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featurePropertyBag/featurePropertyBag.xml" ContentType="application/vnd.ms-excel.featurepropertyba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DIRECTOR INGENIERIA\Downloads\"/>
    </mc:Choice>
  </mc:AlternateContent>
  <xr:revisionPtr revIDLastSave="0" documentId="13_ncr:1_{D22A56BE-854B-4CD9-B6FE-8BAFB03891F3}" xr6:coauthVersionLast="47" xr6:coauthVersionMax="47" xr10:uidLastSave="{00000000-0000-0000-0000-000000000000}"/>
  <bookViews>
    <workbookView xWindow="-108" yWindow="-108" windowWidth="23256" windowHeight="12576" xr2:uid="{CC6BBC42-C0EE-4F4A-87D6-FB8A659C42A5}"/>
  </bookViews>
  <sheets>
    <sheet name="CREAR HV" sheetId="1" r:id="rId1"/>
    <sheet name="validar HV" sheetId="8" r:id="rId2"/>
    <sheet name="TXT" sheetId="3" r:id="rId3"/>
    <sheet name="BD-HV" sheetId="4" state="hidden" r:id="rId4"/>
    <sheet name="Reporte HV" sheetId="7" r:id="rId5"/>
    <sheet name="NUEVOS CNSC" sheetId="6" state="hidden" r:id="rId6"/>
    <sheet name="CIUDADES" sheetId="2" state="hidden" r:id="rId7"/>
  </sheets>
  <definedNames>
    <definedName name="_xlnm._FilterDatabase" localSheetId="3" hidden="1">'BD-HV'!$A$1:$AE$2785</definedName>
    <definedName name="_xlnm._FilterDatabase" localSheetId="6" hidden="1">CIUDADES!$A$1:$C$1120</definedName>
    <definedName name="_xlnm._FilterDatabase" localSheetId="0" hidden="1">'CREAR HV'!$A$1:$T$1</definedName>
    <definedName name="_xlnm._FilterDatabase" localSheetId="5" hidden="1">'NUEVOS CNSC'!$A$1:$L$655</definedName>
    <definedName name="_xlnm._FilterDatabase" localSheetId="4" hidden="1">'Reporte HV'!$A$1:$AH$14277</definedName>
    <definedName name="_xlnm._FilterDatabase" localSheetId="1" hidden="1">'validar HV'!$G$1:$J$44</definedName>
    <definedName name="Lugar_Naciemiento">CIUDADES!$B$2:$B$1120</definedName>
    <definedName name="Lugar_Nacimiento">'CREAR HV'!$S$2:$S$1048576</definedName>
    <definedName name="LugarNacimiento" localSheetId="6">'CREAR HV'!$S$2:$S$1048576</definedName>
    <definedName name="LugraNacimiento" localSheetId="6">'CREAR HV'!$S$2:$S$1048576</definedName>
    <definedName name="NACIMIENTO" localSheetId="6">CIUDADES!$B$2:$B$1120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C3" i="1"/>
  <c r="D3" i="1"/>
  <c r="F3" i="1"/>
  <c r="N3" i="1"/>
  <c r="K3" i="1" s="1"/>
  <c r="O3" i="1"/>
  <c r="Q3" i="1"/>
  <c r="T3" i="1"/>
  <c r="B4" i="1"/>
  <c r="C4" i="1"/>
  <c r="D4" i="1"/>
  <c r="F4" i="1"/>
  <c r="N4" i="1"/>
  <c r="K4" i="1" s="1"/>
  <c r="O4" i="1"/>
  <c r="Q4" i="1"/>
  <c r="T4" i="1"/>
  <c r="B5" i="1"/>
  <c r="C5" i="1"/>
  <c r="D5" i="1"/>
  <c r="F5" i="1"/>
  <c r="N5" i="1"/>
  <c r="K5" i="1" s="1"/>
  <c r="O5" i="1"/>
  <c r="Q5" i="1"/>
  <c r="T5" i="1"/>
  <c r="B6" i="1"/>
  <c r="C6" i="1"/>
  <c r="D6" i="1"/>
  <c r="F6" i="1"/>
  <c r="N6" i="1"/>
  <c r="K6" i="1" s="1"/>
  <c r="O6" i="1"/>
  <c r="Q6" i="1"/>
  <c r="T6" i="1"/>
  <c r="B7" i="1"/>
  <c r="C7" i="1"/>
  <c r="D7" i="1"/>
  <c r="F7" i="1"/>
  <c r="N7" i="1"/>
  <c r="K7" i="1" s="1"/>
  <c r="O7" i="1"/>
  <c r="Q7" i="1"/>
  <c r="T7" i="1"/>
  <c r="B8" i="1"/>
  <c r="C8" i="1"/>
  <c r="D8" i="1"/>
  <c r="F8" i="1"/>
  <c r="N8" i="1"/>
  <c r="K8" i="1" s="1"/>
  <c r="O8" i="1"/>
  <c r="Q8" i="1"/>
  <c r="T8" i="1"/>
  <c r="B9" i="1"/>
  <c r="C9" i="1"/>
  <c r="D9" i="1"/>
  <c r="F9" i="1"/>
  <c r="N9" i="1"/>
  <c r="K9" i="1" s="1"/>
  <c r="O9" i="1"/>
  <c r="Q9" i="1"/>
  <c r="T9" i="1"/>
  <c r="B10" i="1"/>
  <c r="C10" i="1"/>
  <c r="D10" i="1"/>
  <c r="F10" i="1"/>
  <c r="N10" i="1"/>
  <c r="K10" i="1" s="1"/>
  <c r="O10" i="1"/>
  <c r="Q10" i="1"/>
  <c r="T10" i="1"/>
  <c r="B11" i="1"/>
  <c r="C11" i="1"/>
  <c r="D11" i="1"/>
  <c r="F11" i="1"/>
  <c r="N11" i="1"/>
  <c r="K11" i="1" s="1"/>
  <c r="O11" i="1"/>
  <c r="Q11" i="1"/>
  <c r="T11" i="1"/>
  <c r="B12" i="1"/>
  <c r="C12" i="1"/>
  <c r="D12" i="1"/>
  <c r="F12" i="1"/>
  <c r="N12" i="1"/>
  <c r="K12" i="1" s="1"/>
  <c r="O12" i="1"/>
  <c r="Q12" i="1"/>
  <c r="T12" i="1"/>
  <c r="B13" i="1"/>
  <c r="C13" i="1"/>
  <c r="D13" i="1"/>
  <c r="F13" i="1"/>
  <c r="N13" i="1"/>
  <c r="K13" i="1" s="1"/>
  <c r="O13" i="1"/>
  <c r="Q13" i="1"/>
  <c r="T13" i="1"/>
  <c r="B14" i="1"/>
  <c r="C14" i="1"/>
  <c r="D14" i="1"/>
  <c r="F14" i="1"/>
  <c r="N14" i="1"/>
  <c r="K14" i="1" s="1"/>
  <c r="O14" i="1"/>
  <c r="Q14" i="1"/>
  <c r="T14" i="1"/>
  <c r="B15" i="1"/>
  <c r="C15" i="1"/>
  <c r="D15" i="1"/>
  <c r="F15" i="1"/>
  <c r="N15" i="1"/>
  <c r="K15" i="1" s="1"/>
  <c r="O15" i="1"/>
  <c r="Q15" i="1"/>
  <c r="T15" i="1"/>
  <c r="B16" i="1"/>
  <c r="C16" i="1"/>
  <c r="D16" i="1"/>
  <c r="F16" i="1"/>
  <c r="N16" i="1"/>
  <c r="K16" i="1" s="1"/>
  <c r="O16" i="1"/>
  <c r="Q16" i="1"/>
  <c r="T16" i="1"/>
  <c r="B17" i="1"/>
  <c r="C17" i="1"/>
  <c r="D17" i="1"/>
  <c r="F17" i="1"/>
  <c r="N17" i="1"/>
  <c r="K17" i="1" s="1"/>
  <c r="O17" i="1"/>
  <c r="Q17" i="1"/>
  <c r="T17" i="1"/>
  <c r="B18" i="1"/>
  <c r="C18" i="1"/>
  <c r="D18" i="1"/>
  <c r="F18" i="1"/>
  <c r="N18" i="1"/>
  <c r="K18" i="1" s="1"/>
  <c r="O18" i="1"/>
  <c r="Q18" i="1"/>
  <c r="T18" i="1"/>
  <c r="B19" i="1"/>
  <c r="C19" i="1"/>
  <c r="D19" i="1"/>
  <c r="F19" i="1"/>
  <c r="N19" i="1"/>
  <c r="K19" i="1" s="1"/>
  <c r="O19" i="1"/>
  <c r="Q19" i="1"/>
  <c r="T19" i="1"/>
  <c r="B20" i="1"/>
  <c r="C20" i="1"/>
  <c r="D20" i="1"/>
  <c r="F20" i="1"/>
  <c r="N20" i="1"/>
  <c r="K20" i="1" s="1"/>
  <c r="O20" i="1"/>
  <c r="Q20" i="1"/>
  <c r="T20" i="1"/>
  <c r="B21" i="1"/>
  <c r="C21" i="1"/>
  <c r="D21" i="1"/>
  <c r="F21" i="1"/>
  <c r="N21" i="1"/>
  <c r="K21" i="1" s="1"/>
  <c r="O21" i="1"/>
  <c r="Q21" i="1"/>
  <c r="T21" i="1"/>
  <c r="B22" i="1"/>
  <c r="C22" i="1"/>
  <c r="D22" i="1"/>
  <c r="F22" i="1"/>
  <c r="N22" i="1"/>
  <c r="K22" i="1" s="1"/>
  <c r="O22" i="1"/>
  <c r="Q22" i="1"/>
  <c r="T22" i="1"/>
  <c r="B23" i="1"/>
  <c r="C23" i="1"/>
  <c r="D23" i="1"/>
  <c r="F23" i="1"/>
  <c r="N23" i="1"/>
  <c r="K23" i="1" s="1"/>
  <c r="O23" i="1"/>
  <c r="Q23" i="1"/>
  <c r="T23" i="1"/>
  <c r="B24" i="1"/>
  <c r="C24" i="1"/>
  <c r="D24" i="1"/>
  <c r="F24" i="1"/>
  <c r="N24" i="1"/>
  <c r="K24" i="1" s="1"/>
  <c r="O24" i="1"/>
  <c r="Q24" i="1"/>
  <c r="T24" i="1"/>
  <c r="B25" i="1"/>
  <c r="C25" i="1"/>
  <c r="D25" i="1"/>
  <c r="F25" i="1"/>
  <c r="N25" i="1"/>
  <c r="K25" i="1" s="1"/>
  <c r="O25" i="1"/>
  <c r="Q25" i="1"/>
  <c r="T25" i="1"/>
  <c r="B26" i="1"/>
  <c r="C26" i="1"/>
  <c r="D26" i="1"/>
  <c r="F26" i="1"/>
  <c r="N26" i="1"/>
  <c r="K26" i="1" s="1"/>
  <c r="O26" i="1"/>
  <c r="Q26" i="1"/>
  <c r="T26" i="1"/>
  <c r="B27" i="1"/>
  <c r="C27" i="1"/>
  <c r="D27" i="1"/>
  <c r="F27" i="1"/>
  <c r="N27" i="1"/>
  <c r="K27" i="1" s="1"/>
  <c r="O27" i="1"/>
  <c r="Q27" i="1"/>
  <c r="T27" i="1"/>
  <c r="B28" i="1"/>
  <c r="C28" i="1"/>
  <c r="D28" i="1"/>
  <c r="F28" i="1"/>
  <c r="N28" i="1"/>
  <c r="K28" i="1" s="1"/>
  <c r="O28" i="1"/>
  <c r="Q28" i="1"/>
  <c r="T28" i="1"/>
  <c r="B29" i="1"/>
  <c r="C29" i="1"/>
  <c r="D29" i="1"/>
  <c r="F29" i="1"/>
  <c r="N29" i="1"/>
  <c r="K29" i="1" s="1"/>
  <c r="O29" i="1"/>
  <c r="Q29" i="1"/>
  <c r="T29" i="1"/>
  <c r="B30" i="1"/>
  <c r="C30" i="1"/>
  <c r="D30" i="1"/>
  <c r="F30" i="1"/>
  <c r="N30" i="1"/>
  <c r="K30" i="1" s="1"/>
  <c r="O30" i="1"/>
  <c r="Q30" i="1"/>
  <c r="T30" i="1"/>
  <c r="B31" i="1"/>
  <c r="C31" i="1"/>
  <c r="D31" i="1"/>
  <c r="F31" i="1"/>
  <c r="N31" i="1"/>
  <c r="K31" i="1" s="1"/>
  <c r="O31" i="1"/>
  <c r="Q31" i="1"/>
  <c r="T31" i="1"/>
  <c r="B32" i="1"/>
  <c r="C32" i="1"/>
  <c r="D32" i="1"/>
  <c r="F32" i="1"/>
  <c r="N32" i="1"/>
  <c r="K32" i="1" s="1"/>
  <c r="O32" i="1"/>
  <c r="Q32" i="1"/>
  <c r="T32" i="1"/>
  <c r="B33" i="1"/>
  <c r="C33" i="1"/>
  <c r="D33" i="1"/>
  <c r="F33" i="1"/>
  <c r="N33" i="1"/>
  <c r="K33" i="1" s="1"/>
  <c r="O33" i="1"/>
  <c r="Q33" i="1"/>
  <c r="T33" i="1"/>
  <c r="B34" i="1"/>
  <c r="C34" i="1"/>
  <c r="D34" i="1"/>
  <c r="F34" i="1"/>
  <c r="N34" i="1"/>
  <c r="K34" i="1" s="1"/>
  <c r="O34" i="1"/>
  <c r="Q34" i="1"/>
  <c r="T34" i="1"/>
  <c r="B35" i="1"/>
  <c r="C35" i="1"/>
  <c r="D35" i="1"/>
  <c r="F35" i="1"/>
  <c r="N35" i="1"/>
  <c r="K35" i="1" s="1"/>
  <c r="O35" i="1"/>
  <c r="Q35" i="1"/>
  <c r="T35" i="1"/>
  <c r="I102" i="8"/>
  <c r="J102" i="8"/>
  <c r="I103" i="8"/>
  <c r="J103" i="8"/>
  <c r="I70" i="8"/>
  <c r="J70" i="8"/>
  <c r="I71" i="8"/>
  <c r="J71" i="8"/>
  <c r="I72" i="8"/>
  <c r="J72" i="8"/>
  <c r="I73" i="8"/>
  <c r="J73" i="8"/>
  <c r="I74" i="8"/>
  <c r="J74" i="8"/>
  <c r="I75" i="8"/>
  <c r="J75" i="8"/>
  <c r="I76" i="8"/>
  <c r="J76" i="8"/>
  <c r="I77" i="8"/>
  <c r="J77" i="8"/>
  <c r="I78" i="8"/>
  <c r="J78" i="8"/>
  <c r="I79" i="8"/>
  <c r="J79" i="8"/>
  <c r="I80" i="8"/>
  <c r="J80" i="8"/>
  <c r="I81" i="8"/>
  <c r="J81" i="8"/>
  <c r="I82" i="8"/>
  <c r="J82" i="8"/>
  <c r="I83" i="8"/>
  <c r="J83" i="8"/>
  <c r="I84" i="8"/>
  <c r="J84" i="8"/>
  <c r="I85" i="8"/>
  <c r="J85" i="8"/>
  <c r="I86" i="8"/>
  <c r="J86" i="8"/>
  <c r="I87" i="8"/>
  <c r="J87" i="8"/>
  <c r="I88" i="8"/>
  <c r="J88" i="8"/>
  <c r="I89" i="8"/>
  <c r="J89" i="8"/>
  <c r="I90" i="8"/>
  <c r="J90" i="8"/>
  <c r="I91" i="8"/>
  <c r="J91" i="8"/>
  <c r="I92" i="8"/>
  <c r="J92" i="8"/>
  <c r="I93" i="8"/>
  <c r="J93" i="8"/>
  <c r="I94" i="8"/>
  <c r="J94" i="8"/>
  <c r="I95" i="8"/>
  <c r="J95" i="8"/>
  <c r="I96" i="8"/>
  <c r="J96" i="8"/>
  <c r="I97" i="8"/>
  <c r="J97" i="8"/>
  <c r="I98" i="8"/>
  <c r="J98" i="8"/>
  <c r="I99" i="8"/>
  <c r="J99" i="8"/>
  <c r="I100" i="8"/>
  <c r="J100" i="8"/>
  <c r="I101" i="8"/>
  <c r="J101" i="8"/>
  <c r="AH14278" i="7"/>
  <c r="AH14279" i="7"/>
  <c r="AH14280" i="7"/>
  <c r="AH14281" i="7"/>
  <c r="AH14282" i="7"/>
  <c r="AH14283" i="7"/>
  <c r="AH14284" i="7"/>
  <c r="AH14285" i="7"/>
  <c r="AH14286" i="7"/>
  <c r="AH14287" i="7"/>
  <c r="AH14288" i="7"/>
  <c r="AH14289" i="7"/>
  <c r="AH14290" i="7"/>
  <c r="AH14291" i="7"/>
  <c r="AH14292" i="7"/>
  <c r="AH14293" i="7"/>
  <c r="AH14294" i="7"/>
  <c r="AH14295" i="7"/>
  <c r="AH14296" i="7"/>
  <c r="AH14297" i="7"/>
  <c r="AH14298" i="7"/>
  <c r="AH14299" i="7"/>
  <c r="AH14300" i="7"/>
  <c r="AH14301" i="7"/>
  <c r="AH14302" i="7"/>
  <c r="AH14303" i="7"/>
  <c r="AH14304" i="7"/>
  <c r="AH14305" i="7"/>
  <c r="AH14306" i="7"/>
  <c r="AH14307" i="7"/>
  <c r="AH14308" i="7"/>
  <c r="AH14309" i="7"/>
  <c r="AH14310" i="7"/>
  <c r="AH14311" i="7"/>
  <c r="AH14312" i="7"/>
  <c r="AH14313" i="7"/>
  <c r="AH14314" i="7"/>
  <c r="AH14315" i="7"/>
  <c r="AH14316" i="7"/>
  <c r="AH14317" i="7"/>
  <c r="AH3" i="7"/>
  <c r="AH4" i="7"/>
  <c r="AH5" i="7"/>
  <c r="AH6" i="7"/>
  <c r="AH7" i="7"/>
  <c r="AH8" i="7"/>
  <c r="AH9" i="7"/>
  <c r="AH10" i="7"/>
  <c r="AH11" i="7"/>
  <c r="AH12" i="7"/>
  <c r="AH13" i="7"/>
  <c r="AH14" i="7"/>
  <c r="AH15" i="7"/>
  <c r="AH16" i="7"/>
  <c r="AH17" i="7"/>
  <c r="AH18" i="7"/>
  <c r="AH19" i="7"/>
  <c r="AH20" i="7"/>
  <c r="AH21" i="7"/>
  <c r="AH22" i="7"/>
  <c r="AH23" i="7"/>
  <c r="AH24" i="7"/>
  <c r="AH25" i="7"/>
  <c r="AH26" i="7"/>
  <c r="AH27" i="7"/>
  <c r="AH28" i="7"/>
  <c r="AH29" i="7"/>
  <c r="AH30" i="7"/>
  <c r="AH31" i="7"/>
  <c r="AH32" i="7"/>
  <c r="AH33" i="7"/>
  <c r="AH34" i="7"/>
  <c r="AH35" i="7"/>
  <c r="AH36" i="7"/>
  <c r="AH37" i="7"/>
  <c r="AH38" i="7"/>
  <c r="AH39" i="7"/>
  <c r="AH40" i="7"/>
  <c r="AH41" i="7"/>
  <c r="AH42" i="7"/>
  <c r="AH43" i="7"/>
  <c r="AH44" i="7"/>
  <c r="AH45" i="7"/>
  <c r="AH46" i="7"/>
  <c r="AH47" i="7"/>
  <c r="AH48" i="7"/>
  <c r="AH49" i="7"/>
  <c r="AH50" i="7"/>
  <c r="AH51" i="7"/>
  <c r="AH52" i="7"/>
  <c r="AH53" i="7"/>
  <c r="AH54" i="7"/>
  <c r="AH55" i="7"/>
  <c r="AH56" i="7"/>
  <c r="AH57" i="7"/>
  <c r="AH58" i="7"/>
  <c r="AH59" i="7"/>
  <c r="AH60" i="7"/>
  <c r="AH61" i="7"/>
  <c r="AH62" i="7"/>
  <c r="AH63" i="7"/>
  <c r="AH64" i="7"/>
  <c r="AH65" i="7"/>
  <c r="AH66" i="7"/>
  <c r="AH67" i="7"/>
  <c r="AH68" i="7"/>
  <c r="AH69" i="7"/>
  <c r="AH70" i="7"/>
  <c r="AH71" i="7"/>
  <c r="AH72" i="7"/>
  <c r="AH73" i="7"/>
  <c r="AH74" i="7"/>
  <c r="AH75" i="7"/>
  <c r="AH76" i="7"/>
  <c r="AH77" i="7"/>
  <c r="AH78" i="7"/>
  <c r="AH79" i="7"/>
  <c r="AH80" i="7"/>
  <c r="AH81" i="7"/>
  <c r="AH82" i="7"/>
  <c r="AH83" i="7"/>
  <c r="AH84" i="7"/>
  <c r="AH85" i="7"/>
  <c r="AH86" i="7"/>
  <c r="AH87" i="7"/>
  <c r="AH88" i="7"/>
  <c r="AH89" i="7"/>
  <c r="AH90" i="7"/>
  <c r="AH91" i="7"/>
  <c r="AH92" i="7"/>
  <c r="AH93" i="7"/>
  <c r="AH94" i="7"/>
  <c r="AH95" i="7"/>
  <c r="AH96" i="7"/>
  <c r="AH97" i="7"/>
  <c r="AH98" i="7"/>
  <c r="AH99" i="7"/>
  <c r="AH100" i="7"/>
  <c r="AH101" i="7"/>
  <c r="AH102" i="7"/>
  <c r="AH103" i="7"/>
  <c r="AH104" i="7"/>
  <c r="AH105" i="7"/>
  <c r="AH106" i="7"/>
  <c r="AH107" i="7"/>
  <c r="AH108" i="7"/>
  <c r="AH109" i="7"/>
  <c r="AH110" i="7"/>
  <c r="AH111" i="7"/>
  <c r="AH112" i="7"/>
  <c r="AH113" i="7"/>
  <c r="AH114" i="7"/>
  <c r="AH115" i="7"/>
  <c r="AH116" i="7"/>
  <c r="AH117" i="7"/>
  <c r="AH118" i="7"/>
  <c r="AH119" i="7"/>
  <c r="AH120" i="7"/>
  <c r="AH121" i="7"/>
  <c r="AH122" i="7"/>
  <c r="AH123" i="7"/>
  <c r="AH124" i="7"/>
  <c r="AH125" i="7"/>
  <c r="AH126" i="7"/>
  <c r="AH127" i="7"/>
  <c r="AH128" i="7"/>
  <c r="AH129" i="7"/>
  <c r="AH130" i="7"/>
  <c r="AH131" i="7"/>
  <c r="AH132" i="7"/>
  <c r="AH133" i="7"/>
  <c r="AH134" i="7"/>
  <c r="AH135" i="7"/>
  <c r="AH136" i="7"/>
  <c r="AH137" i="7"/>
  <c r="AH138" i="7"/>
  <c r="AH139" i="7"/>
  <c r="AH140" i="7"/>
  <c r="AH141" i="7"/>
  <c r="AH142" i="7"/>
  <c r="AH143" i="7"/>
  <c r="AH144" i="7"/>
  <c r="AH145" i="7"/>
  <c r="AH146" i="7"/>
  <c r="AH147" i="7"/>
  <c r="AH148" i="7"/>
  <c r="AH149" i="7"/>
  <c r="AH150" i="7"/>
  <c r="AH151" i="7"/>
  <c r="AH152" i="7"/>
  <c r="AH153" i="7"/>
  <c r="AH154" i="7"/>
  <c r="AH155" i="7"/>
  <c r="AH156" i="7"/>
  <c r="AH157" i="7"/>
  <c r="AH158" i="7"/>
  <c r="AH159" i="7"/>
  <c r="AH160" i="7"/>
  <c r="AH161" i="7"/>
  <c r="AH162" i="7"/>
  <c r="AH163" i="7"/>
  <c r="AH164" i="7"/>
  <c r="AH165" i="7"/>
  <c r="AH166" i="7"/>
  <c r="AH167" i="7"/>
  <c r="AH168" i="7"/>
  <c r="AH169" i="7"/>
  <c r="AH170" i="7"/>
  <c r="AH171" i="7"/>
  <c r="AH172" i="7"/>
  <c r="AH173" i="7"/>
  <c r="AH174" i="7"/>
  <c r="AH175" i="7"/>
  <c r="AH176" i="7"/>
  <c r="AH177" i="7"/>
  <c r="AH178" i="7"/>
  <c r="AH179" i="7"/>
  <c r="AH180" i="7"/>
  <c r="AH181" i="7"/>
  <c r="AH182" i="7"/>
  <c r="AH183" i="7"/>
  <c r="AH184" i="7"/>
  <c r="AH185" i="7"/>
  <c r="AH186" i="7"/>
  <c r="AH187" i="7"/>
  <c r="AH188" i="7"/>
  <c r="AH189" i="7"/>
  <c r="AH190" i="7"/>
  <c r="AH191" i="7"/>
  <c r="AH192" i="7"/>
  <c r="AH193" i="7"/>
  <c r="AH194" i="7"/>
  <c r="AH195" i="7"/>
  <c r="AH196" i="7"/>
  <c r="AH197" i="7"/>
  <c r="AH198" i="7"/>
  <c r="AH199" i="7"/>
  <c r="AH200" i="7"/>
  <c r="AH201" i="7"/>
  <c r="AH202" i="7"/>
  <c r="AH203" i="7"/>
  <c r="AH204" i="7"/>
  <c r="AH205" i="7"/>
  <c r="AH206" i="7"/>
  <c r="AH207" i="7"/>
  <c r="AH208" i="7"/>
  <c r="AH209" i="7"/>
  <c r="AH210" i="7"/>
  <c r="AH211" i="7"/>
  <c r="AH212" i="7"/>
  <c r="AH213" i="7"/>
  <c r="AH214" i="7"/>
  <c r="AH215" i="7"/>
  <c r="AH216" i="7"/>
  <c r="AH217" i="7"/>
  <c r="AH218" i="7"/>
  <c r="AH219" i="7"/>
  <c r="AH220" i="7"/>
  <c r="AH221" i="7"/>
  <c r="AH222" i="7"/>
  <c r="AH223" i="7"/>
  <c r="AH224" i="7"/>
  <c r="AH225" i="7"/>
  <c r="AH226" i="7"/>
  <c r="AH227" i="7"/>
  <c r="AH228" i="7"/>
  <c r="AH229" i="7"/>
  <c r="AH230" i="7"/>
  <c r="AH231" i="7"/>
  <c r="AH232" i="7"/>
  <c r="AH233" i="7"/>
  <c r="AH234" i="7"/>
  <c r="AH235" i="7"/>
  <c r="AH236" i="7"/>
  <c r="AH237" i="7"/>
  <c r="AH238" i="7"/>
  <c r="AH239" i="7"/>
  <c r="AH240" i="7"/>
  <c r="AH241" i="7"/>
  <c r="AH242" i="7"/>
  <c r="AH243" i="7"/>
  <c r="AH244" i="7"/>
  <c r="AH245" i="7"/>
  <c r="AH246" i="7"/>
  <c r="AH247" i="7"/>
  <c r="AH248" i="7"/>
  <c r="AH249" i="7"/>
  <c r="AH250" i="7"/>
  <c r="AH251" i="7"/>
  <c r="AH252" i="7"/>
  <c r="AH253" i="7"/>
  <c r="AH254" i="7"/>
  <c r="AH255" i="7"/>
  <c r="AH256" i="7"/>
  <c r="AH257" i="7"/>
  <c r="AH258" i="7"/>
  <c r="AH259" i="7"/>
  <c r="AH260" i="7"/>
  <c r="AH261" i="7"/>
  <c r="AH262" i="7"/>
  <c r="AH263" i="7"/>
  <c r="AH264" i="7"/>
  <c r="AH265" i="7"/>
  <c r="AH266" i="7"/>
  <c r="AH267" i="7"/>
  <c r="AH268" i="7"/>
  <c r="AH269" i="7"/>
  <c r="AH270" i="7"/>
  <c r="AH271" i="7"/>
  <c r="AH272" i="7"/>
  <c r="AH273" i="7"/>
  <c r="AH274" i="7"/>
  <c r="AH275" i="7"/>
  <c r="AH276" i="7"/>
  <c r="AH277" i="7"/>
  <c r="AH278" i="7"/>
  <c r="AH279" i="7"/>
  <c r="AH280" i="7"/>
  <c r="AH281" i="7"/>
  <c r="AH282" i="7"/>
  <c r="AH283" i="7"/>
  <c r="AH284" i="7"/>
  <c r="AH285" i="7"/>
  <c r="AH286" i="7"/>
  <c r="AH287" i="7"/>
  <c r="AH288" i="7"/>
  <c r="AH289" i="7"/>
  <c r="AH290" i="7"/>
  <c r="AH291" i="7"/>
  <c r="AH292" i="7"/>
  <c r="AH293" i="7"/>
  <c r="AH294" i="7"/>
  <c r="AH295" i="7"/>
  <c r="AH296" i="7"/>
  <c r="AH297" i="7"/>
  <c r="AH298" i="7"/>
  <c r="AH299" i="7"/>
  <c r="AH300" i="7"/>
  <c r="AH301" i="7"/>
  <c r="AH302" i="7"/>
  <c r="AH303" i="7"/>
  <c r="AH304" i="7"/>
  <c r="AH305" i="7"/>
  <c r="AH306" i="7"/>
  <c r="AH307" i="7"/>
  <c r="AH308" i="7"/>
  <c r="AH309" i="7"/>
  <c r="AH310" i="7"/>
  <c r="AH311" i="7"/>
  <c r="AH312" i="7"/>
  <c r="AH313" i="7"/>
  <c r="AH314" i="7"/>
  <c r="AH315" i="7"/>
  <c r="AH316" i="7"/>
  <c r="AH317" i="7"/>
  <c r="AH318" i="7"/>
  <c r="AH319" i="7"/>
  <c r="AH320" i="7"/>
  <c r="AH321" i="7"/>
  <c r="AH322" i="7"/>
  <c r="AH323" i="7"/>
  <c r="AH324" i="7"/>
  <c r="AH325" i="7"/>
  <c r="AH326" i="7"/>
  <c r="AH327" i="7"/>
  <c r="AH328" i="7"/>
  <c r="AH329" i="7"/>
  <c r="AH330" i="7"/>
  <c r="AH331" i="7"/>
  <c r="AH332" i="7"/>
  <c r="AH333" i="7"/>
  <c r="AH334" i="7"/>
  <c r="AH335" i="7"/>
  <c r="AH336" i="7"/>
  <c r="AH337" i="7"/>
  <c r="AH338" i="7"/>
  <c r="AH339" i="7"/>
  <c r="AH340" i="7"/>
  <c r="AH341" i="7"/>
  <c r="AH342" i="7"/>
  <c r="AH343" i="7"/>
  <c r="AH344" i="7"/>
  <c r="AH345" i="7"/>
  <c r="AH346" i="7"/>
  <c r="AH347" i="7"/>
  <c r="AH348" i="7"/>
  <c r="AH349" i="7"/>
  <c r="AH350" i="7"/>
  <c r="AH351" i="7"/>
  <c r="AH352" i="7"/>
  <c r="AH353" i="7"/>
  <c r="AH354" i="7"/>
  <c r="AH355" i="7"/>
  <c r="AH356" i="7"/>
  <c r="AH357" i="7"/>
  <c r="AH358" i="7"/>
  <c r="AH359" i="7"/>
  <c r="AH360" i="7"/>
  <c r="AH361" i="7"/>
  <c r="AH362" i="7"/>
  <c r="AH363" i="7"/>
  <c r="AH364" i="7"/>
  <c r="AH365" i="7"/>
  <c r="AH366" i="7"/>
  <c r="AH367" i="7"/>
  <c r="AH368" i="7"/>
  <c r="AH369" i="7"/>
  <c r="AH370" i="7"/>
  <c r="AH371" i="7"/>
  <c r="AH372" i="7"/>
  <c r="AH373" i="7"/>
  <c r="AH374" i="7"/>
  <c r="AH375" i="7"/>
  <c r="AH376" i="7"/>
  <c r="AH377" i="7"/>
  <c r="AH378" i="7"/>
  <c r="AH379" i="7"/>
  <c r="AH380" i="7"/>
  <c r="AH381" i="7"/>
  <c r="AH382" i="7"/>
  <c r="AH383" i="7"/>
  <c r="AH384" i="7"/>
  <c r="AH385" i="7"/>
  <c r="AH386" i="7"/>
  <c r="AH387" i="7"/>
  <c r="AH388" i="7"/>
  <c r="AH389" i="7"/>
  <c r="AH390" i="7"/>
  <c r="AH391" i="7"/>
  <c r="AH392" i="7"/>
  <c r="AH393" i="7"/>
  <c r="AH394" i="7"/>
  <c r="AH395" i="7"/>
  <c r="AH396" i="7"/>
  <c r="AH397" i="7"/>
  <c r="AH398" i="7"/>
  <c r="AH399" i="7"/>
  <c r="AH400" i="7"/>
  <c r="AH401" i="7"/>
  <c r="AH402" i="7"/>
  <c r="AH403" i="7"/>
  <c r="AH404" i="7"/>
  <c r="AH405" i="7"/>
  <c r="AH406" i="7"/>
  <c r="AH407" i="7"/>
  <c r="AH408" i="7"/>
  <c r="AH409" i="7"/>
  <c r="AH410" i="7"/>
  <c r="AH411" i="7"/>
  <c r="AH412" i="7"/>
  <c r="AH413" i="7"/>
  <c r="AH414" i="7"/>
  <c r="AH415" i="7"/>
  <c r="AH416" i="7"/>
  <c r="AH417" i="7"/>
  <c r="AH418" i="7"/>
  <c r="AH419" i="7"/>
  <c r="AH420" i="7"/>
  <c r="AH421" i="7"/>
  <c r="AH422" i="7"/>
  <c r="AH423" i="7"/>
  <c r="AH424" i="7"/>
  <c r="AH425" i="7"/>
  <c r="AH426" i="7"/>
  <c r="AH427" i="7"/>
  <c r="AH428" i="7"/>
  <c r="AH429" i="7"/>
  <c r="AH430" i="7"/>
  <c r="AH431" i="7"/>
  <c r="AH432" i="7"/>
  <c r="AH433" i="7"/>
  <c r="AH434" i="7"/>
  <c r="AH435" i="7"/>
  <c r="AH436" i="7"/>
  <c r="AH437" i="7"/>
  <c r="AH438" i="7"/>
  <c r="AH439" i="7"/>
  <c r="AH440" i="7"/>
  <c r="AH441" i="7"/>
  <c r="AH442" i="7"/>
  <c r="AH443" i="7"/>
  <c r="AH444" i="7"/>
  <c r="AH445" i="7"/>
  <c r="AH446" i="7"/>
  <c r="AH447" i="7"/>
  <c r="AH448" i="7"/>
  <c r="AH449" i="7"/>
  <c r="AH450" i="7"/>
  <c r="AH451" i="7"/>
  <c r="AH452" i="7"/>
  <c r="AH453" i="7"/>
  <c r="AH454" i="7"/>
  <c r="AH455" i="7"/>
  <c r="AH456" i="7"/>
  <c r="AH457" i="7"/>
  <c r="AH458" i="7"/>
  <c r="AH459" i="7"/>
  <c r="AH460" i="7"/>
  <c r="AH461" i="7"/>
  <c r="AH462" i="7"/>
  <c r="AH463" i="7"/>
  <c r="AH464" i="7"/>
  <c r="AH465" i="7"/>
  <c r="AH466" i="7"/>
  <c r="AH467" i="7"/>
  <c r="AH468" i="7"/>
  <c r="AH469" i="7"/>
  <c r="AH470" i="7"/>
  <c r="AH471" i="7"/>
  <c r="AH472" i="7"/>
  <c r="AH473" i="7"/>
  <c r="AH474" i="7"/>
  <c r="AH475" i="7"/>
  <c r="AH476" i="7"/>
  <c r="AH477" i="7"/>
  <c r="AH478" i="7"/>
  <c r="AH479" i="7"/>
  <c r="AH480" i="7"/>
  <c r="AH481" i="7"/>
  <c r="AH482" i="7"/>
  <c r="AH483" i="7"/>
  <c r="AH484" i="7"/>
  <c r="AH485" i="7"/>
  <c r="AH486" i="7"/>
  <c r="AH487" i="7"/>
  <c r="AH488" i="7"/>
  <c r="AH489" i="7"/>
  <c r="AH490" i="7"/>
  <c r="AH491" i="7"/>
  <c r="AH492" i="7"/>
  <c r="AH493" i="7"/>
  <c r="AH494" i="7"/>
  <c r="AH495" i="7"/>
  <c r="AH496" i="7"/>
  <c r="AH497" i="7"/>
  <c r="AH498" i="7"/>
  <c r="AH499" i="7"/>
  <c r="AH500" i="7"/>
  <c r="AH501" i="7"/>
  <c r="AH502" i="7"/>
  <c r="AH503" i="7"/>
  <c r="AH504" i="7"/>
  <c r="AH505" i="7"/>
  <c r="AH506" i="7"/>
  <c r="AH507" i="7"/>
  <c r="AH508" i="7"/>
  <c r="AH509" i="7"/>
  <c r="AH510" i="7"/>
  <c r="AH511" i="7"/>
  <c r="AH512" i="7"/>
  <c r="AH513" i="7"/>
  <c r="AH514" i="7"/>
  <c r="AH515" i="7"/>
  <c r="AH516" i="7"/>
  <c r="AH517" i="7"/>
  <c r="AH518" i="7"/>
  <c r="AH519" i="7"/>
  <c r="AH520" i="7"/>
  <c r="AH521" i="7"/>
  <c r="AH522" i="7"/>
  <c r="AH523" i="7"/>
  <c r="AH524" i="7"/>
  <c r="AH525" i="7"/>
  <c r="AH526" i="7"/>
  <c r="AH527" i="7"/>
  <c r="AH528" i="7"/>
  <c r="AH529" i="7"/>
  <c r="AH530" i="7"/>
  <c r="AH531" i="7"/>
  <c r="AH532" i="7"/>
  <c r="AH533" i="7"/>
  <c r="AH534" i="7"/>
  <c r="AH535" i="7"/>
  <c r="AH536" i="7"/>
  <c r="AH537" i="7"/>
  <c r="AH538" i="7"/>
  <c r="AH539" i="7"/>
  <c r="AH540" i="7"/>
  <c r="AH541" i="7"/>
  <c r="AH542" i="7"/>
  <c r="AH543" i="7"/>
  <c r="AH544" i="7"/>
  <c r="AH545" i="7"/>
  <c r="AH546" i="7"/>
  <c r="AH547" i="7"/>
  <c r="AH548" i="7"/>
  <c r="AH549" i="7"/>
  <c r="AH550" i="7"/>
  <c r="AH551" i="7"/>
  <c r="AH552" i="7"/>
  <c r="AH553" i="7"/>
  <c r="AH554" i="7"/>
  <c r="AH555" i="7"/>
  <c r="AH556" i="7"/>
  <c r="AH557" i="7"/>
  <c r="AH558" i="7"/>
  <c r="AH559" i="7"/>
  <c r="AH560" i="7"/>
  <c r="AH561" i="7"/>
  <c r="AH562" i="7"/>
  <c r="AH563" i="7"/>
  <c r="AH564" i="7"/>
  <c r="AH565" i="7"/>
  <c r="AH566" i="7"/>
  <c r="AH567" i="7"/>
  <c r="AH568" i="7"/>
  <c r="AH569" i="7"/>
  <c r="AH570" i="7"/>
  <c r="AH571" i="7"/>
  <c r="AH572" i="7"/>
  <c r="AH573" i="7"/>
  <c r="AH574" i="7"/>
  <c r="AH575" i="7"/>
  <c r="AH576" i="7"/>
  <c r="AH577" i="7"/>
  <c r="AH578" i="7"/>
  <c r="AH579" i="7"/>
  <c r="AH580" i="7"/>
  <c r="AH581" i="7"/>
  <c r="AH582" i="7"/>
  <c r="AH583" i="7"/>
  <c r="AH584" i="7"/>
  <c r="AH585" i="7"/>
  <c r="AH586" i="7"/>
  <c r="AH587" i="7"/>
  <c r="AH588" i="7"/>
  <c r="AH589" i="7"/>
  <c r="AH590" i="7"/>
  <c r="AH591" i="7"/>
  <c r="AH592" i="7"/>
  <c r="AH593" i="7"/>
  <c r="AH594" i="7"/>
  <c r="AH595" i="7"/>
  <c r="AH596" i="7"/>
  <c r="AH597" i="7"/>
  <c r="AH598" i="7"/>
  <c r="AH599" i="7"/>
  <c r="AH600" i="7"/>
  <c r="AH601" i="7"/>
  <c r="AH602" i="7"/>
  <c r="AH603" i="7"/>
  <c r="AH604" i="7"/>
  <c r="AH605" i="7"/>
  <c r="AH606" i="7"/>
  <c r="AH607" i="7"/>
  <c r="AH608" i="7"/>
  <c r="AH609" i="7"/>
  <c r="AH610" i="7"/>
  <c r="AH611" i="7"/>
  <c r="AH612" i="7"/>
  <c r="AH613" i="7"/>
  <c r="AH614" i="7"/>
  <c r="AH615" i="7"/>
  <c r="AH616" i="7"/>
  <c r="AH617" i="7"/>
  <c r="AH618" i="7"/>
  <c r="AH619" i="7"/>
  <c r="AH620" i="7"/>
  <c r="AH621" i="7"/>
  <c r="AH622" i="7"/>
  <c r="AH623" i="7"/>
  <c r="AH624" i="7"/>
  <c r="AH625" i="7"/>
  <c r="AH626" i="7"/>
  <c r="AH627" i="7"/>
  <c r="AH628" i="7"/>
  <c r="AH629" i="7"/>
  <c r="AH630" i="7"/>
  <c r="AH631" i="7"/>
  <c r="AH632" i="7"/>
  <c r="AH633" i="7"/>
  <c r="AH634" i="7"/>
  <c r="AH635" i="7"/>
  <c r="AH636" i="7"/>
  <c r="AH637" i="7"/>
  <c r="AH638" i="7"/>
  <c r="AH639" i="7"/>
  <c r="AH640" i="7"/>
  <c r="AH641" i="7"/>
  <c r="AH642" i="7"/>
  <c r="AH643" i="7"/>
  <c r="AH644" i="7"/>
  <c r="AH645" i="7"/>
  <c r="AH646" i="7"/>
  <c r="AH647" i="7"/>
  <c r="AH648" i="7"/>
  <c r="AH649" i="7"/>
  <c r="AH650" i="7"/>
  <c r="AH651" i="7"/>
  <c r="AH652" i="7"/>
  <c r="AH653" i="7"/>
  <c r="AH654" i="7"/>
  <c r="AH655" i="7"/>
  <c r="AH656" i="7"/>
  <c r="AH657" i="7"/>
  <c r="AH658" i="7"/>
  <c r="AH659" i="7"/>
  <c r="AH660" i="7"/>
  <c r="AH661" i="7"/>
  <c r="AH662" i="7"/>
  <c r="AH663" i="7"/>
  <c r="AH664" i="7"/>
  <c r="AH665" i="7"/>
  <c r="AH666" i="7"/>
  <c r="AH667" i="7"/>
  <c r="AH668" i="7"/>
  <c r="AH669" i="7"/>
  <c r="AH670" i="7"/>
  <c r="AH671" i="7"/>
  <c r="AH672" i="7"/>
  <c r="AH673" i="7"/>
  <c r="AH674" i="7"/>
  <c r="AH675" i="7"/>
  <c r="AH676" i="7"/>
  <c r="AH677" i="7"/>
  <c r="AH678" i="7"/>
  <c r="AH679" i="7"/>
  <c r="AH680" i="7"/>
  <c r="AH681" i="7"/>
  <c r="AH682" i="7"/>
  <c r="AH683" i="7"/>
  <c r="AH684" i="7"/>
  <c r="AH685" i="7"/>
  <c r="AH686" i="7"/>
  <c r="AH687" i="7"/>
  <c r="AH688" i="7"/>
  <c r="AH689" i="7"/>
  <c r="AH690" i="7"/>
  <c r="AH691" i="7"/>
  <c r="AH692" i="7"/>
  <c r="AH693" i="7"/>
  <c r="AH694" i="7"/>
  <c r="AH695" i="7"/>
  <c r="AH696" i="7"/>
  <c r="AH697" i="7"/>
  <c r="AH698" i="7"/>
  <c r="AH699" i="7"/>
  <c r="AH700" i="7"/>
  <c r="AH701" i="7"/>
  <c r="AH702" i="7"/>
  <c r="AH703" i="7"/>
  <c r="AH704" i="7"/>
  <c r="AH705" i="7"/>
  <c r="AH706" i="7"/>
  <c r="AH707" i="7"/>
  <c r="AH708" i="7"/>
  <c r="AH709" i="7"/>
  <c r="AH710" i="7"/>
  <c r="AH711" i="7"/>
  <c r="AH712" i="7"/>
  <c r="AH713" i="7"/>
  <c r="AH714" i="7"/>
  <c r="AH715" i="7"/>
  <c r="AH716" i="7"/>
  <c r="AH717" i="7"/>
  <c r="AH718" i="7"/>
  <c r="AH719" i="7"/>
  <c r="AH720" i="7"/>
  <c r="AH721" i="7"/>
  <c r="AH722" i="7"/>
  <c r="AH723" i="7"/>
  <c r="AH724" i="7"/>
  <c r="AH725" i="7"/>
  <c r="AH726" i="7"/>
  <c r="AH727" i="7"/>
  <c r="AH728" i="7"/>
  <c r="AH729" i="7"/>
  <c r="AH730" i="7"/>
  <c r="AH731" i="7"/>
  <c r="AH732" i="7"/>
  <c r="AH733" i="7"/>
  <c r="AH734" i="7"/>
  <c r="AH735" i="7"/>
  <c r="AH736" i="7"/>
  <c r="AH737" i="7"/>
  <c r="AH738" i="7"/>
  <c r="AH739" i="7"/>
  <c r="AH740" i="7"/>
  <c r="AH741" i="7"/>
  <c r="AH742" i="7"/>
  <c r="AH743" i="7"/>
  <c r="AH744" i="7"/>
  <c r="AH745" i="7"/>
  <c r="AH746" i="7"/>
  <c r="AH747" i="7"/>
  <c r="AH748" i="7"/>
  <c r="AH749" i="7"/>
  <c r="AH750" i="7"/>
  <c r="AH751" i="7"/>
  <c r="AH752" i="7"/>
  <c r="AH753" i="7"/>
  <c r="AH754" i="7"/>
  <c r="AH755" i="7"/>
  <c r="AH756" i="7"/>
  <c r="AH757" i="7"/>
  <c r="AH758" i="7"/>
  <c r="AH759" i="7"/>
  <c r="AH760" i="7"/>
  <c r="AH761" i="7"/>
  <c r="AH762" i="7"/>
  <c r="AH763" i="7"/>
  <c r="AH764" i="7"/>
  <c r="AH765" i="7"/>
  <c r="AH766" i="7"/>
  <c r="AH767" i="7"/>
  <c r="AH768" i="7"/>
  <c r="AH769" i="7"/>
  <c r="AH770" i="7"/>
  <c r="AH771" i="7"/>
  <c r="AH772" i="7"/>
  <c r="AH773" i="7"/>
  <c r="AH774" i="7"/>
  <c r="AH775" i="7"/>
  <c r="AH776" i="7"/>
  <c r="AH777" i="7"/>
  <c r="AH778" i="7"/>
  <c r="AH779" i="7"/>
  <c r="AH780" i="7"/>
  <c r="AH781" i="7"/>
  <c r="AH782" i="7"/>
  <c r="AH783" i="7"/>
  <c r="AH784" i="7"/>
  <c r="AH785" i="7"/>
  <c r="AH786" i="7"/>
  <c r="AH787" i="7"/>
  <c r="AH788" i="7"/>
  <c r="AH789" i="7"/>
  <c r="AH790" i="7"/>
  <c r="AH791" i="7"/>
  <c r="AH792" i="7"/>
  <c r="AH793" i="7"/>
  <c r="AH794" i="7"/>
  <c r="AH795" i="7"/>
  <c r="AH796" i="7"/>
  <c r="AH797" i="7"/>
  <c r="AH798" i="7"/>
  <c r="AH799" i="7"/>
  <c r="AH800" i="7"/>
  <c r="AH801" i="7"/>
  <c r="AH802" i="7"/>
  <c r="AH803" i="7"/>
  <c r="AH804" i="7"/>
  <c r="AH805" i="7"/>
  <c r="AH806" i="7"/>
  <c r="AH807" i="7"/>
  <c r="AH808" i="7"/>
  <c r="AH809" i="7"/>
  <c r="AH810" i="7"/>
  <c r="AH811" i="7"/>
  <c r="AH812" i="7"/>
  <c r="AH813" i="7"/>
  <c r="AH814" i="7"/>
  <c r="AH815" i="7"/>
  <c r="AH816" i="7"/>
  <c r="AH817" i="7"/>
  <c r="AH818" i="7"/>
  <c r="AH819" i="7"/>
  <c r="AH820" i="7"/>
  <c r="AH821" i="7"/>
  <c r="AH822" i="7"/>
  <c r="AH823" i="7"/>
  <c r="AH824" i="7"/>
  <c r="AH825" i="7"/>
  <c r="AH826" i="7"/>
  <c r="AH827" i="7"/>
  <c r="AH828" i="7"/>
  <c r="AH829" i="7"/>
  <c r="AH830" i="7"/>
  <c r="AH831" i="7"/>
  <c r="AH832" i="7"/>
  <c r="AH833" i="7"/>
  <c r="AH834" i="7"/>
  <c r="AH835" i="7"/>
  <c r="AH836" i="7"/>
  <c r="AH837" i="7"/>
  <c r="AH838" i="7"/>
  <c r="AH839" i="7"/>
  <c r="AH840" i="7"/>
  <c r="AH841" i="7"/>
  <c r="AH842" i="7"/>
  <c r="AH843" i="7"/>
  <c r="AH844" i="7"/>
  <c r="AH845" i="7"/>
  <c r="AH846" i="7"/>
  <c r="AH847" i="7"/>
  <c r="AH848" i="7"/>
  <c r="AH849" i="7"/>
  <c r="AH850" i="7"/>
  <c r="AH851" i="7"/>
  <c r="AH852" i="7"/>
  <c r="AH853" i="7"/>
  <c r="AH854" i="7"/>
  <c r="AH855" i="7"/>
  <c r="AH856" i="7"/>
  <c r="AH857" i="7"/>
  <c r="AH858" i="7"/>
  <c r="AH859" i="7"/>
  <c r="AH860" i="7"/>
  <c r="AH861" i="7"/>
  <c r="AH862" i="7"/>
  <c r="AH863" i="7"/>
  <c r="AH864" i="7"/>
  <c r="AH865" i="7"/>
  <c r="AH866" i="7"/>
  <c r="AH867" i="7"/>
  <c r="AH868" i="7"/>
  <c r="AH869" i="7"/>
  <c r="AH870" i="7"/>
  <c r="AH871" i="7"/>
  <c r="AH872" i="7"/>
  <c r="AH873" i="7"/>
  <c r="AH874" i="7"/>
  <c r="AH875" i="7"/>
  <c r="AH876" i="7"/>
  <c r="AH877" i="7"/>
  <c r="AH878" i="7"/>
  <c r="AH879" i="7"/>
  <c r="AH880" i="7"/>
  <c r="AH881" i="7"/>
  <c r="AH882" i="7"/>
  <c r="AH883" i="7"/>
  <c r="AH884" i="7"/>
  <c r="AH885" i="7"/>
  <c r="AH886" i="7"/>
  <c r="AH887" i="7"/>
  <c r="AH888" i="7"/>
  <c r="AH889" i="7"/>
  <c r="AH890" i="7"/>
  <c r="AH891" i="7"/>
  <c r="AH892" i="7"/>
  <c r="AH893" i="7"/>
  <c r="AH894" i="7"/>
  <c r="AH895" i="7"/>
  <c r="AH896" i="7"/>
  <c r="AH897" i="7"/>
  <c r="AH898" i="7"/>
  <c r="AH899" i="7"/>
  <c r="AH900" i="7"/>
  <c r="AH901" i="7"/>
  <c r="AH902" i="7"/>
  <c r="AH903" i="7"/>
  <c r="AH904" i="7"/>
  <c r="AH905" i="7"/>
  <c r="AH906" i="7"/>
  <c r="AH907" i="7"/>
  <c r="AH908" i="7"/>
  <c r="AH909" i="7"/>
  <c r="AH910" i="7"/>
  <c r="AH911" i="7"/>
  <c r="AH912" i="7"/>
  <c r="AH913" i="7"/>
  <c r="AH914" i="7"/>
  <c r="AH915" i="7"/>
  <c r="AH916" i="7"/>
  <c r="AH917" i="7"/>
  <c r="AH918" i="7"/>
  <c r="AH919" i="7"/>
  <c r="AH920" i="7"/>
  <c r="AH921" i="7"/>
  <c r="AH922" i="7"/>
  <c r="AH923" i="7"/>
  <c r="AH924" i="7"/>
  <c r="AH925" i="7"/>
  <c r="AH926" i="7"/>
  <c r="AH927" i="7"/>
  <c r="AH928" i="7"/>
  <c r="AH929" i="7"/>
  <c r="AH930" i="7"/>
  <c r="AH931" i="7"/>
  <c r="AH932" i="7"/>
  <c r="AH933" i="7"/>
  <c r="AH934" i="7"/>
  <c r="AH935" i="7"/>
  <c r="AH936" i="7"/>
  <c r="AH937" i="7"/>
  <c r="AH938" i="7"/>
  <c r="AH939" i="7"/>
  <c r="AH940" i="7"/>
  <c r="AH941" i="7"/>
  <c r="AH942" i="7"/>
  <c r="AH943" i="7"/>
  <c r="AH944" i="7"/>
  <c r="AH945" i="7"/>
  <c r="AH946" i="7"/>
  <c r="AH947" i="7"/>
  <c r="AH948" i="7"/>
  <c r="AH949" i="7"/>
  <c r="AH950" i="7"/>
  <c r="AH951" i="7"/>
  <c r="AH952" i="7"/>
  <c r="AH953" i="7"/>
  <c r="AH954" i="7"/>
  <c r="AH955" i="7"/>
  <c r="AH956" i="7"/>
  <c r="AH957" i="7"/>
  <c r="AH958" i="7"/>
  <c r="AH959" i="7"/>
  <c r="AH960" i="7"/>
  <c r="AH961" i="7"/>
  <c r="AH962" i="7"/>
  <c r="AH963" i="7"/>
  <c r="AH964" i="7"/>
  <c r="AH965" i="7"/>
  <c r="AH966" i="7"/>
  <c r="AH967" i="7"/>
  <c r="AH968" i="7"/>
  <c r="AH969" i="7"/>
  <c r="AH970" i="7"/>
  <c r="AH971" i="7"/>
  <c r="AH972" i="7"/>
  <c r="AH973" i="7"/>
  <c r="AH974" i="7"/>
  <c r="AH975" i="7"/>
  <c r="AH976" i="7"/>
  <c r="AH977" i="7"/>
  <c r="AH978" i="7"/>
  <c r="AH979" i="7"/>
  <c r="AH980" i="7"/>
  <c r="AH981" i="7"/>
  <c r="AH982" i="7"/>
  <c r="AH983" i="7"/>
  <c r="AH984" i="7"/>
  <c r="AH985" i="7"/>
  <c r="AH986" i="7"/>
  <c r="AH987" i="7"/>
  <c r="AH988" i="7"/>
  <c r="AH989" i="7"/>
  <c r="AH990" i="7"/>
  <c r="AH991" i="7"/>
  <c r="AH992" i="7"/>
  <c r="AH993" i="7"/>
  <c r="AH994" i="7"/>
  <c r="AH995" i="7"/>
  <c r="AH996" i="7"/>
  <c r="AH997" i="7"/>
  <c r="AH998" i="7"/>
  <c r="AH999" i="7"/>
  <c r="AH1000" i="7"/>
  <c r="AH1001" i="7"/>
  <c r="AH1002" i="7"/>
  <c r="AH1003" i="7"/>
  <c r="AH1004" i="7"/>
  <c r="AH1005" i="7"/>
  <c r="AH1006" i="7"/>
  <c r="AH1007" i="7"/>
  <c r="AH1008" i="7"/>
  <c r="AH1009" i="7"/>
  <c r="AH1010" i="7"/>
  <c r="AH1011" i="7"/>
  <c r="AH1012" i="7"/>
  <c r="AH1013" i="7"/>
  <c r="AH1014" i="7"/>
  <c r="AH1015" i="7"/>
  <c r="AH1016" i="7"/>
  <c r="AH1017" i="7"/>
  <c r="AH1018" i="7"/>
  <c r="AH1019" i="7"/>
  <c r="AH1020" i="7"/>
  <c r="AH1021" i="7"/>
  <c r="AH1022" i="7"/>
  <c r="AH1023" i="7"/>
  <c r="AH1024" i="7"/>
  <c r="AH1025" i="7"/>
  <c r="AH1026" i="7"/>
  <c r="AH1027" i="7"/>
  <c r="AH1028" i="7"/>
  <c r="AH1029" i="7"/>
  <c r="AH1030" i="7"/>
  <c r="AH1031" i="7"/>
  <c r="AH1032" i="7"/>
  <c r="AH1033" i="7"/>
  <c r="AH1034" i="7"/>
  <c r="AH1035" i="7"/>
  <c r="AH1036" i="7"/>
  <c r="AH1037" i="7"/>
  <c r="AH1038" i="7"/>
  <c r="AH1039" i="7"/>
  <c r="AH1040" i="7"/>
  <c r="AH1041" i="7"/>
  <c r="AH1042" i="7"/>
  <c r="AH1043" i="7"/>
  <c r="AH1044" i="7"/>
  <c r="AH1045" i="7"/>
  <c r="AH1046" i="7"/>
  <c r="AH1047" i="7"/>
  <c r="AH1048" i="7"/>
  <c r="AH1049" i="7"/>
  <c r="AH1050" i="7"/>
  <c r="AH1051" i="7"/>
  <c r="AH1052" i="7"/>
  <c r="AH1053" i="7"/>
  <c r="AH1054" i="7"/>
  <c r="AH1055" i="7"/>
  <c r="AH1056" i="7"/>
  <c r="AH1057" i="7"/>
  <c r="AH1058" i="7"/>
  <c r="AH1059" i="7"/>
  <c r="AH1060" i="7"/>
  <c r="AH1061" i="7"/>
  <c r="AH1062" i="7"/>
  <c r="AH1063" i="7"/>
  <c r="AH1064" i="7"/>
  <c r="AH1065" i="7"/>
  <c r="AH1066" i="7"/>
  <c r="AH1067" i="7"/>
  <c r="AH1068" i="7"/>
  <c r="AH1069" i="7"/>
  <c r="AH1070" i="7"/>
  <c r="AH1071" i="7"/>
  <c r="AH1072" i="7"/>
  <c r="AH1073" i="7"/>
  <c r="AH1074" i="7"/>
  <c r="AH1075" i="7"/>
  <c r="AH1076" i="7"/>
  <c r="AH1077" i="7"/>
  <c r="AH1078" i="7"/>
  <c r="AH1079" i="7"/>
  <c r="AH1080" i="7"/>
  <c r="AH1081" i="7"/>
  <c r="AH1082" i="7"/>
  <c r="AH1083" i="7"/>
  <c r="AH1084" i="7"/>
  <c r="AH1085" i="7"/>
  <c r="AH1086" i="7"/>
  <c r="AH1087" i="7"/>
  <c r="AH1088" i="7"/>
  <c r="AH1089" i="7"/>
  <c r="AH1090" i="7"/>
  <c r="AH1091" i="7"/>
  <c r="AH1092" i="7"/>
  <c r="AH1093" i="7"/>
  <c r="AH1094" i="7"/>
  <c r="AH1095" i="7"/>
  <c r="AH1096" i="7"/>
  <c r="AH1097" i="7"/>
  <c r="AH1098" i="7"/>
  <c r="AH1099" i="7"/>
  <c r="AH1100" i="7"/>
  <c r="AH1101" i="7"/>
  <c r="AH1102" i="7"/>
  <c r="AH1103" i="7"/>
  <c r="AH1104" i="7"/>
  <c r="AH1105" i="7"/>
  <c r="AH1106" i="7"/>
  <c r="AH1107" i="7"/>
  <c r="AH1108" i="7"/>
  <c r="AH1109" i="7"/>
  <c r="AH1110" i="7"/>
  <c r="AH1111" i="7"/>
  <c r="AH1112" i="7"/>
  <c r="AH1113" i="7"/>
  <c r="AH1114" i="7"/>
  <c r="AH1115" i="7"/>
  <c r="AH1116" i="7"/>
  <c r="AH1117" i="7"/>
  <c r="AH1118" i="7"/>
  <c r="AH1119" i="7"/>
  <c r="AH1120" i="7"/>
  <c r="AH1121" i="7"/>
  <c r="AH1122" i="7"/>
  <c r="AH1123" i="7"/>
  <c r="AH1124" i="7"/>
  <c r="AH1125" i="7"/>
  <c r="AH1126" i="7"/>
  <c r="AH1127" i="7"/>
  <c r="AH1128" i="7"/>
  <c r="AH1129" i="7"/>
  <c r="AH1130" i="7"/>
  <c r="AH1131" i="7"/>
  <c r="AH1132" i="7"/>
  <c r="AH1133" i="7"/>
  <c r="AH1134" i="7"/>
  <c r="AH1135" i="7"/>
  <c r="AH1136" i="7"/>
  <c r="AH1137" i="7"/>
  <c r="AH1138" i="7"/>
  <c r="AH1139" i="7"/>
  <c r="AH1140" i="7"/>
  <c r="AH1141" i="7"/>
  <c r="AH1142" i="7"/>
  <c r="AH1143" i="7"/>
  <c r="AH1144" i="7"/>
  <c r="AH1145" i="7"/>
  <c r="AH1146" i="7"/>
  <c r="AH1147" i="7"/>
  <c r="AH1148" i="7"/>
  <c r="AH1149" i="7"/>
  <c r="AH1150" i="7"/>
  <c r="AH1151" i="7"/>
  <c r="AH1152" i="7"/>
  <c r="AH1153" i="7"/>
  <c r="AH1154" i="7"/>
  <c r="AH1155" i="7"/>
  <c r="AH1156" i="7"/>
  <c r="AH1157" i="7"/>
  <c r="AH1158" i="7"/>
  <c r="AH1159" i="7"/>
  <c r="AH1160" i="7"/>
  <c r="AH1161" i="7"/>
  <c r="AH1162" i="7"/>
  <c r="AH1163" i="7"/>
  <c r="AH1164" i="7"/>
  <c r="AH1165" i="7"/>
  <c r="AH1166" i="7"/>
  <c r="AH1167" i="7"/>
  <c r="AH1168" i="7"/>
  <c r="AH1169" i="7"/>
  <c r="AH1170" i="7"/>
  <c r="AH1171" i="7"/>
  <c r="AH1172" i="7"/>
  <c r="AH1173" i="7"/>
  <c r="AH1174" i="7"/>
  <c r="AH1175" i="7"/>
  <c r="AH1176" i="7"/>
  <c r="AH1177" i="7"/>
  <c r="AH1178" i="7"/>
  <c r="AH1179" i="7"/>
  <c r="AH1180" i="7"/>
  <c r="AH1181" i="7"/>
  <c r="AH1182" i="7"/>
  <c r="AH1183" i="7"/>
  <c r="AH1184" i="7"/>
  <c r="AH1185" i="7"/>
  <c r="AH1186" i="7"/>
  <c r="AH1187" i="7"/>
  <c r="AH1188" i="7"/>
  <c r="AH1189" i="7"/>
  <c r="AH1190" i="7"/>
  <c r="AH1191" i="7"/>
  <c r="AH1192" i="7"/>
  <c r="AH1193" i="7"/>
  <c r="AH1194" i="7"/>
  <c r="AH1195" i="7"/>
  <c r="AH1196" i="7"/>
  <c r="AH1197" i="7"/>
  <c r="AH1198" i="7"/>
  <c r="AH1199" i="7"/>
  <c r="AH1200" i="7"/>
  <c r="AH1201" i="7"/>
  <c r="AH1202" i="7"/>
  <c r="AH1203" i="7"/>
  <c r="AH1204" i="7"/>
  <c r="AH1205" i="7"/>
  <c r="AH1206" i="7"/>
  <c r="AH1207" i="7"/>
  <c r="AH1208" i="7"/>
  <c r="AH1209" i="7"/>
  <c r="AH1210" i="7"/>
  <c r="AH1211" i="7"/>
  <c r="AH1212" i="7"/>
  <c r="AH1213" i="7"/>
  <c r="AH1214" i="7"/>
  <c r="AH1215" i="7"/>
  <c r="AH1216" i="7"/>
  <c r="AH1217" i="7"/>
  <c r="AH1218" i="7"/>
  <c r="AH1219" i="7"/>
  <c r="AH1220" i="7"/>
  <c r="AH1221" i="7"/>
  <c r="AH1222" i="7"/>
  <c r="AH1223" i="7"/>
  <c r="AH1224" i="7"/>
  <c r="AH1225" i="7"/>
  <c r="AH1226" i="7"/>
  <c r="AH1227" i="7"/>
  <c r="AH1228" i="7"/>
  <c r="AH1229" i="7"/>
  <c r="AH1230" i="7"/>
  <c r="AH1231" i="7"/>
  <c r="AH1232" i="7"/>
  <c r="AH1233" i="7"/>
  <c r="AH1234" i="7"/>
  <c r="AH1235" i="7"/>
  <c r="AH1236" i="7"/>
  <c r="AH1237" i="7"/>
  <c r="AH1238" i="7"/>
  <c r="AH1239" i="7"/>
  <c r="AH1240" i="7"/>
  <c r="AH1241" i="7"/>
  <c r="AH1242" i="7"/>
  <c r="AH1243" i="7"/>
  <c r="AH1244" i="7"/>
  <c r="AH1245" i="7"/>
  <c r="AH1246" i="7"/>
  <c r="AH1247" i="7"/>
  <c r="AH1248" i="7"/>
  <c r="AH1249" i="7"/>
  <c r="AH1250" i="7"/>
  <c r="AH1251" i="7"/>
  <c r="AH1252" i="7"/>
  <c r="AH1253" i="7"/>
  <c r="AH1254" i="7"/>
  <c r="AH1255" i="7"/>
  <c r="AH1256" i="7"/>
  <c r="AH1257" i="7"/>
  <c r="AH1258" i="7"/>
  <c r="AH1259" i="7"/>
  <c r="AH1260" i="7"/>
  <c r="AH1261" i="7"/>
  <c r="AH1262" i="7"/>
  <c r="AH1263" i="7"/>
  <c r="AH1264" i="7"/>
  <c r="AH1265" i="7"/>
  <c r="AH1266" i="7"/>
  <c r="AH1267" i="7"/>
  <c r="AH1268" i="7"/>
  <c r="AH1269" i="7"/>
  <c r="AH1270" i="7"/>
  <c r="AH1271" i="7"/>
  <c r="AH1272" i="7"/>
  <c r="AH1273" i="7"/>
  <c r="AH1274" i="7"/>
  <c r="AH1275" i="7"/>
  <c r="AH1276" i="7"/>
  <c r="AH1277" i="7"/>
  <c r="AH1278" i="7"/>
  <c r="AH1279" i="7"/>
  <c r="AH1280" i="7"/>
  <c r="AH1281" i="7"/>
  <c r="AH1282" i="7"/>
  <c r="AH1283" i="7"/>
  <c r="AH1284" i="7"/>
  <c r="AH1285" i="7"/>
  <c r="AH1286" i="7"/>
  <c r="AH1287" i="7"/>
  <c r="AH1288" i="7"/>
  <c r="AH1289" i="7"/>
  <c r="AH1290" i="7"/>
  <c r="AH1291" i="7"/>
  <c r="AH1292" i="7"/>
  <c r="AH1293" i="7"/>
  <c r="AH1294" i="7"/>
  <c r="AH1295" i="7"/>
  <c r="AH1296" i="7"/>
  <c r="AH1297" i="7"/>
  <c r="AH1298" i="7"/>
  <c r="AH1299" i="7"/>
  <c r="AH1300" i="7"/>
  <c r="AH1301" i="7"/>
  <c r="AH1302" i="7"/>
  <c r="AH1303" i="7"/>
  <c r="AH1304" i="7"/>
  <c r="AH1305" i="7"/>
  <c r="AH1306" i="7"/>
  <c r="AH1307" i="7"/>
  <c r="AH1308" i="7"/>
  <c r="AH1309" i="7"/>
  <c r="AH1310" i="7"/>
  <c r="AH1311" i="7"/>
  <c r="AH1312" i="7"/>
  <c r="AH1313" i="7"/>
  <c r="AH1314" i="7"/>
  <c r="AH1315" i="7"/>
  <c r="AH1316" i="7"/>
  <c r="AH1317" i="7"/>
  <c r="AH1318" i="7"/>
  <c r="AH1319" i="7"/>
  <c r="AH1320" i="7"/>
  <c r="AH1321" i="7"/>
  <c r="AH1322" i="7"/>
  <c r="AH1323" i="7"/>
  <c r="AH1324" i="7"/>
  <c r="AH1325" i="7"/>
  <c r="AH1326" i="7"/>
  <c r="AH1327" i="7"/>
  <c r="AH1328" i="7"/>
  <c r="AH1329" i="7"/>
  <c r="AH1330" i="7"/>
  <c r="AH1331" i="7"/>
  <c r="AH1332" i="7"/>
  <c r="AH1333" i="7"/>
  <c r="AH1334" i="7"/>
  <c r="AH1335" i="7"/>
  <c r="AH1336" i="7"/>
  <c r="AH1337" i="7"/>
  <c r="AH1338" i="7"/>
  <c r="AH1339" i="7"/>
  <c r="AH1340" i="7"/>
  <c r="AH1341" i="7"/>
  <c r="AH1342" i="7"/>
  <c r="AH1343" i="7"/>
  <c r="AH1344" i="7"/>
  <c r="AH1345" i="7"/>
  <c r="AH1346" i="7"/>
  <c r="AH1347" i="7"/>
  <c r="AH1348" i="7"/>
  <c r="AH1349" i="7"/>
  <c r="AH1350" i="7"/>
  <c r="AH1351" i="7"/>
  <c r="AH1352" i="7"/>
  <c r="AH1353" i="7"/>
  <c r="AH1354" i="7"/>
  <c r="AH1355" i="7"/>
  <c r="AH1356" i="7"/>
  <c r="AH1357" i="7"/>
  <c r="AH1358" i="7"/>
  <c r="AH1359" i="7"/>
  <c r="AH1360" i="7"/>
  <c r="AH1361" i="7"/>
  <c r="AH1362" i="7"/>
  <c r="AH1363" i="7"/>
  <c r="AH1364" i="7"/>
  <c r="AH1365" i="7"/>
  <c r="AH1366" i="7"/>
  <c r="AH1367" i="7"/>
  <c r="AH1368" i="7"/>
  <c r="AH1369" i="7"/>
  <c r="AH1370" i="7"/>
  <c r="AH1371" i="7"/>
  <c r="AH1372" i="7"/>
  <c r="AH1373" i="7"/>
  <c r="AH1374" i="7"/>
  <c r="AH1375" i="7"/>
  <c r="AH1376" i="7"/>
  <c r="AH1377" i="7"/>
  <c r="AH1378" i="7"/>
  <c r="AH1379" i="7"/>
  <c r="AH1380" i="7"/>
  <c r="AH1381" i="7"/>
  <c r="AH1382" i="7"/>
  <c r="AH1383" i="7"/>
  <c r="AH1384" i="7"/>
  <c r="AH1385" i="7"/>
  <c r="AH1386" i="7"/>
  <c r="AH1387" i="7"/>
  <c r="AH1388" i="7"/>
  <c r="AH1389" i="7"/>
  <c r="AH1390" i="7"/>
  <c r="AH1391" i="7"/>
  <c r="AH1392" i="7"/>
  <c r="AH1393" i="7"/>
  <c r="AH1394" i="7"/>
  <c r="AH1395" i="7"/>
  <c r="AH1396" i="7"/>
  <c r="AH1397" i="7"/>
  <c r="AH1398" i="7"/>
  <c r="AH1399" i="7"/>
  <c r="AH1400" i="7"/>
  <c r="AH1401" i="7"/>
  <c r="AH1402" i="7"/>
  <c r="AH1403" i="7"/>
  <c r="AH1404" i="7"/>
  <c r="AH1405" i="7"/>
  <c r="AH1406" i="7"/>
  <c r="AH1407" i="7"/>
  <c r="AH1408" i="7"/>
  <c r="AH1409" i="7"/>
  <c r="AH1410" i="7"/>
  <c r="AH1411" i="7"/>
  <c r="AH1412" i="7"/>
  <c r="AH1413" i="7"/>
  <c r="AH1414" i="7"/>
  <c r="AH1415" i="7"/>
  <c r="AH1416" i="7"/>
  <c r="AH1417" i="7"/>
  <c r="AH1418" i="7"/>
  <c r="AH1419" i="7"/>
  <c r="AH1420" i="7"/>
  <c r="AH1421" i="7"/>
  <c r="AH1422" i="7"/>
  <c r="AH1423" i="7"/>
  <c r="AH1424" i="7"/>
  <c r="AH1425" i="7"/>
  <c r="AH1426" i="7"/>
  <c r="AH1427" i="7"/>
  <c r="AH1428" i="7"/>
  <c r="AH1429" i="7"/>
  <c r="AH1430" i="7"/>
  <c r="AH1431" i="7"/>
  <c r="AH1432" i="7"/>
  <c r="AH1433" i="7"/>
  <c r="AH1434" i="7"/>
  <c r="AH1435" i="7"/>
  <c r="AH1436" i="7"/>
  <c r="AH1437" i="7"/>
  <c r="AH1438" i="7"/>
  <c r="AH1439" i="7"/>
  <c r="AH1440" i="7"/>
  <c r="AH1441" i="7"/>
  <c r="AH1442" i="7"/>
  <c r="AH1443" i="7"/>
  <c r="AH1444" i="7"/>
  <c r="AH1445" i="7"/>
  <c r="AH1446" i="7"/>
  <c r="AH1447" i="7"/>
  <c r="AH1448" i="7"/>
  <c r="AH1449" i="7"/>
  <c r="AH1450" i="7"/>
  <c r="AH1451" i="7"/>
  <c r="AH1452" i="7"/>
  <c r="AH1453" i="7"/>
  <c r="AH1454" i="7"/>
  <c r="AH1455" i="7"/>
  <c r="AH1456" i="7"/>
  <c r="AH1457" i="7"/>
  <c r="AH1458" i="7"/>
  <c r="AH1459" i="7"/>
  <c r="AH1460" i="7"/>
  <c r="AH1461" i="7"/>
  <c r="AH1462" i="7"/>
  <c r="AH1463" i="7"/>
  <c r="AH1464" i="7"/>
  <c r="AH1465" i="7"/>
  <c r="AH1466" i="7"/>
  <c r="AH1467" i="7"/>
  <c r="AH1468" i="7"/>
  <c r="AH1469" i="7"/>
  <c r="AH1470" i="7"/>
  <c r="AH1471" i="7"/>
  <c r="AH1472" i="7"/>
  <c r="AH1473" i="7"/>
  <c r="AH1474" i="7"/>
  <c r="AH1475" i="7"/>
  <c r="AH1476" i="7"/>
  <c r="AH1477" i="7"/>
  <c r="AH1478" i="7"/>
  <c r="AH1479" i="7"/>
  <c r="AH1480" i="7"/>
  <c r="AH1481" i="7"/>
  <c r="AH1482" i="7"/>
  <c r="AH1483" i="7"/>
  <c r="AH1484" i="7"/>
  <c r="AH1485" i="7"/>
  <c r="AH1486" i="7"/>
  <c r="AH1487" i="7"/>
  <c r="AH1488" i="7"/>
  <c r="AH1489" i="7"/>
  <c r="AH1490" i="7"/>
  <c r="AH1491" i="7"/>
  <c r="AH1492" i="7"/>
  <c r="AH1493" i="7"/>
  <c r="AH1494" i="7"/>
  <c r="AH1495" i="7"/>
  <c r="AH1496" i="7"/>
  <c r="AH1497" i="7"/>
  <c r="AH1498" i="7"/>
  <c r="AH1499" i="7"/>
  <c r="AH1500" i="7"/>
  <c r="AH1501" i="7"/>
  <c r="AH1502" i="7"/>
  <c r="AH1503" i="7"/>
  <c r="AH1504" i="7"/>
  <c r="AH1505" i="7"/>
  <c r="AH1506" i="7"/>
  <c r="AH1507" i="7"/>
  <c r="AH1508" i="7"/>
  <c r="AH1509" i="7"/>
  <c r="AH1510" i="7"/>
  <c r="AH1511" i="7"/>
  <c r="AH1512" i="7"/>
  <c r="AH1513" i="7"/>
  <c r="AH1514" i="7"/>
  <c r="AH1515" i="7"/>
  <c r="AH1516" i="7"/>
  <c r="AH1517" i="7"/>
  <c r="AH1518" i="7"/>
  <c r="AH1519" i="7"/>
  <c r="AH1520" i="7"/>
  <c r="AH1521" i="7"/>
  <c r="AH1522" i="7"/>
  <c r="AH1523" i="7"/>
  <c r="AH1524" i="7"/>
  <c r="AH1525" i="7"/>
  <c r="AH1526" i="7"/>
  <c r="AH1527" i="7"/>
  <c r="AH1528" i="7"/>
  <c r="AH1529" i="7"/>
  <c r="AH1530" i="7"/>
  <c r="AH1531" i="7"/>
  <c r="AH1532" i="7"/>
  <c r="AH1533" i="7"/>
  <c r="AH1534" i="7"/>
  <c r="AH1535" i="7"/>
  <c r="AH1536" i="7"/>
  <c r="AH1537" i="7"/>
  <c r="AH1538" i="7"/>
  <c r="AH1539" i="7"/>
  <c r="AH1540" i="7"/>
  <c r="AH1541" i="7"/>
  <c r="AH1542" i="7"/>
  <c r="AH1543" i="7"/>
  <c r="AH1544" i="7"/>
  <c r="AH1545" i="7"/>
  <c r="AH1546" i="7"/>
  <c r="AH1547" i="7"/>
  <c r="AH1548" i="7"/>
  <c r="AH1549" i="7"/>
  <c r="AH1550" i="7"/>
  <c r="AH1551" i="7"/>
  <c r="AH1552" i="7"/>
  <c r="AH1553" i="7"/>
  <c r="AH1554" i="7"/>
  <c r="AH1555" i="7"/>
  <c r="AH1556" i="7"/>
  <c r="AH1557" i="7"/>
  <c r="AH1558" i="7"/>
  <c r="AH1559" i="7"/>
  <c r="AH1560" i="7"/>
  <c r="AH1561" i="7"/>
  <c r="AH1562" i="7"/>
  <c r="AH1563" i="7"/>
  <c r="AH1564" i="7"/>
  <c r="AH1565" i="7"/>
  <c r="AH1566" i="7"/>
  <c r="AH1567" i="7"/>
  <c r="AH1568" i="7"/>
  <c r="AH1569" i="7"/>
  <c r="AH1570" i="7"/>
  <c r="AH1571" i="7"/>
  <c r="AH1572" i="7"/>
  <c r="AH1573" i="7"/>
  <c r="AH1574" i="7"/>
  <c r="AH1575" i="7"/>
  <c r="AH1576" i="7"/>
  <c r="AH1577" i="7"/>
  <c r="AH1578" i="7"/>
  <c r="AH1579" i="7"/>
  <c r="AH1580" i="7"/>
  <c r="AH1581" i="7"/>
  <c r="AH1582" i="7"/>
  <c r="AH1583" i="7"/>
  <c r="AH1584" i="7"/>
  <c r="AH1585" i="7"/>
  <c r="AH1586" i="7"/>
  <c r="AH1587" i="7"/>
  <c r="AH1588" i="7"/>
  <c r="AH1589" i="7"/>
  <c r="AH1590" i="7"/>
  <c r="AH1591" i="7"/>
  <c r="AH1592" i="7"/>
  <c r="AH1593" i="7"/>
  <c r="AH1594" i="7"/>
  <c r="AH1595" i="7"/>
  <c r="AH1596" i="7"/>
  <c r="AH1597" i="7"/>
  <c r="AH1598" i="7"/>
  <c r="AH1599" i="7"/>
  <c r="AH1600" i="7"/>
  <c r="AH1601" i="7"/>
  <c r="AH1602" i="7"/>
  <c r="AH1603" i="7"/>
  <c r="AH1604" i="7"/>
  <c r="AH1605" i="7"/>
  <c r="AH1606" i="7"/>
  <c r="AH1607" i="7"/>
  <c r="AH1608" i="7"/>
  <c r="AH1609" i="7"/>
  <c r="AH1610" i="7"/>
  <c r="AH1611" i="7"/>
  <c r="AH1612" i="7"/>
  <c r="AH1613" i="7"/>
  <c r="AH1614" i="7"/>
  <c r="AH1615" i="7"/>
  <c r="AH1616" i="7"/>
  <c r="AH1617" i="7"/>
  <c r="AH1618" i="7"/>
  <c r="AH1619" i="7"/>
  <c r="AH1620" i="7"/>
  <c r="AH1621" i="7"/>
  <c r="AH1622" i="7"/>
  <c r="AH1623" i="7"/>
  <c r="AH1624" i="7"/>
  <c r="AH1625" i="7"/>
  <c r="AH1626" i="7"/>
  <c r="AH1627" i="7"/>
  <c r="AH1628" i="7"/>
  <c r="AH1629" i="7"/>
  <c r="AH1630" i="7"/>
  <c r="AH1631" i="7"/>
  <c r="AH1632" i="7"/>
  <c r="AH1633" i="7"/>
  <c r="AH1634" i="7"/>
  <c r="AH1635" i="7"/>
  <c r="AH1636" i="7"/>
  <c r="AH1637" i="7"/>
  <c r="AH1638" i="7"/>
  <c r="AH1639" i="7"/>
  <c r="AH1640" i="7"/>
  <c r="AH1641" i="7"/>
  <c r="AH1642" i="7"/>
  <c r="AH1643" i="7"/>
  <c r="AH1644" i="7"/>
  <c r="AH1645" i="7"/>
  <c r="AH1646" i="7"/>
  <c r="AH1647" i="7"/>
  <c r="AH1648" i="7"/>
  <c r="AH1649" i="7"/>
  <c r="AH1650" i="7"/>
  <c r="AH1651" i="7"/>
  <c r="AH1652" i="7"/>
  <c r="AH1653" i="7"/>
  <c r="AH1654" i="7"/>
  <c r="AH1655" i="7"/>
  <c r="AH1656" i="7"/>
  <c r="AH1657" i="7"/>
  <c r="AH1658" i="7"/>
  <c r="AH1659" i="7"/>
  <c r="AH1660" i="7"/>
  <c r="AH1661" i="7"/>
  <c r="AH1662" i="7"/>
  <c r="AH1663" i="7"/>
  <c r="AH1664" i="7"/>
  <c r="AH1665" i="7"/>
  <c r="AH1666" i="7"/>
  <c r="AH1667" i="7"/>
  <c r="AH1668" i="7"/>
  <c r="AH1669" i="7"/>
  <c r="AH1670" i="7"/>
  <c r="AH1671" i="7"/>
  <c r="AH1672" i="7"/>
  <c r="AH1673" i="7"/>
  <c r="AH1674" i="7"/>
  <c r="AH1675" i="7"/>
  <c r="AH1676" i="7"/>
  <c r="AH1677" i="7"/>
  <c r="AH1678" i="7"/>
  <c r="AH1679" i="7"/>
  <c r="AH1680" i="7"/>
  <c r="AH1681" i="7"/>
  <c r="AH1682" i="7"/>
  <c r="AH1683" i="7"/>
  <c r="AH1684" i="7"/>
  <c r="AH1685" i="7"/>
  <c r="AH1686" i="7"/>
  <c r="AH1687" i="7"/>
  <c r="AH1688" i="7"/>
  <c r="AH1689" i="7"/>
  <c r="AH1690" i="7"/>
  <c r="AH1691" i="7"/>
  <c r="AH1692" i="7"/>
  <c r="AH1693" i="7"/>
  <c r="AH1694" i="7"/>
  <c r="AH1695" i="7"/>
  <c r="AH1696" i="7"/>
  <c r="AH1697" i="7"/>
  <c r="AH1698" i="7"/>
  <c r="AH1699" i="7"/>
  <c r="AH1700" i="7"/>
  <c r="AH1701" i="7"/>
  <c r="AH1702" i="7"/>
  <c r="AH1703" i="7"/>
  <c r="AH1704" i="7"/>
  <c r="AH1705" i="7"/>
  <c r="AH1706" i="7"/>
  <c r="AH1707" i="7"/>
  <c r="AH1708" i="7"/>
  <c r="AH1709" i="7"/>
  <c r="AH1710" i="7"/>
  <c r="AH1711" i="7"/>
  <c r="AH1712" i="7"/>
  <c r="AH1713" i="7"/>
  <c r="AH1714" i="7"/>
  <c r="AH1715" i="7"/>
  <c r="AH1716" i="7"/>
  <c r="AH1717" i="7"/>
  <c r="AH1718" i="7"/>
  <c r="AH1719" i="7"/>
  <c r="AH1720" i="7"/>
  <c r="AH1721" i="7"/>
  <c r="AH1722" i="7"/>
  <c r="AH1723" i="7"/>
  <c r="AH1724" i="7"/>
  <c r="AH1725" i="7"/>
  <c r="AH1726" i="7"/>
  <c r="AH1727" i="7"/>
  <c r="AH1728" i="7"/>
  <c r="AH1729" i="7"/>
  <c r="AH1730" i="7"/>
  <c r="AH1731" i="7"/>
  <c r="AH1732" i="7"/>
  <c r="AH1733" i="7"/>
  <c r="AH1734" i="7"/>
  <c r="AH1735" i="7"/>
  <c r="AH1736" i="7"/>
  <c r="AH1737" i="7"/>
  <c r="AH1738" i="7"/>
  <c r="AH1739" i="7"/>
  <c r="AH1740" i="7"/>
  <c r="AH1741" i="7"/>
  <c r="AH1742" i="7"/>
  <c r="AH1743" i="7"/>
  <c r="AH1744" i="7"/>
  <c r="AH1745" i="7"/>
  <c r="AH1746" i="7"/>
  <c r="AH1747" i="7"/>
  <c r="AH1748" i="7"/>
  <c r="AH1749" i="7"/>
  <c r="AH1750" i="7"/>
  <c r="AH1751" i="7"/>
  <c r="AH1752" i="7"/>
  <c r="AH1753" i="7"/>
  <c r="AH1754" i="7"/>
  <c r="AH1755" i="7"/>
  <c r="AH1756" i="7"/>
  <c r="AH1757" i="7"/>
  <c r="AH1758" i="7"/>
  <c r="AH1759" i="7"/>
  <c r="AH1760" i="7"/>
  <c r="AH1761" i="7"/>
  <c r="AH1762" i="7"/>
  <c r="AH1763" i="7"/>
  <c r="AH1764" i="7"/>
  <c r="AH1765" i="7"/>
  <c r="AH1766" i="7"/>
  <c r="AH1767" i="7"/>
  <c r="AH1768" i="7"/>
  <c r="AH1769" i="7"/>
  <c r="AH1770" i="7"/>
  <c r="AH1771" i="7"/>
  <c r="AH1772" i="7"/>
  <c r="AH1773" i="7"/>
  <c r="AH1774" i="7"/>
  <c r="AH1775" i="7"/>
  <c r="AH1776" i="7"/>
  <c r="AH1777" i="7"/>
  <c r="AH1778" i="7"/>
  <c r="AH1779" i="7"/>
  <c r="AH1780" i="7"/>
  <c r="AH1781" i="7"/>
  <c r="AH1782" i="7"/>
  <c r="AH1783" i="7"/>
  <c r="AH1784" i="7"/>
  <c r="AH1785" i="7"/>
  <c r="AH1786" i="7"/>
  <c r="AH1787" i="7"/>
  <c r="AH1788" i="7"/>
  <c r="AH1789" i="7"/>
  <c r="AH1790" i="7"/>
  <c r="AH1791" i="7"/>
  <c r="AH1792" i="7"/>
  <c r="AH1793" i="7"/>
  <c r="AH1794" i="7"/>
  <c r="AH1795" i="7"/>
  <c r="AH1796" i="7"/>
  <c r="AH1797" i="7"/>
  <c r="AH1798" i="7"/>
  <c r="AH1799" i="7"/>
  <c r="AH1800" i="7"/>
  <c r="AH1801" i="7"/>
  <c r="AH1802" i="7"/>
  <c r="AH1803" i="7"/>
  <c r="AH1804" i="7"/>
  <c r="AH1805" i="7"/>
  <c r="AH1806" i="7"/>
  <c r="AH1807" i="7"/>
  <c r="AH1808" i="7"/>
  <c r="AH1809" i="7"/>
  <c r="AH1810" i="7"/>
  <c r="AH1811" i="7"/>
  <c r="AH1812" i="7"/>
  <c r="AH1813" i="7"/>
  <c r="AH1814" i="7"/>
  <c r="AH1815" i="7"/>
  <c r="AH1816" i="7"/>
  <c r="AH1817" i="7"/>
  <c r="AH1818" i="7"/>
  <c r="AH1819" i="7"/>
  <c r="AH1820" i="7"/>
  <c r="AH1821" i="7"/>
  <c r="AH1822" i="7"/>
  <c r="AH1823" i="7"/>
  <c r="AH1824" i="7"/>
  <c r="AH1825" i="7"/>
  <c r="AH1826" i="7"/>
  <c r="AH1827" i="7"/>
  <c r="AH1828" i="7"/>
  <c r="AH1829" i="7"/>
  <c r="AH1830" i="7"/>
  <c r="AH1831" i="7"/>
  <c r="AH1832" i="7"/>
  <c r="AH1833" i="7"/>
  <c r="AH1834" i="7"/>
  <c r="AH1835" i="7"/>
  <c r="AH1836" i="7"/>
  <c r="AH1837" i="7"/>
  <c r="AH1838" i="7"/>
  <c r="AH1839" i="7"/>
  <c r="AH1840" i="7"/>
  <c r="AH1841" i="7"/>
  <c r="AH1842" i="7"/>
  <c r="AH1843" i="7"/>
  <c r="AH1844" i="7"/>
  <c r="AH1845" i="7"/>
  <c r="AH1846" i="7"/>
  <c r="AH1847" i="7"/>
  <c r="AH1848" i="7"/>
  <c r="AH1849" i="7"/>
  <c r="AH1850" i="7"/>
  <c r="AH1851" i="7"/>
  <c r="AH1852" i="7"/>
  <c r="AH1853" i="7"/>
  <c r="AH1854" i="7"/>
  <c r="AH1855" i="7"/>
  <c r="AH1856" i="7"/>
  <c r="AH1857" i="7"/>
  <c r="AH1858" i="7"/>
  <c r="AH1859" i="7"/>
  <c r="AH1860" i="7"/>
  <c r="AH1861" i="7"/>
  <c r="AH1862" i="7"/>
  <c r="AH1863" i="7"/>
  <c r="AH1864" i="7"/>
  <c r="AH1865" i="7"/>
  <c r="AH1866" i="7"/>
  <c r="AH1867" i="7"/>
  <c r="AH1868" i="7"/>
  <c r="AH1869" i="7"/>
  <c r="AH1870" i="7"/>
  <c r="AH1871" i="7"/>
  <c r="AH1872" i="7"/>
  <c r="AH1873" i="7"/>
  <c r="AH1874" i="7"/>
  <c r="AH1875" i="7"/>
  <c r="AH1876" i="7"/>
  <c r="AH1877" i="7"/>
  <c r="AH1878" i="7"/>
  <c r="AH1879" i="7"/>
  <c r="AH1880" i="7"/>
  <c r="AH1881" i="7"/>
  <c r="AH1882" i="7"/>
  <c r="AH1883" i="7"/>
  <c r="AH1884" i="7"/>
  <c r="AH1885" i="7"/>
  <c r="AH1886" i="7"/>
  <c r="AH1887" i="7"/>
  <c r="AH1888" i="7"/>
  <c r="AH1889" i="7"/>
  <c r="AH1890" i="7"/>
  <c r="AH1891" i="7"/>
  <c r="AH1892" i="7"/>
  <c r="AH1893" i="7"/>
  <c r="AH1894" i="7"/>
  <c r="AH1895" i="7"/>
  <c r="AH1896" i="7"/>
  <c r="AH1897" i="7"/>
  <c r="AH1898" i="7"/>
  <c r="AH1899" i="7"/>
  <c r="AH1900" i="7"/>
  <c r="AH1901" i="7"/>
  <c r="AH1902" i="7"/>
  <c r="AH1903" i="7"/>
  <c r="AH1904" i="7"/>
  <c r="AH1905" i="7"/>
  <c r="AH1906" i="7"/>
  <c r="AH1907" i="7"/>
  <c r="AH1908" i="7"/>
  <c r="AH1909" i="7"/>
  <c r="AH1910" i="7"/>
  <c r="AH1911" i="7"/>
  <c r="AH1912" i="7"/>
  <c r="AH1913" i="7"/>
  <c r="AH1914" i="7"/>
  <c r="AH1915" i="7"/>
  <c r="AH1916" i="7"/>
  <c r="AH1917" i="7"/>
  <c r="AH1918" i="7"/>
  <c r="AH1919" i="7"/>
  <c r="AH1920" i="7"/>
  <c r="AH1921" i="7"/>
  <c r="AH1922" i="7"/>
  <c r="AH1923" i="7"/>
  <c r="AH1924" i="7"/>
  <c r="AH1925" i="7"/>
  <c r="AH1926" i="7"/>
  <c r="AH1927" i="7"/>
  <c r="AH1928" i="7"/>
  <c r="AH1929" i="7"/>
  <c r="AH1930" i="7"/>
  <c r="AH1931" i="7"/>
  <c r="AH1932" i="7"/>
  <c r="AH1933" i="7"/>
  <c r="AH1934" i="7"/>
  <c r="AH1935" i="7"/>
  <c r="AH1936" i="7"/>
  <c r="AH1937" i="7"/>
  <c r="AH1938" i="7"/>
  <c r="AH1939" i="7"/>
  <c r="AH1940" i="7"/>
  <c r="AH1941" i="7"/>
  <c r="AH1942" i="7"/>
  <c r="AH1943" i="7"/>
  <c r="AH1944" i="7"/>
  <c r="AH1945" i="7"/>
  <c r="AH1946" i="7"/>
  <c r="AH1947" i="7"/>
  <c r="AH1948" i="7"/>
  <c r="AH1949" i="7"/>
  <c r="AH1950" i="7"/>
  <c r="AH1951" i="7"/>
  <c r="AH1952" i="7"/>
  <c r="AH1953" i="7"/>
  <c r="AH1954" i="7"/>
  <c r="AH1955" i="7"/>
  <c r="AH1956" i="7"/>
  <c r="AH1957" i="7"/>
  <c r="AH1958" i="7"/>
  <c r="AH1959" i="7"/>
  <c r="AH1960" i="7"/>
  <c r="AH1961" i="7"/>
  <c r="AH1962" i="7"/>
  <c r="AH1963" i="7"/>
  <c r="AH1964" i="7"/>
  <c r="AH1965" i="7"/>
  <c r="AH1966" i="7"/>
  <c r="AH1967" i="7"/>
  <c r="AH1968" i="7"/>
  <c r="AH1969" i="7"/>
  <c r="AH1970" i="7"/>
  <c r="AH1971" i="7"/>
  <c r="AH1972" i="7"/>
  <c r="AH1973" i="7"/>
  <c r="AH1974" i="7"/>
  <c r="AH1975" i="7"/>
  <c r="AH1976" i="7"/>
  <c r="AH1977" i="7"/>
  <c r="AH1978" i="7"/>
  <c r="AH1979" i="7"/>
  <c r="AH1980" i="7"/>
  <c r="AH1981" i="7"/>
  <c r="AH1982" i="7"/>
  <c r="AH1983" i="7"/>
  <c r="AH1984" i="7"/>
  <c r="AH1985" i="7"/>
  <c r="AH1986" i="7"/>
  <c r="AH1987" i="7"/>
  <c r="AH1988" i="7"/>
  <c r="AH1989" i="7"/>
  <c r="AH1990" i="7"/>
  <c r="AH1991" i="7"/>
  <c r="AH1992" i="7"/>
  <c r="AH1993" i="7"/>
  <c r="AH1994" i="7"/>
  <c r="AH1995" i="7"/>
  <c r="AH1996" i="7"/>
  <c r="AH1997" i="7"/>
  <c r="AH1998" i="7"/>
  <c r="AH1999" i="7"/>
  <c r="AH2000" i="7"/>
  <c r="AH2001" i="7"/>
  <c r="AH2002" i="7"/>
  <c r="AH2003" i="7"/>
  <c r="AH2004" i="7"/>
  <c r="AH2005" i="7"/>
  <c r="AH2006" i="7"/>
  <c r="AH2007" i="7"/>
  <c r="AH2008" i="7"/>
  <c r="AH2009" i="7"/>
  <c r="AH2010" i="7"/>
  <c r="AH2011" i="7"/>
  <c r="AH2012" i="7"/>
  <c r="AH2013" i="7"/>
  <c r="AH2014" i="7"/>
  <c r="AH2015" i="7"/>
  <c r="AH2016" i="7"/>
  <c r="AH2017" i="7"/>
  <c r="AH2018" i="7"/>
  <c r="AH2019" i="7"/>
  <c r="AH2020" i="7"/>
  <c r="AH2021" i="7"/>
  <c r="AH2022" i="7"/>
  <c r="AH2023" i="7"/>
  <c r="AH2024" i="7"/>
  <c r="AH2025" i="7"/>
  <c r="AH2026" i="7"/>
  <c r="AH2027" i="7"/>
  <c r="AH2028" i="7"/>
  <c r="AH2029" i="7"/>
  <c r="AH2030" i="7"/>
  <c r="AH2031" i="7"/>
  <c r="AH2032" i="7"/>
  <c r="AH2033" i="7"/>
  <c r="AH2034" i="7"/>
  <c r="AH2035" i="7"/>
  <c r="AH2036" i="7"/>
  <c r="AH2037" i="7"/>
  <c r="AH2038" i="7"/>
  <c r="AH2039" i="7"/>
  <c r="AH2040" i="7"/>
  <c r="AH2041" i="7"/>
  <c r="AH2042" i="7"/>
  <c r="AH2043" i="7"/>
  <c r="AH2044" i="7"/>
  <c r="AH2045" i="7"/>
  <c r="AH2046" i="7"/>
  <c r="AH2047" i="7"/>
  <c r="AH2048" i="7"/>
  <c r="AH2049" i="7"/>
  <c r="AH2050" i="7"/>
  <c r="AH2051" i="7"/>
  <c r="AH2052" i="7"/>
  <c r="AH2053" i="7"/>
  <c r="AH2054" i="7"/>
  <c r="AH2055" i="7"/>
  <c r="AH2056" i="7"/>
  <c r="AH2057" i="7"/>
  <c r="AH2058" i="7"/>
  <c r="AH2059" i="7"/>
  <c r="AH2060" i="7"/>
  <c r="AH2061" i="7"/>
  <c r="AH2062" i="7"/>
  <c r="AH2063" i="7"/>
  <c r="AH2064" i="7"/>
  <c r="AH2065" i="7"/>
  <c r="AH2066" i="7"/>
  <c r="AH2067" i="7"/>
  <c r="AH2068" i="7"/>
  <c r="AH2069" i="7"/>
  <c r="AH2070" i="7"/>
  <c r="AH2071" i="7"/>
  <c r="AH2072" i="7"/>
  <c r="AH2073" i="7"/>
  <c r="AH2074" i="7"/>
  <c r="AH2075" i="7"/>
  <c r="AH2076" i="7"/>
  <c r="AH2077" i="7"/>
  <c r="AH2078" i="7"/>
  <c r="AH2079" i="7"/>
  <c r="AH2080" i="7"/>
  <c r="AH2081" i="7"/>
  <c r="AH2082" i="7"/>
  <c r="AH2083" i="7"/>
  <c r="AH2084" i="7"/>
  <c r="AH2085" i="7"/>
  <c r="AH2086" i="7"/>
  <c r="AH2087" i="7"/>
  <c r="AH2088" i="7"/>
  <c r="AH2089" i="7"/>
  <c r="AH2090" i="7"/>
  <c r="AH2091" i="7"/>
  <c r="AH2092" i="7"/>
  <c r="AH2093" i="7"/>
  <c r="AH2094" i="7"/>
  <c r="AH2095" i="7"/>
  <c r="AH2096" i="7"/>
  <c r="AH2097" i="7"/>
  <c r="AH2098" i="7"/>
  <c r="AH2099" i="7"/>
  <c r="AH2100" i="7"/>
  <c r="AH2101" i="7"/>
  <c r="AH2102" i="7"/>
  <c r="AH2103" i="7"/>
  <c r="AH2104" i="7"/>
  <c r="AH2105" i="7"/>
  <c r="AH2106" i="7"/>
  <c r="AH2107" i="7"/>
  <c r="AH2108" i="7"/>
  <c r="AH2109" i="7"/>
  <c r="AH2110" i="7"/>
  <c r="AH2111" i="7"/>
  <c r="AH2112" i="7"/>
  <c r="AH2113" i="7"/>
  <c r="AH2114" i="7"/>
  <c r="AH2115" i="7"/>
  <c r="AH2116" i="7"/>
  <c r="AH2117" i="7"/>
  <c r="AH2118" i="7"/>
  <c r="AH2119" i="7"/>
  <c r="AH2120" i="7"/>
  <c r="AH2121" i="7"/>
  <c r="AH2122" i="7"/>
  <c r="AH2123" i="7"/>
  <c r="AH2124" i="7"/>
  <c r="AH2125" i="7"/>
  <c r="AH2126" i="7"/>
  <c r="AH2127" i="7"/>
  <c r="AH2128" i="7"/>
  <c r="AH2129" i="7"/>
  <c r="AH2130" i="7"/>
  <c r="AH2131" i="7"/>
  <c r="AH2132" i="7"/>
  <c r="AH2133" i="7"/>
  <c r="AH2134" i="7"/>
  <c r="AH2135" i="7"/>
  <c r="AH2136" i="7"/>
  <c r="AH2137" i="7"/>
  <c r="AH2138" i="7"/>
  <c r="AH2139" i="7"/>
  <c r="AH2140" i="7"/>
  <c r="AH2141" i="7"/>
  <c r="AH2142" i="7"/>
  <c r="AH2143" i="7"/>
  <c r="AH2144" i="7"/>
  <c r="AH2145" i="7"/>
  <c r="AH2146" i="7"/>
  <c r="AH2147" i="7"/>
  <c r="AH2148" i="7"/>
  <c r="AH2149" i="7"/>
  <c r="AH2150" i="7"/>
  <c r="AH2151" i="7"/>
  <c r="AH2152" i="7"/>
  <c r="AH2153" i="7"/>
  <c r="AH2154" i="7"/>
  <c r="AH2155" i="7"/>
  <c r="AH2156" i="7"/>
  <c r="AH2157" i="7"/>
  <c r="AH2158" i="7"/>
  <c r="AH2159" i="7"/>
  <c r="AH2160" i="7"/>
  <c r="AH2161" i="7"/>
  <c r="AH2162" i="7"/>
  <c r="AH2163" i="7"/>
  <c r="AH2164" i="7"/>
  <c r="AH2165" i="7"/>
  <c r="AH2166" i="7"/>
  <c r="AH2167" i="7"/>
  <c r="AH2168" i="7"/>
  <c r="AH2169" i="7"/>
  <c r="AH2170" i="7"/>
  <c r="AH2171" i="7"/>
  <c r="AH2172" i="7"/>
  <c r="AH2173" i="7"/>
  <c r="AH2174" i="7"/>
  <c r="AH2175" i="7"/>
  <c r="AH2176" i="7"/>
  <c r="AH2177" i="7"/>
  <c r="AH2178" i="7"/>
  <c r="AH2179" i="7"/>
  <c r="AH2180" i="7"/>
  <c r="AH2181" i="7"/>
  <c r="AH2182" i="7"/>
  <c r="AH2183" i="7"/>
  <c r="AH2184" i="7"/>
  <c r="AH2185" i="7"/>
  <c r="AH2186" i="7"/>
  <c r="AH2187" i="7"/>
  <c r="AH2188" i="7"/>
  <c r="AH2189" i="7"/>
  <c r="AH2190" i="7"/>
  <c r="AH2191" i="7"/>
  <c r="AH2192" i="7"/>
  <c r="AH2193" i="7"/>
  <c r="AH2194" i="7"/>
  <c r="AH2195" i="7"/>
  <c r="AH2196" i="7"/>
  <c r="AH2197" i="7"/>
  <c r="AH2198" i="7"/>
  <c r="AH2199" i="7"/>
  <c r="AH2200" i="7"/>
  <c r="AH2201" i="7"/>
  <c r="AH2202" i="7"/>
  <c r="AH2203" i="7"/>
  <c r="AH2204" i="7"/>
  <c r="AH2205" i="7"/>
  <c r="AH2206" i="7"/>
  <c r="AH2207" i="7"/>
  <c r="AH2208" i="7"/>
  <c r="AH2209" i="7"/>
  <c r="AH2210" i="7"/>
  <c r="AH2211" i="7"/>
  <c r="AH2212" i="7"/>
  <c r="AH2213" i="7"/>
  <c r="AH2214" i="7"/>
  <c r="AH2215" i="7"/>
  <c r="AH2216" i="7"/>
  <c r="AH2217" i="7"/>
  <c r="AH2218" i="7"/>
  <c r="AH2219" i="7"/>
  <c r="AH2220" i="7"/>
  <c r="AH2221" i="7"/>
  <c r="AH2222" i="7"/>
  <c r="AH2223" i="7"/>
  <c r="AH2224" i="7"/>
  <c r="AH2225" i="7"/>
  <c r="AH2226" i="7"/>
  <c r="AH2227" i="7"/>
  <c r="AH2228" i="7"/>
  <c r="AH2229" i="7"/>
  <c r="AH2230" i="7"/>
  <c r="AH2231" i="7"/>
  <c r="AH2232" i="7"/>
  <c r="AH2233" i="7"/>
  <c r="AH2234" i="7"/>
  <c r="AH2235" i="7"/>
  <c r="AH2236" i="7"/>
  <c r="AH2237" i="7"/>
  <c r="AH2238" i="7"/>
  <c r="AH2239" i="7"/>
  <c r="AH2240" i="7"/>
  <c r="AH2241" i="7"/>
  <c r="AH2242" i="7"/>
  <c r="AH2243" i="7"/>
  <c r="AH2244" i="7"/>
  <c r="AH2245" i="7"/>
  <c r="AH2246" i="7"/>
  <c r="AH2247" i="7"/>
  <c r="AH2248" i="7"/>
  <c r="AH2249" i="7"/>
  <c r="AH2250" i="7"/>
  <c r="AH2251" i="7"/>
  <c r="AH2252" i="7"/>
  <c r="AH2253" i="7"/>
  <c r="AH2254" i="7"/>
  <c r="AH2255" i="7"/>
  <c r="AH2256" i="7"/>
  <c r="AH2257" i="7"/>
  <c r="AH2258" i="7"/>
  <c r="AH2259" i="7"/>
  <c r="AH2260" i="7"/>
  <c r="AH2261" i="7"/>
  <c r="AH2262" i="7"/>
  <c r="AH2263" i="7"/>
  <c r="AH2264" i="7"/>
  <c r="AH2265" i="7"/>
  <c r="AH2266" i="7"/>
  <c r="AH2267" i="7"/>
  <c r="AH2268" i="7"/>
  <c r="AH2269" i="7"/>
  <c r="AH2270" i="7"/>
  <c r="AH2271" i="7"/>
  <c r="AH2272" i="7"/>
  <c r="AH2273" i="7"/>
  <c r="AH2274" i="7"/>
  <c r="AH2275" i="7"/>
  <c r="AH2276" i="7"/>
  <c r="AH2277" i="7"/>
  <c r="AH2278" i="7"/>
  <c r="AH2279" i="7"/>
  <c r="AH2280" i="7"/>
  <c r="AH2281" i="7"/>
  <c r="AH2282" i="7"/>
  <c r="AH2283" i="7"/>
  <c r="AH2284" i="7"/>
  <c r="AH2285" i="7"/>
  <c r="AH2286" i="7"/>
  <c r="AH2287" i="7"/>
  <c r="AH2288" i="7"/>
  <c r="AH2289" i="7"/>
  <c r="AH2290" i="7"/>
  <c r="AH2291" i="7"/>
  <c r="AH2292" i="7"/>
  <c r="AH2293" i="7"/>
  <c r="AH2294" i="7"/>
  <c r="AH2295" i="7"/>
  <c r="AH2296" i="7"/>
  <c r="AH2297" i="7"/>
  <c r="AH2298" i="7"/>
  <c r="AH2299" i="7"/>
  <c r="AH2300" i="7"/>
  <c r="AH2301" i="7"/>
  <c r="AH2302" i="7"/>
  <c r="AH2303" i="7"/>
  <c r="AH2304" i="7"/>
  <c r="AH2305" i="7"/>
  <c r="AH2306" i="7"/>
  <c r="AH2307" i="7"/>
  <c r="AH2308" i="7"/>
  <c r="AH2309" i="7"/>
  <c r="AH2310" i="7"/>
  <c r="AH2311" i="7"/>
  <c r="AH2312" i="7"/>
  <c r="AH2313" i="7"/>
  <c r="AH2314" i="7"/>
  <c r="AH2315" i="7"/>
  <c r="AH2316" i="7"/>
  <c r="AH2317" i="7"/>
  <c r="AH2318" i="7"/>
  <c r="AH2319" i="7"/>
  <c r="AH2320" i="7"/>
  <c r="AH2321" i="7"/>
  <c r="AH2322" i="7"/>
  <c r="AH2323" i="7"/>
  <c r="AH2324" i="7"/>
  <c r="AH2325" i="7"/>
  <c r="AH2326" i="7"/>
  <c r="AH2327" i="7"/>
  <c r="AH2328" i="7"/>
  <c r="AH2329" i="7"/>
  <c r="AH2330" i="7"/>
  <c r="AH2331" i="7"/>
  <c r="AH2332" i="7"/>
  <c r="AH2333" i="7"/>
  <c r="AH2334" i="7"/>
  <c r="AH2335" i="7"/>
  <c r="AH2336" i="7"/>
  <c r="AH2337" i="7"/>
  <c r="AH2338" i="7"/>
  <c r="AH2339" i="7"/>
  <c r="AH2340" i="7"/>
  <c r="AH2341" i="7"/>
  <c r="AH2342" i="7"/>
  <c r="AH2343" i="7"/>
  <c r="AH2344" i="7"/>
  <c r="AH2345" i="7"/>
  <c r="AH2346" i="7"/>
  <c r="AH2347" i="7"/>
  <c r="AH2348" i="7"/>
  <c r="AH2349" i="7"/>
  <c r="AH2350" i="7"/>
  <c r="AH2351" i="7"/>
  <c r="AH2352" i="7"/>
  <c r="AH2353" i="7"/>
  <c r="AH2354" i="7"/>
  <c r="AH2355" i="7"/>
  <c r="AH2356" i="7"/>
  <c r="AH2357" i="7"/>
  <c r="AH2358" i="7"/>
  <c r="AH2359" i="7"/>
  <c r="AH2360" i="7"/>
  <c r="AH2361" i="7"/>
  <c r="AH2362" i="7"/>
  <c r="AH2363" i="7"/>
  <c r="AH2364" i="7"/>
  <c r="AH2365" i="7"/>
  <c r="AH2366" i="7"/>
  <c r="AH2367" i="7"/>
  <c r="AH2368" i="7"/>
  <c r="AH2369" i="7"/>
  <c r="AH2370" i="7"/>
  <c r="AH2371" i="7"/>
  <c r="AH2372" i="7"/>
  <c r="AH2373" i="7"/>
  <c r="AH2374" i="7"/>
  <c r="AH2375" i="7"/>
  <c r="AH2376" i="7"/>
  <c r="AH2377" i="7"/>
  <c r="AH2378" i="7"/>
  <c r="AH2379" i="7"/>
  <c r="AH2380" i="7"/>
  <c r="AH2381" i="7"/>
  <c r="AH2382" i="7"/>
  <c r="AH2383" i="7"/>
  <c r="AH2384" i="7"/>
  <c r="AH2385" i="7"/>
  <c r="AH2386" i="7"/>
  <c r="AH2387" i="7"/>
  <c r="AH2388" i="7"/>
  <c r="AH2389" i="7"/>
  <c r="AH2390" i="7"/>
  <c r="AH2391" i="7"/>
  <c r="AH2392" i="7"/>
  <c r="AH2393" i="7"/>
  <c r="AH2394" i="7"/>
  <c r="AH2395" i="7"/>
  <c r="AH2396" i="7"/>
  <c r="AH2397" i="7"/>
  <c r="AH2398" i="7"/>
  <c r="AH2399" i="7"/>
  <c r="AH2400" i="7"/>
  <c r="AH2401" i="7"/>
  <c r="AH2402" i="7"/>
  <c r="AH2403" i="7"/>
  <c r="AH2404" i="7"/>
  <c r="AH2405" i="7"/>
  <c r="AH2406" i="7"/>
  <c r="AH2407" i="7"/>
  <c r="AH2408" i="7"/>
  <c r="AH2409" i="7"/>
  <c r="AH2410" i="7"/>
  <c r="AH2411" i="7"/>
  <c r="AH2412" i="7"/>
  <c r="AH2413" i="7"/>
  <c r="AH2414" i="7"/>
  <c r="AH2415" i="7"/>
  <c r="AH2416" i="7"/>
  <c r="AH2417" i="7"/>
  <c r="AH2418" i="7"/>
  <c r="AH2419" i="7"/>
  <c r="AH2420" i="7"/>
  <c r="AH2421" i="7"/>
  <c r="AH2422" i="7"/>
  <c r="AH2423" i="7"/>
  <c r="AH2424" i="7"/>
  <c r="AH2425" i="7"/>
  <c r="AH2426" i="7"/>
  <c r="AH2427" i="7"/>
  <c r="AH2428" i="7"/>
  <c r="AH2429" i="7"/>
  <c r="AH2430" i="7"/>
  <c r="AH2431" i="7"/>
  <c r="AH2432" i="7"/>
  <c r="AH2433" i="7"/>
  <c r="AH2434" i="7"/>
  <c r="AH2435" i="7"/>
  <c r="AH2436" i="7"/>
  <c r="AH2437" i="7"/>
  <c r="AH2438" i="7"/>
  <c r="AH2439" i="7"/>
  <c r="AH2440" i="7"/>
  <c r="AH2441" i="7"/>
  <c r="AH2442" i="7"/>
  <c r="AH2443" i="7"/>
  <c r="AH2444" i="7"/>
  <c r="AH2445" i="7"/>
  <c r="AH2446" i="7"/>
  <c r="AH2447" i="7"/>
  <c r="AH2448" i="7"/>
  <c r="AH2449" i="7"/>
  <c r="AH2450" i="7"/>
  <c r="AH2451" i="7"/>
  <c r="AH2452" i="7"/>
  <c r="AH2453" i="7"/>
  <c r="AH2454" i="7"/>
  <c r="AH2455" i="7"/>
  <c r="AH2456" i="7"/>
  <c r="AH2457" i="7"/>
  <c r="AH2458" i="7"/>
  <c r="AH2459" i="7"/>
  <c r="AH2460" i="7"/>
  <c r="AH2461" i="7"/>
  <c r="AH2462" i="7"/>
  <c r="AH2463" i="7"/>
  <c r="AH2464" i="7"/>
  <c r="AH2465" i="7"/>
  <c r="AH2466" i="7"/>
  <c r="AH2467" i="7"/>
  <c r="AH2468" i="7"/>
  <c r="AH2469" i="7"/>
  <c r="AH2470" i="7"/>
  <c r="AH2471" i="7"/>
  <c r="AH2472" i="7"/>
  <c r="AH2473" i="7"/>
  <c r="AH2474" i="7"/>
  <c r="AH2475" i="7"/>
  <c r="AH2476" i="7"/>
  <c r="AH2477" i="7"/>
  <c r="AH2478" i="7"/>
  <c r="AH2479" i="7"/>
  <c r="AH2480" i="7"/>
  <c r="AH2481" i="7"/>
  <c r="AH2482" i="7"/>
  <c r="AH2483" i="7"/>
  <c r="AH2484" i="7"/>
  <c r="AH2485" i="7"/>
  <c r="AH2486" i="7"/>
  <c r="AH2487" i="7"/>
  <c r="AH2488" i="7"/>
  <c r="AH2489" i="7"/>
  <c r="AH2490" i="7"/>
  <c r="AH2491" i="7"/>
  <c r="AH2492" i="7"/>
  <c r="AH2493" i="7"/>
  <c r="AH2494" i="7"/>
  <c r="AH2495" i="7"/>
  <c r="AH2496" i="7"/>
  <c r="AH2497" i="7"/>
  <c r="AH2498" i="7"/>
  <c r="AH2499" i="7"/>
  <c r="AH2500" i="7"/>
  <c r="AH2501" i="7"/>
  <c r="AH2502" i="7"/>
  <c r="AH2503" i="7"/>
  <c r="AH2504" i="7"/>
  <c r="AH2505" i="7"/>
  <c r="AH2506" i="7"/>
  <c r="AH2507" i="7"/>
  <c r="AH2508" i="7"/>
  <c r="AH2509" i="7"/>
  <c r="AH2510" i="7"/>
  <c r="AH2511" i="7"/>
  <c r="AH2512" i="7"/>
  <c r="AH2513" i="7"/>
  <c r="AH2514" i="7"/>
  <c r="AH2515" i="7"/>
  <c r="AH2516" i="7"/>
  <c r="AH2517" i="7"/>
  <c r="AH2518" i="7"/>
  <c r="AH2519" i="7"/>
  <c r="AH2520" i="7"/>
  <c r="AH2521" i="7"/>
  <c r="AH2522" i="7"/>
  <c r="AH2523" i="7"/>
  <c r="AH2524" i="7"/>
  <c r="AH2525" i="7"/>
  <c r="AH2526" i="7"/>
  <c r="AH2527" i="7"/>
  <c r="AH2528" i="7"/>
  <c r="AH2529" i="7"/>
  <c r="AH2530" i="7"/>
  <c r="AH2531" i="7"/>
  <c r="AH2532" i="7"/>
  <c r="AH2533" i="7"/>
  <c r="AH2534" i="7"/>
  <c r="AH2535" i="7"/>
  <c r="AH2536" i="7"/>
  <c r="AH2537" i="7"/>
  <c r="AH2538" i="7"/>
  <c r="AH2539" i="7"/>
  <c r="AH2540" i="7"/>
  <c r="AH2541" i="7"/>
  <c r="AH2542" i="7"/>
  <c r="AH2543" i="7"/>
  <c r="AH2544" i="7"/>
  <c r="AH2545" i="7"/>
  <c r="AH2546" i="7"/>
  <c r="AH2547" i="7"/>
  <c r="AH2548" i="7"/>
  <c r="AH2549" i="7"/>
  <c r="AH2550" i="7"/>
  <c r="AH2551" i="7"/>
  <c r="AH2552" i="7"/>
  <c r="AH2553" i="7"/>
  <c r="AH2554" i="7"/>
  <c r="AH2555" i="7"/>
  <c r="AH2556" i="7"/>
  <c r="AH2557" i="7"/>
  <c r="AH2558" i="7"/>
  <c r="AH2559" i="7"/>
  <c r="AH2560" i="7"/>
  <c r="AH2561" i="7"/>
  <c r="AH2562" i="7"/>
  <c r="AH2563" i="7"/>
  <c r="AH2564" i="7"/>
  <c r="AH2565" i="7"/>
  <c r="AH2566" i="7"/>
  <c r="AH2567" i="7"/>
  <c r="AH2568" i="7"/>
  <c r="AH2569" i="7"/>
  <c r="AH2570" i="7"/>
  <c r="AH2571" i="7"/>
  <c r="AH2572" i="7"/>
  <c r="AH2573" i="7"/>
  <c r="AH2574" i="7"/>
  <c r="AH2575" i="7"/>
  <c r="AH2576" i="7"/>
  <c r="AH2577" i="7"/>
  <c r="AH2578" i="7"/>
  <c r="AH2579" i="7"/>
  <c r="AH2580" i="7"/>
  <c r="AH2581" i="7"/>
  <c r="AH2582" i="7"/>
  <c r="AH2583" i="7"/>
  <c r="AH2584" i="7"/>
  <c r="AH2585" i="7"/>
  <c r="AH2586" i="7"/>
  <c r="AH2587" i="7"/>
  <c r="AH2588" i="7"/>
  <c r="AH2589" i="7"/>
  <c r="AH2590" i="7"/>
  <c r="AH2591" i="7"/>
  <c r="AH2592" i="7"/>
  <c r="AH2593" i="7"/>
  <c r="AH2594" i="7"/>
  <c r="AH2595" i="7"/>
  <c r="AH2596" i="7"/>
  <c r="AH2597" i="7"/>
  <c r="AH2598" i="7"/>
  <c r="AH2599" i="7"/>
  <c r="AH2600" i="7"/>
  <c r="AH2601" i="7"/>
  <c r="AH2602" i="7"/>
  <c r="AH2603" i="7"/>
  <c r="AH2604" i="7"/>
  <c r="AH2605" i="7"/>
  <c r="AH2606" i="7"/>
  <c r="AH2607" i="7"/>
  <c r="AH2608" i="7"/>
  <c r="AH2609" i="7"/>
  <c r="AH2610" i="7"/>
  <c r="AH2611" i="7"/>
  <c r="AH2612" i="7"/>
  <c r="AH2613" i="7"/>
  <c r="AH2614" i="7"/>
  <c r="AH2615" i="7"/>
  <c r="AH2616" i="7"/>
  <c r="AH2617" i="7"/>
  <c r="AH2618" i="7"/>
  <c r="AH2619" i="7"/>
  <c r="AH2620" i="7"/>
  <c r="AH2621" i="7"/>
  <c r="AH2622" i="7"/>
  <c r="AH2623" i="7"/>
  <c r="AH2624" i="7"/>
  <c r="AH2625" i="7"/>
  <c r="AH2626" i="7"/>
  <c r="AH2627" i="7"/>
  <c r="AH2628" i="7"/>
  <c r="AH2629" i="7"/>
  <c r="AH2630" i="7"/>
  <c r="AH2631" i="7"/>
  <c r="AH2632" i="7"/>
  <c r="AH2633" i="7"/>
  <c r="AH2634" i="7"/>
  <c r="AH2635" i="7"/>
  <c r="AH2636" i="7"/>
  <c r="AH2637" i="7"/>
  <c r="AH2638" i="7"/>
  <c r="AH2639" i="7"/>
  <c r="AH2640" i="7"/>
  <c r="AH2641" i="7"/>
  <c r="AH2642" i="7"/>
  <c r="AH2643" i="7"/>
  <c r="AH2644" i="7"/>
  <c r="AH2645" i="7"/>
  <c r="AH2646" i="7"/>
  <c r="AH2647" i="7"/>
  <c r="AH2648" i="7"/>
  <c r="AH2649" i="7"/>
  <c r="AH2650" i="7"/>
  <c r="AH2651" i="7"/>
  <c r="AH2652" i="7"/>
  <c r="AH2653" i="7"/>
  <c r="AH2654" i="7"/>
  <c r="AH2655" i="7"/>
  <c r="AH2656" i="7"/>
  <c r="AH2657" i="7"/>
  <c r="AH2658" i="7"/>
  <c r="AH2659" i="7"/>
  <c r="AH2660" i="7"/>
  <c r="AH2661" i="7"/>
  <c r="AH2662" i="7"/>
  <c r="AH2663" i="7"/>
  <c r="AH2664" i="7"/>
  <c r="AH2665" i="7"/>
  <c r="AH2666" i="7"/>
  <c r="AH2667" i="7"/>
  <c r="AH2668" i="7"/>
  <c r="AH2669" i="7"/>
  <c r="AH2670" i="7"/>
  <c r="AH2671" i="7"/>
  <c r="AH2672" i="7"/>
  <c r="AH2673" i="7"/>
  <c r="AH2674" i="7"/>
  <c r="AH2675" i="7"/>
  <c r="AH2676" i="7"/>
  <c r="AH2677" i="7"/>
  <c r="AH2678" i="7"/>
  <c r="AH2679" i="7"/>
  <c r="AH2680" i="7"/>
  <c r="AH2681" i="7"/>
  <c r="AH2682" i="7"/>
  <c r="AH2683" i="7"/>
  <c r="AH2684" i="7"/>
  <c r="AH2685" i="7"/>
  <c r="AH2686" i="7"/>
  <c r="AH2687" i="7"/>
  <c r="AH2688" i="7"/>
  <c r="AH2689" i="7"/>
  <c r="AH2690" i="7"/>
  <c r="AH2691" i="7"/>
  <c r="AH2692" i="7"/>
  <c r="AH2693" i="7"/>
  <c r="AH2694" i="7"/>
  <c r="AH2695" i="7"/>
  <c r="AH2696" i="7"/>
  <c r="AH2697" i="7"/>
  <c r="AH2698" i="7"/>
  <c r="AH2699" i="7"/>
  <c r="AH2700" i="7"/>
  <c r="AH2701" i="7"/>
  <c r="AH2702" i="7"/>
  <c r="AH2703" i="7"/>
  <c r="AH2704" i="7"/>
  <c r="AH2705" i="7"/>
  <c r="AH2706" i="7"/>
  <c r="AH2707" i="7"/>
  <c r="AH2708" i="7"/>
  <c r="AH2709" i="7"/>
  <c r="AH2710" i="7"/>
  <c r="AH2711" i="7"/>
  <c r="AH2712" i="7"/>
  <c r="AH2713" i="7"/>
  <c r="AH2714" i="7"/>
  <c r="AH2715" i="7"/>
  <c r="AH2716" i="7"/>
  <c r="AH2717" i="7"/>
  <c r="AH2718" i="7"/>
  <c r="AH2719" i="7"/>
  <c r="AH2720" i="7"/>
  <c r="AH2721" i="7"/>
  <c r="AH2722" i="7"/>
  <c r="AH2723" i="7"/>
  <c r="AH2724" i="7"/>
  <c r="AH2725" i="7"/>
  <c r="AH2726" i="7"/>
  <c r="AH2727" i="7"/>
  <c r="AH2728" i="7"/>
  <c r="AH2729" i="7"/>
  <c r="AH2730" i="7"/>
  <c r="AH2731" i="7"/>
  <c r="AH2732" i="7"/>
  <c r="AH2733" i="7"/>
  <c r="AH2734" i="7"/>
  <c r="AH2735" i="7"/>
  <c r="AH2736" i="7"/>
  <c r="AH2737" i="7"/>
  <c r="AH2738" i="7"/>
  <c r="AH2739" i="7"/>
  <c r="AH2740" i="7"/>
  <c r="AH2741" i="7"/>
  <c r="AH2742" i="7"/>
  <c r="AH2743" i="7"/>
  <c r="AH2744" i="7"/>
  <c r="AH2745" i="7"/>
  <c r="AH2746" i="7"/>
  <c r="AH2747" i="7"/>
  <c r="AH2748" i="7"/>
  <c r="AH2749" i="7"/>
  <c r="AH2750" i="7"/>
  <c r="AH2751" i="7"/>
  <c r="AH2752" i="7"/>
  <c r="AH2753" i="7"/>
  <c r="AH2754" i="7"/>
  <c r="AH2755" i="7"/>
  <c r="AH2756" i="7"/>
  <c r="AH2757" i="7"/>
  <c r="AH2758" i="7"/>
  <c r="AH2759" i="7"/>
  <c r="AH2760" i="7"/>
  <c r="AH2761" i="7"/>
  <c r="AH2762" i="7"/>
  <c r="AH2763" i="7"/>
  <c r="AH2764" i="7"/>
  <c r="AH2765" i="7"/>
  <c r="AH2766" i="7"/>
  <c r="AH2767" i="7"/>
  <c r="AH2768" i="7"/>
  <c r="AH2769" i="7"/>
  <c r="AH2770" i="7"/>
  <c r="AH2771" i="7"/>
  <c r="AH2772" i="7"/>
  <c r="AH2773" i="7"/>
  <c r="AH2774" i="7"/>
  <c r="AH2775" i="7"/>
  <c r="AH2776" i="7"/>
  <c r="AH2777" i="7"/>
  <c r="AH2778" i="7"/>
  <c r="AH2779" i="7"/>
  <c r="AH2780" i="7"/>
  <c r="AH2781" i="7"/>
  <c r="AH2782" i="7"/>
  <c r="AH2783" i="7"/>
  <c r="AH2784" i="7"/>
  <c r="AH2785" i="7"/>
  <c r="AH2786" i="7"/>
  <c r="AH2787" i="7"/>
  <c r="AH2788" i="7"/>
  <c r="AH2789" i="7"/>
  <c r="AH2790" i="7"/>
  <c r="AH2791" i="7"/>
  <c r="AH2792" i="7"/>
  <c r="AH2793" i="7"/>
  <c r="AH2794" i="7"/>
  <c r="AH2795" i="7"/>
  <c r="AH2796" i="7"/>
  <c r="AH2797" i="7"/>
  <c r="AH2798" i="7"/>
  <c r="AH2799" i="7"/>
  <c r="AH2800" i="7"/>
  <c r="AH2801" i="7"/>
  <c r="AH2802" i="7"/>
  <c r="AH2803" i="7"/>
  <c r="AH2804" i="7"/>
  <c r="AH2805" i="7"/>
  <c r="AH2806" i="7"/>
  <c r="AH2807" i="7"/>
  <c r="AH2808" i="7"/>
  <c r="AH2809" i="7"/>
  <c r="AH2810" i="7"/>
  <c r="AH2811" i="7"/>
  <c r="AH2812" i="7"/>
  <c r="AH2813" i="7"/>
  <c r="AH2814" i="7"/>
  <c r="AH2815" i="7"/>
  <c r="AH2816" i="7"/>
  <c r="AH2817" i="7"/>
  <c r="AH2818" i="7"/>
  <c r="AH2819" i="7"/>
  <c r="AH2820" i="7"/>
  <c r="AH2821" i="7"/>
  <c r="AH2822" i="7"/>
  <c r="AH2823" i="7"/>
  <c r="AH2824" i="7"/>
  <c r="AH2825" i="7"/>
  <c r="AH2826" i="7"/>
  <c r="AH2827" i="7"/>
  <c r="AH2828" i="7"/>
  <c r="AH2829" i="7"/>
  <c r="AH2830" i="7"/>
  <c r="AH2831" i="7"/>
  <c r="AH2832" i="7"/>
  <c r="AH2833" i="7"/>
  <c r="AH2834" i="7"/>
  <c r="AH2835" i="7"/>
  <c r="AH2836" i="7"/>
  <c r="AH2837" i="7"/>
  <c r="AH2838" i="7"/>
  <c r="AH2839" i="7"/>
  <c r="AH2840" i="7"/>
  <c r="AH2841" i="7"/>
  <c r="AH2842" i="7"/>
  <c r="AH2843" i="7"/>
  <c r="AH2844" i="7"/>
  <c r="AH2845" i="7"/>
  <c r="AH2846" i="7"/>
  <c r="AH2847" i="7"/>
  <c r="AH2848" i="7"/>
  <c r="AH2849" i="7"/>
  <c r="AH2850" i="7"/>
  <c r="AH2851" i="7"/>
  <c r="AH2852" i="7"/>
  <c r="AH2853" i="7"/>
  <c r="AH2854" i="7"/>
  <c r="AH2855" i="7"/>
  <c r="AH2856" i="7"/>
  <c r="AH2857" i="7"/>
  <c r="AH2858" i="7"/>
  <c r="AH2859" i="7"/>
  <c r="AH2860" i="7"/>
  <c r="AH2861" i="7"/>
  <c r="AH2862" i="7"/>
  <c r="AH2863" i="7"/>
  <c r="AH2864" i="7"/>
  <c r="AH2865" i="7"/>
  <c r="AH2866" i="7"/>
  <c r="AH2867" i="7"/>
  <c r="AH2868" i="7"/>
  <c r="AH2869" i="7"/>
  <c r="AH2870" i="7"/>
  <c r="AH2871" i="7"/>
  <c r="AH2872" i="7"/>
  <c r="AH2873" i="7"/>
  <c r="AH2874" i="7"/>
  <c r="AH2875" i="7"/>
  <c r="AH2876" i="7"/>
  <c r="AH2877" i="7"/>
  <c r="AH2878" i="7"/>
  <c r="AH2879" i="7"/>
  <c r="AH2880" i="7"/>
  <c r="AH2881" i="7"/>
  <c r="AH2882" i="7"/>
  <c r="AH2883" i="7"/>
  <c r="AH2884" i="7"/>
  <c r="AH2885" i="7"/>
  <c r="AH2886" i="7"/>
  <c r="AH2887" i="7"/>
  <c r="AH2888" i="7"/>
  <c r="AH2889" i="7"/>
  <c r="AH2890" i="7"/>
  <c r="AH2891" i="7"/>
  <c r="AH2892" i="7"/>
  <c r="AH2893" i="7"/>
  <c r="AH2894" i="7"/>
  <c r="AH2895" i="7"/>
  <c r="AH2896" i="7"/>
  <c r="AH2897" i="7"/>
  <c r="AH2898" i="7"/>
  <c r="AH2899" i="7"/>
  <c r="AH2900" i="7"/>
  <c r="AH2901" i="7"/>
  <c r="AH2902" i="7"/>
  <c r="AH2903" i="7"/>
  <c r="AH2904" i="7"/>
  <c r="AH2905" i="7"/>
  <c r="AH2906" i="7"/>
  <c r="AH2907" i="7"/>
  <c r="AH2908" i="7"/>
  <c r="AH2909" i="7"/>
  <c r="AH2910" i="7"/>
  <c r="AH2911" i="7"/>
  <c r="AH2912" i="7"/>
  <c r="AH2913" i="7"/>
  <c r="AH2914" i="7"/>
  <c r="AH2915" i="7"/>
  <c r="AH2916" i="7"/>
  <c r="AH2917" i="7"/>
  <c r="AH2918" i="7"/>
  <c r="AH2919" i="7"/>
  <c r="AH2920" i="7"/>
  <c r="AH2921" i="7"/>
  <c r="AH2922" i="7"/>
  <c r="AH2923" i="7"/>
  <c r="AH2924" i="7"/>
  <c r="AH2925" i="7"/>
  <c r="AH2926" i="7"/>
  <c r="AH2927" i="7"/>
  <c r="AH2928" i="7"/>
  <c r="AH2929" i="7"/>
  <c r="AH2930" i="7"/>
  <c r="AH2931" i="7"/>
  <c r="AH2932" i="7"/>
  <c r="AH2933" i="7"/>
  <c r="AH2934" i="7"/>
  <c r="AH2935" i="7"/>
  <c r="AH2936" i="7"/>
  <c r="AH2937" i="7"/>
  <c r="AH2938" i="7"/>
  <c r="AH2939" i="7"/>
  <c r="AH2940" i="7"/>
  <c r="AH2941" i="7"/>
  <c r="AH2942" i="7"/>
  <c r="AH2943" i="7"/>
  <c r="AH2944" i="7"/>
  <c r="AH2945" i="7"/>
  <c r="AH2946" i="7"/>
  <c r="AH2947" i="7"/>
  <c r="AH2948" i="7"/>
  <c r="AH2949" i="7"/>
  <c r="AH2950" i="7"/>
  <c r="AH2951" i="7"/>
  <c r="AH2952" i="7"/>
  <c r="AH2953" i="7"/>
  <c r="AH2954" i="7"/>
  <c r="AH2955" i="7"/>
  <c r="AH2956" i="7"/>
  <c r="AH2957" i="7"/>
  <c r="AH2958" i="7"/>
  <c r="AH2959" i="7"/>
  <c r="AH2960" i="7"/>
  <c r="AH2961" i="7"/>
  <c r="AH2962" i="7"/>
  <c r="AH2963" i="7"/>
  <c r="AH2964" i="7"/>
  <c r="AH2965" i="7"/>
  <c r="AH2966" i="7"/>
  <c r="AH2967" i="7"/>
  <c r="AH2968" i="7"/>
  <c r="AH2969" i="7"/>
  <c r="AH2970" i="7"/>
  <c r="AH2971" i="7"/>
  <c r="AH2972" i="7"/>
  <c r="AH2973" i="7"/>
  <c r="AH2974" i="7"/>
  <c r="AH2975" i="7"/>
  <c r="AH2976" i="7"/>
  <c r="AH2977" i="7"/>
  <c r="AH2978" i="7"/>
  <c r="AH2979" i="7"/>
  <c r="AH2980" i="7"/>
  <c r="AH2981" i="7"/>
  <c r="AH2982" i="7"/>
  <c r="AH2983" i="7"/>
  <c r="AH2984" i="7"/>
  <c r="AH2985" i="7"/>
  <c r="AH2986" i="7"/>
  <c r="AH2987" i="7"/>
  <c r="AH2988" i="7"/>
  <c r="AH2989" i="7"/>
  <c r="AH2990" i="7"/>
  <c r="AH2991" i="7"/>
  <c r="AH2992" i="7"/>
  <c r="AH2993" i="7"/>
  <c r="AH2994" i="7"/>
  <c r="AH2995" i="7"/>
  <c r="AH2996" i="7"/>
  <c r="AH2997" i="7"/>
  <c r="AH2998" i="7"/>
  <c r="AH2999" i="7"/>
  <c r="AH3000" i="7"/>
  <c r="AH3001" i="7"/>
  <c r="AH3002" i="7"/>
  <c r="AH3003" i="7"/>
  <c r="AH3004" i="7"/>
  <c r="AH3005" i="7"/>
  <c r="AH3006" i="7"/>
  <c r="AH3007" i="7"/>
  <c r="AH3008" i="7"/>
  <c r="AH3009" i="7"/>
  <c r="AH3010" i="7"/>
  <c r="AH3011" i="7"/>
  <c r="AH3012" i="7"/>
  <c r="AH3013" i="7"/>
  <c r="AH3014" i="7"/>
  <c r="AH3015" i="7"/>
  <c r="AH3016" i="7"/>
  <c r="AH3017" i="7"/>
  <c r="AH3018" i="7"/>
  <c r="AH3019" i="7"/>
  <c r="AH3020" i="7"/>
  <c r="AH3021" i="7"/>
  <c r="AH3022" i="7"/>
  <c r="AH3023" i="7"/>
  <c r="AH3024" i="7"/>
  <c r="AH3025" i="7"/>
  <c r="AH3026" i="7"/>
  <c r="AH3027" i="7"/>
  <c r="AH3028" i="7"/>
  <c r="AH3029" i="7"/>
  <c r="AH3030" i="7"/>
  <c r="AH3031" i="7"/>
  <c r="AH3032" i="7"/>
  <c r="AH3033" i="7"/>
  <c r="AH3034" i="7"/>
  <c r="AH3035" i="7"/>
  <c r="AH3036" i="7"/>
  <c r="AH3037" i="7"/>
  <c r="AH3038" i="7"/>
  <c r="AH3039" i="7"/>
  <c r="AH3040" i="7"/>
  <c r="AH3041" i="7"/>
  <c r="AH3042" i="7"/>
  <c r="AH3043" i="7"/>
  <c r="AH3044" i="7"/>
  <c r="AH3045" i="7"/>
  <c r="AH3046" i="7"/>
  <c r="AH3047" i="7"/>
  <c r="AH3048" i="7"/>
  <c r="AH3049" i="7"/>
  <c r="AH3050" i="7"/>
  <c r="AH3051" i="7"/>
  <c r="AH3052" i="7"/>
  <c r="AH3053" i="7"/>
  <c r="AH3054" i="7"/>
  <c r="AH3055" i="7"/>
  <c r="AH3056" i="7"/>
  <c r="AH3057" i="7"/>
  <c r="AH3058" i="7"/>
  <c r="AH3059" i="7"/>
  <c r="AH3060" i="7"/>
  <c r="AH3061" i="7"/>
  <c r="AH3062" i="7"/>
  <c r="AH3063" i="7"/>
  <c r="AH3064" i="7"/>
  <c r="AH3065" i="7"/>
  <c r="AH3066" i="7"/>
  <c r="AH3067" i="7"/>
  <c r="AH3068" i="7"/>
  <c r="AH3069" i="7"/>
  <c r="AH3070" i="7"/>
  <c r="AH3071" i="7"/>
  <c r="AH3072" i="7"/>
  <c r="AH3073" i="7"/>
  <c r="AH3074" i="7"/>
  <c r="AH3075" i="7"/>
  <c r="AH3076" i="7"/>
  <c r="AH3077" i="7"/>
  <c r="AH3078" i="7"/>
  <c r="AH3079" i="7"/>
  <c r="AH3080" i="7"/>
  <c r="AH3081" i="7"/>
  <c r="AH3082" i="7"/>
  <c r="AH3083" i="7"/>
  <c r="AH3084" i="7"/>
  <c r="AH3085" i="7"/>
  <c r="AH3086" i="7"/>
  <c r="AH3087" i="7"/>
  <c r="AH3088" i="7"/>
  <c r="AH3089" i="7"/>
  <c r="AH3090" i="7"/>
  <c r="AH3091" i="7"/>
  <c r="AH3092" i="7"/>
  <c r="AH3093" i="7"/>
  <c r="AH3094" i="7"/>
  <c r="AH3095" i="7"/>
  <c r="AH3096" i="7"/>
  <c r="AH3097" i="7"/>
  <c r="AH3098" i="7"/>
  <c r="AH3099" i="7"/>
  <c r="AH3100" i="7"/>
  <c r="AH3101" i="7"/>
  <c r="AH3102" i="7"/>
  <c r="AH3103" i="7"/>
  <c r="AH3104" i="7"/>
  <c r="AH3105" i="7"/>
  <c r="AH3106" i="7"/>
  <c r="AH3107" i="7"/>
  <c r="AH3108" i="7"/>
  <c r="AH3109" i="7"/>
  <c r="AH3110" i="7"/>
  <c r="AH3111" i="7"/>
  <c r="AH3112" i="7"/>
  <c r="AH3113" i="7"/>
  <c r="AH3114" i="7"/>
  <c r="AH3115" i="7"/>
  <c r="AH3116" i="7"/>
  <c r="AH3117" i="7"/>
  <c r="AH3118" i="7"/>
  <c r="AH3119" i="7"/>
  <c r="AH3120" i="7"/>
  <c r="AH3121" i="7"/>
  <c r="AH3122" i="7"/>
  <c r="AH3123" i="7"/>
  <c r="AH3124" i="7"/>
  <c r="AH3125" i="7"/>
  <c r="AH3126" i="7"/>
  <c r="AH3127" i="7"/>
  <c r="AH3128" i="7"/>
  <c r="AH3129" i="7"/>
  <c r="AH3130" i="7"/>
  <c r="AH3131" i="7"/>
  <c r="AH3132" i="7"/>
  <c r="AH3133" i="7"/>
  <c r="AH3134" i="7"/>
  <c r="AH3135" i="7"/>
  <c r="AH3136" i="7"/>
  <c r="AH3137" i="7"/>
  <c r="AH3138" i="7"/>
  <c r="AH3139" i="7"/>
  <c r="AH3140" i="7"/>
  <c r="AH3141" i="7"/>
  <c r="AH3142" i="7"/>
  <c r="AH3143" i="7"/>
  <c r="AH3144" i="7"/>
  <c r="AH3145" i="7"/>
  <c r="AH3146" i="7"/>
  <c r="AH3147" i="7"/>
  <c r="AH3148" i="7"/>
  <c r="AH3149" i="7"/>
  <c r="AH3150" i="7"/>
  <c r="AH3151" i="7"/>
  <c r="AH3152" i="7"/>
  <c r="AH3153" i="7"/>
  <c r="AH3154" i="7"/>
  <c r="AH3155" i="7"/>
  <c r="AH3156" i="7"/>
  <c r="AH3157" i="7"/>
  <c r="AH3158" i="7"/>
  <c r="AH3159" i="7"/>
  <c r="AH3160" i="7"/>
  <c r="AH3161" i="7"/>
  <c r="AH3162" i="7"/>
  <c r="AH3163" i="7"/>
  <c r="AH3164" i="7"/>
  <c r="AH3165" i="7"/>
  <c r="AH3166" i="7"/>
  <c r="AH3167" i="7"/>
  <c r="AH3168" i="7"/>
  <c r="AH3169" i="7"/>
  <c r="AH3170" i="7"/>
  <c r="AH3171" i="7"/>
  <c r="AH3172" i="7"/>
  <c r="AH3173" i="7"/>
  <c r="AH3174" i="7"/>
  <c r="AH3175" i="7"/>
  <c r="AH3176" i="7"/>
  <c r="AH3177" i="7"/>
  <c r="AH3178" i="7"/>
  <c r="AH3179" i="7"/>
  <c r="AH3180" i="7"/>
  <c r="AH3181" i="7"/>
  <c r="AH3182" i="7"/>
  <c r="AH3183" i="7"/>
  <c r="AH3184" i="7"/>
  <c r="AH3185" i="7"/>
  <c r="AH3186" i="7"/>
  <c r="AH3187" i="7"/>
  <c r="AH3188" i="7"/>
  <c r="AH3189" i="7"/>
  <c r="AH3190" i="7"/>
  <c r="AH3191" i="7"/>
  <c r="AH3192" i="7"/>
  <c r="AH3193" i="7"/>
  <c r="AH3194" i="7"/>
  <c r="AH3195" i="7"/>
  <c r="AH3196" i="7"/>
  <c r="AH3197" i="7"/>
  <c r="AH3198" i="7"/>
  <c r="AH3199" i="7"/>
  <c r="AH3200" i="7"/>
  <c r="AH3201" i="7"/>
  <c r="AH3202" i="7"/>
  <c r="AH3203" i="7"/>
  <c r="AH3204" i="7"/>
  <c r="AH3205" i="7"/>
  <c r="AH3206" i="7"/>
  <c r="AH3207" i="7"/>
  <c r="AH3208" i="7"/>
  <c r="AH3209" i="7"/>
  <c r="AH3210" i="7"/>
  <c r="AH3211" i="7"/>
  <c r="AH3212" i="7"/>
  <c r="AH3213" i="7"/>
  <c r="AH3214" i="7"/>
  <c r="AH3215" i="7"/>
  <c r="AH3216" i="7"/>
  <c r="AH3217" i="7"/>
  <c r="AH3218" i="7"/>
  <c r="AH3219" i="7"/>
  <c r="AH3220" i="7"/>
  <c r="AH3221" i="7"/>
  <c r="AH3222" i="7"/>
  <c r="AH3223" i="7"/>
  <c r="AH3224" i="7"/>
  <c r="AH3225" i="7"/>
  <c r="AH3226" i="7"/>
  <c r="AH3227" i="7"/>
  <c r="AH3228" i="7"/>
  <c r="AH3229" i="7"/>
  <c r="AH3230" i="7"/>
  <c r="AH3231" i="7"/>
  <c r="AH3232" i="7"/>
  <c r="AH3233" i="7"/>
  <c r="AH3234" i="7"/>
  <c r="AH3235" i="7"/>
  <c r="AH3236" i="7"/>
  <c r="AH3237" i="7"/>
  <c r="AH3238" i="7"/>
  <c r="AH3239" i="7"/>
  <c r="AH3240" i="7"/>
  <c r="AH3241" i="7"/>
  <c r="AH3242" i="7"/>
  <c r="AH3243" i="7"/>
  <c r="AH3244" i="7"/>
  <c r="AH3245" i="7"/>
  <c r="AH3246" i="7"/>
  <c r="AH3247" i="7"/>
  <c r="AH3248" i="7"/>
  <c r="AH3249" i="7"/>
  <c r="AH3250" i="7"/>
  <c r="AH3251" i="7"/>
  <c r="AH3252" i="7"/>
  <c r="AH3253" i="7"/>
  <c r="AH3254" i="7"/>
  <c r="AH3255" i="7"/>
  <c r="AH3256" i="7"/>
  <c r="AH3257" i="7"/>
  <c r="AH3258" i="7"/>
  <c r="AH3259" i="7"/>
  <c r="AH3260" i="7"/>
  <c r="AH3261" i="7"/>
  <c r="AH3262" i="7"/>
  <c r="AH3263" i="7"/>
  <c r="AH3264" i="7"/>
  <c r="AH3265" i="7"/>
  <c r="AH3266" i="7"/>
  <c r="AH3267" i="7"/>
  <c r="AH3268" i="7"/>
  <c r="AH3269" i="7"/>
  <c r="AH3270" i="7"/>
  <c r="AH3271" i="7"/>
  <c r="AH3272" i="7"/>
  <c r="AH3273" i="7"/>
  <c r="AH3274" i="7"/>
  <c r="AH3275" i="7"/>
  <c r="AH3276" i="7"/>
  <c r="AH3277" i="7"/>
  <c r="AH3278" i="7"/>
  <c r="AH3279" i="7"/>
  <c r="AH3280" i="7"/>
  <c r="AH3281" i="7"/>
  <c r="AH3282" i="7"/>
  <c r="AH3283" i="7"/>
  <c r="AH3284" i="7"/>
  <c r="AH3285" i="7"/>
  <c r="AH3286" i="7"/>
  <c r="AH3287" i="7"/>
  <c r="AH3288" i="7"/>
  <c r="AH3289" i="7"/>
  <c r="AH3290" i="7"/>
  <c r="AH3291" i="7"/>
  <c r="AH3292" i="7"/>
  <c r="AH3293" i="7"/>
  <c r="AH3294" i="7"/>
  <c r="AH3295" i="7"/>
  <c r="AH3296" i="7"/>
  <c r="AH3297" i="7"/>
  <c r="AH3298" i="7"/>
  <c r="AH3299" i="7"/>
  <c r="AH3300" i="7"/>
  <c r="AH3301" i="7"/>
  <c r="AH3302" i="7"/>
  <c r="AH3303" i="7"/>
  <c r="AH3304" i="7"/>
  <c r="AH3305" i="7"/>
  <c r="AH3306" i="7"/>
  <c r="AH3307" i="7"/>
  <c r="AH3308" i="7"/>
  <c r="AH3309" i="7"/>
  <c r="AH3310" i="7"/>
  <c r="AH3311" i="7"/>
  <c r="AH3312" i="7"/>
  <c r="AH3313" i="7"/>
  <c r="AH3314" i="7"/>
  <c r="AH3315" i="7"/>
  <c r="AH3316" i="7"/>
  <c r="AH3317" i="7"/>
  <c r="AH3318" i="7"/>
  <c r="AH3319" i="7"/>
  <c r="AH3320" i="7"/>
  <c r="AH3321" i="7"/>
  <c r="AH3322" i="7"/>
  <c r="AH3323" i="7"/>
  <c r="AH3324" i="7"/>
  <c r="AH3325" i="7"/>
  <c r="AH3326" i="7"/>
  <c r="AH3327" i="7"/>
  <c r="AH3328" i="7"/>
  <c r="AH3329" i="7"/>
  <c r="AH3330" i="7"/>
  <c r="AH3331" i="7"/>
  <c r="AH3332" i="7"/>
  <c r="AH3333" i="7"/>
  <c r="AH3334" i="7"/>
  <c r="AH3335" i="7"/>
  <c r="AH3336" i="7"/>
  <c r="AH3337" i="7"/>
  <c r="AH3338" i="7"/>
  <c r="AH3339" i="7"/>
  <c r="AH3340" i="7"/>
  <c r="AH3341" i="7"/>
  <c r="AH3342" i="7"/>
  <c r="AH3343" i="7"/>
  <c r="AH3344" i="7"/>
  <c r="AH3345" i="7"/>
  <c r="AH3346" i="7"/>
  <c r="AH3347" i="7"/>
  <c r="AH3348" i="7"/>
  <c r="AH3349" i="7"/>
  <c r="AH3350" i="7"/>
  <c r="AH3351" i="7"/>
  <c r="AH3352" i="7"/>
  <c r="AH3353" i="7"/>
  <c r="AH3354" i="7"/>
  <c r="AH3355" i="7"/>
  <c r="AH3356" i="7"/>
  <c r="AH3357" i="7"/>
  <c r="AH3358" i="7"/>
  <c r="AH3359" i="7"/>
  <c r="AH3360" i="7"/>
  <c r="AH3361" i="7"/>
  <c r="AH3362" i="7"/>
  <c r="AH3363" i="7"/>
  <c r="AH3364" i="7"/>
  <c r="AH3365" i="7"/>
  <c r="AH3366" i="7"/>
  <c r="AH3367" i="7"/>
  <c r="AH3368" i="7"/>
  <c r="AH3369" i="7"/>
  <c r="AH3370" i="7"/>
  <c r="AH3371" i="7"/>
  <c r="AH3372" i="7"/>
  <c r="AH3373" i="7"/>
  <c r="AH3374" i="7"/>
  <c r="AH3375" i="7"/>
  <c r="AH3376" i="7"/>
  <c r="AH3377" i="7"/>
  <c r="AH3378" i="7"/>
  <c r="AH3379" i="7"/>
  <c r="AH3380" i="7"/>
  <c r="AH3381" i="7"/>
  <c r="AH3382" i="7"/>
  <c r="AH3383" i="7"/>
  <c r="AH3384" i="7"/>
  <c r="AH3385" i="7"/>
  <c r="AH3386" i="7"/>
  <c r="AH3387" i="7"/>
  <c r="AH3388" i="7"/>
  <c r="AH3389" i="7"/>
  <c r="AH3390" i="7"/>
  <c r="AH3391" i="7"/>
  <c r="AH3392" i="7"/>
  <c r="AH3393" i="7"/>
  <c r="AH3394" i="7"/>
  <c r="AH3395" i="7"/>
  <c r="AH3396" i="7"/>
  <c r="AH3397" i="7"/>
  <c r="AH3398" i="7"/>
  <c r="AH3399" i="7"/>
  <c r="AH3400" i="7"/>
  <c r="AH3401" i="7"/>
  <c r="AH3402" i="7"/>
  <c r="AH3403" i="7"/>
  <c r="AH3404" i="7"/>
  <c r="AH3405" i="7"/>
  <c r="AH3406" i="7"/>
  <c r="AH3407" i="7"/>
  <c r="AH3408" i="7"/>
  <c r="AH3409" i="7"/>
  <c r="AH3410" i="7"/>
  <c r="AH3411" i="7"/>
  <c r="AH3412" i="7"/>
  <c r="AH3413" i="7"/>
  <c r="AH3414" i="7"/>
  <c r="AH3415" i="7"/>
  <c r="AH3416" i="7"/>
  <c r="AH3417" i="7"/>
  <c r="AH3418" i="7"/>
  <c r="AH3419" i="7"/>
  <c r="AH3420" i="7"/>
  <c r="AH3421" i="7"/>
  <c r="AH3422" i="7"/>
  <c r="AH3423" i="7"/>
  <c r="AH3424" i="7"/>
  <c r="AH3425" i="7"/>
  <c r="AH3426" i="7"/>
  <c r="AH3427" i="7"/>
  <c r="AH3428" i="7"/>
  <c r="AH3429" i="7"/>
  <c r="AH3430" i="7"/>
  <c r="AH3431" i="7"/>
  <c r="AH3432" i="7"/>
  <c r="AH3433" i="7"/>
  <c r="AH3434" i="7"/>
  <c r="AH3435" i="7"/>
  <c r="AH3436" i="7"/>
  <c r="AH3437" i="7"/>
  <c r="AH3438" i="7"/>
  <c r="AH3439" i="7"/>
  <c r="AH3440" i="7"/>
  <c r="AH3441" i="7"/>
  <c r="AH3442" i="7"/>
  <c r="AH3443" i="7"/>
  <c r="AH3444" i="7"/>
  <c r="AH3445" i="7"/>
  <c r="AH3446" i="7"/>
  <c r="AH3447" i="7"/>
  <c r="AH3448" i="7"/>
  <c r="AH3449" i="7"/>
  <c r="AH3450" i="7"/>
  <c r="AH3451" i="7"/>
  <c r="AH3452" i="7"/>
  <c r="AH3453" i="7"/>
  <c r="AH3454" i="7"/>
  <c r="AH3455" i="7"/>
  <c r="AH3456" i="7"/>
  <c r="AH3457" i="7"/>
  <c r="AH3458" i="7"/>
  <c r="AH3459" i="7"/>
  <c r="AH3460" i="7"/>
  <c r="AH3461" i="7"/>
  <c r="AH3462" i="7"/>
  <c r="AH3463" i="7"/>
  <c r="AH3464" i="7"/>
  <c r="AH3465" i="7"/>
  <c r="AH3466" i="7"/>
  <c r="AH3467" i="7"/>
  <c r="AH3468" i="7"/>
  <c r="AH3469" i="7"/>
  <c r="AH3470" i="7"/>
  <c r="AH3471" i="7"/>
  <c r="AH3472" i="7"/>
  <c r="AH3473" i="7"/>
  <c r="AH3474" i="7"/>
  <c r="AH3475" i="7"/>
  <c r="AH3476" i="7"/>
  <c r="AH3477" i="7"/>
  <c r="AH3478" i="7"/>
  <c r="AH3479" i="7"/>
  <c r="AH3480" i="7"/>
  <c r="AH3481" i="7"/>
  <c r="AH3482" i="7"/>
  <c r="AH3483" i="7"/>
  <c r="AH3484" i="7"/>
  <c r="AH3485" i="7"/>
  <c r="AH3486" i="7"/>
  <c r="AH3487" i="7"/>
  <c r="AH3488" i="7"/>
  <c r="AH3489" i="7"/>
  <c r="AH3490" i="7"/>
  <c r="AH3491" i="7"/>
  <c r="AH3492" i="7"/>
  <c r="AH3493" i="7"/>
  <c r="AH3494" i="7"/>
  <c r="AH3495" i="7"/>
  <c r="AH3496" i="7"/>
  <c r="AH3497" i="7"/>
  <c r="AH3498" i="7"/>
  <c r="AH3499" i="7"/>
  <c r="AH3500" i="7"/>
  <c r="AH3501" i="7"/>
  <c r="AH3502" i="7"/>
  <c r="AH3503" i="7"/>
  <c r="AH3504" i="7"/>
  <c r="AH3505" i="7"/>
  <c r="AH3506" i="7"/>
  <c r="AH3507" i="7"/>
  <c r="AH3508" i="7"/>
  <c r="AH3509" i="7"/>
  <c r="AH3510" i="7"/>
  <c r="AH3511" i="7"/>
  <c r="AH3512" i="7"/>
  <c r="AH3513" i="7"/>
  <c r="AH3514" i="7"/>
  <c r="AH3515" i="7"/>
  <c r="AH3516" i="7"/>
  <c r="AH3517" i="7"/>
  <c r="AH3518" i="7"/>
  <c r="AH3519" i="7"/>
  <c r="AH3520" i="7"/>
  <c r="AH3521" i="7"/>
  <c r="AH3522" i="7"/>
  <c r="AH3523" i="7"/>
  <c r="AH3524" i="7"/>
  <c r="AH3525" i="7"/>
  <c r="AH3526" i="7"/>
  <c r="AH3527" i="7"/>
  <c r="AH3528" i="7"/>
  <c r="AH3529" i="7"/>
  <c r="AH3530" i="7"/>
  <c r="AH3531" i="7"/>
  <c r="AH3532" i="7"/>
  <c r="AH3533" i="7"/>
  <c r="AH3534" i="7"/>
  <c r="AH3535" i="7"/>
  <c r="AH3536" i="7"/>
  <c r="AH3537" i="7"/>
  <c r="AH3538" i="7"/>
  <c r="AH3539" i="7"/>
  <c r="AH3540" i="7"/>
  <c r="AH3541" i="7"/>
  <c r="AH3542" i="7"/>
  <c r="AH3543" i="7"/>
  <c r="AH3544" i="7"/>
  <c r="AH3545" i="7"/>
  <c r="AH3546" i="7"/>
  <c r="AH3547" i="7"/>
  <c r="AH3548" i="7"/>
  <c r="AH3549" i="7"/>
  <c r="AH3550" i="7"/>
  <c r="AH3551" i="7"/>
  <c r="AH3552" i="7"/>
  <c r="AH3553" i="7"/>
  <c r="AH3554" i="7"/>
  <c r="AH3555" i="7"/>
  <c r="AH3556" i="7"/>
  <c r="AH3557" i="7"/>
  <c r="AH3558" i="7"/>
  <c r="AH3559" i="7"/>
  <c r="AH3560" i="7"/>
  <c r="AH3561" i="7"/>
  <c r="AH3562" i="7"/>
  <c r="AH3563" i="7"/>
  <c r="AH3564" i="7"/>
  <c r="AH3565" i="7"/>
  <c r="AH3566" i="7"/>
  <c r="AH3567" i="7"/>
  <c r="AH3568" i="7"/>
  <c r="AH3569" i="7"/>
  <c r="AH3570" i="7"/>
  <c r="AH3571" i="7"/>
  <c r="AH3572" i="7"/>
  <c r="AH3573" i="7"/>
  <c r="AH3574" i="7"/>
  <c r="AH3575" i="7"/>
  <c r="AH3576" i="7"/>
  <c r="AH3577" i="7"/>
  <c r="AH3578" i="7"/>
  <c r="AH3579" i="7"/>
  <c r="AH3580" i="7"/>
  <c r="AH3581" i="7"/>
  <c r="AH3582" i="7"/>
  <c r="AH3583" i="7"/>
  <c r="AH3584" i="7"/>
  <c r="AH3585" i="7"/>
  <c r="AH3586" i="7"/>
  <c r="AH3587" i="7"/>
  <c r="AH3588" i="7"/>
  <c r="AH3589" i="7"/>
  <c r="AH3590" i="7"/>
  <c r="AH3591" i="7"/>
  <c r="AH3592" i="7"/>
  <c r="AH3593" i="7"/>
  <c r="AH3594" i="7"/>
  <c r="AH3595" i="7"/>
  <c r="AH3596" i="7"/>
  <c r="AH3597" i="7"/>
  <c r="AH3598" i="7"/>
  <c r="AH3599" i="7"/>
  <c r="AH3600" i="7"/>
  <c r="AH3601" i="7"/>
  <c r="AH3602" i="7"/>
  <c r="AH3603" i="7"/>
  <c r="AH3604" i="7"/>
  <c r="AH3605" i="7"/>
  <c r="AH3606" i="7"/>
  <c r="AH3607" i="7"/>
  <c r="AH3608" i="7"/>
  <c r="AH3609" i="7"/>
  <c r="AH3610" i="7"/>
  <c r="AH3611" i="7"/>
  <c r="AH3612" i="7"/>
  <c r="AH3613" i="7"/>
  <c r="AH3614" i="7"/>
  <c r="AH3615" i="7"/>
  <c r="AH3616" i="7"/>
  <c r="AH3617" i="7"/>
  <c r="AH3618" i="7"/>
  <c r="AH3619" i="7"/>
  <c r="AH3620" i="7"/>
  <c r="AH3621" i="7"/>
  <c r="AH3622" i="7"/>
  <c r="AH3623" i="7"/>
  <c r="AH3624" i="7"/>
  <c r="AH3625" i="7"/>
  <c r="AH3626" i="7"/>
  <c r="AH3627" i="7"/>
  <c r="AH3628" i="7"/>
  <c r="AH3629" i="7"/>
  <c r="AH3630" i="7"/>
  <c r="AH3631" i="7"/>
  <c r="AH3632" i="7"/>
  <c r="AH3633" i="7"/>
  <c r="AH3634" i="7"/>
  <c r="AH3635" i="7"/>
  <c r="AH3636" i="7"/>
  <c r="AH3637" i="7"/>
  <c r="AH3638" i="7"/>
  <c r="AH3639" i="7"/>
  <c r="AH3640" i="7"/>
  <c r="AH3641" i="7"/>
  <c r="AH3642" i="7"/>
  <c r="AH3643" i="7"/>
  <c r="AH3644" i="7"/>
  <c r="AH3645" i="7"/>
  <c r="AH3646" i="7"/>
  <c r="AH3647" i="7"/>
  <c r="AH3648" i="7"/>
  <c r="AH3649" i="7"/>
  <c r="AH3650" i="7"/>
  <c r="AH3651" i="7"/>
  <c r="AH3652" i="7"/>
  <c r="AH3653" i="7"/>
  <c r="AH3654" i="7"/>
  <c r="AH3655" i="7"/>
  <c r="AH3656" i="7"/>
  <c r="AH3657" i="7"/>
  <c r="AH3658" i="7"/>
  <c r="AH3659" i="7"/>
  <c r="AH3660" i="7"/>
  <c r="AH3661" i="7"/>
  <c r="AH3662" i="7"/>
  <c r="AH3663" i="7"/>
  <c r="AH3664" i="7"/>
  <c r="AH3665" i="7"/>
  <c r="AH3666" i="7"/>
  <c r="AH3667" i="7"/>
  <c r="AH3668" i="7"/>
  <c r="AH3669" i="7"/>
  <c r="AH3670" i="7"/>
  <c r="AH3671" i="7"/>
  <c r="AH3672" i="7"/>
  <c r="AH3673" i="7"/>
  <c r="AH3674" i="7"/>
  <c r="AH3675" i="7"/>
  <c r="AH3676" i="7"/>
  <c r="AH3677" i="7"/>
  <c r="AH3678" i="7"/>
  <c r="AH3679" i="7"/>
  <c r="AH3680" i="7"/>
  <c r="AH3681" i="7"/>
  <c r="AH3682" i="7"/>
  <c r="AH3683" i="7"/>
  <c r="AH3684" i="7"/>
  <c r="AH3685" i="7"/>
  <c r="AH3686" i="7"/>
  <c r="AH3687" i="7"/>
  <c r="AH3688" i="7"/>
  <c r="AH3689" i="7"/>
  <c r="AH3690" i="7"/>
  <c r="AH3691" i="7"/>
  <c r="AH3692" i="7"/>
  <c r="AH3693" i="7"/>
  <c r="AH3694" i="7"/>
  <c r="AH3695" i="7"/>
  <c r="AH3696" i="7"/>
  <c r="AH3697" i="7"/>
  <c r="AH3698" i="7"/>
  <c r="AH3699" i="7"/>
  <c r="AH3700" i="7"/>
  <c r="AH3701" i="7"/>
  <c r="AH3702" i="7"/>
  <c r="AH3703" i="7"/>
  <c r="AH3704" i="7"/>
  <c r="AH3705" i="7"/>
  <c r="AH3706" i="7"/>
  <c r="AH3707" i="7"/>
  <c r="AH3708" i="7"/>
  <c r="AH3709" i="7"/>
  <c r="AH3710" i="7"/>
  <c r="AH3711" i="7"/>
  <c r="AH3712" i="7"/>
  <c r="AH3713" i="7"/>
  <c r="AH3714" i="7"/>
  <c r="AH3715" i="7"/>
  <c r="AH3716" i="7"/>
  <c r="AH3717" i="7"/>
  <c r="AH3718" i="7"/>
  <c r="AH3719" i="7"/>
  <c r="AH3720" i="7"/>
  <c r="AH3721" i="7"/>
  <c r="AH3722" i="7"/>
  <c r="AH3723" i="7"/>
  <c r="AH3724" i="7"/>
  <c r="AH3725" i="7"/>
  <c r="AH3726" i="7"/>
  <c r="AH3727" i="7"/>
  <c r="AH3728" i="7"/>
  <c r="AH3729" i="7"/>
  <c r="AH3730" i="7"/>
  <c r="AH3731" i="7"/>
  <c r="AH3732" i="7"/>
  <c r="AH3733" i="7"/>
  <c r="AH3734" i="7"/>
  <c r="AH3735" i="7"/>
  <c r="AH3736" i="7"/>
  <c r="AH3737" i="7"/>
  <c r="AH3738" i="7"/>
  <c r="AH3739" i="7"/>
  <c r="AH3740" i="7"/>
  <c r="AH3741" i="7"/>
  <c r="AH3742" i="7"/>
  <c r="AH3743" i="7"/>
  <c r="AH3744" i="7"/>
  <c r="AH3745" i="7"/>
  <c r="AH3746" i="7"/>
  <c r="AH3747" i="7"/>
  <c r="AH3748" i="7"/>
  <c r="AH3749" i="7"/>
  <c r="AH3750" i="7"/>
  <c r="AH3751" i="7"/>
  <c r="AH3752" i="7"/>
  <c r="AH3753" i="7"/>
  <c r="AH3754" i="7"/>
  <c r="AH3755" i="7"/>
  <c r="AH3756" i="7"/>
  <c r="AH3757" i="7"/>
  <c r="AH3758" i="7"/>
  <c r="AH3759" i="7"/>
  <c r="AH3760" i="7"/>
  <c r="AH3761" i="7"/>
  <c r="AH3762" i="7"/>
  <c r="AH3763" i="7"/>
  <c r="AH3764" i="7"/>
  <c r="AH3765" i="7"/>
  <c r="AH3766" i="7"/>
  <c r="AH3767" i="7"/>
  <c r="AH3768" i="7"/>
  <c r="AH3769" i="7"/>
  <c r="AH3770" i="7"/>
  <c r="AH3771" i="7"/>
  <c r="AH3772" i="7"/>
  <c r="AH3773" i="7"/>
  <c r="AH3774" i="7"/>
  <c r="AH3775" i="7"/>
  <c r="AH3776" i="7"/>
  <c r="AH3777" i="7"/>
  <c r="AH3778" i="7"/>
  <c r="AH3779" i="7"/>
  <c r="AH3780" i="7"/>
  <c r="AH3781" i="7"/>
  <c r="AH3782" i="7"/>
  <c r="AH3783" i="7"/>
  <c r="AH3784" i="7"/>
  <c r="AH3785" i="7"/>
  <c r="AH3786" i="7"/>
  <c r="AH3787" i="7"/>
  <c r="AH3788" i="7"/>
  <c r="AH3789" i="7"/>
  <c r="AH3790" i="7"/>
  <c r="AH3791" i="7"/>
  <c r="AH3792" i="7"/>
  <c r="AH3793" i="7"/>
  <c r="AH3794" i="7"/>
  <c r="AH3795" i="7"/>
  <c r="AH3796" i="7"/>
  <c r="AH3797" i="7"/>
  <c r="AH3798" i="7"/>
  <c r="AH3799" i="7"/>
  <c r="AH3800" i="7"/>
  <c r="AH3801" i="7"/>
  <c r="AH3802" i="7"/>
  <c r="AH3803" i="7"/>
  <c r="AH3804" i="7"/>
  <c r="AH3805" i="7"/>
  <c r="AH3806" i="7"/>
  <c r="AH3807" i="7"/>
  <c r="AH3808" i="7"/>
  <c r="AH3809" i="7"/>
  <c r="AH3810" i="7"/>
  <c r="AH3811" i="7"/>
  <c r="AH3812" i="7"/>
  <c r="AH3813" i="7"/>
  <c r="AH3814" i="7"/>
  <c r="AH3815" i="7"/>
  <c r="AH3816" i="7"/>
  <c r="AH3817" i="7"/>
  <c r="AH3818" i="7"/>
  <c r="AH3819" i="7"/>
  <c r="AH3820" i="7"/>
  <c r="AH3821" i="7"/>
  <c r="AH3822" i="7"/>
  <c r="AH3823" i="7"/>
  <c r="AH3824" i="7"/>
  <c r="AH3825" i="7"/>
  <c r="AH3826" i="7"/>
  <c r="AH3827" i="7"/>
  <c r="AH3828" i="7"/>
  <c r="AH3829" i="7"/>
  <c r="AH3830" i="7"/>
  <c r="AH3831" i="7"/>
  <c r="AH3832" i="7"/>
  <c r="AH3833" i="7"/>
  <c r="AH3834" i="7"/>
  <c r="AH3835" i="7"/>
  <c r="AH3836" i="7"/>
  <c r="AH3837" i="7"/>
  <c r="AH3838" i="7"/>
  <c r="AH3839" i="7"/>
  <c r="AH3840" i="7"/>
  <c r="AH3841" i="7"/>
  <c r="AH3842" i="7"/>
  <c r="AH3843" i="7"/>
  <c r="AH3844" i="7"/>
  <c r="AH3845" i="7"/>
  <c r="AH3846" i="7"/>
  <c r="AH3847" i="7"/>
  <c r="AH3848" i="7"/>
  <c r="AH3849" i="7"/>
  <c r="AH3850" i="7"/>
  <c r="AH3851" i="7"/>
  <c r="AH3852" i="7"/>
  <c r="AH3853" i="7"/>
  <c r="AH3854" i="7"/>
  <c r="AH3855" i="7"/>
  <c r="AH3856" i="7"/>
  <c r="AH3857" i="7"/>
  <c r="AH3858" i="7"/>
  <c r="AH3859" i="7"/>
  <c r="AH3860" i="7"/>
  <c r="AH3861" i="7"/>
  <c r="AH3862" i="7"/>
  <c r="AH3863" i="7"/>
  <c r="AH3864" i="7"/>
  <c r="AH3865" i="7"/>
  <c r="AH3866" i="7"/>
  <c r="AH3867" i="7"/>
  <c r="AH3868" i="7"/>
  <c r="AH3869" i="7"/>
  <c r="AH3870" i="7"/>
  <c r="AH3871" i="7"/>
  <c r="AH3872" i="7"/>
  <c r="AH3873" i="7"/>
  <c r="AH3874" i="7"/>
  <c r="AH3875" i="7"/>
  <c r="AH3876" i="7"/>
  <c r="AH3877" i="7"/>
  <c r="AH3878" i="7"/>
  <c r="AH3879" i="7"/>
  <c r="AH3880" i="7"/>
  <c r="AH3881" i="7"/>
  <c r="AH3882" i="7"/>
  <c r="AH3883" i="7"/>
  <c r="AH3884" i="7"/>
  <c r="AH3885" i="7"/>
  <c r="AH3886" i="7"/>
  <c r="AH3887" i="7"/>
  <c r="AH3888" i="7"/>
  <c r="AH3889" i="7"/>
  <c r="AH3890" i="7"/>
  <c r="AH3891" i="7"/>
  <c r="AH3892" i="7"/>
  <c r="AH3893" i="7"/>
  <c r="AH3894" i="7"/>
  <c r="AH3895" i="7"/>
  <c r="AH3896" i="7"/>
  <c r="AH3897" i="7"/>
  <c r="AH3898" i="7"/>
  <c r="AH3899" i="7"/>
  <c r="AH3900" i="7"/>
  <c r="AH3901" i="7"/>
  <c r="AH3902" i="7"/>
  <c r="AH3903" i="7"/>
  <c r="AH3904" i="7"/>
  <c r="AH3905" i="7"/>
  <c r="AH3906" i="7"/>
  <c r="AH3907" i="7"/>
  <c r="AH3908" i="7"/>
  <c r="AH3909" i="7"/>
  <c r="AH3910" i="7"/>
  <c r="AH3911" i="7"/>
  <c r="AH3912" i="7"/>
  <c r="AH3913" i="7"/>
  <c r="AH3914" i="7"/>
  <c r="AH3915" i="7"/>
  <c r="AH3916" i="7"/>
  <c r="AH3917" i="7"/>
  <c r="AH3918" i="7"/>
  <c r="AH3919" i="7"/>
  <c r="AH3920" i="7"/>
  <c r="AH3921" i="7"/>
  <c r="AH3922" i="7"/>
  <c r="AH3923" i="7"/>
  <c r="AH3924" i="7"/>
  <c r="AH3925" i="7"/>
  <c r="AH3926" i="7"/>
  <c r="AH3927" i="7"/>
  <c r="AH3928" i="7"/>
  <c r="AH3929" i="7"/>
  <c r="AH3930" i="7"/>
  <c r="AH3931" i="7"/>
  <c r="AH3932" i="7"/>
  <c r="AH3933" i="7"/>
  <c r="AH3934" i="7"/>
  <c r="AH3935" i="7"/>
  <c r="AH3936" i="7"/>
  <c r="AH3937" i="7"/>
  <c r="AH3938" i="7"/>
  <c r="AH3939" i="7"/>
  <c r="AH3940" i="7"/>
  <c r="AH3941" i="7"/>
  <c r="AH3942" i="7"/>
  <c r="AH3943" i="7"/>
  <c r="AH3944" i="7"/>
  <c r="AH3945" i="7"/>
  <c r="AH3946" i="7"/>
  <c r="AH3947" i="7"/>
  <c r="AH3948" i="7"/>
  <c r="AH3949" i="7"/>
  <c r="AH3950" i="7"/>
  <c r="AH3951" i="7"/>
  <c r="AH3952" i="7"/>
  <c r="AH3953" i="7"/>
  <c r="AH3954" i="7"/>
  <c r="AH3955" i="7"/>
  <c r="AH3956" i="7"/>
  <c r="AH3957" i="7"/>
  <c r="AH3958" i="7"/>
  <c r="AH3959" i="7"/>
  <c r="AH3960" i="7"/>
  <c r="AH3961" i="7"/>
  <c r="AH3962" i="7"/>
  <c r="AH3963" i="7"/>
  <c r="AH3964" i="7"/>
  <c r="AH3965" i="7"/>
  <c r="AH3966" i="7"/>
  <c r="AH3967" i="7"/>
  <c r="AH3968" i="7"/>
  <c r="AH3969" i="7"/>
  <c r="AH3970" i="7"/>
  <c r="AH3971" i="7"/>
  <c r="AH3972" i="7"/>
  <c r="AH3973" i="7"/>
  <c r="AH3974" i="7"/>
  <c r="AH3975" i="7"/>
  <c r="AH3976" i="7"/>
  <c r="AH3977" i="7"/>
  <c r="AH3978" i="7"/>
  <c r="AH3979" i="7"/>
  <c r="AH3980" i="7"/>
  <c r="AH3981" i="7"/>
  <c r="AH3982" i="7"/>
  <c r="AH3983" i="7"/>
  <c r="AH3984" i="7"/>
  <c r="AH3985" i="7"/>
  <c r="AH3986" i="7"/>
  <c r="AH3987" i="7"/>
  <c r="AH3988" i="7"/>
  <c r="AH3989" i="7"/>
  <c r="AH3990" i="7"/>
  <c r="AH3991" i="7"/>
  <c r="AH3992" i="7"/>
  <c r="AH3993" i="7"/>
  <c r="AH3994" i="7"/>
  <c r="AH3995" i="7"/>
  <c r="AH3996" i="7"/>
  <c r="AH3997" i="7"/>
  <c r="AH3998" i="7"/>
  <c r="AH3999" i="7"/>
  <c r="AH4000" i="7"/>
  <c r="AH4001" i="7"/>
  <c r="AH4002" i="7"/>
  <c r="AH4003" i="7"/>
  <c r="AH4004" i="7"/>
  <c r="AH4005" i="7"/>
  <c r="AH4006" i="7"/>
  <c r="AH4007" i="7"/>
  <c r="AH4008" i="7"/>
  <c r="AH4009" i="7"/>
  <c r="AH4010" i="7"/>
  <c r="AH4011" i="7"/>
  <c r="AH4012" i="7"/>
  <c r="AH4013" i="7"/>
  <c r="AH4014" i="7"/>
  <c r="AH4015" i="7"/>
  <c r="AH4016" i="7"/>
  <c r="AH4017" i="7"/>
  <c r="AH4018" i="7"/>
  <c r="AH4019" i="7"/>
  <c r="AH4020" i="7"/>
  <c r="AH4021" i="7"/>
  <c r="AH4022" i="7"/>
  <c r="AH4023" i="7"/>
  <c r="AH4024" i="7"/>
  <c r="AH4025" i="7"/>
  <c r="AH4026" i="7"/>
  <c r="AH4027" i="7"/>
  <c r="AH4028" i="7"/>
  <c r="AH4029" i="7"/>
  <c r="AH4030" i="7"/>
  <c r="AH4031" i="7"/>
  <c r="AH4032" i="7"/>
  <c r="AH4033" i="7"/>
  <c r="AH4034" i="7"/>
  <c r="AH4035" i="7"/>
  <c r="AH4036" i="7"/>
  <c r="AH4037" i="7"/>
  <c r="AH4038" i="7"/>
  <c r="AH4039" i="7"/>
  <c r="AH4040" i="7"/>
  <c r="AH4041" i="7"/>
  <c r="AH4042" i="7"/>
  <c r="AH4043" i="7"/>
  <c r="AH4044" i="7"/>
  <c r="AH4045" i="7"/>
  <c r="AH4046" i="7"/>
  <c r="AH4047" i="7"/>
  <c r="AH4048" i="7"/>
  <c r="AH4049" i="7"/>
  <c r="AH4050" i="7"/>
  <c r="AH4051" i="7"/>
  <c r="AH4052" i="7"/>
  <c r="AH4053" i="7"/>
  <c r="AH4054" i="7"/>
  <c r="AH4055" i="7"/>
  <c r="AH4056" i="7"/>
  <c r="AH4057" i="7"/>
  <c r="AH4058" i="7"/>
  <c r="AH4059" i="7"/>
  <c r="AH4060" i="7"/>
  <c r="AH4061" i="7"/>
  <c r="AH4062" i="7"/>
  <c r="AH4063" i="7"/>
  <c r="AH4064" i="7"/>
  <c r="AH4065" i="7"/>
  <c r="AH4066" i="7"/>
  <c r="AH4067" i="7"/>
  <c r="AH4068" i="7"/>
  <c r="AH4069" i="7"/>
  <c r="AH4070" i="7"/>
  <c r="AH4071" i="7"/>
  <c r="AH4072" i="7"/>
  <c r="AH4073" i="7"/>
  <c r="AH4074" i="7"/>
  <c r="AH4075" i="7"/>
  <c r="AH4076" i="7"/>
  <c r="AH4077" i="7"/>
  <c r="AH4078" i="7"/>
  <c r="AH4079" i="7"/>
  <c r="AH4080" i="7"/>
  <c r="AH4081" i="7"/>
  <c r="AH4082" i="7"/>
  <c r="AH4083" i="7"/>
  <c r="AH4084" i="7"/>
  <c r="AH4085" i="7"/>
  <c r="AH4086" i="7"/>
  <c r="AH4087" i="7"/>
  <c r="AH4088" i="7"/>
  <c r="AH4089" i="7"/>
  <c r="AH4090" i="7"/>
  <c r="AH4091" i="7"/>
  <c r="AH4092" i="7"/>
  <c r="AH4093" i="7"/>
  <c r="AH4094" i="7"/>
  <c r="AH4095" i="7"/>
  <c r="AH4096" i="7"/>
  <c r="AH4097" i="7"/>
  <c r="AH4098" i="7"/>
  <c r="AH4099" i="7"/>
  <c r="AH4100" i="7"/>
  <c r="AH4101" i="7"/>
  <c r="AH4102" i="7"/>
  <c r="AH4103" i="7"/>
  <c r="AH4104" i="7"/>
  <c r="AH4105" i="7"/>
  <c r="AH4106" i="7"/>
  <c r="AH4107" i="7"/>
  <c r="AH4108" i="7"/>
  <c r="AH4109" i="7"/>
  <c r="AH4110" i="7"/>
  <c r="AH4111" i="7"/>
  <c r="AH4112" i="7"/>
  <c r="AH4113" i="7"/>
  <c r="AH4114" i="7"/>
  <c r="AH4115" i="7"/>
  <c r="AH4116" i="7"/>
  <c r="AH4117" i="7"/>
  <c r="AH4118" i="7"/>
  <c r="AH4119" i="7"/>
  <c r="AH4120" i="7"/>
  <c r="AH4121" i="7"/>
  <c r="AH4122" i="7"/>
  <c r="AH4123" i="7"/>
  <c r="AH4124" i="7"/>
  <c r="AH4125" i="7"/>
  <c r="AH4126" i="7"/>
  <c r="AH4127" i="7"/>
  <c r="AH4128" i="7"/>
  <c r="AH4129" i="7"/>
  <c r="AH4130" i="7"/>
  <c r="AH4131" i="7"/>
  <c r="AH4132" i="7"/>
  <c r="AH4133" i="7"/>
  <c r="AH4134" i="7"/>
  <c r="AH4135" i="7"/>
  <c r="AH4136" i="7"/>
  <c r="AH4137" i="7"/>
  <c r="AH4138" i="7"/>
  <c r="AH4139" i="7"/>
  <c r="AH4140" i="7"/>
  <c r="AH4141" i="7"/>
  <c r="AH4142" i="7"/>
  <c r="AH4143" i="7"/>
  <c r="AH4144" i="7"/>
  <c r="AH4145" i="7"/>
  <c r="AH4146" i="7"/>
  <c r="AH4147" i="7"/>
  <c r="AH4148" i="7"/>
  <c r="AH4149" i="7"/>
  <c r="AH4150" i="7"/>
  <c r="AH4151" i="7"/>
  <c r="AH4152" i="7"/>
  <c r="AH4153" i="7"/>
  <c r="AH4154" i="7"/>
  <c r="AH4155" i="7"/>
  <c r="AH4156" i="7"/>
  <c r="AH4157" i="7"/>
  <c r="AH4158" i="7"/>
  <c r="AH4159" i="7"/>
  <c r="AH4160" i="7"/>
  <c r="AH4161" i="7"/>
  <c r="AH4162" i="7"/>
  <c r="AH4163" i="7"/>
  <c r="AH4164" i="7"/>
  <c r="AH4165" i="7"/>
  <c r="AH4166" i="7"/>
  <c r="AH4167" i="7"/>
  <c r="AH4168" i="7"/>
  <c r="AH4169" i="7"/>
  <c r="AH4170" i="7"/>
  <c r="AH4171" i="7"/>
  <c r="AH4172" i="7"/>
  <c r="AH4173" i="7"/>
  <c r="AH4174" i="7"/>
  <c r="AH4175" i="7"/>
  <c r="AH4176" i="7"/>
  <c r="AH4177" i="7"/>
  <c r="AH4178" i="7"/>
  <c r="AH4179" i="7"/>
  <c r="AH4180" i="7"/>
  <c r="AH4181" i="7"/>
  <c r="AH4182" i="7"/>
  <c r="AH4183" i="7"/>
  <c r="AH4184" i="7"/>
  <c r="AH4185" i="7"/>
  <c r="AH4186" i="7"/>
  <c r="AH4187" i="7"/>
  <c r="AH4188" i="7"/>
  <c r="AH4189" i="7"/>
  <c r="AH4190" i="7"/>
  <c r="AH4191" i="7"/>
  <c r="AH4192" i="7"/>
  <c r="AH4193" i="7"/>
  <c r="AH4194" i="7"/>
  <c r="AH4195" i="7"/>
  <c r="AH4196" i="7"/>
  <c r="AH4197" i="7"/>
  <c r="AH4198" i="7"/>
  <c r="AH4199" i="7"/>
  <c r="AH4200" i="7"/>
  <c r="AH4201" i="7"/>
  <c r="AH4202" i="7"/>
  <c r="AH4203" i="7"/>
  <c r="AH4204" i="7"/>
  <c r="AH4205" i="7"/>
  <c r="AH4206" i="7"/>
  <c r="AH4207" i="7"/>
  <c r="AH4208" i="7"/>
  <c r="AH4209" i="7"/>
  <c r="AH4210" i="7"/>
  <c r="AH4211" i="7"/>
  <c r="AH4212" i="7"/>
  <c r="AH4213" i="7"/>
  <c r="AH4214" i="7"/>
  <c r="AH4215" i="7"/>
  <c r="AH4216" i="7"/>
  <c r="AH4217" i="7"/>
  <c r="AH4218" i="7"/>
  <c r="AH4219" i="7"/>
  <c r="AH4220" i="7"/>
  <c r="AH4221" i="7"/>
  <c r="AH4222" i="7"/>
  <c r="AH4223" i="7"/>
  <c r="AH4224" i="7"/>
  <c r="AH4225" i="7"/>
  <c r="AH4226" i="7"/>
  <c r="AH4227" i="7"/>
  <c r="AH4228" i="7"/>
  <c r="AH4229" i="7"/>
  <c r="AH4230" i="7"/>
  <c r="AH4231" i="7"/>
  <c r="AH4232" i="7"/>
  <c r="AH4233" i="7"/>
  <c r="AH4234" i="7"/>
  <c r="AH4235" i="7"/>
  <c r="AH4236" i="7"/>
  <c r="AH4237" i="7"/>
  <c r="AH4238" i="7"/>
  <c r="AH4239" i="7"/>
  <c r="AH4240" i="7"/>
  <c r="AH4241" i="7"/>
  <c r="AH4242" i="7"/>
  <c r="AH4243" i="7"/>
  <c r="AH4244" i="7"/>
  <c r="AH4245" i="7"/>
  <c r="AH4246" i="7"/>
  <c r="AH4247" i="7"/>
  <c r="AH4248" i="7"/>
  <c r="AH4249" i="7"/>
  <c r="AH4250" i="7"/>
  <c r="AH4251" i="7"/>
  <c r="AH4252" i="7"/>
  <c r="AH4253" i="7"/>
  <c r="AH4254" i="7"/>
  <c r="AH4255" i="7"/>
  <c r="AH4256" i="7"/>
  <c r="AH4257" i="7"/>
  <c r="AH4258" i="7"/>
  <c r="AH4259" i="7"/>
  <c r="AH4260" i="7"/>
  <c r="AH4261" i="7"/>
  <c r="AH4262" i="7"/>
  <c r="AH4263" i="7"/>
  <c r="AH4264" i="7"/>
  <c r="AH4265" i="7"/>
  <c r="AH4266" i="7"/>
  <c r="AH4267" i="7"/>
  <c r="AH4268" i="7"/>
  <c r="AH4269" i="7"/>
  <c r="AH4270" i="7"/>
  <c r="AH4271" i="7"/>
  <c r="AH4272" i="7"/>
  <c r="AH4273" i="7"/>
  <c r="AH4274" i="7"/>
  <c r="AH4275" i="7"/>
  <c r="AH4276" i="7"/>
  <c r="AH4277" i="7"/>
  <c r="AH4278" i="7"/>
  <c r="AH4279" i="7"/>
  <c r="AH4280" i="7"/>
  <c r="AH4281" i="7"/>
  <c r="AH4282" i="7"/>
  <c r="AH4283" i="7"/>
  <c r="AH4284" i="7"/>
  <c r="AH4285" i="7"/>
  <c r="AH4286" i="7"/>
  <c r="AH4287" i="7"/>
  <c r="AH4288" i="7"/>
  <c r="AH4289" i="7"/>
  <c r="AH4290" i="7"/>
  <c r="AH4291" i="7"/>
  <c r="AH4292" i="7"/>
  <c r="AH4293" i="7"/>
  <c r="AH4294" i="7"/>
  <c r="AH4295" i="7"/>
  <c r="AH4296" i="7"/>
  <c r="AH4297" i="7"/>
  <c r="AH4298" i="7"/>
  <c r="AH4299" i="7"/>
  <c r="AH4300" i="7"/>
  <c r="AH4301" i="7"/>
  <c r="AH4302" i="7"/>
  <c r="AH4303" i="7"/>
  <c r="AH4304" i="7"/>
  <c r="AH4305" i="7"/>
  <c r="AH4306" i="7"/>
  <c r="AH4307" i="7"/>
  <c r="AH4308" i="7"/>
  <c r="AH4309" i="7"/>
  <c r="AH4310" i="7"/>
  <c r="AH4311" i="7"/>
  <c r="AH4312" i="7"/>
  <c r="AH4313" i="7"/>
  <c r="AH4314" i="7"/>
  <c r="AH4315" i="7"/>
  <c r="AH4316" i="7"/>
  <c r="AH4317" i="7"/>
  <c r="AH4318" i="7"/>
  <c r="AH4319" i="7"/>
  <c r="AH4320" i="7"/>
  <c r="AH4321" i="7"/>
  <c r="AH4322" i="7"/>
  <c r="AH4323" i="7"/>
  <c r="AH4324" i="7"/>
  <c r="AH4325" i="7"/>
  <c r="AH4326" i="7"/>
  <c r="AH4327" i="7"/>
  <c r="AH4328" i="7"/>
  <c r="AH4329" i="7"/>
  <c r="AH4330" i="7"/>
  <c r="AH4331" i="7"/>
  <c r="AH4332" i="7"/>
  <c r="AH4333" i="7"/>
  <c r="AH4334" i="7"/>
  <c r="AH4335" i="7"/>
  <c r="AH4336" i="7"/>
  <c r="AH4337" i="7"/>
  <c r="AH4338" i="7"/>
  <c r="AH4339" i="7"/>
  <c r="AH4340" i="7"/>
  <c r="AH4341" i="7"/>
  <c r="AH4342" i="7"/>
  <c r="AH4343" i="7"/>
  <c r="AH4344" i="7"/>
  <c r="AH4345" i="7"/>
  <c r="AH4346" i="7"/>
  <c r="AH4347" i="7"/>
  <c r="AH4348" i="7"/>
  <c r="AH4349" i="7"/>
  <c r="AH4350" i="7"/>
  <c r="AH4351" i="7"/>
  <c r="AH4352" i="7"/>
  <c r="AH4353" i="7"/>
  <c r="AH4354" i="7"/>
  <c r="AH4355" i="7"/>
  <c r="AH4356" i="7"/>
  <c r="AH4357" i="7"/>
  <c r="AH4358" i="7"/>
  <c r="AH4359" i="7"/>
  <c r="AH4360" i="7"/>
  <c r="AH4361" i="7"/>
  <c r="AH4362" i="7"/>
  <c r="AH4363" i="7"/>
  <c r="AH4364" i="7"/>
  <c r="AH4365" i="7"/>
  <c r="AH4366" i="7"/>
  <c r="AH4367" i="7"/>
  <c r="AH4368" i="7"/>
  <c r="AH4369" i="7"/>
  <c r="AH4370" i="7"/>
  <c r="AH4371" i="7"/>
  <c r="AH4372" i="7"/>
  <c r="AH4373" i="7"/>
  <c r="AH4374" i="7"/>
  <c r="AH4375" i="7"/>
  <c r="AH4376" i="7"/>
  <c r="AH4377" i="7"/>
  <c r="AH4378" i="7"/>
  <c r="AH4379" i="7"/>
  <c r="AH4380" i="7"/>
  <c r="AH4381" i="7"/>
  <c r="AH4382" i="7"/>
  <c r="AH4383" i="7"/>
  <c r="AH4384" i="7"/>
  <c r="AH4385" i="7"/>
  <c r="AH4386" i="7"/>
  <c r="AH4387" i="7"/>
  <c r="AH4388" i="7"/>
  <c r="AH4389" i="7"/>
  <c r="AH4390" i="7"/>
  <c r="AH4391" i="7"/>
  <c r="AH4392" i="7"/>
  <c r="AH4393" i="7"/>
  <c r="AH4394" i="7"/>
  <c r="AH4395" i="7"/>
  <c r="AH4396" i="7"/>
  <c r="AH4397" i="7"/>
  <c r="AH4398" i="7"/>
  <c r="AH4399" i="7"/>
  <c r="AH4400" i="7"/>
  <c r="AH4401" i="7"/>
  <c r="AH4402" i="7"/>
  <c r="AH4403" i="7"/>
  <c r="AH4404" i="7"/>
  <c r="AH4405" i="7"/>
  <c r="AH4406" i="7"/>
  <c r="AH4407" i="7"/>
  <c r="AH4408" i="7"/>
  <c r="AH4409" i="7"/>
  <c r="AH4410" i="7"/>
  <c r="AH4411" i="7"/>
  <c r="AH4412" i="7"/>
  <c r="AH4413" i="7"/>
  <c r="AH4414" i="7"/>
  <c r="AH4415" i="7"/>
  <c r="AH4416" i="7"/>
  <c r="AH4417" i="7"/>
  <c r="AH4418" i="7"/>
  <c r="AH4419" i="7"/>
  <c r="AH4420" i="7"/>
  <c r="AH4421" i="7"/>
  <c r="AH4422" i="7"/>
  <c r="AH4423" i="7"/>
  <c r="AH4424" i="7"/>
  <c r="AH4425" i="7"/>
  <c r="AH4426" i="7"/>
  <c r="AH4427" i="7"/>
  <c r="AH4428" i="7"/>
  <c r="AH4429" i="7"/>
  <c r="AH4430" i="7"/>
  <c r="AH4431" i="7"/>
  <c r="AH4432" i="7"/>
  <c r="AH4433" i="7"/>
  <c r="AH4434" i="7"/>
  <c r="AH4435" i="7"/>
  <c r="AH4436" i="7"/>
  <c r="AH4437" i="7"/>
  <c r="AH4438" i="7"/>
  <c r="AH4439" i="7"/>
  <c r="AH4440" i="7"/>
  <c r="AH4441" i="7"/>
  <c r="AH4442" i="7"/>
  <c r="AH4443" i="7"/>
  <c r="AH4444" i="7"/>
  <c r="AH4445" i="7"/>
  <c r="AH4446" i="7"/>
  <c r="AH4447" i="7"/>
  <c r="AH4448" i="7"/>
  <c r="AH4449" i="7"/>
  <c r="AH4450" i="7"/>
  <c r="AH4451" i="7"/>
  <c r="AH4452" i="7"/>
  <c r="AH4453" i="7"/>
  <c r="AH4454" i="7"/>
  <c r="AH4455" i="7"/>
  <c r="AH4456" i="7"/>
  <c r="AH4457" i="7"/>
  <c r="AH4458" i="7"/>
  <c r="AH4459" i="7"/>
  <c r="AH4460" i="7"/>
  <c r="AH4461" i="7"/>
  <c r="AH4462" i="7"/>
  <c r="AH4463" i="7"/>
  <c r="AH4464" i="7"/>
  <c r="AH4465" i="7"/>
  <c r="AH4466" i="7"/>
  <c r="AH4467" i="7"/>
  <c r="AH4468" i="7"/>
  <c r="AH4469" i="7"/>
  <c r="AH4470" i="7"/>
  <c r="AH4471" i="7"/>
  <c r="AH4472" i="7"/>
  <c r="AH4473" i="7"/>
  <c r="AH4474" i="7"/>
  <c r="AH4475" i="7"/>
  <c r="AH4476" i="7"/>
  <c r="AH4477" i="7"/>
  <c r="AH4478" i="7"/>
  <c r="AH4479" i="7"/>
  <c r="AH4480" i="7"/>
  <c r="AH4481" i="7"/>
  <c r="AH4482" i="7"/>
  <c r="AH4483" i="7"/>
  <c r="AH4484" i="7"/>
  <c r="AH4485" i="7"/>
  <c r="AH4486" i="7"/>
  <c r="AH4487" i="7"/>
  <c r="AH4488" i="7"/>
  <c r="AH4489" i="7"/>
  <c r="AH4490" i="7"/>
  <c r="AH4491" i="7"/>
  <c r="AH4492" i="7"/>
  <c r="AH4493" i="7"/>
  <c r="AH4494" i="7"/>
  <c r="AH4495" i="7"/>
  <c r="AH4496" i="7"/>
  <c r="AH4497" i="7"/>
  <c r="AH4498" i="7"/>
  <c r="AH4499" i="7"/>
  <c r="AH4500" i="7"/>
  <c r="AH4501" i="7"/>
  <c r="AH4502" i="7"/>
  <c r="AH4503" i="7"/>
  <c r="AH4504" i="7"/>
  <c r="AH4505" i="7"/>
  <c r="AH4506" i="7"/>
  <c r="AH4507" i="7"/>
  <c r="AH4508" i="7"/>
  <c r="AH4509" i="7"/>
  <c r="AH4510" i="7"/>
  <c r="AH4511" i="7"/>
  <c r="AH4512" i="7"/>
  <c r="AH4513" i="7"/>
  <c r="AH4514" i="7"/>
  <c r="AH4515" i="7"/>
  <c r="AH4516" i="7"/>
  <c r="AH4517" i="7"/>
  <c r="AH4518" i="7"/>
  <c r="AH4519" i="7"/>
  <c r="AH4520" i="7"/>
  <c r="AH4521" i="7"/>
  <c r="AH4522" i="7"/>
  <c r="AH4523" i="7"/>
  <c r="AH4524" i="7"/>
  <c r="AH4525" i="7"/>
  <c r="AH4526" i="7"/>
  <c r="AH4527" i="7"/>
  <c r="AH4528" i="7"/>
  <c r="AH4529" i="7"/>
  <c r="AH4530" i="7"/>
  <c r="AH4531" i="7"/>
  <c r="AH4532" i="7"/>
  <c r="AH4533" i="7"/>
  <c r="AH4534" i="7"/>
  <c r="AH4535" i="7"/>
  <c r="AH4536" i="7"/>
  <c r="AH4537" i="7"/>
  <c r="AH4538" i="7"/>
  <c r="AH4539" i="7"/>
  <c r="AH4540" i="7"/>
  <c r="AH4541" i="7"/>
  <c r="AH4542" i="7"/>
  <c r="AH4543" i="7"/>
  <c r="AH4544" i="7"/>
  <c r="AH4545" i="7"/>
  <c r="AH4546" i="7"/>
  <c r="AH4547" i="7"/>
  <c r="AH4548" i="7"/>
  <c r="AH4549" i="7"/>
  <c r="AH4550" i="7"/>
  <c r="AH4551" i="7"/>
  <c r="AH4552" i="7"/>
  <c r="AH4553" i="7"/>
  <c r="AH4554" i="7"/>
  <c r="AH4555" i="7"/>
  <c r="AH4556" i="7"/>
  <c r="AH4557" i="7"/>
  <c r="AH4558" i="7"/>
  <c r="AH4559" i="7"/>
  <c r="AH4560" i="7"/>
  <c r="AH4561" i="7"/>
  <c r="AH4562" i="7"/>
  <c r="AH4563" i="7"/>
  <c r="AH4564" i="7"/>
  <c r="AH4565" i="7"/>
  <c r="AH4566" i="7"/>
  <c r="AH4567" i="7"/>
  <c r="AH4568" i="7"/>
  <c r="AH4569" i="7"/>
  <c r="AH4570" i="7"/>
  <c r="AH4571" i="7"/>
  <c r="AH4572" i="7"/>
  <c r="AH4573" i="7"/>
  <c r="AH4574" i="7"/>
  <c r="AH4575" i="7"/>
  <c r="AH4576" i="7"/>
  <c r="AH4577" i="7"/>
  <c r="AH4578" i="7"/>
  <c r="AH4579" i="7"/>
  <c r="AH4580" i="7"/>
  <c r="AH4581" i="7"/>
  <c r="AH4582" i="7"/>
  <c r="AH4583" i="7"/>
  <c r="AH4584" i="7"/>
  <c r="AH4585" i="7"/>
  <c r="AH4586" i="7"/>
  <c r="AH4587" i="7"/>
  <c r="AH4588" i="7"/>
  <c r="AH4589" i="7"/>
  <c r="AH4590" i="7"/>
  <c r="AH4591" i="7"/>
  <c r="AH4592" i="7"/>
  <c r="AH4593" i="7"/>
  <c r="AH4594" i="7"/>
  <c r="AH4595" i="7"/>
  <c r="AH4596" i="7"/>
  <c r="AH4597" i="7"/>
  <c r="AH4598" i="7"/>
  <c r="AH4599" i="7"/>
  <c r="AH4600" i="7"/>
  <c r="AH4601" i="7"/>
  <c r="AH4602" i="7"/>
  <c r="AH4603" i="7"/>
  <c r="AH4604" i="7"/>
  <c r="AH4605" i="7"/>
  <c r="AH4606" i="7"/>
  <c r="AH4607" i="7"/>
  <c r="AH4608" i="7"/>
  <c r="AH4609" i="7"/>
  <c r="AH4610" i="7"/>
  <c r="AH4611" i="7"/>
  <c r="AH4612" i="7"/>
  <c r="AH4613" i="7"/>
  <c r="AH4614" i="7"/>
  <c r="AH4615" i="7"/>
  <c r="AH4616" i="7"/>
  <c r="AH4617" i="7"/>
  <c r="AH4618" i="7"/>
  <c r="AH4619" i="7"/>
  <c r="AH4620" i="7"/>
  <c r="AH4621" i="7"/>
  <c r="AH4622" i="7"/>
  <c r="AH4623" i="7"/>
  <c r="AH4624" i="7"/>
  <c r="AH4625" i="7"/>
  <c r="AH4626" i="7"/>
  <c r="AH4627" i="7"/>
  <c r="AH4628" i="7"/>
  <c r="AH4629" i="7"/>
  <c r="AH4630" i="7"/>
  <c r="AH4631" i="7"/>
  <c r="AH4632" i="7"/>
  <c r="AH4633" i="7"/>
  <c r="AH4634" i="7"/>
  <c r="AH4635" i="7"/>
  <c r="AH4636" i="7"/>
  <c r="AH4637" i="7"/>
  <c r="AH4638" i="7"/>
  <c r="AH4639" i="7"/>
  <c r="AH4640" i="7"/>
  <c r="AH4641" i="7"/>
  <c r="AH4642" i="7"/>
  <c r="AH4643" i="7"/>
  <c r="AH4644" i="7"/>
  <c r="AH4645" i="7"/>
  <c r="AH4646" i="7"/>
  <c r="AH4647" i="7"/>
  <c r="AH4648" i="7"/>
  <c r="AH4649" i="7"/>
  <c r="AH4650" i="7"/>
  <c r="AH4651" i="7"/>
  <c r="AH4652" i="7"/>
  <c r="AH4653" i="7"/>
  <c r="AH4654" i="7"/>
  <c r="AH4655" i="7"/>
  <c r="AH4656" i="7"/>
  <c r="AH4657" i="7"/>
  <c r="AH4658" i="7"/>
  <c r="AH4659" i="7"/>
  <c r="AH4660" i="7"/>
  <c r="AH4661" i="7"/>
  <c r="AH4662" i="7"/>
  <c r="AH4663" i="7"/>
  <c r="AH4664" i="7"/>
  <c r="AH4665" i="7"/>
  <c r="AH4666" i="7"/>
  <c r="AH4667" i="7"/>
  <c r="AH4668" i="7"/>
  <c r="AH4669" i="7"/>
  <c r="AH4670" i="7"/>
  <c r="AH4671" i="7"/>
  <c r="AH4672" i="7"/>
  <c r="AH4673" i="7"/>
  <c r="AH4674" i="7"/>
  <c r="AH4675" i="7"/>
  <c r="AH4676" i="7"/>
  <c r="AH4677" i="7"/>
  <c r="AH4678" i="7"/>
  <c r="AH4679" i="7"/>
  <c r="AH4680" i="7"/>
  <c r="AH4681" i="7"/>
  <c r="AH4682" i="7"/>
  <c r="AH4683" i="7"/>
  <c r="AH4684" i="7"/>
  <c r="AH4685" i="7"/>
  <c r="AH4686" i="7"/>
  <c r="AH4687" i="7"/>
  <c r="AH4688" i="7"/>
  <c r="AH4689" i="7"/>
  <c r="AH4690" i="7"/>
  <c r="AH4691" i="7"/>
  <c r="AH4692" i="7"/>
  <c r="AH4693" i="7"/>
  <c r="AH4694" i="7"/>
  <c r="AH4695" i="7"/>
  <c r="AH4696" i="7"/>
  <c r="AH4697" i="7"/>
  <c r="AH4698" i="7"/>
  <c r="AH4699" i="7"/>
  <c r="AH4700" i="7"/>
  <c r="AH4701" i="7"/>
  <c r="AH4702" i="7"/>
  <c r="AH4703" i="7"/>
  <c r="AH4704" i="7"/>
  <c r="AH4705" i="7"/>
  <c r="AH4706" i="7"/>
  <c r="AH4707" i="7"/>
  <c r="AH4708" i="7"/>
  <c r="AH4709" i="7"/>
  <c r="AH4710" i="7"/>
  <c r="AH4711" i="7"/>
  <c r="AH4712" i="7"/>
  <c r="AH4713" i="7"/>
  <c r="AH4714" i="7"/>
  <c r="AH4715" i="7"/>
  <c r="AH4716" i="7"/>
  <c r="AH4717" i="7"/>
  <c r="AH4718" i="7"/>
  <c r="AH4719" i="7"/>
  <c r="AH4720" i="7"/>
  <c r="AH4721" i="7"/>
  <c r="AH4722" i="7"/>
  <c r="AH4723" i="7"/>
  <c r="AH4724" i="7"/>
  <c r="AH4725" i="7"/>
  <c r="AH4726" i="7"/>
  <c r="AH4727" i="7"/>
  <c r="AH4728" i="7"/>
  <c r="AH4729" i="7"/>
  <c r="AH4730" i="7"/>
  <c r="AH4731" i="7"/>
  <c r="AH4732" i="7"/>
  <c r="AH4733" i="7"/>
  <c r="AH4734" i="7"/>
  <c r="AH4735" i="7"/>
  <c r="AH4736" i="7"/>
  <c r="AH4737" i="7"/>
  <c r="AH4738" i="7"/>
  <c r="AH4739" i="7"/>
  <c r="AH4740" i="7"/>
  <c r="AH4741" i="7"/>
  <c r="AH4742" i="7"/>
  <c r="AH4743" i="7"/>
  <c r="AH4744" i="7"/>
  <c r="AH4745" i="7"/>
  <c r="AH4746" i="7"/>
  <c r="AH4747" i="7"/>
  <c r="AH4748" i="7"/>
  <c r="AH4749" i="7"/>
  <c r="AH4750" i="7"/>
  <c r="AH4751" i="7"/>
  <c r="AH4752" i="7"/>
  <c r="AH4753" i="7"/>
  <c r="AH4754" i="7"/>
  <c r="AH4755" i="7"/>
  <c r="AH4756" i="7"/>
  <c r="AH4757" i="7"/>
  <c r="AH4758" i="7"/>
  <c r="AH4759" i="7"/>
  <c r="AH4760" i="7"/>
  <c r="AH4761" i="7"/>
  <c r="AH4762" i="7"/>
  <c r="AH4763" i="7"/>
  <c r="AH4764" i="7"/>
  <c r="AH4765" i="7"/>
  <c r="AH4766" i="7"/>
  <c r="AH4767" i="7"/>
  <c r="AH4768" i="7"/>
  <c r="AH4769" i="7"/>
  <c r="AH4770" i="7"/>
  <c r="AH4771" i="7"/>
  <c r="AH4772" i="7"/>
  <c r="AH4773" i="7"/>
  <c r="AH4774" i="7"/>
  <c r="AH4775" i="7"/>
  <c r="AH4776" i="7"/>
  <c r="AH4777" i="7"/>
  <c r="AH4778" i="7"/>
  <c r="AH4779" i="7"/>
  <c r="AH4780" i="7"/>
  <c r="AH4781" i="7"/>
  <c r="AH4782" i="7"/>
  <c r="AH4783" i="7"/>
  <c r="AH4784" i="7"/>
  <c r="AH4785" i="7"/>
  <c r="AH4786" i="7"/>
  <c r="AH4787" i="7"/>
  <c r="AH4788" i="7"/>
  <c r="AH4789" i="7"/>
  <c r="AH4790" i="7"/>
  <c r="AH4791" i="7"/>
  <c r="AH4792" i="7"/>
  <c r="AH4793" i="7"/>
  <c r="AH4794" i="7"/>
  <c r="AH4795" i="7"/>
  <c r="AH4796" i="7"/>
  <c r="AH4797" i="7"/>
  <c r="AH4798" i="7"/>
  <c r="AH4799" i="7"/>
  <c r="AH4800" i="7"/>
  <c r="AH4801" i="7"/>
  <c r="AH4802" i="7"/>
  <c r="AH4803" i="7"/>
  <c r="AH4804" i="7"/>
  <c r="AH4805" i="7"/>
  <c r="AH4806" i="7"/>
  <c r="AH4807" i="7"/>
  <c r="AH4808" i="7"/>
  <c r="AH4809" i="7"/>
  <c r="AH4810" i="7"/>
  <c r="AH4811" i="7"/>
  <c r="AH4812" i="7"/>
  <c r="AH4813" i="7"/>
  <c r="AH4814" i="7"/>
  <c r="AH4815" i="7"/>
  <c r="AH4816" i="7"/>
  <c r="AH4817" i="7"/>
  <c r="AH4818" i="7"/>
  <c r="AH4819" i="7"/>
  <c r="AH4820" i="7"/>
  <c r="AH4821" i="7"/>
  <c r="AH4822" i="7"/>
  <c r="AH4823" i="7"/>
  <c r="AH4824" i="7"/>
  <c r="AH4825" i="7"/>
  <c r="AH4826" i="7"/>
  <c r="AH4827" i="7"/>
  <c r="AH4828" i="7"/>
  <c r="AH4829" i="7"/>
  <c r="AH4830" i="7"/>
  <c r="AH4831" i="7"/>
  <c r="AH4832" i="7"/>
  <c r="AH4833" i="7"/>
  <c r="AH4834" i="7"/>
  <c r="AH4835" i="7"/>
  <c r="AH4836" i="7"/>
  <c r="AH4837" i="7"/>
  <c r="AH4838" i="7"/>
  <c r="AH4839" i="7"/>
  <c r="AH4840" i="7"/>
  <c r="AH4841" i="7"/>
  <c r="AH4842" i="7"/>
  <c r="AH4843" i="7"/>
  <c r="AH4844" i="7"/>
  <c r="AH4845" i="7"/>
  <c r="AH4846" i="7"/>
  <c r="AH4847" i="7"/>
  <c r="AH4848" i="7"/>
  <c r="AH4849" i="7"/>
  <c r="AH4850" i="7"/>
  <c r="AH4851" i="7"/>
  <c r="AH4852" i="7"/>
  <c r="AH4853" i="7"/>
  <c r="AH4854" i="7"/>
  <c r="AH4855" i="7"/>
  <c r="AH4856" i="7"/>
  <c r="AH4857" i="7"/>
  <c r="AH4858" i="7"/>
  <c r="AH4859" i="7"/>
  <c r="AH4860" i="7"/>
  <c r="AH4861" i="7"/>
  <c r="AH4862" i="7"/>
  <c r="AH4863" i="7"/>
  <c r="AH4864" i="7"/>
  <c r="AH4865" i="7"/>
  <c r="AH4866" i="7"/>
  <c r="AH4867" i="7"/>
  <c r="AH4868" i="7"/>
  <c r="AH4869" i="7"/>
  <c r="AH4870" i="7"/>
  <c r="AH4871" i="7"/>
  <c r="AH4872" i="7"/>
  <c r="AH4873" i="7"/>
  <c r="AH4874" i="7"/>
  <c r="AH4875" i="7"/>
  <c r="AH4876" i="7"/>
  <c r="AH4877" i="7"/>
  <c r="AH4878" i="7"/>
  <c r="AH4879" i="7"/>
  <c r="AH4880" i="7"/>
  <c r="AH4881" i="7"/>
  <c r="AH4882" i="7"/>
  <c r="AH4883" i="7"/>
  <c r="AH4884" i="7"/>
  <c r="AH4885" i="7"/>
  <c r="AH4886" i="7"/>
  <c r="AH4887" i="7"/>
  <c r="AH4888" i="7"/>
  <c r="AH4889" i="7"/>
  <c r="AH4890" i="7"/>
  <c r="AH4891" i="7"/>
  <c r="AH4892" i="7"/>
  <c r="AH4893" i="7"/>
  <c r="AH4894" i="7"/>
  <c r="AH4895" i="7"/>
  <c r="AH4896" i="7"/>
  <c r="AH4897" i="7"/>
  <c r="AH4898" i="7"/>
  <c r="AH4899" i="7"/>
  <c r="AH4900" i="7"/>
  <c r="AH4901" i="7"/>
  <c r="AH4902" i="7"/>
  <c r="AH4903" i="7"/>
  <c r="AH4904" i="7"/>
  <c r="AH4905" i="7"/>
  <c r="AH4906" i="7"/>
  <c r="AH4907" i="7"/>
  <c r="AH4908" i="7"/>
  <c r="AH4909" i="7"/>
  <c r="AH4910" i="7"/>
  <c r="AH4911" i="7"/>
  <c r="AH4912" i="7"/>
  <c r="AH4913" i="7"/>
  <c r="AH4914" i="7"/>
  <c r="AH4915" i="7"/>
  <c r="AH4916" i="7"/>
  <c r="AH4917" i="7"/>
  <c r="AH4918" i="7"/>
  <c r="AH4919" i="7"/>
  <c r="AH4920" i="7"/>
  <c r="AH4921" i="7"/>
  <c r="AH4922" i="7"/>
  <c r="AH4923" i="7"/>
  <c r="AH4924" i="7"/>
  <c r="AH4925" i="7"/>
  <c r="AH4926" i="7"/>
  <c r="AH4927" i="7"/>
  <c r="AH4928" i="7"/>
  <c r="AH4929" i="7"/>
  <c r="AH4930" i="7"/>
  <c r="AH4931" i="7"/>
  <c r="AH4932" i="7"/>
  <c r="AH4933" i="7"/>
  <c r="AH4934" i="7"/>
  <c r="AH4935" i="7"/>
  <c r="AH4936" i="7"/>
  <c r="AH4937" i="7"/>
  <c r="AH4938" i="7"/>
  <c r="AH4939" i="7"/>
  <c r="AH4940" i="7"/>
  <c r="AH4941" i="7"/>
  <c r="AH4942" i="7"/>
  <c r="AH4943" i="7"/>
  <c r="AH4944" i="7"/>
  <c r="AH4945" i="7"/>
  <c r="AH4946" i="7"/>
  <c r="AH4947" i="7"/>
  <c r="AH4948" i="7"/>
  <c r="AH4949" i="7"/>
  <c r="AH4950" i="7"/>
  <c r="AH4951" i="7"/>
  <c r="AH4952" i="7"/>
  <c r="AH4953" i="7"/>
  <c r="AH4954" i="7"/>
  <c r="AH4955" i="7"/>
  <c r="AH4956" i="7"/>
  <c r="AH4957" i="7"/>
  <c r="AH4958" i="7"/>
  <c r="AH4959" i="7"/>
  <c r="AH4960" i="7"/>
  <c r="AH4961" i="7"/>
  <c r="AH4962" i="7"/>
  <c r="AH4963" i="7"/>
  <c r="AH4964" i="7"/>
  <c r="AH4965" i="7"/>
  <c r="AH4966" i="7"/>
  <c r="AH4967" i="7"/>
  <c r="AH4968" i="7"/>
  <c r="AH4969" i="7"/>
  <c r="AH4970" i="7"/>
  <c r="AH4971" i="7"/>
  <c r="AH4972" i="7"/>
  <c r="AH4973" i="7"/>
  <c r="AH4974" i="7"/>
  <c r="AH4975" i="7"/>
  <c r="AH4976" i="7"/>
  <c r="AH4977" i="7"/>
  <c r="AH4978" i="7"/>
  <c r="AH4979" i="7"/>
  <c r="AH4980" i="7"/>
  <c r="AH4981" i="7"/>
  <c r="AH4982" i="7"/>
  <c r="AH4983" i="7"/>
  <c r="AH4984" i="7"/>
  <c r="AH4985" i="7"/>
  <c r="AH4986" i="7"/>
  <c r="AH4987" i="7"/>
  <c r="AH4988" i="7"/>
  <c r="AH4989" i="7"/>
  <c r="AH4990" i="7"/>
  <c r="AH4991" i="7"/>
  <c r="AH4992" i="7"/>
  <c r="AH4993" i="7"/>
  <c r="AH4994" i="7"/>
  <c r="AH4995" i="7"/>
  <c r="AH4996" i="7"/>
  <c r="AH4997" i="7"/>
  <c r="AH4998" i="7"/>
  <c r="AH4999" i="7"/>
  <c r="AH5000" i="7"/>
  <c r="AH5001" i="7"/>
  <c r="AH5002" i="7"/>
  <c r="AH5003" i="7"/>
  <c r="AH5004" i="7"/>
  <c r="AH5005" i="7"/>
  <c r="AH5006" i="7"/>
  <c r="AH5007" i="7"/>
  <c r="AH5008" i="7"/>
  <c r="AH5009" i="7"/>
  <c r="AH5010" i="7"/>
  <c r="AH5011" i="7"/>
  <c r="AH5012" i="7"/>
  <c r="AH5013" i="7"/>
  <c r="AH5014" i="7"/>
  <c r="AH5015" i="7"/>
  <c r="AH5016" i="7"/>
  <c r="AH5017" i="7"/>
  <c r="AH5018" i="7"/>
  <c r="AH5019" i="7"/>
  <c r="AH5020" i="7"/>
  <c r="AH5021" i="7"/>
  <c r="AH5022" i="7"/>
  <c r="AH5023" i="7"/>
  <c r="AH5024" i="7"/>
  <c r="AH5025" i="7"/>
  <c r="AH5026" i="7"/>
  <c r="AH5027" i="7"/>
  <c r="AH5028" i="7"/>
  <c r="AH5029" i="7"/>
  <c r="AH5030" i="7"/>
  <c r="AH5031" i="7"/>
  <c r="AH5032" i="7"/>
  <c r="AH5033" i="7"/>
  <c r="AH5034" i="7"/>
  <c r="AH5035" i="7"/>
  <c r="AH5036" i="7"/>
  <c r="AH5037" i="7"/>
  <c r="AH5038" i="7"/>
  <c r="AH5039" i="7"/>
  <c r="AH5040" i="7"/>
  <c r="AH5041" i="7"/>
  <c r="AH5042" i="7"/>
  <c r="AH5043" i="7"/>
  <c r="AH5044" i="7"/>
  <c r="AH5045" i="7"/>
  <c r="AH5046" i="7"/>
  <c r="AH5047" i="7"/>
  <c r="AH5048" i="7"/>
  <c r="AH5049" i="7"/>
  <c r="AH5050" i="7"/>
  <c r="AH5051" i="7"/>
  <c r="AH5052" i="7"/>
  <c r="AH5053" i="7"/>
  <c r="AH5054" i="7"/>
  <c r="AH5055" i="7"/>
  <c r="AH5056" i="7"/>
  <c r="AH5057" i="7"/>
  <c r="AH5058" i="7"/>
  <c r="AH5059" i="7"/>
  <c r="AH5060" i="7"/>
  <c r="AH5061" i="7"/>
  <c r="AH5062" i="7"/>
  <c r="AH5063" i="7"/>
  <c r="AH5064" i="7"/>
  <c r="AH5065" i="7"/>
  <c r="AH5066" i="7"/>
  <c r="AH5067" i="7"/>
  <c r="AH5068" i="7"/>
  <c r="AH5069" i="7"/>
  <c r="AH5070" i="7"/>
  <c r="AH5071" i="7"/>
  <c r="AH5072" i="7"/>
  <c r="AH5073" i="7"/>
  <c r="AH5074" i="7"/>
  <c r="AH5075" i="7"/>
  <c r="AH5076" i="7"/>
  <c r="AH5077" i="7"/>
  <c r="AH5078" i="7"/>
  <c r="AH5079" i="7"/>
  <c r="AH5080" i="7"/>
  <c r="AH5081" i="7"/>
  <c r="AH5082" i="7"/>
  <c r="AH5083" i="7"/>
  <c r="AH5084" i="7"/>
  <c r="AH5085" i="7"/>
  <c r="AH5086" i="7"/>
  <c r="AH5087" i="7"/>
  <c r="AH5088" i="7"/>
  <c r="AH5089" i="7"/>
  <c r="AH5090" i="7"/>
  <c r="AH5091" i="7"/>
  <c r="AH5092" i="7"/>
  <c r="AH5093" i="7"/>
  <c r="AH5094" i="7"/>
  <c r="AH5095" i="7"/>
  <c r="AH5096" i="7"/>
  <c r="AH5097" i="7"/>
  <c r="AH5098" i="7"/>
  <c r="AH5099" i="7"/>
  <c r="AH5100" i="7"/>
  <c r="AH5101" i="7"/>
  <c r="AH5102" i="7"/>
  <c r="AH5103" i="7"/>
  <c r="AH5104" i="7"/>
  <c r="AH5105" i="7"/>
  <c r="AH5106" i="7"/>
  <c r="AH5107" i="7"/>
  <c r="AH5108" i="7"/>
  <c r="AH5109" i="7"/>
  <c r="AH5110" i="7"/>
  <c r="AH5111" i="7"/>
  <c r="AH5112" i="7"/>
  <c r="AH5113" i="7"/>
  <c r="AH5114" i="7"/>
  <c r="AH5115" i="7"/>
  <c r="AH5116" i="7"/>
  <c r="AH5117" i="7"/>
  <c r="AH5118" i="7"/>
  <c r="AH5119" i="7"/>
  <c r="AH5120" i="7"/>
  <c r="AH5121" i="7"/>
  <c r="AH5122" i="7"/>
  <c r="AH5123" i="7"/>
  <c r="AH5124" i="7"/>
  <c r="AH5125" i="7"/>
  <c r="AH5126" i="7"/>
  <c r="AH5127" i="7"/>
  <c r="AH5128" i="7"/>
  <c r="AH5129" i="7"/>
  <c r="AH5130" i="7"/>
  <c r="AH5131" i="7"/>
  <c r="AH5132" i="7"/>
  <c r="AH5133" i="7"/>
  <c r="AH5134" i="7"/>
  <c r="AH5135" i="7"/>
  <c r="AH5136" i="7"/>
  <c r="AH5137" i="7"/>
  <c r="AH5138" i="7"/>
  <c r="AH5139" i="7"/>
  <c r="AH5140" i="7"/>
  <c r="AH5141" i="7"/>
  <c r="AH5142" i="7"/>
  <c r="AH5143" i="7"/>
  <c r="AH5144" i="7"/>
  <c r="AH5145" i="7"/>
  <c r="AH5146" i="7"/>
  <c r="AH5147" i="7"/>
  <c r="AH5148" i="7"/>
  <c r="AH5149" i="7"/>
  <c r="AH5150" i="7"/>
  <c r="AH5151" i="7"/>
  <c r="AH5152" i="7"/>
  <c r="AH5153" i="7"/>
  <c r="AH5154" i="7"/>
  <c r="AH5155" i="7"/>
  <c r="AH5156" i="7"/>
  <c r="AH5157" i="7"/>
  <c r="AH5158" i="7"/>
  <c r="AH5159" i="7"/>
  <c r="AH5160" i="7"/>
  <c r="AH5161" i="7"/>
  <c r="AH5162" i="7"/>
  <c r="AH5163" i="7"/>
  <c r="AH5164" i="7"/>
  <c r="AH5165" i="7"/>
  <c r="AH5166" i="7"/>
  <c r="AH5167" i="7"/>
  <c r="AH5168" i="7"/>
  <c r="AH5169" i="7"/>
  <c r="AH5170" i="7"/>
  <c r="AH5171" i="7"/>
  <c r="AH5172" i="7"/>
  <c r="AH5173" i="7"/>
  <c r="AH5174" i="7"/>
  <c r="AH5175" i="7"/>
  <c r="AH5176" i="7"/>
  <c r="AH5177" i="7"/>
  <c r="AH5178" i="7"/>
  <c r="AH5179" i="7"/>
  <c r="AH5180" i="7"/>
  <c r="AH5181" i="7"/>
  <c r="AH5182" i="7"/>
  <c r="AH5183" i="7"/>
  <c r="AH5184" i="7"/>
  <c r="AH5185" i="7"/>
  <c r="AH5186" i="7"/>
  <c r="AH5187" i="7"/>
  <c r="AH5188" i="7"/>
  <c r="AH5189" i="7"/>
  <c r="AH5190" i="7"/>
  <c r="AH5191" i="7"/>
  <c r="AH5192" i="7"/>
  <c r="AH5193" i="7"/>
  <c r="AH5194" i="7"/>
  <c r="AH5195" i="7"/>
  <c r="AH5196" i="7"/>
  <c r="AH5197" i="7"/>
  <c r="AH5198" i="7"/>
  <c r="AH5199" i="7"/>
  <c r="AH5200" i="7"/>
  <c r="AH5201" i="7"/>
  <c r="AH5202" i="7"/>
  <c r="AH5203" i="7"/>
  <c r="AH5204" i="7"/>
  <c r="AH5205" i="7"/>
  <c r="AH5206" i="7"/>
  <c r="AH5207" i="7"/>
  <c r="AH5208" i="7"/>
  <c r="AH5209" i="7"/>
  <c r="AH5210" i="7"/>
  <c r="AH5211" i="7"/>
  <c r="AH5212" i="7"/>
  <c r="AH5213" i="7"/>
  <c r="AH5214" i="7"/>
  <c r="AH5215" i="7"/>
  <c r="AH5216" i="7"/>
  <c r="AH5217" i="7"/>
  <c r="AH5218" i="7"/>
  <c r="AH5219" i="7"/>
  <c r="AH5220" i="7"/>
  <c r="AH5221" i="7"/>
  <c r="AH5222" i="7"/>
  <c r="AH5223" i="7"/>
  <c r="AH5224" i="7"/>
  <c r="AH5225" i="7"/>
  <c r="AH5226" i="7"/>
  <c r="AH5227" i="7"/>
  <c r="AH5228" i="7"/>
  <c r="AH5229" i="7"/>
  <c r="AH5230" i="7"/>
  <c r="AH5231" i="7"/>
  <c r="AH5232" i="7"/>
  <c r="AH5233" i="7"/>
  <c r="AH5234" i="7"/>
  <c r="AH5235" i="7"/>
  <c r="AH5236" i="7"/>
  <c r="AH5237" i="7"/>
  <c r="AH5238" i="7"/>
  <c r="AH5239" i="7"/>
  <c r="AH5240" i="7"/>
  <c r="AH5241" i="7"/>
  <c r="AH5242" i="7"/>
  <c r="AH5243" i="7"/>
  <c r="AH5244" i="7"/>
  <c r="AH5245" i="7"/>
  <c r="AH5246" i="7"/>
  <c r="AH5247" i="7"/>
  <c r="AH5248" i="7"/>
  <c r="AH5249" i="7"/>
  <c r="AH5250" i="7"/>
  <c r="AH5251" i="7"/>
  <c r="AH5252" i="7"/>
  <c r="AH5253" i="7"/>
  <c r="AH5254" i="7"/>
  <c r="AH5255" i="7"/>
  <c r="AH5256" i="7"/>
  <c r="AH5257" i="7"/>
  <c r="AH5258" i="7"/>
  <c r="AH5259" i="7"/>
  <c r="AH5260" i="7"/>
  <c r="AH5261" i="7"/>
  <c r="AH5262" i="7"/>
  <c r="AH5263" i="7"/>
  <c r="AH5264" i="7"/>
  <c r="AH5265" i="7"/>
  <c r="AH5266" i="7"/>
  <c r="AH5267" i="7"/>
  <c r="AH5268" i="7"/>
  <c r="AH5269" i="7"/>
  <c r="AH5270" i="7"/>
  <c r="AH5271" i="7"/>
  <c r="AH5272" i="7"/>
  <c r="AH5273" i="7"/>
  <c r="AH5274" i="7"/>
  <c r="AH5275" i="7"/>
  <c r="AH5276" i="7"/>
  <c r="AH5277" i="7"/>
  <c r="AH5278" i="7"/>
  <c r="AH5279" i="7"/>
  <c r="AH5280" i="7"/>
  <c r="AH5281" i="7"/>
  <c r="AH5282" i="7"/>
  <c r="AH5283" i="7"/>
  <c r="AH5284" i="7"/>
  <c r="AH5285" i="7"/>
  <c r="AH5286" i="7"/>
  <c r="AH5287" i="7"/>
  <c r="AH5288" i="7"/>
  <c r="AH5289" i="7"/>
  <c r="AH5290" i="7"/>
  <c r="AH5291" i="7"/>
  <c r="AH5292" i="7"/>
  <c r="AH5293" i="7"/>
  <c r="AH5294" i="7"/>
  <c r="AH5295" i="7"/>
  <c r="AH5296" i="7"/>
  <c r="AH5297" i="7"/>
  <c r="AH5298" i="7"/>
  <c r="AH5299" i="7"/>
  <c r="AH5300" i="7"/>
  <c r="AH5301" i="7"/>
  <c r="AH5302" i="7"/>
  <c r="AH5303" i="7"/>
  <c r="AH5304" i="7"/>
  <c r="AH5305" i="7"/>
  <c r="AH5306" i="7"/>
  <c r="AH5307" i="7"/>
  <c r="AH5308" i="7"/>
  <c r="AH5309" i="7"/>
  <c r="AH5310" i="7"/>
  <c r="AH5311" i="7"/>
  <c r="AH5312" i="7"/>
  <c r="AH5313" i="7"/>
  <c r="AH5314" i="7"/>
  <c r="AH5315" i="7"/>
  <c r="AH5316" i="7"/>
  <c r="AH5317" i="7"/>
  <c r="AH5318" i="7"/>
  <c r="AH5319" i="7"/>
  <c r="AH5320" i="7"/>
  <c r="AH5321" i="7"/>
  <c r="AH5322" i="7"/>
  <c r="AH5323" i="7"/>
  <c r="AH5324" i="7"/>
  <c r="AH5325" i="7"/>
  <c r="AH5326" i="7"/>
  <c r="AH5327" i="7"/>
  <c r="AH5328" i="7"/>
  <c r="AH5329" i="7"/>
  <c r="AH5330" i="7"/>
  <c r="AH5331" i="7"/>
  <c r="AH5332" i="7"/>
  <c r="AH5333" i="7"/>
  <c r="AH5334" i="7"/>
  <c r="AH5335" i="7"/>
  <c r="AH5336" i="7"/>
  <c r="AH5337" i="7"/>
  <c r="AH5338" i="7"/>
  <c r="AH5339" i="7"/>
  <c r="AH5340" i="7"/>
  <c r="AH5341" i="7"/>
  <c r="AH5342" i="7"/>
  <c r="AH5343" i="7"/>
  <c r="AH5344" i="7"/>
  <c r="AH5345" i="7"/>
  <c r="AH5346" i="7"/>
  <c r="AH5347" i="7"/>
  <c r="AH5348" i="7"/>
  <c r="AH5349" i="7"/>
  <c r="AH5350" i="7"/>
  <c r="AH5351" i="7"/>
  <c r="AH5352" i="7"/>
  <c r="AH5353" i="7"/>
  <c r="AH5354" i="7"/>
  <c r="AH5355" i="7"/>
  <c r="AH5356" i="7"/>
  <c r="AH5357" i="7"/>
  <c r="AH5358" i="7"/>
  <c r="AH5359" i="7"/>
  <c r="AH5360" i="7"/>
  <c r="AH5361" i="7"/>
  <c r="AH5362" i="7"/>
  <c r="AH5363" i="7"/>
  <c r="AH5364" i="7"/>
  <c r="AH5365" i="7"/>
  <c r="AH5366" i="7"/>
  <c r="AH5367" i="7"/>
  <c r="AH5368" i="7"/>
  <c r="AH5369" i="7"/>
  <c r="AH5370" i="7"/>
  <c r="AH5371" i="7"/>
  <c r="AH5372" i="7"/>
  <c r="AH5373" i="7"/>
  <c r="AH5374" i="7"/>
  <c r="AH5375" i="7"/>
  <c r="AH5376" i="7"/>
  <c r="AH5377" i="7"/>
  <c r="AH5378" i="7"/>
  <c r="AH5379" i="7"/>
  <c r="AH5380" i="7"/>
  <c r="AH5381" i="7"/>
  <c r="AH5382" i="7"/>
  <c r="AH5383" i="7"/>
  <c r="AH5384" i="7"/>
  <c r="AH5385" i="7"/>
  <c r="AH5386" i="7"/>
  <c r="AH5387" i="7"/>
  <c r="AH5388" i="7"/>
  <c r="AH5389" i="7"/>
  <c r="AH5390" i="7"/>
  <c r="AH5391" i="7"/>
  <c r="AH5392" i="7"/>
  <c r="AH5393" i="7"/>
  <c r="AH5394" i="7"/>
  <c r="AH5395" i="7"/>
  <c r="AH5396" i="7"/>
  <c r="AH5397" i="7"/>
  <c r="AH5398" i="7"/>
  <c r="AH5399" i="7"/>
  <c r="AH5400" i="7"/>
  <c r="AH5401" i="7"/>
  <c r="AH5402" i="7"/>
  <c r="AH5403" i="7"/>
  <c r="AH5404" i="7"/>
  <c r="AH5405" i="7"/>
  <c r="AH5406" i="7"/>
  <c r="AH5407" i="7"/>
  <c r="AH5408" i="7"/>
  <c r="AH5409" i="7"/>
  <c r="AH5410" i="7"/>
  <c r="AH5411" i="7"/>
  <c r="AH5412" i="7"/>
  <c r="AH5413" i="7"/>
  <c r="AH5414" i="7"/>
  <c r="AH5415" i="7"/>
  <c r="AH5416" i="7"/>
  <c r="AH5417" i="7"/>
  <c r="AH5418" i="7"/>
  <c r="AH5419" i="7"/>
  <c r="AH5420" i="7"/>
  <c r="AH5421" i="7"/>
  <c r="AH5422" i="7"/>
  <c r="AH5423" i="7"/>
  <c r="AH5424" i="7"/>
  <c r="AH5425" i="7"/>
  <c r="AH5426" i="7"/>
  <c r="AH5427" i="7"/>
  <c r="AH5428" i="7"/>
  <c r="AH5429" i="7"/>
  <c r="AH5430" i="7"/>
  <c r="AH5431" i="7"/>
  <c r="AH5432" i="7"/>
  <c r="AH5433" i="7"/>
  <c r="AH5434" i="7"/>
  <c r="AH5435" i="7"/>
  <c r="AH5436" i="7"/>
  <c r="AH5437" i="7"/>
  <c r="AH5438" i="7"/>
  <c r="AH5439" i="7"/>
  <c r="AH5440" i="7"/>
  <c r="AH5441" i="7"/>
  <c r="AH5442" i="7"/>
  <c r="AH5443" i="7"/>
  <c r="AH5444" i="7"/>
  <c r="AH5445" i="7"/>
  <c r="AH5446" i="7"/>
  <c r="AH5447" i="7"/>
  <c r="AH5448" i="7"/>
  <c r="AH5449" i="7"/>
  <c r="AH5450" i="7"/>
  <c r="AH5451" i="7"/>
  <c r="AH5452" i="7"/>
  <c r="AH5453" i="7"/>
  <c r="AH5454" i="7"/>
  <c r="AH5455" i="7"/>
  <c r="AH5456" i="7"/>
  <c r="AH5457" i="7"/>
  <c r="AH5458" i="7"/>
  <c r="AH5459" i="7"/>
  <c r="AH5460" i="7"/>
  <c r="AH5461" i="7"/>
  <c r="AH5462" i="7"/>
  <c r="AH5463" i="7"/>
  <c r="AH5464" i="7"/>
  <c r="AH5465" i="7"/>
  <c r="AH5466" i="7"/>
  <c r="AH5467" i="7"/>
  <c r="AH5468" i="7"/>
  <c r="AH5469" i="7"/>
  <c r="AH5470" i="7"/>
  <c r="AH5471" i="7"/>
  <c r="AH5472" i="7"/>
  <c r="AH5473" i="7"/>
  <c r="AH5474" i="7"/>
  <c r="AH5475" i="7"/>
  <c r="AH5476" i="7"/>
  <c r="AH5477" i="7"/>
  <c r="AH5478" i="7"/>
  <c r="AH5479" i="7"/>
  <c r="AH5480" i="7"/>
  <c r="AH5481" i="7"/>
  <c r="AH5482" i="7"/>
  <c r="AH5483" i="7"/>
  <c r="AH5484" i="7"/>
  <c r="AH5485" i="7"/>
  <c r="AH5486" i="7"/>
  <c r="AH5487" i="7"/>
  <c r="AH5488" i="7"/>
  <c r="AH5489" i="7"/>
  <c r="AH5490" i="7"/>
  <c r="AH5491" i="7"/>
  <c r="AH5492" i="7"/>
  <c r="AH5493" i="7"/>
  <c r="AH5494" i="7"/>
  <c r="AH5495" i="7"/>
  <c r="AH5496" i="7"/>
  <c r="AH5497" i="7"/>
  <c r="AH5498" i="7"/>
  <c r="AH5499" i="7"/>
  <c r="AH5500" i="7"/>
  <c r="AH5501" i="7"/>
  <c r="AH5502" i="7"/>
  <c r="AH5503" i="7"/>
  <c r="AH5504" i="7"/>
  <c r="AH5505" i="7"/>
  <c r="AH5506" i="7"/>
  <c r="AH5507" i="7"/>
  <c r="AH5508" i="7"/>
  <c r="AH5509" i="7"/>
  <c r="AH5510" i="7"/>
  <c r="AH5511" i="7"/>
  <c r="AH5512" i="7"/>
  <c r="AH5513" i="7"/>
  <c r="AH5514" i="7"/>
  <c r="AH5515" i="7"/>
  <c r="AH5516" i="7"/>
  <c r="AH5517" i="7"/>
  <c r="AH5518" i="7"/>
  <c r="AH5519" i="7"/>
  <c r="AH5520" i="7"/>
  <c r="AH5521" i="7"/>
  <c r="AH5522" i="7"/>
  <c r="AH5523" i="7"/>
  <c r="AH5524" i="7"/>
  <c r="AH5525" i="7"/>
  <c r="AH5526" i="7"/>
  <c r="AH5527" i="7"/>
  <c r="AH5528" i="7"/>
  <c r="AH5529" i="7"/>
  <c r="AH5530" i="7"/>
  <c r="AH5531" i="7"/>
  <c r="AH5532" i="7"/>
  <c r="AH5533" i="7"/>
  <c r="AH5534" i="7"/>
  <c r="AH5535" i="7"/>
  <c r="AH5536" i="7"/>
  <c r="AH5537" i="7"/>
  <c r="AH5538" i="7"/>
  <c r="AH5539" i="7"/>
  <c r="AH5540" i="7"/>
  <c r="AH5541" i="7"/>
  <c r="AH5542" i="7"/>
  <c r="AH5543" i="7"/>
  <c r="AH5544" i="7"/>
  <c r="AH5545" i="7"/>
  <c r="AH5546" i="7"/>
  <c r="AH5547" i="7"/>
  <c r="AH5548" i="7"/>
  <c r="AH5549" i="7"/>
  <c r="AH5550" i="7"/>
  <c r="AH5551" i="7"/>
  <c r="AH5552" i="7"/>
  <c r="AH5553" i="7"/>
  <c r="AH5554" i="7"/>
  <c r="AH5555" i="7"/>
  <c r="AH5556" i="7"/>
  <c r="AH5557" i="7"/>
  <c r="AH5558" i="7"/>
  <c r="AH5559" i="7"/>
  <c r="AH5560" i="7"/>
  <c r="AH5561" i="7"/>
  <c r="AH5562" i="7"/>
  <c r="AH5563" i="7"/>
  <c r="AH5564" i="7"/>
  <c r="AH5565" i="7"/>
  <c r="AH5566" i="7"/>
  <c r="AH5567" i="7"/>
  <c r="AH5568" i="7"/>
  <c r="AH5569" i="7"/>
  <c r="AH5570" i="7"/>
  <c r="AH5571" i="7"/>
  <c r="AH5572" i="7"/>
  <c r="AH5573" i="7"/>
  <c r="AH5574" i="7"/>
  <c r="AH5575" i="7"/>
  <c r="AH5576" i="7"/>
  <c r="AH5577" i="7"/>
  <c r="AH5578" i="7"/>
  <c r="AH5579" i="7"/>
  <c r="AH5580" i="7"/>
  <c r="AH5581" i="7"/>
  <c r="AH5582" i="7"/>
  <c r="AH5583" i="7"/>
  <c r="AH5584" i="7"/>
  <c r="AH5585" i="7"/>
  <c r="AH5586" i="7"/>
  <c r="AH5587" i="7"/>
  <c r="AH5588" i="7"/>
  <c r="AH5589" i="7"/>
  <c r="AH5590" i="7"/>
  <c r="AH5591" i="7"/>
  <c r="AH5592" i="7"/>
  <c r="AH5593" i="7"/>
  <c r="AH5594" i="7"/>
  <c r="AH5595" i="7"/>
  <c r="AH5596" i="7"/>
  <c r="AH5597" i="7"/>
  <c r="AH5598" i="7"/>
  <c r="AH5599" i="7"/>
  <c r="AH5600" i="7"/>
  <c r="AH5601" i="7"/>
  <c r="AH5602" i="7"/>
  <c r="AH5603" i="7"/>
  <c r="AH5604" i="7"/>
  <c r="AH5605" i="7"/>
  <c r="AH5606" i="7"/>
  <c r="AH5607" i="7"/>
  <c r="AH5608" i="7"/>
  <c r="AH5609" i="7"/>
  <c r="AH5610" i="7"/>
  <c r="AH5611" i="7"/>
  <c r="AH5612" i="7"/>
  <c r="AH5613" i="7"/>
  <c r="AH5614" i="7"/>
  <c r="AH5615" i="7"/>
  <c r="AH5616" i="7"/>
  <c r="AH5617" i="7"/>
  <c r="AH5618" i="7"/>
  <c r="AH5619" i="7"/>
  <c r="AH5620" i="7"/>
  <c r="AH5621" i="7"/>
  <c r="AH5622" i="7"/>
  <c r="AH5623" i="7"/>
  <c r="AH5624" i="7"/>
  <c r="AH5625" i="7"/>
  <c r="AH5626" i="7"/>
  <c r="AH5627" i="7"/>
  <c r="AH5628" i="7"/>
  <c r="AH5629" i="7"/>
  <c r="AH5630" i="7"/>
  <c r="AH5631" i="7"/>
  <c r="AH5632" i="7"/>
  <c r="AH5633" i="7"/>
  <c r="AH5634" i="7"/>
  <c r="AH5635" i="7"/>
  <c r="AH5636" i="7"/>
  <c r="AH5637" i="7"/>
  <c r="AH5638" i="7"/>
  <c r="AH5639" i="7"/>
  <c r="AH5640" i="7"/>
  <c r="AH5641" i="7"/>
  <c r="AH5642" i="7"/>
  <c r="AH5643" i="7"/>
  <c r="AH5644" i="7"/>
  <c r="AH5645" i="7"/>
  <c r="AH5646" i="7"/>
  <c r="AH5647" i="7"/>
  <c r="AH5648" i="7"/>
  <c r="AH5649" i="7"/>
  <c r="AH5650" i="7"/>
  <c r="AH5651" i="7"/>
  <c r="AH5652" i="7"/>
  <c r="AH5653" i="7"/>
  <c r="AH5654" i="7"/>
  <c r="AH5655" i="7"/>
  <c r="AH5656" i="7"/>
  <c r="AH5657" i="7"/>
  <c r="AH5658" i="7"/>
  <c r="AH5659" i="7"/>
  <c r="AH5660" i="7"/>
  <c r="AH5661" i="7"/>
  <c r="AH5662" i="7"/>
  <c r="AH5663" i="7"/>
  <c r="AH5664" i="7"/>
  <c r="AH5665" i="7"/>
  <c r="AH5666" i="7"/>
  <c r="AH5667" i="7"/>
  <c r="AH5668" i="7"/>
  <c r="AH5669" i="7"/>
  <c r="AH5670" i="7"/>
  <c r="AH5671" i="7"/>
  <c r="AH5672" i="7"/>
  <c r="AH5673" i="7"/>
  <c r="AH5674" i="7"/>
  <c r="AH5675" i="7"/>
  <c r="AH5676" i="7"/>
  <c r="AH5677" i="7"/>
  <c r="AH5678" i="7"/>
  <c r="AH5679" i="7"/>
  <c r="AH5680" i="7"/>
  <c r="AH5681" i="7"/>
  <c r="AH5682" i="7"/>
  <c r="AH5683" i="7"/>
  <c r="AH5684" i="7"/>
  <c r="AH5685" i="7"/>
  <c r="AH5686" i="7"/>
  <c r="AH5687" i="7"/>
  <c r="AH5688" i="7"/>
  <c r="AH5689" i="7"/>
  <c r="AH5690" i="7"/>
  <c r="AH5691" i="7"/>
  <c r="AH5692" i="7"/>
  <c r="AH5693" i="7"/>
  <c r="AH5694" i="7"/>
  <c r="AH5695" i="7"/>
  <c r="AH5696" i="7"/>
  <c r="AH5697" i="7"/>
  <c r="AH5698" i="7"/>
  <c r="AH5699" i="7"/>
  <c r="AH5700" i="7"/>
  <c r="AH5701" i="7"/>
  <c r="AH5702" i="7"/>
  <c r="AH5703" i="7"/>
  <c r="AH5704" i="7"/>
  <c r="AH5705" i="7"/>
  <c r="AH5706" i="7"/>
  <c r="AH5707" i="7"/>
  <c r="AH5708" i="7"/>
  <c r="AH5709" i="7"/>
  <c r="AH5710" i="7"/>
  <c r="AH5711" i="7"/>
  <c r="AH5712" i="7"/>
  <c r="AH5713" i="7"/>
  <c r="AH5714" i="7"/>
  <c r="AH5715" i="7"/>
  <c r="AH5716" i="7"/>
  <c r="AH5717" i="7"/>
  <c r="AH5718" i="7"/>
  <c r="AH5719" i="7"/>
  <c r="AH5720" i="7"/>
  <c r="AH5721" i="7"/>
  <c r="AH5722" i="7"/>
  <c r="AH5723" i="7"/>
  <c r="AH5724" i="7"/>
  <c r="AH5725" i="7"/>
  <c r="AH5726" i="7"/>
  <c r="AH5727" i="7"/>
  <c r="AH5728" i="7"/>
  <c r="AH5729" i="7"/>
  <c r="AH5730" i="7"/>
  <c r="AH5731" i="7"/>
  <c r="AH5732" i="7"/>
  <c r="AH5733" i="7"/>
  <c r="AH5734" i="7"/>
  <c r="AH5735" i="7"/>
  <c r="AH5736" i="7"/>
  <c r="AH5737" i="7"/>
  <c r="AH5738" i="7"/>
  <c r="AH5739" i="7"/>
  <c r="AH5740" i="7"/>
  <c r="AH5741" i="7"/>
  <c r="AH5742" i="7"/>
  <c r="AH5743" i="7"/>
  <c r="AH5744" i="7"/>
  <c r="AH5745" i="7"/>
  <c r="AH5746" i="7"/>
  <c r="AH5747" i="7"/>
  <c r="AH5748" i="7"/>
  <c r="AH5749" i="7"/>
  <c r="AH5750" i="7"/>
  <c r="AH5751" i="7"/>
  <c r="AH5752" i="7"/>
  <c r="AH5753" i="7"/>
  <c r="AH5754" i="7"/>
  <c r="AH5755" i="7"/>
  <c r="AH5756" i="7"/>
  <c r="AH5757" i="7"/>
  <c r="AH5758" i="7"/>
  <c r="AH5759" i="7"/>
  <c r="AH5760" i="7"/>
  <c r="AH5761" i="7"/>
  <c r="AH5762" i="7"/>
  <c r="AH5763" i="7"/>
  <c r="AH5764" i="7"/>
  <c r="AH5765" i="7"/>
  <c r="AH5766" i="7"/>
  <c r="AH5767" i="7"/>
  <c r="AH5768" i="7"/>
  <c r="AH5769" i="7"/>
  <c r="AH5770" i="7"/>
  <c r="AH5771" i="7"/>
  <c r="AH5772" i="7"/>
  <c r="AH5773" i="7"/>
  <c r="AH5774" i="7"/>
  <c r="AH5775" i="7"/>
  <c r="AH5776" i="7"/>
  <c r="AH5777" i="7"/>
  <c r="AH5778" i="7"/>
  <c r="AH5779" i="7"/>
  <c r="AH5780" i="7"/>
  <c r="AH5781" i="7"/>
  <c r="AH5782" i="7"/>
  <c r="AH5783" i="7"/>
  <c r="AH5784" i="7"/>
  <c r="AH5785" i="7"/>
  <c r="AH5786" i="7"/>
  <c r="AH5787" i="7"/>
  <c r="AH5788" i="7"/>
  <c r="AH5789" i="7"/>
  <c r="AH5790" i="7"/>
  <c r="AH5791" i="7"/>
  <c r="AH5792" i="7"/>
  <c r="AH5793" i="7"/>
  <c r="AH5794" i="7"/>
  <c r="AH5795" i="7"/>
  <c r="AH5796" i="7"/>
  <c r="AH5797" i="7"/>
  <c r="AH5798" i="7"/>
  <c r="AH5799" i="7"/>
  <c r="AH5800" i="7"/>
  <c r="AH5801" i="7"/>
  <c r="AH5802" i="7"/>
  <c r="AH5803" i="7"/>
  <c r="AH5804" i="7"/>
  <c r="AH5805" i="7"/>
  <c r="AH5806" i="7"/>
  <c r="AH5807" i="7"/>
  <c r="AH5808" i="7"/>
  <c r="AH5809" i="7"/>
  <c r="AH5810" i="7"/>
  <c r="AH5811" i="7"/>
  <c r="AH5812" i="7"/>
  <c r="AH5813" i="7"/>
  <c r="AH5814" i="7"/>
  <c r="AH5815" i="7"/>
  <c r="AH5816" i="7"/>
  <c r="AH5817" i="7"/>
  <c r="AH5818" i="7"/>
  <c r="AH5819" i="7"/>
  <c r="AH5820" i="7"/>
  <c r="AH5821" i="7"/>
  <c r="AH5822" i="7"/>
  <c r="AH5823" i="7"/>
  <c r="AH5824" i="7"/>
  <c r="AH5825" i="7"/>
  <c r="AH5826" i="7"/>
  <c r="AH5827" i="7"/>
  <c r="AH5828" i="7"/>
  <c r="AH5829" i="7"/>
  <c r="AH5830" i="7"/>
  <c r="AH5831" i="7"/>
  <c r="AH5832" i="7"/>
  <c r="AH5833" i="7"/>
  <c r="AH5834" i="7"/>
  <c r="AH5835" i="7"/>
  <c r="AH5836" i="7"/>
  <c r="AH5837" i="7"/>
  <c r="AH5838" i="7"/>
  <c r="AH5839" i="7"/>
  <c r="AH5840" i="7"/>
  <c r="AH5841" i="7"/>
  <c r="AH5842" i="7"/>
  <c r="AH5843" i="7"/>
  <c r="AH5844" i="7"/>
  <c r="AH5845" i="7"/>
  <c r="AH5846" i="7"/>
  <c r="AH5847" i="7"/>
  <c r="AH5848" i="7"/>
  <c r="AH5849" i="7"/>
  <c r="AH5850" i="7"/>
  <c r="AH5851" i="7"/>
  <c r="AH5852" i="7"/>
  <c r="AH5853" i="7"/>
  <c r="AH5854" i="7"/>
  <c r="AH5855" i="7"/>
  <c r="AH5856" i="7"/>
  <c r="AH5857" i="7"/>
  <c r="AH5858" i="7"/>
  <c r="AH5859" i="7"/>
  <c r="AH5860" i="7"/>
  <c r="AH5861" i="7"/>
  <c r="AH5862" i="7"/>
  <c r="AH5863" i="7"/>
  <c r="AH5864" i="7"/>
  <c r="AH5865" i="7"/>
  <c r="AH5866" i="7"/>
  <c r="AH5867" i="7"/>
  <c r="AH5868" i="7"/>
  <c r="AH5869" i="7"/>
  <c r="AH5870" i="7"/>
  <c r="AH5871" i="7"/>
  <c r="AH5872" i="7"/>
  <c r="AH5873" i="7"/>
  <c r="AH5874" i="7"/>
  <c r="AH5875" i="7"/>
  <c r="AH5876" i="7"/>
  <c r="AH5877" i="7"/>
  <c r="AH5878" i="7"/>
  <c r="AH5879" i="7"/>
  <c r="AH5880" i="7"/>
  <c r="AH5881" i="7"/>
  <c r="AH5882" i="7"/>
  <c r="AH5883" i="7"/>
  <c r="AH5884" i="7"/>
  <c r="AH5885" i="7"/>
  <c r="AH5886" i="7"/>
  <c r="AH5887" i="7"/>
  <c r="AH5888" i="7"/>
  <c r="AH5889" i="7"/>
  <c r="AH5890" i="7"/>
  <c r="AH5891" i="7"/>
  <c r="AH5892" i="7"/>
  <c r="AH5893" i="7"/>
  <c r="AH5894" i="7"/>
  <c r="AH5895" i="7"/>
  <c r="AH5896" i="7"/>
  <c r="AH5897" i="7"/>
  <c r="AH5898" i="7"/>
  <c r="AH5899" i="7"/>
  <c r="AH5900" i="7"/>
  <c r="AH5901" i="7"/>
  <c r="AH5902" i="7"/>
  <c r="AH5903" i="7"/>
  <c r="AH5904" i="7"/>
  <c r="AH5905" i="7"/>
  <c r="AH5906" i="7"/>
  <c r="AH5907" i="7"/>
  <c r="AH5908" i="7"/>
  <c r="AH5909" i="7"/>
  <c r="AH5910" i="7"/>
  <c r="AH5911" i="7"/>
  <c r="AH5912" i="7"/>
  <c r="AH5913" i="7"/>
  <c r="AH5914" i="7"/>
  <c r="AH5915" i="7"/>
  <c r="AH5916" i="7"/>
  <c r="AH5917" i="7"/>
  <c r="AH5918" i="7"/>
  <c r="AH5919" i="7"/>
  <c r="AH5920" i="7"/>
  <c r="AH5921" i="7"/>
  <c r="AH5922" i="7"/>
  <c r="AH5923" i="7"/>
  <c r="AH5924" i="7"/>
  <c r="AH5925" i="7"/>
  <c r="AH5926" i="7"/>
  <c r="AH5927" i="7"/>
  <c r="AH5928" i="7"/>
  <c r="AH5929" i="7"/>
  <c r="AH5930" i="7"/>
  <c r="AH5931" i="7"/>
  <c r="AH5932" i="7"/>
  <c r="AH5933" i="7"/>
  <c r="AH5934" i="7"/>
  <c r="AH5935" i="7"/>
  <c r="AH5936" i="7"/>
  <c r="AH5937" i="7"/>
  <c r="AH5938" i="7"/>
  <c r="AH5939" i="7"/>
  <c r="AH5940" i="7"/>
  <c r="AH5941" i="7"/>
  <c r="AH5942" i="7"/>
  <c r="AH5943" i="7"/>
  <c r="AH5944" i="7"/>
  <c r="AH5945" i="7"/>
  <c r="AH5946" i="7"/>
  <c r="AH5947" i="7"/>
  <c r="AH5948" i="7"/>
  <c r="AH5949" i="7"/>
  <c r="AH5950" i="7"/>
  <c r="AH5951" i="7"/>
  <c r="AH5952" i="7"/>
  <c r="AH5953" i="7"/>
  <c r="AH5954" i="7"/>
  <c r="AH5955" i="7"/>
  <c r="AH5956" i="7"/>
  <c r="AH5957" i="7"/>
  <c r="AH5958" i="7"/>
  <c r="AH5959" i="7"/>
  <c r="AH5960" i="7"/>
  <c r="AH5961" i="7"/>
  <c r="AH5962" i="7"/>
  <c r="AH5963" i="7"/>
  <c r="AH5964" i="7"/>
  <c r="AH5965" i="7"/>
  <c r="AH5966" i="7"/>
  <c r="AH5967" i="7"/>
  <c r="AH5968" i="7"/>
  <c r="AH5969" i="7"/>
  <c r="AH5970" i="7"/>
  <c r="AH5971" i="7"/>
  <c r="AH5972" i="7"/>
  <c r="AH5973" i="7"/>
  <c r="AH5974" i="7"/>
  <c r="AH5975" i="7"/>
  <c r="AH5976" i="7"/>
  <c r="AH5977" i="7"/>
  <c r="AH5978" i="7"/>
  <c r="AH5979" i="7"/>
  <c r="AH5980" i="7"/>
  <c r="AH5981" i="7"/>
  <c r="AH5982" i="7"/>
  <c r="AH5983" i="7"/>
  <c r="AH5984" i="7"/>
  <c r="AH5985" i="7"/>
  <c r="AH5986" i="7"/>
  <c r="AH5987" i="7"/>
  <c r="AH5988" i="7"/>
  <c r="AH5989" i="7"/>
  <c r="AH5990" i="7"/>
  <c r="AH5991" i="7"/>
  <c r="AH5992" i="7"/>
  <c r="AH5993" i="7"/>
  <c r="AH5994" i="7"/>
  <c r="AH5995" i="7"/>
  <c r="AH5996" i="7"/>
  <c r="AH5997" i="7"/>
  <c r="AH5998" i="7"/>
  <c r="AH5999" i="7"/>
  <c r="AH6000" i="7"/>
  <c r="AH6001" i="7"/>
  <c r="AH6002" i="7"/>
  <c r="AH6003" i="7"/>
  <c r="AH6004" i="7"/>
  <c r="AH6005" i="7"/>
  <c r="AH6006" i="7"/>
  <c r="AH6007" i="7"/>
  <c r="AH6008" i="7"/>
  <c r="AH6009" i="7"/>
  <c r="AH6010" i="7"/>
  <c r="AH6011" i="7"/>
  <c r="AH6012" i="7"/>
  <c r="AH6013" i="7"/>
  <c r="AH6014" i="7"/>
  <c r="AH6015" i="7"/>
  <c r="AH6016" i="7"/>
  <c r="AH6017" i="7"/>
  <c r="AH6018" i="7"/>
  <c r="AH6019" i="7"/>
  <c r="AH6020" i="7"/>
  <c r="AH6021" i="7"/>
  <c r="AH6022" i="7"/>
  <c r="AH6023" i="7"/>
  <c r="AH6024" i="7"/>
  <c r="AH6025" i="7"/>
  <c r="AH6026" i="7"/>
  <c r="AH6027" i="7"/>
  <c r="AH6028" i="7"/>
  <c r="AH6029" i="7"/>
  <c r="AH6030" i="7"/>
  <c r="AH6031" i="7"/>
  <c r="AH6032" i="7"/>
  <c r="AH6033" i="7"/>
  <c r="AH6034" i="7"/>
  <c r="AH6035" i="7"/>
  <c r="AH6036" i="7"/>
  <c r="AH6037" i="7"/>
  <c r="AH6038" i="7"/>
  <c r="AH6039" i="7"/>
  <c r="AH6040" i="7"/>
  <c r="AH6041" i="7"/>
  <c r="AH6042" i="7"/>
  <c r="AH6043" i="7"/>
  <c r="AH6044" i="7"/>
  <c r="AH6045" i="7"/>
  <c r="AH6046" i="7"/>
  <c r="AH6047" i="7"/>
  <c r="AH6048" i="7"/>
  <c r="AH6049" i="7"/>
  <c r="AH6050" i="7"/>
  <c r="AH6051" i="7"/>
  <c r="AH6052" i="7"/>
  <c r="AH6053" i="7"/>
  <c r="AH6054" i="7"/>
  <c r="AH6055" i="7"/>
  <c r="AH6056" i="7"/>
  <c r="AH6057" i="7"/>
  <c r="AH6058" i="7"/>
  <c r="AH6059" i="7"/>
  <c r="AH6060" i="7"/>
  <c r="AH6061" i="7"/>
  <c r="AH6062" i="7"/>
  <c r="AH6063" i="7"/>
  <c r="AH6064" i="7"/>
  <c r="AH6065" i="7"/>
  <c r="AH6066" i="7"/>
  <c r="AH6067" i="7"/>
  <c r="AH6068" i="7"/>
  <c r="AH6069" i="7"/>
  <c r="AH6070" i="7"/>
  <c r="AH6071" i="7"/>
  <c r="AH6072" i="7"/>
  <c r="AH6073" i="7"/>
  <c r="AH6074" i="7"/>
  <c r="AH6075" i="7"/>
  <c r="AH6076" i="7"/>
  <c r="AH6077" i="7"/>
  <c r="AH6078" i="7"/>
  <c r="AH6079" i="7"/>
  <c r="AH6080" i="7"/>
  <c r="AH6081" i="7"/>
  <c r="AH6082" i="7"/>
  <c r="AH6083" i="7"/>
  <c r="AH6084" i="7"/>
  <c r="AH6085" i="7"/>
  <c r="AH6086" i="7"/>
  <c r="AH6087" i="7"/>
  <c r="AH6088" i="7"/>
  <c r="AH6089" i="7"/>
  <c r="AH6090" i="7"/>
  <c r="AH6091" i="7"/>
  <c r="AH6092" i="7"/>
  <c r="AH6093" i="7"/>
  <c r="AH6094" i="7"/>
  <c r="AH6095" i="7"/>
  <c r="AH6096" i="7"/>
  <c r="AH6097" i="7"/>
  <c r="AH6098" i="7"/>
  <c r="AH6099" i="7"/>
  <c r="AH6100" i="7"/>
  <c r="AH6101" i="7"/>
  <c r="AH6102" i="7"/>
  <c r="AH6103" i="7"/>
  <c r="AH6104" i="7"/>
  <c r="AH6105" i="7"/>
  <c r="AH6106" i="7"/>
  <c r="AH6107" i="7"/>
  <c r="AH6108" i="7"/>
  <c r="AH6109" i="7"/>
  <c r="AH6110" i="7"/>
  <c r="AH6111" i="7"/>
  <c r="AH6112" i="7"/>
  <c r="AH6113" i="7"/>
  <c r="AH6114" i="7"/>
  <c r="AH6115" i="7"/>
  <c r="AH6116" i="7"/>
  <c r="AH6117" i="7"/>
  <c r="AH6118" i="7"/>
  <c r="AH6119" i="7"/>
  <c r="AH6120" i="7"/>
  <c r="AH6121" i="7"/>
  <c r="AH6122" i="7"/>
  <c r="AH6123" i="7"/>
  <c r="AH6124" i="7"/>
  <c r="AH6125" i="7"/>
  <c r="AH6126" i="7"/>
  <c r="AH6127" i="7"/>
  <c r="AH6128" i="7"/>
  <c r="AH6129" i="7"/>
  <c r="AH6130" i="7"/>
  <c r="AH6131" i="7"/>
  <c r="AH6132" i="7"/>
  <c r="AH6133" i="7"/>
  <c r="AH6134" i="7"/>
  <c r="AH6135" i="7"/>
  <c r="AH6136" i="7"/>
  <c r="AH6137" i="7"/>
  <c r="AH6138" i="7"/>
  <c r="AH6139" i="7"/>
  <c r="AH6140" i="7"/>
  <c r="AH6141" i="7"/>
  <c r="AH6142" i="7"/>
  <c r="AH6143" i="7"/>
  <c r="AH6144" i="7"/>
  <c r="AH6145" i="7"/>
  <c r="AH6146" i="7"/>
  <c r="AH6147" i="7"/>
  <c r="AH6148" i="7"/>
  <c r="AH6149" i="7"/>
  <c r="AH6150" i="7"/>
  <c r="AH6151" i="7"/>
  <c r="AH6152" i="7"/>
  <c r="AH6153" i="7"/>
  <c r="AH6154" i="7"/>
  <c r="AH6155" i="7"/>
  <c r="AH6156" i="7"/>
  <c r="AH6157" i="7"/>
  <c r="AH6158" i="7"/>
  <c r="AH6159" i="7"/>
  <c r="AH6160" i="7"/>
  <c r="AH6161" i="7"/>
  <c r="AH6162" i="7"/>
  <c r="AH6163" i="7"/>
  <c r="AH6164" i="7"/>
  <c r="AH6165" i="7"/>
  <c r="AH6166" i="7"/>
  <c r="AH6167" i="7"/>
  <c r="AH6168" i="7"/>
  <c r="AH6169" i="7"/>
  <c r="AH6170" i="7"/>
  <c r="AH6171" i="7"/>
  <c r="AH6172" i="7"/>
  <c r="AH6173" i="7"/>
  <c r="AH6174" i="7"/>
  <c r="AH6175" i="7"/>
  <c r="AH6176" i="7"/>
  <c r="AH6177" i="7"/>
  <c r="AH6178" i="7"/>
  <c r="AH6179" i="7"/>
  <c r="AH6180" i="7"/>
  <c r="AH6181" i="7"/>
  <c r="AH6182" i="7"/>
  <c r="AH6183" i="7"/>
  <c r="AH6184" i="7"/>
  <c r="AH6185" i="7"/>
  <c r="AH6186" i="7"/>
  <c r="AH6187" i="7"/>
  <c r="AH6188" i="7"/>
  <c r="AH6189" i="7"/>
  <c r="AH6190" i="7"/>
  <c r="AH6191" i="7"/>
  <c r="AH6192" i="7"/>
  <c r="AH6193" i="7"/>
  <c r="AH6194" i="7"/>
  <c r="AH6195" i="7"/>
  <c r="AH6196" i="7"/>
  <c r="AH6197" i="7"/>
  <c r="AH6198" i="7"/>
  <c r="AH6199" i="7"/>
  <c r="AH6200" i="7"/>
  <c r="AH6201" i="7"/>
  <c r="AH6202" i="7"/>
  <c r="AH6203" i="7"/>
  <c r="AH6204" i="7"/>
  <c r="AH6205" i="7"/>
  <c r="AH6206" i="7"/>
  <c r="AH6207" i="7"/>
  <c r="AH6208" i="7"/>
  <c r="AH6209" i="7"/>
  <c r="AH6210" i="7"/>
  <c r="AH6211" i="7"/>
  <c r="AH6212" i="7"/>
  <c r="AH6213" i="7"/>
  <c r="AH6214" i="7"/>
  <c r="AH6215" i="7"/>
  <c r="AH6216" i="7"/>
  <c r="AH6217" i="7"/>
  <c r="AH6218" i="7"/>
  <c r="AH6219" i="7"/>
  <c r="AH6220" i="7"/>
  <c r="AH6221" i="7"/>
  <c r="AH6222" i="7"/>
  <c r="AH6223" i="7"/>
  <c r="AH6224" i="7"/>
  <c r="AH6225" i="7"/>
  <c r="AH6226" i="7"/>
  <c r="AH6227" i="7"/>
  <c r="AH6228" i="7"/>
  <c r="AH6229" i="7"/>
  <c r="AH6230" i="7"/>
  <c r="AH6231" i="7"/>
  <c r="AH6232" i="7"/>
  <c r="AH6233" i="7"/>
  <c r="AH6234" i="7"/>
  <c r="AH6235" i="7"/>
  <c r="AH6236" i="7"/>
  <c r="AH6237" i="7"/>
  <c r="AH6238" i="7"/>
  <c r="AH6239" i="7"/>
  <c r="AH6240" i="7"/>
  <c r="AH6241" i="7"/>
  <c r="AH6242" i="7"/>
  <c r="AH6243" i="7"/>
  <c r="AH6244" i="7"/>
  <c r="AH6245" i="7"/>
  <c r="AH6246" i="7"/>
  <c r="AH6247" i="7"/>
  <c r="AH6248" i="7"/>
  <c r="AH6249" i="7"/>
  <c r="AH6250" i="7"/>
  <c r="AH6251" i="7"/>
  <c r="AH6252" i="7"/>
  <c r="AH6253" i="7"/>
  <c r="AH6254" i="7"/>
  <c r="AH6255" i="7"/>
  <c r="AH6256" i="7"/>
  <c r="AH6257" i="7"/>
  <c r="AH6258" i="7"/>
  <c r="AH6259" i="7"/>
  <c r="AH6260" i="7"/>
  <c r="AH6261" i="7"/>
  <c r="AH6262" i="7"/>
  <c r="AH6263" i="7"/>
  <c r="AH6264" i="7"/>
  <c r="AH6265" i="7"/>
  <c r="AH6266" i="7"/>
  <c r="AH6267" i="7"/>
  <c r="AH6268" i="7"/>
  <c r="AH6269" i="7"/>
  <c r="AH6270" i="7"/>
  <c r="AH6271" i="7"/>
  <c r="AH6272" i="7"/>
  <c r="AH6273" i="7"/>
  <c r="AH6274" i="7"/>
  <c r="AH6275" i="7"/>
  <c r="AH6276" i="7"/>
  <c r="AH6277" i="7"/>
  <c r="AH6278" i="7"/>
  <c r="AH6279" i="7"/>
  <c r="AH6280" i="7"/>
  <c r="AH6281" i="7"/>
  <c r="AH6282" i="7"/>
  <c r="AH6283" i="7"/>
  <c r="AH6284" i="7"/>
  <c r="AH6285" i="7"/>
  <c r="AH6286" i="7"/>
  <c r="AH6287" i="7"/>
  <c r="AH6288" i="7"/>
  <c r="AH6289" i="7"/>
  <c r="AH6290" i="7"/>
  <c r="AH6291" i="7"/>
  <c r="AH6292" i="7"/>
  <c r="AH6293" i="7"/>
  <c r="AH6294" i="7"/>
  <c r="AH6295" i="7"/>
  <c r="AH6296" i="7"/>
  <c r="AH6297" i="7"/>
  <c r="AH6298" i="7"/>
  <c r="AH6299" i="7"/>
  <c r="AH6300" i="7"/>
  <c r="AH6301" i="7"/>
  <c r="AH6302" i="7"/>
  <c r="AH6303" i="7"/>
  <c r="AH6304" i="7"/>
  <c r="AH6305" i="7"/>
  <c r="AH6306" i="7"/>
  <c r="AH6307" i="7"/>
  <c r="AH6308" i="7"/>
  <c r="AH6309" i="7"/>
  <c r="AH6310" i="7"/>
  <c r="AH6311" i="7"/>
  <c r="AH6312" i="7"/>
  <c r="AH6313" i="7"/>
  <c r="AH6314" i="7"/>
  <c r="AH6315" i="7"/>
  <c r="AH6316" i="7"/>
  <c r="AH6317" i="7"/>
  <c r="AH6318" i="7"/>
  <c r="AH6319" i="7"/>
  <c r="AH6320" i="7"/>
  <c r="AH6321" i="7"/>
  <c r="AH6322" i="7"/>
  <c r="AH6323" i="7"/>
  <c r="AH6324" i="7"/>
  <c r="AH6325" i="7"/>
  <c r="AH6326" i="7"/>
  <c r="AH6327" i="7"/>
  <c r="AH6328" i="7"/>
  <c r="AH6329" i="7"/>
  <c r="AH6330" i="7"/>
  <c r="AH6331" i="7"/>
  <c r="AH6332" i="7"/>
  <c r="AH6333" i="7"/>
  <c r="AH6334" i="7"/>
  <c r="AH6335" i="7"/>
  <c r="AH6336" i="7"/>
  <c r="AH6337" i="7"/>
  <c r="AH6338" i="7"/>
  <c r="AH6339" i="7"/>
  <c r="AH6340" i="7"/>
  <c r="AH6341" i="7"/>
  <c r="AH6342" i="7"/>
  <c r="AH6343" i="7"/>
  <c r="AH6344" i="7"/>
  <c r="AH6345" i="7"/>
  <c r="AH6346" i="7"/>
  <c r="AH6347" i="7"/>
  <c r="AH6348" i="7"/>
  <c r="AH6349" i="7"/>
  <c r="AH6350" i="7"/>
  <c r="AH6351" i="7"/>
  <c r="AH6352" i="7"/>
  <c r="AH6353" i="7"/>
  <c r="AH6354" i="7"/>
  <c r="AH6355" i="7"/>
  <c r="AH6356" i="7"/>
  <c r="AH6357" i="7"/>
  <c r="AH6358" i="7"/>
  <c r="AH6359" i="7"/>
  <c r="AH6360" i="7"/>
  <c r="AH6361" i="7"/>
  <c r="AH6362" i="7"/>
  <c r="AH6363" i="7"/>
  <c r="AH6364" i="7"/>
  <c r="AH6365" i="7"/>
  <c r="AH6366" i="7"/>
  <c r="AH6367" i="7"/>
  <c r="AH6368" i="7"/>
  <c r="AH6369" i="7"/>
  <c r="AH6370" i="7"/>
  <c r="AH6371" i="7"/>
  <c r="AH6372" i="7"/>
  <c r="AH6373" i="7"/>
  <c r="AH6374" i="7"/>
  <c r="AH6375" i="7"/>
  <c r="AH6376" i="7"/>
  <c r="AH6377" i="7"/>
  <c r="AH6378" i="7"/>
  <c r="AH6379" i="7"/>
  <c r="AH6380" i="7"/>
  <c r="AH6381" i="7"/>
  <c r="AH6382" i="7"/>
  <c r="AH6383" i="7"/>
  <c r="AH6384" i="7"/>
  <c r="AH6385" i="7"/>
  <c r="AH6386" i="7"/>
  <c r="AH6387" i="7"/>
  <c r="AH6388" i="7"/>
  <c r="AH6389" i="7"/>
  <c r="AH6390" i="7"/>
  <c r="AH6391" i="7"/>
  <c r="AH6392" i="7"/>
  <c r="AH6393" i="7"/>
  <c r="AH6394" i="7"/>
  <c r="AH6395" i="7"/>
  <c r="AH6396" i="7"/>
  <c r="AH6397" i="7"/>
  <c r="AH6398" i="7"/>
  <c r="AH6399" i="7"/>
  <c r="AH6400" i="7"/>
  <c r="AH6401" i="7"/>
  <c r="AH6402" i="7"/>
  <c r="AH6403" i="7"/>
  <c r="AH6404" i="7"/>
  <c r="AH6405" i="7"/>
  <c r="AH6406" i="7"/>
  <c r="AH6407" i="7"/>
  <c r="AH6408" i="7"/>
  <c r="AH6409" i="7"/>
  <c r="AH6410" i="7"/>
  <c r="AH6411" i="7"/>
  <c r="AH6412" i="7"/>
  <c r="AH6413" i="7"/>
  <c r="AH6414" i="7"/>
  <c r="AH6415" i="7"/>
  <c r="AH6416" i="7"/>
  <c r="AH6417" i="7"/>
  <c r="AH6418" i="7"/>
  <c r="AH6419" i="7"/>
  <c r="AH6420" i="7"/>
  <c r="AH6421" i="7"/>
  <c r="AH6422" i="7"/>
  <c r="AH6423" i="7"/>
  <c r="AH6424" i="7"/>
  <c r="AH6425" i="7"/>
  <c r="AH6426" i="7"/>
  <c r="AH6427" i="7"/>
  <c r="AH6428" i="7"/>
  <c r="AH6429" i="7"/>
  <c r="AH6430" i="7"/>
  <c r="AH6431" i="7"/>
  <c r="AH6432" i="7"/>
  <c r="AH6433" i="7"/>
  <c r="AH6434" i="7"/>
  <c r="AH6435" i="7"/>
  <c r="AH6436" i="7"/>
  <c r="AH6437" i="7"/>
  <c r="AH6438" i="7"/>
  <c r="AH6439" i="7"/>
  <c r="AH6440" i="7"/>
  <c r="AH6441" i="7"/>
  <c r="AH6442" i="7"/>
  <c r="AH6443" i="7"/>
  <c r="AH6444" i="7"/>
  <c r="AH6445" i="7"/>
  <c r="AH6446" i="7"/>
  <c r="AH6447" i="7"/>
  <c r="AH6448" i="7"/>
  <c r="AH6449" i="7"/>
  <c r="AH6450" i="7"/>
  <c r="AH6451" i="7"/>
  <c r="AH6452" i="7"/>
  <c r="AH6453" i="7"/>
  <c r="AH6454" i="7"/>
  <c r="AH6455" i="7"/>
  <c r="AH6456" i="7"/>
  <c r="AH6457" i="7"/>
  <c r="AH6458" i="7"/>
  <c r="AH6459" i="7"/>
  <c r="AH6460" i="7"/>
  <c r="AH6461" i="7"/>
  <c r="AH6462" i="7"/>
  <c r="AH6463" i="7"/>
  <c r="AH6464" i="7"/>
  <c r="AH6465" i="7"/>
  <c r="AH6466" i="7"/>
  <c r="AH6467" i="7"/>
  <c r="AH6468" i="7"/>
  <c r="AH6469" i="7"/>
  <c r="AH6470" i="7"/>
  <c r="AH6471" i="7"/>
  <c r="AH6472" i="7"/>
  <c r="AH6473" i="7"/>
  <c r="AH6474" i="7"/>
  <c r="AH6475" i="7"/>
  <c r="AH6476" i="7"/>
  <c r="AH6477" i="7"/>
  <c r="AH6478" i="7"/>
  <c r="AH6479" i="7"/>
  <c r="AH6480" i="7"/>
  <c r="AH6481" i="7"/>
  <c r="AH6482" i="7"/>
  <c r="AH6483" i="7"/>
  <c r="AH6484" i="7"/>
  <c r="AH6485" i="7"/>
  <c r="AH6486" i="7"/>
  <c r="AH6487" i="7"/>
  <c r="AH6488" i="7"/>
  <c r="AH6489" i="7"/>
  <c r="AH6490" i="7"/>
  <c r="AH6491" i="7"/>
  <c r="AH6492" i="7"/>
  <c r="AH6493" i="7"/>
  <c r="AH6494" i="7"/>
  <c r="AH6495" i="7"/>
  <c r="AH6496" i="7"/>
  <c r="AH6497" i="7"/>
  <c r="AH6498" i="7"/>
  <c r="AH6499" i="7"/>
  <c r="AH6500" i="7"/>
  <c r="AH6501" i="7"/>
  <c r="AH6502" i="7"/>
  <c r="AH6503" i="7"/>
  <c r="AH6504" i="7"/>
  <c r="AH6505" i="7"/>
  <c r="AH6506" i="7"/>
  <c r="AH6507" i="7"/>
  <c r="AH6508" i="7"/>
  <c r="AH6509" i="7"/>
  <c r="AH6510" i="7"/>
  <c r="AH6511" i="7"/>
  <c r="AH6512" i="7"/>
  <c r="AH6513" i="7"/>
  <c r="AH6514" i="7"/>
  <c r="AH6515" i="7"/>
  <c r="AH6516" i="7"/>
  <c r="AH6517" i="7"/>
  <c r="AH6518" i="7"/>
  <c r="AH6519" i="7"/>
  <c r="AH6520" i="7"/>
  <c r="AH6521" i="7"/>
  <c r="AH6522" i="7"/>
  <c r="AH6523" i="7"/>
  <c r="AH6524" i="7"/>
  <c r="AH6525" i="7"/>
  <c r="AH6526" i="7"/>
  <c r="AH6527" i="7"/>
  <c r="AH6528" i="7"/>
  <c r="AH6529" i="7"/>
  <c r="AH6530" i="7"/>
  <c r="AH6531" i="7"/>
  <c r="AH6532" i="7"/>
  <c r="AH6533" i="7"/>
  <c r="AH6534" i="7"/>
  <c r="AH6535" i="7"/>
  <c r="AH6536" i="7"/>
  <c r="AH6537" i="7"/>
  <c r="AH6538" i="7"/>
  <c r="AH6539" i="7"/>
  <c r="AH6540" i="7"/>
  <c r="AH6541" i="7"/>
  <c r="AH6542" i="7"/>
  <c r="AH6543" i="7"/>
  <c r="AH6544" i="7"/>
  <c r="AH6545" i="7"/>
  <c r="AH6546" i="7"/>
  <c r="AH6547" i="7"/>
  <c r="AH6548" i="7"/>
  <c r="AH6549" i="7"/>
  <c r="AH6550" i="7"/>
  <c r="AH6551" i="7"/>
  <c r="AH6552" i="7"/>
  <c r="AH6553" i="7"/>
  <c r="AH6554" i="7"/>
  <c r="AH6555" i="7"/>
  <c r="AH6556" i="7"/>
  <c r="AH6557" i="7"/>
  <c r="AH6558" i="7"/>
  <c r="AH6559" i="7"/>
  <c r="AH6560" i="7"/>
  <c r="AH6561" i="7"/>
  <c r="AH6562" i="7"/>
  <c r="AH6563" i="7"/>
  <c r="AH6564" i="7"/>
  <c r="AH6565" i="7"/>
  <c r="AH6566" i="7"/>
  <c r="AH6567" i="7"/>
  <c r="AH6568" i="7"/>
  <c r="AH6569" i="7"/>
  <c r="AH6570" i="7"/>
  <c r="AH6571" i="7"/>
  <c r="AH6572" i="7"/>
  <c r="AH6573" i="7"/>
  <c r="AH6574" i="7"/>
  <c r="AH6575" i="7"/>
  <c r="AH6576" i="7"/>
  <c r="AH6577" i="7"/>
  <c r="AH6578" i="7"/>
  <c r="AH6579" i="7"/>
  <c r="AH6580" i="7"/>
  <c r="AH6581" i="7"/>
  <c r="AH6582" i="7"/>
  <c r="AH6583" i="7"/>
  <c r="AH6584" i="7"/>
  <c r="AH6585" i="7"/>
  <c r="AH6586" i="7"/>
  <c r="AH6587" i="7"/>
  <c r="AH6588" i="7"/>
  <c r="AH6589" i="7"/>
  <c r="AH6590" i="7"/>
  <c r="AH6591" i="7"/>
  <c r="AH6592" i="7"/>
  <c r="AH6593" i="7"/>
  <c r="AH6594" i="7"/>
  <c r="AH6595" i="7"/>
  <c r="AH6596" i="7"/>
  <c r="AH6597" i="7"/>
  <c r="AH6598" i="7"/>
  <c r="AH6599" i="7"/>
  <c r="AH6600" i="7"/>
  <c r="AH6601" i="7"/>
  <c r="AH6602" i="7"/>
  <c r="AH6603" i="7"/>
  <c r="AH6604" i="7"/>
  <c r="AH6605" i="7"/>
  <c r="AH6606" i="7"/>
  <c r="AH6607" i="7"/>
  <c r="AH6608" i="7"/>
  <c r="AH6609" i="7"/>
  <c r="AH6610" i="7"/>
  <c r="AH6611" i="7"/>
  <c r="AH6612" i="7"/>
  <c r="AH6613" i="7"/>
  <c r="AH6614" i="7"/>
  <c r="AH6615" i="7"/>
  <c r="AH6616" i="7"/>
  <c r="AH6617" i="7"/>
  <c r="AH6618" i="7"/>
  <c r="AH6619" i="7"/>
  <c r="AH6620" i="7"/>
  <c r="AH6621" i="7"/>
  <c r="AH6622" i="7"/>
  <c r="AH6623" i="7"/>
  <c r="AH6624" i="7"/>
  <c r="AH6625" i="7"/>
  <c r="AH6626" i="7"/>
  <c r="AH6627" i="7"/>
  <c r="AH6628" i="7"/>
  <c r="AH6629" i="7"/>
  <c r="AH6630" i="7"/>
  <c r="AH6631" i="7"/>
  <c r="AH6632" i="7"/>
  <c r="AH6633" i="7"/>
  <c r="AH6634" i="7"/>
  <c r="AH6635" i="7"/>
  <c r="AH6636" i="7"/>
  <c r="AH6637" i="7"/>
  <c r="AH6638" i="7"/>
  <c r="AH6639" i="7"/>
  <c r="AH6640" i="7"/>
  <c r="AH6641" i="7"/>
  <c r="AH6642" i="7"/>
  <c r="AH6643" i="7"/>
  <c r="AH6644" i="7"/>
  <c r="AH6645" i="7"/>
  <c r="AH6646" i="7"/>
  <c r="AH6647" i="7"/>
  <c r="AH6648" i="7"/>
  <c r="AH6649" i="7"/>
  <c r="AH6650" i="7"/>
  <c r="AH6651" i="7"/>
  <c r="AH6652" i="7"/>
  <c r="AH6653" i="7"/>
  <c r="AH6654" i="7"/>
  <c r="AH6655" i="7"/>
  <c r="AH6656" i="7"/>
  <c r="AH6657" i="7"/>
  <c r="AH6658" i="7"/>
  <c r="AH6659" i="7"/>
  <c r="AH6660" i="7"/>
  <c r="AH6661" i="7"/>
  <c r="AH6662" i="7"/>
  <c r="AH6663" i="7"/>
  <c r="AH6664" i="7"/>
  <c r="AH6665" i="7"/>
  <c r="AH6666" i="7"/>
  <c r="AH6667" i="7"/>
  <c r="AH6668" i="7"/>
  <c r="AH6669" i="7"/>
  <c r="AH6670" i="7"/>
  <c r="AH6671" i="7"/>
  <c r="AH6672" i="7"/>
  <c r="AH6673" i="7"/>
  <c r="AH6674" i="7"/>
  <c r="AH6675" i="7"/>
  <c r="AH6676" i="7"/>
  <c r="AH6677" i="7"/>
  <c r="AH6678" i="7"/>
  <c r="AH6679" i="7"/>
  <c r="AH6680" i="7"/>
  <c r="AH6681" i="7"/>
  <c r="AH6682" i="7"/>
  <c r="AH6683" i="7"/>
  <c r="AH6684" i="7"/>
  <c r="AH6685" i="7"/>
  <c r="AH6686" i="7"/>
  <c r="AH6687" i="7"/>
  <c r="AH6688" i="7"/>
  <c r="AH6689" i="7"/>
  <c r="AH6690" i="7"/>
  <c r="AH6691" i="7"/>
  <c r="AH6692" i="7"/>
  <c r="AH6693" i="7"/>
  <c r="AH6694" i="7"/>
  <c r="AH6695" i="7"/>
  <c r="AH6696" i="7"/>
  <c r="AH6697" i="7"/>
  <c r="AH6698" i="7"/>
  <c r="AH6699" i="7"/>
  <c r="AH6700" i="7"/>
  <c r="AH6701" i="7"/>
  <c r="AH6702" i="7"/>
  <c r="AH6703" i="7"/>
  <c r="AH6704" i="7"/>
  <c r="AH6705" i="7"/>
  <c r="AH6706" i="7"/>
  <c r="AH6707" i="7"/>
  <c r="AH6708" i="7"/>
  <c r="AH6709" i="7"/>
  <c r="AH6710" i="7"/>
  <c r="AH6711" i="7"/>
  <c r="AH6712" i="7"/>
  <c r="AH6713" i="7"/>
  <c r="AH6714" i="7"/>
  <c r="AH6715" i="7"/>
  <c r="AH6716" i="7"/>
  <c r="AH6717" i="7"/>
  <c r="AH6718" i="7"/>
  <c r="AH6719" i="7"/>
  <c r="AH6720" i="7"/>
  <c r="AH6721" i="7"/>
  <c r="AH6722" i="7"/>
  <c r="AH6723" i="7"/>
  <c r="AH6724" i="7"/>
  <c r="AH6725" i="7"/>
  <c r="AH6726" i="7"/>
  <c r="AH6727" i="7"/>
  <c r="AH6728" i="7"/>
  <c r="AH6729" i="7"/>
  <c r="AH6730" i="7"/>
  <c r="AH6731" i="7"/>
  <c r="AH6732" i="7"/>
  <c r="AH6733" i="7"/>
  <c r="AH6734" i="7"/>
  <c r="AH6735" i="7"/>
  <c r="AH6736" i="7"/>
  <c r="AH6737" i="7"/>
  <c r="AH6738" i="7"/>
  <c r="AH6739" i="7"/>
  <c r="AH6740" i="7"/>
  <c r="AH6741" i="7"/>
  <c r="AH6742" i="7"/>
  <c r="AH6743" i="7"/>
  <c r="AH6744" i="7"/>
  <c r="AH6745" i="7"/>
  <c r="AH6746" i="7"/>
  <c r="AH6747" i="7"/>
  <c r="AH6748" i="7"/>
  <c r="AH6749" i="7"/>
  <c r="AH6750" i="7"/>
  <c r="AH6751" i="7"/>
  <c r="AH6752" i="7"/>
  <c r="AH6753" i="7"/>
  <c r="AH6754" i="7"/>
  <c r="AH6755" i="7"/>
  <c r="AH6756" i="7"/>
  <c r="AH6757" i="7"/>
  <c r="AH6758" i="7"/>
  <c r="AH6759" i="7"/>
  <c r="AH6760" i="7"/>
  <c r="AH6761" i="7"/>
  <c r="AH6762" i="7"/>
  <c r="AH6763" i="7"/>
  <c r="AH6764" i="7"/>
  <c r="AH6765" i="7"/>
  <c r="AH6766" i="7"/>
  <c r="AH6767" i="7"/>
  <c r="AH6768" i="7"/>
  <c r="AH6769" i="7"/>
  <c r="AH6770" i="7"/>
  <c r="AH6771" i="7"/>
  <c r="AH6772" i="7"/>
  <c r="AH6773" i="7"/>
  <c r="AH6774" i="7"/>
  <c r="AH6775" i="7"/>
  <c r="AH6776" i="7"/>
  <c r="AH6777" i="7"/>
  <c r="AH6778" i="7"/>
  <c r="AH6779" i="7"/>
  <c r="AH6780" i="7"/>
  <c r="AH6781" i="7"/>
  <c r="AH6782" i="7"/>
  <c r="AH6783" i="7"/>
  <c r="AH6784" i="7"/>
  <c r="AH6785" i="7"/>
  <c r="AH6786" i="7"/>
  <c r="AH6787" i="7"/>
  <c r="AH6788" i="7"/>
  <c r="AH6789" i="7"/>
  <c r="AH6790" i="7"/>
  <c r="AH6791" i="7"/>
  <c r="AH6792" i="7"/>
  <c r="AH6793" i="7"/>
  <c r="AH6794" i="7"/>
  <c r="AH6795" i="7"/>
  <c r="AH6796" i="7"/>
  <c r="AH6797" i="7"/>
  <c r="AH6798" i="7"/>
  <c r="AH6799" i="7"/>
  <c r="AH6800" i="7"/>
  <c r="AH6801" i="7"/>
  <c r="AH6802" i="7"/>
  <c r="AH6803" i="7"/>
  <c r="AH6804" i="7"/>
  <c r="AH6805" i="7"/>
  <c r="AH6806" i="7"/>
  <c r="AH6807" i="7"/>
  <c r="AH6808" i="7"/>
  <c r="AH6809" i="7"/>
  <c r="AH6810" i="7"/>
  <c r="AH6811" i="7"/>
  <c r="AH6812" i="7"/>
  <c r="AH6813" i="7"/>
  <c r="AH6814" i="7"/>
  <c r="AH6815" i="7"/>
  <c r="AH6816" i="7"/>
  <c r="AH6817" i="7"/>
  <c r="AH6818" i="7"/>
  <c r="AH6819" i="7"/>
  <c r="AH6820" i="7"/>
  <c r="AH6821" i="7"/>
  <c r="AH6822" i="7"/>
  <c r="AH6823" i="7"/>
  <c r="AH6824" i="7"/>
  <c r="AH6825" i="7"/>
  <c r="AH6826" i="7"/>
  <c r="AH6827" i="7"/>
  <c r="AH6828" i="7"/>
  <c r="AH6829" i="7"/>
  <c r="AH6830" i="7"/>
  <c r="AH6831" i="7"/>
  <c r="AH6832" i="7"/>
  <c r="AH6833" i="7"/>
  <c r="AH6834" i="7"/>
  <c r="AH6835" i="7"/>
  <c r="AH6836" i="7"/>
  <c r="AH6837" i="7"/>
  <c r="AH6838" i="7"/>
  <c r="AH6839" i="7"/>
  <c r="AH6840" i="7"/>
  <c r="AH6841" i="7"/>
  <c r="AH6842" i="7"/>
  <c r="AH6843" i="7"/>
  <c r="AH6844" i="7"/>
  <c r="AH6845" i="7"/>
  <c r="AH6846" i="7"/>
  <c r="AH6847" i="7"/>
  <c r="AH6848" i="7"/>
  <c r="AH6849" i="7"/>
  <c r="AH6850" i="7"/>
  <c r="AH6851" i="7"/>
  <c r="AH6852" i="7"/>
  <c r="AH6853" i="7"/>
  <c r="AH6854" i="7"/>
  <c r="AH6855" i="7"/>
  <c r="AH6856" i="7"/>
  <c r="AH6857" i="7"/>
  <c r="AH6858" i="7"/>
  <c r="AH6859" i="7"/>
  <c r="AH6860" i="7"/>
  <c r="AH6861" i="7"/>
  <c r="AH6862" i="7"/>
  <c r="AH6863" i="7"/>
  <c r="AH6864" i="7"/>
  <c r="AH6865" i="7"/>
  <c r="AH6866" i="7"/>
  <c r="AH6867" i="7"/>
  <c r="AH6868" i="7"/>
  <c r="AH6869" i="7"/>
  <c r="AH6870" i="7"/>
  <c r="AH6871" i="7"/>
  <c r="AH6872" i="7"/>
  <c r="AH6873" i="7"/>
  <c r="AH6874" i="7"/>
  <c r="AH6875" i="7"/>
  <c r="AH6876" i="7"/>
  <c r="AH6877" i="7"/>
  <c r="AH6878" i="7"/>
  <c r="AH6879" i="7"/>
  <c r="AH6880" i="7"/>
  <c r="AH6881" i="7"/>
  <c r="AH6882" i="7"/>
  <c r="AH6883" i="7"/>
  <c r="AH6884" i="7"/>
  <c r="AH6885" i="7"/>
  <c r="AH6886" i="7"/>
  <c r="AH6887" i="7"/>
  <c r="AH6888" i="7"/>
  <c r="AH6889" i="7"/>
  <c r="AH6890" i="7"/>
  <c r="AH6891" i="7"/>
  <c r="AH6892" i="7"/>
  <c r="AH6893" i="7"/>
  <c r="AH6894" i="7"/>
  <c r="AH6895" i="7"/>
  <c r="AH6896" i="7"/>
  <c r="AH6897" i="7"/>
  <c r="AH6898" i="7"/>
  <c r="AH6899" i="7"/>
  <c r="AH6900" i="7"/>
  <c r="AH6901" i="7"/>
  <c r="AH6902" i="7"/>
  <c r="AH6903" i="7"/>
  <c r="AH6904" i="7"/>
  <c r="AH6905" i="7"/>
  <c r="AH6906" i="7"/>
  <c r="AH6907" i="7"/>
  <c r="AH6908" i="7"/>
  <c r="AH6909" i="7"/>
  <c r="AH6910" i="7"/>
  <c r="AH6911" i="7"/>
  <c r="AH6912" i="7"/>
  <c r="AH6913" i="7"/>
  <c r="AH6914" i="7"/>
  <c r="AH6915" i="7"/>
  <c r="AH6916" i="7"/>
  <c r="AH6917" i="7"/>
  <c r="AH6918" i="7"/>
  <c r="AH6919" i="7"/>
  <c r="AH6920" i="7"/>
  <c r="AH6921" i="7"/>
  <c r="AH6922" i="7"/>
  <c r="AH6923" i="7"/>
  <c r="AH6924" i="7"/>
  <c r="AH6925" i="7"/>
  <c r="AH6926" i="7"/>
  <c r="AH6927" i="7"/>
  <c r="AH6928" i="7"/>
  <c r="AH6929" i="7"/>
  <c r="AH6930" i="7"/>
  <c r="AH6931" i="7"/>
  <c r="AH6932" i="7"/>
  <c r="AH6933" i="7"/>
  <c r="AH6934" i="7"/>
  <c r="AH6935" i="7"/>
  <c r="AH6936" i="7"/>
  <c r="AH6937" i="7"/>
  <c r="AH6938" i="7"/>
  <c r="AH6939" i="7"/>
  <c r="AH6940" i="7"/>
  <c r="AH6941" i="7"/>
  <c r="AH6942" i="7"/>
  <c r="AH6943" i="7"/>
  <c r="AH6944" i="7"/>
  <c r="AH6945" i="7"/>
  <c r="AH6946" i="7"/>
  <c r="AH6947" i="7"/>
  <c r="AH6948" i="7"/>
  <c r="AH6949" i="7"/>
  <c r="AH6950" i="7"/>
  <c r="AH6951" i="7"/>
  <c r="AH6952" i="7"/>
  <c r="AH6953" i="7"/>
  <c r="AH6954" i="7"/>
  <c r="AH6955" i="7"/>
  <c r="AH6956" i="7"/>
  <c r="AH6957" i="7"/>
  <c r="AH6958" i="7"/>
  <c r="AH6959" i="7"/>
  <c r="AH6960" i="7"/>
  <c r="AH6961" i="7"/>
  <c r="AH6962" i="7"/>
  <c r="AH6963" i="7"/>
  <c r="AH6964" i="7"/>
  <c r="AH6965" i="7"/>
  <c r="AH6966" i="7"/>
  <c r="AH6967" i="7"/>
  <c r="AH6968" i="7"/>
  <c r="AH6969" i="7"/>
  <c r="AH6970" i="7"/>
  <c r="AH6971" i="7"/>
  <c r="AH6972" i="7"/>
  <c r="AH6973" i="7"/>
  <c r="AH6974" i="7"/>
  <c r="AH6975" i="7"/>
  <c r="AH6976" i="7"/>
  <c r="AH6977" i="7"/>
  <c r="AH6978" i="7"/>
  <c r="AH6979" i="7"/>
  <c r="AH6980" i="7"/>
  <c r="AH6981" i="7"/>
  <c r="AH6982" i="7"/>
  <c r="AH6983" i="7"/>
  <c r="AH6984" i="7"/>
  <c r="AH6985" i="7"/>
  <c r="AH6986" i="7"/>
  <c r="AH6987" i="7"/>
  <c r="AH6988" i="7"/>
  <c r="AH6989" i="7"/>
  <c r="AH6990" i="7"/>
  <c r="AH6991" i="7"/>
  <c r="AH6992" i="7"/>
  <c r="AH6993" i="7"/>
  <c r="AH6994" i="7"/>
  <c r="AH6995" i="7"/>
  <c r="AH6996" i="7"/>
  <c r="AH6997" i="7"/>
  <c r="AH6998" i="7"/>
  <c r="AH6999" i="7"/>
  <c r="AH7000" i="7"/>
  <c r="AH7001" i="7"/>
  <c r="AH7002" i="7"/>
  <c r="AH7003" i="7"/>
  <c r="AH7004" i="7"/>
  <c r="AH7005" i="7"/>
  <c r="AH7006" i="7"/>
  <c r="AH7007" i="7"/>
  <c r="AH7008" i="7"/>
  <c r="AH7009" i="7"/>
  <c r="AH7010" i="7"/>
  <c r="AH7011" i="7"/>
  <c r="AH7012" i="7"/>
  <c r="AH7013" i="7"/>
  <c r="AH7014" i="7"/>
  <c r="AH7015" i="7"/>
  <c r="AH7016" i="7"/>
  <c r="AH7017" i="7"/>
  <c r="AH7018" i="7"/>
  <c r="AH7019" i="7"/>
  <c r="AH7020" i="7"/>
  <c r="AH7021" i="7"/>
  <c r="AH7022" i="7"/>
  <c r="AH7023" i="7"/>
  <c r="AH7024" i="7"/>
  <c r="AH7025" i="7"/>
  <c r="AH7026" i="7"/>
  <c r="AH7027" i="7"/>
  <c r="AH7028" i="7"/>
  <c r="AH7029" i="7"/>
  <c r="AH7030" i="7"/>
  <c r="AH7031" i="7"/>
  <c r="AH7032" i="7"/>
  <c r="AH7033" i="7"/>
  <c r="AH7034" i="7"/>
  <c r="AH7035" i="7"/>
  <c r="AH7036" i="7"/>
  <c r="AH7037" i="7"/>
  <c r="AH7038" i="7"/>
  <c r="AH7039" i="7"/>
  <c r="AH7040" i="7"/>
  <c r="AH7041" i="7"/>
  <c r="AH7042" i="7"/>
  <c r="AH7043" i="7"/>
  <c r="AH7044" i="7"/>
  <c r="AH7045" i="7"/>
  <c r="AH7046" i="7"/>
  <c r="AH7047" i="7"/>
  <c r="AH7048" i="7"/>
  <c r="AH7049" i="7"/>
  <c r="AH7050" i="7"/>
  <c r="AH7051" i="7"/>
  <c r="AH7052" i="7"/>
  <c r="AH7053" i="7"/>
  <c r="AH7054" i="7"/>
  <c r="AH7055" i="7"/>
  <c r="AH7056" i="7"/>
  <c r="AH7057" i="7"/>
  <c r="AH7058" i="7"/>
  <c r="AH7059" i="7"/>
  <c r="AH7060" i="7"/>
  <c r="AH7061" i="7"/>
  <c r="AH7062" i="7"/>
  <c r="AH7063" i="7"/>
  <c r="AH7064" i="7"/>
  <c r="AH7065" i="7"/>
  <c r="AH7066" i="7"/>
  <c r="AH7067" i="7"/>
  <c r="AH7068" i="7"/>
  <c r="AH7069" i="7"/>
  <c r="AH7070" i="7"/>
  <c r="AH7071" i="7"/>
  <c r="AH7072" i="7"/>
  <c r="AH7073" i="7"/>
  <c r="AH7074" i="7"/>
  <c r="AH7075" i="7"/>
  <c r="AH7076" i="7"/>
  <c r="AH7077" i="7"/>
  <c r="AH7078" i="7"/>
  <c r="AH7079" i="7"/>
  <c r="AH7080" i="7"/>
  <c r="AH7081" i="7"/>
  <c r="AH7082" i="7"/>
  <c r="AH7083" i="7"/>
  <c r="AH7084" i="7"/>
  <c r="AH7085" i="7"/>
  <c r="AH7086" i="7"/>
  <c r="AH7087" i="7"/>
  <c r="AH7088" i="7"/>
  <c r="AH7089" i="7"/>
  <c r="AH7090" i="7"/>
  <c r="AH7091" i="7"/>
  <c r="AH7092" i="7"/>
  <c r="AH7093" i="7"/>
  <c r="AH7094" i="7"/>
  <c r="AH7095" i="7"/>
  <c r="AH7096" i="7"/>
  <c r="AH7097" i="7"/>
  <c r="AH7098" i="7"/>
  <c r="AH7099" i="7"/>
  <c r="AH7100" i="7"/>
  <c r="AH7101" i="7"/>
  <c r="AH7102" i="7"/>
  <c r="AH7103" i="7"/>
  <c r="AH7104" i="7"/>
  <c r="AH7105" i="7"/>
  <c r="AH7106" i="7"/>
  <c r="AH7107" i="7"/>
  <c r="AH7108" i="7"/>
  <c r="AH7109" i="7"/>
  <c r="AH7110" i="7"/>
  <c r="AH7111" i="7"/>
  <c r="AH7112" i="7"/>
  <c r="AH7113" i="7"/>
  <c r="AH7114" i="7"/>
  <c r="AH7115" i="7"/>
  <c r="AH7116" i="7"/>
  <c r="AH7117" i="7"/>
  <c r="AH7118" i="7"/>
  <c r="AH7119" i="7"/>
  <c r="AH7120" i="7"/>
  <c r="AH7121" i="7"/>
  <c r="AH7122" i="7"/>
  <c r="AH7123" i="7"/>
  <c r="AH7124" i="7"/>
  <c r="AH7125" i="7"/>
  <c r="AH7126" i="7"/>
  <c r="AH7127" i="7"/>
  <c r="AH7128" i="7"/>
  <c r="AH7129" i="7"/>
  <c r="AH7130" i="7"/>
  <c r="AH7131" i="7"/>
  <c r="AH7132" i="7"/>
  <c r="AH7133" i="7"/>
  <c r="AH7134" i="7"/>
  <c r="AH7135" i="7"/>
  <c r="AH7136" i="7"/>
  <c r="AH7137" i="7"/>
  <c r="AH7138" i="7"/>
  <c r="AH7139" i="7"/>
  <c r="AH7140" i="7"/>
  <c r="AH7141" i="7"/>
  <c r="AH7142" i="7"/>
  <c r="AH7143" i="7"/>
  <c r="AH7144" i="7"/>
  <c r="AH7145" i="7"/>
  <c r="AH7146" i="7"/>
  <c r="AH7147" i="7"/>
  <c r="AH7148" i="7"/>
  <c r="AH7149" i="7"/>
  <c r="AH7150" i="7"/>
  <c r="AH7151" i="7"/>
  <c r="AH7152" i="7"/>
  <c r="AH7153" i="7"/>
  <c r="AH7154" i="7"/>
  <c r="AH7155" i="7"/>
  <c r="AH7156" i="7"/>
  <c r="AH7157" i="7"/>
  <c r="AH7158" i="7"/>
  <c r="AH7159" i="7"/>
  <c r="AH7160" i="7"/>
  <c r="AH7161" i="7"/>
  <c r="AH7162" i="7"/>
  <c r="AH7163" i="7"/>
  <c r="AH7164" i="7"/>
  <c r="AH7165" i="7"/>
  <c r="AH7166" i="7"/>
  <c r="AH7167" i="7"/>
  <c r="AH7168" i="7"/>
  <c r="AH7169" i="7"/>
  <c r="AH7170" i="7"/>
  <c r="AH7171" i="7"/>
  <c r="AH7172" i="7"/>
  <c r="AH7173" i="7"/>
  <c r="AH7174" i="7"/>
  <c r="AH7175" i="7"/>
  <c r="AH7176" i="7"/>
  <c r="AH7177" i="7"/>
  <c r="AH7178" i="7"/>
  <c r="AH7179" i="7"/>
  <c r="AH7180" i="7"/>
  <c r="AH7181" i="7"/>
  <c r="AH7182" i="7"/>
  <c r="AH7183" i="7"/>
  <c r="AH7184" i="7"/>
  <c r="AH7185" i="7"/>
  <c r="AH7186" i="7"/>
  <c r="AH7187" i="7"/>
  <c r="AH7188" i="7"/>
  <c r="AH7189" i="7"/>
  <c r="AH7190" i="7"/>
  <c r="AH7191" i="7"/>
  <c r="AH7192" i="7"/>
  <c r="AH7193" i="7"/>
  <c r="AH7194" i="7"/>
  <c r="AH7195" i="7"/>
  <c r="AH7196" i="7"/>
  <c r="AH7197" i="7"/>
  <c r="AH7198" i="7"/>
  <c r="AH7199" i="7"/>
  <c r="AH7200" i="7"/>
  <c r="AH7201" i="7"/>
  <c r="AH7202" i="7"/>
  <c r="AH7203" i="7"/>
  <c r="AH7204" i="7"/>
  <c r="AH7205" i="7"/>
  <c r="AH7206" i="7"/>
  <c r="AH7207" i="7"/>
  <c r="AH7208" i="7"/>
  <c r="AH7209" i="7"/>
  <c r="AH7210" i="7"/>
  <c r="AH7211" i="7"/>
  <c r="AH7212" i="7"/>
  <c r="AH7213" i="7"/>
  <c r="AH7214" i="7"/>
  <c r="AH7215" i="7"/>
  <c r="AH7216" i="7"/>
  <c r="AH7217" i="7"/>
  <c r="AH7218" i="7"/>
  <c r="AH7219" i="7"/>
  <c r="AH7220" i="7"/>
  <c r="AH7221" i="7"/>
  <c r="AH7222" i="7"/>
  <c r="AH7223" i="7"/>
  <c r="AH7224" i="7"/>
  <c r="AH7225" i="7"/>
  <c r="AH7226" i="7"/>
  <c r="AH7227" i="7"/>
  <c r="AH7228" i="7"/>
  <c r="AH7229" i="7"/>
  <c r="AH7230" i="7"/>
  <c r="AH7231" i="7"/>
  <c r="AH7232" i="7"/>
  <c r="AH7233" i="7"/>
  <c r="AH7234" i="7"/>
  <c r="AH7235" i="7"/>
  <c r="AH7236" i="7"/>
  <c r="AH7237" i="7"/>
  <c r="AH7238" i="7"/>
  <c r="AH7239" i="7"/>
  <c r="AH7240" i="7"/>
  <c r="AH7241" i="7"/>
  <c r="AH7242" i="7"/>
  <c r="AH7243" i="7"/>
  <c r="AH7244" i="7"/>
  <c r="AH7245" i="7"/>
  <c r="AH7246" i="7"/>
  <c r="AH7247" i="7"/>
  <c r="AH7248" i="7"/>
  <c r="AH7249" i="7"/>
  <c r="AH7250" i="7"/>
  <c r="AH7251" i="7"/>
  <c r="AH7252" i="7"/>
  <c r="AH7253" i="7"/>
  <c r="AH7254" i="7"/>
  <c r="AH7255" i="7"/>
  <c r="AH7256" i="7"/>
  <c r="AH7257" i="7"/>
  <c r="AH7258" i="7"/>
  <c r="AH7259" i="7"/>
  <c r="AH7260" i="7"/>
  <c r="AH7261" i="7"/>
  <c r="AH7262" i="7"/>
  <c r="AH7263" i="7"/>
  <c r="AH7264" i="7"/>
  <c r="AH7265" i="7"/>
  <c r="AH7266" i="7"/>
  <c r="AH7267" i="7"/>
  <c r="AH7268" i="7"/>
  <c r="AH7269" i="7"/>
  <c r="AH7270" i="7"/>
  <c r="AH7271" i="7"/>
  <c r="AH7272" i="7"/>
  <c r="AH7273" i="7"/>
  <c r="AH7274" i="7"/>
  <c r="AH7275" i="7"/>
  <c r="AH7276" i="7"/>
  <c r="AH7277" i="7"/>
  <c r="AH7278" i="7"/>
  <c r="AH7279" i="7"/>
  <c r="AH7280" i="7"/>
  <c r="AH7281" i="7"/>
  <c r="AH7282" i="7"/>
  <c r="AH7283" i="7"/>
  <c r="AH7284" i="7"/>
  <c r="AH7285" i="7"/>
  <c r="AH7286" i="7"/>
  <c r="AH7287" i="7"/>
  <c r="AH7288" i="7"/>
  <c r="AH7289" i="7"/>
  <c r="AH7290" i="7"/>
  <c r="AH7291" i="7"/>
  <c r="AH7292" i="7"/>
  <c r="AH7293" i="7"/>
  <c r="AH7294" i="7"/>
  <c r="AH7295" i="7"/>
  <c r="AH7296" i="7"/>
  <c r="AH7297" i="7"/>
  <c r="AH7298" i="7"/>
  <c r="AH7299" i="7"/>
  <c r="AH7300" i="7"/>
  <c r="AH7301" i="7"/>
  <c r="AH7302" i="7"/>
  <c r="AH7303" i="7"/>
  <c r="AH7304" i="7"/>
  <c r="AH7305" i="7"/>
  <c r="AH7306" i="7"/>
  <c r="AH7307" i="7"/>
  <c r="AH7308" i="7"/>
  <c r="AH7309" i="7"/>
  <c r="AH7310" i="7"/>
  <c r="AH7311" i="7"/>
  <c r="AH7312" i="7"/>
  <c r="AH7313" i="7"/>
  <c r="AH7314" i="7"/>
  <c r="AH7315" i="7"/>
  <c r="AH7316" i="7"/>
  <c r="AH7317" i="7"/>
  <c r="AH7318" i="7"/>
  <c r="AH7319" i="7"/>
  <c r="AH7320" i="7"/>
  <c r="AH7321" i="7"/>
  <c r="AH7322" i="7"/>
  <c r="AH7323" i="7"/>
  <c r="AH7324" i="7"/>
  <c r="AH7325" i="7"/>
  <c r="AH7326" i="7"/>
  <c r="AH7327" i="7"/>
  <c r="AH7328" i="7"/>
  <c r="AH7329" i="7"/>
  <c r="AH7330" i="7"/>
  <c r="AH7331" i="7"/>
  <c r="AH7332" i="7"/>
  <c r="AH7333" i="7"/>
  <c r="AH7334" i="7"/>
  <c r="AH7335" i="7"/>
  <c r="AH7336" i="7"/>
  <c r="AH7337" i="7"/>
  <c r="AH7338" i="7"/>
  <c r="AH7339" i="7"/>
  <c r="AH7340" i="7"/>
  <c r="AH7341" i="7"/>
  <c r="AH7342" i="7"/>
  <c r="AH7343" i="7"/>
  <c r="AH7344" i="7"/>
  <c r="AH7345" i="7"/>
  <c r="AH7346" i="7"/>
  <c r="AH7347" i="7"/>
  <c r="AH7348" i="7"/>
  <c r="AH7349" i="7"/>
  <c r="AH7350" i="7"/>
  <c r="AH7351" i="7"/>
  <c r="AH7352" i="7"/>
  <c r="AH7353" i="7"/>
  <c r="AH7354" i="7"/>
  <c r="AH7355" i="7"/>
  <c r="AH7356" i="7"/>
  <c r="AH7357" i="7"/>
  <c r="AH7358" i="7"/>
  <c r="AH7359" i="7"/>
  <c r="AH7360" i="7"/>
  <c r="AH7361" i="7"/>
  <c r="AH7362" i="7"/>
  <c r="AH7363" i="7"/>
  <c r="AH7364" i="7"/>
  <c r="AH7365" i="7"/>
  <c r="AH7366" i="7"/>
  <c r="AH7367" i="7"/>
  <c r="AH7368" i="7"/>
  <c r="AH7369" i="7"/>
  <c r="AH7370" i="7"/>
  <c r="AH7371" i="7"/>
  <c r="AH7372" i="7"/>
  <c r="AH7373" i="7"/>
  <c r="AH7374" i="7"/>
  <c r="AH7375" i="7"/>
  <c r="AH7376" i="7"/>
  <c r="AH7377" i="7"/>
  <c r="AH7378" i="7"/>
  <c r="AH7379" i="7"/>
  <c r="AH7380" i="7"/>
  <c r="AH7381" i="7"/>
  <c r="AH7382" i="7"/>
  <c r="AH7383" i="7"/>
  <c r="AH7384" i="7"/>
  <c r="AH7385" i="7"/>
  <c r="AH7386" i="7"/>
  <c r="AH7387" i="7"/>
  <c r="AH7388" i="7"/>
  <c r="AH7389" i="7"/>
  <c r="AH7390" i="7"/>
  <c r="AH7391" i="7"/>
  <c r="AH7392" i="7"/>
  <c r="AH7393" i="7"/>
  <c r="AH7394" i="7"/>
  <c r="AH7395" i="7"/>
  <c r="AH7396" i="7"/>
  <c r="AH7397" i="7"/>
  <c r="AH7398" i="7"/>
  <c r="AH7399" i="7"/>
  <c r="AH7400" i="7"/>
  <c r="AH7401" i="7"/>
  <c r="AH7402" i="7"/>
  <c r="AH7403" i="7"/>
  <c r="AH7404" i="7"/>
  <c r="AH7405" i="7"/>
  <c r="AH7406" i="7"/>
  <c r="AH7407" i="7"/>
  <c r="AH7408" i="7"/>
  <c r="AH7409" i="7"/>
  <c r="AH7410" i="7"/>
  <c r="AH7411" i="7"/>
  <c r="AH7412" i="7"/>
  <c r="AH7413" i="7"/>
  <c r="AH7414" i="7"/>
  <c r="AH7415" i="7"/>
  <c r="AH7416" i="7"/>
  <c r="AH7417" i="7"/>
  <c r="AH7418" i="7"/>
  <c r="AH7419" i="7"/>
  <c r="AH7420" i="7"/>
  <c r="AH7421" i="7"/>
  <c r="AH7422" i="7"/>
  <c r="AH7423" i="7"/>
  <c r="AH7424" i="7"/>
  <c r="AH7425" i="7"/>
  <c r="AH7426" i="7"/>
  <c r="AH7427" i="7"/>
  <c r="AH7428" i="7"/>
  <c r="AH7429" i="7"/>
  <c r="AH7430" i="7"/>
  <c r="AH7431" i="7"/>
  <c r="AH7432" i="7"/>
  <c r="AH7433" i="7"/>
  <c r="AH7434" i="7"/>
  <c r="AH7435" i="7"/>
  <c r="AH7436" i="7"/>
  <c r="AH7437" i="7"/>
  <c r="AH7438" i="7"/>
  <c r="AH7439" i="7"/>
  <c r="AH7440" i="7"/>
  <c r="AH7441" i="7"/>
  <c r="AH7442" i="7"/>
  <c r="AH7443" i="7"/>
  <c r="AH7444" i="7"/>
  <c r="AH7445" i="7"/>
  <c r="AH7446" i="7"/>
  <c r="AH7447" i="7"/>
  <c r="AH7448" i="7"/>
  <c r="AH7449" i="7"/>
  <c r="AH7450" i="7"/>
  <c r="AH7451" i="7"/>
  <c r="AH7452" i="7"/>
  <c r="AH7453" i="7"/>
  <c r="AH7454" i="7"/>
  <c r="AH7455" i="7"/>
  <c r="AH7456" i="7"/>
  <c r="AH7457" i="7"/>
  <c r="AH7458" i="7"/>
  <c r="AH7459" i="7"/>
  <c r="AH7460" i="7"/>
  <c r="AH7461" i="7"/>
  <c r="AH7462" i="7"/>
  <c r="AH7463" i="7"/>
  <c r="AH7464" i="7"/>
  <c r="AH7465" i="7"/>
  <c r="AH7466" i="7"/>
  <c r="AH7467" i="7"/>
  <c r="AH7468" i="7"/>
  <c r="AH7469" i="7"/>
  <c r="AH7470" i="7"/>
  <c r="AH7471" i="7"/>
  <c r="AH7472" i="7"/>
  <c r="AH7473" i="7"/>
  <c r="AH7474" i="7"/>
  <c r="AH7475" i="7"/>
  <c r="AH7476" i="7"/>
  <c r="AH7477" i="7"/>
  <c r="AH7478" i="7"/>
  <c r="AH7479" i="7"/>
  <c r="AH7480" i="7"/>
  <c r="AH7481" i="7"/>
  <c r="AH7482" i="7"/>
  <c r="AH7483" i="7"/>
  <c r="AH7484" i="7"/>
  <c r="AH7485" i="7"/>
  <c r="AH7486" i="7"/>
  <c r="AH7487" i="7"/>
  <c r="AH7488" i="7"/>
  <c r="AH7489" i="7"/>
  <c r="AH7490" i="7"/>
  <c r="AH7491" i="7"/>
  <c r="AH7492" i="7"/>
  <c r="AH7493" i="7"/>
  <c r="AH7494" i="7"/>
  <c r="AH7495" i="7"/>
  <c r="AH7496" i="7"/>
  <c r="AH7497" i="7"/>
  <c r="AH7498" i="7"/>
  <c r="AH7499" i="7"/>
  <c r="AH7500" i="7"/>
  <c r="AH7501" i="7"/>
  <c r="AH7502" i="7"/>
  <c r="AH7503" i="7"/>
  <c r="AH7504" i="7"/>
  <c r="AH7505" i="7"/>
  <c r="AH7506" i="7"/>
  <c r="AH7507" i="7"/>
  <c r="AH7508" i="7"/>
  <c r="AH7509" i="7"/>
  <c r="AH7510" i="7"/>
  <c r="AH7511" i="7"/>
  <c r="AH7512" i="7"/>
  <c r="AH7513" i="7"/>
  <c r="AH7514" i="7"/>
  <c r="AH7515" i="7"/>
  <c r="AH7516" i="7"/>
  <c r="AH7517" i="7"/>
  <c r="AH7518" i="7"/>
  <c r="AH7519" i="7"/>
  <c r="AH7520" i="7"/>
  <c r="AH7521" i="7"/>
  <c r="AH7522" i="7"/>
  <c r="AH7523" i="7"/>
  <c r="AH7524" i="7"/>
  <c r="AH7525" i="7"/>
  <c r="AH7526" i="7"/>
  <c r="AH7527" i="7"/>
  <c r="AH7528" i="7"/>
  <c r="AH7529" i="7"/>
  <c r="AH7530" i="7"/>
  <c r="AH7531" i="7"/>
  <c r="AH7532" i="7"/>
  <c r="AH7533" i="7"/>
  <c r="AH7534" i="7"/>
  <c r="AH7535" i="7"/>
  <c r="AH7536" i="7"/>
  <c r="AH7537" i="7"/>
  <c r="AH7538" i="7"/>
  <c r="AH7539" i="7"/>
  <c r="AH7540" i="7"/>
  <c r="AH7541" i="7"/>
  <c r="AH7542" i="7"/>
  <c r="AH7543" i="7"/>
  <c r="AH7544" i="7"/>
  <c r="AH7545" i="7"/>
  <c r="AH7546" i="7"/>
  <c r="AH7547" i="7"/>
  <c r="AH7548" i="7"/>
  <c r="AH7549" i="7"/>
  <c r="AH7550" i="7"/>
  <c r="AH7551" i="7"/>
  <c r="AH7552" i="7"/>
  <c r="AH7553" i="7"/>
  <c r="AH7554" i="7"/>
  <c r="AH7555" i="7"/>
  <c r="AH7556" i="7"/>
  <c r="AH7557" i="7"/>
  <c r="AH7558" i="7"/>
  <c r="AH7559" i="7"/>
  <c r="AH7560" i="7"/>
  <c r="AH7561" i="7"/>
  <c r="AH7562" i="7"/>
  <c r="AH7563" i="7"/>
  <c r="AH7564" i="7"/>
  <c r="AH7565" i="7"/>
  <c r="AH7566" i="7"/>
  <c r="AH7567" i="7"/>
  <c r="AH7568" i="7"/>
  <c r="AH7569" i="7"/>
  <c r="AH7570" i="7"/>
  <c r="AH7571" i="7"/>
  <c r="AH7572" i="7"/>
  <c r="AH7573" i="7"/>
  <c r="AH7574" i="7"/>
  <c r="AH7575" i="7"/>
  <c r="AH7576" i="7"/>
  <c r="AH7577" i="7"/>
  <c r="AH7578" i="7"/>
  <c r="AH7579" i="7"/>
  <c r="AH7580" i="7"/>
  <c r="AH7581" i="7"/>
  <c r="AH7582" i="7"/>
  <c r="AH7583" i="7"/>
  <c r="AH7584" i="7"/>
  <c r="AH7585" i="7"/>
  <c r="AH7586" i="7"/>
  <c r="AH7587" i="7"/>
  <c r="AH7588" i="7"/>
  <c r="AH7589" i="7"/>
  <c r="AH7590" i="7"/>
  <c r="AH7591" i="7"/>
  <c r="AH7592" i="7"/>
  <c r="AH7593" i="7"/>
  <c r="AH7594" i="7"/>
  <c r="AH7595" i="7"/>
  <c r="AH7596" i="7"/>
  <c r="AH7597" i="7"/>
  <c r="AH7598" i="7"/>
  <c r="AH7599" i="7"/>
  <c r="AH7600" i="7"/>
  <c r="AH7601" i="7"/>
  <c r="AH7602" i="7"/>
  <c r="AH7603" i="7"/>
  <c r="AH7604" i="7"/>
  <c r="AH7605" i="7"/>
  <c r="AH7606" i="7"/>
  <c r="AH7607" i="7"/>
  <c r="AH7608" i="7"/>
  <c r="AH7609" i="7"/>
  <c r="AH7610" i="7"/>
  <c r="AH7611" i="7"/>
  <c r="AH7612" i="7"/>
  <c r="AH7613" i="7"/>
  <c r="AH7614" i="7"/>
  <c r="AH7615" i="7"/>
  <c r="AH7616" i="7"/>
  <c r="AH7617" i="7"/>
  <c r="AH7618" i="7"/>
  <c r="AH7619" i="7"/>
  <c r="AH7620" i="7"/>
  <c r="AH7621" i="7"/>
  <c r="AH7622" i="7"/>
  <c r="AH7623" i="7"/>
  <c r="AH7624" i="7"/>
  <c r="AH7625" i="7"/>
  <c r="AH7626" i="7"/>
  <c r="AH7627" i="7"/>
  <c r="AH7628" i="7"/>
  <c r="AH7629" i="7"/>
  <c r="AH7630" i="7"/>
  <c r="AH7631" i="7"/>
  <c r="AH7632" i="7"/>
  <c r="AH7633" i="7"/>
  <c r="AH7634" i="7"/>
  <c r="AH7635" i="7"/>
  <c r="AH7636" i="7"/>
  <c r="AH7637" i="7"/>
  <c r="AH7638" i="7"/>
  <c r="AH7639" i="7"/>
  <c r="AH7640" i="7"/>
  <c r="AH7641" i="7"/>
  <c r="AH7642" i="7"/>
  <c r="AH7643" i="7"/>
  <c r="AH7644" i="7"/>
  <c r="AH7645" i="7"/>
  <c r="AH7646" i="7"/>
  <c r="AH7647" i="7"/>
  <c r="AH7648" i="7"/>
  <c r="AH7649" i="7"/>
  <c r="AH7650" i="7"/>
  <c r="AH7651" i="7"/>
  <c r="AH7652" i="7"/>
  <c r="AH7653" i="7"/>
  <c r="AH7654" i="7"/>
  <c r="AH7655" i="7"/>
  <c r="AH7656" i="7"/>
  <c r="AH7657" i="7"/>
  <c r="AH7658" i="7"/>
  <c r="AH7659" i="7"/>
  <c r="AH7660" i="7"/>
  <c r="AH7661" i="7"/>
  <c r="AH7662" i="7"/>
  <c r="AH7663" i="7"/>
  <c r="AH7664" i="7"/>
  <c r="AH7665" i="7"/>
  <c r="AH7666" i="7"/>
  <c r="AH7667" i="7"/>
  <c r="AH7668" i="7"/>
  <c r="AH7669" i="7"/>
  <c r="AH7670" i="7"/>
  <c r="AH7671" i="7"/>
  <c r="AH7672" i="7"/>
  <c r="AH7673" i="7"/>
  <c r="AH7674" i="7"/>
  <c r="AH7675" i="7"/>
  <c r="AH7676" i="7"/>
  <c r="AH7677" i="7"/>
  <c r="AH7678" i="7"/>
  <c r="AH7679" i="7"/>
  <c r="AH7680" i="7"/>
  <c r="AH7681" i="7"/>
  <c r="AH7682" i="7"/>
  <c r="AH7683" i="7"/>
  <c r="AH7684" i="7"/>
  <c r="AH7685" i="7"/>
  <c r="AH7686" i="7"/>
  <c r="AH7687" i="7"/>
  <c r="AH7688" i="7"/>
  <c r="AH7689" i="7"/>
  <c r="AH7690" i="7"/>
  <c r="AH7691" i="7"/>
  <c r="AH7692" i="7"/>
  <c r="AH7693" i="7"/>
  <c r="AH7694" i="7"/>
  <c r="AH7695" i="7"/>
  <c r="AH7696" i="7"/>
  <c r="AH7697" i="7"/>
  <c r="AH7698" i="7"/>
  <c r="AH7699" i="7"/>
  <c r="AH7700" i="7"/>
  <c r="AH7701" i="7"/>
  <c r="AH7702" i="7"/>
  <c r="AH7703" i="7"/>
  <c r="AH7704" i="7"/>
  <c r="AH7705" i="7"/>
  <c r="AH7706" i="7"/>
  <c r="AH7707" i="7"/>
  <c r="AH7708" i="7"/>
  <c r="AH7709" i="7"/>
  <c r="AH7710" i="7"/>
  <c r="AH7711" i="7"/>
  <c r="AH7712" i="7"/>
  <c r="AH7713" i="7"/>
  <c r="AH7714" i="7"/>
  <c r="AH7715" i="7"/>
  <c r="AH7716" i="7"/>
  <c r="AH7717" i="7"/>
  <c r="AH7718" i="7"/>
  <c r="AH7719" i="7"/>
  <c r="AH7720" i="7"/>
  <c r="AH7721" i="7"/>
  <c r="AH7722" i="7"/>
  <c r="AH7723" i="7"/>
  <c r="AH7724" i="7"/>
  <c r="AH7725" i="7"/>
  <c r="AH7726" i="7"/>
  <c r="AH7727" i="7"/>
  <c r="AH7728" i="7"/>
  <c r="AH7729" i="7"/>
  <c r="AH7730" i="7"/>
  <c r="AH7731" i="7"/>
  <c r="AH7732" i="7"/>
  <c r="AH7733" i="7"/>
  <c r="AH7734" i="7"/>
  <c r="AH7735" i="7"/>
  <c r="AH7736" i="7"/>
  <c r="AH7737" i="7"/>
  <c r="AH7738" i="7"/>
  <c r="AH7739" i="7"/>
  <c r="AH7740" i="7"/>
  <c r="AH7741" i="7"/>
  <c r="AH7742" i="7"/>
  <c r="AH7743" i="7"/>
  <c r="AH7744" i="7"/>
  <c r="AH7745" i="7"/>
  <c r="AH7746" i="7"/>
  <c r="AH7747" i="7"/>
  <c r="AH7748" i="7"/>
  <c r="AH7749" i="7"/>
  <c r="AH7750" i="7"/>
  <c r="AH7751" i="7"/>
  <c r="AH7752" i="7"/>
  <c r="AH7753" i="7"/>
  <c r="AH7754" i="7"/>
  <c r="AH7755" i="7"/>
  <c r="AH7756" i="7"/>
  <c r="AH7757" i="7"/>
  <c r="AH7758" i="7"/>
  <c r="AH7759" i="7"/>
  <c r="AH7760" i="7"/>
  <c r="AH7761" i="7"/>
  <c r="AH7762" i="7"/>
  <c r="AH7763" i="7"/>
  <c r="AH7764" i="7"/>
  <c r="AH7765" i="7"/>
  <c r="AH7766" i="7"/>
  <c r="AH7767" i="7"/>
  <c r="AH7768" i="7"/>
  <c r="AH7769" i="7"/>
  <c r="AH7770" i="7"/>
  <c r="AH7771" i="7"/>
  <c r="AH7772" i="7"/>
  <c r="AH7773" i="7"/>
  <c r="AH7774" i="7"/>
  <c r="AH7775" i="7"/>
  <c r="AH7776" i="7"/>
  <c r="AH7777" i="7"/>
  <c r="AH7778" i="7"/>
  <c r="AH7779" i="7"/>
  <c r="AH7780" i="7"/>
  <c r="AH7781" i="7"/>
  <c r="AH7782" i="7"/>
  <c r="AH7783" i="7"/>
  <c r="AH7784" i="7"/>
  <c r="AH7785" i="7"/>
  <c r="AH7786" i="7"/>
  <c r="AH7787" i="7"/>
  <c r="AH7788" i="7"/>
  <c r="AH7789" i="7"/>
  <c r="AH7790" i="7"/>
  <c r="AH7791" i="7"/>
  <c r="AH7792" i="7"/>
  <c r="AH7793" i="7"/>
  <c r="AH7794" i="7"/>
  <c r="AH7795" i="7"/>
  <c r="AH7796" i="7"/>
  <c r="AH7797" i="7"/>
  <c r="AH7798" i="7"/>
  <c r="AH7799" i="7"/>
  <c r="AH7800" i="7"/>
  <c r="AH7801" i="7"/>
  <c r="AH7802" i="7"/>
  <c r="AH7803" i="7"/>
  <c r="AH7804" i="7"/>
  <c r="AH7805" i="7"/>
  <c r="AH7806" i="7"/>
  <c r="AH7807" i="7"/>
  <c r="AH7808" i="7"/>
  <c r="AH7809" i="7"/>
  <c r="AH7810" i="7"/>
  <c r="AH7811" i="7"/>
  <c r="AH7812" i="7"/>
  <c r="AH7813" i="7"/>
  <c r="AH7814" i="7"/>
  <c r="AH7815" i="7"/>
  <c r="AH7816" i="7"/>
  <c r="AH7817" i="7"/>
  <c r="AH7818" i="7"/>
  <c r="AH7819" i="7"/>
  <c r="AH7820" i="7"/>
  <c r="AH7821" i="7"/>
  <c r="AH7822" i="7"/>
  <c r="AH7823" i="7"/>
  <c r="AH7824" i="7"/>
  <c r="AH7825" i="7"/>
  <c r="AH7826" i="7"/>
  <c r="AH7827" i="7"/>
  <c r="AH7828" i="7"/>
  <c r="AH7829" i="7"/>
  <c r="AH7830" i="7"/>
  <c r="AH7831" i="7"/>
  <c r="AH7832" i="7"/>
  <c r="AH7833" i="7"/>
  <c r="AH7834" i="7"/>
  <c r="AH7835" i="7"/>
  <c r="AH7836" i="7"/>
  <c r="AH7837" i="7"/>
  <c r="AH7838" i="7"/>
  <c r="AH7839" i="7"/>
  <c r="AH7840" i="7"/>
  <c r="AH7841" i="7"/>
  <c r="AH7842" i="7"/>
  <c r="AH7843" i="7"/>
  <c r="AH7844" i="7"/>
  <c r="AH7845" i="7"/>
  <c r="AH7846" i="7"/>
  <c r="AH7847" i="7"/>
  <c r="AH7848" i="7"/>
  <c r="AH7849" i="7"/>
  <c r="AH7850" i="7"/>
  <c r="AH7851" i="7"/>
  <c r="AH7852" i="7"/>
  <c r="AH7853" i="7"/>
  <c r="AH7854" i="7"/>
  <c r="AH7855" i="7"/>
  <c r="AH7856" i="7"/>
  <c r="AH7857" i="7"/>
  <c r="AH7858" i="7"/>
  <c r="AH7859" i="7"/>
  <c r="AH7860" i="7"/>
  <c r="AH7861" i="7"/>
  <c r="AH7862" i="7"/>
  <c r="AH7863" i="7"/>
  <c r="AH7864" i="7"/>
  <c r="AH7865" i="7"/>
  <c r="AH7866" i="7"/>
  <c r="AH7867" i="7"/>
  <c r="AH7868" i="7"/>
  <c r="AH7869" i="7"/>
  <c r="AH7870" i="7"/>
  <c r="AH7871" i="7"/>
  <c r="AH7872" i="7"/>
  <c r="AH7873" i="7"/>
  <c r="AH7874" i="7"/>
  <c r="AH7875" i="7"/>
  <c r="AH7876" i="7"/>
  <c r="AH7877" i="7"/>
  <c r="AH7878" i="7"/>
  <c r="AH7879" i="7"/>
  <c r="AH7880" i="7"/>
  <c r="AH7881" i="7"/>
  <c r="AH7882" i="7"/>
  <c r="AH7883" i="7"/>
  <c r="AH7884" i="7"/>
  <c r="AH7885" i="7"/>
  <c r="AH7886" i="7"/>
  <c r="AH7887" i="7"/>
  <c r="AH7888" i="7"/>
  <c r="AH7889" i="7"/>
  <c r="AH7890" i="7"/>
  <c r="AH7891" i="7"/>
  <c r="AH7892" i="7"/>
  <c r="AH7893" i="7"/>
  <c r="AH7894" i="7"/>
  <c r="AH7895" i="7"/>
  <c r="AH7896" i="7"/>
  <c r="AH7897" i="7"/>
  <c r="AH7898" i="7"/>
  <c r="AH7899" i="7"/>
  <c r="AH7900" i="7"/>
  <c r="AH7901" i="7"/>
  <c r="AH7902" i="7"/>
  <c r="AH7903" i="7"/>
  <c r="AH7904" i="7"/>
  <c r="AH7905" i="7"/>
  <c r="AH7906" i="7"/>
  <c r="AH7907" i="7"/>
  <c r="AH7908" i="7"/>
  <c r="AH7909" i="7"/>
  <c r="AH7910" i="7"/>
  <c r="AH7911" i="7"/>
  <c r="AH7912" i="7"/>
  <c r="AH7913" i="7"/>
  <c r="AH7914" i="7"/>
  <c r="AH7915" i="7"/>
  <c r="AH7916" i="7"/>
  <c r="AH7917" i="7"/>
  <c r="AH7918" i="7"/>
  <c r="AH7919" i="7"/>
  <c r="AH7920" i="7"/>
  <c r="AH7921" i="7"/>
  <c r="AH7922" i="7"/>
  <c r="AH7923" i="7"/>
  <c r="AH7924" i="7"/>
  <c r="AH7925" i="7"/>
  <c r="AH7926" i="7"/>
  <c r="AH7927" i="7"/>
  <c r="AH7928" i="7"/>
  <c r="AH7929" i="7"/>
  <c r="AH7930" i="7"/>
  <c r="AH7931" i="7"/>
  <c r="AH7932" i="7"/>
  <c r="AH7933" i="7"/>
  <c r="AH7934" i="7"/>
  <c r="AH7935" i="7"/>
  <c r="AH7936" i="7"/>
  <c r="AH7937" i="7"/>
  <c r="AH7938" i="7"/>
  <c r="AH7939" i="7"/>
  <c r="AH7940" i="7"/>
  <c r="AH7941" i="7"/>
  <c r="AH7942" i="7"/>
  <c r="AH7943" i="7"/>
  <c r="AH7944" i="7"/>
  <c r="AH7945" i="7"/>
  <c r="AH7946" i="7"/>
  <c r="AH7947" i="7"/>
  <c r="AH7948" i="7"/>
  <c r="AH7949" i="7"/>
  <c r="AH7950" i="7"/>
  <c r="AH7951" i="7"/>
  <c r="AH7952" i="7"/>
  <c r="AH7953" i="7"/>
  <c r="AH7954" i="7"/>
  <c r="AH7955" i="7"/>
  <c r="AH7956" i="7"/>
  <c r="AH7957" i="7"/>
  <c r="AH7958" i="7"/>
  <c r="AH7959" i="7"/>
  <c r="AH7960" i="7"/>
  <c r="AH7961" i="7"/>
  <c r="AH7962" i="7"/>
  <c r="AH7963" i="7"/>
  <c r="AH7964" i="7"/>
  <c r="AH7965" i="7"/>
  <c r="AH7966" i="7"/>
  <c r="AH7967" i="7"/>
  <c r="AH7968" i="7"/>
  <c r="AH7969" i="7"/>
  <c r="AH7970" i="7"/>
  <c r="AH7971" i="7"/>
  <c r="AH7972" i="7"/>
  <c r="AH7973" i="7"/>
  <c r="AH7974" i="7"/>
  <c r="AH7975" i="7"/>
  <c r="AH7976" i="7"/>
  <c r="AH7977" i="7"/>
  <c r="AH7978" i="7"/>
  <c r="AH7979" i="7"/>
  <c r="AH7980" i="7"/>
  <c r="AH7981" i="7"/>
  <c r="AH7982" i="7"/>
  <c r="AH7983" i="7"/>
  <c r="AH7984" i="7"/>
  <c r="AH7985" i="7"/>
  <c r="AH7986" i="7"/>
  <c r="AH7987" i="7"/>
  <c r="AH7988" i="7"/>
  <c r="AH7989" i="7"/>
  <c r="AH7990" i="7"/>
  <c r="AH7991" i="7"/>
  <c r="AH7992" i="7"/>
  <c r="AH7993" i="7"/>
  <c r="AH7994" i="7"/>
  <c r="AH7995" i="7"/>
  <c r="AH7996" i="7"/>
  <c r="AH7997" i="7"/>
  <c r="AH7998" i="7"/>
  <c r="AH7999" i="7"/>
  <c r="AH8000" i="7"/>
  <c r="AH8001" i="7"/>
  <c r="AH8002" i="7"/>
  <c r="AH8003" i="7"/>
  <c r="AH8004" i="7"/>
  <c r="AH8005" i="7"/>
  <c r="AH8006" i="7"/>
  <c r="AH8007" i="7"/>
  <c r="AH8008" i="7"/>
  <c r="AH8009" i="7"/>
  <c r="AH8010" i="7"/>
  <c r="AH8011" i="7"/>
  <c r="AH8012" i="7"/>
  <c r="AH8013" i="7"/>
  <c r="AH8014" i="7"/>
  <c r="AH8015" i="7"/>
  <c r="AH8016" i="7"/>
  <c r="AH8017" i="7"/>
  <c r="AH8018" i="7"/>
  <c r="AH8019" i="7"/>
  <c r="AH8020" i="7"/>
  <c r="AH8021" i="7"/>
  <c r="AH8022" i="7"/>
  <c r="AH8023" i="7"/>
  <c r="AH8024" i="7"/>
  <c r="AH8025" i="7"/>
  <c r="AH8026" i="7"/>
  <c r="AH8027" i="7"/>
  <c r="AH8028" i="7"/>
  <c r="AH8029" i="7"/>
  <c r="AH8030" i="7"/>
  <c r="AH8031" i="7"/>
  <c r="AH8032" i="7"/>
  <c r="AH8033" i="7"/>
  <c r="AH8034" i="7"/>
  <c r="AH8035" i="7"/>
  <c r="AH8036" i="7"/>
  <c r="AH8037" i="7"/>
  <c r="AH8038" i="7"/>
  <c r="AH8039" i="7"/>
  <c r="AH8040" i="7"/>
  <c r="AH8041" i="7"/>
  <c r="AH8042" i="7"/>
  <c r="AH8043" i="7"/>
  <c r="AH8044" i="7"/>
  <c r="AH8045" i="7"/>
  <c r="AH8046" i="7"/>
  <c r="AH8047" i="7"/>
  <c r="AH8048" i="7"/>
  <c r="AH8049" i="7"/>
  <c r="AH8050" i="7"/>
  <c r="AH8051" i="7"/>
  <c r="AH8052" i="7"/>
  <c r="AH8053" i="7"/>
  <c r="AH8054" i="7"/>
  <c r="AH8055" i="7"/>
  <c r="AH8056" i="7"/>
  <c r="AH8057" i="7"/>
  <c r="AH8058" i="7"/>
  <c r="AH8059" i="7"/>
  <c r="AH8060" i="7"/>
  <c r="AH8061" i="7"/>
  <c r="AH8062" i="7"/>
  <c r="AH8063" i="7"/>
  <c r="AH8064" i="7"/>
  <c r="AH8065" i="7"/>
  <c r="AH8066" i="7"/>
  <c r="AH8067" i="7"/>
  <c r="AH8068" i="7"/>
  <c r="AH8069" i="7"/>
  <c r="AH8070" i="7"/>
  <c r="AH8071" i="7"/>
  <c r="AH8072" i="7"/>
  <c r="AH8073" i="7"/>
  <c r="AH8074" i="7"/>
  <c r="AH8075" i="7"/>
  <c r="AH8076" i="7"/>
  <c r="AH8077" i="7"/>
  <c r="AH8078" i="7"/>
  <c r="AH8079" i="7"/>
  <c r="AH8080" i="7"/>
  <c r="AH8081" i="7"/>
  <c r="AH8082" i="7"/>
  <c r="AH8083" i="7"/>
  <c r="AH8084" i="7"/>
  <c r="AH8085" i="7"/>
  <c r="AH8086" i="7"/>
  <c r="AH8087" i="7"/>
  <c r="AH8088" i="7"/>
  <c r="AH8089" i="7"/>
  <c r="AH8090" i="7"/>
  <c r="AH8091" i="7"/>
  <c r="AH8092" i="7"/>
  <c r="AH8093" i="7"/>
  <c r="AH8094" i="7"/>
  <c r="AH8095" i="7"/>
  <c r="AH8096" i="7"/>
  <c r="AH8097" i="7"/>
  <c r="AH8098" i="7"/>
  <c r="AH8099" i="7"/>
  <c r="AH8100" i="7"/>
  <c r="AH8101" i="7"/>
  <c r="AH8102" i="7"/>
  <c r="AH8103" i="7"/>
  <c r="AH8104" i="7"/>
  <c r="AH8105" i="7"/>
  <c r="AH8106" i="7"/>
  <c r="AH8107" i="7"/>
  <c r="AH8108" i="7"/>
  <c r="AH8109" i="7"/>
  <c r="AH8110" i="7"/>
  <c r="AH8111" i="7"/>
  <c r="AH8112" i="7"/>
  <c r="AH8113" i="7"/>
  <c r="AH8114" i="7"/>
  <c r="AH8115" i="7"/>
  <c r="AH8116" i="7"/>
  <c r="AH8117" i="7"/>
  <c r="AH8118" i="7"/>
  <c r="AH8119" i="7"/>
  <c r="AH8120" i="7"/>
  <c r="AH8121" i="7"/>
  <c r="AH8122" i="7"/>
  <c r="AH8123" i="7"/>
  <c r="AH8124" i="7"/>
  <c r="AH8125" i="7"/>
  <c r="AH8126" i="7"/>
  <c r="AH8127" i="7"/>
  <c r="AH8128" i="7"/>
  <c r="AH8129" i="7"/>
  <c r="AH8130" i="7"/>
  <c r="AH8131" i="7"/>
  <c r="AH8132" i="7"/>
  <c r="AH8133" i="7"/>
  <c r="AH8134" i="7"/>
  <c r="AH8135" i="7"/>
  <c r="AH8136" i="7"/>
  <c r="AH8137" i="7"/>
  <c r="AH8138" i="7"/>
  <c r="AH8139" i="7"/>
  <c r="AH8140" i="7"/>
  <c r="AH8141" i="7"/>
  <c r="AH8142" i="7"/>
  <c r="AH8143" i="7"/>
  <c r="AH8144" i="7"/>
  <c r="AH8145" i="7"/>
  <c r="AH8146" i="7"/>
  <c r="AH8147" i="7"/>
  <c r="AH8148" i="7"/>
  <c r="AH8149" i="7"/>
  <c r="AH8150" i="7"/>
  <c r="AH8151" i="7"/>
  <c r="AH8152" i="7"/>
  <c r="AH8153" i="7"/>
  <c r="AH8154" i="7"/>
  <c r="AH8155" i="7"/>
  <c r="AH8156" i="7"/>
  <c r="AH8157" i="7"/>
  <c r="AH8158" i="7"/>
  <c r="AH8159" i="7"/>
  <c r="AH8160" i="7"/>
  <c r="AH8161" i="7"/>
  <c r="AH8162" i="7"/>
  <c r="AH8163" i="7"/>
  <c r="AH8164" i="7"/>
  <c r="AH8165" i="7"/>
  <c r="AH8166" i="7"/>
  <c r="AH8167" i="7"/>
  <c r="AH8168" i="7"/>
  <c r="AH8169" i="7"/>
  <c r="AH8170" i="7"/>
  <c r="AH8171" i="7"/>
  <c r="AH8172" i="7"/>
  <c r="AH8173" i="7"/>
  <c r="AH8174" i="7"/>
  <c r="AH8175" i="7"/>
  <c r="AH8176" i="7"/>
  <c r="AH8177" i="7"/>
  <c r="AH8178" i="7"/>
  <c r="AH8179" i="7"/>
  <c r="AH8180" i="7"/>
  <c r="AH8181" i="7"/>
  <c r="AH8182" i="7"/>
  <c r="AH8183" i="7"/>
  <c r="AH8184" i="7"/>
  <c r="AH8185" i="7"/>
  <c r="AH8186" i="7"/>
  <c r="AH8187" i="7"/>
  <c r="AH8188" i="7"/>
  <c r="AH8189" i="7"/>
  <c r="AH8190" i="7"/>
  <c r="AH8191" i="7"/>
  <c r="AH8192" i="7"/>
  <c r="AH8193" i="7"/>
  <c r="AH8194" i="7"/>
  <c r="AH8195" i="7"/>
  <c r="AH8196" i="7"/>
  <c r="AH8197" i="7"/>
  <c r="AH8198" i="7"/>
  <c r="AH8199" i="7"/>
  <c r="AH8200" i="7"/>
  <c r="AH8201" i="7"/>
  <c r="AH8202" i="7"/>
  <c r="AH8203" i="7"/>
  <c r="AH8204" i="7"/>
  <c r="AH8205" i="7"/>
  <c r="AH8206" i="7"/>
  <c r="AH8207" i="7"/>
  <c r="AH8208" i="7"/>
  <c r="AH8209" i="7"/>
  <c r="AH8210" i="7"/>
  <c r="AH8211" i="7"/>
  <c r="AH8212" i="7"/>
  <c r="AH8213" i="7"/>
  <c r="AH8214" i="7"/>
  <c r="AH8215" i="7"/>
  <c r="AH8216" i="7"/>
  <c r="AH8217" i="7"/>
  <c r="AH8218" i="7"/>
  <c r="AH8219" i="7"/>
  <c r="AH8220" i="7"/>
  <c r="AH8221" i="7"/>
  <c r="AH8222" i="7"/>
  <c r="AH8223" i="7"/>
  <c r="AH8224" i="7"/>
  <c r="AH8225" i="7"/>
  <c r="AH8226" i="7"/>
  <c r="AH8227" i="7"/>
  <c r="AH8228" i="7"/>
  <c r="AH8229" i="7"/>
  <c r="AH8230" i="7"/>
  <c r="AH8231" i="7"/>
  <c r="AH8232" i="7"/>
  <c r="AH8233" i="7"/>
  <c r="AH8234" i="7"/>
  <c r="AH8235" i="7"/>
  <c r="AH8236" i="7"/>
  <c r="AH8237" i="7"/>
  <c r="AH8238" i="7"/>
  <c r="AH8239" i="7"/>
  <c r="AH8240" i="7"/>
  <c r="AH8241" i="7"/>
  <c r="AH8242" i="7"/>
  <c r="AH8243" i="7"/>
  <c r="AH8244" i="7"/>
  <c r="AH8245" i="7"/>
  <c r="AH8246" i="7"/>
  <c r="AH8247" i="7"/>
  <c r="AH8248" i="7"/>
  <c r="AH8249" i="7"/>
  <c r="AH8250" i="7"/>
  <c r="AH8251" i="7"/>
  <c r="AH8252" i="7"/>
  <c r="AH8253" i="7"/>
  <c r="AH8254" i="7"/>
  <c r="AH8255" i="7"/>
  <c r="AH8256" i="7"/>
  <c r="AH8257" i="7"/>
  <c r="AH8258" i="7"/>
  <c r="AH8259" i="7"/>
  <c r="AH8260" i="7"/>
  <c r="AH8261" i="7"/>
  <c r="AH8262" i="7"/>
  <c r="AH8263" i="7"/>
  <c r="AH8264" i="7"/>
  <c r="AH8265" i="7"/>
  <c r="AH8266" i="7"/>
  <c r="AH8267" i="7"/>
  <c r="AH8268" i="7"/>
  <c r="AH8269" i="7"/>
  <c r="AH8270" i="7"/>
  <c r="AH8271" i="7"/>
  <c r="AH8272" i="7"/>
  <c r="AH8273" i="7"/>
  <c r="AH8274" i="7"/>
  <c r="AH8275" i="7"/>
  <c r="AH8276" i="7"/>
  <c r="AH8277" i="7"/>
  <c r="AH8278" i="7"/>
  <c r="AH8279" i="7"/>
  <c r="AH8280" i="7"/>
  <c r="AH8281" i="7"/>
  <c r="AH8282" i="7"/>
  <c r="AH8283" i="7"/>
  <c r="AH8284" i="7"/>
  <c r="AH8285" i="7"/>
  <c r="AH8286" i="7"/>
  <c r="AH8287" i="7"/>
  <c r="AH8288" i="7"/>
  <c r="AH8289" i="7"/>
  <c r="AH8290" i="7"/>
  <c r="AH8291" i="7"/>
  <c r="AH8292" i="7"/>
  <c r="AH8293" i="7"/>
  <c r="AH8294" i="7"/>
  <c r="AH8295" i="7"/>
  <c r="AH8296" i="7"/>
  <c r="AH8297" i="7"/>
  <c r="AH8298" i="7"/>
  <c r="AH8299" i="7"/>
  <c r="AH8300" i="7"/>
  <c r="AH8301" i="7"/>
  <c r="AH8302" i="7"/>
  <c r="AH8303" i="7"/>
  <c r="AH8304" i="7"/>
  <c r="AH8305" i="7"/>
  <c r="AH8306" i="7"/>
  <c r="AH8307" i="7"/>
  <c r="AH8308" i="7"/>
  <c r="AH8309" i="7"/>
  <c r="AH8310" i="7"/>
  <c r="AH8311" i="7"/>
  <c r="AH8312" i="7"/>
  <c r="AH8313" i="7"/>
  <c r="AH8314" i="7"/>
  <c r="AH8315" i="7"/>
  <c r="AH8316" i="7"/>
  <c r="AH8317" i="7"/>
  <c r="AH8318" i="7"/>
  <c r="AH8319" i="7"/>
  <c r="AH8320" i="7"/>
  <c r="AH8321" i="7"/>
  <c r="AH8322" i="7"/>
  <c r="AH8323" i="7"/>
  <c r="AH8324" i="7"/>
  <c r="AH8325" i="7"/>
  <c r="AH8326" i="7"/>
  <c r="AH8327" i="7"/>
  <c r="AH8328" i="7"/>
  <c r="AH8329" i="7"/>
  <c r="AH8330" i="7"/>
  <c r="AH8331" i="7"/>
  <c r="AH8332" i="7"/>
  <c r="AH8333" i="7"/>
  <c r="AH8334" i="7"/>
  <c r="AH8335" i="7"/>
  <c r="AH8336" i="7"/>
  <c r="AH8337" i="7"/>
  <c r="AH8338" i="7"/>
  <c r="AH8339" i="7"/>
  <c r="AH8340" i="7"/>
  <c r="AH8341" i="7"/>
  <c r="AH8342" i="7"/>
  <c r="AH8343" i="7"/>
  <c r="AH8344" i="7"/>
  <c r="AH8345" i="7"/>
  <c r="AH8346" i="7"/>
  <c r="AH8347" i="7"/>
  <c r="AH8348" i="7"/>
  <c r="AH8349" i="7"/>
  <c r="AH8350" i="7"/>
  <c r="AH8351" i="7"/>
  <c r="AH8352" i="7"/>
  <c r="AH8353" i="7"/>
  <c r="AH8354" i="7"/>
  <c r="AH8355" i="7"/>
  <c r="AH8356" i="7"/>
  <c r="AH8357" i="7"/>
  <c r="AH8358" i="7"/>
  <c r="AH8359" i="7"/>
  <c r="AH8360" i="7"/>
  <c r="AH8361" i="7"/>
  <c r="AH8362" i="7"/>
  <c r="AH8363" i="7"/>
  <c r="AH8364" i="7"/>
  <c r="AH8365" i="7"/>
  <c r="AH8366" i="7"/>
  <c r="AH8367" i="7"/>
  <c r="AH8368" i="7"/>
  <c r="AH8369" i="7"/>
  <c r="AH8370" i="7"/>
  <c r="AH8371" i="7"/>
  <c r="AH8372" i="7"/>
  <c r="AH8373" i="7"/>
  <c r="AH8374" i="7"/>
  <c r="AH8375" i="7"/>
  <c r="AH8376" i="7"/>
  <c r="AH8377" i="7"/>
  <c r="AH8378" i="7"/>
  <c r="AH8379" i="7"/>
  <c r="AH8380" i="7"/>
  <c r="AH8381" i="7"/>
  <c r="AH8382" i="7"/>
  <c r="AH8383" i="7"/>
  <c r="AH8384" i="7"/>
  <c r="AH8385" i="7"/>
  <c r="AH8386" i="7"/>
  <c r="AH8387" i="7"/>
  <c r="AH8388" i="7"/>
  <c r="AH8389" i="7"/>
  <c r="AH8390" i="7"/>
  <c r="AH8391" i="7"/>
  <c r="AH8392" i="7"/>
  <c r="AH8393" i="7"/>
  <c r="AH8394" i="7"/>
  <c r="AH8395" i="7"/>
  <c r="AH8396" i="7"/>
  <c r="AH8397" i="7"/>
  <c r="AH8398" i="7"/>
  <c r="AH8399" i="7"/>
  <c r="AH8400" i="7"/>
  <c r="AH8401" i="7"/>
  <c r="AH8402" i="7"/>
  <c r="AH8403" i="7"/>
  <c r="AH8404" i="7"/>
  <c r="AH8405" i="7"/>
  <c r="AH8406" i="7"/>
  <c r="AH8407" i="7"/>
  <c r="AH8408" i="7"/>
  <c r="AH8409" i="7"/>
  <c r="AH8410" i="7"/>
  <c r="AH8411" i="7"/>
  <c r="AH8412" i="7"/>
  <c r="AH8413" i="7"/>
  <c r="AH8414" i="7"/>
  <c r="AH8415" i="7"/>
  <c r="AH8416" i="7"/>
  <c r="AH8417" i="7"/>
  <c r="AH8418" i="7"/>
  <c r="AH8419" i="7"/>
  <c r="AH8420" i="7"/>
  <c r="AH8421" i="7"/>
  <c r="AH8422" i="7"/>
  <c r="AH8423" i="7"/>
  <c r="AH8424" i="7"/>
  <c r="AH8425" i="7"/>
  <c r="AH8426" i="7"/>
  <c r="AH8427" i="7"/>
  <c r="AH8428" i="7"/>
  <c r="AH8429" i="7"/>
  <c r="AH8430" i="7"/>
  <c r="AH8431" i="7"/>
  <c r="AH8432" i="7"/>
  <c r="AH8433" i="7"/>
  <c r="AH8434" i="7"/>
  <c r="AH8435" i="7"/>
  <c r="AH8436" i="7"/>
  <c r="AH8437" i="7"/>
  <c r="AH8438" i="7"/>
  <c r="AH8439" i="7"/>
  <c r="AH8440" i="7"/>
  <c r="AH8441" i="7"/>
  <c r="AH8442" i="7"/>
  <c r="AH8443" i="7"/>
  <c r="AH8444" i="7"/>
  <c r="AH8445" i="7"/>
  <c r="AH8446" i="7"/>
  <c r="AH8447" i="7"/>
  <c r="AH8448" i="7"/>
  <c r="AH8449" i="7"/>
  <c r="AH8450" i="7"/>
  <c r="AH8451" i="7"/>
  <c r="AH8452" i="7"/>
  <c r="AH8453" i="7"/>
  <c r="AH8454" i="7"/>
  <c r="AH8455" i="7"/>
  <c r="AH8456" i="7"/>
  <c r="AH8457" i="7"/>
  <c r="AH8458" i="7"/>
  <c r="AH8459" i="7"/>
  <c r="AH8460" i="7"/>
  <c r="AH8461" i="7"/>
  <c r="AH8462" i="7"/>
  <c r="AH8463" i="7"/>
  <c r="AH8464" i="7"/>
  <c r="AH8465" i="7"/>
  <c r="AH8466" i="7"/>
  <c r="AH8467" i="7"/>
  <c r="AH8468" i="7"/>
  <c r="AH8469" i="7"/>
  <c r="AH8470" i="7"/>
  <c r="AH8471" i="7"/>
  <c r="AH8472" i="7"/>
  <c r="AH8473" i="7"/>
  <c r="AH8474" i="7"/>
  <c r="AH8475" i="7"/>
  <c r="AH8476" i="7"/>
  <c r="AH8477" i="7"/>
  <c r="AH8478" i="7"/>
  <c r="AH8479" i="7"/>
  <c r="AH8480" i="7"/>
  <c r="AH8481" i="7"/>
  <c r="AH8482" i="7"/>
  <c r="AH8483" i="7"/>
  <c r="AH8484" i="7"/>
  <c r="AH8485" i="7"/>
  <c r="AH8486" i="7"/>
  <c r="AH8487" i="7"/>
  <c r="AH8488" i="7"/>
  <c r="AH8489" i="7"/>
  <c r="AH8490" i="7"/>
  <c r="AH8491" i="7"/>
  <c r="AH8492" i="7"/>
  <c r="AH8493" i="7"/>
  <c r="AH8494" i="7"/>
  <c r="AH8495" i="7"/>
  <c r="AH8496" i="7"/>
  <c r="AH8497" i="7"/>
  <c r="AH8498" i="7"/>
  <c r="AH8499" i="7"/>
  <c r="AH8500" i="7"/>
  <c r="AH8501" i="7"/>
  <c r="AH8502" i="7"/>
  <c r="AH8503" i="7"/>
  <c r="AH8504" i="7"/>
  <c r="AH8505" i="7"/>
  <c r="AH8506" i="7"/>
  <c r="AH8507" i="7"/>
  <c r="AH8508" i="7"/>
  <c r="AH8509" i="7"/>
  <c r="AH8510" i="7"/>
  <c r="AH8511" i="7"/>
  <c r="AH8512" i="7"/>
  <c r="AH8513" i="7"/>
  <c r="AH8514" i="7"/>
  <c r="AH8515" i="7"/>
  <c r="AH8516" i="7"/>
  <c r="AH8517" i="7"/>
  <c r="AH8518" i="7"/>
  <c r="AH8519" i="7"/>
  <c r="AH8520" i="7"/>
  <c r="AH8521" i="7"/>
  <c r="AH8522" i="7"/>
  <c r="AH8523" i="7"/>
  <c r="AH8524" i="7"/>
  <c r="AH8525" i="7"/>
  <c r="AH8526" i="7"/>
  <c r="AH8527" i="7"/>
  <c r="AH8528" i="7"/>
  <c r="AH8529" i="7"/>
  <c r="AH8530" i="7"/>
  <c r="AH8531" i="7"/>
  <c r="AH8532" i="7"/>
  <c r="AH8533" i="7"/>
  <c r="AH8534" i="7"/>
  <c r="AH8535" i="7"/>
  <c r="AH8536" i="7"/>
  <c r="AH8537" i="7"/>
  <c r="AH8538" i="7"/>
  <c r="AH8539" i="7"/>
  <c r="AH8540" i="7"/>
  <c r="AH8541" i="7"/>
  <c r="AH8542" i="7"/>
  <c r="AH8543" i="7"/>
  <c r="AH8544" i="7"/>
  <c r="AH8545" i="7"/>
  <c r="AH8546" i="7"/>
  <c r="AH8547" i="7"/>
  <c r="AH8548" i="7"/>
  <c r="AH8549" i="7"/>
  <c r="AH8550" i="7"/>
  <c r="AH8551" i="7"/>
  <c r="AH8552" i="7"/>
  <c r="AH8553" i="7"/>
  <c r="AH8554" i="7"/>
  <c r="AH8555" i="7"/>
  <c r="AH8556" i="7"/>
  <c r="AH8557" i="7"/>
  <c r="AH8558" i="7"/>
  <c r="AH8559" i="7"/>
  <c r="AH8560" i="7"/>
  <c r="AH8561" i="7"/>
  <c r="AH8562" i="7"/>
  <c r="AH8563" i="7"/>
  <c r="AH8564" i="7"/>
  <c r="AH8565" i="7"/>
  <c r="AH8566" i="7"/>
  <c r="AH8567" i="7"/>
  <c r="AH8568" i="7"/>
  <c r="AH8569" i="7"/>
  <c r="AH8570" i="7"/>
  <c r="AH8571" i="7"/>
  <c r="AH8572" i="7"/>
  <c r="AH8573" i="7"/>
  <c r="AH8574" i="7"/>
  <c r="AH8575" i="7"/>
  <c r="AH8576" i="7"/>
  <c r="AH8577" i="7"/>
  <c r="AH8578" i="7"/>
  <c r="AH8579" i="7"/>
  <c r="AH8580" i="7"/>
  <c r="AH8581" i="7"/>
  <c r="AH8582" i="7"/>
  <c r="AH8583" i="7"/>
  <c r="AH8584" i="7"/>
  <c r="AH8585" i="7"/>
  <c r="AH8586" i="7"/>
  <c r="AH8587" i="7"/>
  <c r="AH8588" i="7"/>
  <c r="AH8589" i="7"/>
  <c r="AH8590" i="7"/>
  <c r="AH8591" i="7"/>
  <c r="AH8592" i="7"/>
  <c r="AH8593" i="7"/>
  <c r="AH8594" i="7"/>
  <c r="AH8595" i="7"/>
  <c r="AH8596" i="7"/>
  <c r="AH8597" i="7"/>
  <c r="AH8598" i="7"/>
  <c r="AH8599" i="7"/>
  <c r="AH8600" i="7"/>
  <c r="AH8601" i="7"/>
  <c r="AH8602" i="7"/>
  <c r="AH8603" i="7"/>
  <c r="AH8604" i="7"/>
  <c r="AH8605" i="7"/>
  <c r="AH8606" i="7"/>
  <c r="AH8607" i="7"/>
  <c r="AH8608" i="7"/>
  <c r="AH8609" i="7"/>
  <c r="AH8610" i="7"/>
  <c r="AH8611" i="7"/>
  <c r="AH8612" i="7"/>
  <c r="AH8613" i="7"/>
  <c r="AH8614" i="7"/>
  <c r="AH8615" i="7"/>
  <c r="AH8616" i="7"/>
  <c r="AH8617" i="7"/>
  <c r="AH8618" i="7"/>
  <c r="AH8619" i="7"/>
  <c r="AH8620" i="7"/>
  <c r="AH8621" i="7"/>
  <c r="AH8622" i="7"/>
  <c r="AH8623" i="7"/>
  <c r="AH8624" i="7"/>
  <c r="AH8625" i="7"/>
  <c r="AH8626" i="7"/>
  <c r="AH8627" i="7"/>
  <c r="AH8628" i="7"/>
  <c r="AH8629" i="7"/>
  <c r="AH8630" i="7"/>
  <c r="AH8631" i="7"/>
  <c r="AH8632" i="7"/>
  <c r="AH8633" i="7"/>
  <c r="AH8634" i="7"/>
  <c r="AH8635" i="7"/>
  <c r="AH8636" i="7"/>
  <c r="AH8637" i="7"/>
  <c r="AH8638" i="7"/>
  <c r="AH8639" i="7"/>
  <c r="AH8640" i="7"/>
  <c r="AH8641" i="7"/>
  <c r="AH8642" i="7"/>
  <c r="AH8643" i="7"/>
  <c r="AH8644" i="7"/>
  <c r="AH8645" i="7"/>
  <c r="AH8646" i="7"/>
  <c r="AH8647" i="7"/>
  <c r="AH8648" i="7"/>
  <c r="AH8649" i="7"/>
  <c r="AH8650" i="7"/>
  <c r="AH8651" i="7"/>
  <c r="AH8652" i="7"/>
  <c r="AH8653" i="7"/>
  <c r="AH8654" i="7"/>
  <c r="AH8655" i="7"/>
  <c r="AH8656" i="7"/>
  <c r="AH8657" i="7"/>
  <c r="AH8658" i="7"/>
  <c r="AH8659" i="7"/>
  <c r="AH8660" i="7"/>
  <c r="AH8661" i="7"/>
  <c r="AH8662" i="7"/>
  <c r="AH8663" i="7"/>
  <c r="AH8664" i="7"/>
  <c r="AH8665" i="7"/>
  <c r="AH8666" i="7"/>
  <c r="AH8667" i="7"/>
  <c r="AH8668" i="7"/>
  <c r="AH8669" i="7"/>
  <c r="AH8670" i="7"/>
  <c r="AH8671" i="7"/>
  <c r="AH8672" i="7"/>
  <c r="AH8673" i="7"/>
  <c r="AH8674" i="7"/>
  <c r="AH8675" i="7"/>
  <c r="AH8676" i="7"/>
  <c r="AH8677" i="7"/>
  <c r="AH8678" i="7"/>
  <c r="AH8679" i="7"/>
  <c r="AH8680" i="7"/>
  <c r="AH8681" i="7"/>
  <c r="AH8682" i="7"/>
  <c r="AH8683" i="7"/>
  <c r="AH8684" i="7"/>
  <c r="AH8685" i="7"/>
  <c r="AH8686" i="7"/>
  <c r="AH8687" i="7"/>
  <c r="AH8688" i="7"/>
  <c r="AH8689" i="7"/>
  <c r="AH8690" i="7"/>
  <c r="AH8691" i="7"/>
  <c r="AH8692" i="7"/>
  <c r="AH8693" i="7"/>
  <c r="AH8694" i="7"/>
  <c r="AH8695" i="7"/>
  <c r="AH8696" i="7"/>
  <c r="AH8697" i="7"/>
  <c r="AH8698" i="7"/>
  <c r="AH8699" i="7"/>
  <c r="AH8700" i="7"/>
  <c r="AH8701" i="7"/>
  <c r="AH8702" i="7"/>
  <c r="AH8703" i="7"/>
  <c r="AH8704" i="7"/>
  <c r="AH8705" i="7"/>
  <c r="AH8706" i="7"/>
  <c r="AH8707" i="7"/>
  <c r="AH8708" i="7"/>
  <c r="AH8709" i="7"/>
  <c r="AH8710" i="7"/>
  <c r="AH8711" i="7"/>
  <c r="AH8712" i="7"/>
  <c r="AH8713" i="7"/>
  <c r="AH8714" i="7"/>
  <c r="AH8715" i="7"/>
  <c r="AH8716" i="7"/>
  <c r="AH8717" i="7"/>
  <c r="AH8718" i="7"/>
  <c r="AH8719" i="7"/>
  <c r="AH8720" i="7"/>
  <c r="AH8721" i="7"/>
  <c r="AH8722" i="7"/>
  <c r="AH8723" i="7"/>
  <c r="AH8724" i="7"/>
  <c r="AH8725" i="7"/>
  <c r="AH8726" i="7"/>
  <c r="AH8727" i="7"/>
  <c r="AH8728" i="7"/>
  <c r="AH8729" i="7"/>
  <c r="AH8730" i="7"/>
  <c r="AH8731" i="7"/>
  <c r="AH8732" i="7"/>
  <c r="AH8733" i="7"/>
  <c r="AH8734" i="7"/>
  <c r="AH8735" i="7"/>
  <c r="AH8736" i="7"/>
  <c r="AH8737" i="7"/>
  <c r="AH8738" i="7"/>
  <c r="AH8739" i="7"/>
  <c r="AH8740" i="7"/>
  <c r="AH8741" i="7"/>
  <c r="AH8742" i="7"/>
  <c r="AH8743" i="7"/>
  <c r="AH8744" i="7"/>
  <c r="AH8745" i="7"/>
  <c r="AH8746" i="7"/>
  <c r="AH8747" i="7"/>
  <c r="AH8748" i="7"/>
  <c r="AH8749" i="7"/>
  <c r="AH8750" i="7"/>
  <c r="AH8751" i="7"/>
  <c r="AH8752" i="7"/>
  <c r="AH8753" i="7"/>
  <c r="AH8754" i="7"/>
  <c r="AH8755" i="7"/>
  <c r="AH8756" i="7"/>
  <c r="AH8757" i="7"/>
  <c r="AH8758" i="7"/>
  <c r="AH8759" i="7"/>
  <c r="AH8760" i="7"/>
  <c r="AH8761" i="7"/>
  <c r="AH8762" i="7"/>
  <c r="AH8763" i="7"/>
  <c r="AH8764" i="7"/>
  <c r="AH8765" i="7"/>
  <c r="AH8766" i="7"/>
  <c r="AH8767" i="7"/>
  <c r="AH8768" i="7"/>
  <c r="AH8769" i="7"/>
  <c r="AH8770" i="7"/>
  <c r="AH8771" i="7"/>
  <c r="AH8772" i="7"/>
  <c r="AH8773" i="7"/>
  <c r="AH8774" i="7"/>
  <c r="AH8775" i="7"/>
  <c r="AH8776" i="7"/>
  <c r="AH8777" i="7"/>
  <c r="AH8778" i="7"/>
  <c r="AH8779" i="7"/>
  <c r="AH8780" i="7"/>
  <c r="AH8781" i="7"/>
  <c r="AH8782" i="7"/>
  <c r="AH8783" i="7"/>
  <c r="AH8784" i="7"/>
  <c r="AH8785" i="7"/>
  <c r="AH8786" i="7"/>
  <c r="AH8787" i="7"/>
  <c r="AH8788" i="7"/>
  <c r="AH8789" i="7"/>
  <c r="AH8790" i="7"/>
  <c r="AH8791" i="7"/>
  <c r="AH8792" i="7"/>
  <c r="AH8793" i="7"/>
  <c r="AH8794" i="7"/>
  <c r="AH8795" i="7"/>
  <c r="AH8796" i="7"/>
  <c r="AH8797" i="7"/>
  <c r="AH8798" i="7"/>
  <c r="AH8799" i="7"/>
  <c r="AH8800" i="7"/>
  <c r="AH8801" i="7"/>
  <c r="AH8802" i="7"/>
  <c r="AH8803" i="7"/>
  <c r="AH8804" i="7"/>
  <c r="AH8805" i="7"/>
  <c r="AH8806" i="7"/>
  <c r="AH8807" i="7"/>
  <c r="AH8808" i="7"/>
  <c r="AH8809" i="7"/>
  <c r="AH8810" i="7"/>
  <c r="AH8811" i="7"/>
  <c r="AH8812" i="7"/>
  <c r="AH8813" i="7"/>
  <c r="AH8814" i="7"/>
  <c r="AH8815" i="7"/>
  <c r="AH8816" i="7"/>
  <c r="AH8817" i="7"/>
  <c r="AH8818" i="7"/>
  <c r="AH8819" i="7"/>
  <c r="AH8820" i="7"/>
  <c r="AH8821" i="7"/>
  <c r="AH8822" i="7"/>
  <c r="AH8823" i="7"/>
  <c r="AH8824" i="7"/>
  <c r="AH8825" i="7"/>
  <c r="AH8826" i="7"/>
  <c r="AH8827" i="7"/>
  <c r="AH8828" i="7"/>
  <c r="AH8829" i="7"/>
  <c r="AH8830" i="7"/>
  <c r="AH8831" i="7"/>
  <c r="AH8832" i="7"/>
  <c r="AH8833" i="7"/>
  <c r="AH8834" i="7"/>
  <c r="AH8835" i="7"/>
  <c r="AH8836" i="7"/>
  <c r="AH8837" i="7"/>
  <c r="AH8838" i="7"/>
  <c r="AH8839" i="7"/>
  <c r="AH8840" i="7"/>
  <c r="AH8841" i="7"/>
  <c r="AH8842" i="7"/>
  <c r="AH8843" i="7"/>
  <c r="AH8844" i="7"/>
  <c r="AH8845" i="7"/>
  <c r="AH8846" i="7"/>
  <c r="AH8847" i="7"/>
  <c r="AH8848" i="7"/>
  <c r="AH8849" i="7"/>
  <c r="AH8850" i="7"/>
  <c r="AH8851" i="7"/>
  <c r="AH8852" i="7"/>
  <c r="AH8853" i="7"/>
  <c r="AH8854" i="7"/>
  <c r="AH8855" i="7"/>
  <c r="AH8856" i="7"/>
  <c r="AH8857" i="7"/>
  <c r="AH8858" i="7"/>
  <c r="AH8859" i="7"/>
  <c r="AH8860" i="7"/>
  <c r="AH8861" i="7"/>
  <c r="AH8862" i="7"/>
  <c r="AH8863" i="7"/>
  <c r="AH8864" i="7"/>
  <c r="AH8865" i="7"/>
  <c r="AH8866" i="7"/>
  <c r="AH8867" i="7"/>
  <c r="AH8868" i="7"/>
  <c r="AH8869" i="7"/>
  <c r="AH8870" i="7"/>
  <c r="AH8871" i="7"/>
  <c r="AH8872" i="7"/>
  <c r="AH8873" i="7"/>
  <c r="AH8874" i="7"/>
  <c r="AH8875" i="7"/>
  <c r="AH8876" i="7"/>
  <c r="AH8877" i="7"/>
  <c r="AH8878" i="7"/>
  <c r="AH8879" i="7"/>
  <c r="AH8880" i="7"/>
  <c r="AH8881" i="7"/>
  <c r="AH8882" i="7"/>
  <c r="AH8883" i="7"/>
  <c r="AH8884" i="7"/>
  <c r="AH8885" i="7"/>
  <c r="AH8886" i="7"/>
  <c r="AH8887" i="7"/>
  <c r="AH8888" i="7"/>
  <c r="AH8889" i="7"/>
  <c r="AH8890" i="7"/>
  <c r="AH8891" i="7"/>
  <c r="AH8892" i="7"/>
  <c r="AH8893" i="7"/>
  <c r="AH8894" i="7"/>
  <c r="AH8895" i="7"/>
  <c r="AH8896" i="7"/>
  <c r="AH8897" i="7"/>
  <c r="AH8898" i="7"/>
  <c r="AH8899" i="7"/>
  <c r="AH8900" i="7"/>
  <c r="AH8901" i="7"/>
  <c r="AH8902" i="7"/>
  <c r="AH8903" i="7"/>
  <c r="AH8904" i="7"/>
  <c r="AH8905" i="7"/>
  <c r="AH8906" i="7"/>
  <c r="AH8907" i="7"/>
  <c r="AH8908" i="7"/>
  <c r="AH8909" i="7"/>
  <c r="AH8910" i="7"/>
  <c r="AH8911" i="7"/>
  <c r="AH8912" i="7"/>
  <c r="AH8913" i="7"/>
  <c r="AH8914" i="7"/>
  <c r="AH8915" i="7"/>
  <c r="AH8916" i="7"/>
  <c r="AH8917" i="7"/>
  <c r="AH8918" i="7"/>
  <c r="AH8919" i="7"/>
  <c r="AH8920" i="7"/>
  <c r="AH8921" i="7"/>
  <c r="AH8922" i="7"/>
  <c r="AH8923" i="7"/>
  <c r="AH8924" i="7"/>
  <c r="AH8925" i="7"/>
  <c r="AH8926" i="7"/>
  <c r="AH8927" i="7"/>
  <c r="AH8928" i="7"/>
  <c r="AH8929" i="7"/>
  <c r="AH8930" i="7"/>
  <c r="AH8931" i="7"/>
  <c r="AH8932" i="7"/>
  <c r="AH8933" i="7"/>
  <c r="AH8934" i="7"/>
  <c r="AH8935" i="7"/>
  <c r="AH8936" i="7"/>
  <c r="AH8937" i="7"/>
  <c r="AH8938" i="7"/>
  <c r="AH8939" i="7"/>
  <c r="AH8940" i="7"/>
  <c r="AH8941" i="7"/>
  <c r="AH8942" i="7"/>
  <c r="AH8943" i="7"/>
  <c r="AH8944" i="7"/>
  <c r="AH8945" i="7"/>
  <c r="AH8946" i="7"/>
  <c r="AH8947" i="7"/>
  <c r="AH8948" i="7"/>
  <c r="AH8949" i="7"/>
  <c r="AH8950" i="7"/>
  <c r="AH8951" i="7"/>
  <c r="AH8952" i="7"/>
  <c r="AH8953" i="7"/>
  <c r="AH8954" i="7"/>
  <c r="AH8955" i="7"/>
  <c r="AH8956" i="7"/>
  <c r="AH8957" i="7"/>
  <c r="AH8958" i="7"/>
  <c r="AH8959" i="7"/>
  <c r="AH8960" i="7"/>
  <c r="AH8961" i="7"/>
  <c r="AH8962" i="7"/>
  <c r="AH8963" i="7"/>
  <c r="AH8964" i="7"/>
  <c r="AH8965" i="7"/>
  <c r="AH8966" i="7"/>
  <c r="AH8967" i="7"/>
  <c r="AH8968" i="7"/>
  <c r="AH8969" i="7"/>
  <c r="AH8970" i="7"/>
  <c r="AH8971" i="7"/>
  <c r="AH8972" i="7"/>
  <c r="AH8973" i="7"/>
  <c r="AH8974" i="7"/>
  <c r="AH8975" i="7"/>
  <c r="AH8976" i="7"/>
  <c r="AH8977" i="7"/>
  <c r="AH8978" i="7"/>
  <c r="AH8979" i="7"/>
  <c r="AH8980" i="7"/>
  <c r="AH8981" i="7"/>
  <c r="AH8982" i="7"/>
  <c r="AH8983" i="7"/>
  <c r="AH8984" i="7"/>
  <c r="AH8985" i="7"/>
  <c r="AH8986" i="7"/>
  <c r="AH8987" i="7"/>
  <c r="AH8988" i="7"/>
  <c r="AH8989" i="7"/>
  <c r="AH8990" i="7"/>
  <c r="AH8991" i="7"/>
  <c r="AH8992" i="7"/>
  <c r="AH8993" i="7"/>
  <c r="AH8994" i="7"/>
  <c r="AH8995" i="7"/>
  <c r="AH8996" i="7"/>
  <c r="AH8997" i="7"/>
  <c r="AH8998" i="7"/>
  <c r="AH8999" i="7"/>
  <c r="AH9000" i="7"/>
  <c r="AH9001" i="7"/>
  <c r="AH9002" i="7"/>
  <c r="AH9003" i="7"/>
  <c r="AH9004" i="7"/>
  <c r="AH9005" i="7"/>
  <c r="AH9006" i="7"/>
  <c r="AH9007" i="7"/>
  <c r="AH9008" i="7"/>
  <c r="AH9009" i="7"/>
  <c r="AH9010" i="7"/>
  <c r="AH9011" i="7"/>
  <c r="AH9012" i="7"/>
  <c r="AH9013" i="7"/>
  <c r="AH9014" i="7"/>
  <c r="AH9015" i="7"/>
  <c r="AH9016" i="7"/>
  <c r="AH9017" i="7"/>
  <c r="AH9018" i="7"/>
  <c r="AH9019" i="7"/>
  <c r="AH9020" i="7"/>
  <c r="AH9021" i="7"/>
  <c r="AH9022" i="7"/>
  <c r="AH9023" i="7"/>
  <c r="AH9024" i="7"/>
  <c r="AH9025" i="7"/>
  <c r="AH9026" i="7"/>
  <c r="AH9027" i="7"/>
  <c r="AH9028" i="7"/>
  <c r="AH9029" i="7"/>
  <c r="AH9030" i="7"/>
  <c r="AH9031" i="7"/>
  <c r="AH9032" i="7"/>
  <c r="AH9033" i="7"/>
  <c r="AH9034" i="7"/>
  <c r="AH9035" i="7"/>
  <c r="AH9036" i="7"/>
  <c r="AH9037" i="7"/>
  <c r="AH9038" i="7"/>
  <c r="AH9039" i="7"/>
  <c r="AH9040" i="7"/>
  <c r="AH9041" i="7"/>
  <c r="AH9042" i="7"/>
  <c r="AH9043" i="7"/>
  <c r="AH9044" i="7"/>
  <c r="AH9045" i="7"/>
  <c r="AH9046" i="7"/>
  <c r="AH9047" i="7"/>
  <c r="AH9048" i="7"/>
  <c r="AH9049" i="7"/>
  <c r="AH9050" i="7"/>
  <c r="AH9051" i="7"/>
  <c r="AH9052" i="7"/>
  <c r="AH9053" i="7"/>
  <c r="AH9054" i="7"/>
  <c r="AH9055" i="7"/>
  <c r="AH9056" i="7"/>
  <c r="AH9057" i="7"/>
  <c r="AH9058" i="7"/>
  <c r="AH9059" i="7"/>
  <c r="AH9060" i="7"/>
  <c r="AH9061" i="7"/>
  <c r="AH9062" i="7"/>
  <c r="AH9063" i="7"/>
  <c r="AH9064" i="7"/>
  <c r="AH9065" i="7"/>
  <c r="AH9066" i="7"/>
  <c r="AH9067" i="7"/>
  <c r="AH9068" i="7"/>
  <c r="AH9069" i="7"/>
  <c r="AH9070" i="7"/>
  <c r="AH9071" i="7"/>
  <c r="AH9072" i="7"/>
  <c r="AH9073" i="7"/>
  <c r="AH9074" i="7"/>
  <c r="AH9075" i="7"/>
  <c r="AH9076" i="7"/>
  <c r="AH9077" i="7"/>
  <c r="AH9078" i="7"/>
  <c r="AH9079" i="7"/>
  <c r="AH9080" i="7"/>
  <c r="AH9081" i="7"/>
  <c r="AH9082" i="7"/>
  <c r="AH9083" i="7"/>
  <c r="AH9084" i="7"/>
  <c r="AH9085" i="7"/>
  <c r="AH9086" i="7"/>
  <c r="AH9087" i="7"/>
  <c r="AH9088" i="7"/>
  <c r="AH9089" i="7"/>
  <c r="AH9090" i="7"/>
  <c r="AH9091" i="7"/>
  <c r="AH9092" i="7"/>
  <c r="AH9093" i="7"/>
  <c r="AH9094" i="7"/>
  <c r="AH9095" i="7"/>
  <c r="AH9096" i="7"/>
  <c r="AH9097" i="7"/>
  <c r="AH9098" i="7"/>
  <c r="AH9099" i="7"/>
  <c r="AH9100" i="7"/>
  <c r="AH9101" i="7"/>
  <c r="AH9102" i="7"/>
  <c r="AH9103" i="7"/>
  <c r="AH9104" i="7"/>
  <c r="AH9105" i="7"/>
  <c r="AH9106" i="7"/>
  <c r="AH9107" i="7"/>
  <c r="AH9108" i="7"/>
  <c r="AH9109" i="7"/>
  <c r="AH9110" i="7"/>
  <c r="AH9111" i="7"/>
  <c r="AH9112" i="7"/>
  <c r="AH9113" i="7"/>
  <c r="AH9114" i="7"/>
  <c r="AH9115" i="7"/>
  <c r="AH9116" i="7"/>
  <c r="AH9117" i="7"/>
  <c r="AH9118" i="7"/>
  <c r="AH9119" i="7"/>
  <c r="AH9120" i="7"/>
  <c r="AH9121" i="7"/>
  <c r="AH9122" i="7"/>
  <c r="AH9123" i="7"/>
  <c r="AH9124" i="7"/>
  <c r="AH9125" i="7"/>
  <c r="AH9126" i="7"/>
  <c r="AH9127" i="7"/>
  <c r="AH9128" i="7"/>
  <c r="AH9129" i="7"/>
  <c r="AH9130" i="7"/>
  <c r="AH9131" i="7"/>
  <c r="AH9132" i="7"/>
  <c r="AH9133" i="7"/>
  <c r="AH9134" i="7"/>
  <c r="AH9135" i="7"/>
  <c r="AH9136" i="7"/>
  <c r="AH9137" i="7"/>
  <c r="AH9138" i="7"/>
  <c r="AH9139" i="7"/>
  <c r="AH9140" i="7"/>
  <c r="AH9141" i="7"/>
  <c r="AH9142" i="7"/>
  <c r="AH9143" i="7"/>
  <c r="AH9144" i="7"/>
  <c r="AH9145" i="7"/>
  <c r="AH9146" i="7"/>
  <c r="AH9147" i="7"/>
  <c r="AH9148" i="7"/>
  <c r="AH9149" i="7"/>
  <c r="AH9150" i="7"/>
  <c r="AH9151" i="7"/>
  <c r="AH9152" i="7"/>
  <c r="AH9153" i="7"/>
  <c r="AH9154" i="7"/>
  <c r="AH9155" i="7"/>
  <c r="AH9156" i="7"/>
  <c r="AH9157" i="7"/>
  <c r="AH9158" i="7"/>
  <c r="AH9159" i="7"/>
  <c r="AH9160" i="7"/>
  <c r="AH9161" i="7"/>
  <c r="AH9162" i="7"/>
  <c r="AH9163" i="7"/>
  <c r="AH9164" i="7"/>
  <c r="AH9165" i="7"/>
  <c r="AH9166" i="7"/>
  <c r="AH9167" i="7"/>
  <c r="AH9168" i="7"/>
  <c r="AH9169" i="7"/>
  <c r="AH9170" i="7"/>
  <c r="AH9171" i="7"/>
  <c r="AH9172" i="7"/>
  <c r="AH9173" i="7"/>
  <c r="AH9174" i="7"/>
  <c r="AH9175" i="7"/>
  <c r="AH9176" i="7"/>
  <c r="AH9177" i="7"/>
  <c r="AH9178" i="7"/>
  <c r="AH9179" i="7"/>
  <c r="AH9180" i="7"/>
  <c r="AH9181" i="7"/>
  <c r="AH9182" i="7"/>
  <c r="AH9183" i="7"/>
  <c r="AH9184" i="7"/>
  <c r="AH9185" i="7"/>
  <c r="AH9186" i="7"/>
  <c r="AH9187" i="7"/>
  <c r="AH9188" i="7"/>
  <c r="AH9189" i="7"/>
  <c r="AH9190" i="7"/>
  <c r="AH9191" i="7"/>
  <c r="AH9192" i="7"/>
  <c r="AH9193" i="7"/>
  <c r="AH9194" i="7"/>
  <c r="AH9195" i="7"/>
  <c r="AH9196" i="7"/>
  <c r="AH9197" i="7"/>
  <c r="AH9198" i="7"/>
  <c r="AH9199" i="7"/>
  <c r="AH9200" i="7"/>
  <c r="AH9201" i="7"/>
  <c r="AH9202" i="7"/>
  <c r="AH9203" i="7"/>
  <c r="AH9204" i="7"/>
  <c r="AH9205" i="7"/>
  <c r="AH9206" i="7"/>
  <c r="AH9207" i="7"/>
  <c r="AH9208" i="7"/>
  <c r="AH9209" i="7"/>
  <c r="AH9210" i="7"/>
  <c r="AH9211" i="7"/>
  <c r="AH9212" i="7"/>
  <c r="AH9213" i="7"/>
  <c r="AH9214" i="7"/>
  <c r="AH9215" i="7"/>
  <c r="AH9216" i="7"/>
  <c r="AH9217" i="7"/>
  <c r="AH9218" i="7"/>
  <c r="AH9219" i="7"/>
  <c r="AH9220" i="7"/>
  <c r="AH9221" i="7"/>
  <c r="AH9222" i="7"/>
  <c r="AH9223" i="7"/>
  <c r="AH9224" i="7"/>
  <c r="AH9225" i="7"/>
  <c r="AH9226" i="7"/>
  <c r="AH9227" i="7"/>
  <c r="AH9228" i="7"/>
  <c r="AH9229" i="7"/>
  <c r="AH9230" i="7"/>
  <c r="AH9231" i="7"/>
  <c r="AH9232" i="7"/>
  <c r="AH9233" i="7"/>
  <c r="AH9234" i="7"/>
  <c r="AH9235" i="7"/>
  <c r="AH9236" i="7"/>
  <c r="AH9237" i="7"/>
  <c r="AH9238" i="7"/>
  <c r="AH9239" i="7"/>
  <c r="AH9240" i="7"/>
  <c r="AH9241" i="7"/>
  <c r="AH9242" i="7"/>
  <c r="AH9243" i="7"/>
  <c r="AH9244" i="7"/>
  <c r="AH9245" i="7"/>
  <c r="AH9246" i="7"/>
  <c r="AH9247" i="7"/>
  <c r="AH9248" i="7"/>
  <c r="AH9249" i="7"/>
  <c r="AH9250" i="7"/>
  <c r="AH9251" i="7"/>
  <c r="AH9252" i="7"/>
  <c r="AH9253" i="7"/>
  <c r="AH9254" i="7"/>
  <c r="AH9255" i="7"/>
  <c r="AH9256" i="7"/>
  <c r="AH9257" i="7"/>
  <c r="AH9258" i="7"/>
  <c r="AH9259" i="7"/>
  <c r="AH9260" i="7"/>
  <c r="AH9261" i="7"/>
  <c r="AH9262" i="7"/>
  <c r="AH9263" i="7"/>
  <c r="AH9264" i="7"/>
  <c r="AH9265" i="7"/>
  <c r="AH9266" i="7"/>
  <c r="AH9267" i="7"/>
  <c r="AH9268" i="7"/>
  <c r="AH9269" i="7"/>
  <c r="AH9270" i="7"/>
  <c r="AH9271" i="7"/>
  <c r="AH9272" i="7"/>
  <c r="AH9273" i="7"/>
  <c r="AH9274" i="7"/>
  <c r="AH9275" i="7"/>
  <c r="AH9276" i="7"/>
  <c r="AH9277" i="7"/>
  <c r="AH9278" i="7"/>
  <c r="AH9279" i="7"/>
  <c r="AH9280" i="7"/>
  <c r="AH9281" i="7"/>
  <c r="AH9282" i="7"/>
  <c r="AH9283" i="7"/>
  <c r="AH9284" i="7"/>
  <c r="AH9285" i="7"/>
  <c r="AH9286" i="7"/>
  <c r="AH9287" i="7"/>
  <c r="AH9288" i="7"/>
  <c r="AH9289" i="7"/>
  <c r="AH9290" i="7"/>
  <c r="AH9291" i="7"/>
  <c r="AH9292" i="7"/>
  <c r="AH9293" i="7"/>
  <c r="AH9294" i="7"/>
  <c r="AH9295" i="7"/>
  <c r="AH9296" i="7"/>
  <c r="AH9297" i="7"/>
  <c r="AH9298" i="7"/>
  <c r="AH9299" i="7"/>
  <c r="AH9300" i="7"/>
  <c r="AH9301" i="7"/>
  <c r="AH9302" i="7"/>
  <c r="AH9303" i="7"/>
  <c r="AH9304" i="7"/>
  <c r="AH9305" i="7"/>
  <c r="AH9306" i="7"/>
  <c r="AH9307" i="7"/>
  <c r="AH9308" i="7"/>
  <c r="AH9309" i="7"/>
  <c r="AH9310" i="7"/>
  <c r="AH9311" i="7"/>
  <c r="AH9312" i="7"/>
  <c r="AH9313" i="7"/>
  <c r="AH9314" i="7"/>
  <c r="AH9315" i="7"/>
  <c r="AH9316" i="7"/>
  <c r="AH9317" i="7"/>
  <c r="AH9318" i="7"/>
  <c r="AH9319" i="7"/>
  <c r="AH9320" i="7"/>
  <c r="AH9321" i="7"/>
  <c r="AH9322" i="7"/>
  <c r="AH9323" i="7"/>
  <c r="AH9324" i="7"/>
  <c r="AH9325" i="7"/>
  <c r="AH9326" i="7"/>
  <c r="AH9327" i="7"/>
  <c r="AH9328" i="7"/>
  <c r="AH9329" i="7"/>
  <c r="AH9330" i="7"/>
  <c r="AH9331" i="7"/>
  <c r="AH9332" i="7"/>
  <c r="AH9333" i="7"/>
  <c r="AH9334" i="7"/>
  <c r="AH9335" i="7"/>
  <c r="AH9336" i="7"/>
  <c r="AH9337" i="7"/>
  <c r="AH9338" i="7"/>
  <c r="AH9339" i="7"/>
  <c r="AH9340" i="7"/>
  <c r="AH9341" i="7"/>
  <c r="AH9342" i="7"/>
  <c r="AH9343" i="7"/>
  <c r="AH9344" i="7"/>
  <c r="AH9345" i="7"/>
  <c r="AH9346" i="7"/>
  <c r="AH9347" i="7"/>
  <c r="AH9348" i="7"/>
  <c r="AH9349" i="7"/>
  <c r="AH9350" i="7"/>
  <c r="AH9351" i="7"/>
  <c r="AH9352" i="7"/>
  <c r="AH9353" i="7"/>
  <c r="AH9354" i="7"/>
  <c r="AH9355" i="7"/>
  <c r="AH9356" i="7"/>
  <c r="AH9357" i="7"/>
  <c r="AH9358" i="7"/>
  <c r="AH9359" i="7"/>
  <c r="AH9360" i="7"/>
  <c r="AH9361" i="7"/>
  <c r="AH9362" i="7"/>
  <c r="AH9363" i="7"/>
  <c r="AH9364" i="7"/>
  <c r="AH9365" i="7"/>
  <c r="AH9366" i="7"/>
  <c r="AH9367" i="7"/>
  <c r="AH9368" i="7"/>
  <c r="AH9369" i="7"/>
  <c r="AH9370" i="7"/>
  <c r="AH9371" i="7"/>
  <c r="AH9372" i="7"/>
  <c r="AH9373" i="7"/>
  <c r="AH9374" i="7"/>
  <c r="AH9375" i="7"/>
  <c r="AH9376" i="7"/>
  <c r="AH9377" i="7"/>
  <c r="AH9378" i="7"/>
  <c r="AH9379" i="7"/>
  <c r="AH9380" i="7"/>
  <c r="AH9381" i="7"/>
  <c r="AH9382" i="7"/>
  <c r="AH9383" i="7"/>
  <c r="AH9384" i="7"/>
  <c r="AH9385" i="7"/>
  <c r="AH9386" i="7"/>
  <c r="AH9387" i="7"/>
  <c r="AH9388" i="7"/>
  <c r="AH9389" i="7"/>
  <c r="AH9390" i="7"/>
  <c r="AH9391" i="7"/>
  <c r="AH9392" i="7"/>
  <c r="AH9393" i="7"/>
  <c r="AH9394" i="7"/>
  <c r="AH9395" i="7"/>
  <c r="AH9396" i="7"/>
  <c r="AH9397" i="7"/>
  <c r="AH9398" i="7"/>
  <c r="AH9399" i="7"/>
  <c r="AH9400" i="7"/>
  <c r="AH9401" i="7"/>
  <c r="AH9402" i="7"/>
  <c r="AH9403" i="7"/>
  <c r="AH9404" i="7"/>
  <c r="AH9405" i="7"/>
  <c r="AH9406" i="7"/>
  <c r="AH9407" i="7"/>
  <c r="AH9408" i="7"/>
  <c r="AH9409" i="7"/>
  <c r="AH9410" i="7"/>
  <c r="AH9411" i="7"/>
  <c r="AH9412" i="7"/>
  <c r="AH9413" i="7"/>
  <c r="AH9414" i="7"/>
  <c r="AH9415" i="7"/>
  <c r="AH9416" i="7"/>
  <c r="AH9417" i="7"/>
  <c r="AH9418" i="7"/>
  <c r="AH9419" i="7"/>
  <c r="AH9420" i="7"/>
  <c r="AH9421" i="7"/>
  <c r="AH9422" i="7"/>
  <c r="AH9423" i="7"/>
  <c r="AH9424" i="7"/>
  <c r="AH9425" i="7"/>
  <c r="AH9426" i="7"/>
  <c r="AH9427" i="7"/>
  <c r="AH9428" i="7"/>
  <c r="AH9429" i="7"/>
  <c r="AH9430" i="7"/>
  <c r="AH9431" i="7"/>
  <c r="AH9432" i="7"/>
  <c r="AH9433" i="7"/>
  <c r="AH9434" i="7"/>
  <c r="AH9435" i="7"/>
  <c r="AH9436" i="7"/>
  <c r="AH9437" i="7"/>
  <c r="AH9438" i="7"/>
  <c r="AH9439" i="7"/>
  <c r="AH9440" i="7"/>
  <c r="AH9441" i="7"/>
  <c r="AH9442" i="7"/>
  <c r="AH9443" i="7"/>
  <c r="AH9444" i="7"/>
  <c r="AH9445" i="7"/>
  <c r="AH9446" i="7"/>
  <c r="AH9447" i="7"/>
  <c r="AH9448" i="7"/>
  <c r="AH9449" i="7"/>
  <c r="AH9450" i="7"/>
  <c r="AH9451" i="7"/>
  <c r="AH9452" i="7"/>
  <c r="AH9453" i="7"/>
  <c r="AH9454" i="7"/>
  <c r="AH9455" i="7"/>
  <c r="AH9456" i="7"/>
  <c r="AH9457" i="7"/>
  <c r="AH9458" i="7"/>
  <c r="AH9459" i="7"/>
  <c r="AH9460" i="7"/>
  <c r="AH9461" i="7"/>
  <c r="AH9462" i="7"/>
  <c r="AH9463" i="7"/>
  <c r="AH9464" i="7"/>
  <c r="AH9465" i="7"/>
  <c r="AH9466" i="7"/>
  <c r="AH9467" i="7"/>
  <c r="AH9468" i="7"/>
  <c r="AH9469" i="7"/>
  <c r="AH9470" i="7"/>
  <c r="AH9471" i="7"/>
  <c r="AH9472" i="7"/>
  <c r="AH9473" i="7"/>
  <c r="AH9474" i="7"/>
  <c r="AH9475" i="7"/>
  <c r="AH9476" i="7"/>
  <c r="AH9477" i="7"/>
  <c r="AH9478" i="7"/>
  <c r="AH9479" i="7"/>
  <c r="AH9480" i="7"/>
  <c r="AH9481" i="7"/>
  <c r="AH9482" i="7"/>
  <c r="AH9483" i="7"/>
  <c r="AH9484" i="7"/>
  <c r="AH9485" i="7"/>
  <c r="AH9486" i="7"/>
  <c r="AH9487" i="7"/>
  <c r="AH9488" i="7"/>
  <c r="AH9489" i="7"/>
  <c r="AH9490" i="7"/>
  <c r="AH9491" i="7"/>
  <c r="AH9492" i="7"/>
  <c r="AH9493" i="7"/>
  <c r="AH9494" i="7"/>
  <c r="AH9495" i="7"/>
  <c r="AH9496" i="7"/>
  <c r="AH9497" i="7"/>
  <c r="AH9498" i="7"/>
  <c r="AH9499" i="7"/>
  <c r="AH9500" i="7"/>
  <c r="AH9501" i="7"/>
  <c r="AH9502" i="7"/>
  <c r="AH9503" i="7"/>
  <c r="AH9504" i="7"/>
  <c r="AH9505" i="7"/>
  <c r="AH9506" i="7"/>
  <c r="AH9507" i="7"/>
  <c r="AH9508" i="7"/>
  <c r="AH9509" i="7"/>
  <c r="AH9510" i="7"/>
  <c r="AH9511" i="7"/>
  <c r="AH9512" i="7"/>
  <c r="AH9513" i="7"/>
  <c r="AH9514" i="7"/>
  <c r="AH9515" i="7"/>
  <c r="AH9516" i="7"/>
  <c r="AH9517" i="7"/>
  <c r="AH9518" i="7"/>
  <c r="AH9519" i="7"/>
  <c r="AH9520" i="7"/>
  <c r="AH9521" i="7"/>
  <c r="AH9522" i="7"/>
  <c r="AH9523" i="7"/>
  <c r="AH9524" i="7"/>
  <c r="AH9525" i="7"/>
  <c r="AH9526" i="7"/>
  <c r="AH9527" i="7"/>
  <c r="AH9528" i="7"/>
  <c r="AH9529" i="7"/>
  <c r="AH9530" i="7"/>
  <c r="AH9531" i="7"/>
  <c r="AH9532" i="7"/>
  <c r="AH9533" i="7"/>
  <c r="AH9534" i="7"/>
  <c r="AH9535" i="7"/>
  <c r="AH9536" i="7"/>
  <c r="AH9537" i="7"/>
  <c r="AH9538" i="7"/>
  <c r="AH9539" i="7"/>
  <c r="AH9540" i="7"/>
  <c r="AH9541" i="7"/>
  <c r="AH9542" i="7"/>
  <c r="AH9543" i="7"/>
  <c r="AH9544" i="7"/>
  <c r="AH9545" i="7"/>
  <c r="AH9546" i="7"/>
  <c r="AH9547" i="7"/>
  <c r="AH9548" i="7"/>
  <c r="AH9549" i="7"/>
  <c r="AH9550" i="7"/>
  <c r="AH9551" i="7"/>
  <c r="AH9552" i="7"/>
  <c r="AH9553" i="7"/>
  <c r="AH9554" i="7"/>
  <c r="AH9555" i="7"/>
  <c r="AH9556" i="7"/>
  <c r="AH9557" i="7"/>
  <c r="AH9558" i="7"/>
  <c r="AH9559" i="7"/>
  <c r="AH9560" i="7"/>
  <c r="AH9561" i="7"/>
  <c r="AH9562" i="7"/>
  <c r="AH9563" i="7"/>
  <c r="AH9564" i="7"/>
  <c r="AH9565" i="7"/>
  <c r="AH9566" i="7"/>
  <c r="AH9567" i="7"/>
  <c r="AH9568" i="7"/>
  <c r="AH9569" i="7"/>
  <c r="AH9570" i="7"/>
  <c r="AH9571" i="7"/>
  <c r="AH9572" i="7"/>
  <c r="AH9573" i="7"/>
  <c r="AH9574" i="7"/>
  <c r="AH9575" i="7"/>
  <c r="AH9576" i="7"/>
  <c r="AH9577" i="7"/>
  <c r="AH9578" i="7"/>
  <c r="AH9579" i="7"/>
  <c r="AH9580" i="7"/>
  <c r="AH9581" i="7"/>
  <c r="AH9582" i="7"/>
  <c r="AH9583" i="7"/>
  <c r="AH9584" i="7"/>
  <c r="AH9585" i="7"/>
  <c r="AH9586" i="7"/>
  <c r="AH9587" i="7"/>
  <c r="AH9588" i="7"/>
  <c r="AH9589" i="7"/>
  <c r="AH9590" i="7"/>
  <c r="AH9591" i="7"/>
  <c r="AH9592" i="7"/>
  <c r="AH9593" i="7"/>
  <c r="AH9594" i="7"/>
  <c r="AH9595" i="7"/>
  <c r="AH9596" i="7"/>
  <c r="AH9597" i="7"/>
  <c r="AH9598" i="7"/>
  <c r="AH9599" i="7"/>
  <c r="AH9600" i="7"/>
  <c r="AH9601" i="7"/>
  <c r="AH9602" i="7"/>
  <c r="AH9603" i="7"/>
  <c r="AH9604" i="7"/>
  <c r="AH9605" i="7"/>
  <c r="AH9606" i="7"/>
  <c r="AH9607" i="7"/>
  <c r="AH9608" i="7"/>
  <c r="AH9609" i="7"/>
  <c r="AH9610" i="7"/>
  <c r="AH9611" i="7"/>
  <c r="AH9612" i="7"/>
  <c r="AH9613" i="7"/>
  <c r="AH9614" i="7"/>
  <c r="AH9615" i="7"/>
  <c r="AH9616" i="7"/>
  <c r="AH9617" i="7"/>
  <c r="AH9618" i="7"/>
  <c r="AH9619" i="7"/>
  <c r="AH9620" i="7"/>
  <c r="AH9621" i="7"/>
  <c r="AH9622" i="7"/>
  <c r="AH9623" i="7"/>
  <c r="AH9624" i="7"/>
  <c r="AH9625" i="7"/>
  <c r="AH9626" i="7"/>
  <c r="AH9627" i="7"/>
  <c r="AH9628" i="7"/>
  <c r="AH9629" i="7"/>
  <c r="AH9630" i="7"/>
  <c r="AH9631" i="7"/>
  <c r="AH9632" i="7"/>
  <c r="AH9633" i="7"/>
  <c r="AH9634" i="7"/>
  <c r="AH9635" i="7"/>
  <c r="AH9636" i="7"/>
  <c r="AH9637" i="7"/>
  <c r="AH9638" i="7"/>
  <c r="AH9639" i="7"/>
  <c r="AH9640" i="7"/>
  <c r="AH9641" i="7"/>
  <c r="AH9642" i="7"/>
  <c r="AH9643" i="7"/>
  <c r="AH9644" i="7"/>
  <c r="AH9645" i="7"/>
  <c r="AH9646" i="7"/>
  <c r="AH9647" i="7"/>
  <c r="AH9648" i="7"/>
  <c r="AH9649" i="7"/>
  <c r="AH9650" i="7"/>
  <c r="AH9651" i="7"/>
  <c r="AH9652" i="7"/>
  <c r="AH9653" i="7"/>
  <c r="AH9654" i="7"/>
  <c r="AH9655" i="7"/>
  <c r="AH9656" i="7"/>
  <c r="AH9657" i="7"/>
  <c r="AH9658" i="7"/>
  <c r="AH9659" i="7"/>
  <c r="AH9660" i="7"/>
  <c r="AH9661" i="7"/>
  <c r="AH9662" i="7"/>
  <c r="AH9663" i="7"/>
  <c r="AH9664" i="7"/>
  <c r="AH9665" i="7"/>
  <c r="AH9666" i="7"/>
  <c r="AH9667" i="7"/>
  <c r="AH9668" i="7"/>
  <c r="AH9669" i="7"/>
  <c r="AH9670" i="7"/>
  <c r="AH9671" i="7"/>
  <c r="AH9672" i="7"/>
  <c r="AH9673" i="7"/>
  <c r="AH9674" i="7"/>
  <c r="AH9675" i="7"/>
  <c r="AH9676" i="7"/>
  <c r="AH9677" i="7"/>
  <c r="AH9678" i="7"/>
  <c r="AH9679" i="7"/>
  <c r="AH9680" i="7"/>
  <c r="AH9681" i="7"/>
  <c r="AH9682" i="7"/>
  <c r="AH9683" i="7"/>
  <c r="AH9684" i="7"/>
  <c r="AH9685" i="7"/>
  <c r="AH9686" i="7"/>
  <c r="AH9687" i="7"/>
  <c r="AH9688" i="7"/>
  <c r="AH9689" i="7"/>
  <c r="AH9690" i="7"/>
  <c r="AH9691" i="7"/>
  <c r="AH9692" i="7"/>
  <c r="AH9693" i="7"/>
  <c r="AH9694" i="7"/>
  <c r="AH9695" i="7"/>
  <c r="AH9696" i="7"/>
  <c r="AH9697" i="7"/>
  <c r="AH9698" i="7"/>
  <c r="AH9699" i="7"/>
  <c r="AH9700" i="7"/>
  <c r="AH9701" i="7"/>
  <c r="AH9702" i="7"/>
  <c r="AH9703" i="7"/>
  <c r="AH9704" i="7"/>
  <c r="AH9705" i="7"/>
  <c r="AH9706" i="7"/>
  <c r="AH9707" i="7"/>
  <c r="AH9708" i="7"/>
  <c r="AH9709" i="7"/>
  <c r="AH9710" i="7"/>
  <c r="AH9711" i="7"/>
  <c r="AH9712" i="7"/>
  <c r="AH9713" i="7"/>
  <c r="AH9714" i="7"/>
  <c r="AH9715" i="7"/>
  <c r="AH9716" i="7"/>
  <c r="AH9717" i="7"/>
  <c r="AH9718" i="7"/>
  <c r="AH9719" i="7"/>
  <c r="AH9720" i="7"/>
  <c r="AH9721" i="7"/>
  <c r="AH9722" i="7"/>
  <c r="AH9723" i="7"/>
  <c r="AH9724" i="7"/>
  <c r="AH9725" i="7"/>
  <c r="AH9726" i="7"/>
  <c r="AH9727" i="7"/>
  <c r="AH9728" i="7"/>
  <c r="AH9729" i="7"/>
  <c r="AH9730" i="7"/>
  <c r="AH9731" i="7"/>
  <c r="AH9732" i="7"/>
  <c r="AH9733" i="7"/>
  <c r="AH9734" i="7"/>
  <c r="AH9735" i="7"/>
  <c r="AH9736" i="7"/>
  <c r="AH9737" i="7"/>
  <c r="AH9738" i="7"/>
  <c r="AH9739" i="7"/>
  <c r="AH9740" i="7"/>
  <c r="AH9741" i="7"/>
  <c r="AH9742" i="7"/>
  <c r="AH9743" i="7"/>
  <c r="AH9744" i="7"/>
  <c r="AH9745" i="7"/>
  <c r="AH9746" i="7"/>
  <c r="AH9747" i="7"/>
  <c r="AH9748" i="7"/>
  <c r="AH9749" i="7"/>
  <c r="AH9750" i="7"/>
  <c r="AH9751" i="7"/>
  <c r="AH9752" i="7"/>
  <c r="AH9753" i="7"/>
  <c r="AH9754" i="7"/>
  <c r="AH9755" i="7"/>
  <c r="AH9756" i="7"/>
  <c r="AH9757" i="7"/>
  <c r="AH9758" i="7"/>
  <c r="AH9759" i="7"/>
  <c r="AH9760" i="7"/>
  <c r="AH9761" i="7"/>
  <c r="AH9762" i="7"/>
  <c r="AH9763" i="7"/>
  <c r="AH9764" i="7"/>
  <c r="AH9765" i="7"/>
  <c r="AH9766" i="7"/>
  <c r="AH9767" i="7"/>
  <c r="AH9768" i="7"/>
  <c r="AH9769" i="7"/>
  <c r="AH9770" i="7"/>
  <c r="AH9771" i="7"/>
  <c r="AH9772" i="7"/>
  <c r="AH9773" i="7"/>
  <c r="AH9774" i="7"/>
  <c r="AH9775" i="7"/>
  <c r="AH9776" i="7"/>
  <c r="AH9777" i="7"/>
  <c r="AH9778" i="7"/>
  <c r="AH9779" i="7"/>
  <c r="AH9780" i="7"/>
  <c r="AH9781" i="7"/>
  <c r="AH9782" i="7"/>
  <c r="AH9783" i="7"/>
  <c r="AH9784" i="7"/>
  <c r="AH9785" i="7"/>
  <c r="AH9786" i="7"/>
  <c r="AH9787" i="7"/>
  <c r="AH9788" i="7"/>
  <c r="AH9789" i="7"/>
  <c r="AH9790" i="7"/>
  <c r="AH9791" i="7"/>
  <c r="AH9792" i="7"/>
  <c r="AH9793" i="7"/>
  <c r="AH9794" i="7"/>
  <c r="AH9795" i="7"/>
  <c r="AH9796" i="7"/>
  <c r="AH9797" i="7"/>
  <c r="AH9798" i="7"/>
  <c r="AH9799" i="7"/>
  <c r="AH9800" i="7"/>
  <c r="AH9801" i="7"/>
  <c r="AH9802" i="7"/>
  <c r="AH9803" i="7"/>
  <c r="AH9804" i="7"/>
  <c r="AH9805" i="7"/>
  <c r="AH9806" i="7"/>
  <c r="AH9807" i="7"/>
  <c r="AH9808" i="7"/>
  <c r="AH9809" i="7"/>
  <c r="AH9810" i="7"/>
  <c r="AH9811" i="7"/>
  <c r="AH9812" i="7"/>
  <c r="AH9813" i="7"/>
  <c r="AH9814" i="7"/>
  <c r="AH9815" i="7"/>
  <c r="AH9816" i="7"/>
  <c r="AH9817" i="7"/>
  <c r="AH9818" i="7"/>
  <c r="AH9819" i="7"/>
  <c r="AH9820" i="7"/>
  <c r="AH9821" i="7"/>
  <c r="AH9822" i="7"/>
  <c r="AH9823" i="7"/>
  <c r="AH9824" i="7"/>
  <c r="AH9825" i="7"/>
  <c r="AH9826" i="7"/>
  <c r="AH9827" i="7"/>
  <c r="AH9828" i="7"/>
  <c r="AH9829" i="7"/>
  <c r="AH9830" i="7"/>
  <c r="AH9831" i="7"/>
  <c r="AH9832" i="7"/>
  <c r="AH9833" i="7"/>
  <c r="AH9834" i="7"/>
  <c r="AH9835" i="7"/>
  <c r="AH9836" i="7"/>
  <c r="AH9837" i="7"/>
  <c r="AH9838" i="7"/>
  <c r="AH9839" i="7"/>
  <c r="AH9840" i="7"/>
  <c r="AH9841" i="7"/>
  <c r="AH9842" i="7"/>
  <c r="AH9843" i="7"/>
  <c r="AH9844" i="7"/>
  <c r="AH9845" i="7"/>
  <c r="AH9846" i="7"/>
  <c r="AH9847" i="7"/>
  <c r="AH9848" i="7"/>
  <c r="AH9849" i="7"/>
  <c r="AH9850" i="7"/>
  <c r="AH9851" i="7"/>
  <c r="AH9852" i="7"/>
  <c r="AH9853" i="7"/>
  <c r="AH9854" i="7"/>
  <c r="AH9855" i="7"/>
  <c r="AH9856" i="7"/>
  <c r="AH9857" i="7"/>
  <c r="AH9858" i="7"/>
  <c r="AH9859" i="7"/>
  <c r="AH9860" i="7"/>
  <c r="AH9861" i="7"/>
  <c r="AH9862" i="7"/>
  <c r="AH9863" i="7"/>
  <c r="AH9864" i="7"/>
  <c r="AH9865" i="7"/>
  <c r="AH9866" i="7"/>
  <c r="AH9867" i="7"/>
  <c r="AH9868" i="7"/>
  <c r="AH9869" i="7"/>
  <c r="AH9870" i="7"/>
  <c r="AH9871" i="7"/>
  <c r="AH9872" i="7"/>
  <c r="AH9873" i="7"/>
  <c r="AH9874" i="7"/>
  <c r="AH9875" i="7"/>
  <c r="AH9876" i="7"/>
  <c r="AH9877" i="7"/>
  <c r="AH9878" i="7"/>
  <c r="AH9879" i="7"/>
  <c r="AH9880" i="7"/>
  <c r="AH9881" i="7"/>
  <c r="AH9882" i="7"/>
  <c r="AH9883" i="7"/>
  <c r="AH9884" i="7"/>
  <c r="AH9885" i="7"/>
  <c r="AH9886" i="7"/>
  <c r="AH9887" i="7"/>
  <c r="AH9888" i="7"/>
  <c r="AH9889" i="7"/>
  <c r="AH9890" i="7"/>
  <c r="AH9891" i="7"/>
  <c r="AH9892" i="7"/>
  <c r="AH9893" i="7"/>
  <c r="AH9894" i="7"/>
  <c r="AH9895" i="7"/>
  <c r="AH9896" i="7"/>
  <c r="AH9897" i="7"/>
  <c r="AH9898" i="7"/>
  <c r="AH9899" i="7"/>
  <c r="AH9900" i="7"/>
  <c r="AH9901" i="7"/>
  <c r="AH9902" i="7"/>
  <c r="AH9903" i="7"/>
  <c r="AH9904" i="7"/>
  <c r="AH9905" i="7"/>
  <c r="AH9906" i="7"/>
  <c r="AH9907" i="7"/>
  <c r="AH9908" i="7"/>
  <c r="AH9909" i="7"/>
  <c r="AH9910" i="7"/>
  <c r="AH9911" i="7"/>
  <c r="AH9912" i="7"/>
  <c r="AH9913" i="7"/>
  <c r="AH9914" i="7"/>
  <c r="AH9915" i="7"/>
  <c r="AH9916" i="7"/>
  <c r="AH9917" i="7"/>
  <c r="AH9918" i="7"/>
  <c r="AH9919" i="7"/>
  <c r="AH9920" i="7"/>
  <c r="AH9921" i="7"/>
  <c r="AH9922" i="7"/>
  <c r="AH9923" i="7"/>
  <c r="AH9924" i="7"/>
  <c r="AH9925" i="7"/>
  <c r="AH9926" i="7"/>
  <c r="AH9927" i="7"/>
  <c r="AH9928" i="7"/>
  <c r="AH9929" i="7"/>
  <c r="AH9930" i="7"/>
  <c r="AH9931" i="7"/>
  <c r="AH9932" i="7"/>
  <c r="AH9933" i="7"/>
  <c r="AH9934" i="7"/>
  <c r="AH9935" i="7"/>
  <c r="AH9936" i="7"/>
  <c r="AH9937" i="7"/>
  <c r="AH9938" i="7"/>
  <c r="AH9939" i="7"/>
  <c r="AH9940" i="7"/>
  <c r="AH9941" i="7"/>
  <c r="AH9942" i="7"/>
  <c r="AH9943" i="7"/>
  <c r="AH9944" i="7"/>
  <c r="AH9945" i="7"/>
  <c r="AH9946" i="7"/>
  <c r="AH9947" i="7"/>
  <c r="AH9948" i="7"/>
  <c r="AH9949" i="7"/>
  <c r="AH9950" i="7"/>
  <c r="AH9951" i="7"/>
  <c r="AH9952" i="7"/>
  <c r="AH9953" i="7"/>
  <c r="AH9954" i="7"/>
  <c r="AH9955" i="7"/>
  <c r="AH9956" i="7"/>
  <c r="AH9957" i="7"/>
  <c r="AH9958" i="7"/>
  <c r="AH9959" i="7"/>
  <c r="AH9960" i="7"/>
  <c r="AH9961" i="7"/>
  <c r="AH9962" i="7"/>
  <c r="AH9963" i="7"/>
  <c r="AH9964" i="7"/>
  <c r="AH9965" i="7"/>
  <c r="AH9966" i="7"/>
  <c r="AH9967" i="7"/>
  <c r="AH9968" i="7"/>
  <c r="AH9969" i="7"/>
  <c r="AH9970" i="7"/>
  <c r="AH9971" i="7"/>
  <c r="AH9972" i="7"/>
  <c r="AH9973" i="7"/>
  <c r="AH9974" i="7"/>
  <c r="AH9975" i="7"/>
  <c r="AH9976" i="7"/>
  <c r="AH9977" i="7"/>
  <c r="AH9978" i="7"/>
  <c r="AH9979" i="7"/>
  <c r="AH9980" i="7"/>
  <c r="AH9981" i="7"/>
  <c r="AH9982" i="7"/>
  <c r="AH9983" i="7"/>
  <c r="AH9984" i="7"/>
  <c r="AH9985" i="7"/>
  <c r="AH9986" i="7"/>
  <c r="AH9987" i="7"/>
  <c r="AH9988" i="7"/>
  <c r="AH9989" i="7"/>
  <c r="AH9990" i="7"/>
  <c r="AH9991" i="7"/>
  <c r="AH9992" i="7"/>
  <c r="AH9993" i="7"/>
  <c r="AH9994" i="7"/>
  <c r="AH9995" i="7"/>
  <c r="AH9996" i="7"/>
  <c r="AH9997" i="7"/>
  <c r="AH9998" i="7"/>
  <c r="AH9999" i="7"/>
  <c r="AH10000" i="7"/>
  <c r="AH10001" i="7"/>
  <c r="AH10002" i="7"/>
  <c r="AH10003" i="7"/>
  <c r="AH10004" i="7"/>
  <c r="AH10005" i="7"/>
  <c r="AH10006" i="7"/>
  <c r="AH10007" i="7"/>
  <c r="AH10008" i="7"/>
  <c r="AH10009" i="7"/>
  <c r="AH10010" i="7"/>
  <c r="AH10011" i="7"/>
  <c r="AH10012" i="7"/>
  <c r="AH10013" i="7"/>
  <c r="AH10014" i="7"/>
  <c r="AH10015" i="7"/>
  <c r="AH10016" i="7"/>
  <c r="AH10017" i="7"/>
  <c r="AH10018" i="7"/>
  <c r="AH10019" i="7"/>
  <c r="AH10020" i="7"/>
  <c r="AH10021" i="7"/>
  <c r="AH10022" i="7"/>
  <c r="AH10023" i="7"/>
  <c r="AH10024" i="7"/>
  <c r="AH10025" i="7"/>
  <c r="AH10026" i="7"/>
  <c r="AH10027" i="7"/>
  <c r="AH10028" i="7"/>
  <c r="AH10029" i="7"/>
  <c r="AH10030" i="7"/>
  <c r="AH10031" i="7"/>
  <c r="AH10032" i="7"/>
  <c r="AH10033" i="7"/>
  <c r="AH10034" i="7"/>
  <c r="AH10035" i="7"/>
  <c r="AH10036" i="7"/>
  <c r="AH10037" i="7"/>
  <c r="AH10038" i="7"/>
  <c r="AH10039" i="7"/>
  <c r="AH10040" i="7"/>
  <c r="AH10041" i="7"/>
  <c r="AH10042" i="7"/>
  <c r="AH10043" i="7"/>
  <c r="AH10044" i="7"/>
  <c r="AH10045" i="7"/>
  <c r="AH10046" i="7"/>
  <c r="AH10047" i="7"/>
  <c r="AH10048" i="7"/>
  <c r="AH10049" i="7"/>
  <c r="AH10050" i="7"/>
  <c r="AH10051" i="7"/>
  <c r="AH10052" i="7"/>
  <c r="AH10053" i="7"/>
  <c r="AH10054" i="7"/>
  <c r="AH10055" i="7"/>
  <c r="AH10056" i="7"/>
  <c r="AH10057" i="7"/>
  <c r="AH10058" i="7"/>
  <c r="AH10059" i="7"/>
  <c r="AH10060" i="7"/>
  <c r="AH10061" i="7"/>
  <c r="AH10062" i="7"/>
  <c r="AH10063" i="7"/>
  <c r="AH10064" i="7"/>
  <c r="AH10065" i="7"/>
  <c r="AH10066" i="7"/>
  <c r="AH10067" i="7"/>
  <c r="AH10068" i="7"/>
  <c r="AH10069" i="7"/>
  <c r="AH10070" i="7"/>
  <c r="AH10071" i="7"/>
  <c r="AH10072" i="7"/>
  <c r="AH10073" i="7"/>
  <c r="AH10074" i="7"/>
  <c r="AH10075" i="7"/>
  <c r="AH10076" i="7"/>
  <c r="AH10077" i="7"/>
  <c r="AH10078" i="7"/>
  <c r="AH10079" i="7"/>
  <c r="AH10080" i="7"/>
  <c r="AH10081" i="7"/>
  <c r="AH10082" i="7"/>
  <c r="AH10083" i="7"/>
  <c r="AH10084" i="7"/>
  <c r="AH10085" i="7"/>
  <c r="AH10086" i="7"/>
  <c r="AH10087" i="7"/>
  <c r="AH10088" i="7"/>
  <c r="AH10089" i="7"/>
  <c r="AH10090" i="7"/>
  <c r="AH10091" i="7"/>
  <c r="AH10092" i="7"/>
  <c r="AH10093" i="7"/>
  <c r="AH10094" i="7"/>
  <c r="AH10095" i="7"/>
  <c r="AH10096" i="7"/>
  <c r="AH10097" i="7"/>
  <c r="AH10098" i="7"/>
  <c r="AH10099" i="7"/>
  <c r="AH10100" i="7"/>
  <c r="AH10101" i="7"/>
  <c r="AH10102" i="7"/>
  <c r="AH10103" i="7"/>
  <c r="AH10104" i="7"/>
  <c r="AH10105" i="7"/>
  <c r="AH10106" i="7"/>
  <c r="AH10107" i="7"/>
  <c r="AH10108" i="7"/>
  <c r="AH10109" i="7"/>
  <c r="AH10110" i="7"/>
  <c r="AH10111" i="7"/>
  <c r="AH10112" i="7"/>
  <c r="AH10113" i="7"/>
  <c r="AH10114" i="7"/>
  <c r="AH10115" i="7"/>
  <c r="AH10116" i="7"/>
  <c r="AH10117" i="7"/>
  <c r="AH10118" i="7"/>
  <c r="AH10119" i="7"/>
  <c r="AH10120" i="7"/>
  <c r="AH10121" i="7"/>
  <c r="AH10122" i="7"/>
  <c r="AH10123" i="7"/>
  <c r="AH10124" i="7"/>
  <c r="AH10125" i="7"/>
  <c r="AH10126" i="7"/>
  <c r="AH10127" i="7"/>
  <c r="AH10128" i="7"/>
  <c r="AH10129" i="7"/>
  <c r="AH10130" i="7"/>
  <c r="AH10131" i="7"/>
  <c r="AH10132" i="7"/>
  <c r="AH10133" i="7"/>
  <c r="AH10134" i="7"/>
  <c r="AH10135" i="7"/>
  <c r="AH10136" i="7"/>
  <c r="AH10137" i="7"/>
  <c r="AH10138" i="7"/>
  <c r="AH10139" i="7"/>
  <c r="AH10140" i="7"/>
  <c r="AH10141" i="7"/>
  <c r="AH10142" i="7"/>
  <c r="AH10143" i="7"/>
  <c r="AH10144" i="7"/>
  <c r="AH10145" i="7"/>
  <c r="AH10146" i="7"/>
  <c r="AH10147" i="7"/>
  <c r="AH10148" i="7"/>
  <c r="AH10149" i="7"/>
  <c r="AH10150" i="7"/>
  <c r="AH10151" i="7"/>
  <c r="AH10152" i="7"/>
  <c r="AH10153" i="7"/>
  <c r="AH10154" i="7"/>
  <c r="AH10155" i="7"/>
  <c r="AH10156" i="7"/>
  <c r="AH10157" i="7"/>
  <c r="AH10158" i="7"/>
  <c r="AH10159" i="7"/>
  <c r="AH10160" i="7"/>
  <c r="AH10161" i="7"/>
  <c r="AH10162" i="7"/>
  <c r="AH10163" i="7"/>
  <c r="AH10164" i="7"/>
  <c r="AH10165" i="7"/>
  <c r="AH10166" i="7"/>
  <c r="AH10167" i="7"/>
  <c r="AH10168" i="7"/>
  <c r="AH10169" i="7"/>
  <c r="AH10170" i="7"/>
  <c r="AH10171" i="7"/>
  <c r="AH10172" i="7"/>
  <c r="AH10173" i="7"/>
  <c r="AH10174" i="7"/>
  <c r="AH10175" i="7"/>
  <c r="AH10176" i="7"/>
  <c r="AH10177" i="7"/>
  <c r="AH10178" i="7"/>
  <c r="AH10179" i="7"/>
  <c r="AH10180" i="7"/>
  <c r="AH10181" i="7"/>
  <c r="AH10182" i="7"/>
  <c r="AH10183" i="7"/>
  <c r="AH10184" i="7"/>
  <c r="AH10185" i="7"/>
  <c r="AH10186" i="7"/>
  <c r="AH10187" i="7"/>
  <c r="AH10188" i="7"/>
  <c r="AH10189" i="7"/>
  <c r="AH10190" i="7"/>
  <c r="AH10191" i="7"/>
  <c r="AH10192" i="7"/>
  <c r="AH10193" i="7"/>
  <c r="AH10194" i="7"/>
  <c r="AH10195" i="7"/>
  <c r="AH10196" i="7"/>
  <c r="AH10197" i="7"/>
  <c r="AH10198" i="7"/>
  <c r="AH10199" i="7"/>
  <c r="AH10200" i="7"/>
  <c r="AH10201" i="7"/>
  <c r="AH10202" i="7"/>
  <c r="AH10203" i="7"/>
  <c r="AH10204" i="7"/>
  <c r="AH10205" i="7"/>
  <c r="AH10206" i="7"/>
  <c r="AH10207" i="7"/>
  <c r="AH10208" i="7"/>
  <c r="AH10209" i="7"/>
  <c r="AH10210" i="7"/>
  <c r="AH10211" i="7"/>
  <c r="AH10212" i="7"/>
  <c r="AH10213" i="7"/>
  <c r="AH10214" i="7"/>
  <c r="AH10215" i="7"/>
  <c r="AH10216" i="7"/>
  <c r="AH10217" i="7"/>
  <c r="AH10218" i="7"/>
  <c r="AH10219" i="7"/>
  <c r="AH10220" i="7"/>
  <c r="AH10221" i="7"/>
  <c r="AH10222" i="7"/>
  <c r="AH10223" i="7"/>
  <c r="AH10224" i="7"/>
  <c r="AH10225" i="7"/>
  <c r="AH10226" i="7"/>
  <c r="AH10227" i="7"/>
  <c r="AH10228" i="7"/>
  <c r="AH10229" i="7"/>
  <c r="AH10230" i="7"/>
  <c r="AH10231" i="7"/>
  <c r="AH10232" i="7"/>
  <c r="AH10233" i="7"/>
  <c r="AH10234" i="7"/>
  <c r="AH10235" i="7"/>
  <c r="AH10236" i="7"/>
  <c r="AH10237" i="7"/>
  <c r="AH10238" i="7"/>
  <c r="AH10239" i="7"/>
  <c r="AH10240" i="7"/>
  <c r="AH10241" i="7"/>
  <c r="AH10242" i="7"/>
  <c r="AH10243" i="7"/>
  <c r="AH10244" i="7"/>
  <c r="AH10245" i="7"/>
  <c r="AH10246" i="7"/>
  <c r="AH10247" i="7"/>
  <c r="AH10248" i="7"/>
  <c r="AH10249" i="7"/>
  <c r="AH10250" i="7"/>
  <c r="AH10251" i="7"/>
  <c r="AH10252" i="7"/>
  <c r="AH10253" i="7"/>
  <c r="AH10254" i="7"/>
  <c r="AH10255" i="7"/>
  <c r="AH10256" i="7"/>
  <c r="AH10257" i="7"/>
  <c r="AH10258" i="7"/>
  <c r="AH10259" i="7"/>
  <c r="AH10260" i="7"/>
  <c r="AH10261" i="7"/>
  <c r="AH10262" i="7"/>
  <c r="AH10263" i="7"/>
  <c r="AH10264" i="7"/>
  <c r="AH10265" i="7"/>
  <c r="AH10266" i="7"/>
  <c r="AH10267" i="7"/>
  <c r="AH10268" i="7"/>
  <c r="AH10269" i="7"/>
  <c r="AH10270" i="7"/>
  <c r="AH10271" i="7"/>
  <c r="AH10272" i="7"/>
  <c r="AH10273" i="7"/>
  <c r="AH10274" i="7"/>
  <c r="AH10275" i="7"/>
  <c r="AH10276" i="7"/>
  <c r="AH10277" i="7"/>
  <c r="AH10278" i="7"/>
  <c r="AH10279" i="7"/>
  <c r="AH10280" i="7"/>
  <c r="AH10281" i="7"/>
  <c r="AH10282" i="7"/>
  <c r="AH10283" i="7"/>
  <c r="AH10284" i="7"/>
  <c r="AH10285" i="7"/>
  <c r="AH10286" i="7"/>
  <c r="AH10287" i="7"/>
  <c r="AH10288" i="7"/>
  <c r="AH10289" i="7"/>
  <c r="AH10290" i="7"/>
  <c r="AH10291" i="7"/>
  <c r="AH10292" i="7"/>
  <c r="AH10293" i="7"/>
  <c r="AH10294" i="7"/>
  <c r="AH10295" i="7"/>
  <c r="AH10296" i="7"/>
  <c r="AH10297" i="7"/>
  <c r="AH10298" i="7"/>
  <c r="AH10299" i="7"/>
  <c r="AH10300" i="7"/>
  <c r="AH10301" i="7"/>
  <c r="AH10302" i="7"/>
  <c r="AH10303" i="7"/>
  <c r="AH10304" i="7"/>
  <c r="AH10305" i="7"/>
  <c r="AH10306" i="7"/>
  <c r="AH10307" i="7"/>
  <c r="AH10308" i="7"/>
  <c r="AH10309" i="7"/>
  <c r="AH10310" i="7"/>
  <c r="AH10311" i="7"/>
  <c r="AH10312" i="7"/>
  <c r="AH10313" i="7"/>
  <c r="AH10314" i="7"/>
  <c r="AH10315" i="7"/>
  <c r="AH10316" i="7"/>
  <c r="AH10317" i="7"/>
  <c r="AH10318" i="7"/>
  <c r="AH10319" i="7"/>
  <c r="AH10320" i="7"/>
  <c r="AH10321" i="7"/>
  <c r="AH10322" i="7"/>
  <c r="AH10323" i="7"/>
  <c r="AH10324" i="7"/>
  <c r="AH10325" i="7"/>
  <c r="AH10326" i="7"/>
  <c r="AH10327" i="7"/>
  <c r="AH10328" i="7"/>
  <c r="AH10329" i="7"/>
  <c r="AH10330" i="7"/>
  <c r="AH10331" i="7"/>
  <c r="AH10332" i="7"/>
  <c r="AH10333" i="7"/>
  <c r="AH10334" i="7"/>
  <c r="AH10335" i="7"/>
  <c r="AH10336" i="7"/>
  <c r="AH10337" i="7"/>
  <c r="AH10338" i="7"/>
  <c r="AH10339" i="7"/>
  <c r="AH10340" i="7"/>
  <c r="AH10341" i="7"/>
  <c r="AH10342" i="7"/>
  <c r="AH10343" i="7"/>
  <c r="AH10344" i="7"/>
  <c r="AH10345" i="7"/>
  <c r="AH10346" i="7"/>
  <c r="AH10347" i="7"/>
  <c r="AH10348" i="7"/>
  <c r="AH10349" i="7"/>
  <c r="AH10350" i="7"/>
  <c r="AH10351" i="7"/>
  <c r="AH10352" i="7"/>
  <c r="AH10353" i="7"/>
  <c r="AH10354" i="7"/>
  <c r="AH10355" i="7"/>
  <c r="AH10356" i="7"/>
  <c r="AH10357" i="7"/>
  <c r="AH10358" i="7"/>
  <c r="AH10359" i="7"/>
  <c r="AH10360" i="7"/>
  <c r="AH10361" i="7"/>
  <c r="AH10362" i="7"/>
  <c r="AH10363" i="7"/>
  <c r="AH10364" i="7"/>
  <c r="AH10365" i="7"/>
  <c r="AH10366" i="7"/>
  <c r="AH10367" i="7"/>
  <c r="AH10368" i="7"/>
  <c r="AH10369" i="7"/>
  <c r="AH10370" i="7"/>
  <c r="AH10371" i="7"/>
  <c r="AH10372" i="7"/>
  <c r="AH10373" i="7"/>
  <c r="AH10374" i="7"/>
  <c r="AH10375" i="7"/>
  <c r="AH10376" i="7"/>
  <c r="AH10377" i="7"/>
  <c r="AH10378" i="7"/>
  <c r="AH10379" i="7"/>
  <c r="AH10380" i="7"/>
  <c r="AH10381" i="7"/>
  <c r="AH10382" i="7"/>
  <c r="AH10383" i="7"/>
  <c r="AH10384" i="7"/>
  <c r="AH10385" i="7"/>
  <c r="AH10386" i="7"/>
  <c r="AH10387" i="7"/>
  <c r="AH10388" i="7"/>
  <c r="AH10389" i="7"/>
  <c r="AH10390" i="7"/>
  <c r="AH10391" i="7"/>
  <c r="AH10392" i="7"/>
  <c r="AH10393" i="7"/>
  <c r="AH10394" i="7"/>
  <c r="AH10395" i="7"/>
  <c r="AH10396" i="7"/>
  <c r="AH10397" i="7"/>
  <c r="AH10398" i="7"/>
  <c r="AH10399" i="7"/>
  <c r="AH10400" i="7"/>
  <c r="AH10401" i="7"/>
  <c r="AH10402" i="7"/>
  <c r="AH10403" i="7"/>
  <c r="AH10404" i="7"/>
  <c r="AH10405" i="7"/>
  <c r="AH10406" i="7"/>
  <c r="AH10407" i="7"/>
  <c r="AH10408" i="7"/>
  <c r="AH10409" i="7"/>
  <c r="AH10410" i="7"/>
  <c r="AH10411" i="7"/>
  <c r="AH10412" i="7"/>
  <c r="AH10413" i="7"/>
  <c r="AH10414" i="7"/>
  <c r="AH10415" i="7"/>
  <c r="AH10416" i="7"/>
  <c r="AH10417" i="7"/>
  <c r="AH10418" i="7"/>
  <c r="AH10419" i="7"/>
  <c r="AH10420" i="7"/>
  <c r="AH10421" i="7"/>
  <c r="AH10422" i="7"/>
  <c r="AH10423" i="7"/>
  <c r="AH10424" i="7"/>
  <c r="AH10425" i="7"/>
  <c r="AH10426" i="7"/>
  <c r="AH10427" i="7"/>
  <c r="AH10428" i="7"/>
  <c r="AH10429" i="7"/>
  <c r="AH10430" i="7"/>
  <c r="AH10431" i="7"/>
  <c r="AH10432" i="7"/>
  <c r="AH10433" i="7"/>
  <c r="AH10434" i="7"/>
  <c r="AH10435" i="7"/>
  <c r="AH10436" i="7"/>
  <c r="AH10437" i="7"/>
  <c r="AH10438" i="7"/>
  <c r="AH10439" i="7"/>
  <c r="AH10440" i="7"/>
  <c r="AH10441" i="7"/>
  <c r="AH10442" i="7"/>
  <c r="AH10443" i="7"/>
  <c r="AH10444" i="7"/>
  <c r="AH10445" i="7"/>
  <c r="AH10446" i="7"/>
  <c r="AH10447" i="7"/>
  <c r="AH10448" i="7"/>
  <c r="AH10449" i="7"/>
  <c r="AH10450" i="7"/>
  <c r="AH10451" i="7"/>
  <c r="AH10452" i="7"/>
  <c r="AH10453" i="7"/>
  <c r="AH10454" i="7"/>
  <c r="AH10455" i="7"/>
  <c r="AH10456" i="7"/>
  <c r="AH10457" i="7"/>
  <c r="AH10458" i="7"/>
  <c r="AH10459" i="7"/>
  <c r="AH10460" i="7"/>
  <c r="AH10461" i="7"/>
  <c r="AH10462" i="7"/>
  <c r="AH10463" i="7"/>
  <c r="AH10464" i="7"/>
  <c r="AH10465" i="7"/>
  <c r="AH10466" i="7"/>
  <c r="AH10467" i="7"/>
  <c r="AH10468" i="7"/>
  <c r="AH10469" i="7"/>
  <c r="AH10470" i="7"/>
  <c r="AH10471" i="7"/>
  <c r="AH10472" i="7"/>
  <c r="AH10473" i="7"/>
  <c r="AH10474" i="7"/>
  <c r="AH10475" i="7"/>
  <c r="AH10476" i="7"/>
  <c r="AH10477" i="7"/>
  <c r="AH10478" i="7"/>
  <c r="AH10479" i="7"/>
  <c r="AH10480" i="7"/>
  <c r="AH10481" i="7"/>
  <c r="AH10482" i="7"/>
  <c r="AH10483" i="7"/>
  <c r="AH10484" i="7"/>
  <c r="AH10485" i="7"/>
  <c r="AH10486" i="7"/>
  <c r="AH10487" i="7"/>
  <c r="AH10488" i="7"/>
  <c r="AH10489" i="7"/>
  <c r="AH10490" i="7"/>
  <c r="AH10491" i="7"/>
  <c r="AH10492" i="7"/>
  <c r="AH10493" i="7"/>
  <c r="AH10494" i="7"/>
  <c r="AH10495" i="7"/>
  <c r="AH10496" i="7"/>
  <c r="AH10497" i="7"/>
  <c r="AH10498" i="7"/>
  <c r="AH10499" i="7"/>
  <c r="AH10500" i="7"/>
  <c r="AH10501" i="7"/>
  <c r="AH10502" i="7"/>
  <c r="AH10503" i="7"/>
  <c r="AH10504" i="7"/>
  <c r="AH10505" i="7"/>
  <c r="AH10506" i="7"/>
  <c r="AH10507" i="7"/>
  <c r="AH10508" i="7"/>
  <c r="AH10509" i="7"/>
  <c r="AH10510" i="7"/>
  <c r="AH10511" i="7"/>
  <c r="AH10512" i="7"/>
  <c r="AH10513" i="7"/>
  <c r="AH10514" i="7"/>
  <c r="AH10515" i="7"/>
  <c r="AH10516" i="7"/>
  <c r="AH10517" i="7"/>
  <c r="AH10518" i="7"/>
  <c r="AH10519" i="7"/>
  <c r="AH10520" i="7"/>
  <c r="AH10521" i="7"/>
  <c r="AH10522" i="7"/>
  <c r="AH10523" i="7"/>
  <c r="AH10524" i="7"/>
  <c r="AH10525" i="7"/>
  <c r="AH10526" i="7"/>
  <c r="AH10527" i="7"/>
  <c r="AH10528" i="7"/>
  <c r="AH10529" i="7"/>
  <c r="AH10530" i="7"/>
  <c r="AH10531" i="7"/>
  <c r="AH10532" i="7"/>
  <c r="AH10533" i="7"/>
  <c r="AH10534" i="7"/>
  <c r="AH10535" i="7"/>
  <c r="AH10536" i="7"/>
  <c r="AH10537" i="7"/>
  <c r="AH10538" i="7"/>
  <c r="AH10539" i="7"/>
  <c r="AH10540" i="7"/>
  <c r="AH10541" i="7"/>
  <c r="AH10542" i="7"/>
  <c r="AH10543" i="7"/>
  <c r="AH10544" i="7"/>
  <c r="AH10545" i="7"/>
  <c r="AH10546" i="7"/>
  <c r="AH10547" i="7"/>
  <c r="AH10548" i="7"/>
  <c r="AH10549" i="7"/>
  <c r="AH10550" i="7"/>
  <c r="AH10551" i="7"/>
  <c r="AH10552" i="7"/>
  <c r="AH10553" i="7"/>
  <c r="AH10554" i="7"/>
  <c r="AH10555" i="7"/>
  <c r="AH10556" i="7"/>
  <c r="AH10557" i="7"/>
  <c r="AH10558" i="7"/>
  <c r="AH10559" i="7"/>
  <c r="AH10560" i="7"/>
  <c r="AH10561" i="7"/>
  <c r="AH10562" i="7"/>
  <c r="AH10563" i="7"/>
  <c r="AH10564" i="7"/>
  <c r="AH10565" i="7"/>
  <c r="AH10566" i="7"/>
  <c r="AH10567" i="7"/>
  <c r="AH10568" i="7"/>
  <c r="AH10569" i="7"/>
  <c r="AH10570" i="7"/>
  <c r="AH10571" i="7"/>
  <c r="AH10572" i="7"/>
  <c r="AH10573" i="7"/>
  <c r="AH10574" i="7"/>
  <c r="AH10575" i="7"/>
  <c r="AH10576" i="7"/>
  <c r="AH10577" i="7"/>
  <c r="AH10578" i="7"/>
  <c r="AH10579" i="7"/>
  <c r="AH10580" i="7"/>
  <c r="AH10581" i="7"/>
  <c r="AH10582" i="7"/>
  <c r="AH10583" i="7"/>
  <c r="AH10584" i="7"/>
  <c r="AH10585" i="7"/>
  <c r="AH10586" i="7"/>
  <c r="AH10587" i="7"/>
  <c r="AH10588" i="7"/>
  <c r="AH10589" i="7"/>
  <c r="AH10590" i="7"/>
  <c r="AH10591" i="7"/>
  <c r="AH10592" i="7"/>
  <c r="AH10593" i="7"/>
  <c r="AH10594" i="7"/>
  <c r="AH10595" i="7"/>
  <c r="AH10596" i="7"/>
  <c r="AH10597" i="7"/>
  <c r="AH10598" i="7"/>
  <c r="AH10599" i="7"/>
  <c r="AH10600" i="7"/>
  <c r="AH10601" i="7"/>
  <c r="AH10602" i="7"/>
  <c r="AH10603" i="7"/>
  <c r="AH10604" i="7"/>
  <c r="AH10605" i="7"/>
  <c r="AH10606" i="7"/>
  <c r="AH10607" i="7"/>
  <c r="AH10608" i="7"/>
  <c r="AH10609" i="7"/>
  <c r="AH10610" i="7"/>
  <c r="AH10611" i="7"/>
  <c r="AH10612" i="7"/>
  <c r="AH10613" i="7"/>
  <c r="AH10614" i="7"/>
  <c r="AH10615" i="7"/>
  <c r="AH10616" i="7"/>
  <c r="AH10617" i="7"/>
  <c r="AH10618" i="7"/>
  <c r="AH10619" i="7"/>
  <c r="AH10620" i="7"/>
  <c r="AH10621" i="7"/>
  <c r="AH10622" i="7"/>
  <c r="AH10623" i="7"/>
  <c r="AH10624" i="7"/>
  <c r="AH10625" i="7"/>
  <c r="AH10626" i="7"/>
  <c r="AH10627" i="7"/>
  <c r="AH10628" i="7"/>
  <c r="AH10629" i="7"/>
  <c r="AH10630" i="7"/>
  <c r="AH10631" i="7"/>
  <c r="AH10632" i="7"/>
  <c r="AH10633" i="7"/>
  <c r="AH10634" i="7"/>
  <c r="AH10635" i="7"/>
  <c r="AH10636" i="7"/>
  <c r="AH10637" i="7"/>
  <c r="AH10638" i="7"/>
  <c r="AH10639" i="7"/>
  <c r="AH10640" i="7"/>
  <c r="AH10641" i="7"/>
  <c r="AH10642" i="7"/>
  <c r="AH10643" i="7"/>
  <c r="AH10644" i="7"/>
  <c r="AH10645" i="7"/>
  <c r="AH10646" i="7"/>
  <c r="AH10647" i="7"/>
  <c r="AH10648" i="7"/>
  <c r="AH10649" i="7"/>
  <c r="AH10650" i="7"/>
  <c r="AH10651" i="7"/>
  <c r="AH10652" i="7"/>
  <c r="AH10653" i="7"/>
  <c r="AH10654" i="7"/>
  <c r="AH10655" i="7"/>
  <c r="AH10656" i="7"/>
  <c r="AH10657" i="7"/>
  <c r="AH10658" i="7"/>
  <c r="AH10659" i="7"/>
  <c r="AH10660" i="7"/>
  <c r="AH10661" i="7"/>
  <c r="AH10662" i="7"/>
  <c r="AH10663" i="7"/>
  <c r="AH10664" i="7"/>
  <c r="AH10665" i="7"/>
  <c r="AH10666" i="7"/>
  <c r="AH10667" i="7"/>
  <c r="AH10668" i="7"/>
  <c r="AH10669" i="7"/>
  <c r="AH10670" i="7"/>
  <c r="AH10671" i="7"/>
  <c r="AH10672" i="7"/>
  <c r="AH10673" i="7"/>
  <c r="AH10674" i="7"/>
  <c r="AH10675" i="7"/>
  <c r="AH10676" i="7"/>
  <c r="AH10677" i="7"/>
  <c r="AH10678" i="7"/>
  <c r="AH10679" i="7"/>
  <c r="AH10680" i="7"/>
  <c r="AH10681" i="7"/>
  <c r="AH10682" i="7"/>
  <c r="AH10683" i="7"/>
  <c r="AH10684" i="7"/>
  <c r="AH10685" i="7"/>
  <c r="AH10686" i="7"/>
  <c r="AH10687" i="7"/>
  <c r="AH10688" i="7"/>
  <c r="AH10689" i="7"/>
  <c r="AH10690" i="7"/>
  <c r="AH10691" i="7"/>
  <c r="AH10692" i="7"/>
  <c r="AH10693" i="7"/>
  <c r="AH10694" i="7"/>
  <c r="AH10695" i="7"/>
  <c r="AH10696" i="7"/>
  <c r="AH10697" i="7"/>
  <c r="AH10698" i="7"/>
  <c r="AH10699" i="7"/>
  <c r="AH10700" i="7"/>
  <c r="AH10701" i="7"/>
  <c r="AH10702" i="7"/>
  <c r="AH10703" i="7"/>
  <c r="AH10704" i="7"/>
  <c r="AH10705" i="7"/>
  <c r="AH10706" i="7"/>
  <c r="AH10707" i="7"/>
  <c r="AH10708" i="7"/>
  <c r="AH10709" i="7"/>
  <c r="AH10710" i="7"/>
  <c r="AH10711" i="7"/>
  <c r="AH10712" i="7"/>
  <c r="AH10713" i="7"/>
  <c r="AH10714" i="7"/>
  <c r="AH10715" i="7"/>
  <c r="AH10716" i="7"/>
  <c r="AH10717" i="7"/>
  <c r="AH10718" i="7"/>
  <c r="AH10719" i="7"/>
  <c r="AH10720" i="7"/>
  <c r="AH10721" i="7"/>
  <c r="AH10722" i="7"/>
  <c r="AH10723" i="7"/>
  <c r="AH10724" i="7"/>
  <c r="AH10725" i="7"/>
  <c r="AH10726" i="7"/>
  <c r="AH10727" i="7"/>
  <c r="AH10728" i="7"/>
  <c r="AH10729" i="7"/>
  <c r="AH10730" i="7"/>
  <c r="AH10731" i="7"/>
  <c r="AH10732" i="7"/>
  <c r="AH10733" i="7"/>
  <c r="AH10734" i="7"/>
  <c r="AH10735" i="7"/>
  <c r="AH10736" i="7"/>
  <c r="AH10737" i="7"/>
  <c r="AH10738" i="7"/>
  <c r="AH10739" i="7"/>
  <c r="AH10740" i="7"/>
  <c r="AH10741" i="7"/>
  <c r="AH10742" i="7"/>
  <c r="AH10743" i="7"/>
  <c r="AH10744" i="7"/>
  <c r="AH10745" i="7"/>
  <c r="AH10746" i="7"/>
  <c r="AH10747" i="7"/>
  <c r="AH10748" i="7"/>
  <c r="AH10749" i="7"/>
  <c r="AH10750" i="7"/>
  <c r="AH10751" i="7"/>
  <c r="AH10752" i="7"/>
  <c r="AH10753" i="7"/>
  <c r="AH10754" i="7"/>
  <c r="AH10755" i="7"/>
  <c r="AH10756" i="7"/>
  <c r="AH10757" i="7"/>
  <c r="AH10758" i="7"/>
  <c r="AH10759" i="7"/>
  <c r="AH10760" i="7"/>
  <c r="AH10761" i="7"/>
  <c r="AH10762" i="7"/>
  <c r="AH10763" i="7"/>
  <c r="AH10764" i="7"/>
  <c r="AH10765" i="7"/>
  <c r="AH10766" i="7"/>
  <c r="AH10767" i="7"/>
  <c r="AH10768" i="7"/>
  <c r="AH10769" i="7"/>
  <c r="AH10770" i="7"/>
  <c r="AH10771" i="7"/>
  <c r="AH10772" i="7"/>
  <c r="AH10773" i="7"/>
  <c r="AH10774" i="7"/>
  <c r="AH10775" i="7"/>
  <c r="AH10776" i="7"/>
  <c r="AH10777" i="7"/>
  <c r="AH10778" i="7"/>
  <c r="AH10779" i="7"/>
  <c r="AH10780" i="7"/>
  <c r="AH10781" i="7"/>
  <c r="AH10782" i="7"/>
  <c r="AH10783" i="7"/>
  <c r="AH10784" i="7"/>
  <c r="AH10785" i="7"/>
  <c r="AH10786" i="7"/>
  <c r="AH10787" i="7"/>
  <c r="AH10788" i="7"/>
  <c r="AH10789" i="7"/>
  <c r="AH10790" i="7"/>
  <c r="AH10791" i="7"/>
  <c r="AH10792" i="7"/>
  <c r="AH10793" i="7"/>
  <c r="AH10794" i="7"/>
  <c r="AH10795" i="7"/>
  <c r="AH10796" i="7"/>
  <c r="AH10797" i="7"/>
  <c r="AH10798" i="7"/>
  <c r="AH10799" i="7"/>
  <c r="AH10800" i="7"/>
  <c r="AH10801" i="7"/>
  <c r="AH10802" i="7"/>
  <c r="AH10803" i="7"/>
  <c r="AH10804" i="7"/>
  <c r="AH10805" i="7"/>
  <c r="AH10806" i="7"/>
  <c r="AH10807" i="7"/>
  <c r="AH10808" i="7"/>
  <c r="AH10809" i="7"/>
  <c r="AH10810" i="7"/>
  <c r="AH10811" i="7"/>
  <c r="AH10812" i="7"/>
  <c r="AH10813" i="7"/>
  <c r="AH10814" i="7"/>
  <c r="AH10815" i="7"/>
  <c r="AH10816" i="7"/>
  <c r="AH10817" i="7"/>
  <c r="AH10818" i="7"/>
  <c r="AH10819" i="7"/>
  <c r="AH10820" i="7"/>
  <c r="AH10821" i="7"/>
  <c r="AH10822" i="7"/>
  <c r="AH10823" i="7"/>
  <c r="AH10824" i="7"/>
  <c r="AH10825" i="7"/>
  <c r="AH10826" i="7"/>
  <c r="AH10827" i="7"/>
  <c r="AH10828" i="7"/>
  <c r="AH10829" i="7"/>
  <c r="AH10830" i="7"/>
  <c r="AH10831" i="7"/>
  <c r="AH10832" i="7"/>
  <c r="AH10833" i="7"/>
  <c r="AH10834" i="7"/>
  <c r="AH10835" i="7"/>
  <c r="AH10836" i="7"/>
  <c r="AH10837" i="7"/>
  <c r="AH10838" i="7"/>
  <c r="AH10839" i="7"/>
  <c r="AH10840" i="7"/>
  <c r="AH10841" i="7"/>
  <c r="AH10842" i="7"/>
  <c r="AH10843" i="7"/>
  <c r="AH10844" i="7"/>
  <c r="AH10845" i="7"/>
  <c r="AH10846" i="7"/>
  <c r="AH10847" i="7"/>
  <c r="AH10848" i="7"/>
  <c r="AH10849" i="7"/>
  <c r="AH10850" i="7"/>
  <c r="AH10851" i="7"/>
  <c r="AH10852" i="7"/>
  <c r="AH10853" i="7"/>
  <c r="AH10854" i="7"/>
  <c r="AH10855" i="7"/>
  <c r="AH10856" i="7"/>
  <c r="AH10857" i="7"/>
  <c r="AH10858" i="7"/>
  <c r="AH10859" i="7"/>
  <c r="AH10860" i="7"/>
  <c r="AH10861" i="7"/>
  <c r="AH10862" i="7"/>
  <c r="AH10863" i="7"/>
  <c r="AH10864" i="7"/>
  <c r="AH10865" i="7"/>
  <c r="AH10866" i="7"/>
  <c r="AH10867" i="7"/>
  <c r="AH10868" i="7"/>
  <c r="AH10869" i="7"/>
  <c r="AH10870" i="7"/>
  <c r="AH10871" i="7"/>
  <c r="AH10872" i="7"/>
  <c r="AH10873" i="7"/>
  <c r="AH10874" i="7"/>
  <c r="AH10875" i="7"/>
  <c r="AH10876" i="7"/>
  <c r="AH10877" i="7"/>
  <c r="AH10878" i="7"/>
  <c r="AH10879" i="7"/>
  <c r="AH10880" i="7"/>
  <c r="AH10881" i="7"/>
  <c r="AH10882" i="7"/>
  <c r="AH10883" i="7"/>
  <c r="AH10884" i="7"/>
  <c r="AH10885" i="7"/>
  <c r="AH10886" i="7"/>
  <c r="AH10887" i="7"/>
  <c r="AH10888" i="7"/>
  <c r="AH10889" i="7"/>
  <c r="AH10890" i="7"/>
  <c r="AH10891" i="7"/>
  <c r="AH10892" i="7"/>
  <c r="AH10893" i="7"/>
  <c r="AH10894" i="7"/>
  <c r="AH10895" i="7"/>
  <c r="AH10896" i="7"/>
  <c r="AH10897" i="7"/>
  <c r="AH10898" i="7"/>
  <c r="AH10899" i="7"/>
  <c r="AH10900" i="7"/>
  <c r="AH10901" i="7"/>
  <c r="AH10902" i="7"/>
  <c r="AH10903" i="7"/>
  <c r="AH10904" i="7"/>
  <c r="AH10905" i="7"/>
  <c r="AH10906" i="7"/>
  <c r="AH10907" i="7"/>
  <c r="AH10908" i="7"/>
  <c r="AH10909" i="7"/>
  <c r="AH10910" i="7"/>
  <c r="AH10911" i="7"/>
  <c r="AH10912" i="7"/>
  <c r="AH10913" i="7"/>
  <c r="AH10914" i="7"/>
  <c r="AH10915" i="7"/>
  <c r="AH10916" i="7"/>
  <c r="AH10917" i="7"/>
  <c r="AH10918" i="7"/>
  <c r="AH10919" i="7"/>
  <c r="AH10920" i="7"/>
  <c r="AH10921" i="7"/>
  <c r="AH10922" i="7"/>
  <c r="AH10923" i="7"/>
  <c r="AH10924" i="7"/>
  <c r="AH10925" i="7"/>
  <c r="AH10926" i="7"/>
  <c r="AH10927" i="7"/>
  <c r="AH10928" i="7"/>
  <c r="AH10929" i="7"/>
  <c r="AH10930" i="7"/>
  <c r="AH10931" i="7"/>
  <c r="AH10932" i="7"/>
  <c r="AH10933" i="7"/>
  <c r="AH10934" i="7"/>
  <c r="AH10935" i="7"/>
  <c r="AH10936" i="7"/>
  <c r="AH10937" i="7"/>
  <c r="AH10938" i="7"/>
  <c r="AH10939" i="7"/>
  <c r="AH10940" i="7"/>
  <c r="AH10941" i="7"/>
  <c r="AH10942" i="7"/>
  <c r="AH10943" i="7"/>
  <c r="AH10944" i="7"/>
  <c r="AH10945" i="7"/>
  <c r="AH10946" i="7"/>
  <c r="AH10947" i="7"/>
  <c r="AH10948" i="7"/>
  <c r="AH10949" i="7"/>
  <c r="AH10950" i="7"/>
  <c r="AH10951" i="7"/>
  <c r="AH10952" i="7"/>
  <c r="AH10953" i="7"/>
  <c r="AH10954" i="7"/>
  <c r="AH10955" i="7"/>
  <c r="AH10956" i="7"/>
  <c r="AH10957" i="7"/>
  <c r="AH10958" i="7"/>
  <c r="AH10959" i="7"/>
  <c r="AH10960" i="7"/>
  <c r="AH10961" i="7"/>
  <c r="AH10962" i="7"/>
  <c r="AH10963" i="7"/>
  <c r="AH10964" i="7"/>
  <c r="AH10965" i="7"/>
  <c r="AH10966" i="7"/>
  <c r="AH10967" i="7"/>
  <c r="AH10968" i="7"/>
  <c r="AH10969" i="7"/>
  <c r="AH10970" i="7"/>
  <c r="AH10971" i="7"/>
  <c r="AH10972" i="7"/>
  <c r="AH10973" i="7"/>
  <c r="AH10974" i="7"/>
  <c r="AH10975" i="7"/>
  <c r="AH10976" i="7"/>
  <c r="AH10977" i="7"/>
  <c r="AH10978" i="7"/>
  <c r="AH10979" i="7"/>
  <c r="AH10980" i="7"/>
  <c r="AH10981" i="7"/>
  <c r="AH10982" i="7"/>
  <c r="AH10983" i="7"/>
  <c r="AH10984" i="7"/>
  <c r="AH10985" i="7"/>
  <c r="AH10986" i="7"/>
  <c r="AH10987" i="7"/>
  <c r="AH10988" i="7"/>
  <c r="AH10989" i="7"/>
  <c r="AH10990" i="7"/>
  <c r="AH10991" i="7"/>
  <c r="AH10992" i="7"/>
  <c r="AH10993" i="7"/>
  <c r="AH10994" i="7"/>
  <c r="AH10995" i="7"/>
  <c r="AH10996" i="7"/>
  <c r="AH10997" i="7"/>
  <c r="AH10998" i="7"/>
  <c r="AH10999" i="7"/>
  <c r="AH11000" i="7"/>
  <c r="AH11001" i="7"/>
  <c r="AH11002" i="7"/>
  <c r="AH11003" i="7"/>
  <c r="AH11004" i="7"/>
  <c r="AH11005" i="7"/>
  <c r="AH11006" i="7"/>
  <c r="AH11007" i="7"/>
  <c r="AH11008" i="7"/>
  <c r="AH11009" i="7"/>
  <c r="AH11010" i="7"/>
  <c r="AH11011" i="7"/>
  <c r="AH11012" i="7"/>
  <c r="AH11013" i="7"/>
  <c r="AH11014" i="7"/>
  <c r="AH11015" i="7"/>
  <c r="AH11016" i="7"/>
  <c r="AH11017" i="7"/>
  <c r="AH11018" i="7"/>
  <c r="AH11019" i="7"/>
  <c r="AH11020" i="7"/>
  <c r="AH11021" i="7"/>
  <c r="AH11022" i="7"/>
  <c r="AH11023" i="7"/>
  <c r="AH11024" i="7"/>
  <c r="AH11025" i="7"/>
  <c r="AH11026" i="7"/>
  <c r="AH11027" i="7"/>
  <c r="AH11028" i="7"/>
  <c r="AH11029" i="7"/>
  <c r="AH11030" i="7"/>
  <c r="AH11031" i="7"/>
  <c r="AH11032" i="7"/>
  <c r="AH11033" i="7"/>
  <c r="AH11034" i="7"/>
  <c r="AH11035" i="7"/>
  <c r="AH11036" i="7"/>
  <c r="AH11037" i="7"/>
  <c r="AH11038" i="7"/>
  <c r="AH11039" i="7"/>
  <c r="AH11040" i="7"/>
  <c r="AH11041" i="7"/>
  <c r="AH11042" i="7"/>
  <c r="AH11043" i="7"/>
  <c r="AH11044" i="7"/>
  <c r="AH11045" i="7"/>
  <c r="AH11046" i="7"/>
  <c r="AH11047" i="7"/>
  <c r="AH11048" i="7"/>
  <c r="AH11049" i="7"/>
  <c r="AH11050" i="7"/>
  <c r="AH11051" i="7"/>
  <c r="AH11052" i="7"/>
  <c r="AH11053" i="7"/>
  <c r="AH11054" i="7"/>
  <c r="AH11055" i="7"/>
  <c r="AH11056" i="7"/>
  <c r="AH11057" i="7"/>
  <c r="AH11058" i="7"/>
  <c r="AH11059" i="7"/>
  <c r="AH11060" i="7"/>
  <c r="AH11061" i="7"/>
  <c r="AH11062" i="7"/>
  <c r="AH11063" i="7"/>
  <c r="AH11064" i="7"/>
  <c r="AH11065" i="7"/>
  <c r="AH11066" i="7"/>
  <c r="AH11067" i="7"/>
  <c r="AH11068" i="7"/>
  <c r="AH11069" i="7"/>
  <c r="AH11070" i="7"/>
  <c r="AH11071" i="7"/>
  <c r="AH11072" i="7"/>
  <c r="AH11073" i="7"/>
  <c r="AH11074" i="7"/>
  <c r="AH11075" i="7"/>
  <c r="AH11076" i="7"/>
  <c r="AH11077" i="7"/>
  <c r="AH11078" i="7"/>
  <c r="AH11079" i="7"/>
  <c r="AH11080" i="7"/>
  <c r="AH11081" i="7"/>
  <c r="AH11082" i="7"/>
  <c r="AH11083" i="7"/>
  <c r="AH11084" i="7"/>
  <c r="AH11085" i="7"/>
  <c r="AH11086" i="7"/>
  <c r="AH11087" i="7"/>
  <c r="AH11088" i="7"/>
  <c r="AH11089" i="7"/>
  <c r="AH11090" i="7"/>
  <c r="AH11091" i="7"/>
  <c r="AH11092" i="7"/>
  <c r="AH11093" i="7"/>
  <c r="AH11094" i="7"/>
  <c r="AH11095" i="7"/>
  <c r="AH11096" i="7"/>
  <c r="AH11097" i="7"/>
  <c r="AH11098" i="7"/>
  <c r="AH11099" i="7"/>
  <c r="AH11100" i="7"/>
  <c r="AH11101" i="7"/>
  <c r="AH11102" i="7"/>
  <c r="AH11103" i="7"/>
  <c r="AH11104" i="7"/>
  <c r="AH11105" i="7"/>
  <c r="AH11106" i="7"/>
  <c r="AH11107" i="7"/>
  <c r="AH11108" i="7"/>
  <c r="AH11109" i="7"/>
  <c r="AH11110" i="7"/>
  <c r="AH11111" i="7"/>
  <c r="AH11112" i="7"/>
  <c r="AH11113" i="7"/>
  <c r="AH11114" i="7"/>
  <c r="AH11115" i="7"/>
  <c r="AH11116" i="7"/>
  <c r="AH11117" i="7"/>
  <c r="AH11118" i="7"/>
  <c r="AH11119" i="7"/>
  <c r="AH11120" i="7"/>
  <c r="AH11121" i="7"/>
  <c r="AH11122" i="7"/>
  <c r="AH11123" i="7"/>
  <c r="AH11124" i="7"/>
  <c r="AH11125" i="7"/>
  <c r="AH11126" i="7"/>
  <c r="AH11127" i="7"/>
  <c r="AH11128" i="7"/>
  <c r="AH11129" i="7"/>
  <c r="AH11130" i="7"/>
  <c r="AH11131" i="7"/>
  <c r="AH11132" i="7"/>
  <c r="AH11133" i="7"/>
  <c r="AH11134" i="7"/>
  <c r="AH11135" i="7"/>
  <c r="AH11136" i="7"/>
  <c r="AH11137" i="7"/>
  <c r="AH11138" i="7"/>
  <c r="AH11139" i="7"/>
  <c r="AH11140" i="7"/>
  <c r="AH11141" i="7"/>
  <c r="AH11142" i="7"/>
  <c r="AH11143" i="7"/>
  <c r="AH11144" i="7"/>
  <c r="AH11145" i="7"/>
  <c r="AH11146" i="7"/>
  <c r="AH11147" i="7"/>
  <c r="AH11148" i="7"/>
  <c r="AH11149" i="7"/>
  <c r="AH11150" i="7"/>
  <c r="AH11151" i="7"/>
  <c r="AH11152" i="7"/>
  <c r="AH11153" i="7"/>
  <c r="AH11154" i="7"/>
  <c r="AH11155" i="7"/>
  <c r="AH11156" i="7"/>
  <c r="AH11157" i="7"/>
  <c r="AH11158" i="7"/>
  <c r="AH11159" i="7"/>
  <c r="AH11160" i="7"/>
  <c r="AH11161" i="7"/>
  <c r="AH11162" i="7"/>
  <c r="AH11163" i="7"/>
  <c r="AH11164" i="7"/>
  <c r="AH11165" i="7"/>
  <c r="AH11166" i="7"/>
  <c r="AH11167" i="7"/>
  <c r="AH11168" i="7"/>
  <c r="AH11169" i="7"/>
  <c r="AH11170" i="7"/>
  <c r="AH11171" i="7"/>
  <c r="AH11172" i="7"/>
  <c r="AH11173" i="7"/>
  <c r="AH11174" i="7"/>
  <c r="AH11175" i="7"/>
  <c r="AH11176" i="7"/>
  <c r="AH11177" i="7"/>
  <c r="AH11178" i="7"/>
  <c r="AH11179" i="7"/>
  <c r="AH11180" i="7"/>
  <c r="AH11181" i="7"/>
  <c r="AH11182" i="7"/>
  <c r="AH11183" i="7"/>
  <c r="AH11184" i="7"/>
  <c r="AH11185" i="7"/>
  <c r="AH11186" i="7"/>
  <c r="AH11187" i="7"/>
  <c r="AH11188" i="7"/>
  <c r="AH11189" i="7"/>
  <c r="AH11190" i="7"/>
  <c r="AH11191" i="7"/>
  <c r="AH11192" i="7"/>
  <c r="AH11193" i="7"/>
  <c r="AH11194" i="7"/>
  <c r="AH11195" i="7"/>
  <c r="AH11196" i="7"/>
  <c r="AH11197" i="7"/>
  <c r="AH11198" i="7"/>
  <c r="AH11199" i="7"/>
  <c r="AH11200" i="7"/>
  <c r="AH11201" i="7"/>
  <c r="AH11202" i="7"/>
  <c r="AH11203" i="7"/>
  <c r="AH11204" i="7"/>
  <c r="AH11205" i="7"/>
  <c r="AH11206" i="7"/>
  <c r="AH11207" i="7"/>
  <c r="AH11208" i="7"/>
  <c r="AH11209" i="7"/>
  <c r="AH11210" i="7"/>
  <c r="AH11211" i="7"/>
  <c r="AH11212" i="7"/>
  <c r="AH11213" i="7"/>
  <c r="AH11214" i="7"/>
  <c r="AH11215" i="7"/>
  <c r="AH11216" i="7"/>
  <c r="AH11217" i="7"/>
  <c r="AH11218" i="7"/>
  <c r="AH11219" i="7"/>
  <c r="AH11220" i="7"/>
  <c r="AH11221" i="7"/>
  <c r="AH11222" i="7"/>
  <c r="AH11223" i="7"/>
  <c r="AH11224" i="7"/>
  <c r="AH11225" i="7"/>
  <c r="AH11226" i="7"/>
  <c r="AH11227" i="7"/>
  <c r="AH11228" i="7"/>
  <c r="AH11229" i="7"/>
  <c r="AH11230" i="7"/>
  <c r="AH11231" i="7"/>
  <c r="AH11232" i="7"/>
  <c r="AH11233" i="7"/>
  <c r="AH11234" i="7"/>
  <c r="AH11235" i="7"/>
  <c r="AH11236" i="7"/>
  <c r="AH11237" i="7"/>
  <c r="AH11238" i="7"/>
  <c r="AH11239" i="7"/>
  <c r="AH11240" i="7"/>
  <c r="AH11241" i="7"/>
  <c r="AH11242" i="7"/>
  <c r="AH11243" i="7"/>
  <c r="AH11244" i="7"/>
  <c r="AH11245" i="7"/>
  <c r="AH11246" i="7"/>
  <c r="AH11247" i="7"/>
  <c r="AH11248" i="7"/>
  <c r="AH11249" i="7"/>
  <c r="AH11250" i="7"/>
  <c r="AH11251" i="7"/>
  <c r="AH11252" i="7"/>
  <c r="AH11253" i="7"/>
  <c r="AH11254" i="7"/>
  <c r="AH11255" i="7"/>
  <c r="AH11256" i="7"/>
  <c r="AH11257" i="7"/>
  <c r="AH11258" i="7"/>
  <c r="AH11259" i="7"/>
  <c r="AH11260" i="7"/>
  <c r="AH11261" i="7"/>
  <c r="AH11262" i="7"/>
  <c r="AH11263" i="7"/>
  <c r="AH11264" i="7"/>
  <c r="AH11265" i="7"/>
  <c r="AH11266" i="7"/>
  <c r="AH11267" i="7"/>
  <c r="AH11268" i="7"/>
  <c r="AH11269" i="7"/>
  <c r="AH11270" i="7"/>
  <c r="AH11271" i="7"/>
  <c r="AH11272" i="7"/>
  <c r="AH11273" i="7"/>
  <c r="AH11274" i="7"/>
  <c r="AH11275" i="7"/>
  <c r="AH11276" i="7"/>
  <c r="AH11277" i="7"/>
  <c r="AH11278" i="7"/>
  <c r="AH11279" i="7"/>
  <c r="AH11280" i="7"/>
  <c r="AH11281" i="7"/>
  <c r="AH11282" i="7"/>
  <c r="AH11283" i="7"/>
  <c r="AH11284" i="7"/>
  <c r="AH11285" i="7"/>
  <c r="AH11286" i="7"/>
  <c r="AH11287" i="7"/>
  <c r="AH11288" i="7"/>
  <c r="AH11289" i="7"/>
  <c r="AH11290" i="7"/>
  <c r="AH11291" i="7"/>
  <c r="AH11292" i="7"/>
  <c r="AH11293" i="7"/>
  <c r="AH11294" i="7"/>
  <c r="AH11295" i="7"/>
  <c r="AH11296" i="7"/>
  <c r="AH11297" i="7"/>
  <c r="AH11298" i="7"/>
  <c r="AH11299" i="7"/>
  <c r="AH11300" i="7"/>
  <c r="AH11301" i="7"/>
  <c r="AH11302" i="7"/>
  <c r="AH11303" i="7"/>
  <c r="AH11304" i="7"/>
  <c r="AH11305" i="7"/>
  <c r="AH11306" i="7"/>
  <c r="AH11307" i="7"/>
  <c r="AH11308" i="7"/>
  <c r="AH11309" i="7"/>
  <c r="AH11310" i="7"/>
  <c r="AH11311" i="7"/>
  <c r="AH11312" i="7"/>
  <c r="AH11313" i="7"/>
  <c r="AH11314" i="7"/>
  <c r="AH11315" i="7"/>
  <c r="AH11316" i="7"/>
  <c r="AH11317" i="7"/>
  <c r="AH11318" i="7"/>
  <c r="AH11319" i="7"/>
  <c r="AH11320" i="7"/>
  <c r="AH11321" i="7"/>
  <c r="AH11322" i="7"/>
  <c r="AH11323" i="7"/>
  <c r="AH11324" i="7"/>
  <c r="AH11325" i="7"/>
  <c r="AH11326" i="7"/>
  <c r="AH11327" i="7"/>
  <c r="AH11328" i="7"/>
  <c r="AH11329" i="7"/>
  <c r="AH11330" i="7"/>
  <c r="AH11331" i="7"/>
  <c r="AH11332" i="7"/>
  <c r="AH11333" i="7"/>
  <c r="AH11334" i="7"/>
  <c r="AH11335" i="7"/>
  <c r="AH11336" i="7"/>
  <c r="AH11337" i="7"/>
  <c r="AH11338" i="7"/>
  <c r="AH11339" i="7"/>
  <c r="AH11340" i="7"/>
  <c r="AH11341" i="7"/>
  <c r="AH11342" i="7"/>
  <c r="AH11343" i="7"/>
  <c r="AH11344" i="7"/>
  <c r="AH11345" i="7"/>
  <c r="AH11346" i="7"/>
  <c r="AH11347" i="7"/>
  <c r="AH11348" i="7"/>
  <c r="AH11349" i="7"/>
  <c r="AH11350" i="7"/>
  <c r="AH11351" i="7"/>
  <c r="AH11352" i="7"/>
  <c r="AH11353" i="7"/>
  <c r="AH11354" i="7"/>
  <c r="AH11355" i="7"/>
  <c r="AH11356" i="7"/>
  <c r="AH11357" i="7"/>
  <c r="AH11358" i="7"/>
  <c r="AH11359" i="7"/>
  <c r="AH11360" i="7"/>
  <c r="AH11361" i="7"/>
  <c r="AH11362" i="7"/>
  <c r="AH11363" i="7"/>
  <c r="AH11364" i="7"/>
  <c r="AH11365" i="7"/>
  <c r="AH11366" i="7"/>
  <c r="AH11367" i="7"/>
  <c r="AH11368" i="7"/>
  <c r="AH11369" i="7"/>
  <c r="AH11370" i="7"/>
  <c r="AH11371" i="7"/>
  <c r="AH11372" i="7"/>
  <c r="AH11373" i="7"/>
  <c r="AH11374" i="7"/>
  <c r="AH11375" i="7"/>
  <c r="AH11376" i="7"/>
  <c r="AH11377" i="7"/>
  <c r="AH11378" i="7"/>
  <c r="AH11379" i="7"/>
  <c r="AH11380" i="7"/>
  <c r="AH11381" i="7"/>
  <c r="AH11382" i="7"/>
  <c r="AH11383" i="7"/>
  <c r="AH11384" i="7"/>
  <c r="AH11385" i="7"/>
  <c r="AH11386" i="7"/>
  <c r="AH11387" i="7"/>
  <c r="AH11388" i="7"/>
  <c r="AH11389" i="7"/>
  <c r="AH11390" i="7"/>
  <c r="AH11391" i="7"/>
  <c r="AH11392" i="7"/>
  <c r="AH11393" i="7"/>
  <c r="AH11394" i="7"/>
  <c r="AH11395" i="7"/>
  <c r="AH11396" i="7"/>
  <c r="AH11397" i="7"/>
  <c r="AH11398" i="7"/>
  <c r="AH11399" i="7"/>
  <c r="AH11400" i="7"/>
  <c r="AH11401" i="7"/>
  <c r="AH11402" i="7"/>
  <c r="AH11403" i="7"/>
  <c r="AH11404" i="7"/>
  <c r="AH11405" i="7"/>
  <c r="AH11406" i="7"/>
  <c r="AH11407" i="7"/>
  <c r="AH11408" i="7"/>
  <c r="AH11409" i="7"/>
  <c r="AH11410" i="7"/>
  <c r="AH11411" i="7"/>
  <c r="AH11412" i="7"/>
  <c r="AH11413" i="7"/>
  <c r="AH11414" i="7"/>
  <c r="AH11415" i="7"/>
  <c r="AH11416" i="7"/>
  <c r="AH11417" i="7"/>
  <c r="AH11418" i="7"/>
  <c r="AH11419" i="7"/>
  <c r="AH11420" i="7"/>
  <c r="AH11421" i="7"/>
  <c r="AH11422" i="7"/>
  <c r="AH11423" i="7"/>
  <c r="AH11424" i="7"/>
  <c r="AH11425" i="7"/>
  <c r="AH11426" i="7"/>
  <c r="AH11427" i="7"/>
  <c r="AH11428" i="7"/>
  <c r="AH11429" i="7"/>
  <c r="AH11430" i="7"/>
  <c r="AH11431" i="7"/>
  <c r="AH11432" i="7"/>
  <c r="AH11433" i="7"/>
  <c r="AH11434" i="7"/>
  <c r="AH11435" i="7"/>
  <c r="AH11436" i="7"/>
  <c r="AH11437" i="7"/>
  <c r="AH11438" i="7"/>
  <c r="AH11439" i="7"/>
  <c r="AH11440" i="7"/>
  <c r="AH11441" i="7"/>
  <c r="AH11442" i="7"/>
  <c r="AH11443" i="7"/>
  <c r="AH11444" i="7"/>
  <c r="AH11445" i="7"/>
  <c r="AH11446" i="7"/>
  <c r="AH11447" i="7"/>
  <c r="AH11448" i="7"/>
  <c r="AH11449" i="7"/>
  <c r="AH11450" i="7"/>
  <c r="AH11451" i="7"/>
  <c r="AH11452" i="7"/>
  <c r="AH11453" i="7"/>
  <c r="AH11454" i="7"/>
  <c r="AH11455" i="7"/>
  <c r="AH11456" i="7"/>
  <c r="AH11457" i="7"/>
  <c r="AH11458" i="7"/>
  <c r="AH11459" i="7"/>
  <c r="AH11460" i="7"/>
  <c r="AH11461" i="7"/>
  <c r="AH11462" i="7"/>
  <c r="AH11463" i="7"/>
  <c r="AH11464" i="7"/>
  <c r="AH11465" i="7"/>
  <c r="AH11466" i="7"/>
  <c r="AH11467" i="7"/>
  <c r="AH11468" i="7"/>
  <c r="AH11469" i="7"/>
  <c r="AH11470" i="7"/>
  <c r="AH11471" i="7"/>
  <c r="AH11472" i="7"/>
  <c r="AH11473" i="7"/>
  <c r="AH11474" i="7"/>
  <c r="AH11475" i="7"/>
  <c r="AH11476" i="7"/>
  <c r="AH11477" i="7"/>
  <c r="AH11478" i="7"/>
  <c r="AH11479" i="7"/>
  <c r="AH11480" i="7"/>
  <c r="AH11481" i="7"/>
  <c r="AH11482" i="7"/>
  <c r="AH11483" i="7"/>
  <c r="AH11484" i="7"/>
  <c r="AH11485" i="7"/>
  <c r="AH11486" i="7"/>
  <c r="AH11487" i="7"/>
  <c r="AH11488" i="7"/>
  <c r="AH11489" i="7"/>
  <c r="AH11490" i="7"/>
  <c r="AH11491" i="7"/>
  <c r="AH11492" i="7"/>
  <c r="AH11493" i="7"/>
  <c r="AH11494" i="7"/>
  <c r="AH11495" i="7"/>
  <c r="AH11496" i="7"/>
  <c r="AH11497" i="7"/>
  <c r="AH11498" i="7"/>
  <c r="AH11499" i="7"/>
  <c r="AH11500" i="7"/>
  <c r="AH11501" i="7"/>
  <c r="AH11502" i="7"/>
  <c r="AH11503" i="7"/>
  <c r="AH11504" i="7"/>
  <c r="AH11505" i="7"/>
  <c r="AH11506" i="7"/>
  <c r="AH11507" i="7"/>
  <c r="AH11508" i="7"/>
  <c r="AH11509" i="7"/>
  <c r="AH11510" i="7"/>
  <c r="AH11511" i="7"/>
  <c r="AH11512" i="7"/>
  <c r="AH11513" i="7"/>
  <c r="AH11514" i="7"/>
  <c r="AH11515" i="7"/>
  <c r="AH11516" i="7"/>
  <c r="AH11517" i="7"/>
  <c r="AH11518" i="7"/>
  <c r="AH11519" i="7"/>
  <c r="AH11520" i="7"/>
  <c r="AH11521" i="7"/>
  <c r="AH11522" i="7"/>
  <c r="AH11523" i="7"/>
  <c r="AH11524" i="7"/>
  <c r="AH11525" i="7"/>
  <c r="AH11526" i="7"/>
  <c r="AH11527" i="7"/>
  <c r="AH11528" i="7"/>
  <c r="AH11529" i="7"/>
  <c r="AH11530" i="7"/>
  <c r="AH11531" i="7"/>
  <c r="AH11532" i="7"/>
  <c r="AH11533" i="7"/>
  <c r="AH11534" i="7"/>
  <c r="AH11535" i="7"/>
  <c r="AH11536" i="7"/>
  <c r="AH11537" i="7"/>
  <c r="AH11538" i="7"/>
  <c r="AH11539" i="7"/>
  <c r="AH11540" i="7"/>
  <c r="AH11541" i="7"/>
  <c r="AH11542" i="7"/>
  <c r="AH11543" i="7"/>
  <c r="AH11544" i="7"/>
  <c r="AH11545" i="7"/>
  <c r="AH11546" i="7"/>
  <c r="AH11547" i="7"/>
  <c r="AH11548" i="7"/>
  <c r="AH11549" i="7"/>
  <c r="AH11550" i="7"/>
  <c r="AH11551" i="7"/>
  <c r="AH11552" i="7"/>
  <c r="AH11553" i="7"/>
  <c r="AH11554" i="7"/>
  <c r="AH11555" i="7"/>
  <c r="AH11556" i="7"/>
  <c r="AH11557" i="7"/>
  <c r="AH11558" i="7"/>
  <c r="AH11559" i="7"/>
  <c r="AH11560" i="7"/>
  <c r="AH11561" i="7"/>
  <c r="AH11562" i="7"/>
  <c r="AH11563" i="7"/>
  <c r="AH11564" i="7"/>
  <c r="AH11565" i="7"/>
  <c r="AH11566" i="7"/>
  <c r="AH11567" i="7"/>
  <c r="AH11568" i="7"/>
  <c r="AH11569" i="7"/>
  <c r="AH11570" i="7"/>
  <c r="AH11571" i="7"/>
  <c r="AH11572" i="7"/>
  <c r="AH11573" i="7"/>
  <c r="AH11574" i="7"/>
  <c r="AH11575" i="7"/>
  <c r="AH11576" i="7"/>
  <c r="AH11577" i="7"/>
  <c r="AH11578" i="7"/>
  <c r="AH11579" i="7"/>
  <c r="AH11580" i="7"/>
  <c r="AH11581" i="7"/>
  <c r="AH11582" i="7"/>
  <c r="AH11583" i="7"/>
  <c r="AH11584" i="7"/>
  <c r="AH11585" i="7"/>
  <c r="AH11586" i="7"/>
  <c r="AH11587" i="7"/>
  <c r="AH11588" i="7"/>
  <c r="AH11589" i="7"/>
  <c r="AH11590" i="7"/>
  <c r="AH11591" i="7"/>
  <c r="AH11592" i="7"/>
  <c r="AH11593" i="7"/>
  <c r="AH11594" i="7"/>
  <c r="AH11595" i="7"/>
  <c r="AH11596" i="7"/>
  <c r="AH11597" i="7"/>
  <c r="AH11598" i="7"/>
  <c r="AH11599" i="7"/>
  <c r="AH11600" i="7"/>
  <c r="AH11601" i="7"/>
  <c r="AH11602" i="7"/>
  <c r="AH11603" i="7"/>
  <c r="AH11604" i="7"/>
  <c r="AH11605" i="7"/>
  <c r="AH11606" i="7"/>
  <c r="AH11607" i="7"/>
  <c r="AH11608" i="7"/>
  <c r="AH11609" i="7"/>
  <c r="AH11610" i="7"/>
  <c r="AH11611" i="7"/>
  <c r="AH11612" i="7"/>
  <c r="AH11613" i="7"/>
  <c r="AH11614" i="7"/>
  <c r="AH11615" i="7"/>
  <c r="AH11616" i="7"/>
  <c r="AH11617" i="7"/>
  <c r="AH11618" i="7"/>
  <c r="AH11619" i="7"/>
  <c r="AH11620" i="7"/>
  <c r="AH11621" i="7"/>
  <c r="AH11622" i="7"/>
  <c r="AH11623" i="7"/>
  <c r="AH11624" i="7"/>
  <c r="AH11625" i="7"/>
  <c r="AH11626" i="7"/>
  <c r="AH11627" i="7"/>
  <c r="AH11628" i="7"/>
  <c r="AH11629" i="7"/>
  <c r="AH11630" i="7"/>
  <c r="AH11631" i="7"/>
  <c r="AH11632" i="7"/>
  <c r="AH11633" i="7"/>
  <c r="AH11634" i="7"/>
  <c r="AH11635" i="7"/>
  <c r="AH11636" i="7"/>
  <c r="AH11637" i="7"/>
  <c r="AH11638" i="7"/>
  <c r="AH11639" i="7"/>
  <c r="AH11640" i="7"/>
  <c r="AH11641" i="7"/>
  <c r="AH11642" i="7"/>
  <c r="AH11643" i="7"/>
  <c r="AH11644" i="7"/>
  <c r="AH11645" i="7"/>
  <c r="AH11646" i="7"/>
  <c r="AH11647" i="7"/>
  <c r="AH11648" i="7"/>
  <c r="AH11649" i="7"/>
  <c r="AH11650" i="7"/>
  <c r="AH11651" i="7"/>
  <c r="AH11652" i="7"/>
  <c r="AH11653" i="7"/>
  <c r="AH11654" i="7"/>
  <c r="AH11655" i="7"/>
  <c r="AH11656" i="7"/>
  <c r="AH11657" i="7"/>
  <c r="AH11658" i="7"/>
  <c r="AH11659" i="7"/>
  <c r="AH11660" i="7"/>
  <c r="AH11661" i="7"/>
  <c r="AH11662" i="7"/>
  <c r="AH11663" i="7"/>
  <c r="AH11664" i="7"/>
  <c r="AH11665" i="7"/>
  <c r="AH11666" i="7"/>
  <c r="AH11667" i="7"/>
  <c r="AH11668" i="7"/>
  <c r="AH11669" i="7"/>
  <c r="AH11670" i="7"/>
  <c r="AH11671" i="7"/>
  <c r="AH11672" i="7"/>
  <c r="AH11673" i="7"/>
  <c r="AH11674" i="7"/>
  <c r="AH11675" i="7"/>
  <c r="AH11676" i="7"/>
  <c r="AH11677" i="7"/>
  <c r="AH11678" i="7"/>
  <c r="AH11679" i="7"/>
  <c r="AH11680" i="7"/>
  <c r="AH11681" i="7"/>
  <c r="AH11682" i="7"/>
  <c r="AH11683" i="7"/>
  <c r="AH11684" i="7"/>
  <c r="AH11685" i="7"/>
  <c r="AH11686" i="7"/>
  <c r="AH11687" i="7"/>
  <c r="AH11688" i="7"/>
  <c r="AH11689" i="7"/>
  <c r="AH11690" i="7"/>
  <c r="AH11691" i="7"/>
  <c r="AH11692" i="7"/>
  <c r="AH11693" i="7"/>
  <c r="AH11694" i="7"/>
  <c r="AH11695" i="7"/>
  <c r="AH11696" i="7"/>
  <c r="AH11697" i="7"/>
  <c r="AH11698" i="7"/>
  <c r="AH11699" i="7"/>
  <c r="AH11700" i="7"/>
  <c r="AH11701" i="7"/>
  <c r="AH11702" i="7"/>
  <c r="AH11703" i="7"/>
  <c r="AH11704" i="7"/>
  <c r="AH11705" i="7"/>
  <c r="AH11706" i="7"/>
  <c r="AH11707" i="7"/>
  <c r="AH11708" i="7"/>
  <c r="AH11709" i="7"/>
  <c r="AH11710" i="7"/>
  <c r="AH11711" i="7"/>
  <c r="AH11712" i="7"/>
  <c r="AH11713" i="7"/>
  <c r="AH11714" i="7"/>
  <c r="AH11715" i="7"/>
  <c r="AH11716" i="7"/>
  <c r="AH11717" i="7"/>
  <c r="AH11718" i="7"/>
  <c r="AH11719" i="7"/>
  <c r="AH11720" i="7"/>
  <c r="AH11721" i="7"/>
  <c r="AH11722" i="7"/>
  <c r="AH11723" i="7"/>
  <c r="AH11724" i="7"/>
  <c r="AH11725" i="7"/>
  <c r="AH11726" i="7"/>
  <c r="AH11727" i="7"/>
  <c r="AH11728" i="7"/>
  <c r="AH11729" i="7"/>
  <c r="AH11730" i="7"/>
  <c r="AH11731" i="7"/>
  <c r="AH11732" i="7"/>
  <c r="AH11733" i="7"/>
  <c r="AH11734" i="7"/>
  <c r="AH11735" i="7"/>
  <c r="AH11736" i="7"/>
  <c r="AH11737" i="7"/>
  <c r="AH11738" i="7"/>
  <c r="AH11739" i="7"/>
  <c r="AH11740" i="7"/>
  <c r="AH11741" i="7"/>
  <c r="AH11742" i="7"/>
  <c r="AH11743" i="7"/>
  <c r="AH11744" i="7"/>
  <c r="AH11745" i="7"/>
  <c r="AH11746" i="7"/>
  <c r="AH11747" i="7"/>
  <c r="AH11748" i="7"/>
  <c r="AH11749" i="7"/>
  <c r="AH11750" i="7"/>
  <c r="AH11751" i="7"/>
  <c r="AH11752" i="7"/>
  <c r="AH11753" i="7"/>
  <c r="AH11754" i="7"/>
  <c r="AH11755" i="7"/>
  <c r="AH11756" i="7"/>
  <c r="AH11757" i="7"/>
  <c r="AH11758" i="7"/>
  <c r="AH11759" i="7"/>
  <c r="AH11760" i="7"/>
  <c r="AH11761" i="7"/>
  <c r="AH11762" i="7"/>
  <c r="AH11763" i="7"/>
  <c r="AH11764" i="7"/>
  <c r="AH11765" i="7"/>
  <c r="AH11766" i="7"/>
  <c r="AH11767" i="7"/>
  <c r="AH11768" i="7"/>
  <c r="AH11769" i="7"/>
  <c r="AH11770" i="7"/>
  <c r="AH11771" i="7"/>
  <c r="AH11772" i="7"/>
  <c r="AH11773" i="7"/>
  <c r="AH11774" i="7"/>
  <c r="AH11775" i="7"/>
  <c r="AH11776" i="7"/>
  <c r="AH11777" i="7"/>
  <c r="AH11778" i="7"/>
  <c r="AH11779" i="7"/>
  <c r="AH11780" i="7"/>
  <c r="AH11781" i="7"/>
  <c r="AH11782" i="7"/>
  <c r="AH11783" i="7"/>
  <c r="AH11784" i="7"/>
  <c r="AH11785" i="7"/>
  <c r="AH11786" i="7"/>
  <c r="AH11787" i="7"/>
  <c r="AH11788" i="7"/>
  <c r="AH11789" i="7"/>
  <c r="AH11790" i="7"/>
  <c r="AH11791" i="7"/>
  <c r="AH11792" i="7"/>
  <c r="AH11793" i="7"/>
  <c r="AH11794" i="7"/>
  <c r="AH11795" i="7"/>
  <c r="AH11796" i="7"/>
  <c r="AH11797" i="7"/>
  <c r="AH11798" i="7"/>
  <c r="AH11799" i="7"/>
  <c r="AH11800" i="7"/>
  <c r="AH11801" i="7"/>
  <c r="AH11802" i="7"/>
  <c r="AH11803" i="7"/>
  <c r="AH11804" i="7"/>
  <c r="AH11805" i="7"/>
  <c r="AH11806" i="7"/>
  <c r="AH11807" i="7"/>
  <c r="AH11808" i="7"/>
  <c r="AH11809" i="7"/>
  <c r="AH11810" i="7"/>
  <c r="AH11811" i="7"/>
  <c r="AH11812" i="7"/>
  <c r="AH11813" i="7"/>
  <c r="AH11814" i="7"/>
  <c r="AH11815" i="7"/>
  <c r="AH11816" i="7"/>
  <c r="AH11817" i="7"/>
  <c r="AH11818" i="7"/>
  <c r="AH11819" i="7"/>
  <c r="AH11820" i="7"/>
  <c r="AH11821" i="7"/>
  <c r="AH11822" i="7"/>
  <c r="AH11823" i="7"/>
  <c r="AH11824" i="7"/>
  <c r="AH11825" i="7"/>
  <c r="AH11826" i="7"/>
  <c r="AH11827" i="7"/>
  <c r="AH11828" i="7"/>
  <c r="AH11829" i="7"/>
  <c r="AH11830" i="7"/>
  <c r="AH11831" i="7"/>
  <c r="AH11832" i="7"/>
  <c r="AH11833" i="7"/>
  <c r="AH11834" i="7"/>
  <c r="AH11835" i="7"/>
  <c r="AH11836" i="7"/>
  <c r="AH11837" i="7"/>
  <c r="AH11838" i="7"/>
  <c r="AH11839" i="7"/>
  <c r="AH11840" i="7"/>
  <c r="AH11841" i="7"/>
  <c r="AH11842" i="7"/>
  <c r="AH11843" i="7"/>
  <c r="AH11844" i="7"/>
  <c r="AH11845" i="7"/>
  <c r="AH11846" i="7"/>
  <c r="AH11847" i="7"/>
  <c r="AH11848" i="7"/>
  <c r="AH11849" i="7"/>
  <c r="AH11850" i="7"/>
  <c r="AH11851" i="7"/>
  <c r="AH11852" i="7"/>
  <c r="AH11853" i="7"/>
  <c r="AH11854" i="7"/>
  <c r="AH11855" i="7"/>
  <c r="AH11856" i="7"/>
  <c r="AH11857" i="7"/>
  <c r="AH11858" i="7"/>
  <c r="AH11859" i="7"/>
  <c r="AH11860" i="7"/>
  <c r="AH11861" i="7"/>
  <c r="AH11862" i="7"/>
  <c r="AH11863" i="7"/>
  <c r="AH11864" i="7"/>
  <c r="AH11865" i="7"/>
  <c r="AH11866" i="7"/>
  <c r="AH11867" i="7"/>
  <c r="AH11868" i="7"/>
  <c r="AH11869" i="7"/>
  <c r="AH11870" i="7"/>
  <c r="AH11871" i="7"/>
  <c r="AH11872" i="7"/>
  <c r="AH11873" i="7"/>
  <c r="AH11874" i="7"/>
  <c r="AH11875" i="7"/>
  <c r="AH11876" i="7"/>
  <c r="AH11877" i="7"/>
  <c r="AH11878" i="7"/>
  <c r="AH11879" i="7"/>
  <c r="AH11880" i="7"/>
  <c r="AH11881" i="7"/>
  <c r="AH11882" i="7"/>
  <c r="AH11883" i="7"/>
  <c r="AH11884" i="7"/>
  <c r="AH11885" i="7"/>
  <c r="AH11886" i="7"/>
  <c r="AH11887" i="7"/>
  <c r="AH11888" i="7"/>
  <c r="AH11889" i="7"/>
  <c r="AH11890" i="7"/>
  <c r="AH11891" i="7"/>
  <c r="AH11892" i="7"/>
  <c r="AH11893" i="7"/>
  <c r="AH11894" i="7"/>
  <c r="AH11895" i="7"/>
  <c r="AH11896" i="7"/>
  <c r="AH11897" i="7"/>
  <c r="AH11898" i="7"/>
  <c r="AH11899" i="7"/>
  <c r="AH11900" i="7"/>
  <c r="AH11901" i="7"/>
  <c r="AH11902" i="7"/>
  <c r="AH11903" i="7"/>
  <c r="AH11904" i="7"/>
  <c r="AH11905" i="7"/>
  <c r="AH11906" i="7"/>
  <c r="AH11907" i="7"/>
  <c r="AH11908" i="7"/>
  <c r="AH11909" i="7"/>
  <c r="AH11910" i="7"/>
  <c r="AH11911" i="7"/>
  <c r="AH11912" i="7"/>
  <c r="AH11913" i="7"/>
  <c r="AH11914" i="7"/>
  <c r="AH11915" i="7"/>
  <c r="AH11916" i="7"/>
  <c r="AH11917" i="7"/>
  <c r="AH11918" i="7"/>
  <c r="AH11919" i="7"/>
  <c r="AH11920" i="7"/>
  <c r="AH11921" i="7"/>
  <c r="AH11922" i="7"/>
  <c r="AH11923" i="7"/>
  <c r="AH11924" i="7"/>
  <c r="AH11925" i="7"/>
  <c r="AH11926" i="7"/>
  <c r="AH11927" i="7"/>
  <c r="AH11928" i="7"/>
  <c r="AH11929" i="7"/>
  <c r="AH11930" i="7"/>
  <c r="AH11931" i="7"/>
  <c r="AH11932" i="7"/>
  <c r="AH11933" i="7"/>
  <c r="AH11934" i="7"/>
  <c r="AH11935" i="7"/>
  <c r="AH11936" i="7"/>
  <c r="AH11937" i="7"/>
  <c r="AH11938" i="7"/>
  <c r="AH11939" i="7"/>
  <c r="AH11940" i="7"/>
  <c r="AH11941" i="7"/>
  <c r="AH11942" i="7"/>
  <c r="AH11943" i="7"/>
  <c r="AH11944" i="7"/>
  <c r="AH11945" i="7"/>
  <c r="AH11946" i="7"/>
  <c r="AH11947" i="7"/>
  <c r="AH11948" i="7"/>
  <c r="AH11949" i="7"/>
  <c r="AH11950" i="7"/>
  <c r="AH11951" i="7"/>
  <c r="AH11952" i="7"/>
  <c r="AH11953" i="7"/>
  <c r="AH11954" i="7"/>
  <c r="AH11955" i="7"/>
  <c r="AH11956" i="7"/>
  <c r="AH11957" i="7"/>
  <c r="AH11958" i="7"/>
  <c r="AH11959" i="7"/>
  <c r="AH11960" i="7"/>
  <c r="AH11961" i="7"/>
  <c r="AH11962" i="7"/>
  <c r="AH11963" i="7"/>
  <c r="AH11964" i="7"/>
  <c r="AH11965" i="7"/>
  <c r="AH11966" i="7"/>
  <c r="AH11967" i="7"/>
  <c r="AH11968" i="7"/>
  <c r="AH11969" i="7"/>
  <c r="AH11970" i="7"/>
  <c r="AH11971" i="7"/>
  <c r="AH11972" i="7"/>
  <c r="AH11973" i="7"/>
  <c r="AH11974" i="7"/>
  <c r="AH11975" i="7"/>
  <c r="AH11976" i="7"/>
  <c r="AH11977" i="7"/>
  <c r="AH11978" i="7"/>
  <c r="AH11979" i="7"/>
  <c r="AH11980" i="7"/>
  <c r="AH11981" i="7"/>
  <c r="AH11982" i="7"/>
  <c r="AH11983" i="7"/>
  <c r="AH11984" i="7"/>
  <c r="AH11985" i="7"/>
  <c r="AH11986" i="7"/>
  <c r="AH11987" i="7"/>
  <c r="AH11988" i="7"/>
  <c r="AH11989" i="7"/>
  <c r="AH11990" i="7"/>
  <c r="AH11991" i="7"/>
  <c r="AH11992" i="7"/>
  <c r="AH11993" i="7"/>
  <c r="AH11994" i="7"/>
  <c r="AH11995" i="7"/>
  <c r="AH11996" i="7"/>
  <c r="AH11997" i="7"/>
  <c r="AH11998" i="7"/>
  <c r="AH11999" i="7"/>
  <c r="AH12000" i="7"/>
  <c r="AH12001" i="7"/>
  <c r="AH12002" i="7"/>
  <c r="AH12003" i="7"/>
  <c r="AH12004" i="7"/>
  <c r="AH12005" i="7"/>
  <c r="AH12006" i="7"/>
  <c r="AH12007" i="7"/>
  <c r="AH12008" i="7"/>
  <c r="AH12009" i="7"/>
  <c r="AH12010" i="7"/>
  <c r="AH12011" i="7"/>
  <c r="AH12012" i="7"/>
  <c r="AH12013" i="7"/>
  <c r="AH12014" i="7"/>
  <c r="AH12015" i="7"/>
  <c r="AH12016" i="7"/>
  <c r="AH12017" i="7"/>
  <c r="AH12018" i="7"/>
  <c r="AH12019" i="7"/>
  <c r="AH12020" i="7"/>
  <c r="AH12021" i="7"/>
  <c r="AH12022" i="7"/>
  <c r="AH12023" i="7"/>
  <c r="AH12024" i="7"/>
  <c r="AH12025" i="7"/>
  <c r="AH12026" i="7"/>
  <c r="AH12027" i="7"/>
  <c r="AH12028" i="7"/>
  <c r="AH12029" i="7"/>
  <c r="AH12030" i="7"/>
  <c r="AH12031" i="7"/>
  <c r="AH12032" i="7"/>
  <c r="AH12033" i="7"/>
  <c r="AH12034" i="7"/>
  <c r="AH12035" i="7"/>
  <c r="AH12036" i="7"/>
  <c r="AH12037" i="7"/>
  <c r="AH12038" i="7"/>
  <c r="AH12039" i="7"/>
  <c r="AH12040" i="7"/>
  <c r="AH12041" i="7"/>
  <c r="AH12042" i="7"/>
  <c r="AH12043" i="7"/>
  <c r="AH12044" i="7"/>
  <c r="AH12045" i="7"/>
  <c r="AH12046" i="7"/>
  <c r="AH12047" i="7"/>
  <c r="AH12048" i="7"/>
  <c r="AH12049" i="7"/>
  <c r="AH12050" i="7"/>
  <c r="AH12051" i="7"/>
  <c r="AH12052" i="7"/>
  <c r="AH12053" i="7"/>
  <c r="AH12054" i="7"/>
  <c r="AH12055" i="7"/>
  <c r="AH12056" i="7"/>
  <c r="AH12057" i="7"/>
  <c r="AH12058" i="7"/>
  <c r="AH12059" i="7"/>
  <c r="AH12060" i="7"/>
  <c r="AH12061" i="7"/>
  <c r="AH12062" i="7"/>
  <c r="AH12063" i="7"/>
  <c r="AH12064" i="7"/>
  <c r="AH12065" i="7"/>
  <c r="AH12066" i="7"/>
  <c r="AH12067" i="7"/>
  <c r="AH12068" i="7"/>
  <c r="AH12069" i="7"/>
  <c r="AH12070" i="7"/>
  <c r="AH12071" i="7"/>
  <c r="AH12072" i="7"/>
  <c r="AH12073" i="7"/>
  <c r="AH12074" i="7"/>
  <c r="AH12075" i="7"/>
  <c r="AH12076" i="7"/>
  <c r="AH12077" i="7"/>
  <c r="AH12078" i="7"/>
  <c r="AH12079" i="7"/>
  <c r="AH12080" i="7"/>
  <c r="AH12081" i="7"/>
  <c r="AH12082" i="7"/>
  <c r="AH12083" i="7"/>
  <c r="AH12084" i="7"/>
  <c r="AH12085" i="7"/>
  <c r="AH12086" i="7"/>
  <c r="AH12087" i="7"/>
  <c r="AH12088" i="7"/>
  <c r="AH12089" i="7"/>
  <c r="AH12090" i="7"/>
  <c r="AH12091" i="7"/>
  <c r="AH12092" i="7"/>
  <c r="AH12093" i="7"/>
  <c r="AH12094" i="7"/>
  <c r="AH12095" i="7"/>
  <c r="AH12096" i="7"/>
  <c r="AH12097" i="7"/>
  <c r="AH12098" i="7"/>
  <c r="AH12099" i="7"/>
  <c r="AH12100" i="7"/>
  <c r="AH12101" i="7"/>
  <c r="AH12102" i="7"/>
  <c r="AH12103" i="7"/>
  <c r="AH12104" i="7"/>
  <c r="AH12105" i="7"/>
  <c r="AH12106" i="7"/>
  <c r="AH12107" i="7"/>
  <c r="AH12108" i="7"/>
  <c r="AH12109" i="7"/>
  <c r="AH12110" i="7"/>
  <c r="AH12111" i="7"/>
  <c r="AH12112" i="7"/>
  <c r="AH12113" i="7"/>
  <c r="AH12114" i="7"/>
  <c r="AH12115" i="7"/>
  <c r="AH12116" i="7"/>
  <c r="AH12117" i="7"/>
  <c r="AH12118" i="7"/>
  <c r="AH12119" i="7"/>
  <c r="AH12120" i="7"/>
  <c r="AH12121" i="7"/>
  <c r="AH12122" i="7"/>
  <c r="AH12123" i="7"/>
  <c r="AH12124" i="7"/>
  <c r="AH12125" i="7"/>
  <c r="AH12126" i="7"/>
  <c r="AH12127" i="7"/>
  <c r="AH12128" i="7"/>
  <c r="AH12129" i="7"/>
  <c r="AH12130" i="7"/>
  <c r="AH12131" i="7"/>
  <c r="AH12132" i="7"/>
  <c r="AH12133" i="7"/>
  <c r="AH12134" i="7"/>
  <c r="AH12135" i="7"/>
  <c r="AH12136" i="7"/>
  <c r="AH12137" i="7"/>
  <c r="AH12138" i="7"/>
  <c r="AH12139" i="7"/>
  <c r="AH12140" i="7"/>
  <c r="AH12141" i="7"/>
  <c r="AH12142" i="7"/>
  <c r="AH12143" i="7"/>
  <c r="AH12144" i="7"/>
  <c r="AH12145" i="7"/>
  <c r="AH12146" i="7"/>
  <c r="AH12147" i="7"/>
  <c r="AH12148" i="7"/>
  <c r="AH12149" i="7"/>
  <c r="AH12150" i="7"/>
  <c r="AH12151" i="7"/>
  <c r="AH12152" i="7"/>
  <c r="AH12153" i="7"/>
  <c r="AH12154" i="7"/>
  <c r="AH12155" i="7"/>
  <c r="AH12156" i="7"/>
  <c r="AH12157" i="7"/>
  <c r="AH12158" i="7"/>
  <c r="AH12159" i="7"/>
  <c r="AH12160" i="7"/>
  <c r="AH12161" i="7"/>
  <c r="AH12162" i="7"/>
  <c r="AH12163" i="7"/>
  <c r="AH12164" i="7"/>
  <c r="AH12165" i="7"/>
  <c r="AH12166" i="7"/>
  <c r="AH12167" i="7"/>
  <c r="AH12168" i="7"/>
  <c r="AH12169" i="7"/>
  <c r="AH12170" i="7"/>
  <c r="AH12171" i="7"/>
  <c r="AH12172" i="7"/>
  <c r="AH12173" i="7"/>
  <c r="AH12174" i="7"/>
  <c r="AH12175" i="7"/>
  <c r="AH12176" i="7"/>
  <c r="AH12177" i="7"/>
  <c r="AH12178" i="7"/>
  <c r="AH12179" i="7"/>
  <c r="AH12180" i="7"/>
  <c r="AH12181" i="7"/>
  <c r="AH12182" i="7"/>
  <c r="AH12183" i="7"/>
  <c r="AH12184" i="7"/>
  <c r="AH12185" i="7"/>
  <c r="AH12186" i="7"/>
  <c r="AH12187" i="7"/>
  <c r="AH12188" i="7"/>
  <c r="AH12189" i="7"/>
  <c r="AH12190" i="7"/>
  <c r="AH12191" i="7"/>
  <c r="AH12192" i="7"/>
  <c r="AH12193" i="7"/>
  <c r="AH12194" i="7"/>
  <c r="AH12195" i="7"/>
  <c r="AH12196" i="7"/>
  <c r="AH12197" i="7"/>
  <c r="AH12198" i="7"/>
  <c r="AH12199" i="7"/>
  <c r="AH12200" i="7"/>
  <c r="AH12201" i="7"/>
  <c r="AH12202" i="7"/>
  <c r="AH12203" i="7"/>
  <c r="AH12204" i="7"/>
  <c r="AH12205" i="7"/>
  <c r="AH12206" i="7"/>
  <c r="AH12207" i="7"/>
  <c r="AH12208" i="7"/>
  <c r="AH12209" i="7"/>
  <c r="AH12210" i="7"/>
  <c r="AH12211" i="7"/>
  <c r="AH12212" i="7"/>
  <c r="AH12213" i="7"/>
  <c r="AH12214" i="7"/>
  <c r="AH12215" i="7"/>
  <c r="AH12216" i="7"/>
  <c r="AH12217" i="7"/>
  <c r="AH12218" i="7"/>
  <c r="AH12219" i="7"/>
  <c r="AH12220" i="7"/>
  <c r="AH12221" i="7"/>
  <c r="AH12222" i="7"/>
  <c r="AH12223" i="7"/>
  <c r="AH12224" i="7"/>
  <c r="AH12225" i="7"/>
  <c r="AH12226" i="7"/>
  <c r="AH12227" i="7"/>
  <c r="AH12228" i="7"/>
  <c r="AH12229" i="7"/>
  <c r="AH12230" i="7"/>
  <c r="AH12231" i="7"/>
  <c r="AH12232" i="7"/>
  <c r="AH12233" i="7"/>
  <c r="AH12234" i="7"/>
  <c r="AH12235" i="7"/>
  <c r="AH12236" i="7"/>
  <c r="AH12237" i="7"/>
  <c r="AH12238" i="7"/>
  <c r="AH12239" i="7"/>
  <c r="AH12240" i="7"/>
  <c r="AH12241" i="7"/>
  <c r="AH12242" i="7"/>
  <c r="AH12243" i="7"/>
  <c r="AH12244" i="7"/>
  <c r="AH12245" i="7"/>
  <c r="AH12246" i="7"/>
  <c r="AH12247" i="7"/>
  <c r="AH12248" i="7"/>
  <c r="AH12249" i="7"/>
  <c r="AH12250" i="7"/>
  <c r="AH12251" i="7"/>
  <c r="AH12252" i="7"/>
  <c r="AH12253" i="7"/>
  <c r="AH12254" i="7"/>
  <c r="AH12255" i="7"/>
  <c r="AH12256" i="7"/>
  <c r="AH12257" i="7"/>
  <c r="AH12258" i="7"/>
  <c r="AH12259" i="7"/>
  <c r="AH12260" i="7"/>
  <c r="AH12261" i="7"/>
  <c r="AH12262" i="7"/>
  <c r="AH12263" i="7"/>
  <c r="AH12264" i="7"/>
  <c r="AH12265" i="7"/>
  <c r="AH12266" i="7"/>
  <c r="AH12267" i="7"/>
  <c r="AH12268" i="7"/>
  <c r="AH12269" i="7"/>
  <c r="AH12270" i="7"/>
  <c r="AH12271" i="7"/>
  <c r="AH12272" i="7"/>
  <c r="AH12273" i="7"/>
  <c r="AH12274" i="7"/>
  <c r="AH12275" i="7"/>
  <c r="AH12276" i="7"/>
  <c r="AH12277" i="7"/>
  <c r="AH12278" i="7"/>
  <c r="AH12279" i="7"/>
  <c r="AH12280" i="7"/>
  <c r="AH12281" i="7"/>
  <c r="AH12282" i="7"/>
  <c r="AH12283" i="7"/>
  <c r="AH12284" i="7"/>
  <c r="AH12285" i="7"/>
  <c r="AH12286" i="7"/>
  <c r="AH12287" i="7"/>
  <c r="AH12288" i="7"/>
  <c r="AH12289" i="7"/>
  <c r="AH12290" i="7"/>
  <c r="AH12291" i="7"/>
  <c r="AH12292" i="7"/>
  <c r="AH12293" i="7"/>
  <c r="AH12294" i="7"/>
  <c r="AH12295" i="7"/>
  <c r="AH12296" i="7"/>
  <c r="AH12297" i="7"/>
  <c r="AH12298" i="7"/>
  <c r="AH12299" i="7"/>
  <c r="AH12300" i="7"/>
  <c r="AH12301" i="7"/>
  <c r="AH12302" i="7"/>
  <c r="AH12303" i="7"/>
  <c r="AH12304" i="7"/>
  <c r="AH12305" i="7"/>
  <c r="AH12306" i="7"/>
  <c r="AH12307" i="7"/>
  <c r="AH12308" i="7"/>
  <c r="AH12309" i="7"/>
  <c r="AH12310" i="7"/>
  <c r="AH12311" i="7"/>
  <c r="AH12312" i="7"/>
  <c r="AH12313" i="7"/>
  <c r="AH12314" i="7"/>
  <c r="AH12315" i="7"/>
  <c r="AH12316" i="7"/>
  <c r="AH12317" i="7"/>
  <c r="AH12318" i="7"/>
  <c r="AH12319" i="7"/>
  <c r="AH12320" i="7"/>
  <c r="AH12321" i="7"/>
  <c r="AH12322" i="7"/>
  <c r="AH12323" i="7"/>
  <c r="AH12324" i="7"/>
  <c r="AH12325" i="7"/>
  <c r="AH12326" i="7"/>
  <c r="AH12327" i="7"/>
  <c r="AH12328" i="7"/>
  <c r="AH12329" i="7"/>
  <c r="AH12330" i="7"/>
  <c r="AH12331" i="7"/>
  <c r="AH12332" i="7"/>
  <c r="AH12333" i="7"/>
  <c r="AH12334" i="7"/>
  <c r="AH12335" i="7"/>
  <c r="AH12336" i="7"/>
  <c r="AH12337" i="7"/>
  <c r="AH12338" i="7"/>
  <c r="AH12339" i="7"/>
  <c r="AH12340" i="7"/>
  <c r="AH12341" i="7"/>
  <c r="AH12342" i="7"/>
  <c r="AH12343" i="7"/>
  <c r="AH12344" i="7"/>
  <c r="AH12345" i="7"/>
  <c r="AH12346" i="7"/>
  <c r="AH12347" i="7"/>
  <c r="AH12348" i="7"/>
  <c r="AH12349" i="7"/>
  <c r="AH12350" i="7"/>
  <c r="AH12351" i="7"/>
  <c r="AH12352" i="7"/>
  <c r="AH12353" i="7"/>
  <c r="AH12354" i="7"/>
  <c r="AH12355" i="7"/>
  <c r="AH12356" i="7"/>
  <c r="AH12357" i="7"/>
  <c r="AH12358" i="7"/>
  <c r="AH12359" i="7"/>
  <c r="AH12360" i="7"/>
  <c r="AH12361" i="7"/>
  <c r="AH12362" i="7"/>
  <c r="AH12363" i="7"/>
  <c r="AH12364" i="7"/>
  <c r="AH12365" i="7"/>
  <c r="AH12366" i="7"/>
  <c r="AH12367" i="7"/>
  <c r="AH12368" i="7"/>
  <c r="AH12369" i="7"/>
  <c r="AH12370" i="7"/>
  <c r="AH12371" i="7"/>
  <c r="AH12372" i="7"/>
  <c r="AH12373" i="7"/>
  <c r="AH12374" i="7"/>
  <c r="AH12375" i="7"/>
  <c r="AH12376" i="7"/>
  <c r="AH12377" i="7"/>
  <c r="AH12378" i="7"/>
  <c r="AH12379" i="7"/>
  <c r="AH12380" i="7"/>
  <c r="AH12381" i="7"/>
  <c r="AH12382" i="7"/>
  <c r="AH12383" i="7"/>
  <c r="AH12384" i="7"/>
  <c r="AH12385" i="7"/>
  <c r="AH12386" i="7"/>
  <c r="AH12387" i="7"/>
  <c r="AH12388" i="7"/>
  <c r="AH12389" i="7"/>
  <c r="AH12390" i="7"/>
  <c r="AH12391" i="7"/>
  <c r="AH12392" i="7"/>
  <c r="AH12393" i="7"/>
  <c r="AH12394" i="7"/>
  <c r="AH12395" i="7"/>
  <c r="AH12396" i="7"/>
  <c r="AH12397" i="7"/>
  <c r="AH12398" i="7"/>
  <c r="AH12399" i="7"/>
  <c r="AH12400" i="7"/>
  <c r="AH12401" i="7"/>
  <c r="AH12402" i="7"/>
  <c r="AH12403" i="7"/>
  <c r="AH12404" i="7"/>
  <c r="AH12405" i="7"/>
  <c r="AH12406" i="7"/>
  <c r="AH12407" i="7"/>
  <c r="AH12408" i="7"/>
  <c r="AH12409" i="7"/>
  <c r="AH12410" i="7"/>
  <c r="AH12411" i="7"/>
  <c r="AH12412" i="7"/>
  <c r="AH12413" i="7"/>
  <c r="AH12414" i="7"/>
  <c r="AH12415" i="7"/>
  <c r="AH12416" i="7"/>
  <c r="AH12417" i="7"/>
  <c r="AH12418" i="7"/>
  <c r="AH12419" i="7"/>
  <c r="AH12420" i="7"/>
  <c r="AH12421" i="7"/>
  <c r="AH12422" i="7"/>
  <c r="AH12423" i="7"/>
  <c r="AH12424" i="7"/>
  <c r="AH12425" i="7"/>
  <c r="AH12426" i="7"/>
  <c r="AH12427" i="7"/>
  <c r="AH12428" i="7"/>
  <c r="AH12429" i="7"/>
  <c r="AH12430" i="7"/>
  <c r="AH12431" i="7"/>
  <c r="AH12432" i="7"/>
  <c r="AH12433" i="7"/>
  <c r="AH12434" i="7"/>
  <c r="AH12435" i="7"/>
  <c r="AH12436" i="7"/>
  <c r="AH12437" i="7"/>
  <c r="AH12438" i="7"/>
  <c r="AH12439" i="7"/>
  <c r="AH12440" i="7"/>
  <c r="AH12441" i="7"/>
  <c r="AH12442" i="7"/>
  <c r="AH12443" i="7"/>
  <c r="AH12444" i="7"/>
  <c r="AH12445" i="7"/>
  <c r="AH12446" i="7"/>
  <c r="AH12447" i="7"/>
  <c r="AH12448" i="7"/>
  <c r="AH12449" i="7"/>
  <c r="AH12450" i="7"/>
  <c r="AH12451" i="7"/>
  <c r="AH12452" i="7"/>
  <c r="AH12453" i="7"/>
  <c r="AH12454" i="7"/>
  <c r="AH12455" i="7"/>
  <c r="AH12456" i="7"/>
  <c r="AH12457" i="7"/>
  <c r="AH12458" i="7"/>
  <c r="AH12459" i="7"/>
  <c r="AH12460" i="7"/>
  <c r="AH12461" i="7"/>
  <c r="AH12462" i="7"/>
  <c r="AH12463" i="7"/>
  <c r="AH12464" i="7"/>
  <c r="AH12465" i="7"/>
  <c r="AH12466" i="7"/>
  <c r="AH12467" i="7"/>
  <c r="AH12468" i="7"/>
  <c r="AH12469" i="7"/>
  <c r="AH12470" i="7"/>
  <c r="AH12471" i="7"/>
  <c r="AH12472" i="7"/>
  <c r="AH12473" i="7"/>
  <c r="AH12474" i="7"/>
  <c r="AH12475" i="7"/>
  <c r="AH12476" i="7"/>
  <c r="AH12477" i="7"/>
  <c r="AH12478" i="7"/>
  <c r="AH12479" i="7"/>
  <c r="AH12480" i="7"/>
  <c r="AH12481" i="7"/>
  <c r="AH12482" i="7"/>
  <c r="AH12483" i="7"/>
  <c r="AH12484" i="7"/>
  <c r="AH12485" i="7"/>
  <c r="AH12486" i="7"/>
  <c r="AH12487" i="7"/>
  <c r="AH12488" i="7"/>
  <c r="AH12489" i="7"/>
  <c r="AH12490" i="7"/>
  <c r="AH12491" i="7"/>
  <c r="AH12492" i="7"/>
  <c r="AH12493" i="7"/>
  <c r="AH12494" i="7"/>
  <c r="AH12495" i="7"/>
  <c r="AH12496" i="7"/>
  <c r="AH12497" i="7"/>
  <c r="AH12498" i="7"/>
  <c r="AH12499" i="7"/>
  <c r="AH12500" i="7"/>
  <c r="AH12501" i="7"/>
  <c r="AH12502" i="7"/>
  <c r="AH12503" i="7"/>
  <c r="AH12504" i="7"/>
  <c r="AH12505" i="7"/>
  <c r="AH12506" i="7"/>
  <c r="AH12507" i="7"/>
  <c r="AH12508" i="7"/>
  <c r="AH12509" i="7"/>
  <c r="AH12510" i="7"/>
  <c r="AH12511" i="7"/>
  <c r="AH12512" i="7"/>
  <c r="AH12513" i="7"/>
  <c r="AH12514" i="7"/>
  <c r="AH12515" i="7"/>
  <c r="AH12516" i="7"/>
  <c r="AH12517" i="7"/>
  <c r="AH12518" i="7"/>
  <c r="AH12519" i="7"/>
  <c r="AH12520" i="7"/>
  <c r="AH12521" i="7"/>
  <c r="AH12522" i="7"/>
  <c r="AH12523" i="7"/>
  <c r="AH12524" i="7"/>
  <c r="AH12525" i="7"/>
  <c r="AH12526" i="7"/>
  <c r="AH12527" i="7"/>
  <c r="AH12528" i="7"/>
  <c r="AH12529" i="7"/>
  <c r="AH12530" i="7"/>
  <c r="AH12531" i="7"/>
  <c r="AH12532" i="7"/>
  <c r="AH12533" i="7"/>
  <c r="AH12534" i="7"/>
  <c r="AH12535" i="7"/>
  <c r="AH12536" i="7"/>
  <c r="AH12537" i="7"/>
  <c r="AH12538" i="7"/>
  <c r="AH12539" i="7"/>
  <c r="AH12540" i="7"/>
  <c r="AH12541" i="7"/>
  <c r="AH12542" i="7"/>
  <c r="AH12543" i="7"/>
  <c r="AH12544" i="7"/>
  <c r="AH12545" i="7"/>
  <c r="AH12546" i="7"/>
  <c r="AH12547" i="7"/>
  <c r="AH12548" i="7"/>
  <c r="AH12549" i="7"/>
  <c r="AH12550" i="7"/>
  <c r="AH12551" i="7"/>
  <c r="AH12552" i="7"/>
  <c r="AH12553" i="7"/>
  <c r="AH12554" i="7"/>
  <c r="AH12555" i="7"/>
  <c r="AH12556" i="7"/>
  <c r="AH12557" i="7"/>
  <c r="AH12558" i="7"/>
  <c r="AH12559" i="7"/>
  <c r="AH12560" i="7"/>
  <c r="AH12561" i="7"/>
  <c r="AH12562" i="7"/>
  <c r="AH12563" i="7"/>
  <c r="AH12564" i="7"/>
  <c r="AH12565" i="7"/>
  <c r="AH12566" i="7"/>
  <c r="AH12567" i="7"/>
  <c r="AH12568" i="7"/>
  <c r="AH12569" i="7"/>
  <c r="AH12570" i="7"/>
  <c r="AH12571" i="7"/>
  <c r="AH12572" i="7"/>
  <c r="AH12573" i="7"/>
  <c r="AH12574" i="7"/>
  <c r="AH12575" i="7"/>
  <c r="AH12576" i="7"/>
  <c r="AH12577" i="7"/>
  <c r="AH12578" i="7"/>
  <c r="AH12579" i="7"/>
  <c r="AH12580" i="7"/>
  <c r="AH12581" i="7"/>
  <c r="AH12582" i="7"/>
  <c r="AH12583" i="7"/>
  <c r="AH12584" i="7"/>
  <c r="AH12585" i="7"/>
  <c r="AH12586" i="7"/>
  <c r="AH12587" i="7"/>
  <c r="AH12588" i="7"/>
  <c r="AH12589" i="7"/>
  <c r="AH12590" i="7"/>
  <c r="AH12591" i="7"/>
  <c r="AH12592" i="7"/>
  <c r="AH12593" i="7"/>
  <c r="AH12594" i="7"/>
  <c r="AH12595" i="7"/>
  <c r="AH12596" i="7"/>
  <c r="AH12597" i="7"/>
  <c r="AH12598" i="7"/>
  <c r="AH12599" i="7"/>
  <c r="AH12600" i="7"/>
  <c r="AH12601" i="7"/>
  <c r="AH12602" i="7"/>
  <c r="AH12603" i="7"/>
  <c r="AH12604" i="7"/>
  <c r="AH12605" i="7"/>
  <c r="AH12606" i="7"/>
  <c r="AH12607" i="7"/>
  <c r="AH12608" i="7"/>
  <c r="AH12609" i="7"/>
  <c r="AH12610" i="7"/>
  <c r="AH12611" i="7"/>
  <c r="AH12612" i="7"/>
  <c r="AH12613" i="7"/>
  <c r="AH12614" i="7"/>
  <c r="AH12615" i="7"/>
  <c r="AH12616" i="7"/>
  <c r="AH12617" i="7"/>
  <c r="AH12618" i="7"/>
  <c r="AH12619" i="7"/>
  <c r="AH12620" i="7"/>
  <c r="AH12621" i="7"/>
  <c r="AH12622" i="7"/>
  <c r="AH12623" i="7"/>
  <c r="AH12624" i="7"/>
  <c r="AH12625" i="7"/>
  <c r="AH12626" i="7"/>
  <c r="AH12627" i="7"/>
  <c r="AH12628" i="7"/>
  <c r="AH12629" i="7"/>
  <c r="AH12630" i="7"/>
  <c r="AH12631" i="7"/>
  <c r="AH12632" i="7"/>
  <c r="AH12633" i="7"/>
  <c r="AH12634" i="7"/>
  <c r="AH12635" i="7"/>
  <c r="AH12636" i="7"/>
  <c r="AH12637" i="7"/>
  <c r="AH12638" i="7"/>
  <c r="AH12639" i="7"/>
  <c r="AH12640" i="7"/>
  <c r="AH12641" i="7"/>
  <c r="AH12642" i="7"/>
  <c r="AH12643" i="7"/>
  <c r="AH12644" i="7"/>
  <c r="AH12645" i="7"/>
  <c r="AH12646" i="7"/>
  <c r="AH12647" i="7"/>
  <c r="AH12648" i="7"/>
  <c r="AH12649" i="7"/>
  <c r="AH12650" i="7"/>
  <c r="AH12651" i="7"/>
  <c r="AH12652" i="7"/>
  <c r="AH12653" i="7"/>
  <c r="AH12654" i="7"/>
  <c r="AH12655" i="7"/>
  <c r="AH12656" i="7"/>
  <c r="AH12657" i="7"/>
  <c r="AH12658" i="7"/>
  <c r="AH12659" i="7"/>
  <c r="AH12660" i="7"/>
  <c r="AH12661" i="7"/>
  <c r="AH12662" i="7"/>
  <c r="AH12663" i="7"/>
  <c r="AH12664" i="7"/>
  <c r="AH12665" i="7"/>
  <c r="AH12666" i="7"/>
  <c r="AH12667" i="7"/>
  <c r="AH12668" i="7"/>
  <c r="AH12669" i="7"/>
  <c r="AH12670" i="7"/>
  <c r="AH12671" i="7"/>
  <c r="AH12672" i="7"/>
  <c r="AH12673" i="7"/>
  <c r="AH12674" i="7"/>
  <c r="AH12675" i="7"/>
  <c r="AH12676" i="7"/>
  <c r="AH12677" i="7"/>
  <c r="AH12678" i="7"/>
  <c r="AH12679" i="7"/>
  <c r="AH12680" i="7"/>
  <c r="AH12681" i="7"/>
  <c r="AH12682" i="7"/>
  <c r="AH12683" i="7"/>
  <c r="AH12684" i="7"/>
  <c r="AH12685" i="7"/>
  <c r="AH12686" i="7"/>
  <c r="AH12687" i="7"/>
  <c r="AH12688" i="7"/>
  <c r="AH12689" i="7"/>
  <c r="AH12690" i="7"/>
  <c r="AH12691" i="7"/>
  <c r="AH12692" i="7"/>
  <c r="AH12693" i="7"/>
  <c r="AH12694" i="7"/>
  <c r="AH12695" i="7"/>
  <c r="AH12696" i="7"/>
  <c r="AH12697" i="7"/>
  <c r="AH12698" i="7"/>
  <c r="AH12699" i="7"/>
  <c r="AH12700" i="7"/>
  <c r="AH12701" i="7"/>
  <c r="AH12702" i="7"/>
  <c r="AH12703" i="7"/>
  <c r="AH12704" i="7"/>
  <c r="AH12705" i="7"/>
  <c r="AH12706" i="7"/>
  <c r="AH12707" i="7"/>
  <c r="AH12708" i="7"/>
  <c r="AH12709" i="7"/>
  <c r="AH12710" i="7"/>
  <c r="AH12711" i="7"/>
  <c r="AH12712" i="7"/>
  <c r="AH12713" i="7"/>
  <c r="AH12714" i="7"/>
  <c r="AH12715" i="7"/>
  <c r="AH12716" i="7"/>
  <c r="AH12717" i="7"/>
  <c r="AH12718" i="7"/>
  <c r="AH12719" i="7"/>
  <c r="AH12720" i="7"/>
  <c r="AH12721" i="7"/>
  <c r="AH12722" i="7"/>
  <c r="AH12723" i="7"/>
  <c r="AH12724" i="7"/>
  <c r="AH12725" i="7"/>
  <c r="AH12726" i="7"/>
  <c r="AH12727" i="7"/>
  <c r="AH12728" i="7"/>
  <c r="AH12729" i="7"/>
  <c r="AH12730" i="7"/>
  <c r="AH12731" i="7"/>
  <c r="AH12732" i="7"/>
  <c r="AH12733" i="7"/>
  <c r="AH12734" i="7"/>
  <c r="AH12735" i="7"/>
  <c r="AH12736" i="7"/>
  <c r="AH12737" i="7"/>
  <c r="AH12738" i="7"/>
  <c r="AH12739" i="7"/>
  <c r="AH12740" i="7"/>
  <c r="AH12741" i="7"/>
  <c r="AH12742" i="7"/>
  <c r="AH12743" i="7"/>
  <c r="AH12744" i="7"/>
  <c r="AH12745" i="7"/>
  <c r="AH12746" i="7"/>
  <c r="AH12747" i="7"/>
  <c r="AH12748" i="7"/>
  <c r="AH12749" i="7"/>
  <c r="AH12750" i="7"/>
  <c r="AH12751" i="7"/>
  <c r="AH12752" i="7"/>
  <c r="AH12753" i="7"/>
  <c r="AH12754" i="7"/>
  <c r="AH12755" i="7"/>
  <c r="AH12756" i="7"/>
  <c r="AH12757" i="7"/>
  <c r="AH12758" i="7"/>
  <c r="AH12759" i="7"/>
  <c r="AH12760" i="7"/>
  <c r="AH12761" i="7"/>
  <c r="AH12762" i="7"/>
  <c r="AH12763" i="7"/>
  <c r="AH12764" i="7"/>
  <c r="AH12765" i="7"/>
  <c r="AH12766" i="7"/>
  <c r="AH12767" i="7"/>
  <c r="AH12768" i="7"/>
  <c r="AH12769" i="7"/>
  <c r="AH12770" i="7"/>
  <c r="AH12771" i="7"/>
  <c r="AH12772" i="7"/>
  <c r="AH12773" i="7"/>
  <c r="AH12774" i="7"/>
  <c r="AH12775" i="7"/>
  <c r="AH12776" i="7"/>
  <c r="AH12777" i="7"/>
  <c r="AH12778" i="7"/>
  <c r="AH12779" i="7"/>
  <c r="AH12780" i="7"/>
  <c r="AH12781" i="7"/>
  <c r="AH12782" i="7"/>
  <c r="AH12783" i="7"/>
  <c r="AH12784" i="7"/>
  <c r="AH12785" i="7"/>
  <c r="AH12786" i="7"/>
  <c r="AH12787" i="7"/>
  <c r="AH12788" i="7"/>
  <c r="AH12789" i="7"/>
  <c r="AH12790" i="7"/>
  <c r="AH12791" i="7"/>
  <c r="AH12792" i="7"/>
  <c r="AH12793" i="7"/>
  <c r="AH12794" i="7"/>
  <c r="AH12795" i="7"/>
  <c r="AH12796" i="7"/>
  <c r="AH12797" i="7"/>
  <c r="AH12798" i="7"/>
  <c r="AH12799" i="7"/>
  <c r="AH12800" i="7"/>
  <c r="AH12801" i="7"/>
  <c r="AH12802" i="7"/>
  <c r="AH12803" i="7"/>
  <c r="AH12804" i="7"/>
  <c r="AH12805" i="7"/>
  <c r="AH12806" i="7"/>
  <c r="AH12807" i="7"/>
  <c r="AH12808" i="7"/>
  <c r="AH12809" i="7"/>
  <c r="AH12810" i="7"/>
  <c r="AH12811" i="7"/>
  <c r="AH12812" i="7"/>
  <c r="AH12813" i="7"/>
  <c r="AH12814" i="7"/>
  <c r="AH12815" i="7"/>
  <c r="AH12816" i="7"/>
  <c r="AH12817" i="7"/>
  <c r="AH12818" i="7"/>
  <c r="AH12819" i="7"/>
  <c r="AH12820" i="7"/>
  <c r="AH12821" i="7"/>
  <c r="AH12822" i="7"/>
  <c r="AH12823" i="7"/>
  <c r="AH12824" i="7"/>
  <c r="AH12825" i="7"/>
  <c r="AH12826" i="7"/>
  <c r="AH12827" i="7"/>
  <c r="AH12828" i="7"/>
  <c r="AH12829" i="7"/>
  <c r="AH12830" i="7"/>
  <c r="AH12831" i="7"/>
  <c r="AH12832" i="7"/>
  <c r="AH12833" i="7"/>
  <c r="AH12834" i="7"/>
  <c r="AH12835" i="7"/>
  <c r="AH12836" i="7"/>
  <c r="AH12837" i="7"/>
  <c r="AH12838" i="7"/>
  <c r="AH12839" i="7"/>
  <c r="AH12840" i="7"/>
  <c r="AH12841" i="7"/>
  <c r="AH12842" i="7"/>
  <c r="AH12843" i="7"/>
  <c r="AH12844" i="7"/>
  <c r="AH12845" i="7"/>
  <c r="AH12846" i="7"/>
  <c r="AH12847" i="7"/>
  <c r="AH12848" i="7"/>
  <c r="AH12849" i="7"/>
  <c r="AH12850" i="7"/>
  <c r="AH12851" i="7"/>
  <c r="AH12852" i="7"/>
  <c r="AH12853" i="7"/>
  <c r="AH12854" i="7"/>
  <c r="AH12855" i="7"/>
  <c r="AH12856" i="7"/>
  <c r="AH12857" i="7"/>
  <c r="AH12858" i="7"/>
  <c r="AH12859" i="7"/>
  <c r="AH12860" i="7"/>
  <c r="AH12861" i="7"/>
  <c r="AH12862" i="7"/>
  <c r="AH12863" i="7"/>
  <c r="AH12864" i="7"/>
  <c r="AH12865" i="7"/>
  <c r="AH12866" i="7"/>
  <c r="AH12867" i="7"/>
  <c r="AH12868" i="7"/>
  <c r="AH12869" i="7"/>
  <c r="AH12870" i="7"/>
  <c r="AH12871" i="7"/>
  <c r="AH12872" i="7"/>
  <c r="AH12873" i="7"/>
  <c r="AH12874" i="7"/>
  <c r="AH12875" i="7"/>
  <c r="AH12876" i="7"/>
  <c r="AH12877" i="7"/>
  <c r="AH12878" i="7"/>
  <c r="AH12879" i="7"/>
  <c r="AH12880" i="7"/>
  <c r="AH12881" i="7"/>
  <c r="AH12882" i="7"/>
  <c r="AH12883" i="7"/>
  <c r="AH12884" i="7"/>
  <c r="AH12885" i="7"/>
  <c r="AH12886" i="7"/>
  <c r="AH12887" i="7"/>
  <c r="AH12888" i="7"/>
  <c r="AH12889" i="7"/>
  <c r="AH12890" i="7"/>
  <c r="AH12891" i="7"/>
  <c r="AH12892" i="7"/>
  <c r="AH12893" i="7"/>
  <c r="AH12894" i="7"/>
  <c r="AH12895" i="7"/>
  <c r="AH12896" i="7"/>
  <c r="AH12897" i="7"/>
  <c r="AH12898" i="7"/>
  <c r="AH12899" i="7"/>
  <c r="AH12900" i="7"/>
  <c r="AH12901" i="7"/>
  <c r="AH12902" i="7"/>
  <c r="AH12903" i="7"/>
  <c r="AH12904" i="7"/>
  <c r="AH12905" i="7"/>
  <c r="AH12906" i="7"/>
  <c r="AH12907" i="7"/>
  <c r="AH12908" i="7"/>
  <c r="AH12909" i="7"/>
  <c r="AH12910" i="7"/>
  <c r="AH12911" i="7"/>
  <c r="AH12912" i="7"/>
  <c r="AH12913" i="7"/>
  <c r="AH12914" i="7"/>
  <c r="AH12915" i="7"/>
  <c r="AH12916" i="7"/>
  <c r="AH12917" i="7"/>
  <c r="AH12918" i="7"/>
  <c r="AH12919" i="7"/>
  <c r="AH12920" i="7"/>
  <c r="AH12921" i="7"/>
  <c r="AH12922" i="7"/>
  <c r="AH12923" i="7"/>
  <c r="AH12924" i="7"/>
  <c r="AH12925" i="7"/>
  <c r="AH12926" i="7"/>
  <c r="AH12927" i="7"/>
  <c r="AH12928" i="7"/>
  <c r="AH12929" i="7"/>
  <c r="AH12930" i="7"/>
  <c r="AH12931" i="7"/>
  <c r="AH12932" i="7"/>
  <c r="AH12933" i="7"/>
  <c r="AH12934" i="7"/>
  <c r="AH12935" i="7"/>
  <c r="AH12936" i="7"/>
  <c r="AH12937" i="7"/>
  <c r="AH12938" i="7"/>
  <c r="AH12939" i="7"/>
  <c r="AH12940" i="7"/>
  <c r="AH12941" i="7"/>
  <c r="AH12942" i="7"/>
  <c r="AH12943" i="7"/>
  <c r="AH12944" i="7"/>
  <c r="AH12945" i="7"/>
  <c r="AH12946" i="7"/>
  <c r="AH12947" i="7"/>
  <c r="AH12948" i="7"/>
  <c r="AH12949" i="7"/>
  <c r="AH12950" i="7"/>
  <c r="AH12951" i="7"/>
  <c r="AH12952" i="7"/>
  <c r="AH12953" i="7"/>
  <c r="AH12954" i="7"/>
  <c r="AH12955" i="7"/>
  <c r="AH12956" i="7"/>
  <c r="AH12957" i="7"/>
  <c r="AH12958" i="7"/>
  <c r="AH12959" i="7"/>
  <c r="AH12960" i="7"/>
  <c r="AH12961" i="7"/>
  <c r="AH12962" i="7"/>
  <c r="AH12963" i="7"/>
  <c r="AH12964" i="7"/>
  <c r="AH12965" i="7"/>
  <c r="AH12966" i="7"/>
  <c r="AH12967" i="7"/>
  <c r="AH12968" i="7"/>
  <c r="AH12969" i="7"/>
  <c r="AH12970" i="7"/>
  <c r="AH12971" i="7"/>
  <c r="AH12972" i="7"/>
  <c r="AH12973" i="7"/>
  <c r="AH12974" i="7"/>
  <c r="AH12975" i="7"/>
  <c r="AH12976" i="7"/>
  <c r="AH12977" i="7"/>
  <c r="AH12978" i="7"/>
  <c r="AH12979" i="7"/>
  <c r="AH12980" i="7"/>
  <c r="AH12981" i="7"/>
  <c r="AH12982" i="7"/>
  <c r="AH12983" i="7"/>
  <c r="AH12984" i="7"/>
  <c r="AH12985" i="7"/>
  <c r="AH12986" i="7"/>
  <c r="AH12987" i="7"/>
  <c r="AH12988" i="7"/>
  <c r="AH12989" i="7"/>
  <c r="AH12990" i="7"/>
  <c r="AH12991" i="7"/>
  <c r="AH12992" i="7"/>
  <c r="AH12993" i="7"/>
  <c r="AH12994" i="7"/>
  <c r="AH12995" i="7"/>
  <c r="AH12996" i="7"/>
  <c r="AH12997" i="7"/>
  <c r="AH12998" i="7"/>
  <c r="AH12999" i="7"/>
  <c r="AH13000" i="7"/>
  <c r="AH13001" i="7"/>
  <c r="AH13002" i="7"/>
  <c r="AH13003" i="7"/>
  <c r="AH13004" i="7"/>
  <c r="AH13005" i="7"/>
  <c r="AH13006" i="7"/>
  <c r="AH13007" i="7"/>
  <c r="AH13008" i="7"/>
  <c r="AH13009" i="7"/>
  <c r="AH13010" i="7"/>
  <c r="AH13011" i="7"/>
  <c r="AH13012" i="7"/>
  <c r="AH13013" i="7"/>
  <c r="AH13014" i="7"/>
  <c r="AH13015" i="7"/>
  <c r="AH13016" i="7"/>
  <c r="AH13017" i="7"/>
  <c r="AH13018" i="7"/>
  <c r="AH13019" i="7"/>
  <c r="AH13020" i="7"/>
  <c r="AH13021" i="7"/>
  <c r="AH13022" i="7"/>
  <c r="AH13023" i="7"/>
  <c r="AH13024" i="7"/>
  <c r="AH13025" i="7"/>
  <c r="AH13026" i="7"/>
  <c r="AH13027" i="7"/>
  <c r="AH13028" i="7"/>
  <c r="AH13029" i="7"/>
  <c r="AH13030" i="7"/>
  <c r="AH13031" i="7"/>
  <c r="AH13032" i="7"/>
  <c r="AH13033" i="7"/>
  <c r="AH13034" i="7"/>
  <c r="AH13035" i="7"/>
  <c r="AH13036" i="7"/>
  <c r="AH13037" i="7"/>
  <c r="AH13038" i="7"/>
  <c r="AH13039" i="7"/>
  <c r="AH13040" i="7"/>
  <c r="AH13041" i="7"/>
  <c r="AH13042" i="7"/>
  <c r="AH13043" i="7"/>
  <c r="AH13044" i="7"/>
  <c r="AH13045" i="7"/>
  <c r="AH13046" i="7"/>
  <c r="AH13047" i="7"/>
  <c r="AH13048" i="7"/>
  <c r="AH13049" i="7"/>
  <c r="AH13050" i="7"/>
  <c r="AH13051" i="7"/>
  <c r="AH13052" i="7"/>
  <c r="AH13053" i="7"/>
  <c r="AH13054" i="7"/>
  <c r="AH13055" i="7"/>
  <c r="AH13056" i="7"/>
  <c r="AH13057" i="7"/>
  <c r="AH13058" i="7"/>
  <c r="AH13059" i="7"/>
  <c r="AH13060" i="7"/>
  <c r="AH13061" i="7"/>
  <c r="AH13062" i="7"/>
  <c r="AH13063" i="7"/>
  <c r="AH13064" i="7"/>
  <c r="AH13065" i="7"/>
  <c r="AH13066" i="7"/>
  <c r="AH13067" i="7"/>
  <c r="AH13068" i="7"/>
  <c r="AH13069" i="7"/>
  <c r="AH13070" i="7"/>
  <c r="AH13071" i="7"/>
  <c r="AH13072" i="7"/>
  <c r="AH13073" i="7"/>
  <c r="AH13074" i="7"/>
  <c r="AH13075" i="7"/>
  <c r="AH13076" i="7"/>
  <c r="AH13077" i="7"/>
  <c r="AH13078" i="7"/>
  <c r="AH13079" i="7"/>
  <c r="AH13080" i="7"/>
  <c r="AH13081" i="7"/>
  <c r="AH13082" i="7"/>
  <c r="AH13083" i="7"/>
  <c r="AH13084" i="7"/>
  <c r="AH13085" i="7"/>
  <c r="AH13086" i="7"/>
  <c r="AH13087" i="7"/>
  <c r="AH13088" i="7"/>
  <c r="AH13089" i="7"/>
  <c r="AH13090" i="7"/>
  <c r="AH13091" i="7"/>
  <c r="AH13092" i="7"/>
  <c r="AH13093" i="7"/>
  <c r="AH13094" i="7"/>
  <c r="AH13095" i="7"/>
  <c r="AH13096" i="7"/>
  <c r="AH13097" i="7"/>
  <c r="AH13098" i="7"/>
  <c r="AH13099" i="7"/>
  <c r="AH13100" i="7"/>
  <c r="AH13101" i="7"/>
  <c r="AH13102" i="7"/>
  <c r="AH13103" i="7"/>
  <c r="AH13104" i="7"/>
  <c r="AH13105" i="7"/>
  <c r="AH13106" i="7"/>
  <c r="AH13107" i="7"/>
  <c r="AH13108" i="7"/>
  <c r="AH13109" i="7"/>
  <c r="AH13110" i="7"/>
  <c r="AH13111" i="7"/>
  <c r="AH13112" i="7"/>
  <c r="AH13113" i="7"/>
  <c r="AH13114" i="7"/>
  <c r="AH13115" i="7"/>
  <c r="AH13116" i="7"/>
  <c r="AH13117" i="7"/>
  <c r="AH13118" i="7"/>
  <c r="AH13119" i="7"/>
  <c r="AH13120" i="7"/>
  <c r="AH13121" i="7"/>
  <c r="AH13122" i="7"/>
  <c r="AH13123" i="7"/>
  <c r="AH13124" i="7"/>
  <c r="AH13125" i="7"/>
  <c r="AH13126" i="7"/>
  <c r="AH13127" i="7"/>
  <c r="AH13128" i="7"/>
  <c r="AH13129" i="7"/>
  <c r="AH13130" i="7"/>
  <c r="AH13131" i="7"/>
  <c r="AH13132" i="7"/>
  <c r="AH13133" i="7"/>
  <c r="AH13134" i="7"/>
  <c r="AH13135" i="7"/>
  <c r="AH13136" i="7"/>
  <c r="AH13137" i="7"/>
  <c r="AH13138" i="7"/>
  <c r="AH13139" i="7"/>
  <c r="AH13140" i="7"/>
  <c r="AH13141" i="7"/>
  <c r="AH13142" i="7"/>
  <c r="AH13143" i="7"/>
  <c r="AH13144" i="7"/>
  <c r="AH13145" i="7"/>
  <c r="AH13146" i="7"/>
  <c r="AH13147" i="7"/>
  <c r="AH13148" i="7"/>
  <c r="AH13149" i="7"/>
  <c r="AH13150" i="7"/>
  <c r="AH13151" i="7"/>
  <c r="AH13152" i="7"/>
  <c r="AH13153" i="7"/>
  <c r="AH13154" i="7"/>
  <c r="AH13155" i="7"/>
  <c r="AH13156" i="7"/>
  <c r="AH13157" i="7"/>
  <c r="AH13158" i="7"/>
  <c r="AH13159" i="7"/>
  <c r="AH13160" i="7"/>
  <c r="AH13161" i="7"/>
  <c r="AH13162" i="7"/>
  <c r="AH13163" i="7"/>
  <c r="AH13164" i="7"/>
  <c r="AH13165" i="7"/>
  <c r="AH13166" i="7"/>
  <c r="AH13167" i="7"/>
  <c r="AH13168" i="7"/>
  <c r="AH13169" i="7"/>
  <c r="AH13170" i="7"/>
  <c r="AH13171" i="7"/>
  <c r="AH13172" i="7"/>
  <c r="AH13173" i="7"/>
  <c r="AH13174" i="7"/>
  <c r="AH13175" i="7"/>
  <c r="AH13176" i="7"/>
  <c r="AH13177" i="7"/>
  <c r="AH13178" i="7"/>
  <c r="AH13179" i="7"/>
  <c r="AH13180" i="7"/>
  <c r="AH13181" i="7"/>
  <c r="AH13182" i="7"/>
  <c r="AH13183" i="7"/>
  <c r="AH13184" i="7"/>
  <c r="AH13185" i="7"/>
  <c r="AH13186" i="7"/>
  <c r="AH13187" i="7"/>
  <c r="AH13188" i="7"/>
  <c r="AH13189" i="7"/>
  <c r="AH13190" i="7"/>
  <c r="AH13191" i="7"/>
  <c r="AH13192" i="7"/>
  <c r="AH13193" i="7"/>
  <c r="AH13194" i="7"/>
  <c r="AH13195" i="7"/>
  <c r="AH13196" i="7"/>
  <c r="AH13197" i="7"/>
  <c r="AH13198" i="7"/>
  <c r="AH13199" i="7"/>
  <c r="AH13200" i="7"/>
  <c r="AH13201" i="7"/>
  <c r="AH13202" i="7"/>
  <c r="AH13203" i="7"/>
  <c r="AH13204" i="7"/>
  <c r="AH13205" i="7"/>
  <c r="AH13206" i="7"/>
  <c r="AH13207" i="7"/>
  <c r="AH13208" i="7"/>
  <c r="AH13209" i="7"/>
  <c r="AH13210" i="7"/>
  <c r="AH13211" i="7"/>
  <c r="AH13212" i="7"/>
  <c r="AH13213" i="7"/>
  <c r="AH13214" i="7"/>
  <c r="AH13215" i="7"/>
  <c r="AH13216" i="7"/>
  <c r="AH13217" i="7"/>
  <c r="AH13218" i="7"/>
  <c r="AH13219" i="7"/>
  <c r="AH13220" i="7"/>
  <c r="AH13221" i="7"/>
  <c r="AH13222" i="7"/>
  <c r="AH13223" i="7"/>
  <c r="AH13224" i="7"/>
  <c r="AH13225" i="7"/>
  <c r="AH13226" i="7"/>
  <c r="AH13227" i="7"/>
  <c r="AH13228" i="7"/>
  <c r="AH13229" i="7"/>
  <c r="AH13230" i="7"/>
  <c r="AH13231" i="7"/>
  <c r="AH13232" i="7"/>
  <c r="AH13233" i="7"/>
  <c r="AH13234" i="7"/>
  <c r="AH13235" i="7"/>
  <c r="AH13236" i="7"/>
  <c r="AH13237" i="7"/>
  <c r="AH13238" i="7"/>
  <c r="AH13239" i="7"/>
  <c r="AH13240" i="7"/>
  <c r="AH13241" i="7"/>
  <c r="AH13242" i="7"/>
  <c r="AH13243" i="7"/>
  <c r="AH13244" i="7"/>
  <c r="AH13245" i="7"/>
  <c r="AH13246" i="7"/>
  <c r="AH13247" i="7"/>
  <c r="AH13248" i="7"/>
  <c r="AH13249" i="7"/>
  <c r="AH13250" i="7"/>
  <c r="AH13251" i="7"/>
  <c r="AH13252" i="7"/>
  <c r="AH13253" i="7"/>
  <c r="AH13254" i="7"/>
  <c r="AH13255" i="7"/>
  <c r="AH13256" i="7"/>
  <c r="AH13257" i="7"/>
  <c r="AH13258" i="7"/>
  <c r="AH13259" i="7"/>
  <c r="AH13260" i="7"/>
  <c r="AH13261" i="7"/>
  <c r="AH13262" i="7"/>
  <c r="AH13263" i="7"/>
  <c r="AH13264" i="7"/>
  <c r="AH13265" i="7"/>
  <c r="AH13266" i="7"/>
  <c r="AH13267" i="7"/>
  <c r="AH13268" i="7"/>
  <c r="AH13269" i="7"/>
  <c r="AH13270" i="7"/>
  <c r="AH13271" i="7"/>
  <c r="AH13272" i="7"/>
  <c r="AH13273" i="7"/>
  <c r="AH13274" i="7"/>
  <c r="AH13275" i="7"/>
  <c r="AH13276" i="7"/>
  <c r="AH13277" i="7"/>
  <c r="AH13278" i="7"/>
  <c r="AH13279" i="7"/>
  <c r="AH13280" i="7"/>
  <c r="AH13281" i="7"/>
  <c r="AH13282" i="7"/>
  <c r="AH13283" i="7"/>
  <c r="AH13284" i="7"/>
  <c r="AH13285" i="7"/>
  <c r="AH13286" i="7"/>
  <c r="AH13287" i="7"/>
  <c r="AH13288" i="7"/>
  <c r="AH13289" i="7"/>
  <c r="AH13290" i="7"/>
  <c r="AH13291" i="7"/>
  <c r="AH13292" i="7"/>
  <c r="AH13293" i="7"/>
  <c r="AH13294" i="7"/>
  <c r="AH13295" i="7"/>
  <c r="AH13296" i="7"/>
  <c r="AH13297" i="7"/>
  <c r="AH13298" i="7"/>
  <c r="AH13299" i="7"/>
  <c r="AH13300" i="7"/>
  <c r="AH13301" i="7"/>
  <c r="AH13302" i="7"/>
  <c r="AH13303" i="7"/>
  <c r="AH13304" i="7"/>
  <c r="AH13305" i="7"/>
  <c r="AH13306" i="7"/>
  <c r="AH13307" i="7"/>
  <c r="AH13308" i="7"/>
  <c r="AH13309" i="7"/>
  <c r="AH13310" i="7"/>
  <c r="AH13311" i="7"/>
  <c r="AH13312" i="7"/>
  <c r="AH13313" i="7"/>
  <c r="AH13314" i="7"/>
  <c r="AH13315" i="7"/>
  <c r="AH13316" i="7"/>
  <c r="AH13317" i="7"/>
  <c r="AH13318" i="7"/>
  <c r="AH13319" i="7"/>
  <c r="AH13320" i="7"/>
  <c r="AH13321" i="7"/>
  <c r="AH13322" i="7"/>
  <c r="AH13323" i="7"/>
  <c r="AH13324" i="7"/>
  <c r="AH13325" i="7"/>
  <c r="AH13326" i="7"/>
  <c r="AH13327" i="7"/>
  <c r="AH13328" i="7"/>
  <c r="AH13329" i="7"/>
  <c r="AH13330" i="7"/>
  <c r="AH13331" i="7"/>
  <c r="AH13332" i="7"/>
  <c r="AH13333" i="7"/>
  <c r="AH13334" i="7"/>
  <c r="AH13335" i="7"/>
  <c r="AH13336" i="7"/>
  <c r="AH13337" i="7"/>
  <c r="AH13338" i="7"/>
  <c r="AH13339" i="7"/>
  <c r="AH13340" i="7"/>
  <c r="AH13341" i="7"/>
  <c r="AH13342" i="7"/>
  <c r="AH13343" i="7"/>
  <c r="AH13344" i="7"/>
  <c r="AH13345" i="7"/>
  <c r="AH13346" i="7"/>
  <c r="AH13347" i="7"/>
  <c r="AH13348" i="7"/>
  <c r="AH13349" i="7"/>
  <c r="AH13350" i="7"/>
  <c r="AH13351" i="7"/>
  <c r="AH13352" i="7"/>
  <c r="AH13353" i="7"/>
  <c r="AH13354" i="7"/>
  <c r="AH13355" i="7"/>
  <c r="AH13356" i="7"/>
  <c r="AH13357" i="7"/>
  <c r="AH13358" i="7"/>
  <c r="AH13359" i="7"/>
  <c r="AH13360" i="7"/>
  <c r="AH13361" i="7"/>
  <c r="AH13362" i="7"/>
  <c r="AH13363" i="7"/>
  <c r="AH13364" i="7"/>
  <c r="AH13365" i="7"/>
  <c r="AH13366" i="7"/>
  <c r="AH13367" i="7"/>
  <c r="AH13368" i="7"/>
  <c r="AH13369" i="7"/>
  <c r="AH13370" i="7"/>
  <c r="AH13371" i="7"/>
  <c r="AH13372" i="7"/>
  <c r="AH13373" i="7"/>
  <c r="AH13374" i="7"/>
  <c r="AH13375" i="7"/>
  <c r="AH13376" i="7"/>
  <c r="AH13377" i="7"/>
  <c r="AH13378" i="7"/>
  <c r="AH13379" i="7"/>
  <c r="AH13380" i="7"/>
  <c r="AH13381" i="7"/>
  <c r="AH13382" i="7"/>
  <c r="AH13383" i="7"/>
  <c r="AH13384" i="7"/>
  <c r="AH13385" i="7"/>
  <c r="AH13386" i="7"/>
  <c r="AH13387" i="7"/>
  <c r="AH13388" i="7"/>
  <c r="AH13389" i="7"/>
  <c r="AH13390" i="7"/>
  <c r="AH13391" i="7"/>
  <c r="AH13392" i="7"/>
  <c r="AH13393" i="7"/>
  <c r="AH13394" i="7"/>
  <c r="AH13395" i="7"/>
  <c r="AH13396" i="7"/>
  <c r="AH13397" i="7"/>
  <c r="AH13398" i="7"/>
  <c r="AH13399" i="7"/>
  <c r="AH13400" i="7"/>
  <c r="AH13401" i="7"/>
  <c r="AH13402" i="7"/>
  <c r="AH13403" i="7"/>
  <c r="AH13404" i="7"/>
  <c r="AH13405" i="7"/>
  <c r="AH13406" i="7"/>
  <c r="AH13407" i="7"/>
  <c r="AH13408" i="7"/>
  <c r="AH13409" i="7"/>
  <c r="AH13410" i="7"/>
  <c r="AH13411" i="7"/>
  <c r="AH13412" i="7"/>
  <c r="AH13413" i="7"/>
  <c r="AH13414" i="7"/>
  <c r="AH13415" i="7"/>
  <c r="AH13416" i="7"/>
  <c r="AH13417" i="7"/>
  <c r="AH13418" i="7"/>
  <c r="AH13419" i="7"/>
  <c r="AH13420" i="7"/>
  <c r="AH13421" i="7"/>
  <c r="AH13422" i="7"/>
  <c r="AH13423" i="7"/>
  <c r="AH13424" i="7"/>
  <c r="AH13425" i="7"/>
  <c r="AH13426" i="7"/>
  <c r="AH13427" i="7"/>
  <c r="AH13428" i="7"/>
  <c r="AH13429" i="7"/>
  <c r="AH13430" i="7"/>
  <c r="AH13431" i="7"/>
  <c r="AH13432" i="7"/>
  <c r="AH13433" i="7"/>
  <c r="AH13434" i="7"/>
  <c r="AH13435" i="7"/>
  <c r="AH13436" i="7"/>
  <c r="AH13437" i="7"/>
  <c r="AH13438" i="7"/>
  <c r="AH13439" i="7"/>
  <c r="AH13440" i="7"/>
  <c r="AH13441" i="7"/>
  <c r="AH13442" i="7"/>
  <c r="AH13443" i="7"/>
  <c r="AH13444" i="7"/>
  <c r="AH13445" i="7"/>
  <c r="AH13446" i="7"/>
  <c r="AH13447" i="7"/>
  <c r="AH13448" i="7"/>
  <c r="AH13449" i="7"/>
  <c r="AH13450" i="7"/>
  <c r="AH13451" i="7"/>
  <c r="AH13452" i="7"/>
  <c r="AH13453" i="7"/>
  <c r="AH13454" i="7"/>
  <c r="AH13455" i="7"/>
  <c r="AH13456" i="7"/>
  <c r="AH13457" i="7"/>
  <c r="AH13458" i="7"/>
  <c r="AH13459" i="7"/>
  <c r="AH13460" i="7"/>
  <c r="AH13461" i="7"/>
  <c r="AH13462" i="7"/>
  <c r="AH13463" i="7"/>
  <c r="AH13464" i="7"/>
  <c r="AH13465" i="7"/>
  <c r="AH13466" i="7"/>
  <c r="AH13467" i="7"/>
  <c r="AH13468" i="7"/>
  <c r="AH13469" i="7"/>
  <c r="AH13470" i="7"/>
  <c r="AH13471" i="7"/>
  <c r="AH13472" i="7"/>
  <c r="AH13473" i="7"/>
  <c r="AH13474" i="7"/>
  <c r="AH13475" i="7"/>
  <c r="AH13476" i="7"/>
  <c r="AH13477" i="7"/>
  <c r="AH13478" i="7"/>
  <c r="AH13479" i="7"/>
  <c r="AH13480" i="7"/>
  <c r="AH13481" i="7"/>
  <c r="AH13482" i="7"/>
  <c r="AH13483" i="7"/>
  <c r="AH13484" i="7"/>
  <c r="AH13485" i="7"/>
  <c r="AH13486" i="7"/>
  <c r="AH13487" i="7"/>
  <c r="AH13488" i="7"/>
  <c r="AH13489" i="7"/>
  <c r="AH13490" i="7"/>
  <c r="AH13491" i="7"/>
  <c r="AH13492" i="7"/>
  <c r="AH13493" i="7"/>
  <c r="AH13494" i="7"/>
  <c r="AH13495" i="7"/>
  <c r="AH13496" i="7"/>
  <c r="AH13497" i="7"/>
  <c r="AH13498" i="7"/>
  <c r="AH13499" i="7"/>
  <c r="AH13500" i="7"/>
  <c r="AH13501" i="7"/>
  <c r="AH13502" i="7"/>
  <c r="AH13503" i="7"/>
  <c r="AH13504" i="7"/>
  <c r="AH13505" i="7"/>
  <c r="AH13506" i="7"/>
  <c r="AH13507" i="7"/>
  <c r="AH13508" i="7"/>
  <c r="AH13509" i="7"/>
  <c r="AH13510" i="7"/>
  <c r="AH13511" i="7"/>
  <c r="AH13512" i="7"/>
  <c r="AH13513" i="7"/>
  <c r="AH13514" i="7"/>
  <c r="AH13515" i="7"/>
  <c r="AH13516" i="7"/>
  <c r="AH13517" i="7"/>
  <c r="AH13518" i="7"/>
  <c r="AH13519" i="7"/>
  <c r="AH13520" i="7"/>
  <c r="AH13521" i="7"/>
  <c r="AH13522" i="7"/>
  <c r="AH13523" i="7"/>
  <c r="AH13524" i="7"/>
  <c r="AH13525" i="7"/>
  <c r="AH13526" i="7"/>
  <c r="AH13527" i="7"/>
  <c r="AH13528" i="7"/>
  <c r="AH13529" i="7"/>
  <c r="AH13530" i="7"/>
  <c r="AH13531" i="7"/>
  <c r="AH13532" i="7"/>
  <c r="AH13533" i="7"/>
  <c r="AH13534" i="7"/>
  <c r="AH13535" i="7"/>
  <c r="AH13536" i="7"/>
  <c r="AH13537" i="7"/>
  <c r="AH13538" i="7"/>
  <c r="AH13539" i="7"/>
  <c r="AH13540" i="7"/>
  <c r="AH13541" i="7"/>
  <c r="AH13542" i="7"/>
  <c r="AH13543" i="7"/>
  <c r="AH13544" i="7"/>
  <c r="AH13545" i="7"/>
  <c r="AH13546" i="7"/>
  <c r="AH13547" i="7"/>
  <c r="AH13548" i="7"/>
  <c r="AH13549" i="7"/>
  <c r="AH13550" i="7"/>
  <c r="AH13551" i="7"/>
  <c r="AH13552" i="7"/>
  <c r="AH13553" i="7"/>
  <c r="AH13554" i="7"/>
  <c r="AH13555" i="7"/>
  <c r="AH13556" i="7"/>
  <c r="AH13557" i="7"/>
  <c r="AH13558" i="7"/>
  <c r="AH13559" i="7"/>
  <c r="AH13560" i="7"/>
  <c r="AH13561" i="7"/>
  <c r="AH13562" i="7"/>
  <c r="AH13563" i="7"/>
  <c r="AH13564" i="7"/>
  <c r="AH13565" i="7"/>
  <c r="AH13566" i="7"/>
  <c r="AH13567" i="7"/>
  <c r="AH13568" i="7"/>
  <c r="AH13569" i="7"/>
  <c r="AH13570" i="7"/>
  <c r="AH13571" i="7"/>
  <c r="AH13572" i="7"/>
  <c r="AH13573" i="7"/>
  <c r="AH13574" i="7"/>
  <c r="AH13575" i="7"/>
  <c r="AH13576" i="7"/>
  <c r="AH13577" i="7"/>
  <c r="AH13578" i="7"/>
  <c r="AH13579" i="7"/>
  <c r="AH13580" i="7"/>
  <c r="AH13581" i="7"/>
  <c r="AH13582" i="7"/>
  <c r="AH13583" i="7"/>
  <c r="AH13584" i="7"/>
  <c r="AH13585" i="7"/>
  <c r="AH13586" i="7"/>
  <c r="AH13587" i="7"/>
  <c r="AH13588" i="7"/>
  <c r="AH13589" i="7"/>
  <c r="AH13590" i="7"/>
  <c r="AH13591" i="7"/>
  <c r="AH13592" i="7"/>
  <c r="AH13593" i="7"/>
  <c r="AH13594" i="7"/>
  <c r="AH13595" i="7"/>
  <c r="AH13596" i="7"/>
  <c r="AH13597" i="7"/>
  <c r="AH13598" i="7"/>
  <c r="AH13599" i="7"/>
  <c r="AH13600" i="7"/>
  <c r="AH13601" i="7"/>
  <c r="AH13602" i="7"/>
  <c r="AH13603" i="7"/>
  <c r="AH13604" i="7"/>
  <c r="AH13605" i="7"/>
  <c r="AH13606" i="7"/>
  <c r="AH13607" i="7"/>
  <c r="AH13608" i="7"/>
  <c r="AH13609" i="7"/>
  <c r="AH13610" i="7"/>
  <c r="AH13611" i="7"/>
  <c r="AH13612" i="7"/>
  <c r="AH13613" i="7"/>
  <c r="AH13614" i="7"/>
  <c r="AH13615" i="7"/>
  <c r="AH13616" i="7"/>
  <c r="AH13617" i="7"/>
  <c r="AH13618" i="7"/>
  <c r="AH13619" i="7"/>
  <c r="AH13620" i="7"/>
  <c r="AH13621" i="7"/>
  <c r="AH13622" i="7"/>
  <c r="AH13623" i="7"/>
  <c r="AH13624" i="7"/>
  <c r="AH13625" i="7"/>
  <c r="AH13626" i="7"/>
  <c r="AH13627" i="7"/>
  <c r="AH13628" i="7"/>
  <c r="AH13629" i="7"/>
  <c r="AH13630" i="7"/>
  <c r="AH13631" i="7"/>
  <c r="AH13632" i="7"/>
  <c r="AH13633" i="7"/>
  <c r="AH13634" i="7"/>
  <c r="AH13635" i="7"/>
  <c r="AH13636" i="7"/>
  <c r="AH13637" i="7"/>
  <c r="AH13638" i="7"/>
  <c r="AH13639" i="7"/>
  <c r="AH13640" i="7"/>
  <c r="AH13641" i="7"/>
  <c r="AH13642" i="7"/>
  <c r="AH13643" i="7"/>
  <c r="AH13644" i="7"/>
  <c r="AH13645" i="7"/>
  <c r="AH13646" i="7"/>
  <c r="AH13647" i="7"/>
  <c r="AH13648" i="7"/>
  <c r="AH13649" i="7"/>
  <c r="AH13650" i="7"/>
  <c r="AH13651" i="7"/>
  <c r="AH13652" i="7"/>
  <c r="AH13653" i="7"/>
  <c r="AH13654" i="7"/>
  <c r="AH13655" i="7"/>
  <c r="AH13656" i="7"/>
  <c r="AH13657" i="7"/>
  <c r="AH13658" i="7"/>
  <c r="AH13659" i="7"/>
  <c r="AH13660" i="7"/>
  <c r="AH13661" i="7"/>
  <c r="AH13662" i="7"/>
  <c r="AH13663" i="7"/>
  <c r="AH13664" i="7"/>
  <c r="AH13665" i="7"/>
  <c r="AH13666" i="7"/>
  <c r="AH13667" i="7"/>
  <c r="AH13668" i="7"/>
  <c r="AH13669" i="7"/>
  <c r="AH13670" i="7"/>
  <c r="AH13671" i="7"/>
  <c r="AH13672" i="7"/>
  <c r="AH13673" i="7"/>
  <c r="AH13674" i="7"/>
  <c r="AH13675" i="7"/>
  <c r="AH13676" i="7"/>
  <c r="AH13677" i="7"/>
  <c r="AH13678" i="7"/>
  <c r="AH13679" i="7"/>
  <c r="AH13680" i="7"/>
  <c r="AH13681" i="7"/>
  <c r="AH13682" i="7"/>
  <c r="AH13683" i="7"/>
  <c r="AH13684" i="7"/>
  <c r="AH13685" i="7"/>
  <c r="AH13686" i="7"/>
  <c r="AH13687" i="7"/>
  <c r="AH13688" i="7"/>
  <c r="AH13689" i="7"/>
  <c r="AH13690" i="7"/>
  <c r="AH13691" i="7"/>
  <c r="AH13692" i="7"/>
  <c r="AH13693" i="7"/>
  <c r="AH13694" i="7"/>
  <c r="AH13695" i="7"/>
  <c r="AH13696" i="7"/>
  <c r="AH13697" i="7"/>
  <c r="AH13698" i="7"/>
  <c r="AH13699" i="7"/>
  <c r="AH13700" i="7"/>
  <c r="AH13701" i="7"/>
  <c r="AH13702" i="7"/>
  <c r="AH13703" i="7"/>
  <c r="AH13704" i="7"/>
  <c r="AH13705" i="7"/>
  <c r="AH13706" i="7"/>
  <c r="AH13707" i="7"/>
  <c r="AH13708" i="7"/>
  <c r="AH13709" i="7"/>
  <c r="AH13710" i="7"/>
  <c r="AH13711" i="7"/>
  <c r="AH13712" i="7"/>
  <c r="AH13713" i="7"/>
  <c r="AH13714" i="7"/>
  <c r="AH13715" i="7"/>
  <c r="AH13716" i="7"/>
  <c r="AH13717" i="7"/>
  <c r="AH13718" i="7"/>
  <c r="AH13719" i="7"/>
  <c r="AH13720" i="7"/>
  <c r="AH13721" i="7"/>
  <c r="AH13722" i="7"/>
  <c r="AH13723" i="7"/>
  <c r="AH13724" i="7"/>
  <c r="AH13725" i="7"/>
  <c r="AH13726" i="7"/>
  <c r="AH13727" i="7"/>
  <c r="AH13728" i="7"/>
  <c r="AH13729" i="7"/>
  <c r="AH13730" i="7"/>
  <c r="AH13731" i="7"/>
  <c r="AH13732" i="7"/>
  <c r="AH13733" i="7"/>
  <c r="AH13734" i="7"/>
  <c r="AH13735" i="7"/>
  <c r="AH13736" i="7"/>
  <c r="AH13737" i="7"/>
  <c r="AH13738" i="7"/>
  <c r="AH13739" i="7"/>
  <c r="AH13740" i="7"/>
  <c r="AH13741" i="7"/>
  <c r="AH13742" i="7"/>
  <c r="AH13743" i="7"/>
  <c r="AH13744" i="7"/>
  <c r="AH13745" i="7"/>
  <c r="AH13746" i="7"/>
  <c r="AH13747" i="7"/>
  <c r="AH13748" i="7"/>
  <c r="AH13749" i="7"/>
  <c r="AH13750" i="7"/>
  <c r="AH13751" i="7"/>
  <c r="AH13752" i="7"/>
  <c r="AH13753" i="7"/>
  <c r="AH13754" i="7"/>
  <c r="AH13755" i="7"/>
  <c r="AH13756" i="7"/>
  <c r="AH13757" i="7"/>
  <c r="AH13758" i="7"/>
  <c r="AH13759" i="7"/>
  <c r="AH13760" i="7"/>
  <c r="AH13761" i="7"/>
  <c r="AH13762" i="7"/>
  <c r="AH13763" i="7"/>
  <c r="AH13764" i="7"/>
  <c r="AH13765" i="7"/>
  <c r="AH13766" i="7"/>
  <c r="AH13767" i="7"/>
  <c r="AH13768" i="7"/>
  <c r="AH13769" i="7"/>
  <c r="AH13770" i="7"/>
  <c r="AH13771" i="7"/>
  <c r="AH13772" i="7"/>
  <c r="AH13773" i="7"/>
  <c r="AH13774" i="7"/>
  <c r="AH13775" i="7"/>
  <c r="AH13776" i="7"/>
  <c r="AH13777" i="7"/>
  <c r="AH13778" i="7"/>
  <c r="AH13779" i="7"/>
  <c r="AH13780" i="7"/>
  <c r="AH13781" i="7"/>
  <c r="AH13782" i="7"/>
  <c r="AH13783" i="7"/>
  <c r="AH13784" i="7"/>
  <c r="AH13785" i="7"/>
  <c r="AH13786" i="7"/>
  <c r="AH13787" i="7"/>
  <c r="AH13788" i="7"/>
  <c r="AH13789" i="7"/>
  <c r="AH13790" i="7"/>
  <c r="AH13791" i="7"/>
  <c r="AH13792" i="7"/>
  <c r="AH13793" i="7"/>
  <c r="AH13794" i="7"/>
  <c r="AH13795" i="7"/>
  <c r="AH13796" i="7"/>
  <c r="AH13797" i="7"/>
  <c r="AH13798" i="7"/>
  <c r="AH13799" i="7"/>
  <c r="AH13800" i="7"/>
  <c r="AH13801" i="7"/>
  <c r="AH13802" i="7"/>
  <c r="AH13803" i="7"/>
  <c r="AH13804" i="7"/>
  <c r="AH13805" i="7"/>
  <c r="AH13806" i="7"/>
  <c r="AH13807" i="7"/>
  <c r="AH13808" i="7"/>
  <c r="AH13809" i="7"/>
  <c r="AH13810" i="7"/>
  <c r="AH13811" i="7"/>
  <c r="AH13812" i="7"/>
  <c r="AH13813" i="7"/>
  <c r="AH13814" i="7"/>
  <c r="AH13815" i="7"/>
  <c r="AH13816" i="7"/>
  <c r="AH13817" i="7"/>
  <c r="AH13818" i="7"/>
  <c r="AH13819" i="7"/>
  <c r="AH13820" i="7"/>
  <c r="AH13821" i="7"/>
  <c r="AH13822" i="7"/>
  <c r="AH13823" i="7"/>
  <c r="AH13824" i="7"/>
  <c r="AH13825" i="7"/>
  <c r="AH13826" i="7"/>
  <c r="AH13827" i="7"/>
  <c r="AH13828" i="7"/>
  <c r="AH13829" i="7"/>
  <c r="AH13830" i="7"/>
  <c r="AH13831" i="7"/>
  <c r="AH13832" i="7"/>
  <c r="AH13833" i="7"/>
  <c r="AH13834" i="7"/>
  <c r="AH13835" i="7"/>
  <c r="AH13836" i="7"/>
  <c r="AH13837" i="7"/>
  <c r="AH13838" i="7"/>
  <c r="AH13839" i="7"/>
  <c r="AH13840" i="7"/>
  <c r="AH13841" i="7"/>
  <c r="AH13842" i="7"/>
  <c r="AH13843" i="7"/>
  <c r="AH13844" i="7"/>
  <c r="AH13845" i="7"/>
  <c r="AH13846" i="7"/>
  <c r="AH13847" i="7"/>
  <c r="AH13848" i="7"/>
  <c r="AH13849" i="7"/>
  <c r="AH13850" i="7"/>
  <c r="AH13851" i="7"/>
  <c r="AH13852" i="7"/>
  <c r="AH13853" i="7"/>
  <c r="AH13854" i="7"/>
  <c r="AH13855" i="7"/>
  <c r="AH13856" i="7"/>
  <c r="AH13857" i="7"/>
  <c r="AH13858" i="7"/>
  <c r="AH13859" i="7"/>
  <c r="AH13860" i="7"/>
  <c r="AH13861" i="7"/>
  <c r="AH13862" i="7"/>
  <c r="AH13863" i="7"/>
  <c r="AH13864" i="7"/>
  <c r="AH13865" i="7"/>
  <c r="AH13866" i="7"/>
  <c r="AH13867" i="7"/>
  <c r="AH13868" i="7"/>
  <c r="AH13869" i="7"/>
  <c r="AH13870" i="7"/>
  <c r="AH13871" i="7"/>
  <c r="AH13872" i="7"/>
  <c r="AH13873" i="7"/>
  <c r="AH13874" i="7"/>
  <c r="AH13875" i="7"/>
  <c r="AH13876" i="7"/>
  <c r="AH13877" i="7"/>
  <c r="AH13878" i="7"/>
  <c r="AH13879" i="7"/>
  <c r="AH13880" i="7"/>
  <c r="AH13881" i="7"/>
  <c r="AH13882" i="7"/>
  <c r="AH13883" i="7"/>
  <c r="AH13884" i="7"/>
  <c r="AH13885" i="7"/>
  <c r="AH13886" i="7"/>
  <c r="AH13887" i="7"/>
  <c r="AH13888" i="7"/>
  <c r="AH13889" i="7"/>
  <c r="AH13890" i="7"/>
  <c r="AH13891" i="7"/>
  <c r="AH13892" i="7"/>
  <c r="AH13893" i="7"/>
  <c r="AH13894" i="7"/>
  <c r="AH13895" i="7"/>
  <c r="AH13896" i="7"/>
  <c r="AH13897" i="7"/>
  <c r="AH13898" i="7"/>
  <c r="AH13899" i="7"/>
  <c r="AH13900" i="7"/>
  <c r="AH13901" i="7"/>
  <c r="AH13902" i="7"/>
  <c r="AH13903" i="7"/>
  <c r="AH13904" i="7"/>
  <c r="AH13905" i="7"/>
  <c r="AH13906" i="7"/>
  <c r="AH13907" i="7"/>
  <c r="AH13908" i="7"/>
  <c r="AH13909" i="7"/>
  <c r="AH13910" i="7"/>
  <c r="AH13911" i="7"/>
  <c r="AH13912" i="7"/>
  <c r="AH13913" i="7"/>
  <c r="AH13914" i="7"/>
  <c r="AH13915" i="7"/>
  <c r="AH13916" i="7"/>
  <c r="AH13917" i="7"/>
  <c r="AH13918" i="7"/>
  <c r="AH13919" i="7"/>
  <c r="AH13920" i="7"/>
  <c r="AH13921" i="7"/>
  <c r="AH13922" i="7"/>
  <c r="AH13923" i="7"/>
  <c r="AH13924" i="7"/>
  <c r="AH13925" i="7"/>
  <c r="AH13926" i="7"/>
  <c r="AH13927" i="7"/>
  <c r="AH13928" i="7"/>
  <c r="AH13929" i="7"/>
  <c r="AH13930" i="7"/>
  <c r="AH13931" i="7"/>
  <c r="AH13932" i="7"/>
  <c r="AH13933" i="7"/>
  <c r="AH13934" i="7"/>
  <c r="AH13935" i="7"/>
  <c r="AH13936" i="7"/>
  <c r="AH13937" i="7"/>
  <c r="AH13938" i="7"/>
  <c r="AH13939" i="7"/>
  <c r="AH13940" i="7"/>
  <c r="AH13941" i="7"/>
  <c r="AH13942" i="7"/>
  <c r="AH13943" i="7"/>
  <c r="AH13944" i="7"/>
  <c r="AH13945" i="7"/>
  <c r="AH13946" i="7"/>
  <c r="AH13947" i="7"/>
  <c r="AH13948" i="7"/>
  <c r="AH13949" i="7"/>
  <c r="AH13950" i="7"/>
  <c r="AH13951" i="7"/>
  <c r="AH13952" i="7"/>
  <c r="AH13953" i="7"/>
  <c r="AH13954" i="7"/>
  <c r="AH13955" i="7"/>
  <c r="AH13956" i="7"/>
  <c r="AH13957" i="7"/>
  <c r="AH13958" i="7"/>
  <c r="AH13959" i="7"/>
  <c r="AH13960" i="7"/>
  <c r="AH13961" i="7"/>
  <c r="AH13962" i="7"/>
  <c r="AH13963" i="7"/>
  <c r="AH13964" i="7"/>
  <c r="AH13965" i="7"/>
  <c r="AH13966" i="7"/>
  <c r="AH13967" i="7"/>
  <c r="AH13968" i="7"/>
  <c r="AH13969" i="7"/>
  <c r="AH13970" i="7"/>
  <c r="AH13971" i="7"/>
  <c r="AH13972" i="7"/>
  <c r="AH13973" i="7"/>
  <c r="AH13974" i="7"/>
  <c r="AH13975" i="7"/>
  <c r="AH13976" i="7"/>
  <c r="AH13977" i="7"/>
  <c r="AH13978" i="7"/>
  <c r="AH13979" i="7"/>
  <c r="AH13980" i="7"/>
  <c r="AH13981" i="7"/>
  <c r="AH13982" i="7"/>
  <c r="AH13983" i="7"/>
  <c r="AH13984" i="7"/>
  <c r="AH13985" i="7"/>
  <c r="AH13986" i="7"/>
  <c r="AH13987" i="7"/>
  <c r="AH13988" i="7"/>
  <c r="AH13989" i="7"/>
  <c r="AH13990" i="7"/>
  <c r="AH13991" i="7"/>
  <c r="AH13992" i="7"/>
  <c r="AH13993" i="7"/>
  <c r="AH13994" i="7"/>
  <c r="AH13995" i="7"/>
  <c r="AH13996" i="7"/>
  <c r="AH13997" i="7"/>
  <c r="AH13998" i="7"/>
  <c r="AH13999" i="7"/>
  <c r="AH14000" i="7"/>
  <c r="AH14001" i="7"/>
  <c r="AH14002" i="7"/>
  <c r="AH14003" i="7"/>
  <c r="AH14004" i="7"/>
  <c r="AH14005" i="7"/>
  <c r="AH14006" i="7"/>
  <c r="AH14007" i="7"/>
  <c r="AH14008" i="7"/>
  <c r="AH14009" i="7"/>
  <c r="AH14010" i="7"/>
  <c r="AH14011" i="7"/>
  <c r="AH14012" i="7"/>
  <c r="AH14013" i="7"/>
  <c r="AH14014" i="7"/>
  <c r="AH14015" i="7"/>
  <c r="AH14016" i="7"/>
  <c r="AH14017" i="7"/>
  <c r="AH14018" i="7"/>
  <c r="AH14019" i="7"/>
  <c r="AH14020" i="7"/>
  <c r="AH14021" i="7"/>
  <c r="AH14022" i="7"/>
  <c r="AH14023" i="7"/>
  <c r="AH14024" i="7"/>
  <c r="AH14025" i="7"/>
  <c r="AH14026" i="7"/>
  <c r="AH14027" i="7"/>
  <c r="AH14028" i="7"/>
  <c r="AH14029" i="7"/>
  <c r="AH14030" i="7"/>
  <c r="AH14031" i="7"/>
  <c r="AH14032" i="7"/>
  <c r="AH14033" i="7"/>
  <c r="AH14034" i="7"/>
  <c r="AH14035" i="7"/>
  <c r="AH14036" i="7"/>
  <c r="AH14037" i="7"/>
  <c r="AH14038" i="7"/>
  <c r="AH14039" i="7"/>
  <c r="AH14040" i="7"/>
  <c r="AH14041" i="7"/>
  <c r="AH14042" i="7"/>
  <c r="AH14043" i="7"/>
  <c r="AH14044" i="7"/>
  <c r="AH14045" i="7"/>
  <c r="AH14046" i="7"/>
  <c r="AH14047" i="7"/>
  <c r="AH14048" i="7"/>
  <c r="AH14049" i="7"/>
  <c r="AH14050" i="7"/>
  <c r="AH14051" i="7"/>
  <c r="AH14052" i="7"/>
  <c r="AH14053" i="7"/>
  <c r="AH14054" i="7"/>
  <c r="AH14055" i="7"/>
  <c r="AH14056" i="7"/>
  <c r="AH14057" i="7"/>
  <c r="AH14058" i="7"/>
  <c r="AH14059" i="7"/>
  <c r="AH14060" i="7"/>
  <c r="AH14061" i="7"/>
  <c r="AH14062" i="7"/>
  <c r="AH14063" i="7"/>
  <c r="AH14064" i="7"/>
  <c r="AH14065" i="7"/>
  <c r="AH14066" i="7"/>
  <c r="AH14067" i="7"/>
  <c r="AH14068" i="7"/>
  <c r="AH14069" i="7"/>
  <c r="AH14070" i="7"/>
  <c r="AH14071" i="7"/>
  <c r="AH14072" i="7"/>
  <c r="AH14073" i="7"/>
  <c r="AH14074" i="7"/>
  <c r="AH14075" i="7"/>
  <c r="AH14076" i="7"/>
  <c r="AH14077" i="7"/>
  <c r="AH14078" i="7"/>
  <c r="AH14079" i="7"/>
  <c r="AH14080" i="7"/>
  <c r="AH14081" i="7"/>
  <c r="AH14082" i="7"/>
  <c r="AH14083" i="7"/>
  <c r="AH14084" i="7"/>
  <c r="AH14085" i="7"/>
  <c r="AH14086" i="7"/>
  <c r="AH14087" i="7"/>
  <c r="AH14088" i="7"/>
  <c r="AH14089" i="7"/>
  <c r="AH14090" i="7"/>
  <c r="AH14091" i="7"/>
  <c r="AH14092" i="7"/>
  <c r="AH14093" i="7"/>
  <c r="AH14094" i="7"/>
  <c r="AH14095" i="7"/>
  <c r="AH14096" i="7"/>
  <c r="AH14097" i="7"/>
  <c r="AH14098" i="7"/>
  <c r="AH14099" i="7"/>
  <c r="AH14100" i="7"/>
  <c r="AH14101" i="7"/>
  <c r="AH14102" i="7"/>
  <c r="AH14103" i="7"/>
  <c r="AH14104" i="7"/>
  <c r="AH14105" i="7"/>
  <c r="AH14106" i="7"/>
  <c r="AH14107" i="7"/>
  <c r="AH14108" i="7"/>
  <c r="AH14109" i="7"/>
  <c r="AH14110" i="7"/>
  <c r="AH14111" i="7"/>
  <c r="AH14112" i="7"/>
  <c r="AH14113" i="7"/>
  <c r="AH14114" i="7"/>
  <c r="AH14115" i="7"/>
  <c r="AH14116" i="7"/>
  <c r="AH14117" i="7"/>
  <c r="AH14118" i="7"/>
  <c r="AH14119" i="7"/>
  <c r="AH14120" i="7"/>
  <c r="AH14121" i="7"/>
  <c r="AH14122" i="7"/>
  <c r="AH14123" i="7"/>
  <c r="AH14124" i="7"/>
  <c r="AH14125" i="7"/>
  <c r="AH14126" i="7"/>
  <c r="AH14127" i="7"/>
  <c r="AH14128" i="7"/>
  <c r="AH14129" i="7"/>
  <c r="AH14130" i="7"/>
  <c r="AH14131" i="7"/>
  <c r="AH14132" i="7"/>
  <c r="AH14133" i="7"/>
  <c r="AH14134" i="7"/>
  <c r="AH14135" i="7"/>
  <c r="AH14136" i="7"/>
  <c r="AH14137" i="7"/>
  <c r="AH14138" i="7"/>
  <c r="AH14139" i="7"/>
  <c r="AH14140" i="7"/>
  <c r="AH14141" i="7"/>
  <c r="AH14142" i="7"/>
  <c r="AH14143" i="7"/>
  <c r="AH14144" i="7"/>
  <c r="AH14145" i="7"/>
  <c r="AH14146" i="7"/>
  <c r="AH14147" i="7"/>
  <c r="AH14148" i="7"/>
  <c r="AH14149" i="7"/>
  <c r="AH14150" i="7"/>
  <c r="AH14151" i="7"/>
  <c r="AH14152" i="7"/>
  <c r="AH14153" i="7"/>
  <c r="AH14154" i="7"/>
  <c r="AH14155" i="7"/>
  <c r="AH14156" i="7"/>
  <c r="AH14157" i="7"/>
  <c r="AH14158" i="7"/>
  <c r="AH14159" i="7"/>
  <c r="AH14160" i="7"/>
  <c r="AH14161" i="7"/>
  <c r="AH14162" i="7"/>
  <c r="AH14163" i="7"/>
  <c r="AH14164" i="7"/>
  <c r="AH14165" i="7"/>
  <c r="AH14166" i="7"/>
  <c r="AH14167" i="7"/>
  <c r="AH14168" i="7"/>
  <c r="AH14169" i="7"/>
  <c r="AH14170" i="7"/>
  <c r="AH14171" i="7"/>
  <c r="AH14172" i="7"/>
  <c r="AH14173" i="7"/>
  <c r="AH14174" i="7"/>
  <c r="AH14175" i="7"/>
  <c r="AH14176" i="7"/>
  <c r="AH14177" i="7"/>
  <c r="AH14178" i="7"/>
  <c r="AH14179" i="7"/>
  <c r="AH14180" i="7"/>
  <c r="AH14181" i="7"/>
  <c r="AH14182" i="7"/>
  <c r="AH14183" i="7"/>
  <c r="AH14184" i="7"/>
  <c r="AH14185" i="7"/>
  <c r="AH14186" i="7"/>
  <c r="AH14187" i="7"/>
  <c r="AH14188" i="7"/>
  <c r="AH14189" i="7"/>
  <c r="AH14190" i="7"/>
  <c r="AH14191" i="7"/>
  <c r="AH14192" i="7"/>
  <c r="AH14193" i="7"/>
  <c r="AH14194" i="7"/>
  <c r="AH14195" i="7"/>
  <c r="AH14196" i="7"/>
  <c r="AH14197" i="7"/>
  <c r="AH14198" i="7"/>
  <c r="AH14199" i="7"/>
  <c r="AH14200" i="7"/>
  <c r="AH14201" i="7"/>
  <c r="AH14202" i="7"/>
  <c r="AH14203" i="7"/>
  <c r="AH14204" i="7"/>
  <c r="AH14205" i="7"/>
  <c r="AH14206" i="7"/>
  <c r="AH14207" i="7"/>
  <c r="AH14208" i="7"/>
  <c r="AH14209" i="7"/>
  <c r="AH14210" i="7"/>
  <c r="AH14211" i="7"/>
  <c r="AH14212" i="7"/>
  <c r="AH14213" i="7"/>
  <c r="AH14214" i="7"/>
  <c r="AH14215" i="7"/>
  <c r="AH14216" i="7"/>
  <c r="AH14217" i="7"/>
  <c r="AH14218" i="7"/>
  <c r="AH14219" i="7"/>
  <c r="AH14220" i="7"/>
  <c r="AH14221" i="7"/>
  <c r="AH14222" i="7"/>
  <c r="AH14223" i="7"/>
  <c r="AH14224" i="7"/>
  <c r="AH14225" i="7"/>
  <c r="AH14226" i="7"/>
  <c r="AH14227" i="7"/>
  <c r="AH14228" i="7"/>
  <c r="AH14229" i="7"/>
  <c r="AH14230" i="7"/>
  <c r="AH14231" i="7"/>
  <c r="AH14232" i="7"/>
  <c r="AH14233" i="7"/>
  <c r="AH14234" i="7"/>
  <c r="AH14235" i="7"/>
  <c r="AH14236" i="7"/>
  <c r="AH14237" i="7"/>
  <c r="AH14238" i="7"/>
  <c r="AH14239" i="7"/>
  <c r="AH14240" i="7"/>
  <c r="AH14241" i="7"/>
  <c r="AH14242" i="7"/>
  <c r="AH14243" i="7"/>
  <c r="AH14244" i="7"/>
  <c r="AH14245" i="7"/>
  <c r="AH14246" i="7"/>
  <c r="AH14247" i="7"/>
  <c r="AH14248" i="7"/>
  <c r="AH14249" i="7"/>
  <c r="AH14250" i="7"/>
  <c r="AH14251" i="7"/>
  <c r="AH14252" i="7"/>
  <c r="AH14253" i="7"/>
  <c r="AH14254" i="7"/>
  <c r="AH14255" i="7"/>
  <c r="AH14256" i="7"/>
  <c r="AH14257" i="7"/>
  <c r="AH14258" i="7"/>
  <c r="AH14259" i="7"/>
  <c r="AH14260" i="7"/>
  <c r="AH14261" i="7"/>
  <c r="AH14262" i="7"/>
  <c r="AH14263" i="7"/>
  <c r="AH14264" i="7"/>
  <c r="AH14265" i="7"/>
  <c r="AH14266" i="7"/>
  <c r="AH14267" i="7"/>
  <c r="AH14268" i="7"/>
  <c r="AH14269" i="7"/>
  <c r="AH14270" i="7"/>
  <c r="AH14271" i="7"/>
  <c r="AH14272" i="7"/>
  <c r="AH14273" i="7"/>
  <c r="AH14274" i="7"/>
  <c r="AH14275" i="7"/>
  <c r="AH14276" i="7"/>
  <c r="AH14277" i="7"/>
  <c r="AH2" i="7"/>
  <c r="B2" i="1" l="1"/>
  <c r="C2" i="1"/>
  <c r="D2" i="1"/>
  <c r="F2" i="1"/>
  <c r="N2" i="1"/>
  <c r="K2" i="1" s="1"/>
  <c r="O2" i="1"/>
  <c r="Q2" i="1"/>
  <c r="T2" i="1"/>
  <c r="I53" i="8"/>
  <c r="J53" i="8"/>
  <c r="I54" i="8"/>
  <c r="J54" i="8"/>
  <c r="I55" i="8"/>
  <c r="J55" i="8"/>
  <c r="I56" i="8"/>
  <c r="J56" i="8"/>
  <c r="I57" i="8"/>
  <c r="J57" i="8"/>
  <c r="I58" i="8"/>
  <c r="J58" i="8"/>
  <c r="I59" i="8"/>
  <c r="J59" i="8"/>
  <c r="I60" i="8"/>
  <c r="J60" i="8"/>
  <c r="I61" i="8"/>
  <c r="J61" i="8"/>
  <c r="I62" i="8"/>
  <c r="J62" i="8"/>
  <c r="I63" i="8"/>
  <c r="J63" i="8"/>
  <c r="I64" i="8"/>
  <c r="J64" i="8"/>
  <c r="I65" i="8"/>
  <c r="J65" i="8"/>
  <c r="I66" i="8"/>
  <c r="J66" i="8"/>
  <c r="I67" i="8"/>
  <c r="J67" i="8"/>
  <c r="I68" i="8"/>
  <c r="J68" i="8"/>
  <c r="I69" i="8"/>
  <c r="J69" i="8"/>
  <c r="I45" i="8" l="1"/>
  <c r="J45" i="8"/>
  <c r="I46" i="8"/>
  <c r="J46" i="8"/>
  <c r="I47" i="8"/>
  <c r="J47" i="8"/>
  <c r="I48" i="8"/>
  <c r="J48" i="8"/>
  <c r="I49" i="8"/>
  <c r="J49" i="8"/>
  <c r="I50" i="8"/>
  <c r="J50" i="8"/>
  <c r="I51" i="8"/>
  <c r="J51" i="8"/>
  <c r="I52" i="8"/>
  <c r="J52" i="8"/>
  <c r="I22" i="8"/>
  <c r="J22" i="8"/>
  <c r="I23" i="8"/>
  <c r="J23" i="8"/>
  <c r="I24" i="8"/>
  <c r="J24" i="8"/>
  <c r="I25" i="8"/>
  <c r="J25" i="8"/>
  <c r="I26" i="8"/>
  <c r="J26" i="8"/>
  <c r="I27" i="8"/>
  <c r="J27" i="8"/>
  <c r="I28" i="8"/>
  <c r="J28" i="8"/>
  <c r="I29" i="8"/>
  <c r="J29" i="8"/>
  <c r="I30" i="8"/>
  <c r="J30" i="8"/>
  <c r="I31" i="8"/>
  <c r="J31" i="8"/>
  <c r="I32" i="8"/>
  <c r="J32" i="8"/>
  <c r="I33" i="8"/>
  <c r="J33" i="8"/>
  <c r="I34" i="8"/>
  <c r="J34" i="8"/>
  <c r="I35" i="8"/>
  <c r="J35" i="8"/>
  <c r="I36" i="8"/>
  <c r="J36" i="8"/>
  <c r="I37" i="8"/>
  <c r="J37" i="8"/>
  <c r="I38" i="8"/>
  <c r="J38" i="8"/>
  <c r="I39" i="8"/>
  <c r="J39" i="8"/>
  <c r="I40" i="8"/>
  <c r="J40" i="8"/>
  <c r="I41" i="8"/>
  <c r="J41" i="8"/>
  <c r="I42" i="8"/>
  <c r="J42" i="8"/>
  <c r="I43" i="8"/>
  <c r="J43" i="8"/>
  <c r="I44" i="8"/>
  <c r="J44" i="8"/>
  <c r="K3" i="6"/>
  <c r="L3" i="6"/>
  <c r="K4" i="6"/>
  <c r="L4" i="6"/>
  <c r="K5" i="6"/>
  <c r="L5" i="6"/>
  <c r="K6" i="6"/>
  <c r="L6" i="6"/>
  <c r="K7" i="6"/>
  <c r="L7" i="6"/>
  <c r="K8" i="6"/>
  <c r="L8" i="6"/>
  <c r="K9" i="6"/>
  <c r="L9" i="6"/>
  <c r="K10" i="6"/>
  <c r="L10" i="6"/>
  <c r="K11" i="6"/>
  <c r="L11" i="6"/>
  <c r="K12" i="6"/>
  <c r="L12" i="6"/>
  <c r="K13" i="6"/>
  <c r="L13" i="6"/>
  <c r="K14" i="6"/>
  <c r="L14" i="6"/>
  <c r="K15" i="6"/>
  <c r="L15" i="6"/>
  <c r="K16" i="6"/>
  <c r="L16" i="6"/>
  <c r="K17" i="6"/>
  <c r="L17" i="6"/>
  <c r="K18" i="6"/>
  <c r="L18" i="6"/>
  <c r="K19" i="6"/>
  <c r="L19" i="6"/>
  <c r="K20" i="6"/>
  <c r="L20" i="6"/>
  <c r="K21" i="6"/>
  <c r="L21" i="6"/>
  <c r="K22" i="6"/>
  <c r="L22" i="6"/>
  <c r="K23" i="6"/>
  <c r="L23" i="6"/>
  <c r="K24" i="6"/>
  <c r="L24" i="6"/>
  <c r="K25" i="6"/>
  <c r="L25" i="6"/>
  <c r="K26" i="6"/>
  <c r="L26" i="6"/>
  <c r="K27" i="6"/>
  <c r="L27" i="6"/>
  <c r="K28" i="6"/>
  <c r="L28" i="6"/>
  <c r="K29" i="6"/>
  <c r="L29" i="6"/>
  <c r="K30" i="6"/>
  <c r="L30" i="6"/>
  <c r="K31" i="6"/>
  <c r="L31" i="6"/>
  <c r="K32" i="6"/>
  <c r="L32" i="6"/>
  <c r="K33" i="6"/>
  <c r="L33" i="6"/>
  <c r="K34" i="6"/>
  <c r="L34" i="6"/>
  <c r="K35" i="6"/>
  <c r="L35" i="6"/>
  <c r="K36" i="6"/>
  <c r="L36" i="6"/>
  <c r="K37" i="6"/>
  <c r="L37" i="6"/>
  <c r="K38" i="6"/>
  <c r="L38" i="6"/>
  <c r="K39" i="6"/>
  <c r="L39" i="6"/>
  <c r="K40" i="6"/>
  <c r="L40" i="6"/>
  <c r="K41" i="6"/>
  <c r="L41" i="6"/>
  <c r="K42" i="6"/>
  <c r="L42" i="6"/>
  <c r="K43" i="6"/>
  <c r="L43" i="6"/>
  <c r="K44" i="6"/>
  <c r="L44" i="6"/>
  <c r="K45" i="6"/>
  <c r="L45" i="6"/>
  <c r="K46" i="6"/>
  <c r="L46" i="6"/>
  <c r="K47" i="6"/>
  <c r="L47" i="6"/>
  <c r="K48" i="6"/>
  <c r="L48" i="6"/>
  <c r="K49" i="6"/>
  <c r="L49" i="6"/>
  <c r="K50" i="6"/>
  <c r="L50" i="6"/>
  <c r="K51" i="6"/>
  <c r="L51" i="6"/>
  <c r="K52" i="6"/>
  <c r="L52" i="6"/>
  <c r="K53" i="6"/>
  <c r="L53" i="6"/>
  <c r="K54" i="6"/>
  <c r="L54" i="6"/>
  <c r="K55" i="6"/>
  <c r="L55" i="6"/>
  <c r="K56" i="6"/>
  <c r="L56" i="6"/>
  <c r="K57" i="6"/>
  <c r="L57" i="6"/>
  <c r="K58" i="6"/>
  <c r="L58" i="6"/>
  <c r="K59" i="6"/>
  <c r="L59" i="6"/>
  <c r="K60" i="6"/>
  <c r="L60" i="6"/>
  <c r="K61" i="6"/>
  <c r="L61" i="6"/>
  <c r="K62" i="6"/>
  <c r="L62" i="6"/>
  <c r="K63" i="6"/>
  <c r="L63" i="6"/>
  <c r="K64" i="6"/>
  <c r="L64" i="6"/>
  <c r="K65" i="6"/>
  <c r="L65" i="6"/>
  <c r="K66" i="6"/>
  <c r="L66" i="6"/>
  <c r="K67" i="6"/>
  <c r="L67" i="6"/>
  <c r="K68" i="6"/>
  <c r="L68" i="6"/>
  <c r="K69" i="6"/>
  <c r="L69" i="6"/>
  <c r="K70" i="6"/>
  <c r="L70" i="6"/>
  <c r="K71" i="6"/>
  <c r="L71" i="6"/>
  <c r="K72" i="6"/>
  <c r="L72" i="6"/>
  <c r="K73" i="6"/>
  <c r="L73" i="6"/>
  <c r="K74" i="6"/>
  <c r="L74" i="6"/>
  <c r="K75" i="6"/>
  <c r="L75" i="6"/>
  <c r="K76" i="6"/>
  <c r="L76" i="6"/>
  <c r="K77" i="6"/>
  <c r="L77" i="6"/>
  <c r="K78" i="6"/>
  <c r="L78" i="6"/>
  <c r="K79" i="6"/>
  <c r="L79" i="6"/>
  <c r="K80" i="6"/>
  <c r="L80" i="6"/>
  <c r="K81" i="6"/>
  <c r="L81" i="6"/>
  <c r="K82" i="6"/>
  <c r="L82" i="6"/>
  <c r="K83" i="6"/>
  <c r="L83" i="6"/>
  <c r="K84" i="6"/>
  <c r="L84" i="6"/>
  <c r="K85" i="6"/>
  <c r="L85" i="6"/>
  <c r="K86" i="6"/>
  <c r="L86" i="6"/>
  <c r="K87" i="6"/>
  <c r="L87" i="6"/>
  <c r="K88" i="6"/>
  <c r="L88" i="6"/>
  <c r="K89" i="6"/>
  <c r="L89" i="6"/>
  <c r="K90" i="6"/>
  <c r="L90" i="6"/>
  <c r="K91" i="6"/>
  <c r="L91" i="6"/>
  <c r="K92" i="6"/>
  <c r="L92" i="6"/>
  <c r="K93" i="6"/>
  <c r="L93" i="6"/>
  <c r="K94" i="6"/>
  <c r="L94" i="6"/>
  <c r="K95" i="6"/>
  <c r="L95" i="6"/>
  <c r="K96" i="6"/>
  <c r="L96" i="6"/>
  <c r="K97" i="6"/>
  <c r="L97" i="6"/>
  <c r="K98" i="6"/>
  <c r="L98" i="6"/>
  <c r="K99" i="6"/>
  <c r="L99" i="6"/>
  <c r="K100" i="6"/>
  <c r="L100" i="6"/>
  <c r="K101" i="6"/>
  <c r="L101" i="6"/>
  <c r="K102" i="6"/>
  <c r="L102" i="6"/>
  <c r="K103" i="6"/>
  <c r="L103" i="6"/>
  <c r="K104" i="6"/>
  <c r="L104" i="6"/>
  <c r="K105" i="6"/>
  <c r="L105" i="6"/>
  <c r="K106" i="6"/>
  <c r="L106" i="6"/>
  <c r="K107" i="6"/>
  <c r="L107" i="6"/>
  <c r="K108" i="6"/>
  <c r="L108" i="6"/>
  <c r="K109" i="6"/>
  <c r="L109" i="6"/>
  <c r="K110" i="6"/>
  <c r="L110" i="6"/>
  <c r="K111" i="6"/>
  <c r="L111" i="6"/>
  <c r="K112" i="6"/>
  <c r="L112" i="6"/>
  <c r="K113" i="6"/>
  <c r="L113" i="6"/>
  <c r="K114" i="6"/>
  <c r="L114" i="6"/>
  <c r="K115" i="6"/>
  <c r="L115" i="6"/>
  <c r="K116" i="6"/>
  <c r="L116" i="6"/>
  <c r="K117" i="6"/>
  <c r="L117" i="6"/>
  <c r="K118" i="6"/>
  <c r="L118" i="6"/>
  <c r="K119" i="6"/>
  <c r="L119" i="6"/>
  <c r="K120" i="6"/>
  <c r="L120" i="6"/>
  <c r="K121" i="6"/>
  <c r="L121" i="6"/>
  <c r="K122" i="6"/>
  <c r="L122" i="6"/>
  <c r="K123" i="6"/>
  <c r="L123" i="6"/>
  <c r="K124" i="6"/>
  <c r="L124" i="6"/>
  <c r="K125" i="6"/>
  <c r="L125" i="6"/>
  <c r="K126" i="6"/>
  <c r="L126" i="6"/>
  <c r="K127" i="6"/>
  <c r="L127" i="6"/>
  <c r="K128" i="6"/>
  <c r="L128" i="6"/>
  <c r="K129" i="6"/>
  <c r="L129" i="6"/>
  <c r="K130" i="6"/>
  <c r="L130" i="6"/>
  <c r="K131" i="6"/>
  <c r="L131" i="6"/>
  <c r="K132" i="6"/>
  <c r="L132" i="6"/>
  <c r="K133" i="6"/>
  <c r="L133" i="6"/>
  <c r="K134" i="6"/>
  <c r="L134" i="6"/>
  <c r="K135" i="6"/>
  <c r="L135" i="6"/>
  <c r="K136" i="6"/>
  <c r="L136" i="6"/>
  <c r="K137" i="6"/>
  <c r="L137" i="6"/>
  <c r="K138" i="6"/>
  <c r="L138" i="6"/>
  <c r="K139" i="6"/>
  <c r="L139" i="6"/>
  <c r="K140" i="6"/>
  <c r="L140" i="6"/>
  <c r="K141" i="6"/>
  <c r="L141" i="6"/>
  <c r="K142" i="6"/>
  <c r="L142" i="6"/>
  <c r="K143" i="6"/>
  <c r="L143" i="6"/>
  <c r="K144" i="6"/>
  <c r="L144" i="6"/>
  <c r="K145" i="6"/>
  <c r="L145" i="6"/>
  <c r="K146" i="6"/>
  <c r="L146" i="6"/>
  <c r="K147" i="6"/>
  <c r="L147" i="6"/>
  <c r="K148" i="6"/>
  <c r="L148" i="6"/>
  <c r="K149" i="6"/>
  <c r="L149" i="6"/>
  <c r="K150" i="6"/>
  <c r="L150" i="6"/>
  <c r="K151" i="6"/>
  <c r="L151" i="6"/>
  <c r="K152" i="6"/>
  <c r="L152" i="6"/>
  <c r="K153" i="6"/>
  <c r="L153" i="6"/>
  <c r="K154" i="6"/>
  <c r="L154" i="6"/>
  <c r="K155" i="6"/>
  <c r="L155" i="6"/>
  <c r="K156" i="6"/>
  <c r="L156" i="6"/>
  <c r="K157" i="6"/>
  <c r="L157" i="6"/>
  <c r="K158" i="6"/>
  <c r="L158" i="6"/>
  <c r="K159" i="6"/>
  <c r="L159" i="6"/>
  <c r="K160" i="6"/>
  <c r="L160" i="6"/>
  <c r="K161" i="6"/>
  <c r="L161" i="6"/>
  <c r="K162" i="6"/>
  <c r="L162" i="6"/>
  <c r="K163" i="6"/>
  <c r="L163" i="6"/>
  <c r="K164" i="6"/>
  <c r="L164" i="6"/>
  <c r="K165" i="6"/>
  <c r="L165" i="6"/>
  <c r="K166" i="6"/>
  <c r="L166" i="6"/>
  <c r="K167" i="6"/>
  <c r="L167" i="6"/>
  <c r="K168" i="6"/>
  <c r="L168" i="6"/>
  <c r="K169" i="6"/>
  <c r="L169" i="6"/>
  <c r="K170" i="6"/>
  <c r="L170" i="6"/>
  <c r="K171" i="6"/>
  <c r="L171" i="6"/>
  <c r="K172" i="6"/>
  <c r="L172" i="6"/>
  <c r="K173" i="6"/>
  <c r="L173" i="6"/>
  <c r="K174" i="6"/>
  <c r="L174" i="6"/>
  <c r="K175" i="6"/>
  <c r="L175" i="6"/>
  <c r="K176" i="6"/>
  <c r="L176" i="6"/>
  <c r="K177" i="6"/>
  <c r="L177" i="6"/>
  <c r="K178" i="6"/>
  <c r="L178" i="6"/>
  <c r="K179" i="6"/>
  <c r="L179" i="6"/>
  <c r="K180" i="6"/>
  <c r="L180" i="6"/>
  <c r="K181" i="6"/>
  <c r="L181" i="6"/>
  <c r="K182" i="6"/>
  <c r="L182" i="6"/>
  <c r="K183" i="6"/>
  <c r="L183" i="6"/>
  <c r="K184" i="6"/>
  <c r="L184" i="6"/>
  <c r="K185" i="6"/>
  <c r="L185" i="6"/>
  <c r="K186" i="6"/>
  <c r="L186" i="6"/>
  <c r="K187" i="6"/>
  <c r="L187" i="6"/>
  <c r="K188" i="6"/>
  <c r="L188" i="6"/>
  <c r="K189" i="6"/>
  <c r="L189" i="6"/>
  <c r="K190" i="6"/>
  <c r="L190" i="6"/>
  <c r="K191" i="6"/>
  <c r="L191" i="6"/>
  <c r="K192" i="6"/>
  <c r="L192" i="6"/>
  <c r="K193" i="6"/>
  <c r="L193" i="6"/>
  <c r="K194" i="6"/>
  <c r="L194" i="6"/>
  <c r="K195" i="6"/>
  <c r="L195" i="6"/>
  <c r="K196" i="6"/>
  <c r="L196" i="6"/>
  <c r="K197" i="6"/>
  <c r="L197" i="6"/>
  <c r="K198" i="6"/>
  <c r="L198" i="6"/>
  <c r="K199" i="6"/>
  <c r="L199" i="6"/>
  <c r="K200" i="6"/>
  <c r="L200" i="6"/>
  <c r="K201" i="6"/>
  <c r="L201" i="6"/>
  <c r="K202" i="6"/>
  <c r="L202" i="6"/>
  <c r="K203" i="6"/>
  <c r="L203" i="6"/>
  <c r="K204" i="6"/>
  <c r="L204" i="6"/>
  <c r="K205" i="6"/>
  <c r="L205" i="6"/>
  <c r="K206" i="6"/>
  <c r="L206" i="6"/>
  <c r="K207" i="6"/>
  <c r="L207" i="6"/>
  <c r="K208" i="6"/>
  <c r="L208" i="6"/>
  <c r="K209" i="6"/>
  <c r="L209" i="6"/>
  <c r="K210" i="6"/>
  <c r="L210" i="6"/>
  <c r="K211" i="6"/>
  <c r="L211" i="6"/>
  <c r="K212" i="6"/>
  <c r="L212" i="6"/>
  <c r="K213" i="6"/>
  <c r="L213" i="6"/>
  <c r="K214" i="6"/>
  <c r="L214" i="6"/>
  <c r="K215" i="6"/>
  <c r="L215" i="6"/>
  <c r="K216" i="6"/>
  <c r="L216" i="6"/>
  <c r="K217" i="6"/>
  <c r="L217" i="6"/>
  <c r="K218" i="6"/>
  <c r="L218" i="6"/>
  <c r="K219" i="6"/>
  <c r="L219" i="6"/>
  <c r="K220" i="6"/>
  <c r="L220" i="6"/>
  <c r="K221" i="6"/>
  <c r="L221" i="6"/>
  <c r="K222" i="6"/>
  <c r="L222" i="6"/>
  <c r="K223" i="6"/>
  <c r="L223" i="6"/>
  <c r="K224" i="6"/>
  <c r="L224" i="6"/>
  <c r="K225" i="6"/>
  <c r="L225" i="6"/>
  <c r="K226" i="6"/>
  <c r="L226" i="6"/>
  <c r="K227" i="6"/>
  <c r="L227" i="6"/>
  <c r="K228" i="6"/>
  <c r="L228" i="6"/>
  <c r="K229" i="6"/>
  <c r="L229" i="6"/>
  <c r="K230" i="6"/>
  <c r="L230" i="6"/>
  <c r="K231" i="6"/>
  <c r="L231" i="6"/>
  <c r="K232" i="6"/>
  <c r="L232" i="6"/>
  <c r="K233" i="6"/>
  <c r="L233" i="6"/>
  <c r="K234" i="6"/>
  <c r="L234" i="6"/>
  <c r="K235" i="6"/>
  <c r="L235" i="6"/>
  <c r="K236" i="6"/>
  <c r="L236" i="6"/>
  <c r="K237" i="6"/>
  <c r="L237" i="6"/>
  <c r="K238" i="6"/>
  <c r="L238" i="6"/>
  <c r="K239" i="6"/>
  <c r="L239" i="6"/>
  <c r="K240" i="6"/>
  <c r="L240" i="6"/>
  <c r="K241" i="6"/>
  <c r="L241" i="6"/>
  <c r="K242" i="6"/>
  <c r="L242" i="6"/>
  <c r="K243" i="6"/>
  <c r="L243" i="6"/>
  <c r="K244" i="6"/>
  <c r="L244" i="6"/>
  <c r="K245" i="6"/>
  <c r="L245" i="6"/>
  <c r="K246" i="6"/>
  <c r="L246" i="6"/>
  <c r="K247" i="6"/>
  <c r="L247" i="6"/>
  <c r="K248" i="6"/>
  <c r="L248" i="6"/>
  <c r="K249" i="6"/>
  <c r="L249" i="6"/>
  <c r="K250" i="6"/>
  <c r="L250" i="6"/>
  <c r="K251" i="6"/>
  <c r="L251" i="6"/>
  <c r="K252" i="6"/>
  <c r="L252" i="6"/>
  <c r="K253" i="6"/>
  <c r="L253" i="6"/>
  <c r="K254" i="6"/>
  <c r="L254" i="6"/>
  <c r="K255" i="6"/>
  <c r="L255" i="6"/>
  <c r="K256" i="6"/>
  <c r="L256" i="6"/>
  <c r="K257" i="6"/>
  <c r="L257" i="6"/>
  <c r="K258" i="6"/>
  <c r="L258" i="6"/>
  <c r="K259" i="6"/>
  <c r="L259" i="6"/>
  <c r="K260" i="6"/>
  <c r="L260" i="6"/>
  <c r="K261" i="6"/>
  <c r="L261" i="6"/>
  <c r="K262" i="6"/>
  <c r="L262" i="6"/>
  <c r="K263" i="6"/>
  <c r="L263" i="6"/>
  <c r="K264" i="6"/>
  <c r="L264" i="6"/>
  <c r="K265" i="6"/>
  <c r="L265" i="6"/>
  <c r="K266" i="6"/>
  <c r="L266" i="6"/>
  <c r="K267" i="6"/>
  <c r="L267" i="6"/>
  <c r="K268" i="6"/>
  <c r="L268" i="6"/>
  <c r="K269" i="6"/>
  <c r="L269" i="6"/>
  <c r="K270" i="6"/>
  <c r="L270" i="6"/>
  <c r="K271" i="6"/>
  <c r="L271" i="6"/>
  <c r="K272" i="6"/>
  <c r="L272" i="6"/>
  <c r="K273" i="6"/>
  <c r="L273" i="6"/>
  <c r="K274" i="6"/>
  <c r="L274" i="6"/>
  <c r="K275" i="6"/>
  <c r="L275" i="6"/>
  <c r="K276" i="6"/>
  <c r="L276" i="6"/>
  <c r="K277" i="6"/>
  <c r="L277" i="6"/>
  <c r="K278" i="6"/>
  <c r="L278" i="6"/>
  <c r="K279" i="6"/>
  <c r="L279" i="6"/>
  <c r="K280" i="6"/>
  <c r="L280" i="6"/>
  <c r="K281" i="6"/>
  <c r="L281" i="6"/>
  <c r="K282" i="6"/>
  <c r="L282" i="6"/>
  <c r="K283" i="6"/>
  <c r="L283" i="6"/>
  <c r="K284" i="6"/>
  <c r="L284" i="6"/>
  <c r="K285" i="6"/>
  <c r="L285" i="6"/>
  <c r="K286" i="6"/>
  <c r="L286" i="6"/>
  <c r="K287" i="6"/>
  <c r="L287" i="6"/>
  <c r="K288" i="6"/>
  <c r="L288" i="6"/>
  <c r="K289" i="6"/>
  <c r="L289" i="6"/>
  <c r="K290" i="6"/>
  <c r="L290" i="6"/>
  <c r="K291" i="6"/>
  <c r="L291" i="6"/>
  <c r="K292" i="6"/>
  <c r="L292" i="6"/>
  <c r="K293" i="6"/>
  <c r="L293" i="6"/>
  <c r="K294" i="6"/>
  <c r="L294" i="6"/>
  <c r="K295" i="6"/>
  <c r="L295" i="6"/>
  <c r="K296" i="6"/>
  <c r="L296" i="6"/>
  <c r="K297" i="6"/>
  <c r="L297" i="6"/>
  <c r="K298" i="6"/>
  <c r="L298" i="6"/>
  <c r="K299" i="6"/>
  <c r="L299" i="6"/>
  <c r="K300" i="6"/>
  <c r="L300" i="6"/>
  <c r="K301" i="6"/>
  <c r="L301" i="6"/>
  <c r="K302" i="6"/>
  <c r="L302" i="6"/>
  <c r="K303" i="6"/>
  <c r="L303" i="6"/>
  <c r="K304" i="6"/>
  <c r="L304" i="6"/>
  <c r="K305" i="6"/>
  <c r="L305" i="6"/>
  <c r="K306" i="6"/>
  <c r="L306" i="6"/>
  <c r="K307" i="6"/>
  <c r="L307" i="6"/>
  <c r="K308" i="6"/>
  <c r="L308" i="6"/>
  <c r="K309" i="6"/>
  <c r="L309" i="6"/>
  <c r="K310" i="6"/>
  <c r="L310" i="6"/>
  <c r="K311" i="6"/>
  <c r="L311" i="6"/>
  <c r="K312" i="6"/>
  <c r="L312" i="6"/>
  <c r="K313" i="6"/>
  <c r="L313" i="6"/>
  <c r="K314" i="6"/>
  <c r="L314" i="6"/>
  <c r="K315" i="6"/>
  <c r="L315" i="6"/>
  <c r="K316" i="6"/>
  <c r="L316" i="6"/>
  <c r="K317" i="6"/>
  <c r="L317" i="6"/>
  <c r="K318" i="6"/>
  <c r="L318" i="6"/>
  <c r="K319" i="6"/>
  <c r="L319" i="6"/>
  <c r="K320" i="6"/>
  <c r="L320" i="6"/>
  <c r="K321" i="6"/>
  <c r="L321" i="6"/>
  <c r="K322" i="6"/>
  <c r="L322" i="6"/>
  <c r="K323" i="6"/>
  <c r="L323" i="6"/>
  <c r="K324" i="6"/>
  <c r="L324" i="6"/>
  <c r="K325" i="6"/>
  <c r="L325" i="6"/>
  <c r="K326" i="6"/>
  <c r="L326" i="6"/>
  <c r="K327" i="6"/>
  <c r="L327" i="6"/>
  <c r="K328" i="6"/>
  <c r="L328" i="6"/>
  <c r="K329" i="6"/>
  <c r="L329" i="6"/>
  <c r="K330" i="6"/>
  <c r="L330" i="6"/>
  <c r="K331" i="6"/>
  <c r="L331" i="6"/>
  <c r="K332" i="6"/>
  <c r="L332" i="6"/>
  <c r="K333" i="6"/>
  <c r="L333" i="6"/>
  <c r="K334" i="6"/>
  <c r="L334" i="6"/>
  <c r="K335" i="6"/>
  <c r="L335" i="6"/>
  <c r="K336" i="6"/>
  <c r="L336" i="6"/>
  <c r="K337" i="6"/>
  <c r="L337" i="6"/>
  <c r="K338" i="6"/>
  <c r="L338" i="6"/>
  <c r="K339" i="6"/>
  <c r="L339" i="6"/>
  <c r="K340" i="6"/>
  <c r="L340" i="6"/>
  <c r="K341" i="6"/>
  <c r="L341" i="6"/>
  <c r="K342" i="6"/>
  <c r="L342" i="6"/>
  <c r="K343" i="6"/>
  <c r="L343" i="6"/>
  <c r="K344" i="6"/>
  <c r="L344" i="6"/>
  <c r="K345" i="6"/>
  <c r="L345" i="6"/>
  <c r="K346" i="6"/>
  <c r="L346" i="6"/>
  <c r="K347" i="6"/>
  <c r="L347" i="6"/>
  <c r="K348" i="6"/>
  <c r="L348" i="6"/>
  <c r="K349" i="6"/>
  <c r="L349" i="6"/>
  <c r="K350" i="6"/>
  <c r="L350" i="6"/>
  <c r="K351" i="6"/>
  <c r="L351" i="6"/>
  <c r="K352" i="6"/>
  <c r="L352" i="6"/>
  <c r="K353" i="6"/>
  <c r="L353" i="6"/>
  <c r="K354" i="6"/>
  <c r="L354" i="6"/>
  <c r="K355" i="6"/>
  <c r="L355" i="6"/>
  <c r="K356" i="6"/>
  <c r="L356" i="6"/>
  <c r="K357" i="6"/>
  <c r="L357" i="6"/>
  <c r="K358" i="6"/>
  <c r="L358" i="6"/>
  <c r="K359" i="6"/>
  <c r="L359" i="6"/>
  <c r="K360" i="6"/>
  <c r="L360" i="6"/>
  <c r="K361" i="6"/>
  <c r="L361" i="6"/>
  <c r="K362" i="6"/>
  <c r="L362" i="6"/>
  <c r="K363" i="6"/>
  <c r="L363" i="6"/>
  <c r="K364" i="6"/>
  <c r="L364" i="6"/>
  <c r="K365" i="6"/>
  <c r="L365" i="6"/>
  <c r="K366" i="6"/>
  <c r="L366" i="6"/>
  <c r="K367" i="6"/>
  <c r="L367" i="6"/>
  <c r="K368" i="6"/>
  <c r="L368" i="6"/>
  <c r="K369" i="6"/>
  <c r="L369" i="6"/>
  <c r="K370" i="6"/>
  <c r="L370" i="6"/>
  <c r="K371" i="6"/>
  <c r="L371" i="6"/>
  <c r="K372" i="6"/>
  <c r="L372" i="6"/>
  <c r="K373" i="6"/>
  <c r="L373" i="6"/>
  <c r="K374" i="6"/>
  <c r="L374" i="6"/>
  <c r="K375" i="6"/>
  <c r="L375" i="6"/>
  <c r="K376" i="6"/>
  <c r="L376" i="6"/>
  <c r="K377" i="6"/>
  <c r="L377" i="6"/>
  <c r="K378" i="6"/>
  <c r="L378" i="6"/>
  <c r="K379" i="6"/>
  <c r="L379" i="6"/>
  <c r="K380" i="6"/>
  <c r="L380" i="6"/>
  <c r="K381" i="6"/>
  <c r="L381" i="6"/>
  <c r="K382" i="6"/>
  <c r="L382" i="6"/>
  <c r="K383" i="6"/>
  <c r="L383" i="6"/>
  <c r="K384" i="6"/>
  <c r="L384" i="6"/>
  <c r="K385" i="6"/>
  <c r="L385" i="6"/>
  <c r="K386" i="6"/>
  <c r="L386" i="6"/>
  <c r="K387" i="6"/>
  <c r="L387" i="6"/>
  <c r="K388" i="6"/>
  <c r="L388" i="6"/>
  <c r="K389" i="6"/>
  <c r="L389" i="6"/>
  <c r="K390" i="6"/>
  <c r="L390" i="6"/>
  <c r="K391" i="6"/>
  <c r="L391" i="6"/>
  <c r="K392" i="6"/>
  <c r="L392" i="6"/>
  <c r="K393" i="6"/>
  <c r="L393" i="6"/>
  <c r="K394" i="6"/>
  <c r="L394" i="6"/>
  <c r="K395" i="6"/>
  <c r="L395" i="6"/>
  <c r="K396" i="6"/>
  <c r="L396" i="6"/>
  <c r="K397" i="6"/>
  <c r="L397" i="6"/>
  <c r="K398" i="6"/>
  <c r="L398" i="6"/>
  <c r="K399" i="6"/>
  <c r="L399" i="6"/>
  <c r="K400" i="6"/>
  <c r="L400" i="6"/>
  <c r="K401" i="6"/>
  <c r="L401" i="6"/>
  <c r="K402" i="6"/>
  <c r="L402" i="6"/>
  <c r="K403" i="6"/>
  <c r="L403" i="6"/>
  <c r="K404" i="6"/>
  <c r="L404" i="6"/>
  <c r="K405" i="6"/>
  <c r="L405" i="6"/>
  <c r="K406" i="6"/>
  <c r="L406" i="6"/>
  <c r="K407" i="6"/>
  <c r="L407" i="6"/>
  <c r="K408" i="6"/>
  <c r="L408" i="6"/>
  <c r="K409" i="6"/>
  <c r="L409" i="6"/>
  <c r="K410" i="6"/>
  <c r="L410" i="6"/>
  <c r="K411" i="6"/>
  <c r="L411" i="6"/>
  <c r="K412" i="6"/>
  <c r="L412" i="6"/>
  <c r="K413" i="6"/>
  <c r="L413" i="6"/>
  <c r="K414" i="6"/>
  <c r="L414" i="6"/>
  <c r="K415" i="6"/>
  <c r="L415" i="6"/>
  <c r="K416" i="6"/>
  <c r="L416" i="6"/>
  <c r="K417" i="6"/>
  <c r="L417" i="6"/>
  <c r="K418" i="6"/>
  <c r="L418" i="6"/>
  <c r="K419" i="6"/>
  <c r="L419" i="6"/>
  <c r="K420" i="6"/>
  <c r="L420" i="6"/>
  <c r="K421" i="6"/>
  <c r="L421" i="6"/>
  <c r="K422" i="6"/>
  <c r="L422" i="6"/>
  <c r="K423" i="6"/>
  <c r="L423" i="6"/>
  <c r="K424" i="6"/>
  <c r="L424" i="6"/>
  <c r="K425" i="6"/>
  <c r="L425" i="6"/>
  <c r="K426" i="6"/>
  <c r="L426" i="6"/>
  <c r="K427" i="6"/>
  <c r="L427" i="6"/>
  <c r="K428" i="6"/>
  <c r="L428" i="6"/>
  <c r="K429" i="6"/>
  <c r="L429" i="6"/>
  <c r="K430" i="6"/>
  <c r="L430" i="6"/>
  <c r="K431" i="6"/>
  <c r="L431" i="6"/>
  <c r="K432" i="6"/>
  <c r="L432" i="6"/>
  <c r="K433" i="6"/>
  <c r="L433" i="6"/>
  <c r="K434" i="6"/>
  <c r="L434" i="6"/>
  <c r="K435" i="6"/>
  <c r="L435" i="6"/>
  <c r="K436" i="6"/>
  <c r="L436" i="6"/>
  <c r="K437" i="6"/>
  <c r="L437" i="6"/>
  <c r="K438" i="6"/>
  <c r="L438" i="6"/>
  <c r="K439" i="6"/>
  <c r="L439" i="6"/>
  <c r="K440" i="6"/>
  <c r="L440" i="6"/>
  <c r="K441" i="6"/>
  <c r="L441" i="6"/>
  <c r="K442" i="6"/>
  <c r="L442" i="6"/>
  <c r="K443" i="6"/>
  <c r="L443" i="6"/>
  <c r="K444" i="6"/>
  <c r="L444" i="6"/>
  <c r="K445" i="6"/>
  <c r="L445" i="6"/>
  <c r="K446" i="6"/>
  <c r="L446" i="6"/>
  <c r="K447" i="6"/>
  <c r="L447" i="6"/>
  <c r="K448" i="6"/>
  <c r="L448" i="6"/>
  <c r="K449" i="6"/>
  <c r="L449" i="6"/>
  <c r="K450" i="6"/>
  <c r="L450" i="6"/>
  <c r="K451" i="6"/>
  <c r="L451" i="6"/>
  <c r="K452" i="6"/>
  <c r="L452" i="6"/>
  <c r="K453" i="6"/>
  <c r="L453" i="6"/>
  <c r="K454" i="6"/>
  <c r="L454" i="6"/>
  <c r="K455" i="6"/>
  <c r="L455" i="6"/>
  <c r="K456" i="6"/>
  <c r="L456" i="6"/>
  <c r="K457" i="6"/>
  <c r="L457" i="6"/>
  <c r="K458" i="6"/>
  <c r="L458" i="6"/>
  <c r="K459" i="6"/>
  <c r="L459" i="6"/>
  <c r="K460" i="6"/>
  <c r="L460" i="6"/>
  <c r="K461" i="6"/>
  <c r="L461" i="6"/>
  <c r="K462" i="6"/>
  <c r="L462" i="6"/>
  <c r="K463" i="6"/>
  <c r="L463" i="6"/>
  <c r="K464" i="6"/>
  <c r="L464" i="6"/>
  <c r="K465" i="6"/>
  <c r="L465" i="6"/>
  <c r="K466" i="6"/>
  <c r="L466" i="6"/>
  <c r="K467" i="6"/>
  <c r="L467" i="6"/>
  <c r="K468" i="6"/>
  <c r="L468" i="6"/>
  <c r="K469" i="6"/>
  <c r="L469" i="6"/>
  <c r="K470" i="6"/>
  <c r="L470" i="6"/>
  <c r="K471" i="6"/>
  <c r="L471" i="6"/>
  <c r="K472" i="6"/>
  <c r="L472" i="6"/>
  <c r="K473" i="6"/>
  <c r="L473" i="6"/>
  <c r="K474" i="6"/>
  <c r="L474" i="6"/>
  <c r="K475" i="6"/>
  <c r="L475" i="6"/>
  <c r="K476" i="6"/>
  <c r="L476" i="6"/>
  <c r="K477" i="6"/>
  <c r="L477" i="6"/>
  <c r="K478" i="6"/>
  <c r="L478" i="6"/>
  <c r="K479" i="6"/>
  <c r="L479" i="6"/>
  <c r="K480" i="6"/>
  <c r="L480" i="6"/>
  <c r="K481" i="6"/>
  <c r="L481" i="6"/>
  <c r="K482" i="6"/>
  <c r="L482" i="6"/>
  <c r="K483" i="6"/>
  <c r="L483" i="6"/>
  <c r="K484" i="6"/>
  <c r="L484" i="6"/>
  <c r="K485" i="6"/>
  <c r="L485" i="6"/>
  <c r="K486" i="6"/>
  <c r="L486" i="6"/>
  <c r="K487" i="6"/>
  <c r="L487" i="6"/>
  <c r="K488" i="6"/>
  <c r="L488" i="6"/>
  <c r="K489" i="6"/>
  <c r="L489" i="6"/>
  <c r="K490" i="6"/>
  <c r="L490" i="6"/>
  <c r="K491" i="6"/>
  <c r="L491" i="6"/>
  <c r="K492" i="6"/>
  <c r="L492" i="6"/>
  <c r="K493" i="6"/>
  <c r="L493" i="6"/>
  <c r="K494" i="6"/>
  <c r="L494" i="6"/>
  <c r="K495" i="6"/>
  <c r="L495" i="6"/>
  <c r="K496" i="6"/>
  <c r="L496" i="6"/>
  <c r="K497" i="6"/>
  <c r="L497" i="6"/>
  <c r="K498" i="6"/>
  <c r="L498" i="6"/>
  <c r="K499" i="6"/>
  <c r="L499" i="6"/>
  <c r="K500" i="6"/>
  <c r="L500" i="6"/>
  <c r="K501" i="6"/>
  <c r="L501" i="6"/>
  <c r="K502" i="6"/>
  <c r="L502" i="6"/>
  <c r="K503" i="6"/>
  <c r="L503" i="6"/>
  <c r="K504" i="6"/>
  <c r="L504" i="6"/>
  <c r="K505" i="6"/>
  <c r="L505" i="6"/>
  <c r="K506" i="6"/>
  <c r="L506" i="6"/>
  <c r="K507" i="6"/>
  <c r="L507" i="6"/>
  <c r="K508" i="6"/>
  <c r="L508" i="6"/>
  <c r="K509" i="6"/>
  <c r="L509" i="6"/>
  <c r="K510" i="6"/>
  <c r="L510" i="6"/>
  <c r="K511" i="6"/>
  <c r="L511" i="6"/>
  <c r="K512" i="6"/>
  <c r="L512" i="6"/>
  <c r="K513" i="6"/>
  <c r="L513" i="6"/>
  <c r="K514" i="6"/>
  <c r="L514" i="6"/>
  <c r="K515" i="6"/>
  <c r="L515" i="6"/>
  <c r="K516" i="6"/>
  <c r="L516" i="6"/>
  <c r="K517" i="6"/>
  <c r="L517" i="6"/>
  <c r="K518" i="6"/>
  <c r="L518" i="6"/>
  <c r="K519" i="6"/>
  <c r="L519" i="6"/>
  <c r="K520" i="6"/>
  <c r="L520" i="6"/>
  <c r="K521" i="6"/>
  <c r="L521" i="6"/>
  <c r="K522" i="6"/>
  <c r="L522" i="6"/>
  <c r="K523" i="6"/>
  <c r="L523" i="6"/>
  <c r="K524" i="6"/>
  <c r="L524" i="6"/>
  <c r="K525" i="6"/>
  <c r="L525" i="6"/>
  <c r="K526" i="6"/>
  <c r="L526" i="6"/>
  <c r="K527" i="6"/>
  <c r="L527" i="6"/>
  <c r="K528" i="6"/>
  <c r="L528" i="6"/>
  <c r="K529" i="6"/>
  <c r="L529" i="6"/>
  <c r="K530" i="6"/>
  <c r="L530" i="6"/>
  <c r="K531" i="6"/>
  <c r="L531" i="6"/>
  <c r="K532" i="6"/>
  <c r="L532" i="6"/>
  <c r="K533" i="6"/>
  <c r="L533" i="6"/>
  <c r="K534" i="6"/>
  <c r="L534" i="6"/>
  <c r="K535" i="6"/>
  <c r="L535" i="6"/>
  <c r="K536" i="6"/>
  <c r="L536" i="6"/>
  <c r="K537" i="6"/>
  <c r="L537" i="6"/>
  <c r="K538" i="6"/>
  <c r="L538" i="6"/>
  <c r="K539" i="6"/>
  <c r="L539" i="6"/>
  <c r="K540" i="6"/>
  <c r="L540" i="6"/>
  <c r="K541" i="6"/>
  <c r="L541" i="6"/>
  <c r="K542" i="6"/>
  <c r="L542" i="6"/>
  <c r="K543" i="6"/>
  <c r="L543" i="6"/>
  <c r="K544" i="6"/>
  <c r="L544" i="6"/>
  <c r="K545" i="6"/>
  <c r="L545" i="6"/>
  <c r="K546" i="6"/>
  <c r="L546" i="6"/>
  <c r="K547" i="6"/>
  <c r="L547" i="6"/>
  <c r="K548" i="6"/>
  <c r="L548" i="6"/>
  <c r="K549" i="6"/>
  <c r="L549" i="6"/>
  <c r="K550" i="6"/>
  <c r="L550" i="6"/>
  <c r="K551" i="6"/>
  <c r="L551" i="6"/>
  <c r="K552" i="6"/>
  <c r="L552" i="6"/>
  <c r="K553" i="6"/>
  <c r="L553" i="6"/>
  <c r="K554" i="6"/>
  <c r="L554" i="6"/>
  <c r="K555" i="6"/>
  <c r="L555" i="6"/>
  <c r="K556" i="6"/>
  <c r="L556" i="6"/>
  <c r="K557" i="6"/>
  <c r="L557" i="6"/>
  <c r="K558" i="6"/>
  <c r="L558" i="6"/>
  <c r="K559" i="6"/>
  <c r="L559" i="6"/>
  <c r="K560" i="6"/>
  <c r="L560" i="6"/>
  <c r="K561" i="6"/>
  <c r="L561" i="6"/>
  <c r="K562" i="6"/>
  <c r="L562" i="6"/>
  <c r="K563" i="6"/>
  <c r="L563" i="6"/>
  <c r="K564" i="6"/>
  <c r="L564" i="6"/>
  <c r="K565" i="6"/>
  <c r="L565" i="6"/>
  <c r="K566" i="6"/>
  <c r="L566" i="6"/>
  <c r="K567" i="6"/>
  <c r="L567" i="6"/>
  <c r="K568" i="6"/>
  <c r="L568" i="6"/>
  <c r="K569" i="6"/>
  <c r="L569" i="6"/>
  <c r="K570" i="6"/>
  <c r="L570" i="6"/>
  <c r="K571" i="6"/>
  <c r="L571" i="6"/>
  <c r="K572" i="6"/>
  <c r="L572" i="6"/>
  <c r="K573" i="6"/>
  <c r="L573" i="6"/>
  <c r="K574" i="6"/>
  <c r="L574" i="6"/>
  <c r="K575" i="6"/>
  <c r="L575" i="6"/>
  <c r="K576" i="6"/>
  <c r="L576" i="6"/>
  <c r="K577" i="6"/>
  <c r="L577" i="6"/>
  <c r="K578" i="6"/>
  <c r="L578" i="6"/>
  <c r="K579" i="6"/>
  <c r="L579" i="6"/>
  <c r="K580" i="6"/>
  <c r="L580" i="6"/>
  <c r="K581" i="6"/>
  <c r="L581" i="6"/>
  <c r="K582" i="6"/>
  <c r="L582" i="6"/>
  <c r="K583" i="6"/>
  <c r="L583" i="6"/>
  <c r="K584" i="6"/>
  <c r="L584" i="6"/>
  <c r="K585" i="6"/>
  <c r="L585" i="6"/>
  <c r="K586" i="6"/>
  <c r="L586" i="6"/>
  <c r="K587" i="6"/>
  <c r="L587" i="6"/>
  <c r="K588" i="6"/>
  <c r="L588" i="6"/>
  <c r="K589" i="6"/>
  <c r="L589" i="6"/>
  <c r="K590" i="6"/>
  <c r="L590" i="6"/>
  <c r="K591" i="6"/>
  <c r="L591" i="6"/>
  <c r="K592" i="6"/>
  <c r="L592" i="6"/>
  <c r="K593" i="6"/>
  <c r="L593" i="6"/>
  <c r="K594" i="6"/>
  <c r="L594" i="6"/>
  <c r="K595" i="6"/>
  <c r="L595" i="6"/>
  <c r="K596" i="6"/>
  <c r="L596" i="6"/>
  <c r="K597" i="6"/>
  <c r="L597" i="6"/>
  <c r="K598" i="6"/>
  <c r="L598" i="6"/>
  <c r="K599" i="6"/>
  <c r="L599" i="6"/>
  <c r="K600" i="6"/>
  <c r="L600" i="6"/>
  <c r="K601" i="6"/>
  <c r="L601" i="6"/>
  <c r="K602" i="6"/>
  <c r="L602" i="6"/>
  <c r="K603" i="6"/>
  <c r="L603" i="6"/>
  <c r="K604" i="6"/>
  <c r="L604" i="6"/>
  <c r="K605" i="6"/>
  <c r="L605" i="6"/>
  <c r="K606" i="6"/>
  <c r="L606" i="6"/>
  <c r="K607" i="6"/>
  <c r="L607" i="6"/>
  <c r="K608" i="6"/>
  <c r="L608" i="6"/>
  <c r="K609" i="6"/>
  <c r="L609" i="6"/>
  <c r="K610" i="6"/>
  <c r="L610" i="6"/>
  <c r="K611" i="6"/>
  <c r="L611" i="6"/>
  <c r="K612" i="6"/>
  <c r="L612" i="6"/>
  <c r="K613" i="6"/>
  <c r="L613" i="6"/>
  <c r="K614" i="6"/>
  <c r="L614" i="6"/>
  <c r="K615" i="6"/>
  <c r="L615" i="6"/>
  <c r="K616" i="6"/>
  <c r="L616" i="6"/>
  <c r="K617" i="6"/>
  <c r="L617" i="6"/>
  <c r="K618" i="6"/>
  <c r="L618" i="6"/>
  <c r="K619" i="6"/>
  <c r="L619" i="6"/>
  <c r="K620" i="6"/>
  <c r="L620" i="6"/>
  <c r="K621" i="6"/>
  <c r="L621" i="6"/>
  <c r="K622" i="6"/>
  <c r="L622" i="6"/>
  <c r="K623" i="6"/>
  <c r="L623" i="6"/>
  <c r="K624" i="6"/>
  <c r="L624" i="6"/>
  <c r="K625" i="6"/>
  <c r="L625" i="6"/>
  <c r="K626" i="6"/>
  <c r="L626" i="6"/>
  <c r="K627" i="6"/>
  <c r="L627" i="6"/>
  <c r="K628" i="6"/>
  <c r="L628" i="6"/>
  <c r="K629" i="6"/>
  <c r="L629" i="6"/>
  <c r="K630" i="6"/>
  <c r="L630" i="6"/>
  <c r="K631" i="6"/>
  <c r="L631" i="6"/>
  <c r="K632" i="6"/>
  <c r="L632" i="6"/>
  <c r="K633" i="6"/>
  <c r="L633" i="6"/>
  <c r="K634" i="6"/>
  <c r="L634" i="6"/>
  <c r="K635" i="6"/>
  <c r="L635" i="6"/>
  <c r="K636" i="6"/>
  <c r="L636" i="6"/>
  <c r="K637" i="6"/>
  <c r="L637" i="6"/>
  <c r="K638" i="6"/>
  <c r="L638" i="6"/>
  <c r="K639" i="6"/>
  <c r="L639" i="6"/>
  <c r="K640" i="6"/>
  <c r="L640" i="6"/>
  <c r="K641" i="6"/>
  <c r="L641" i="6"/>
  <c r="K642" i="6"/>
  <c r="L642" i="6"/>
  <c r="K643" i="6"/>
  <c r="L643" i="6"/>
  <c r="K644" i="6"/>
  <c r="L644" i="6"/>
  <c r="K645" i="6"/>
  <c r="L645" i="6"/>
  <c r="K646" i="6"/>
  <c r="L646" i="6"/>
  <c r="K647" i="6"/>
  <c r="L647" i="6"/>
  <c r="K648" i="6"/>
  <c r="L648" i="6"/>
  <c r="K649" i="6"/>
  <c r="L649" i="6"/>
  <c r="K650" i="6"/>
  <c r="L650" i="6"/>
  <c r="K651" i="6"/>
  <c r="L651" i="6"/>
  <c r="K652" i="6"/>
  <c r="L652" i="6"/>
  <c r="K653" i="6"/>
  <c r="L653" i="6"/>
  <c r="K654" i="6"/>
  <c r="L654" i="6"/>
  <c r="K655" i="6"/>
  <c r="L655" i="6"/>
  <c r="K656" i="6"/>
  <c r="L656" i="6"/>
  <c r="K657" i="6"/>
  <c r="L657" i="6"/>
  <c r="K658" i="6"/>
  <c r="L658" i="6"/>
  <c r="K659" i="6"/>
  <c r="L659" i="6"/>
  <c r="K660" i="6"/>
  <c r="L660" i="6"/>
  <c r="K661" i="6"/>
  <c r="L661" i="6"/>
  <c r="K662" i="6"/>
  <c r="L662" i="6"/>
  <c r="K663" i="6"/>
  <c r="L663" i="6"/>
  <c r="K664" i="6"/>
  <c r="L664" i="6"/>
  <c r="K665" i="6"/>
  <c r="L665" i="6"/>
  <c r="K666" i="6"/>
  <c r="L666" i="6"/>
  <c r="K667" i="6"/>
  <c r="L667" i="6"/>
  <c r="K668" i="6"/>
  <c r="L668" i="6"/>
  <c r="K669" i="6"/>
  <c r="L669" i="6"/>
  <c r="K670" i="6"/>
  <c r="L670" i="6"/>
  <c r="K671" i="6"/>
  <c r="L671" i="6"/>
  <c r="K672" i="6"/>
  <c r="L672" i="6"/>
  <c r="K673" i="6"/>
  <c r="L673" i="6"/>
  <c r="K674" i="6"/>
  <c r="L674" i="6"/>
  <c r="K675" i="6"/>
  <c r="L675" i="6"/>
  <c r="K676" i="6"/>
  <c r="L676" i="6"/>
  <c r="K677" i="6"/>
  <c r="L677" i="6"/>
  <c r="K678" i="6"/>
  <c r="L678" i="6"/>
  <c r="K679" i="6"/>
  <c r="L679" i="6"/>
  <c r="K680" i="6"/>
  <c r="L680" i="6"/>
  <c r="K681" i="6"/>
  <c r="L681" i="6"/>
  <c r="K682" i="6"/>
  <c r="L682" i="6"/>
  <c r="K683" i="6"/>
  <c r="L683" i="6"/>
  <c r="K684" i="6"/>
  <c r="L684" i="6"/>
  <c r="K685" i="6"/>
  <c r="L685" i="6"/>
  <c r="K686" i="6"/>
  <c r="L686" i="6"/>
  <c r="K687" i="6"/>
  <c r="L687" i="6"/>
  <c r="K688" i="6"/>
  <c r="L688" i="6"/>
  <c r="K689" i="6"/>
  <c r="L689" i="6"/>
  <c r="K690" i="6"/>
  <c r="L690" i="6"/>
  <c r="K691" i="6"/>
  <c r="L691" i="6"/>
  <c r="K692" i="6"/>
  <c r="L692" i="6"/>
  <c r="K693" i="6"/>
  <c r="L693" i="6"/>
  <c r="K694" i="6"/>
  <c r="L694" i="6"/>
  <c r="K695" i="6"/>
  <c r="L695" i="6"/>
  <c r="K696" i="6"/>
  <c r="L696" i="6"/>
  <c r="K697" i="6"/>
  <c r="L697" i="6"/>
  <c r="K698" i="6"/>
  <c r="L698" i="6"/>
  <c r="K699" i="6"/>
  <c r="L699" i="6"/>
  <c r="K700" i="6"/>
  <c r="L700" i="6"/>
  <c r="K701" i="6"/>
  <c r="L701" i="6"/>
  <c r="K702" i="6"/>
  <c r="L702" i="6"/>
  <c r="K703" i="6"/>
  <c r="L703" i="6"/>
  <c r="K704" i="6"/>
  <c r="L704" i="6"/>
  <c r="K705" i="6"/>
  <c r="L705" i="6"/>
  <c r="K706" i="6"/>
  <c r="L706" i="6"/>
  <c r="K707" i="6"/>
  <c r="L707" i="6"/>
  <c r="K708" i="6"/>
  <c r="L708" i="6"/>
  <c r="K709" i="6"/>
  <c r="L709" i="6"/>
  <c r="K710" i="6"/>
  <c r="L710" i="6"/>
  <c r="K711" i="6"/>
  <c r="L711" i="6"/>
  <c r="K712" i="6"/>
  <c r="L712" i="6"/>
  <c r="K713" i="6"/>
  <c r="L713" i="6"/>
  <c r="K714" i="6"/>
  <c r="L714" i="6"/>
  <c r="K715" i="6"/>
  <c r="L715" i="6"/>
  <c r="K716" i="6"/>
  <c r="L716" i="6"/>
  <c r="K717" i="6"/>
  <c r="L717" i="6"/>
  <c r="K718" i="6"/>
  <c r="L718" i="6"/>
  <c r="K719" i="6"/>
  <c r="L719" i="6"/>
  <c r="K720" i="6"/>
  <c r="L720" i="6"/>
  <c r="K721" i="6"/>
  <c r="L721" i="6"/>
  <c r="K722" i="6"/>
  <c r="L722" i="6"/>
  <c r="K723" i="6"/>
  <c r="L723" i="6"/>
  <c r="K724" i="6"/>
  <c r="L724" i="6"/>
  <c r="K725" i="6"/>
  <c r="L725" i="6"/>
  <c r="K726" i="6"/>
  <c r="L726" i="6"/>
  <c r="K727" i="6"/>
  <c r="L727" i="6"/>
  <c r="K728" i="6"/>
  <c r="L728" i="6"/>
  <c r="K729" i="6"/>
  <c r="L729" i="6"/>
  <c r="K730" i="6"/>
  <c r="L730" i="6"/>
  <c r="K731" i="6"/>
  <c r="L731" i="6"/>
  <c r="K732" i="6"/>
  <c r="L732" i="6"/>
  <c r="K733" i="6"/>
  <c r="L733" i="6"/>
  <c r="K734" i="6"/>
  <c r="L734" i="6"/>
  <c r="K735" i="6"/>
  <c r="L735" i="6"/>
  <c r="K736" i="6"/>
  <c r="L736" i="6"/>
  <c r="K737" i="6"/>
  <c r="L737" i="6"/>
  <c r="K738" i="6"/>
  <c r="L738" i="6"/>
  <c r="K739" i="6"/>
  <c r="L739" i="6"/>
  <c r="K740" i="6"/>
  <c r="L740" i="6"/>
  <c r="K741" i="6"/>
  <c r="L741" i="6"/>
  <c r="K742" i="6"/>
  <c r="L742" i="6"/>
  <c r="K743" i="6"/>
  <c r="L743" i="6"/>
  <c r="K744" i="6"/>
  <c r="L744" i="6"/>
  <c r="K745" i="6"/>
  <c r="L745" i="6"/>
  <c r="K746" i="6"/>
  <c r="L746" i="6"/>
  <c r="K747" i="6"/>
  <c r="L747" i="6"/>
  <c r="K748" i="6"/>
  <c r="L748" i="6"/>
  <c r="K749" i="6"/>
  <c r="L749" i="6"/>
  <c r="K750" i="6"/>
  <c r="L750" i="6"/>
  <c r="K751" i="6"/>
  <c r="L751" i="6"/>
  <c r="K752" i="6"/>
  <c r="L752" i="6"/>
  <c r="L2" i="6"/>
  <c r="K2" i="6"/>
  <c r="B752" i="6"/>
  <c r="B751" i="6"/>
  <c r="B750" i="6"/>
  <c r="B749" i="6"/>
  <c r="B748" i="6"/>
  <c r="B747" i="6"/>
  <c r="B746" i="6"/>
  <c r="B745" i="6"/>
  <c r="B744" i="6"/>
  <c r="B743" i="6"/>
  <c r="B742" i="6"/>
  <c r="B741" i="6"/>
  <c r="B740" i="6"/>
  <c r="B739" i="6"/>
  <c r="B738" i="6"/>
  <c r="B737" i="6"/>
  <c r="B736" i="6"/>
  <c r="B735" i="6"/>
  <c r="B734" i="6"/>
  <c r="B733" i="6"/>
  <c r="B732" i="6"/>
  <c r="B731" i="6"/>
  <c r="B730" i="6"/>
  <c r="B729" i="6"/>
  <c r="B728" i="6"/>
  <c r="B727" i="6"/>
  <c r="B726" i="6"/>
  <c r="B725" i="6"/>
  <c r="B724" i="6"/>
  <c r="B723" i="6"/>
  <c r="B722" i="6"/>
  <c r="B721" i="6"/>
  <c r="B720" i="6"/>
  <c r="B719" i="6"/>
  <c r="B718" i="6"/>
  <c r="B717" i="6"/>
  <c r="B716" i="6"/>
  <c r="B715" i="6"/>
  <c r="B714" i="6"/>
  <c r="B713" i="6"/>
  <c r="B712" i="6"/>
  <c r="B711" i="6"/>
  <c r="B710" i="6"/>
  <c r="B709" i="6"/>
  <c r="B708" i="6"/>
  <c r="B707" i="6"/>
  <c r="B706" i="6"/>
  <c r="B705" i="6"/>
  <c r="B704" i="6"/>
  <c r="B703" i="6"/>
  <c r="B702" i="6"/>
  <c r="B701" i="6"/>
  <c r="B700" i="6"/>
  <c r="B699" i="6"/>
  <c r="B698" i="6"/>
  <c r="B697" i="6"/>
  <c r="B696" i="6"/>
  <c r="B695" i="6"/>
  <c r="B694" i="6"/>
  <c r="B693" i="6"/>
  <c r="B692" i="6"/>
  <c r="B691" i="6"/>
  <c r="B690" i="6"/>
  <c r="B689" i="6"/>
  <c r="B688" i="6"/>
  <c r="B687" i="6"/>
  <c r="B686" i="6"/>
  <c r="B685" i="6"/>
  <c r="B684" i="6"/>
  <c r="B683" i="6"/>
  <c r="B682" i="6"/>
  <c r="B681" i="6"/>
  <c r="B680" i="6"/>
  <c r="B679" i="6"/>
  <c r="B678" i="6"/>
  <c r="B677" i="6"/>
  <c r="B676" i="6"/>
  <c r="B675" i="6"/>
  <c r="B674" i="6"/>
  <c r="B673" i="6"/>
  <c r="B672" i="6"/>
  <c r="B671" i="6"/>
  <c r="B670" i="6"/>
  <c r="B669" i="6"/>
  <c r="B668" i="6"/>
  <c r="B667" i="6"/>
  <c r="B666" i="6"/>
  <c r="B665" i="6"/>
  <c r="B664" i="6"/>
  <c r="B663" i="6"/>
  <c r="B662" i="6"/>
  <c r="B661" i="6"/>
  <c r="B660" i="6"/>
  <c r="B659" i="6"/>
  <c r="B658" i="6"/>
  <c r="B657" i="6"/>
  <c r="B656" i="6"/>
  <c r="I21" i="8" l="1"/>
  <c r="I3" i="8"/>
  <c r="I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B654" i="6"/>
  <c r="B653" i="6"/>
  <c r="B652" i="6"/>
  <c r="B651" i="6"/>
  <c r="B650" i="6"/>
  <c r="B649" i="6"/>
  <c r="B648" i="6"/>
  <c r="B647" i="6"/>
  <c r="B646" i="6"/>
  <c r="B645" i="6"/>
  <c r="B644" i="6"/>
  <c r="B643" i="6"/>
  <c r="B642" i="6"/>
  <c r="B641" i="6"/>
  <c r="B640" i="6"/>
  <c r="B639" i="6"/>
  <c r="B638" i="6"/>
  <c r="B637" i="6"/>
  <c r="B636" i="6"/>
  <c r="B635" i="6"/>
  <c r="B634" i="6"/>
  <c r="B633" i="6"/>
  <c r="B632" i="6"/>
  <c r="B631" i="6"/>
  <c r="B630" i="6"/>
  <c r="B629" i="6"/>
  <c r="B628" i="6"/>
  <c r="B627" i="6"/>
  <c r="B626" i="6"/>
  <c r="B625" i="6"/>
  <c r="B624" i="6"/>
  <c r="B623" i="6"/>
  <c r="B622" i="6"/>
  <c r="B621" i="6"/>
  <c r="B620" i="6"/>
  <c r="B619" i="6"/>
  <c r="B618" i="6"/>
  <c r="B617" i="6"/>
  <c r="B616" i="6"/>
  <c r="B615" i="6"/>
  <c r="B614" i="6"/>
  <c r="B613" i="6"/>
  <c r="B612" i="6"/>
  <c r="B611" i="6"/>
  <c r="B610" i="6"/>
  <c r="B609" i="6"/>
  <c r="B608" i="6"/>
  <c r="B607" i="6"/>
  <c r="B606" i="6"/>
  <c r="B605" i="6"/>
  <c r="B604" i="6"/>
  <c r="B603" i="6"/>
  <c r="B602" i="6"/>
  <c r="B601" i="6"/>
  <c r="B600" i="6"/>
  <c r="B599" i="6"/>
  <c r="B598" i="6"/>
  <c r="B597" i="6"/>
  <c r="B596" i="6"/>
  <c r="B595" i="6"/>
  <c r="B594" i="6"/>
  <c r="B593" i="6"/>
  <c r="B592" i="6"/>
  <c r="B591" i="6"/>
  <c r="B590" i="6"/>
  <c r="B589" i="6"/>
  <c r="B588" i="6"/>
  <c r="B587" i="6"/>
  <c r="B586" i="6"/>
  <c r="B585" i="6"/>
  <c r="B584" i="6"/>
  <c r="B583" i="6"/>
  <c r="B582" i="6"/>
  <c r="B581" i="6"/>
  <c r="B580" i="6"/>
  <c r="B579" i="6"/>
  <c r="B578" i="6"/>
  <c r="B577" i="6"/>
  <c r="B576" i="6"/>
  <c r="B575" i="6"/>
  <c r="B574" i="6"/>
  <c r="B573" i="6"/>
  <c r="B572" i="6"/>
  <c r="B571" i="6"/>
  <c r="B570" i="6"/>
  <c r="B568" i="6"/>
  <c r="B567" i="6"/>
  <c r="B566" i="6"/>
  <c r="B565" i="6"/>
  <c r="B564" i="6"/>
  <c r="B563" i="6"/>
  <c r="B562" i="6"/>
  <c r="B561" i="6"/>
  <c r="B560" i="6"/>
  <c r="B559" i="6"/>
  <c r="B558" i="6"/>
  <c r="B557" i="6"/>
  <c r="B556" i="6"/>
  <c r="B555" i="6"/>
  <c r="B554" i="6"/>
  <c r="B553" i="6"/>
  <c r="B552" i="6"/>
  <c r="B551" i="6"/>
  <c r="B550" i="6"/>
  <c r="B549" i="6"/>
  <c r="B548" i="6"/>
  <c r="B547" i="6"/>
  <c r="B546" i="6"/>
  <c r="B545" i="6"/>
  <c r="B544" i="6"/>
  <c r="B543" i="6"/>
  <c r="B542" i="6"/>
  <c r="B541" i="6"/>
  <c r="B540" i="6"/>
  <c r="B539" i="6"/>
  <c r="B538" i="6"/>
  <c r="B537" i="6"/>
  <c r="B536" i="6"/>
  <c r="B535" i="6"/>
  <c r="B534" i="6"/>
  <c r="B533" i="6"/>
  <c r="B532" i="6"/>
  <c r="B531" i="6"/>
  <c r="B530" i="6"/>
  <c r="B529" i="6"/>
  <c r="B528" i="6"/>
  <c r="B527" i="6"/>
  <c r="B526" i="6"/>
  <c r="B525" i="6"/>
  <c r="B524" i="6"/>
  <c r="B523" i="6"/>
  <c r="B522" i="6"/>
  <c r="B521" i="6"/>
  <c r="B520" i="6"/>
  <c r="B519" i="6"/>
  <c r="B518" i="6"/>
  <c r="B517" i="6"/>
  <c r="B516" i="6"/>
  <c r="B515" i="6"/>
  <c r="B514" i="6"/>
  <c r="B513" i="6"/>
  <c r="B512" i="6"/>
  <c r="B511" i="6"/>
  <c r="B510" i="6"/>
  <c r="B509" i="6"/>
  <c r="B508" i="6"/>
  <c r="B507" i="6"/>
  <c r="B506" i="6"/>
  <c r="B505" i="6"/>
  <c r="B504" i="6"/>
  <c r="B503" i="6"/>
  <c r="B502" i="6"/>
  <c r="B501" i="6"/>
  <c r="B500" i="6"/>
  <c r="B499" i="6"/>
  <c r="B498" i="6"/>
  <c r="B497" i="6"/>
  <c r="B496" i="6"/>
  <c r="B495" i="6"/>
  <c r="B494" i="6"/>
  <c r="B493" i="6"/>
  <c r="B492" i="6"/>
  <c r="B491" i="6"/>
  <c r="B490" i="6"/>
  <c r="B489" i="6"/>
  <c r="B488" i="6"/>
  <c r="B487" i="6"/>
  <c r="B486" i="6"/>
  <c r="B485" i="6"/>
  <c r="B484" i="6"/>
  <c r="B483" i="6"/>
  <c r="B482" i="6"/>
  <c r="B481" i="6"/>
  <c r="B480" i="6"/>
  <c r="B479" i="6"/>
  <c r="B478" i="6"/>
  <c r="B477" i="6"/>
  <c r="B476" i="6"/>
  <c r="B475" i="6"/>
  <c r="B474" i="6"/>
  <c r="B473" i="6"/>
  <c r="B472" i="6"/>
  <c r="B471" i="6"/>
  <c r="B470" i="6"/>
  <c r="B469" i="6"/>
  <c r="B468" i="6"/>
  <c r="B467" i="6"/>
  <c r="B466" i="6"/>
  <c r="B465" i="6"/>
  <c r="B464" i="6"/>
  <c r="B463" i="6"/>
  <c r="B462" i="6"/>
  <c r="B461" i="6"/>
  <c r="B460" i="6"/>
  <c r="B459" i="6"/>
  <c r="B458" i="6"/>
  <c r="B457" i="6"/>
  <c r="B456" i="6"/>
  <c r="B455" i="6"/>
  <c r="B454" i="6"/>
  <c r="B453" i="6"/>
  <c r="B452" i="6"/>
  <c r="B451" i="6"/>
  <c r="B450" i="6"/>
  <c r="B449" i="6"/>
  <c r="B448" i="6"/>
  <c r="B447" i="6"/>
  <c r="B446" i="6"/>
  <c r="B445" i="6"/>
  <c r="B444" i="6"/>
  <c r="B443" i="6"/>
  <c r="B442" i="6"/>
  <c r="B441" i="6"/>
  <c r="B440" i="6"/>
  <c r="B439" i="6"/>
  <c r="B438" i="6"/>
  <c r="B437" i="6"/>
  <c r="B436" i="6"/>
  <c r="B435" i="6"/>
  <c r="B434" i="6"/>
  <c r="B433" i="6"/>
  <c r="B432" i="6"/>
  <c r="B431" i="6"/>
  <c r="B430" i="6"/>
  <c r="B429" i="6"/>
  <c r="B428" i="6"/>
  <c r="B427" i="6"/>
  <c r="B426" i="6"/>
  <c r="B424" i="6"/>
  <c r="B423" i="6"/>
  <c r="B422" i="6"/>
  <c r="B421" i="6"/>
  <c r="B420" i="6"/>
  <c r="B419" i="6"/>
  <c r="B418" i="6"/>
  <c r="B417" i="6"/>
  <c r="B416" i="6"/>
  <c r="B415" i="6"/>
  <c r="B414" i="6"/>
  <c r="B413" i="6"/>
  <c r="B412" i="6"/>
  <c r="B411" i="6"/>
  <c r="B410" i="6"/>
  <c r="B409" i="6"/>
  <c r="B408" i="6"/>
  <c r="B407" i="6"/>
  <c r="B406" i="6"/>
  <c r="B405" i="6"/>
  <c r="B404" i="6"/>
  <c r="B403" i="6"/>
  <c r="B402" i="6"/>
  <c r="B401" i="6"/>
  <c r="B400" i="6"/>
  <c r="B399" i="6"/>
  <c r="B398" i="6"/>
  <c r="B397" i="6"/>
  <c r="B396" i="6"/>
  <c r="B395" i="6"/>
  <c r="B394" i="6"/>
  <c r="B393" i="6"/>
  <c r="B392" i="6"/>
  <c r="B391" i="6"/>
  <c r="B390" i="6"/>
  <c r="B389" i="6"/>
  <c r="B388" i="6"/>
  <c r="B387" i="6"/>
  <c r="B386" i="6"/>
  <c r="B385" i="6"/>
  <c r="B384" i="6"/>
  <c r="B383" i="6"/>
  <c r="B382" i="6"/>
  <c r="B381" i="6"/>
  <c r="B380" i="6"/>
  <c r="B379" i="6"/>
  <c r="B378" i="6"/>
  <c r="B377" i="6"/>
  <c r="B376" i="6"/>
  <c r="B375" i="6"/>
  <c r="B374" i="6"/>
  <c r="B373" i="6"/>
  <c r="B372" i="6"/>
  <c r="B371" i="6"/>
  <c r="B370" i="6"/>
  <c r="B369" i="6"/>
  <c r="B368" i="6"/>
  <c r="B367" i="6"/>
  <c r="B366" i="6"/>
  <c r="B365" i="6"/>
  <c r="B364" i="6"/>
  <c r="B363" i="6"/>
  <c r="B362" i="6"/>
  <c r="B361" i="6"/>
  <c r="B360" i="6"/>
  <c r="B359" i="6"/>
  <c r="B358" i="6"/>
  <c r="B357" i="6"/>
  <c r="B356" i="6"/>
  <c r="B355" i="6"/>
  <c r="B354" i="6"/>
  <c r="B353" i="6"/>
  <c r="B352" i="6"/>
  <c r="B351" i="6"/>
  <c r="B350" i="6"/>
  <c r="B349" i="6"/>
  <c r="B348" i="6"/>
  <c r="B347" i="6"/>
  <c r="B346" i="6"/>
  <c r="B345" i="6"/>
  <c r="B344" i="6"/>
  <c r="B343" i="6"/>
  <c r="B342" i="6"/>
  <c r="B341" i="6"/>
  <c r="B340" i="6"/>
  <c r="B339" i="6"/>
  <c r="B338" i="6"/>
  <c r="B337" i="6"/>
  <c r="B336" i="6"/>
  <c r="B335" i="6"/>
  <c r="B334" i="6"/>
  <c r="B333" i="6"/>
  <c r="B332" i="6"/>
  <c r="B331" i="6"/>
  <c r="B330" i="6"/>
  <c r="B329" i="6"/>
  <c r="B328" i="6"/>
  <c r="B326" i="6"/>
  <c r="B325" i="6"/>
  <c r="B324" i="6"/>
  <c r="B323" i="6"/>
  <c r="B322" i="6"/>
  <c r="B321" i="6"/>
  <c r="B320" i="6"/>
  <c r="B319" i="6"/>
  <c r="B318" i="6"/>
  <c r="B317" i="6"/>
  <c r="B316" i="6"/>
  <c r="B315" i="6"/>
  <c r="B314" i="6"/>
  <c r="B313" i="6"/>
  <c r="B312" i="6"/>
  <c r="B311" i="6"/>
  <c r="B310" i="6"/>
  <c r="B309" i="6"/>
  <c r="B308" i="6"/>
  <c r="B307" i="6"/>
  <c r="B306" i="6"/>
  <c r="B305" i="6"/>
  <c r="B304" i="6"/>
  <c r="B303" i="6"/>
  <c r="B302" i="6"/>
  <c r="B301" i="6"/>
  <c r="B300" i="6"/>
  <c r="B299" i="6"/>
  <c r="B298" i="6"/>
  <c r="B297" i="6"/>
  <c r="B296" i="6"/>
  <c r="B295" i="6"/>
  <c r="B294" i="6"/>
  <c r="B293" i="6"/>
  <c r="B292" i="6"/>
  <c r="B291" i="6"/>
  <c r="B290" i="6"/>
  <c r="B289" i="6"/>
  <c r="B288" i="6"/>
  <c r="B287" i="6"/>
  <c r="B286" i="6"/>
  <c r="B285" i="6"/>
  <c r="B284" i="6"/>
  <c r="B283" i="6"/>
  <c r="B282" i="6"/>
  <c r="B281" i="6"/>
  <c r="B280" i="6"/>
  <c r="B279" i="6"/>
  <c r="B278" i="6"/>
  <c r="B277" i="6"/>
  <c r="B276" i="6"/>
  <c r="B275" i="6"/>
  <c r="B274" i="6"/>
  <c r="B273" i="6"/>
  <c r="B272" i="6"/>
  <c r="B271" i="6"/>
  <c r="B270" i="6"/>
  <c r="B269" i="6"/>
  <c r="B268" i="6"/>
  <c r="B267" i="6"/>
  <c r="B266" i="6"/>
  <c r="B265" i="6"/>
  <c r="B264" i="6"/>
  <c r="B263" i="6"/>
  <c r="B262" i="6"/>
  <c r="B261" i="6"/>
  <c r="B260" i="6"/>
  <c r="B259" i="6"/>
  <c r="B258" i="6"/>
  <c r="B257" i="6"/>
  <c r="B256" i="6"/>
  <c r="B255" i="6"/>
  <c r="B254" i="6"/>
  <c r="B253" i="6"/>
  <c r="B252" i="6"/>
  <c r="B251" i="6"/>
  <c r="B250" i="6"/>
  <c r="B249" i="6"/>
  <c r="B248" i="6"/>
  <c r="B247" i="6"/>
  <c r="B246" i="6"/>
  <c r="B245" i="6"/>
  <c r="B244" i="6"/>
  <c r="B243" i="6"/>
  <c r="B242" i="6"/>
  <c r="B241" i="6"/>
  <c r="B240" i="6"/>
  <c r="B239" i="6"/>
  <c r="B238" i="6"/>
  <c r="B237" i="6"/>
  <c r="B236" i="6"/>
  <c r="B235" i="6"/>
  <c r="B234" i="6"/>
  <c r="B233" i="6"/>
  <c r="B232" i="6"/>
  <c r="B231" i="6"/>
  <c r="B230" i="6"/>
  <c r="B229" i="6"/>
  <c r="B228" i="6"/>
  <c r="B227" i="6"/>
  <c r="B226" i="6"/>
  <c r="B225" i="6"/>
  <c r="B224" i="6"/>
  <c r="B223" i="6"/>
  <c r="B222" i="6"/>
  <c r="B221" i="6"/>
  <c r="B220" i="6"/>
  <c r="B219" i="6"/>
  <c r="B218" i="6"/>
  <c r="B217" i="6"/>
  <c r="B216" i="6"/>
  <c r="B215" i="6"/>
  <c r="B214" i="6"/>
  <c r="B213" i="6"/>
  <c r="B212" i="6"/>
  <c r="B211" i="6"/>
  <c r="B210" i="6"/>
  <c r="B209" i="6"/>
  <c r="B208" i="6"/>
  <c r="B207" i="6"/>
  <c r="B206" i="6"/>
  <c r="B205" i="6"/>
  <c r="B204" i="6"/>
  <c r="B203" i="6"/>
  <c r="B202" i="6"/>
  <c r="B201" i="6"/>
  <c r="B200" i="6"/>
  <c r="B199" i="6"/>
  <c r="B198" i="6"/>
  <c r="B197" i="6"/>
  <c r="B196" i="6"/>
  <c r="B195" i="6"/>
  <c r="B194" i="6"/>
  <c r="B193" i="6"/>
  <c r="B192" i="6"/>
  <c r="B191" i="6"/>
  <c r="B190" i="6"/>
  <c r="B189" i="6"/>
  <c r="B188" i="6"/>
  <c r="B187" i="6"/>
  <c r="B186" i="6"/>
  <c r="B185" i="6"/>
  <c r="B184" i="6"/>
  <c r="B183" i="6"/>
  <c r="B182" i="6"/>
  <c r="B181" i="6"/>
  <c r="B180" i="6"/>
  <c r="B179" i="6"/>
  <c r="B178" i="6"/>
  <c r="B177" i="6"/>
  <c r="B176" i="6"/>
  <c r="B175" i="6"/>
  <c r="B174" i="6"/>
  <c r="B173" i="6"/>
  <c r="B172" i="6"/>
  <c r="B171" i="6"/>
  <c r="B170" i="6"/>
  <c r="B169" i="6"/>
  <c r="B168" i="6"/>
  <c r="B167" i="6"/>
  <c r="B166" i="6"/>
  <c r="B165" i="6"/>
  <c r="B164" i="6"/>
  <c r="B163" i="6"/>
  <c r="B162" i="6"/>
  <c r="B161" i="6"/>
  <c r="B160" i="6"/>
  <c r="B159" i="6"/>
  <c r="B158" i="6"/>
  <c r="B157" i="6"/>
  <c r="B156" i="6"/>
  <c r="B155" i="6"/>
  <c r="B154" i="6"/>
  <c r="B153" i="6"/>
  <c r="B152" i="6"/>
  <c r="B151" i="6"/>
  <c r="B150" i="6"/>
  <c r="B149" i="6"/>
  <c r="B148" i="6"/>
  <c r="B147" i="6"/>
  <c r="B146" i="6"/>
  <c r="B145" i="6"/>
  <c r="B143" i="6"/>
  <c r="B142" i="6"/>
  <c r="B141" i="6"/>
  <c r="B140" i="6"/>
  <c r="B139" i="6"/>
  <c r="B138" i="6"/>
  <c r="B137" i="6"/>
  <c r="B136" i="6"/>
  <c r="B135" i="6"/>
  <c r="B134" i="6"/>
  <c r="B133" i="6"/>
  <c r="B132" i="6"/>
  <c r="B131" i="6"/>
  <c r="B130" i="6"/>
  <c r="B129" i="6"/>
  <c r="B128" i="6"/>
  <c r="B127" i="6"/>
  <c r="B126" i="6"/>
  <c r="B125" i="6"/>
  <c r="B124" i="6"/>
  <c r="B123" i="6"/>
  <c r="B122" i="6"/>
  <c r="B121" i="6"/>
  <c r="B120" i="6"/>
  <c r="B119" i="6"/>
  <c r="B118" i="6"/>
  <c r="B117" i="6"/>
  <c r="B116" i="6"/>
  <c r="B115" i="6"/>
  <c r="B114" i="6"/>
  <c r="B113" i="6"/>
  <c r="B112" i="6"/>
  <c r="B111" i="6"/>
  <c r="B110" i="6"/>
  <c r="B109" i="6"/>
  <c r="B108" i="6"/>
  <c r="B107" i="6"/>
  <c r="B106" i="6"/>
  <c r="B105" i="6"/>
  <c r="B104" i="6"/>
  <c r="B103" i="6"/>
  <c r="B102" i="6"/>
  <c r="B101" i="6"/>
  <c r="B100" i="6"/>
  <c r="B99" i="6"/>
  <c r="B98" i="6"/>
  <c r="B97" i="6"/>
  <c r="B96" i="6"/>
  <c r="B95" i="6"/>
  <c r="B94" i="6"/>
  <c r="B93" i="6"/>
  <c r="B92" i="6"/>
  <c r="B91" i="6"/>
  <c r="B90" i="6"/>
  <c r="B89" i="6"/>
  <c r="B88" i="6"/>
  <c r="B87" i="6"/>
  <c r="B86" i="6"/>
  <c r="B85" i="6"/>
  <c r="B84" i="6"/>
  <c r="B83" i="6"/>
  <c r="B82" i="6"/>
  <c r="B81" i="6"/>
  <c r="B80" i="6"/>
  <c r="B79" i="6"/>
  <c r="B78" i="6"/>
  <c r="B76" i="6"/>
  <c r="B75" i="6"/>
  <c r="B74" i="6"/>
  <c r="B73" i="6"/>
  <c r="B72" i="6"/>
  <c r="B71" i="6"/>
  <c r="B70" i="6"/>
  <c r="B69" i="6"/>
  <c r="B68" i="6"/>
  <c r="B67" i="6"/>
  <c r="B66" i="6"/>
  <c r="B65" i="6"/>
  <c r="B64" i="6"/>
  <c r="B63" i="6"/>
  <c r="B62" i="6"/>
  <c r="B61" i="6"/>
  <c r="B60" i="6"/>
  <c r="B59" i="6"/>
  <c r="B58" i="6"/>
  <c r="B57" i="6"/>
  <c r="B56" i="6"/>
  <c r="B55" i="6"/>
  <c r="B54" i="6"/>
  <c r="B53" i="6"/>
  <c r="B52" i="6"/>
  <c r="B51" i="6"/>
  <c r="B49" i="6"/>
  <c r="B48" i="6"/>
  <c r="B47" i="6"/>
  <c r="B46" i="6"/>
  <c r="B45" i="6"/>
  <c r="B44" i="6"/>
  <c r="B43" i="6"/>
  <c r="B42" i="6"/>
  <c r="B41" i="6"/>
  <c r="B40" i="6"/>
  <c r="B39" i="6"/>
  <c r="B38" i="6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B22" i="6"/>
  <c r="B21" i="6"/>
  <c r="B20" i="6"/>
  <c r="B19" i="6"/>
  <c r="B18" i="6"/>
  <c r="B17" i="6"/>
  <c r="B16" i="6"/>
  <c r="B15" i="6"/>
  <c r="B14" i="6"/>
  <c r="B13" i="6"/>
  <c r="B12" i="6"/>
  <c r="B11" i="6"/>
  <c r="B10" i="6"/>
  <c r="B9" i="6"/>
  <c r="B8" i="6"/>
  <c r="B7" i="6"/>
  <c r="B6" i="6"/>
  <c r="B5" i="6"/>
  <c r="B4" i="6"/>
  <c r="B3" i="6"/>
  <c r="B2" i="6"/>
  <c r="J3" i="8" l="1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" i="8"/>
  <c r="I2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 e r s o n a l</author>
    <author>tc={B544D24D-494D-4FB4-9F09-07444AE27716}</author>
    <author>tc={1895A09A-015D-46A6-BE4E-75F53B950195}</author>
    <author>tc={3B14B438-6513-41DB-8753-342B6F5607BC}</author>
  </authors>
  <commentList>
    <comment ref="B1" authorId="0" shapeId="0" xr:uid="{8C185658-5506-4BD1-96C3-67659F71C11F}">
      <text>
        <r>
          <rPr>
            <b/>
            <sz val="9"/>
            <color indexed="81"/>
            <rFont val="Tahoma"/>
            <family val="2"/>
          </rPr>
          <t>P e r s o n a l:</t>
        </r>
        <r>
          <rPr>
            <sz val="9"/>
            <color indexed="81"/>
            <rFont val="Tahoma"/>
            <family val="2"/>
          </rPr>
          <t xml:space="preserve">
TEXTO</t>
        </r>
      </text>
    </comment>
    <comment ref="C1" authorId="0" shapeId="0" xr:uid="{D63AA560-0CBC-490B-9491-DA6312F154FA}">
      <text>
        <r>
          <rPr>
            <b/>
            <sz val="9"/>
            <color indexed="81"/>
            <rFont val="Tahoma"/>
            <family val="2"/>
          </rPr>
          <t>P e r s o n a l:</t>
        </r>
        <r>
          <rPr>
            <sz val="9"/>
            <color indexed="81"/>
            <rFont val="Tahoma"/>
            <family val="2"/>
          </rPr>
          <t xml:space="preserve">
TEXTO</t>
        </r>
      </text>
    </comment>
    <comment ref="D1" authorId="0" shapeId="0" xr:uid="{2AF5D586-1217-47DF-88F4-61A249108E5B}">
      <text>
        <r>
          <rPr>
            <b/>
            <sz val="9"/>
            <color indexed="81"/>
            <rFont val="Tahoma"/>
            <family val="2"/>
          </rPr>
          <t>P e r s o n a l:</t>
        </r>
        <r>
          <rPr>
            <sz val="9"/>
            <color indexed="81"/>
            <rFont val="Tahoma"/>
            <family val="2"/>
          </rPr>
          <t xml:space="preserve">
TEXTO</t>
        </r>
      </text>
    </comment>
    <comment ref="E1" authorId="0" shapeId="0" xr:uid="{29ED0FCC-C223-4F39-B4BA-81B0EA6AF818}">
      <text>
        <r>
          <rPr>
            <b/>
            <sz val="9"/>
            <color indexed="81"/>
            <rFont val="Tahoma"/>
            <family val="2"/>
          </rPr>
          <t>P e r s o n a l:</t>
        </r>
        <r>
          <rPr>
            <sz val="9"/>
            <color indexed="81"/>
            <rFont val="Tahoma"/>
            <family val="2"/>
          </rPr>
          <t xml:space="preserve">
TEXTO</t>
        </r>
      </text>
    </comment>
    <comment ref="F1" authorId="0" shapeId="0" xr:uid="{9D2C3A38-0D56-4A2A-A5A7-A55389784B43}">
      <text>
        <r>
          <rPr>
            <b/>
            <sz val="9"/>
            <color indexed="81"/>
            <rFont val="Tahoma"/>
            <family val="2"/>
          </rPr>
          <t>P e r s o n a l:</t>
        </r>
        <r>
          <rPr>
            <sz val="9"/>
            <color indexed="81"/>
            <rFont val="Tahoma"/>
            <family val="2"/>
          </rPr>
          <t xml:space="preserve">
NUMERO
</t>
        </r>
      </text>
    </comment>
    <comment ref="G1" authorId="1" shapeId="0" xr:uid="{B544D24D-494D-4FB4-9F09-07444AE27716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TEXTO</t>
      </text>
    </comment>
    <comment ref="H1" authorId="2" shapeId="0" xr:uid="{1895A09A-015D-46A6-BE4E-75F53B95019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NUMERO</t>
      </text>
    </comment>
    <comment ref="I1" authorId="0" shapeId="0" xr:uid="{B3F00AF2-A524-4CD9-B496-6DD5EF7EEB24}">
      <text>
        <r>
          <rPr>
            <b/>
            <sz val="9"/>
            <color indexed="81"/>
            <rFont val="Tahoma"/>
            <family val="2"/>
          </rPr>
          <t>P e r s o n a l:</t>
        </r>
        <r>
          <rPr>
            <sz val="9"/>
            <color indexed="81"/>
            <rFont val="Tahoma"/>
            <family val="2"/>
          </rPr>
          <t xml:space="preserve">
FECHA:
dd/MM/yyyy</t>
        </r>
      </text>
    </comment>
    <comment ref="J1" authorId="0" shapeId="0" xr:uid="{D603F9EA-6CAF-4BAF-B0AA-B4EFCBDC70BA}">
      <text>
        <r>
          <rPr>
            <b/>
            <sz val="9"/>
            <color indexed="81"/>
            <rFont val="Tahoma"/>
            <family val="2"/>
          </rPr>
          <t>P e r s o n a l:</t>
        </r>
        <r>
          <rPr>
            <sz val="9"/>
            <color indexed="81"/>
            <rFont val="Tahoma"/>
            <family val="2"/>
          </rPr>
          <t xml:space="preserve">
texto</t>
        </r>
      </text>
    </comment>
    <comment ref="K1" authorId="0" shapeId="0" xr:uid="{0CE48AD6-D3C5-467C-B2DD-9333E0500726}">
      <text>
        <r>
          <rPr>
            <b/>
            <sz val="9"/>
            <color indexed="81"/>
            <rFont val="Tahoma"/>
            <family val="2"/>
          </rPr>
          <t>P e r s o n a l:</t>
        </r>
        <r>
          <rPr>
            <sz val="9"/>
            <color indexed="81"/>
            <rFont val="Tahoma"/>
            <family val="2"/>
          </rPr>
          <t xml:space="preserve">
NUMERO</t>
        </r>
      </text>
    </comment>
    <comment ref="L1" authorId="0" shapeId="0" xr:uid="{996FAD01-DF60-4915-BF85-88110170A4D8}">
      <text>
        <r>
          <rPr>
            <b/>
            <sz val="9"/>
            <color indexed="81"/>
            <rFont val="Tahoma"/>
            <family val="2"/>
          </rPr>
          <t>P e r s o n a l:</t>
        </r>
        <r>
          <rPr>
            <sz val="9"/>
            <color indexed="81"/>
            <rFont val="Tahoma"/>
            <family val="2"/>
          </rPr>
          <t xml:space="preserve">
TEXTO</t>
        </r>
      </text>
    </comment>
    <comment ref="M1" authorId="3" shapeId="0" xr:uid="{3B14B438-6513-41DB-8753-342B6F5607BC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FU  para todos
</t>
      </text>
    </comment>
    <comment ref="O1" authorId="0" shapeId="0" xr:uid="{540016BE-8556-4C38-88C6-2ECAD6D37F66}">
      <text>
        <r>
          <rPr>
            <b/>
            <sz val="9"/>
            <color indexed="81"/>
            <rFont val="Tahoma"/>
            <family val="2"/>
          </rPr>
          <t>P e r s o n a l:</t>
        </r>
        <r>
          <rPr>
            <sz val="9"/>
            <color indexed="81"/>
            <rFont val="Tahoma"/>
            <family val="2"/>
          </rPr>
          <t xml:space="preserve">
TEXTO
IDENTIFICACION</t>
        </r>
      </text>
    </comment>
    <comment ref="P1" authorId="0" shapeId="0" xr:uid="{5709C5AB-BBC5-470C-B2E4-3286536BBDA4}">
      <text>
        <r>
          <rPr>
            <b/>
            <sz val="9"/>
            <color indexed="81"/>
            <rFont val="Tahoma"/>
            <family val="2"/>
          </rPr>
          <t>P e r s o n a l:</t>
        </r>
        <r>
          <rPr>
            <sz val="9"/>
            <color indexed="81"/>
            <rFont val="Tahoma"/>
            <family val="2"/>
          </rPr>
          <t xml:space="preserve">
TEXTO</t>
        </r>
      </text>
    </comment>
    <comment ref="R1" authorId="0" shapeId="0" xr:uid="{55AF6477-2899-4F6A-86C3-BBA6E025FCE9}">
      <text>
        <r>
          <rPr>
            <b/>
            <sz val="9"/>
            <color indexed="81"/>
            <rFont val="Tahoma"/>
            <family val="2"/>
          </rPr>
          <t>P e r s o n a l:</t>
        </r>
        <r>
          <rPr>
            <sz val="9"/>
            <color indexed="81"/>
            <rFont val="Tahoma"/>
            <family val="2"/>
          </rPr>
          <t xml:space="preserve">
FECHA dd/MM/yyyy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tc={C78F9AE4-7778-480A-B77E-27B469F36F45}</author>
    <author>P e r s o n a l</author>
  </authors>
  <commentList>
    <comment ref="B1" authorId="0" shapeId="0" xr:uid="{C78F9AE4-7778-480A-B77E-27B469F36F45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TODOS EN MAYUSCULA
</t>
      </text>
    </comment>
    <comment ref="E1" authorId="1" shapeId="0" xr:uid="{5B3EDFA0-C940-48DC-AA90-2E2D0AC4A3B4}">
      <text>
        <r>
          <rPr>
            <b/>
            <sz val="9"/>
            <color indexed="81"/>
            <rFont val="Tahoma"/>
            <family val="2"/>
          </rPr>
          <t>P e r s o n a l:</t>
        </r>
        <r>
          <rPr>
            <sz val="9"/>
            <color indexed="81"/>
            <rFont val="Tahoma"/>
            <family val="2"/>
          </rPr>
          <t xml:space="preserve">
SI NO TIENE SEGUNDO ENTONCES (.)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tc={33648FA5-A905-4BC9-B7BF-4DCCCDBB59B9}</author>
    <author>tc={E1D4B5E2-5E14-4E58-82E6-4D872EB603E5}</author>
    <author>tc={C2959FE6-2D82-428B-A6CC-C744FF928F1A}</author>
    <author>tc={BB32220E-BC1A-4593-8B11-DEA1C7467212}</author>
    <author>tc={83454E62-545B-487D-BA0A-92FCC2AF2AFD}</author>
    <author>tc={56B3C162-D5F1-4F80-AE20-0CD66A1E8A54}</author>
    <author>tc={54ACC46C-62E6-4850-9645-EDE55AFB1E27}</author>
    <author>tc={4EE9B4D3-3DEA-42D0-9FFA-132DB08BFF1F}</author>
    <author>tc={AF2CF012-1A30-4FAE-924F-A4044AEBCB81}</author>
    <author>tc={F48835F0-4EEE-45A5-BCF9-F39CB047EF97}</author>
    <author>tc={5620BE62-C97B-4855-BC13-EA05A2285B9F}</author>
    <author>Jesus Eduardo Consuegra Fontalvo</author>
    <author>P e r s o n a l</author>
    <author>tc={9321416B-15C2-45C0-A530-672EB4E91B37}</author>
    <author>tc={884DEA08-4049-4774-8464-C243B6F3C205}</author>
    <author>tc={CFCCCC7A-99EA-4569-AA73-B1C3BD3FF51C}</author>
    <author>tc={2951221F-EEF1-4BCD-940B-C3B2566FD515}</author>
    <author>tc={9913C8A6-8223-474D-9758-C7274E71DA89}</author>
    <author>tc={E7D58E7B-5102-4E29-A26B-453A9E01D969}</author>
    <author>tc={DB3F0DD9-DC44-4CC0-A10F-0F9E1360FE27}</author>
    <author>tc={0EB46EC5-3D25-4159-945A-7AEC28E5F7AB}</author>
    <author>tc={5C542933-D433-4D39-8D73-3953F9E1FD4E}</author>
    <author>tc={C58887C3-6AD0-43F3-B957-19DD64FC9BC1}</author>
    <author>tc={E42355F1-EC08-4AB5-8C69-2E9C9FB80559}</author>
    <author>tc={7395A641-6E16-47D8-8474-790AB5C4F9C0}</author>
    <author>tc={3711D5FE-CB0D-4178-8015-1EFF6BA574CB}</author>
    <author>tc={A15E8B4A-8BF7-47A2-9BF0-666B42220460}</author>
    <author>tc={382000C7-AEB9-4849-87D2-400B22A5FD7D}</author>
    <author>tc={8FA45385-AECB-40CD-AA23-DF35D23AFC9E}</author>
    <author>tc={AFC023E1-E48B-4902-9368-D32E5FF29159}</author>
    <author>tc={019A66EE-AD27-4362-9A56-8A071BFC5396}</author>
    <author>tc={DB7B25C3-B98F-4707-98E8-5D67BB357B1D}</author>
    <author>tc={0FB9F231-D556-445B-A50B-F22C6ED55077}</author>
    <author>tc={832B0265-2624-4A45-949A-91CC1A501B2E}</author>
    <author>tc={85CDF18C-699B-4590-A69F-DB7CFE0D798D}</author>
    <author>tc={8493708C-A833-40F3-8DA1-C5E0DD84F299}</author>
    <author>tc={6E1D63B0-5C62-4B8B-9E68-C452FF9577D3}</author>
    <author>tc={8A67FAB9-060A-4F2D-8F0E-966860996E19}</author>
  </authors>
  <commentList>
    <comment ref="F19" authorId="0" shapeId="0" xr:uid="{33648FA5-A905-4BC9-B7BF-4DCCCDBB59B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termina coordinación de Rogelio Albarracín en Grupo de notificaciones</t>
      </text>
    </comment>
    <comment ref="F75" authorId="1" shapeId="0" xr:uid="{E1D4B5E2-5E14-4E58-82E6-4D872EB603E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Ingresa con nuevo cargo el 14 de julio CNSC</t>
      </text>
    </comment>
    <comment ref="G133" authorId="2" shapeId="0" xr:uid="{C2959FE6-2D82-428B-A6CC-C744FF928F1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Número de resolución no corresponde a Dora en acta
Respuesta:
    Nombran a LILIANA MARIA DUARTE SUAREZ y Retiran Insubsistencia a YURLEY DIAZ GARCIA
Respuesta:
    La resolución es: RES-2025-008858-6</t>
      </text>
    </comment>
    <comment ref="G136" authorId="3" shapeId="0" xr:uid="{BB32220E-BC1A-4593-8B11-DEA1C746721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Número de resolución no corresponde a María Ximena Gutierrez en acta</t>
      </text>
    </comment>
    <comment ref="F154" authorId="4" shapeId="0" xr:uid="{83454E62-545B-487D-BA0A-92FCC2AF2AFD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envía José Luis Ortiz, no se envía por vinculación, no hay documentos, solo acta</t>
      </text>
    </comment>
    <comment ref="G162" authorId="5" shapeId="0" xr:uid="{56B3C162-D5F1-4F80-AE20-0CD66A1E8A5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RESOLUCIÓN NÚMERO RES-2025-014888-6 19 de agosto de 2025 / POR LA CUAL SE DEROGA PARCIALMENTE LA RESOLUCION RES-2025-010675-6 DE FECHA 4 JULIO DE 2025</t>
      </text>
    </comment>
    <comment ref="F165" authorId="6" shapeId="0" xr:uid="{54ACC46C-62E6-4850-9645-EDE55AFB1E2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Coordinador actual</t>
      </text>
    </comment>
    <comment ref="F167" authorId="7" shapeId="0" xr:uid="{4EE9B4D3-3DEA-42D0-9FFA-132DB08BFF1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Termina encargo temporal el la ORIP - Popayan</t>
      </text>
    </comment>
    <comment ref="F168" authorId="8" shapeId="0" xr:uid="{AF2CF012-1A30-4FAE-924F-A4044AEBCB81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Coordinador actual</t>
      </text>
    </comment>
    <comment ref="G201" authorId="9" shapeId="0" xr:uid="{F48835F0-4EEE-45A5-BCF9-F39CB047EF9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el acta no corresponde el número de resolución</t>
      </text>
    </comment>
    <comment ref="F217" authorId="10" shapeId="0" xr:uid="{5620BE62-C97B-4855-BC13-EA05A2285B9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Coordinador a la Fecha</t>
      </text>
    </comment>
    <comment ref="F242" authorId="11" shapeId="0" xr:uid="{18C2A8D9-8961-42B1-935A-8CBB3239A214}">
      <text>
        <r>
          <rPr>
            <sz val="11"/>
            <color theme="1"/>
            <rFont val="Aptos Narrow"/>
            <family val="2"/>
            <scheme val="minor"/>
          </rPr>
          <t>Jesus Eduardo Consuegra Fontalvo:
COORDINADOR A LA FECHA</t>
        </r>
      </text>
    </comment>
    <comment ref="F252" authorId="11" shapeId="0" xr:uid="{CEF973D9-E1D6-49DF-AADE-3A4CC8411D7F}">
      <text>
        <r>
          <rPr>
            <sz val="11"/>
            <color theme="1"/>
            <rFont val="Aptos Narrow"/>
            <family val="2"/>
            <scheme val="minor"/>
          </rPr>
          <t xml:space="preserve">Jesus Eduardo Consuegra Fontalvo:
COORDINAODR ACTUAL
</t>
        </r>
      </text>
    </comment>
    <comment ref="F266" authorId="12" shapeId="0" xr:uid="{7960E5DD-E9C4-45AD-AAB7-EBF9556BA67F}">
      <text>
        <r>
          <rPr>
            <b/>
            <sz val="9"/>
            <color indexed="81"/>
            <rFont val="Tahoma"/>
            <family val="2"/>
          </rPr>
          <t>P e r s o n a l:</t>
        </r>
        <r>
          <rPr>
            <sz val="9"/>
            <color indexed="81"/>
            <rFont val="Tahoma"/>
            <family val="2"/>
          </rPr>
          <t xml:space="preserve">
COORDINADOR CTUAL PLANTA</t>
        </r>
      </text>
    </comment>
    <comment ref="F290" authorId="11" shapeId="0" xr:uid="{34E4DB75-4011-4C4F-B92E-B3D149B169DB}">
      <text>
        <r>
          <rPr>
            <sz val="11"/>
            <color theme="1"/>
            <rFont val="Aptos Narrow"/>
            <family val="2"/>
            <scheme val="minor"/>
          </rPr>
          <t>Jesus Eduardo Consuegra Fontalvo:
SE SACA DE LA NOMINA DE SEP POR QUE LA CUENTA NO FUE REGISTRADA EN SIIF</t>
        </r>
      </text>
    </comment>
    <comment ref="G304" authorId="13" shapeId="0" xr:uid="{9321416B-15C2-45C0-A530-672EB4E91B3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hace corrección Número de cédula  RESOLUCIÓN NÚMERO RES-2025-016624-6 8 de septiembre de 2025 </t>
      </text>
    </comment>
    <comment ref="F306" authorId="11" shapeId="0" xr:uid="{6C3539B5-015C-4EBA-8A54-712E0C7B3C4F}">
      <text>
        <r>
          <rPr>
            <sz val="11"/>
            <color theme="1"/>
            <rFont val="Aptos Narrow"/>
            <family val="2"/>
            <scheme val="minor"/>
          </rPr>
          <t xml:space="preserve">Jesus Eduardo Consuegra Fontalvo:
COORDINADOR ACTUAL
</t>
        </r>
      </text>
    </comment>
    <comment ref="I307" authorId="11" shapeId="0" xr:uid="{D18C7D26-C6AD-442B-AED3-CDC17C47855F}">
      <text>
        <r>
          <rPr>
            <sz val="11"/>
            <color theme="1"/>
            <rFont val="Aptos Narrow"/>
            <family val="2"/>
            <scheme val="minor"/>
          </rPr>
          <t xml:space="preserve">Jesus Eduardo Consuegra Fontalvo:
Envio correo Jose Luis con el acta </t>
        </r>
      </text>
    </comment>
    <comment ref="I309" authorId="14" shapeId="0" xr:uid="{884DEA08-4049-4774-8464-C243B6F3C20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el número de resolución del acta no corresponde a Mayuly Chinchilla la busco por Docu</t>
      </text>
    </comment>
    <comment ref="F318" authorId="11" shapeId="0" xr:uid="{59E6E248-4E9F-4D9B-A909-080DD2548851}">
      <text>
        <r>
          <rPr>
            <sz val="11"/>
            <color theme="1"/>
            <rFont val="Aptos Narrow"/>
            <family val="2"/>
            <scheme val="minor"/>
          </rPr>
          <t>Jesus Eduardo Consuegra Fontalvo:
COORDINADORA ACTUAL</t>
        </r>
      </text>
    </comment>
    <comment ref="F328" authorId="11" shapeId="0" xr:uid="{070EBC25-A5DF-4F20-867F-3753F54056F2}">
      <text>
        <r>
          <rPr>
            <sz val="11"/>
            <color theme="1"/>
            <rFont val="Aptos Narrow"/>
            <family val="2"/>
            <scheme val="minor"/>
          </rPr>
          <t>Jesus Eduardo Consuegra Fontalvo:
TERMINA COORDINACION POR TRASLDO EN EL NOMBRAMIENTO DE SOLEDAD A B/QUILLA</t>
        </r>
      </text>
    </comment>
    <comment ref="F332" authorId="15" shapeId="0" xr:uid="{CFCCCC7A-99EA-4569-AA73-B1C3BD3FF51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saca de Nomina adicional por que la cuenta a fecha de 6 de octubre aun no estaba registrada.</t>
      </text>
    </comment>
    <comment ref="F350" authorId="11" shapeId="0" xr:uid="{9A2E5A28-84E2-4485-9DA9-ACF34DD81E62}">
      <text>
        <r>
          <rPr>
            <sz val="11"/>
            <color theme="1"/>
            <rFont val="Aptos Narrow"/>
            <family val="2"/>
            <scheme val="minor"/>
          </rPr>
          <t>Jesus Eduardo Consuegra Fontalvo:
SE retira el 2 de sep por renuncia RES-2025-016079-6</t>
        </r>
      </text>
    </comment>
    <comment ref="F382" authorId="16" shapeId="0" xr:uid="{2951221F-EEF1-4BCD-940B-C3B2566FD51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Sin correo de documentos, se encuentra en la carpeta de posesiones. Pendiente acta de inicio</t>
      </text>
    </comment>
    <comment ref="F396" authorId="17" shapeId="0" xr:uid="{9913C8A6-8223-474D-9758-C7274E71DA8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Sin correo de documentos, se encuentra en la carpeta de posesiones. Pendiente acta de inicio
Respuesta:
    Se sube acta a la carpeta</t>
      </text>
    </comment>
    <comment ref="F400" authorId="18" shapeId="0" xr:uid="{E7D58E7B-5102-4E29-A26B-453A9E01D96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Sin correo de documentos, se encuentra en la carpeta de posesiones. Pendiente acta de inicio
Respuesta:
    Se encuentra acta en link posesiones</t>
      </text>
    </comment>
    <comment ref="G418" authorId="19" shapeId="0" xr:uid="{DB3F0DD9-DC44-4CC0-A10F-0F9E1360FE2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realiza correcion de Resolucion, cambio de funcionario de Insubsistencia RES-2025-015941-6
Del 1/09/2025</t>
      </text>
    </comment>
    <comment ref="G420" authorId="20" shapeId="0" xr:uid="{0EB46EC5-3D25-4159-945A-7AEC28E5F7A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Modificacion RESOLUCIÓN NÚMERO RES-2025-015969-6 
1 de septiembre de 2025</t>
      </text>
    </comment>
    <comment ref="G421" authorId="21" shapeId="0" xr:uid="{5C542933-D433-4D39-8D73-3953F9E1FD4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realiza correcion de Resolucion, cambio de funcionario de Insubsistencia RES-2025-016128-6
Del 3/09/2025</t>
      </text>
    </comment>
    <comment ref="F431" authorId="11" shapeId="0" xr:uid="{561E04E4-0AC4-4A17-9D84-FFFBF6CEA3A4}">
      <text>
        <r>
          <rPr>
            <sz val="11"/>
            <color theme="1"/>
            <rFont val="Aptos Narrow"/>
            <family val="2"/>
            <scheme val="minor"/>
          </rPr>
          <t xml:space="preserve">Jesus Eduardo Consuegra Fontalvo:
LO DECLARAN INSUBSISTENTE Y DEJA DE LABORARA 7 DIAS
RES-2025-011875-6
QUEDA PARA NOMINA DE OCT
</t>
        </r>
      </text>
    </comment>
    <comment ref="G475" authorId="22" shapeId="0" xr:uid="{C58887C3-6AD0-43F3-B957-19DD64FC9BC1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modifica Resolución RES-2025-017994-6 - 19/09/205
</t>
      </text>
    </comment>
    <comment ref="G493" authorId="23" shapeId="0" xr:uid="{E42355F1-EC08-4AB5-8C69-2E9C9FB80559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modifica resolución  RES-2025-018525-6  del 26/09/2025 </t>
      </text>
    </comment>
    <comment ref="G505" authorId="24" shapeId="0" xr:uid="{7395A641-6E16-47D8-8474-790AB5C4F9C0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modifica resolución y se cambia la persona a declarar insubsistente.  Correo del 04/09/2025 Resolución RES-2025-016130-6 del 3/09/2025
</t>
      </text>
    </comment>
    <comment ref="G506" authorId="25" shapeId="0" xr:uid="{3711D5FE-CB0D-4178-8015-1EFF6BA574C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El funcionario insubsistente fue nombrado</t>
      </text>
    </comment>
    <comment ref="F510" authorId="26" shapeId="0" xr:uid="{A15E8B4A-8BF7-47A2-9BF0-666B4222046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Pendiente realizar retiro por renuncia a partir del 17 de octubre</t>
      </text>
    </comment>
    <comment ref="F529" authorId="12" shapeId="0" xr:uid="{B571AFEE-52BF-4CCB-A073-DDC4021BEDD6}">
      <text>
        <r>
          <rPr>
            <b/>
            <sz val="9"/>
            <color indexed="81"/>
            <rFont val="Tahoma"/>
            <family val="2"/>
          </rPr>
          <t>P e r s o n a l:</t>
        </r>
        <r>
          <rPr>
            <sz val="9"/>
            <color indexed="81"/>
            <rFont val="Tahoma"/>
            <family val="2"/>
          </rPr>
          <t xml:space="preserve">
Retiro por Insubsistencia y nombrado por CNSC</t>
        </r>
      </text>
    </comment>
    <comment ref="I533" authorId="27" shapeId="0" xr:uid="{382000C7-AEB9-4849-87D2-400B22A5FD7D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No hay acta </t>
      </text>
    </comment>
    <comment ref="I534" authorId="28" shapeId="0" xr:uid="{8FA45385-AECB-40CD-AA23-DF35D23AFC9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NO acta</t>
      </text>
    </comment>
    <comment ref="I536" authorId="29" shapeId="0" xr:uid="{AFC023E1-E48B-4902-9368-D32E5FF29159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no acta
</t>
      </text>
    </comment>
    <comment ref="I537" authorId="30" shapeId="0" xr:uid="{019A66EE-AD27-4362-9A56-8A071BFC5396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no acta
</t>
      </text>
    </comment>
    <comment ref="I538" authorId="31" shapeId="0" xr:uid="{DB7B25C3-B98F-4707-98E8-5D67BB357B1D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NO ACTA
</t>
      </text>
    </comment>
    <comment ref="G579" authorId="32" shapeId="0" xr:uid="{0FB9F231-D556-445B-A50B-F22C6ED5507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RES-2025-018398-6 del 25 de septiembre de 2025 - " POR LA CUAL SE MODIFICA LA RESOLUCION NO. RES-2025-015847-6 DEL 29 DE AGOSTO DE 2025 "</t>
      </text>
    </comment>
    <comment ref="G607" authorId="33" shapeId="0" xr:uid="{832B0265-2624-4A45-949A-91CC1A501B2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Existe otra resolución de nombramiento RES-2025-012055-6 donde si hay insubsistencia</t>
      </text>
    </comment>
    <comment ref="F628" authorId="34" shapeId="0" xr:uid="{85CDF18C-699B-4590-A69F-DB7CFE0D798D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Liquidar en Nomina de Noviembre ya que baja de un Esp 22 a 19 y esto genera un Reintegro negativo</t>
      </text>
    </comment>
    <comment ref="I696" authorId="35" shapeId="0" xr:uid="{8493708C-A833-40F3-8DA1-C5E0DD84F29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Acta sin firmas</t>
      </text>
    </comment>
    <comment ref="I697" authorId="36" shapeId="0" xr:uid="{6E1D63B0-5C62-4B8B-9E68-C452FF9577D3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Acta sin firmas</t>
      </text>
    </comment>
    <comment ref="I752" authorId="37" shapeId="0" xr:uid="{8A67FAB9-060A-4F2D-8F0E-966860996E1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Acta sin firma</t>
      </text>
    </comment>
  </commentList>
</comments>
</file>

<file path=xl/sharedStrings.xml><?xml version="1.0" encoding="utf-8"?>
<sst xmlns="http://schemas.openxmlformats.org/spreadsheetml/2006/main" count="224781" uniqueCount="23955">
  <si>
    <t>C.C.</t>
  </si>
  <si>
    <t>primerapellido</t>
  </si>
  <si>
    <t>segundoapellido</t>
  </si>
  <si>
    <t>nombres</t>
  </si>
  <si>
    <t>tipodocumento</t>
  </si>
  <si>
    <t>identificacion</t>
  </si>
  <si>
    <t>sexo</t>
  </si>
  <si>
    <t>tipovinculacion</t>
  </si>
  <si>
    <t>nacimiento</t>
  </si>
  <si>
    <t>grupoSanguineo</t>
  </si>
  <si>
    <t>ubicaciongeo</t>
  </si>
  <si>
    <t>estadocivil</t>
  </si>
  <si>
    <t>tipohoja</t>
  </si>
  <si>
    <t>ciudad2</t>
  </si>
  <si>
    <t>documento</t>
  </si>
  <si>
    <t>email</t>
  </si>
  <si>
    <t>login</t>
  </si>
  <si>
    <t>fexpedicion</t>
  </si>
  <si>
    <t>LUGAR DE NACIMIENTO</t>
  </si>
  <si>
    <t>REPORTE HV</t>
  </si>
  <si>
    <t>C</t>
  </si>
  <si>
    <t>F</t>
  </si>
  <si>
    <t>O+</t>
  </si>
  <si>
    <t>S</t>
  </si>
  <si>
    <t>FU</t>
  </si>
  <si>
    <t>GUALMATÁN</t>
  </si>
  <si>
    <t>M</t>
  </si>
  <si>
    <t>O-</t>
  </si>
  <si>
    <t>PASTO</t>
  </si>
  <si>
    <t>A+</t>
  </si>
  <si>
    <t>SAN BENITO ABAD</t>
  </si>
  <si>
    <t>LEBRÍJA</t>
  </si>
  <si>
    <t>VALLEDUPAR</t>
  </si>
  <si>
    <t>MANIZALES</t>
  </si>
  <si>
    <t>ALTAMIRA</t>
  </si>
  <si>
    <t>SINCELEJO</t>
  </si>
  <si>
    <t>CALI</t>
  </si>
  <si>
    <t>MOLAGAVITA</t>
  </si>
  <si>
    <t>FLORENCIA</t>
  </si>
  <si>
    <t>MOCOA</t>
  </si>
  <si>
    <t>NEIVA</t>
  </si>
  <si>
    <t>AGUADAS</t>
  </si>
  <si>
    <t>RIOHACHA</t>
  </si>
  <si>
    <t>B+</t>
  </si>
  <si>
    <t>BOGOTÁ</t>
  </si>
  <si>
    <t>GUAMO</t>
  </si>
  <si>
    <t>ISNOS</t>
  </si>
  <si>
    <t>BARRANQUILLA</t>
  </si>
  <si>
    <t>POPAYÁN</t>
  </si>
  <si>
    <t>ESPINAL</t>
  </si>
  <si>
    <t>BOYACÁ</t>
  </si>
  <si>
    <t>GUADALUPE</t>
  </si>
  <si>
    <t>AB-</t>
  </si>
  <si>
    <t>CARTAGENA</t>
  </si>
  <si>
    <t>CUCUTA</t>
  </si>
  <si>
    <t>VALPARAÍSO</t>
  </si>
  <si>
    <t>ROLDANILLO</t>
  </si>
  <si>
    <t>COLOSO</t>
  </si>
  <si>
    <t>TITIRIBÍ</t>
  </si>
  <si>
    <t>SANTIAGO</t>
  </si>
  <si>
    <t>SAN GIL</t>
  </si>
  <si>
    <t>TUNJA</t>
  </si>
  <si>
    <t>VENTAQUEMADA</t>
  </si>
  <si>
    <t>PAILITAS</t>
  </si>
  <si>
    <t>SAN VICENTE DE CHUCURÍ</t>
  </si>
  <si>
    <t>YARUMAL</t>
  </si>
  <si>
    <t>RAMIRIQUÍ</t>
  </si>
  <si>
    <t>BUCARAMANGA</t>
  </si>
  <si>
    <t>SOLEDAD</t>
  </si>
  <si>
    <t>ANSERMANUEVO</t>
  </si>
  <si>
    <t>QUIBDÓ</t>
  </si>
  <si>
    <t>MIRAFLORES</t>
  </si>
  <si>
    <t>BARANOA</t>
  </si>
  <si>
    <t>TURBACO</t>
  </si>
  <si>
    <t>MEDELLÍN</t>
  </si>
  <si>
    <t>CHIA</t>
  </si>
  <si>
    <t>JUAN DE ACOSTA</t>
  </si>
  <si>
    <t>mariaf.mora@supernotariado.gov.co</t>
  </si>
  <si>
    <t>AB+</t>
  </si>
  <si>
    <t>daniela.rendon@supernotariado.gov.co</t>
  </si>
  <si>
    <t>brayan.restrepo@supernotariado.gov.co</t>
  </si>
  <si>
    <t>ARAUCA</t>
  </si>
  <si>
    <t>angelica.lopez@supernotariado.gov.co</t>
  </si>
  <si>
    <t>LÍBANO</t>
  </si>
  <si>
    <t>daniela.echavarriaz@supernotariado.gov.co</t>
  </si>
  <si>
    <t>lina.quesada@supernotariado.gov.co</t>
  </si>
  <si>
    <t>CHIQUINQUIRÁ</t>
  </si>
  <si>
    <t>aurai.martinez@supernotariado.gov.co</t>
  </si>
  <si>
    <t>DUITAMA</t>
  </si>
  <si>
    <t>josel.martinez@supernotariado.gov.co</t>
  </si>
  <si>
    <t>LABRANZAGRANDE</t>
  </si>
  <si>
    <t>carlosi.palacios@supernotariado.gov.co</t>
  </si>
  <si>
    <t>SOGAMOSO</t>
  </si>
  <si>
    <t>nestor.tocancipa@supernotariado.gov.co</t>
  </si>
  <si>
    <t>edilma.rincon@supernotariado.gov.co</t>
  </si>
  <si>
    <t>FLORESTA</t>
  </si>
  <si>
    <t>A-</t>
  </si>
  <si>
    <t>yurly.garcia@supernotariado.gov.co</t>
  </si>
  <si>
    <t>CARMEN DE APICALÁ</t>
  </si>
  <si>
    <t>ivonn.granados@supernotariado.gov.co</t>
  </si>
  <si>
    <t>diana.narvaez@supernotariado.gov.co</t>
  </si>
  <si>
    <t>edna.olarte@supernotariado.gov.co</t>
  </si>
  <si>
    <t>jarry.rivera@supernotariado.gov.co</t>
  </si>
  <si>
    <t>PACHO</t>
  </si>
  <si>
    <t>juanp.lopez@supernotariado.gov.co</t>
  </si>
  <si>
    <t>camilo.gomez@supernotariado.gov.co</t>
  </si>
  <si>
    <t>nella.agudelo@supernotariado.gov.co</t>
  </si>
  <si>
    <t>GALERAS</t>
  </si>
  <si>
    <t>sebastian.granja@supernotariado.gov.co</t>
  </si>
  <si>
    <t>diana.serrano@supernotariado.gov.co</t>
  </si>
  <si>
    <t>miguel.velasquez@supernotariado.gov.co</t>
  </si>
  <si>
    <t>IBAGUÉ</t>
  </si>
  <si>
    <t>rafael.quintero@supernotariado.gov.co</t>
  </si>
  <si>
    <t>nalyibe.rodriguez@supernotariado.gov.co</t>
  </si>
  <si>
    <t>luis.furnieles@supernotariado.gov.co</t>
  </si>
  <si>
    <t>MONTERÍA</t>
  </si>
  <si>
    <t>dario.tamayo@supernotariado.gov.co</t>
  </si>
  <si>
    <t>diana.herran@supernotariado.gov.co</t>
  </si>
  <si>
    <t>ARMENIA</t>
  </si>
  <si>
    <t>maria.vargas@supernotariado.gov.co</t>
  </si>
  <si>
    <t>LA CALERA</t>
  </si>
  <si>
    <t>silvio.petano@supernotariado.gov.co</t>
  </si>
  <si>
    <t>COROZAL</t>
  </si>
  <si>
    <t>anao.torres@supernotariado.gov.co</t>
  </si>
  <si>
    <t>MONIQUIRÁ</t>
  </si>
  <si>
    <t>jorge.ocampo@supernotariado.gov.co</t>
  </si>
  <si>
    <t>PALMIRA</t>
  </si>
  <si>
    <t>elias.espinel@supernotariado.gov.co</t>
  </si>
  <si>
    <t>VILLA DE SAN DIEGO DE UBATE</t>
  </si>
  <si>
    <t>shirleyk.ramirez@supernotariado.gov.co</t>
  </si>
  <si>
    <t>deisy.velasquez@supernotariado.gov.co</t>
  </si>
  <si>
    <t>CC</t>
  </si>
  <si>
    <t>NOMBRE</t>
  </si>
  <si>
    <t>NOMBRE 2</t>
  </si>
  <si>
    <t>APELLIDO 1</t>
  </si>
  <si>
    <t>APELLIDO 2</t>
  </si>
  <si>
    <t>-</t>
  </si>
  <si>
    <t>REOPORTE HV</t>
  </si>
  <si>
    <t>repetidos</t>
  </si>
  <si>
    <t>EVELYN</t>
  </si>
  <si>
    <t>STHEFANY</t>
  </si>
  <si>
    <t>TORO</t>
  </si>
  <si>
    <t>MALLAMA</t>
  </si>
  <si>
    <t>JHON</t>
  </si>
  <si>
    <t>ANTONIO</t>
  </si>
  <si>
    <t>BOLAÑOS</t>
  </si>
  <si>
    <t>MONTILLA</t>
  </si>
  <si>
    <t>RONALD</t>
  </si>
  <si>
    <t>SIERRA</t>
  </si>
  <si>
    <t>DIAZ</t>
  </si>
  <si>
    <t>TANIA</t>
  </si>
  <si>
    <t>YASMITH</t>
  </si>
  <si>
    <t>GONZALEZ</t>
  </si>
  <si>
    <t>DIETES</t>
  </si>
  <si>
    <t>DANIEL</t>
  </si>
  <si>
    <t>FERNANDO</t>
  </si>
  <si>
    <t>BERTEL</t>
  </si>
  <si>
    <t>RODRIGUEZ</t>
  </si>
  <si>
    <t>MARNE</t>
  </si>
  <si>
    <t>.</t>
  </si>
  <si>
    <t>TORRES</t>
  </si>
  <si>
    <t>TABARES</t>
  </si>
  <si>
    <t>CARLOS</t>
  </si>
  <si>
    <t>AUGUSTO</t>
  </si>
  <si>
    <t>MURCIA</t>
  </si>
  <si>
    <t>LUZ</t>
  </si>
  <si>
    <t>EMELINA</t>
  </si>
  <si>
    <t>CASTRO</t>
  </si>
  <si>
    <t>RODRIGO</t>
  </si>
  <si>
    <t>ENRIQUE</t>
  </si>
  <si>
    <t>SALCEDO</t>
  </si>
  <si>
    <t>MONTES</t>
  </si>
  <si>
    <t>STELLA</t>
  </si>
  <si>
    <t>SUAREZ</t>
  </si>
  <si>
    <t>MALDONADO</t>
  </si>
  <si>
    <t>HAROLD</t>
  </si>
  <si>
    <t>PALACIOS</t>
  </si>
  <si>
    <t>MENESES</t>
  </si>
  <si>
    <t>JOSE</t>
  </si>
  <si>
    <t>LUIS</t>
  </si>
  <si>
    <t>ANGULO</t>
  </si>
  <si>
    <t>HUACA</t>
  </si>
  <si>
    <t>MAYRA</t>
  </si>
  <si>
    <t>ALEXANDRA</t>
  </si>
  <si>
    <t>SOLORZANO</t>
  </si>
  <si>
    <t>GALINDO</t>
  </si>
  <si>
    <t>MARCOS</t>
  </si>
  <si>
    <t>ANDRES</t>
  </si>
  <si>
    <t>CUARAN</t>
  </si>
  <si>
    <t>BENAVIDES</t>
  </si>
  <si>
    <t>DOUMER</t>
  </si>
  <si>
    <t>WLADIMIR</t>
  </si>
  <si>
    <t>DELGADO</t>
  </si>
  <si>
    <t>CADENA</t>
  </si>
  <si>
    <t>NELSON</t>
  </si>
  <si>
    <t>RICARDO</t>
  </si>
  <si>
    <t>FLOREZ</t>
  </si>
  <si>
    <t>ARIAS</t>
  </si>
  <si>
    <t>MARLON</t>
  </si>
  <si>
    <t>YESITH</t>
  </si>
  <si>
    <t>CARDENAS</t>
  </si>
  <si>
    <t>PIÑERES</t>
  </si>
  <si>
    <t>JUAN</t>
  </si>
  <si>
    <t>FRANCISCO</t>
  </si>
  <si>
    <t>NARANJO</t>
  </si>
  <si>
    <t>CASALLAS</t>
  </si>
  <si>
    <t>CRISTIAN</t>
  </si>
  <si>
    <t>XAVIER</t>
  </si>
  <si>
    <t>MENDEZ</t>
  </si>
  <si>
    <t>QUIROZ</t>
  </si>
  <si>
    <t>EDITH</t>
  </si>
  <si>
    <t>JHOANNA</t>
  </si>
  <si>
    <t>MUÑOZ</t>
  </si>
  <si>
    <t>NOHELIA</t>
  </si>
  <si>
    <t>DOVALE</t>
  </si>
  <si>
    <t>GARCIA</t>
  </si>
  <si>
    <t>ANGELA</t>
  </si>
  <si>
    <t>MILENA</t>
  </si>
  <si>
    <t>PINO</t>
  </si>
  <si>
    <t>VILLAREAL</t>
  </si>
  <si>
    <t>CLAUDIA</t>
  </si>
  <si>
    <t>RUTH</t>
  </si>
  <si>
    <t>MARTINEZ</t>
  </si>
  <si>
    <t>CESAR</t>
  </si>
  <si>
    <t>HERNAN</t>
  </si>
  <si>
    <t>TAMAYO</t>
  </si>
  <si>
    <t>VARGAS</t>
  </si>
  <si>
    <t>MARY</t>
  </si>
  <si>
    <t>TOVAR</t>
  </si>
  <si>
    <t>CAMELO</t>
  </si>
  <si>
    <t>VICTOR</t>
  </si>
  <si>
    <t>MANUEL</t>
  </si>
  <si>
    <t>PICO</t>
  </si>
  <si>
    <t>LHIZZ</t>
  </si>
  <si>
    <t>STEFFANY</t>
  </si>
  <si>
    <t>CUELLAR</t>
  </si>
  <si>
    <t>MARIA</t>
  </si>
  <si>
    <t>JULIANA</t>
  </si>
  <si>
    <t>ALZATE</t>
  </si>
  <si>
    <t>BECERRA</t>
  </si>
  <si>
    <t>RUTDY</t>
  </si>
  <si>
    <t>JOHANA</t>
  </si>
  <si>
    <t>PARRA</t>
  </si>
  <si>
    <t>CARO</t>
  </si>
  <si>
    <t>AIMER</t>
  </si>
  <si>
    <t>EDUARDO</t>
  </si>
  <si>
    <t>ESCARRIA</t>
  </si>
  <si>
    <t>YULY</t>
  </si>
  <si>
    <t>PAULIN</t>
  </si>
  <si>
    <t>RIVERA</t>
  </si>
  <si>
    <t>DEVIN</t>
  </si>
  <si>
    <t>ROBLES</t>
  </si>
  <si>
    <t>PANIZZA</t>
  </si>
  <si>
    <t>NUBIA</t>
  </si>
  <si>
    <t>MARIELA</t>
  </si>
  <si>
    <t>ORTIZ</t>
  </si>
  <si>
    <t>JOJOA</t>
  </si>
  <si>
    <t>PATRICIA</t>
  </si>
  <si>
    <t>RENDON</t>
  </si>
  <si>
    <t>CALLE</t>
  </si>
  <si>
    <t>JESUS</t>
  </si>
  <si>
    <t>ELIAS</t>
  </si>
  <si>
    <t>LEON</t>
  </si>
  <si>
    <t>ACEVEDO</t>
  </si>
  <si>
    <t>JEAN</t>
  </si>
  <si>
    <t>PIERRE</t>
  </si>
  <si>
    <t>FUENTES</t>
  </si>
  <si>
    <t>YOSLEYMA</t>
  </si>
  <si>
    <t>SANTOS</t>
  </si>
  <si>
    <t>JAIMES</t>
  </si>
  <si>
    <t>OLGA</t>
  </si>
  <si>
    <t>NATALY</t>
  </si>
  <si>
    <t>LONDOÑO</t>
  </si>
  <si>
    <t>ALVAREZ</t>
  </si>
  <si>
    <t>CELY</t>
  </si>
  <si>
    <t>ESPERANZA</t>
  </si>
  <si>
    <t>GOMEZ</t>
  </si>
  <si>
    <t>ROGER</t>
  </si>
  <si>
    <t>STIVE</t>
  </si>
  <si>
    <t>LOPEZ</t>
  </si>
  <si>
    <t>JARA</t>
  </si>
  <si>
    <t>JOHANNA</t>
  </si>
  <si>
    <t>PEREZ</t>
  </si>
  <si>
    <t>LINA</t>
  </si>
  <si>
    <t>DUEÑAS</t>
  </si>
  <si>
    <t>PAZ</t>
  </si>
  <si>
    <t>MARIO</t>
  </si>
  <si>
    <t>VILLAMIL</t>
  </si>
  <si>
    <t>HIDALGO</t>
  </si>
  <si>
    <t>CARMEN</t>
  </si>
  <si>
    <t>MARCELA</t>
  </si>
  <si>
    <t>DURAN</t>
  </si>
  <si>
    <t>CALVACHE</t>
  </si>
  <si>
    <t>MELENDEZ</t>
  </si>
  <si>
    <t>NAFER</t>
  </si>
  <si>
    <t>ALVISE</t>
  </si>
  <si>
    <t>FARFAN</t>
  </si>
  <si>
    <t>MARIAN</t>
  </si>
  <si>
    <t>BRIYITH</t>
  </si>
  <si>
    <t>DAZA</t>
  </si>
  <si>
    <t>CHILITO</t>
  </si>
  <si>
    <t>ASBLEIDY</t>
  </si>
  <si>
    <t>SANCHEZ</t>
  </si>
  <si>
    <t>DIANA</t>
  </si>
  <si>
    <t>VALENCIA</t>
  </si>
  <si>
    <t>ANDREA</t>
  </si>
  <si>
    <t>MARQUEZ</t>
  </si>
  <si>
    <t>PORRAS</t>
  </si>
  <si>
    <t>YESSICA</t>
  </si>
  <si>
    <t>HINCAPIE</t>
  </si>
  <si>
    <t>LILIANA</t>
  </si>
  <si>
    <t>MARICELA</t>
  </si>
  <si>
    <t>PLAZAS</t>
  </si>
  <si>
    <t>SARA</t>
  </si>
  <si>
    <t>LIZETH</t>
  </si>
  <si>
    <t>HERNANDEZ</t>
  </si>
  <si>
    <t>MURILLO</t>
  </si>
  <si>
    <t>MARIBEL</t>
  </si>
  <si>
    <t>GUTIERREZ</t>
  </si>
  <si>
    <t>JAEL</t>
  </si>
  <si>
    <t>CECILIA</t>
  </si>
  <si>
    <t>MONTIEL</t>
  </si>
  <si>
    <t>JOHNNIER</t>
  </si>
  <si>
    <t>ANDRÉS</t>
  </si>
  <si>
    <t>MONTOYA</t>
  </si>
  <si>
    <t>OSPINA</t>
  </si>
  <si>
    <t>YULENNY</t>
  </si>
  <si>
    <t>YASELA</t>
  </si>
  <si>
    <t>MORENO</t>
  </si>
  <si>
    <t>YINA</t>
  </si>
  <si>
    <t>PAOLA</t>
  </si>
  <si>
    <t>ZABALZA</t>
  </si>
  <si>
    <t>VEGA</t>
  </si>
  <si>
    <t>CAMILO</t>
  </si>
  <si>
    <t>LARA</t>
  </si>
  <si>
    <t>ROA</t>
  </si>
  <si>
    <t>JAIME</t>
  </si>
  <si>
    <t>ALDANA</t>
  </si>
  <si>
    <t>LISETH</t>
  </si>
  <si>
    <t>TATIANA</t>
  </si>
  <si>
    <t>BARRETO</t>
  </si>
  <si>
    <t>APARICIO</t>
  </si>
  <si>
    <t>JIMENEZ</t>
  </si>
  <si>
    <t>CARDONA</t>
  </si>
  <si>
    <t>LAURA</t>
  </si>
  <si>
    <t>CRISTINA</t>
  </si>
  <si>
    <t>CALDERON</t>
  </si>
  <si>
    <t>GALVIS</t>
  </si>
  <si>
    <t>DIEGO</t>
  </si>
  <si>
    <t>CIFUENTES</t>
  </si>
  <si>
    <t>OLARTE</t>
  </si>
  <si>
    <t>JESICAROLINA</t>
  </si>
  <si>
    <t>SOLANO</t>
  </si>
  <si>
    <t>ABAUNZA</t>
  </si>
  <si>
    <t>MATILDE</t>
  </si>
  <si>
    <t>ROMERO</t>
  </si>
  <si>
    <t>MARIANELLA</t>
  </si>
  <si>
    <t>VANESSA</t>
  </si>
  <si>
    <t>MANJARRES</t>
  </si>
  <si>
    <t>MOLINA</t>
  </si>
  <si>
    <t>FERNANDA</t>
  </si>
  <si>
    <t>MORA</t>
  </si>
  <si>
    <t>PORTILLA</t>
  </si>
  <si>
    <t>DANIELA</t>
  </si>
  <si>
    <t>FERNANDEZ</t>
  </si>
  <si>
    <t>BRAYAN</t>
  </si>
  <si>
    <t>JAVIER</t>
  </si>
  <si>
    <t>RESTREPO</t>
  </si>
  <si>
    <t>GAMEZ</t>
  </si>
  <si>
    <t>ANGELICA</t>
  </si>
  <si>
    <t>ECHAVARRIA</t>
  </si>
  <si>
    <t>ZAPATA</t>
  </si>
  <si>
    <t>QUESADA</t>
  </si>
  <si>
    <t>AURA</t>
  </si>
  <si>
    <t>INES</t>
  </si>
  <si>
    <t>ASCENCIO</t>
  </si>
  <si>
    <t>IVAN</t>
  </si>
  <si>
    <t>PEÑA</t>
  </si>
  <si>
    <t>NESTOR</t>
  </si>
  <si>
    <t>TOCANCIPA</t>
  </si>
  <si>
    <t>GUEVARA</t>
  </si>
  <si>
    <t>EDILMA</t>
  </si>
  <si>
    <t>NAYIBE</t>
  </si>
  <si>
    <t>RINCON</t>
  </si>
  <si>
    <t>YURLY</t>
  </si>
  <si>
    <t>ESLENDY</t>
  </si>
  <si>
    <t>IVONN</t>
  </si>
  <si>
    <t>GRANADOS</t>
  </si>
  <si>
    <t>RICO</t>
  </si>
  <si>
    <t>NARVAEZ</t>
  </si>
  <si>
    <t>OCAMPO</t>
  </si>
  <si>
    <t>EDNA</t>
  </si>
  <si>
    <t>CAROLINA</t>
  </si>
  <si>
    <t>JARRY</t>
  </si>
  <si>
    <t>JAMES</t>
  </si>
  <si>
    <t>LOZANO</t>
  </si>
  <si>
    <t>PABLO</t>
  </si>
  <si>
    <t>NELLA</t>
  </si>
  <si>
    <t>AGUDELO</t>
  </si>
  <si>
    <t>BERRIO</t>
  </si>
  <si>
    <t>SEBASTIAN</t>
  </si>
  <si>
    <t>GRANJA</t>
  </si>
  <si>
    <t>ORDOÑEZ</t>
  </si>
  <si>
    <t>SERRANO</t>
  </si>
  <si>
    <t>RAMIREZ</t>
  </si>
  <si>
    <t>MIGUEL</t>
  </si>
  <si>
    <t>ANGEL</t>
  </si>
  <si>
    <t>VELASQUEZ</t>
  </si>
  <si>
    <t>AYALA</t>
  </si>
  <si>
    <t>RAFAEL</t>
  </si>
  <si>
    <t>YOVANNY</t>
  </si>
  <si>
    <t>QUINTERO</t>
  </si>
  <si>
    <t>HERRERA</t>
  </si>
  <si>
    <t>NALYIBE</t>
  </si>
  <si>
    <t>SUA</t>
  </si>
  <si>
    <t>ARMANDO</t>
  </si>
  <si>
    <t>FURNIELES</t>
  </si>
  <si>
    <t>ALARCON</t>
  </si>
  <si>
    <t>DARIO</t>
  </si>
  <si>
    <t>ALBERTO</t>
  </si>
  <si>
    <t>OVALLE</t>
  </si>
  <si>
    <t>HERRAN</t>
  </si>
  <si>
    <t>RUIZ</t>
  </si>
  <si>
    <t>ALEJANDRA</t>
  </si>
  <si>
    <t>HERREÑO</t>
  </si>
  <si>
    <t>SILVIO</t>
  </si>
  <si>
    <t>PETANO</t>
  </si>
  <si>
    <t>ANA</t>
  </si>
  <si>
    <t>OFELIA</t>
  </si>
  <si>
    <t>GAONA</t>
  </si>
  <si>
    <t>JORGE</t>
  </si>
  <si>
    <t>LEONARDO</t>
  </si>
  <si>
    <t>ALFONSO</t>
  </si>
  <si>
    <t>ESPINEL</t>
  </si>
  <si>
    <t>TRUJILLO</t>
  </si>
  <si>
    <t>SHIRLEY</t>
  </si>
  <si>
    <t>KARINE</t>
  </si>
  <si>
    <t>CORREA</t>
  </si>
  <si>
    <t>DEISY</t>
  </si>
  <si>
    <t>JANETH</t>
  </si>
  <si>
    <t>ORREGO</t>
  </si>
  <si>
    <t>MANASSE</t>
  </si>
  <si>
    <t>ALFONSO GARCIA</t>
  </si>
  <si>
    <t>54518</t>
  </si>
  <si>
    <t>alfonso.garciam@supernotariado.gov.co</t>
  </si>
  <si>
    <t>alfonso.garciam</t>
  </si>
  <si>
    <t>PAMPLONA</t>
  </si>
  <si>
    <t>LUIS ANGEL</t>
  </si>
  <si>
    <t>70708</t>
  </si>
  <si>
    <t>luisa.perezm@supernotariado.gov.co</t>
  </si>
  <si>
    <t>luisa.perezm</t>
  </si>
  <si>
    <t>SAN MARCOS</t>
  </si>
  <si>
    <t>NIÑO</t>
  </si>
  <si>
    <t>PACHECO</t>
  </si>
  <si>
    <t>SHIRLEY .</t>
  </si>
  <si>
    <t>50226</t>
  </si>
  <si>
    <t>shirley.nino@supernotariado.gov.co</t>
  </si>
  <si>
    <t>shirley.nino</t>
  </si>
  <si>
    <t>CUMARAL</t>
  </si>
  <si>
    <t>POLO</t>
  </si>
  <si>
    <t>MAIRA MILENA</t>
  </si>
  <si>
    <t>44001</t>
  </si>
  <si>
    <t>maira.perez@supernotariado.gov.co</t>
  </si>
  <si>
    <t>maira.perez</t>
  </si>
  <si>
    <t>LEYDI CRISTINA</t>
  </si>
  <si>
    <t>15001</t>
  </si>
  <si>
    <t>leydi.rodriguez@supernotariado.gov.co</t>
  </si>
  <si>
    <t>leydi.rodriguez</t>
  </si>
  <si>
    <t>YANDUN</t>
  </si>
  <si>
    <t>VILLA</t>
  </si>
  <si>
    <t>IVAN ANDRES</t>
  </si>
  <si>
    <t>52356</t>
  </si>
  <si>
    <t>ivan.yandun@supernotariado.gov.co</t>
  </si>
  <si>
    <t>ivan.yandun</t>
  </si>
  <si>
    <t>IPIALES</t>
  </si>
  <si>
    <t>TUÑON</t>
  </si>
  <si>
    <t>VILLALBA</t>
  </si>
  <si>
    <t>KIARA LUZ</t>
  </si>
  <si>
    <t>13001</t>
  </si>
  <si>
    <t>kiaral.tunon@supernotariado.gov.co</t>
  </si>
  <si>
    <t>kiaral.tunon</t>
  </si>
  <si>
    <t>GUALGUAN</t>
  </si>
  <si>
    <t>ESTRADA</t>
  </si>
  <si>
    <t>JUAN CARLOS</t>
  </si>
  <si>
    <t>52001</t>
  </si>
  <si>
    <t>juan.gualguan@supernotariado.gov.co</t>
  </si>
  <si>
    <t>juan.gualguan</t>
  </si>
  <si>
    <t>DOMINGUEZ</t>
  </si>
  <si>
    <t>URREGO</t>
  </si>
  <si>
    <t>CAMILO ERNESTO</t>
  </si>
  <si>
    <t>05376</t>
  </si>
  <si>
    <t>camilo.dominguez@supernotariado.gov.co</t>
  </si>
  <si>
    <t>camilo.dominguez</t>
  </si>
  <si>
    <t>LA CEJA</t>
  </si>
  <si>
    <t>LEIDY DIANA</t>
  </si>
  <si>
    <t>05145</t>
  </si>
  <si>
    <t>leidy.zapata@supernotariado.gov.co</t>
  </si>
  <si>
    <t>leidy.zapata</t>
  </si>
  <si>
    <t>CARAMANTA</t>
  </si>
  <si>
    <t>MANRIQUE</t>
  </si>
  <si>
    <t>PULGAR</t>
  </si>
  <si>
    <t>MARTHA YOLANDA</t>
  </si>
  <si>
    <t>15723</t>
  </si>
  <si>
    <t>martha.manrique@supernotariado.gov.co</t>
  </si>
  <si>
    <t>martha.manrique</t>
  </si>
  <si>
    <t>SATIVASUR</t>
  </si>
  <si>
    <t>RUEDA</t>
  </si>
  <si>
    <t>MAURICIO HERNANDO</t>
  </si>
  <si>
    <t>11001</t>
  </si>
  <si>
    <t>mauricio.rueda@supernotariado.gov.co</t>
  </si>
  <si>
    <t>mauricio.rueda</t>
  </si>
  <si>
    <t>DIANA ALEJANDRA</t>
  </si>
  <si>
    <t>76001</t>
  </si>
  <si>
    <t>dianaa.hernandez@supernotariado.gov.co</t>
  </si>
  <si>
    <t>dianaa.hernandez</t>
  </si>
  <si>
    <t>ROJAS</t>
  </si>
  <si>
    <t>CESAR AUGUSTO</t>
  </si>
  <si>
    <t>15837</t>
  </si>
  <si>
    <t>cesara.rojas@supernotariado.gov.co</t>
  </si>
  <si>
    <t>cesara.rojas</t>
  </si>
  <si>
    <t>TUTA</t>
  </si>
  <si>
    <t>PINTO</t>
  </si>
  <si>
    <t>JOSE BONIFACIO</t>
  </si>
  <si>
    <t>15162</t>
  </si>
  <si>
    <t>joseb.vega@supernotariado.gov.co</t>
  </si>
  <si>
    <t>joseb.vega</t>
  </si>
  <si>
    <t>CERINZA</t>
  </si>
  <si>
    <t>CUERO</t>
  </si>
  <si>
    <t>JESSICA PAOLA</t>
  </si>
  <si>
    <t>jessica.cuero@supernotariado.gov.co</t>
  </si>
  <si>
    <t>jessica.cuero</t>
  </si>
  <si>
    <t>YENNY YISELA</t>
  </si>
  <si>
    <t>41298</t>
  </si>
  <si>
    <t>yennyy.vargas@supernotariado.gov.co</t>
  </si>
  <si>
    <t>yennyy.vargas</t>
  </si>
  <si>
    <t>GARZÓN</t>
  </si>
  <si>
    <t>GAVIRIA</t>
  </si>
  <si>
    <t>JONATHAN IGNACIO</t>
  </si>
  <si>
    <t>05059</t>
  </si>
  <si>
    <t>jonathan.gaviria@supernotariado.gov.co</t>
  </si>
  <si>
    <t>jonathan.gaviria</t>
  </si>
  <si>
    <t>BERMUDEZ</t>
  </si>
  <si>
    <t>MAYRA FERNANDA</t>
  </si>
  <si>
    <t>54001</t>
  </si>
  <si>
    <t>mayra.bermudez@supernotariado.gov.co</t>
  </si>
  <si>
    <t>mayra.bermudez</t>
  </si>
  <si>
    <t>17380</t>
  </si>
  <si>
    <t>juan.alvarez@supernotariado.gov.co</t>
  </si>
  <si>
    <t>juan.alvarez</t>
  </si>
  <si>
    <t>LA DORADA</t>
  </si>
  <si>
    <t>MATIZ</t>
  </si>
  <si>
    <t>ANDRES FELIPE</t>
  </si>
  <si>
    <t>73001</t>
  </si>
  <si>
    <t>andresf.romero@supernotariado.gov.co</t>
  </si>
  <si>
    <t>andresf.romero</t>
  </si>
  <si>
    <t>NUÑEZ</t>
  </si>
  <si>
    <t>VIVIANA VANESA</t>
  </si>
  <si>
    <t>44650</t>
  </si>
  <si>
    <t>viviana.hernandez@supernotariado.gov.co</t>
  </si>
  <si>
    <t>viviana.hernandez</t>
  </si>
  <si>
    <t>SAN JUAN DEL CESAR</t>
  </si>
  <si>
    <t>NIETO</t>
  </si>
  <si>
    <t>LUZ ANGELA</t>
  </si>
  <si>
    <t>luz.nieto@supernotariado.gov.co</t>
  </si>
  <si>
    <t>luz.nieto</t>
  </si>
  <si>
    <t>OSPINO</t>
  </si>
  <si>
    <t>JULIO</t>
  </si>
  <si>
    <t>YISETH PAOLA</t>
  </si>
  <si>
    <t>yiseth.ospino@supernotariado.gov.co</t>
  </si>
  <si>
    <t>yiseth.ospino</t>
  </si>
  <si>
    <t>MARCONI</t>
  </si>
  <si>
    <t>GALVAN</t>
  </si>
  <si>
    <t>YULIANA ANDREA</t>
  </si>
  <si>
    <t>68081</t>
  </si>
  <si>
    <t>yuliana.marconi@supernotariado.gov.co</t>
  </si>
  <si>
    <t>yuliana.marconi</t>
  </si>
  <si>
    <t>BARRANCABERMEJA</t>
  </si>
  <si>
    <t>GARCES</t>
  </si>
  <si>
    <t>LEIDY VIVIANA</t>
  </si>
  <si>
    <t>68001</t>
  </si>
  <si>
    <t>leidy.galvis@supernotariado.gov.co</t>
  </si>
  <si>
    <t>leidy.galvis</t>
  </si>
  <si>
    <t>JHONY BARNEY</t>
  </si>
  <si>
    <t>jhony.molina@supernotariado.gov.co</t>
  </si>
  <si>
    <t>jhony.molina</t>
  </si>
  <si>
    <t>GARZON</t>
  </si>
  <si>
    <t>ORDUÑA</t>
  </si>
  <si>
    <t>ANDRES LEONARDO</t>
  </si>
  <si>
    <t>andres.garzon@supernotariado.gov.co</t>
  </si>
  <si>
    <t>andres.garzon</t>
  </si>
  <si>
    <t>BEDOYA</t>
  </si>
  <si>
    <t>VERONICA .</t>
  </si>
  <si>
    <t>76250</t>
  </si>
  <si>
    <t>veronica.cifuentes@supernotariado.gov.co</t>
  </si>
  <si>
    <t>veronica.cifuentes</t>
  </si>
  <si>
    <t>EL DOVIO</t>
  </si>
  <si>
    <t>MEJIA</t>
  </si>
  <si>
    <t>MATEO .</t>
  </si>
  <si>
    <t>05001</t>
  </si>
  <si>
    <t>mateo.restrepo@supernotariado.gov.co</t>
  </si>
  <si>
    <t>mateo.restrepo</t>
  </si>
  <si>
    <t>RIASCOS</t>
  </si>
  <si>
    <t>CALDON</t>
  </si>
  <si>
    <t>JHONN ALEXANDER</t>
  </si>
  <si>
    <t>19001</t>
  </si>
  <si>
    <t>jhonn.riascos@supernotariado.gov.co</t>
  </si>
  <si>
    <t>jhonn.riascos</t>
  </si>
  <si>
    <t>SANABRIA</t>
  </si>
  <si>
    <t>JUAN MANUEL</t>
  </si>
  <si>
    <t>juanm.sanabria@supernotariado.gov.co</t>
  </si>
  <si>
    <t>juanm.sanabria</t>
  </si>
  <si>
    <t>EDISON FERNANDO</t>
  </si>
  <si>
    <t>edison.vargas@supernotariado.gov.co</t>
  </si>
  <si>
    <t>edison.vargas</t>
  </si>
  <si>
    <t>ARAUJO</t>
  </si>
  <si>
    <t>MURGAS</t>
  </si>
  <si>
    <t>JOSE MARIA</t>
  </si>
  <si>
    <t>20750</t>
  </si>
  <si>
    <t>jose.araujo@supernotariado.gov.co</t>
  </si>
  <si>
    <t>jose.araujo</t>
  </si>
  <si>
    <t>SAN DIEGO</t>
  </si>
  <si>
    <t>CABRERA</t>
  </si>
  <si>
    <t>ESTUPIÑAN</t>
  </si>
  <si>
    <t>DIANA MILENA</t>
  </si>
  <si>
    <t>dianam.cabrerae@supernotariado.gov.co</t>
  </si>
  <si>
    <t>dianam.cabrerae</t>
  </si>
  <si>
    <t>CABEZAS</t>
  </si>
  <si>
    <t>ANA RUTH</t>
  </si>
  <si>
    <t>19397</t>
  </si>
  <si>
    <t>ana.cabezas@supernotariado.gov.co</t>
  </si>
  <si>
    <t>ana.cabezas</t>
  </si>
  <si>
    <t>LA VEGA</t>
  </si>
  <si>
    <t>CABANA</t>
  </si>
  <si>
    <t>JAIZU YESITH</t>
  </si>
  <si>
    <t>47288</t>
  </si>
  <si>
    <t>jaizu.cabana@supernotariado.gov.co</t>
  </si>
  <si>
    <t>jaizu.cabana</t>
  </si>
  <si>
    <t>FUNDACIÓN</t>
  </si>
  <si>
    <t>AVENDAÑO</t>
  </si>
  <si>
    <t>ALVARADO</t>
  </si>
  <si>
    <t>EINNER JOHANY</t>
  </si>
  <si>
    <t>05313</t>
  </si>
  <si>
    <t>einner.avendano@supernotariado.gov.co</t>
  </si>
  <si>
    <t>einner.avendano</t>
  </si>
  <si>
    <t>GRANADA</t>
  </si>
  <si>
    <t>VALBUENA</t>
  </si>
  <si>
    <t>ROSAURA .</t>
  </si>
  <si>
    <t>25290</t>
  </si>
  <si>
    <t>rosaura.valbuena@supernotariado.gov.co</t>
  </si>
  <si>
    <t>rosaura.valbuena</t>
  </si>
  <si>
    <t>FUSAGASUGÁ</t>
  </si>
  <si>
    <t>QUIROGA</t>
  </si>
  <si>
    <t>ALEXANDRA MILENA</t>
  </si>
  <si>
    <t>alexandra.quiroga@supernotariado.gov.co</t>
  </si>
  <si>
    <t>alexandra.quiroga</t>
  </si>
  <si>
    <t>MARIELA .</t>
  </si>
  <si>
    <t>23417</t>
  </si>
  <si>
    <t>mariela.hernandez@supernotariado.gov.co</t>
  </si>
  <si>
    <t>mariela.hernandez</t>
  </si>
  <si>
    <t>LORICA</t>
  </si>
  <si>
    <t>HENRY ANTONIO</t>
  </si>
  <si>
    <t>68682</t>
  </si>
  <si>
    <t>henry.sierra@supernotariado.gov.co</t>
  </si>
  <si>
    <t>henry.sierra</t>
  </si>
  <si>
    <t>SAN JOAQUÍN</t>
  </si>
  <si>
    <t>MEDINA</t>
  </si>
  <si>
    <t>LUISA FERNANDA</t>
  </si>
  <si>
    <t>17001</t>
  </si>
  <si>
    <t>luisaf.medina@supernotariado.gov.co</t>
  </si>
  <si>
    <t>luisaf.medina</t>
  </si>
  <si>
    <t>VELASCO</t>
  </si>
  <si>
    <t>CLAUDIA CAROLINA</t>
  </si>
  <si>
    <t>claudiac.munoz@supernotariado.gov.co</t>
  </si>
  <si>
    <t>claudiac.munoz</t>
  </si>
  <si>
    <t>BARRERA</t>
  </si>
  <si>
    <t>DENISS .</t>
  </si>
  <si>
    <t>deniss.velasquez@supernotariado.gov.co</t>
  </si>
  <si>
    <t>deniss.velasquez</t>
  </si>
  <si>
    <t>MELO</t>
  </si>
  <si>
    <t>ANDERSON .</t>
  </si>
  <si>
    <t>anderson.melo@supernotariado.gov.co</t>
  </si>
  <si>
    <t>anderson.melo</t>
  </si>
  <si>
    <t>MONTERO</t>
  </si>
  <si>
    <t>SALAS</t>
  </si>
  <si>
    <t>ADRIANA .</t>
  </si>
  <si>
    <t>adriana.montero@supernotariado.gov.co</t>
  </si>
  <si>
    <t>adriana.montero</t>
  </si>
  <si>
    <t>CASTELLANOS</t>
  </si>
  <si>
    <t>MAYERLY .</t>
  </si>
  <si>
    <t>68855</t>
  </si>
  <si>
    <t>mayerly.castellanos@supernotariado.gov.co</t>
  </si>
  <si>
    <t>mayerly.castellanos</t>
  </si>
  <si>
    <t>VALLE DE SAN JOSÉ</t>
  </si>
  <si>
    <t>VELA</t>
  </si>
  <si>
    <t>LIZETH XIMENA</t>
  </si>
  <si>
    <t>15322</t>
  </si>
  <si>
    <t>lizeth.vela@supernotariado.gov.co</t>
  </si>
  <si>
    <t>lizeth.vela</t>
  </si>
  <si>
    <t>GUATEQUE</t>
  </si>
  <si>
    <t>JEIMY LORENA</t>
  </si>
  <si>
    <t>jeimy.rodriguez@supernotariado.gov.co</t>
  </si>
  <si>
    <t>jeimy.rodriguez</t>
  </si>
  <si>
    <t>YOMAR .</t>
  </si>
  <si>
    <t>yomar.castro@supernotariado.gov.co</t>
  </si>
  <si>
    <t>yomar.castro</t>
  </si>
  <si>
    <t>CEDULA</t>
  </si>
  <si>
    <t>LUGAREXP</t>
  </si>
  <si>
    <t>FECHAEXP</t>
  </si>
  <si>
    <t>FECHANACE</t>
  </si>
  <si>
    <t>LUGARNACIMIENTO</t>
  </si>
  <si>
    <t>LUGARNACE</t>
  </si>
  <si>
    <t>NOMBRES</t>
  </si>
  <si>
    <t>PRIMERAPE</t>
  </si>
  <si>
    <t>SEGUNDOAPE</t>
  </si>
  <si>
    <t>CORREPERSONAL</t>
  </si>
  <si>
    <t>CORREOEMPRESA</t>
  </si>
  <si>
    <t>CELULAR</t>
  </si>
  <si>
    <t>TELENOFOFIJO</t>
  </si>
  <si>
    <t>GENERO</t>
  </si>
  <si>
    <t>ESTADOCIVIL</t>
  </si>
  <si>
    <t>GRUPOSANGUINEO</t>
  </si>
  <si>
    <t>PERTENENCIA</t>
  </si>
  <si>
    <t>GRUPOPERTENENCIA</t>
  </si>
  <si>
    <t>TIPOVIVIENDA</t>
  </si>
  <si>
    <t>NLIBRETAMILITAR</t>
  </si>
  <si>
    <t>CLASE</t>
  </si>
  <si>
    <t>DISTRITO</t>
  </si>
  <si>
    <t>DISCAPACIDAD</t>
  </si>
  <si>
    <t>ALERGIAS</t>
  </si>
  <si>
    <t>MEDICAMENTOS</t>
  </si>
  <si>
    <t>CONTACTOEMER</t>
  </si>
  <si>
    <t>TELCONTACTOEMER</t>
  </si>
  <si>
    <t>PENSIONADO</t>
  </si>
  <si>
    <t>OBSERVACION</t>
  </si>
  <si>
    <t>VINCULAIONESC</t>
  </si>
  <si>
    <t>ESTADOLABORAL</t>
  </si>
  <si>
    <t>COGUA</t>
  </si>
  <si>
    <t>CARLOS ANTONIO</t>
  </si>
  <si>
    <t>ZABALA</t>
  </si>
  <si>
    <t>carlos.sanchez@supernotariado.gov.co</t>
  </si>
  <si>
    <t>3103007560</t>
  </si>
  <si>
    <t>SOLTERO</t>
  </si>
  <si>
    <t>Segunda</t>
  </si>
  <si>
    <t>Activo</t>
  </si>
  <si>
    <t>TOMAS ESTEBAN</t>
  </si>
  <si>
    <t>INOSTROZA</t>
  </si>
  <si>
    <t>tomas.inostroza@supernotariado.gov.co</t>
  </si>
  <si>
    <t>3107636825</t>
  </si>
  <si>
    <t xml:space="preserve">A+ </t>
  </si>
  <si>
    <t>MIGUEL ANGEL RICARDO LEON</t>
  </si>
  <si>
    <t>PEREIRA</t>
  </si>
  <si>
    <t>ARMERO</t>
  </si>
  <si>
    <t>miguel.pereira@supernotariado.gov.co</t>
  </si>
  <si>
    <t>3012657577</t>
  </si>
  <si>
    <t>PENSILVANIA</t>
  </si>
  <si>
    <t>ISLEN ALFONSO</t>
  </si>
  <si>
    <t>ARANGO</t>
  </si>
  <si>
    <t>islen.ospina@supernotariado.gov.co</t>
  </si>
  <si>
    <t>3113245488</t>
  </si>
  <si>
    <t>FRANCISCO DE LOS REYES</t>
  </si>
  <si>
    <t>BURGOS</t>
  </si>
  <si>
    <t>ECHENIQUE</t>
  </si>
  <si>
    <t>francisco.burgos@supernotariado.gov.co</t>
  </si>
  <si>
    <t>3145533509</t>
  </si>
  <si>
    <t>CIENAGA DE ORO</t>
  </si>
  <si>
    <t>CIÉNAGA DE ORO</t>
  </si>
  <si>
    <t>ORLANDO RAFAEL</t>
  </si>
  <si>
    <t>orlando.burgos@supernotariado.gov.co</t>
  </si>
  <si>
    <t>3153766059</t>
  </si>
  <si>
    <t>Retirado</t>
  </si>
  <si>
    <t xml:space="preserve">EFREN </t>
  </si>
  <si>
    <t>CRUZ</t>
  </si>
  <si>
    <t>efren.cruz@supernotariado.gov.co</t>
  </si>
  <si>
    <t>3125190646</t>
  </si>
  <si>
    <t>CAPARRAPI</t>
  </si>
  <si>
    <t>CAPARRAPÍ</t>
  </si>
  <si>
    <t>EDGAR ENRIQUE</t>
  </si>
  <si>
    <t>REYES</t>
  </si>
  <si>
    <t>ACERO</t>
  </si>
  <si>
    <t>edgar.reyes@supernotariado.gov.co</t>
  </si>
  <si>
    <t>3107664846</t>
  </si>
  <si>
    <t>VILLETA</t>
  </si>
  <si>
    <t xml:space="preserve">HENRY </t>
  </si>
  <si>
    <t>BEJARANO</t>
  </si>
  <si>
    <t>henry.rico@supernotariado.gov.co</t>
  </si>
  <si>
    <t>3103142081</t>
  </si>
  <si>
    <t>MARIO YESID</t>
  </si>
  <si>
    <t>BOHORQUEZ</t>
  </si>
  <si>
    <t>mario.bohorquez@supernotariado.gov.co</t>
  </si>
  <si>
    <t>3132632571</t>
  </si>
  <si>
    <t>QUIPILE</t>
  </si>
  <si>
    <t>EDGAR ALFONSO</t>
  </si>
  <si>
    <t>IZQUIERDO</t>
  </si>
  <si>
    <t>edgar.lozano@supernotariado.gov.co</t>
  </si>
  <si>
    <t>3106773378</t>
  </si>
  <si>
    <t>Primera</t>
  </si>
  <si>
    <t>APULO - RAFAEL REYES</t>
  </si>
  <si>
    <t>APULO</t>
  </si>
  <si>
    <t xml:space="preserve">FRANK </t>
  </si>
  <si>
    <t>frank.diaz@supernotariado.gov.co</t>
  </si>
  <si>
    <t>3124211786</t>
  </si>
  <si>
    <t>SASAIMA</t>
  </si>
  <si>
    <t>JESUS EDUARDO</t>
  </si>
  <si>
    <t>SILVA</t>
  </si>
  <si>
    <t>jesus.silva@supernotariado.gov.co</t>
  </si>
  <si>
    <t>3105767746</t>
  </si>
  <si>
    <t>NO RELACIONADA</t>
  </si>
  <si>
    <t>SOGAMOSO - BOYACA</t>
  </si>
  <si>
    <t>RAFAEL ENRIQUE</t>
  </si>
  <si>
    <t>MARIÑO</t>
  </si>
  <si>
    <t>SANDOVAL</t>
  </si>
  <si>
    <t>rafael.marino@supernotariado.gov.co</t>
  </si>
  <si>
    <t>remarsan@hotmail.com</t>
  </si>
  <si>
    <t>NO RELACIONADO</t>
  </si>
  <si>
    <t xml:space="preserve">O+ </t>
  </si>
  <si>
    <t>SEGUNDA CLASE</t>
  </si>
  <si>
    <t>MEDELLIN</t>
  </si>
  <si>
    <t>JUAN EUGENIO</t>
  </si>
  <si>
    <t>VELEZ</t>
  </si>
  <si>
    <t>GUERRA</t>
  </si>
  <si>
    <t>juan.velez@supernotariado.gov.co</t>
  </si>
  <si>
    <t>3017797260</t>
  </si>
  <si>
    <t xml:space="preserve">GUSTAVO </t>
  </si>
  <si>
    <t>PUERTA</t>
  </si>
  <si>
    <t>gustavo.correa@supernotariado.gov.co</t>
  </si>
  <si>
    <t>3117627770</t>
  </si>
  <si>
    <t>JUAN JOSE</t>
  </si>
  <si>
    <t>GALLO</t>
  </si>
  <si>
    <t>juan.gallo@supernotariado.gov.co</t>
  </si>
  <si>
    <t>6017414</t>
  </si>
  <si>
    <t>FATIMA SANCHEZ</t>
  </si>
  <si>
    <t>SOPETRAN</t>
  </si>
  <si>
    <t>SOPETRÁN</t>
  </si>
  <si>
    <t>OSCAR IVAN</t>
  </si>
  <si>
    <t>GOEZ</t>
  </si>
  <si>
    <t>oscar.goez@supernotariado.gov.co</t>
  </si>
  <si>
    <t>3147755720</t>
  </si>
  <si>
    <t>PALMAR DE VARELA</t>
  </si>
  <si>
    <t>CESAR ADOLFO</t>
  </si>
  <si>
    <t>QUANT</t>
  </si>
  <si>
    <t>AREVALO</t>
  </si>
  <si>
    <t>cesar.quant@supernotariado.gov.co</t>
  </si>
  <si>
    <t>3116817652</t>
  </si>
  <si>
    <t>EL CARMEN DE BOLIVAR</t>
  </si>
  <si>
    <t>EL CARMEN DE BOLÍVAR</t>
  </si>
  <si>
    <t>ALEJANDRO DANIEL</t>
  </si>
  <si>
    <t>TABOADA</t>
  </si>
  <si>
    <t>alejandro.taboada@supernotariado.gov.co</t>
  </si>
  <si>
    <t>3107220519</t>
  </si>
  <si>
    <t>UNION LIBRE</t>
  </si>
  <si>
    <t>NO</t>
  </si>
  <si>
    <t>ORIANA ALZATE ARIZA</t>
  </si>
  <si>
    <t>3016070909</t>
  </si>
  <si>
    <t>MAGANGUE</t>
  </si>
  <si>
    <t>MAGANGUÉ</t>
  </si>
  <si>
    <t xml:space="preserve">JAVIER </t>
  </si>
  <si>
    <t>SERNA</t>
  </si>
  <si>
    <t>VARELA</t>
  </si>
  <si>
    <t>javier.serna@supernotariado.gov.co</t>
  </si>
  <si>
    <t>3023548514</t>
  </si>
  <si>
    <t>CHISCAS</t>
  </si>
  <si>
    <t xml:space="preserve">ROGELIO </t>
  </si>
  <si>
    <t>ALBARRACIN</t>
  </si>
  <si>
    <t>DUARTE</t>
  </si>
  <si>
    <t>rogelio.albarracin@supernotariado.gov.co</t>
  </si>
  <si>
    <t>3143594161</t>
  </si>
  <si>
    <t>MONIQUIRA</t>
  </si>
  <si>
    <t xml:space="preserve">UBALDO </t>
  </si>
  <si>
    <t>CORREDOR</t>
  </si>
  <si>
    <t>CASTILLO</t>
  </si>
  <si>
    <t>ubaldo.corredor@supernotariado.gov.co</t>
  </si>
  <si>
    <t>3125001988</t>
  </si>
  <si>
    <t xml:space="preserve">ELISEO </t>
  </si>
  <si>
    <t>CRISTANCHO</t>
  </si>
  <si>
    <t>cheoez@hotmail.com</t>
  </si>
  <si>
    <t>3212488554</t>
  </si>
  <si>
    <t>SAN MATEO</t>
  </si>
  <si>
    <t xml:space="preserve">EZEQUIEL </t>
  </si>
  <si>
    <t>SIZA</t>
  </si>
  <si>
    <t>ezequiel.barrera@supernotariado.gov.co</t>
  </si>
  <si>
    <t>3108140740</t>
  </si>
  <si>
    <t>SANTA SSOFIA</t>
  </si>
  <si>
    <t>SANTA SOFÍA</t>
  </si>
  <si>
    <t>LUIS YECID</t>
  </si>
  <si>
    <t>GAMBOA</t>
  </si>
  <si>
    <t>luis.gamboa@supernotariado.gov.co</t>
  </si>
  <si>
    <t>3107702813</t>
  </si>
  <si>
    <t>SOMONDOCO</t>
  </si>
  <si>
    <t>RICARDO ANTONIO</t>
  </si>
  <si>
    <t>AVILA</t>
  </si>
  <si>
    <t>VACA</t>
  </si>
  <si>
    <t>3146938013</t>
  </si>
  <si>
    <t>ANSERMA</t>
  </si>
  <si>
    <t>OSCAR DARIO</t>
  </si>
  <si>
    <t>oscar.velasquez@supernotariado.gov.co</t>
  </si>
  <si>
    <t>3104188655</t>
  </si>
  <si>
    <t>N.A.</t>
  </si>
  <si>
    <t>GLORIA PIEDAD VARGAS HENAO</t>
  </si>
  <si>
    <t>3148924608</t>
  </si>
  <si>
    <t>CAICEDONIA</t>
  </si>
  <si>
    <t>JOSE DUBERNEY</t>
  </si>
  <si>
    <t>DUQUE</t>
  </si>
  <si>
    <t>josed.martinez@supernotariado.gov.co</t>
  </si>
  <si>
    <t>3217082949</t>
  </si>
  <si>
    <t>FILADELFIA</t>
  </si>
  <si>
    <t xml:space="preserve">HERMAN </t>
  </si>
  <si>
    <t>ZULUAGA</t>
  </si>
  <si>
    <t>herman.zuluaga@supernotariado.gov.co</t>
  </si>
  <si>
    <t>3113981294</t>
  </si>
  <si>
    <t>WILMER ALEXANDER</t>
  </si>
  <si>
    <t>PULIDO</t>
  </si>
  <si>
    <t>wilmer.pulido@supernotariado.gov.co</t>
  </si>
  <si>
    <t>3112527173</t>
  </si>
  <si>
    <t>PACORA</t>
  </si>
  <si>
    <t>PÁCORA</t>
  </si>
  <si>
    <t xml:space="preserve">EVERARDO </t>
  </si>
  <si>
    <t>OROZCO</t>
  </si>
  <si>
    <t>everardo.orozco@supernotariado.gov.co</t>
  </si>
  <si>
    <t>3205871092</t>
  </si>
  <si>
    <t>JUAN LEONEL</t>
  </si>
  <si>
    <t>PELAEZ</t>
  </si>
  <si>
    <t>juan.pelaez@supernotariado.gov.co</t>
  </si>
  <si>
    <t>606-3460402</t>
  </si>
  <si>
    <t>SANDRA MILENA MAYA RAMÍREZ</t>
  </si>
  <si>
    <t>314-8958615</t>
  </si>
  <si>
    <t>CAJIBIO</t>
  </si>
  <si>
    <t>CAJIBÍO</t>
  </si>
  <si>
    <t>VICTOR HUGO</t>
  </si>
  <si>
    <t>GUZMAN</t>
  </si>
  <si>
    <t>vigu715@hotmail.com</t>
  </si>
  <si>
    <t>3145629930</t>
  </si>
  <si>
    <t xml:space="preserve">ALVARO </t>
  </si>
  <si>
    <t>RAMOS</t>
  </si>
  <si>
    <t>CUESTA</t>
  </si>
  <si>
    <t>alvaro.ramos@supernotariado.gov.co</t>
  </si>
  <si>
    <t>3186596385</t>
  </si>
  <si>
    <t>NUQUI</t>
  </si>
  <si>
    <t>NUQUÍ</t>
  </si>
  <si>
    <t xml:space="preserve">ALEXIS </t>
  </si>
  <si>
    <t>LARGACHA</t>
  </si>
  <si>
    <t>alexis.largacha@supernotariado.gov.co</t>
  </si>
  <si>
    <t>3178825563</t>
  </si>
  <si>
    <t>CHIRIGUANA</t>
  </si>
  <si>
    <t>CHIRIGUANÁ</t>
  </si>
  <si>
    <t>CARLOS ARTURO</t>
  </si>
  <si>
    <t>MANJARREZ</t>
  </si>
  <si>
    <t>carlos.manjarrez@supernotariado.gov.co</t>
  </si>
  <si>
    <t>3016481745</t>
  </si>
  <si>
    <t>GONZÁLEZ</t>
  </si>
  <si>
    <t>JAIME RENE</t>
  </si>
  <si>
    <t>CASADIEGO</t>
  </si>
  <si>
    <t>jaime.garcia@supernotariado.gov.co</t>
  </si>
  <si>
    <t>3143594078</t>
  </si>
  <si>
    <t>EDISON MANUEL</t>
  </si>
  <si>
    <t>OSORIO</t>
  </si>
  <si>
    <t>edison.osorio@supernotariado.gov.co</t>
  </si>
  <si>
    <t>3152760417</t>
  </si>
  <si>
    <t>LA GLORIA</t>
  </si>
  <si>
    <t xml:space="preserve">REYNEL </t>
  </si>
  <si>
    <t>DE LA ROSA</t>
  </si>
  <si>
    <t>REVUELTA</t>
  </si>
  <si>
    <t>reinel.delarosa@supernotariado.gov.co</t>
  </si>
  <si>
    <t>3115599769</t>
  </si>
  <si>
    <t>OLMAN JOSE</t>
  </si>
  <si>
    <t>OLIVELLA</t>
  </si>
  <si>
    <t>olman.olivella@supernotariado.gov.co</t>
  </si>
  <si>
    <t>3013714014</t>
  </si>
  <si>
    <t>VILLANUEVA</t>
  </si>
  <si>
    <t>CARLOS MARIO</t>
  </si>
  <si>
    <t>ZABALETA</t>
  </si>
  <si>
    <t>URBINA</t>
  </si>
  <si>
    <t>carlos.zabaleta@supernotariado.gov.co</t>
  </si>
  <si>
    <t>cm.z.u@hotmail.com</t>
  </si>
  <si>
    <t>SAN BENITO</t>
  </si>
  <si>
    <t>JUAN VEINTITRES</t>
  </si>
  <si>
    <t>AMADO</t>
  </si>
  <si>
    <t>CHAMORRO</t>
  </si>
  <si>
    <t>juan.amado@supernotariado.gov.co</t>
  </si>
  <si>
    <t>3102398533</t>
  </si>
  <si>
    <t>CARLOS ENRIQUE</t>
  </si>
  <si>
    <t>CASTAÑEDA</t>
  </si>
  <si>
    <t>carlos.alvarez@supernotariado.gov.co</t>
  </si>
  <si>
    <t>3104298231</t>
  </si>
  <si>
    <t xml:space="preserve">GABRIEL </t>
  </si>
  <si>
    <t>gabriel.gonzalez@supernotariado.gov.co</t>
  </si>
  <si>
    <t>3204553715</t>
  </si>
  <si>
    <t>NATAGAIMA</t>
  </si>
  <si>
    <t>PABLO ENRIQUE</t>
  </si>
  <si>
    <t>TRILLERAS</t>
  </si>
  <si>
    <t>pablo.garcia@supernotariado.gov.co</t>
  </si>
  <si>
    <t>PURIFICACION</t>
  </si>
  <si>
    <t>PURIFICACIÓN</t>
  </si>
  <si>
    <t xml:space="preserve">ROMAN </t>
  </si>
  <si>
    <t>USECHE</t>
  </si>
  <si>
    <t>roman.useche@supernotariado.gov.co</t>
  </si>
  <si>
    <t>3112301662</t>
  </si>
  <si>
    <t>CAJAMARCA</t>
  </si>
  <si>
    <t xml:space="preserve">ALFREDO </t>
  </si>
  <si>
    <t>alfredo.parra@supernotariado.gov.co</t>
  </si>
  <si>
    <t>3223067642</t>
  </si>
  <si>
    <t xml:space="preserve">GREGORIO </t>
  </si>
  <si>
    <t>SILVESTRE</t>
  </si>
  <si>
    <t>gregorio.rodriguez@supernotariado.gov.co</t>
  </si>
  <si>
    <t>3204316959</t>
  </si>
  <si>
    <t>FLORIDA</t>
  </si>
  <si>
    <t>EDIER ORLANDO</t>
  </si>
  <si>
    <t>edier.nunez@supernotariado.gov.co</t>
  </si>
  <si>
    <t>3015566265</t>
  </si>
  <si>
    <t>BOGOTA</t>
  </si>
  <si>
    <t>YHEISON HARVY</t>
  </si>
  <si>
    <t>yheison.rodriguez@supernotariado.gov.co</t>
  </si>
  <si>
    <t xml:space="preserve">O- </t>
  </si>
  <si>
    <t>SEGUNDA</t>
  </si>
  <si>
    <t>RUBEN DARIO BAZANTE</t>
  </si>
  <si>
    <t>3128783509</t>
  </si>
  <si>
    <t>LURUACO</t>
  </si>
  <si>
    <t>CAMPO ELIAS</t>
  </si>
  <si>
    <t>BILBAO</t>
  </si>
  <si>
    <t>SIADO</t>
  </si>
  <si>
    <t>campo.bilbao@supernotariado.gov.co</t>
  </si>
  <si>
    <t>3002028618</t>
  </si>
  <si>
    <t>GUACARI</t>
  </si>
  <si>
    <t>GUACARÍ</t>
  </si>
  <si>
    <t>LUIS EDUARDO</t>
  </si>
  <si>
    <t>VERA</t>
  </si>
  <si>
    <t>CAMACHO</t>
  </si>
  <si>
    <t>luis.vera@supernotariado.gov.co</t>
  </si>
  <si>
    <t>3206670824</t>
  </si>
  <si>
    <t>CANDELARIA</t>
  </si>
  <si>
    <t xml:space="preserve">GUILLERMO </t>
  </si>
  <si>
    <t>MONTALVO</t>
  </si>
  <si>
    <t>montalvoasamblea@gmail.com</t>
  </si>
  <si>
    <t>3137373952</t>
  </si>
  <si>
    <t>SEVILLA</t>
  </si>
  <si>
    <t>HECTOR JULIAN</t>
  </si>
  <si>
    <t>DIEZ</t>
  </si>
  <si>
    <t>hector.diez@supernotariado.gov.co</t>
  </si>
  <si>
    <t>3117471850</t>
  </si>
  <si>
    <t>CASADO</t>
  </si>
  <si>
    <t>JENNY VELASQUEZ LUNA</t>
  </si>
  <si>
    <t>TULUA</t>
  </si>
  <si>
    <t>TULUÁ</t>
  </si>
  <si>
    <t>JORGE ALEJANDRO</t>
  </si>
  <si>
    <t>LOZADA</t>
  </si>
  <si>
    <t>jorge.lozada@supernotariado.gov.co</t>
  </si>
  <si>
    <t>3154817389</t>
  </si>
  <si>
    <t>VERSALLES</t>
  </si>
  <si>
    <t>ODILMER DE JESUS</t>
  </si>
  <si>
    <t>odilmer.gutierrez@supernotariado.gov.co</t>
  </si>
  <si>
    <t>3217254804</t>
  </si>
  <si>
    <t>GERMAN ANDRES</t>
  </si>
  <si>
    <t>CHAVEZ</t>
  </si>
  <si>
    <t>german.chavez@supernotariado.gov.co</t>
  </si>
  <si>
    <t>3127030377</t>
  </si>
  <si>
    <t xml:space="preserve">B+ </t>
  </si>
  <si>
    <t>VIVIANA ALZATE MOTOA</t>
  </si>
  <si>
    <t>3126790213</t>
  </si>
  <si>
    <t>BLADIMIR ORLANDO</t>
  </si>
  <si>
    <t>ORTEGA</t>
  </si>
  <si>
    <t>bladimir.rojas@supernotariado.gov.co</t>
  </si>
  <si>
    <t>3114753525</t>
  </si>
  <si>
    <t>EL COCUY</t>
  </si>
  <si>
    <t xml:space="preserve">RAFAEL </t>
  </si>
  <si>
    <t>FIGUEROA</t>
  </si>
  <si>
    <t>rafael.reyes@supernotariado.gov.co</t>
  </si>
  <si>
    <t>3118948086</t>
  </si>
  <si>
    <t>CORNELIO</t>
  </si>
  <si>
    <t>CLAROS</t>
  </si>
  <si>
    <t>MONTENEGRO</t>
  </si>
  <si>
    <t>cornelio.claros@supernotariado.gov.co</t>
  </si>
  <si>
    <t>3282121</t>
  </si>
  <si>
    <t>SUCRE</t>
  </si>
  <si>
    <t>DIEGO ALEJANDRO</t>
  </si>
  <si>
    <t>SEVERICHE</t>
  </si>
  <si>
    <t>diego.rodriguez@supernotariado.gov.co</t>
  </si>
  <si>
    <t>3012628120</t>
  </si>
  <si>
    <t>MONTERIA</t>
  </si>
  <si>
    <t>MIGUEL EDGARDO</t>
  </si>
  <si>
    <t>AYAZO</t>
  </si>
  <si>
    <t>miguel.ayazo@supernotariado.gov.co</t>
  </si>
  <si>
    <t>3014081539</t>
  </si>
  <si>
    <t>ELADIO MANUEL</t>
  </si>
  <si>
    <t>ALTAMIRANDA</t>
  </si>
  <si>
    <t>PAEZ</t>
  </si>
  <si>
    <t>eladio.altamiranda@supernotariado.gov.co</t>
  </si>
  <si>
    <t>3126597927</t>
  </si>
  <si>
    <t>GENEROSO JULIO</t>
  </si>
  <si>
    <t>DEL</t>
  </si>
  <si>
    <t>generoso.deltoro@supernotariado.gov.co</t>
  </si>
  <si>
    <t>3133095802</t>
  </si>
  <si>
    <t>FERNANDO ARTURO</t>
  </si>
  <si>
    <t>CHAKER</t>
  </si>
  <si>
    <t>fernando.jimenez@supernotariado.gov.co</t>
  </si>
  <si>
    <t>3217321286</t>
  </si>
  <si>
    <t>EDILBERTO MANUEL</t>
  </si>
  <si>
    <t>ALMANZA</t>
  </si>
  <si>
    <t>edilberto.perez@supernotariado.gov.co</t>
  </si>
  <si>
    <t>3008097007</t>
  </si>
  <si>
    <t>PUERTO SALGAR</t>
  </si>
  <si>
    <t xml:space="preserve">SIXTO </t>
  </si>
  <si>
    <t>CARVAJAL</t>
  </si>
  <si>
    <t>sixto.lopez@supernotariado.gov.co</t>
  </si>
  <si>
    <t>3214589190</t>
  </si>
  <si>
    <t>primera clase</t>
  </si>
  <si>
    <t>eliseo lopez morales</t>
  </si>
  <si>
    <t>3115343096</t>
  </si>
  <si>
    <t>SAMACA</t>
  </si>
  <si>
    <t>SAMACÁ</t>
  </si>
  <si>
    <t>PEDRO ELIAS</t>
  </si>
  <si>
    <t>BETANCOURT</t>
  </si>
  <si>
    <t>pedro.betancourt@supernotariado.gov.co</t>
  </si>
  <si>
    <t>3143594111</t>
  </si>
  <si>
    <t>CESAR SMITH</t>
  </si>
  <si>
    <t>FLORIAN</t>
  </si>
  <si>
    <t>cesar.moreno@supernotariado.gov.co</t>
  </si>
  <si>
    <t>3202394980</t>
  </si>
  <si>
    <t>JENESANO</t>
  </si>
  <si>
    <t>OSCAR JAVIER</t>
  </si>
  <si>
    <t>HEREDIA</t>
  </si>
  <si>
    <t>oscar.heredia@supernotariado.gov.co</t>
  </si>
  <si>
    <t>3107988599</t>
  </si>
  <si>
    <t>SANTA ROSA DE VITERBO</t>
  </si>
  <si>
    <t>JIMMY STEVE</t>
  </si>
  <si>
    <t>CUEVAS</t>
  </si>
  <si>
    <t>jimmy.sanchez@supernotariado.gov.co</t>
  </si>
  <si>
    <t>3204885822</t>
  </si>
  <si>
    <t>OMAR ANDRES</t>
  </si>
  <si>
    <t>MORALES</t>
  </si>
  <si>
    <t>omar.morales@supernotariado.gov.co</t>
  </si>
  <si>
    <t>3134406465</t>
  </si>
  <si>
    <t>LUIS FRANCISCO</t>
  </si>
  <si>
    <t>luis.silva@supernotariado.gov.co</t>
  </si>
  <si>
    <t>3125217425</t>
  </si>
  <si>
    <t>LUIS ALBERTO</t>
  </si>
  <si>
    <t>luis.leon@supernotariado.gov.co</t>
  </si>
  <si>
    <t>3158737130</t>
  </si>
  <si>
    <t>MARTHA LUCIA BRICEÑO SILVA</t>
  </si>
  <si>
    <t>3163354404</t>
  </si>
  <si>
    <t>SARDINATA</t>
  </si>
  <si>
    <t xml:space="preserve">CESAR </t>
  </si>
  <si>
    <t>TORRADO</t>
  </si>
  <si>
    <t>VILLAMIZAR</t>
  </si>
  <si>
    <t>cesar.torrado@supernotariado.gov.co</t>
  </si>
  <si>
    <t>3115336821</t>
  </si>
  <si>
    <t>MARIA DE LOS ANGELES CRUZ VERGEL</t>
  </si>
  <si>
    <t>3115096212</t>
  </si>
  <si>
    <t>CHIQUINQUIRA</t>
  </si>
  <si>
    <t>JAIRO ALBERTO</t>
  </si>
  <si>
    <t>jairo.paez@supernotariado.gov.co</t>
  </si>
  <si>
    <t>3202615528</t>
  </si>
  <si>
    <t>PAZ DE ARIPORO</t>
  </si>
  <si>
    <t>ELKIN</t>
  </si>
  <si>
    <t>elkin.benavides@supernotariado.gov.co</t>
  </si>
  <si>
    <t>3115263157</t>
  </si>
  <si>
    <t>PAZ DE ARIPORO CASANARE</t>
  </si>
  <si>
    <t>HANS LWVER</t>
  </si>
  <si>
    <t>CARLOSAMA</t>
  </si>
  <si>
    <t>ALFEREZ</t>
  </si>
  <si>
    <t>hans.carlosama@supernotariado.gov.co</t>
  </si>
  <si>
    <t>hans_paz@hotmail.com</t>
  </si>
  <si>
    <t>Primera Clase</t>
  </si>
  <si>
    <t>CIRCASIA</t>
  </si>
  <si>
    <t>DIEGO ALBERTO</t>
  </si>
  <si>
    <t>ECHEVERRY</t>
  </si>
  <si>
    <t>diego.londono@supernotariado.gov.co</t>
  </si>
  <si>
    <t>3013472888</t>
  </si>
  <si>
    <t>ARMENIA-ANTIOQUIA</t>
  </si>
  <si>
    <t>JIMMY EDUARDO</t>
  </si>
  <si>
    <t>PALACIO</t>
  </si>
  <si>
    <t>jimmy.gonzalez@supernotariado.gov.co</t>
  </si>
  <si>
    <t>3006086675</t>
  </si>
  <si>
    <t>PICADURA INSECTOS</t>
  </si>
  <si>
    <t>ANA MILENA NIETO PAVA</t>
  </si>
  <si>
    <t>3006538480</t>
  </si>
  <si>
    <t xml:space="preserve">DAGOBERTO </t>
  </si>
  <si>
    <t>LADINO</t>
  </si>
  <si>
    <t>dagoberto.ladino@supernotariado.gov.co</t>
  </si>
  <si>
    <t>3212441405</t>
  </si>
  <si>
    <t>GUSTAVO ALBERTO</t>
  </si>
  <si>
    <t>AGUIRRE</t>
  </si>
  <si>
    <t>gustavo.aguirre@supernotariado.gov.co</t>
  </si>
  <si>
    <t>3164970234</t>
  </si>
  <si>
    <t>JORGE ALBEIRO</t>
  </si>
  <si>
    <t>SOLANILLA</t>
  </si>
  <si>
    <t>jorge.solanilla@supernotariado.gov.co</t>
  </si>
  <si>
    <t>3113978975</t>
  </si>
  <si>
    <t>ILIANA MARIEN SOLANILLA QUINTERO</t>
  </si>
  <si>
    <t>3122185123</t>
  </si>
  <si>
    <t>JULIO CESAR</t>
  </si>
  <si>
    <t>ESPINOSA</t>
  </si>
  <si>
    <t>julio.lopez@supernotariado.gov.co</t>
  </si>
  <si>
    <t>3165075656</t>
  </si>
  <si>
    <t>FABIO MAURICIO</t>
  </si>
  <si>
    <t>CANTE</t>
  </si>
  <si>
    <t>fabio.ruiz@supernotariado.gov.co</t>
  </si>
  <si>
    <t>3155665517</t>
  </si>
  <si>
    <t>YERLY ANTONIO</t>
  </si>
  <si>
    <t>MARQUINEZ</t>
  </si>
  <si>
    <t>YUNDA</t>
  </si>
  <si>
    <t>yerly.marquinez@supernotariado.gov.co</t>
  </si>
  <si>
    <t>3102298354</t>
  </si>
  <si>
    <t>CARLOS ARMANDO</t>
  </si>
  <si>
    <t>PERDOMO</t>
  </si>
  <si>
    <t>CORDOBA</t>
  </si>
  <si>
    <t>carlos.perdomo@supernotariado.gov.co</t>
  </si>
  <si>
    <t>3143548129</t>
  </si>
  <si>
    <t>WILLIAM EMERSON</t>
  </si>
  <si>
    <t>IBARRA</t>
  </si>
  <si>
    <t>william.ibarra@supernotariado.gov.co</t>
  </si>
  <si>
    <t>3115581465</t>
  </si>
  <si>
    <t>PALERMO</t>
  </si>
  <si>
    <t>jesus.rojas@supernotariado.gov.co</t>
  </si>
  <si>
    <t>3202536214</t>
  </si>
  <si>
    <t xml:space="preserve">SANTIAGO </t>
  </si>
  <si>
    <t>LOSADA</t>
  </si>
  <si>
    <t>CORTES</t>
  </si>
  <si>
    <t>santiago.losada@supernotariado.gov.co</t>
  </si>
  <si>
    <t>3132422076</t>
  </si>
  <si>
    <t>SAN JUAN NEPOMUCENO</t>
  </si>
  <si>
    <t>EUSEBIO MANUEL</t>
  </si>
  <si>
    <t>BARRIOS</t>
  </si>
  <si>
    <t>eusebio.sanchez@supernotariado.gov.co</t>
  </si>
  <si>
    <t>3114314474</t>
  </si>
  <si>
    <t>SABANALARGA</t>
  </si>
  <si>
    <t>GILBERTO ELIECER</t>
  </si>
  <si>
    <t>YEPES</t>
  </si>
  <si>
    <t>gilberto.yepes@supernotariado.gov.co</t>
  </si>
  <si>
    <t>3205341836</t>
  </si>
  <si>
    <t>andres.silva@supernotariado.gov.co</t>
  </si>
  <si>
    <t>3008046016</t>
  </si>
  <si>
    <t>ALAN GUSTAVO</t>
  </si>
  <si>
    <t>alan.gomez@supernotariado.gov.co</t>
  </si>
  <si>
    <t>3160497818</t>
  </si>
  <si>
    <t>NECOCLI</t>
  </si>
  <si>
    <t>NECOCLÍ</t>
  </si>
  <si>
    <t>ELKIN DE JESUS</t>
  </si>
  <si>
    <t>elkin.lopez@supernotariado.gov.co</t>
  </si>
  <si>
    <t>3217808158</t>
  </si>
  <si>
    <t>TIERRALTA</t>
  </si>
  <si>
    <t xml:space="preserve">ALEXANDER </t>
  </si>
  <si>
    <t>MACHADO</t>
  </si>
  <si>
    <t>alexander.londono@supernotariado.gov.co</t>
  </si>
  <si>
    <t>3207569458</t>
  </si>
  <si>
    <t>juan.agudelo@supernotariado.gov.co</t>
  </si>
  <si>
    <t>3206531390</t>
  </si>
  <si>
    <t>JORGE ALEXANDER</t>
  </si>
  <si>
    <t>MANCO</t>
  </si>
  <si>
    <t>BETANCUR</t>
  </si>
  <si>
    <t>jorge.manco@supernotariado.gov.co</t>
  </si>
  <si>
    <t>3103735454</t>
  </si>
  <si>
    <t>FREDONIA</t>
  </si>
  <si>
    <t>RAMIRO DE JESUS</t>
  </si>
  <si>
    <t>ADARVE</t>
  </si>
  <si>
    <t>ramiro.garcia@supernotariado.gov.co</t>
  </si>
  <si>
    <t>3209454303</t>
  </si>
  <si>
    <t>MANATI</t>
  </si>
  <si>
    <t>MANATÍ</t>
  </si>
  <si>
    <t>AVID ENRIQUE</t>
  </si>
  <si>
    <t>MAJJUL</t>
  </si>
  <si>
    <t>avid.majjul@supernotariado.gov.co</t>
  </si>
  <si>
    <t>3204298019</t>
  </si>
  <si>
    <t>DELCY SANCHEZ VILORIA</t>
  </si>
  <si>
    <t>RAFAEL JOSE</t>
  </si>
  <si>
    <t>HERAZO</t>
  </si>
  <si>
    <t>rafael.perez@supernotariado.gov.co</t>
  </si>
  <si>
    <t>DAVID ENRIQUE</t>
  </si>
  <si>
    <t>SAMPER</t>
  </si>
  <si>
    <t>DE LA HOZ</t>
  </si>
  <si>
    <t>david.samper@supernotariado.gov.co</t>
  </si>
  <si>
    <t>samperdavid@hotmail.com</t>
  </si>
  <si>
    <t xml:space="preserve">ARMANDO </t>
  </si>
  <si>
    <t>VIZCAINO</t>
  </si>
  <si>
    <t>GALVIZ</t>
  </si>
  <si>
    <t>armando.vizcaino@supernotariado.gov.co</t>
  </si>
  <si>
    <t>3012977961</t>
  </si>
  <si>
    <t>SMITH</t>
  </si>
  <si>
    <t>alexis.castillo@supernotariado.gov.co</t>
  </si>
  <si>
    <t>0</t>
  </si>
  <si>
    <t>MARTHA CECILIA TORRES</t>
  </si>
  <si>
    <t>ISMAEL ENRIQUE</t>
  </si>
  <si>
    <t>CABARCAS</t>
  </si>
  <si>
    <t>ismael.cabarcas@supernotariado.gov.co</t>
  </si>
  <si>
    <t>CRISTIAN CABARCAS MERCADO</t>
  </si>
  <si>
    <t>IVAN CARLOS</t>
  </si>
  <si>
    <t>REDONDO</t>
  </si>
  <si>
    <t>ivan.paez@supernotariado.gov.co</t>
  </si>
  <si>
    <t>3166835431</t>
  </si>
  <si>
    <t>WILSON ALBERTO</t>
  </si>
  <si>
    <t>MENDOZA</t>
  </si>
  <si>
    <t>wilson.mendoza@supernotariado.gov.co</t>
  </si>
  <si>
    <t>3147491335</t>
  </si>
  <si>
    <t>JADELYS JUDITH MENDOZA OLMOS</t>
  </si>
  <si>
    <t>3016740668</t>
  </si>
  <si>
    <t>ANTONIO MIGUEL</t>
  </si>
  <si>
    <t>antonio.gallo@supernotariado.gov.co</t>
  </si>
  <si>
    <t>3005088301</t>
  </si>
  <si>
    <t>LUCIA INSIGNCARES HERNCANDEZ</t>
  </si>
  <si>
    <t>3135751864</t>
  </si>
  <si>
    <t>EL DIFICIL</t>
  </si>
  <si>
    <t>ARIGUANÍ</t>
  </si>
  <si>
    <t>GUSTAVO FIDEL</t>
  </si>
  <si>
    <t>VANEGAS</t>
  </si>
  <si>
    <t>gustavo.cordoba@supernotariado.gov.co</t>
  </si>
  <si>
    <t>3135249133</t>
  </si>
  <si>
    <t>REVOLLO</t>
  </si>
  <si>
    <t>carlos.mendoza@supernotariado.gov.co</t>
  </si>
  <si>
    <t>3013570485</t>
  </si>
  <si>
    <t>SABAS ANTONIO</t>
  </si>
  <si>
    <t>PASTRANA</t>
  </si>
  <si>
    <t>BRUNAL</t>
  </si>
  <si>
    <t>sabas.pastrana@supernotariado.gov.co</t>
  </si>
  <si>
    <t>3135838280</t>
  </si>
  <si>
    <t>kELLY PASTRANA DEULOFRENT</t>
  </si>
  <si>
    <t>3104607149</t>
  </si>
  <si>
    <t xml:space="preserve">LUIS </t>
  </si>
  <si>
    <t>TEJEDOR</t>
  </si>
  <si>
    <t>luis.tejedor@supernotariado.gov.co</t>
  </si>
  <si>
    <t>3017191190</t>
  </si>
  <si>
    <t>JORGE ELIECER</t>
  </si>
  <si>
    <t>LASCANO</t>
  </si>
  <si>
    <t>LOBO</t>
  </si>
  <si>
    <t>jorgee.lascano@supernotariado.gov.co</t>
  </si>
  <si>
    <t>3013917418</t>
  </si>
  <si>
    <t xml:space="preserve">JESUS </t>
  </si>
  <si>
    <t>ARQUEZ</t>
  </si>
  <si>
    <t>jesus.medina@supernotariado.gov.co</t>
  </si>
  <si>
    <t>3017524883</t>
  </si>
  <si>
    <t>Diana Patricia Musa Vergara</t>
  </si>
  <si>
    <t>3146046263</t>
  </si>
  <si>
    <t>ARMANDO DE JESUS</t>
  </si>
  <si>
    <t>KLELE</t>
  </si>
  <si>
    <t>PRECIADO</t>
  </si>
  <si>
    <t>armando.klele@supernotariado.gov.co</t>
  </si>
  <si>
    <t>3106876118</t>
  </si>
  <si>
    <t>RAFAEL EDUARDO</t>
  </si>
  <si>
    <t>CERVANTES</t>
  </si>
  <si>
    <t>rafael.cervantes@supernotariado.gov.co</t>
  </si>
  <si>
    <t>3135034246</t>
  </si>
  <si>
    <t>MARCOS JOSE</t>
  </si>
  <si>
    <t>BLANQUICETT</t>
  </si>
  <si>
    <t>BALLESTA</t>
  </si>
  <si>
    <t>marcos.blanquicett@supernotariado.gov.co</t>
  </si>
  <si>
    <t>3117282113</t>
  </si>
  <si>
    <t>GALLON</t>
  </si>
  <si>
    <t>GIL</t>
  </si>
  <si>
    <t>andres.gallon@supernotariado.gov.co</t>
  </si>
  <si>
    <t>3008025123</t>
  </si>
  <si>
    <t xml:space="preserve">ALBERTO </t>
  </si>
  <si>
    <t>SEÑAS</t>
  </si>
  <si>
    <t>DONADO</t>
  </si>
  <si>
    <t>alberto.senas@supernotariado.gov.co</t>
  </si>
  <si>
    <t>3135221809</t>
  </si>
  <si>
    <t>MOMPOS</t>
  </si>
  <si>
    <t>MOMPÓS</t>
  </si>
  <si>
    <t xml:space="preserve">BELISARIO </t>
  </si>
  <si>
    <t>VIBANCO</t>
  </si>
  <si>
    <t>belisario.rojas@supernotariado.gov.co</t>
  </si>
  <si>
    <t>3024342744</t>
  </si>
  <si>
    <t>TAFUR</t>
  </si>
  <si>
    <t>cesar.tafur@supernotariado.gov.co</t>
  </si>
  <si>
    <t>3206058318</t>
  </si>
  <si>
    <t>MIGUEL ANTONIO</t>
  </si>
  <si>
    <t>miguel.sanchez@supernotariado.gov.co</t>
  </si>
  <si>
    <t>6013918452</t>
  </si>
  <si>
    <t>MARIA LA BAJA</t>
  </si>
  <si>
    <t>MARÍA LA BAJA</t>
  </si>
  <si>
    <t xml:space="preserve">WILMER </t>
  </si>
  <si>
    <t>BELEÑO</t>
  </si>
  <si>
    <t>wilmer.herrera@supernotariado.gov.co</t>
  </si>
  <si>
    <t>3112890722</t>
  </si>
  <si>
    <t>MANUEL FRANCISCO</t>
  </si>
  <si>
    <t>OBREGON</t>
  </si>
  <si>
    <t>manuel.obregon@supernotariado.gov.co</t>
  </si>
  <si>
    <t>KARINA ALVARINO MARTINEZ</t>
  </si>
  <si>
    <t>3045752189</t>
  </si>
  <si>
    <t>SAN JACINTO</t>
  </si>
  <si>
    <t>MIGUEL MASMUTH</t>
  </si>
  <si>
    <t>KAMELL</t>
  </si>
  <si>
    <t>ALCALA</t>
  </si>
  <si>
    <t>miguel.kamel@supernotariado.gov.co</t>
  </si>
  <si>
    <t>3022836282</t>
  </si>
  <si>
    <t>Bogota</t>
  </si>
  <si>
    <t>GELIZ</t>
  </si>
  <si>
    <t>YANEZ</t>
  </si>
  <si>
    <t>miguel.geliz@supernotariado.gov.co</t>
  </si>
  <si>
    <t>HARMODIO SEGUNDO</t>
  </si>
  <si>
    <t>harmodio.florez@supernotariado.gov.co</t>
  </si>
  <si>
    <t>3213430763</t>
  </si>
  <si>
    <t>JARBY ALIRIO</t>
  </si>
  <si>
    <t>PUENTES</t>
  </si>
  <si>
    <t>jarby.puentes@supernotariado.gov.co</t>
  </si>
  <si>
    <t>3002667350</t>
  </si>
  <si>
    <t>Evana Cristina Saenz Davila</t>
  </si>
  <si>
    <t>3002667360</t>
  </si>
  <si>
    <t>YOPAL</t>
  </si>
  <si>
    <t>JORCE ELIECER</t>
  </si>
  <si>
    <t>jorgee.perez@supernotariado.gov.co</t>
  </si>
  <si>
    <t>3209115000</t>
  </si>
  <si>
    <t>OSCAR DANILO</t>
  </si>
  <si>
    <t>CALIXTO</t>
  </si>
  <si>
    <t>NOSSA</t>
  </si>
  <si>
    <t>oscar.calixto@supernotariado.gov.co</t>
  </si>
  <si>
    <t>3124385911</t>
  </si>
  <si>
    <t>MARILCE GUTIERREZ ALARCON</t>
  </si>
  <si>
    <t>7751894</t>
  </si>
  <si>
    <t>ABEL MAURICIO</t>
  </si>
  <si>
    <t>abel.naranjo@supernotariado.gov.co</t>
  </si>
  <si>
    <t>3132629309</t>
  </si>
  <si>
    <t>JHON NILSON</t>
  </si>
  <si>
    <t>SALAMANCA</t>
  </si>
  <si>
    <t>jhon.morales@supernotariado.gov.co</t>
  </si>
  <si>
    <t>AGUACHICA</t>
  </si>
  <si>
    <t xml:space="preserve">EDERSON </t>
  </si>
  <si>
    <t>YAZO</t>
  </si>
  <si>
    <t>ederson.solano@supernotariado.gov.co</t>
  </si>
  <si>
    <t>3135446616</t>
  </si>
  <si>
    <t>JAIME ALBERTO</t>
  </si>
  <si>
    <t>jaime.herrera@supernotariado.gov.co</t>
  </si>
  <si>
    <t>3135573885</t>
  </si>
  <si>
    <t>MARSELLA</t>
  </si>
  <si>
    <t>JUAN GUILLERMO</t>
  </si>
  <si>
    <t>juang.gutierrez@supernotariado.gov.co</t>
  </si>
  <si>
    <t>3005121807</t>
  </si>
  <si>
    <t>BELEN DE UMBRIA</t>
  </si>
  <si>
    <t>BELÉN DE UMBRÍA</t>
  </si>
  <si>
    <t xml:space="preserve">ULISES </t>
  </si>
  <si>
    <t>CANO</t>
  </si>
  <si>
    <t>ulises.velez@supernotariado.gov.co</t>
  </si>
  <si>
    <t>3117197793</t>
  </si>
  <si>
    <t>GUATICA</t>
  </si>
  <si>
    <t>GUÁTICA</t>
  </si>
  <si>
    <t>EDUARD ANDREY</t>
  </si>
  <si>
    <t>CASTAÑO</t>
  </si>
  <si>
    <t>eduard.gomez@supernotariado.gov.co</t>
  </si>
  <si>
    <t>3104714400</t>
  </si>
  <si>
    <t>RISARALDA</t>
  </si>
  <si>
    <t>WILLIAM JOSUE</t>
  </si>
  <si>
    <t>HENAO</t>
  </si>
  <si>
    <t>william.henao@supernotariado.gov.co</t>
  </si>
  <si>
    <t>3148616134</t>
  </si>
  <si>
    <t>juan.gutierrez@supernotariado.gov.co</t>
  </si>
  <si>
    <t>3146818024</t>
  </si>
  <si>
    <t>Jeidy Bibiana Henao Rodriguez</t>
  </si>
  <si>
    <t xml:space="preserve">JOAQUIN </t>
  </si>
  <si>
    <t>joaquin.martinez@supernotariado.gov.co</t>
  </si>
  <si>
    <t>3126214655</t>
  </si>
  <si>
    <t>ALVIS</t>
  </si>
  <si>
    <t>cesar.robles@supernotariado.gov.co</t>
  </si>
  <si>
    <t>3205117788</t>
  </si>
  <si>
    <t>PUERTO BOYACA</t>
  </si>
  <si>
    <t>JORGE ARMANDO</t>
  </si>
  <si>
    <t>CAICEDO</t>
  </si>
  <si>
    <t>jorge.serrano@supernotariado.gov.co</t>
  </si>
  <si>
    <t>armandoserrano23@gmail.com</t>
  </si>
  <si>
    <t>JHON JAIRO</t>
  </si>
  <si>
    <t>jhon.rojas@supernotariado.gov.co</t>
  </si>
  <si>
    <t>3104672571</t>
  </si>
  <si>
    <t xml:space="preserve">WALTER </t>
  </si>
  <si>
    <t>walter.arias@supernotariado.gov.co</t>
  </si>
  <si>
    <t>3218045977</t>
  </si>
  <si>
    <t xml:space="preserve">RODRIGO </t>
  </si>
  <si>
    <t>rodrigo.florez@supernotariado.gov.co</t>
  </si>
  <si>
    <t>3104101931</t>
  </si>
  <si>
    <t>MARÍA DEL CARMEN ARIAS GÓMEZ</t>
  </si>
  <si>
    <t>3116469437</t>
  </si>
  <si>
    <t>GIRALDO</t>
  </si>
  <si>
    <t>FRANCO</t>
  </si>
  <si>
    <t>jhon.giraldo@supernotariado.gov.co</t>
  </si>
  <si>
    <t>3113370618</t>
  </si>
  <si>
    <t>BUGA</t>
  </si>
  <si>
    <t>GUADALAJARA DE BUGA</t>
  </si>
  <si>
    <t>CARLOS EDUARDO</t>
  </si>
  <si>
    <t>DE LA TORRE</t>
  </si>
  <si>
    <t>carlose.suarez@supernotariado.gov.co</t>
  </si>
  <si>
    <t>POPAYAN</t>
  </si>
  <si>
    <t>MANUEL SANTIAGO</t>
  </si>
  <si>
    <t>BONILLA</t>
  </si>
  <si>
    <t>ILLERA</t>
  </si>
  <si>
    <t>manuel.bonilla@supernotariado.gov.co</t>
  </si>
  <si>
    <t>3128348924</t>
  </si>
  <si>
    <t>ZUÑIGA</t>
  </si>
  <si>
    <t>COLLAZOS</t>
  </si>
  <si>
    <t>jhon.zuniga@supernotariado.gov.co</t>
  </si>
  <si>
    <t>3156447950</t>
  </si>
  <si>
    <t>Jairo Zuñiga</t>
  </si>
  <si>
    <t>3163454514</t>
  </si>
  <si>
    <t>ALVARO FABIAN</t>
  </si>
  <si>
    <t>PABON</t>
  </si>
  <si>
    <t>alvaro.pabon@supernotariado.gov.co</t>
  </si>
  <si>
    <t>3117107884</t>
  </si>
  <si>
    <t>CALVO</t>
  </si>
  <si>
    <t>luis.calvo@supernotariado.gov.co</t>
  </si>
  <si>
    <t>3192546965</t>
  </si>
  <si>
    <t>GUAPI</t>
  </si>
  <si>
    <t>TULIO CESAR</t>
  </si>
  <si>
    <t>CAMBINDO</t>
  </si>
  <si>
    <t>tulio.cambindo@supernotariado.gov.co</t>
  </si>
  <si>
    <t>3052642489</t>
  </si>
  <si>
    <t>OMAR HUBER</t>
  </si>
  <si>
    <t>MOSQUERA</t>
  </si>
  <si>
    <t>omar.mosquera@supernotariado.gov.co</t>
  </si>
  <si>
    <t>3127558187</t>
  </si>
  <si>
    <t>GUSTAVO HERNANDO</t>
  </si>
  <si>
    <t>WALTER</t>
  </si>
  <si>
    <t>gustavo.paz@supernotariado.gov.co</t>
  </si>
  <si>
    <t>3206481576</t>
  </si>
  <si>
    <t>ROSAS</t>
  </si>
  <si>
    <t>WOLFGANG FELIO</t>
  </si>
  <si>
    <t>PLAZA</t>
  </si>
  <si>
    <t>JOAQUI</t>
  </si>
  <si>
    <t>wolfmang.plaza@supernotariado.gov.co</t>
  </si>
  <si>
    <t>3167325596</t>
  </si>
  <si>
    <t>PUERTO TEJADA</t>
  </si>
  <si>
    <t xml:space="preserve">ELVIS </t>
  </si>
  <si>
    <t>ESCOBAR</t>
  </si>
  <si>
    <t>elvis.munoz@supernotariado.gov.co</t>
  </si>
  <si>
    <t>3154558374</t>
  </si>
  <si>
    <t>LA SIERRA</t>
  </si>
  <si>
    <t>ROSSER ARGENTINO</t>
  </si>
  <si>
    <t>NOGUERA</t>
  </si>
  <si>
    <t>CERON</t>
  </si>
  <si>
    <t>rosser.noguera@supernotariado.gov.co</t>
  </si>
  <si>
    <t>3154125634</t>
  </si>
  <si>
    <t>RENAN ALFARO</t>
  </si>
  <si>
    <t>presentacion@gmail.com</t>
  </si>
  <si>
    <t>YERKY MIGUEL</t>
  </si>
  <si>
    <t>URANGO</t>
  </si>
  <si>
    <t>yerky.urango@supernotariado.gov.co</t>
  </si>
  <si>
    <t>3165550338</t>
  </si>
  <si>
    <t xml:space="preserve">JAMES </t>
  </si>
  <si>
    <t>james.hernandez@supernotariado.gov.co</t>
  </si>
  <si>
    <t>3134884777</t>
  </si>
  <si>
    <t xml:space="preserve">ARIEL </t>
  </si>
  <si>
    <t>LEONEL</t>
  </si>
  <si>
    <t>ariel.leonel.melo@gmail.com</t>
  </si>
  <si>
    <t>3105655373</t>
  </si>
  <si>
    <t>JAIRO HUMBERTO</t>
  </si>
  <si>
    <t>FORERO</t>
  </si>
  <si>
    <t>jairo.lara@supernotariado.gov.co</t>
  </si>
  <si>
    <t>3146098745</t>
  </si>
  <si>
    <t>MARTHA LUCIA LARA FORERO</t>
  </si>
  <si>
    <t>FLANDES</t>
  </si>
  <si>
    <t>PIZA</t>
  </si>
  <si>
    <t>alberto.ortiz@supernotariado.gov.co</t>
  </si>
  <si>
    <t>3204677736</t>
  </si>
  <si>
    <t>ZIPAQUIRA</t>
  </si>
  <si>
    <t>ZIPAQUIRÁ</t>
  </si>
  <si>
    <t>JUAN DANIEL</t>
  </si>
  <si>
    <t>CINTURIA</t>
  </si>
  <si>
    <t>juan.cinturia@supernotariado.gov.co</t>
  </si>
  <si>
    <t>3134565542</t>
  </si>
  <si>
    <t>SUPATA</t>
  </si>
  <si>
    <t>SUPATÁ</t>
  </si>
  <si>
    <t>MARCO ANTONIO</t>
  </si>
  <si>
    <t>marco.gomez@supernotariado.gov.co</t>
  </si>
  <si>
    <t>3222387941</t>
  </si>
  <si>
    <t>CAQUEZA</t>
  </si>
  <si>
    <t>JAIRO ARMANDO</t>
  </si>
  <si>
    <t>MAYORGA</t>
  </si>
  <si>
    <t>Jairo.mayorga@supernotariado.gov.co</t>
  </si>
  <si>
    <t>3118260966</t>
  </si>
  <si>
    <t>JORGE ORLANDO</t>
  </si>
  <si>
    <t>ROZO</t>
  </si>
  <si>
    <t>jorge.rozo@supernotariado.gov.co</t>
  </si>
  <si>
    <t>3105662737</t>
  </si>
  <si>
    <t>DIEGO MAURICIO</t>
  </si>
  <si>
    <t>CLAVIJO</t>
  </si>
  <si>
    <t>BENITO</t>
  </si>
  <si>
    <t>diego.clavijo@supernotariado.gov.co</t>
  </si>
  <si>
    <t>3112512599</t>
  </si>
  <si>
    <t>CARLOS ANDRES</t>
  </si>
  <si>
    <t>carlos.rodriguez@supernotariado.gov.co</t>
  </si>
  <si>
    <t>3132267036</t>
  </si>
  <si>
    <t>RENE ALEJANDRO</t>
  </si>
  <si>
    <t>LAVERDE</t>
  </si>
  <si>
    <t>rene.vargas@supernotariado.gov.co</t>
  </si>
  <si>
    <t>3112396397</t>
  </si>
  <si>
    <t>FACATATIVA</t>
  </si>
  <si>
    <t>FACATATIVÁ</t>
  </si>
  <si>
    <t>LASSO</t>
  </si>
  <si>
    <t>juan.rodriguez@supernotariado.gov.co</t>
  </si>
  <si>
    <t>3142957537</t>
  </si>
  <si>
    <t xml:space="preserve">JAIME </t>
  </si>
  <si>
    <t>FAJARDO</t>
  </si>
  <si>
    <t>CEDIEL</t>
  </si>
  <si>
    <t>jaime.fajardo@supernotariado.gov.co</t>
  </si>
  <si>
    <t>3123468337</t>
  </si>
  <si>
    <t>ANGELO HERNANDO</t>
  </si>
  <si>
    <t>BALLESTEROS</t>
  </si>
  <si>
    <t>angelo.guevara@supernotariado.gov.co</t>
  </si>
  <si>
    <t>VIUDO</t>
  </si>
  <si>
    <t>Rocio Guevara Ballesteros</t>
  </si>
  <si>
    <t>JUSTO JOSUE</t>
  </si>
  <si>
    <t>BUSTOS</t>
  </si>
  <si>
    <t>justo.fernandez@supernotariado.gov.co</t>
  </si>
  <si>
    <t>3125481418</t>
  </si>
  <si>
    <t>FRANCISCO JAVIER</t>
  </si>
  <si>
    <t>francisco.velez@supernotariado.gov.co</t>
  </si>
  <si>
    <t>3102201127</t>
  </si>
  <si>
    <t>WILMAR STEVE</t>
  </si>
  <si>
    <t>wilmar.velez@supernotariado.gov.co</t>
  </si>
  <si>
    <t>3209441047</t>
  </si>
  <si>
    <t>NOVITA</t>
  </si>
  <si>
    <t>NÓVITA</t>
  </si>
  <si>
    <t>julio.lozano@supernotariado.gov.co</t>
  </si>
  <si>
    <t>3113033203</t>
  </si>
  <si>
    <t>sory nayive copete mosquera</t>
  </si>
  <si>
    <t>3143082171</t>
  </si>
  <si>
    <t>MEDIO SAN JUAN</t>
  </si>
  <si>
    <t>BANNY JAVIER</t>
  </si>
  <si>
    <t>AGUALIMPIA</t>
  </si>
  <si>
    <t>banny.agualimpia@supernotariado.gov.co</t>
  </si>
  <si>
    <t>3112895505</t>
  </si>
  <si>
    <t>ROBINSON YASSIR</t>
  </si>
  <si>
    <t>ASPRILLA</t>
  </si>
  <si>
    <t>robinson.cuesta@supernotariado.gov.co</t>
  </si>
  <si>
    <t>QUIBDO</t>
  </si>
  <si>
    <t xml:space="preserve">YONY </t>
  </si>
  <si>
    <t>yony.mosquera@supernotariado.gov.co</t>
  </si>
  <si>
    <t>3116057716</t>
  </si>
  <si>
    <t>FERNANDO HERMOGENES</t>
  </si>
  <si>
    <t>ISAZA</t>
  </si>
  <si>
    <t>fernando.ortiz@supernotariado.gov.co</t>
  </si>
  <si>
    <t>3216418480</t>
  </si>
  <si>
    <t>FABIAN FERNANDO ORTIZ HERNANDEZ</t>
  </si>
  <si>
    <t>RIOSUCIO</t>
  </si>
  <si>
    <t>GUSTAVO ADOLFO</t>
  </si>
  <si>
    <t>IBAGOS</t>
  </si>
  <si>
    <t>TRUJILLOS</t>
  </si>
  <si>
    <t>gustavo.ibagos@supernotariado.gov.co</t>
  </si>
  <si>
    <t xml:space="preserve">GERARDO </t>
  </si>
  <si>
    <t>gerardo.ordonez@supernotariado.gov.co</t>
  </si>
  <si>
    <t>3043367455</t>
  </si>
  <si>
    <t>No aplica</t>
  </si>
  <si>
    <t xml:space="preserve">No Aplica </t>
  </si>
  <si>
    <t>AMPARO ARDILA ALVARZ</t>
  </si>
  <si>
    <t>SAN AGUSTIN</t>
  </si>
  <si>
    <t>SAN AGUSTÍN</t>
  </si>
  <si>
    <t>PATIÑO</t>
  </si>
  <si>
    <t>carlos.munoz@supernotariado.gov.co</t>
  </si>
  <si>
    <t>3214657382</t>
  </si>
  <si>
    <t>PINEDA</t>
  </si>
  <si>
    <t>jaime.pineda@supernotariado.gov.co</t>
  </si>
  <si>
    <t>3144411425</t>
  </si>
  <si>
    <t>PITALITO</t>
  </si>
  <si>
    <t xml:space="preserve">ARCESIO </t>
  </si>
  <si>
    <t>ARDILA</t>
  </si>
  <si>
    <t>arcesio.ardila@supernotariado.gov.co</t>
  </si>
  <si>
    <t>3112852499</t>
  </si>
  <si>
    <t>EIVER FERNANDO</t>
  </si>
  <si>
    <t>eiver.gutierrez@supernotariado.gov.co</t>
  </si>
  <si>
    <t>3203249911</t>
  </si>
  <si>
    <t>IBAGUE</t>
  </si>
  <si>
    <t>OSCAR EDUARDO</t>
  </si>
  <si>
    <t>CEBALLOS</t>
  </si>
  <si>
    <t>oscar.montenegro@supernotariado.gov.co</t>
  </si>
  <si>
    <t>3164520292</t>
  </si>
  <si>
    <t>LA PLATA</t>
  </si>
  <si>
    <t>JOSE LUIS</t>
  </si>
  <si>
    <t>jose.nunez@supernotariado.gov.co</t>
  </si>
  <si>
    <t>3208465726</t>
  </si>
  <si>
    <t>VICTOR HERNAN</t>
  </si>
  <si>
    <t>TOCORA</t>
  </si>
  <si>
    <t>victor.tocora@supernotariado.gov.co</t>
  </si>
  <si>
    <t>3134995964</t>
  </si>
  <si>
    <t>CIRO ADOLFO</t>
  </si>
  <si>
    <t>CAMERO</t>
  </si>
  <si>
    <t>ciro.benavides@supernotariado.gov.co</t>
  </si>
  <si>
    <t>Blanca Nubia Ojeda Gomez</t>
  </si>
  <si>
    <t>3103173927</t>
  </si>
  <si>
    <t>JEAN PIERO</t>
  </si>
  <si>
    <t>YANI</t>
  </si>
  <si>
    <t>OÑATE</t>
  </si>
  <si>
    <t>jean.yani@supernotariado.gov.co</t>
  </si>
  <si>
    <t>3043365754</t>
  </si>
  <si>
    <t>alejandra romero morales</t>
  </si>
  <si>
    <t>3132054091</t>
  </si>
  <si>
    <t>DEIVIS JOSE</t>
  </si>
  <si>
    <t>deivis.solano@supernotariado.gov.co</t>
  </si>
  <si>
    <t>3173247579</t>
  </si>
  <si>
    <t>CIENAGA</t>
  </si>
  <si>
    <t>CIÉNAGA</t>
  </si>
  <si>
    <t>NELSON RAFAEL</t>
  </si>
  <si>
    <t>OCHOA</t>
  </si>
  <si>
    <t>nelson.ochoa@supernotariado.gov.co</t>
  </si>
  <si>
    <t>3045929363</t>
  </si>
  <si>
    <t xml:space="preserve">ORLANDO </t>
  </si>
  <si>
    <t>AGUILAR</t>
  </si>
  <si>
    <t>orlando.aguilar@supernotariado.gov.co</t>
  </si>
  <si>
    <t>3172376555</t>
  </si>
  <si>
    <t>SANTA MARTA</t>
  </si>
  <si>
    <t>HECTOR EMILIO</t>
  </si>
  <si>
    <t>PAREJO</t>
  </si>
  <si>
    <t>hector.parejo@supernotariado.gov.co</t>
  </si>
  <si>
    <t>3204826950</t>
  </si>
  <si>
    <t>JAIME ENRIQUE</t>
  </si>
  <si>
    <t>DIAZGRANADOS</t>
  </si>
  <si>
    <t>3102505792</t>
  </si>
  <si>
    <t>FRANKLIN ENRIQUE</t>
  </si>
  <si>
    <t>GARAY</t>
  </si>
  <si>
    <t>franklin.rodriguez@supernotariado.gov.co</t>
  </si>
  <si>
    <t>3014395055</t>
  </si>
  <si>
    <t>ALFREDO RAFAEL</t>
  </si>
  <si>
    <t>VALLE</t>
  </si>
  <si>
    <t>alfredo.diazgranados@supernotariado.gov.co</t>
  </si>
  <si>
    <t>3165616688</t>
  </si>
  <si>
    <t>segunda</t>
  </si>
  <si>
    <t>yina villalba pabon</t>
  </si>
  <si>
    <t>4357567</t>
  </si>
  <si>
    <t>DE HOZ</t>
  </si>
  <si>
    <t>RIBON</t>
  </si>
  <si>
    <t>julio.delahoz@supernotariado.gov.co</t>
  </si>
  <si>
    <t>4211244</t>
  </si>
  <si>
    <t>EDUARDO ANTONIO</t>
  </si>
  <si>
    <t>SIRTORI</t>
  </si>
  <si>
    <t>3002804719</t>
  </si>
  <si>
    <t>FABIO ARTURO</t>
  </si>
  <si>
    <t>CORPAS</t>
  </si>
  <si>
    <t>THOMAS</t>
  </si>
  <si>
    <t>3008320177</t>
  </si>
  <si>
    <t>JOSE ANGEL</t>
  </si>
  <si>
    <t>FONTALVO</t>
  </si>
  <si>
    <t>LAZCANO</t>
  </si>
  <si>
    <t>josefontalvolazcano@gmail.com</t>
  </si>
  <si>
    <t>3016937638</t>
  </si>
  <si>
    <t>DAVID FERNANDO</t>
  </si>
  <si>
    <t>JUVINAO</t>
  </si>
  <si>
    <t>david.castillo@supernotariado.gov.co</t>
  </si>
  <si>
    <t>jesusdavid0103@hotmail.com</t>
  </si>
  <si>
    <t>2</t>
  </si>
  <si>
    <t>32075960020</t>
  </si>
  <si>
    <t>3207596002</t>
  </si>
  <si>
    <t>EL COPEY</t>
  </si>
  <si>
    <t xml:space="preserve">SILVIO </t>
  </si>
  <si>
    <t>silvio.sierra@supernotariado.gov.co</t>
  </si>
  <si>
    <t>3114432458</t>
  </si>
  <si>
    <t>MONTANCHEZ</t>
  </si>
  <si>
    <t>SARASTY</t>
  </si>
  <si>
    <t>juan.montanchez@supernotariado.gov.co</t>
  </si>
  <si>
    <t>3017606037</t>
  </si>
  <si>
    <t>DAVID ORLANDO</t>
  </si>
  <si>
    <t>CORAL</t>
  </si>
  <si>
    <t>unicasanjosedealban@supernotariado.gov.co</t>
  </si>
  <si>
    <t>davidche130@hotmail.com</t>
  </si>
  <si>
    <t>3007044572</t>
  </si>
  <si>
    <t>jorge.delgado@supernotariado.gov.co</t>
  </si>
  <si>
    <t>3162841374</t>
  </si>
  <si>
    <t>ALFONSO JAVIER</t>
  </si>
  <si>
    <t>SEGURA</t>
  </si>
  <si>
    <t>alfonso.segura@supernotariado.gov.co</t>
  </si>
  <si>
    <t>3158960877</t>
  </si>
  <si>
    <t>LUIS ARTURO</t>
  </si>
  <si>
    <t>ROMAN</t>
  </si>
  <si>
    <t>luis.munozr@supernotariado.gov.co</t>
  </si>
  <si>
    <t>3008300485</t>
  </si>
  <si>
    <t>HOMERO EFRAIN</t>
  </si>
  <si>
    <t>JATIVA</t>
  </si>
  <si>
    <t>homero.jativa@supernotariado.gov.co</t>
  </si>
  <si>
    <t>3155115450</t>
  </si>
  <si>
    <t>CARMEN ESMERALDA PABON ROSERO</t>
  </si>
  <si>
    <t>3113428549</t>
  </si>
  <si>
    <t>BERRUECOS</t>
  </si>
  <si>
    <t>ARBOLEDA</t>
  </si>
  <si>
    <t>NESTOR BENITO</t>
  </si>
  <si>
    <t>BURBANO</t>
  </si>
  <si>
    <t>TAJUMBINA</t>
  </si>
  <si>
    <t>nestor.burbano@supernotariado.gov.co</t>
  </si>
  <si>
    <t>3146029857</t>
  </si>
  <si>
    <t>GERMAN HUMBERTO</t>
  </si>
  <si>
    <t>CAÑIZARES</t>
  </si>
  <si>
    <t>german.ruiz@supernotariado.gov.co</t>
  </si>
  <si>
    <t>3207883474</t>
  </si>
  <si>
    <t>ERASO</t>
  </si>
  <si>
    <t>jairo.eraso@supernotariado.gov.co</t>
  </si>
  <si>
    <t>3172394106</t>
  </si>
  <si>
    <t>SANDONA</t>
  </si>
  <si>
    <t>SANDONÁ</t>
  </si>
  <si>
    <t>juanc.diaz@supernotariado.gov.co</t>
  </si>
  <si>
    <t>3208114343</t>
  </si>
  <si>
    <t>alvaro.tamayo@supernotariado.gov.co</t>
  </si>
  <si>
    <t>0627254571</t>
  </si>
  <si>
    <t>MARIA ELENA MONTENEGRO DE TAMAYO</t>
  </si>
  <si>
    <t>6027254571</t>
  </si>
  <si>
    <t>TUQUERRES</t>
  </si>
  <si>
    <t>TÚQUERRES</t>
  </si>
  <si>
    <t>SEGUNDO MARINO</t>
  </si>
  <si>
    <t>segundo.duenas@supernotariado.gov.co</t>
  </si>
  <si>
    <t>3176638122</t>
  </si>
  <si>
    <t>JOSE BERNARDO</t>
  </si>
  <si>
    <t>jose.mora@supernotariado.gov.co</t>
  </si>
  <si>
    <t>3186973554</t>
  </si>
  <si>
    <t>AURA MORA</t>
  </si>
  <si>
    <t>JAVIER HERNAN</t>
  </si>
  <si>
    <t>SOLARTE</t>
  </si>
  <si>
    <t>javier.solarte@supernotariado.gov.co</t>
  </si>
  <si>
    <t>3227498500</t>
  </si>
  <si>
    <t>CÚCUTA</t>
  </si>
  <si>
    <t>PEÑARANDA</t>
  </si>
  <si>
    <t>cesar.penaranda@supernotariado.gov.co</t>
  </si>
  <si>
    <t>3002987605</t>
  </si>
  <si>
    <t>OCAÑA</t>
  </si>
  <si>
    <t>ADOLFO ANTONIO</t>
  </si>
  <si>
    <t>adolfo-arevalo1@hotmail.com</t>
  </si>
  <si>
    <t>3108748898</t>
  </si>
  <si>
    <t>SALAZAR</t>
  </si>
  <si>
    <t>VICTOR ORLANDO</t>
  </si>
  <si>
    <t>VALERO</t>
  </si>
  <si>
    <t>victor.valero@supernotariado.gov.co</t>
  </si>
  <si>
    <t>3144050911</t>
  </si>
  <si>
    <t>JAIRO ALIRIO</t>
  </si>
  <si>
    <t>YAÑEZ</t>
  </si>
  <si>
    <t>jairo.yanez@supernotariado.gov.co</t>
  </si>
  <si>
    <t>3212759598</t>
  </si>
  <si>
    <t>CACHIRA</t>
  </si>
  <si>
    <t>CACHIRÁ</t>
  </si>
  <si>
    <t xml:space="preserve">OLGUER </t>
  </si>
  <si>
    <t>CACERES</t>
  </si>
  <si>
    <t>GERARDINO</t>
  </si>
  <si>
    <t>olguer.caceres@supernotariado.gov.co</t>
  </si>
  <si>
    <t>3107982134</t>
  </si>
  <si>
    <t>3204175040</t>
  </si>
  <si>
    <t>3124660457</t>
  </si>
  <si>
    <t>LUIS ANTONIO TATOA</t>
  </si>
  <si>
    <t>BELTRAN</t>
  </si>
  <si>
    <t>luis.tatoa@supernotariado.gov.co</t>
  </si>
  <si>
    <t>tatoacaceres850@gmail.com</t>
  </si>
  <si>
    <t>3105504269</t>
  </si>
  <si>
    <t>GABRIEL EDUARDO</t>
  </si>
  <si>
    <t>MOROS</t>
  </si>
  <si>
    <t>SERRADA</t>
  </si>
  <si>
    <t>gabriel.moros@supernotariado.gov.co</t>
  </si>
  <si>
    <t>3134613421</t>
  </si>
  <si>
    <t>MOGOTES</t>
  </si>
  <si>
    <t>NESTOR MAURICIO</t>
  </si>
  <si>
    <t>nestor.torres@supernotariado.gov.co</t>
  </si>
  <si>
    <t>3112208499</t>
  </si>
  <si>
    <t>Julieth Prada</t>
  </si>
  <si>
    <t>3192430178</t>
  </si>
  <si>
    <t>LA BELLEZA</t>
  </si>
  <si>
    <t>WILSON ALIRIO</t>
  </si>
  <si>
    <t>TELLEZ</t>
  </si>
  <si>
    <t>wilsona.tellez@supernotariado.gov.co</t>
  </si>
  <si>
    <t>3102206358</t>
  </si>
  <si>
    <t>GINNA PAOLA PARDO CORREA</t>
  </si>
  <si>
    <t>3214574842</t>
  </si>
  <si>
    <t xml:space="preserve">AMILCAR </t>
  </si>
  <si>
    <t>BAUTISTA</t>
  </si>
  <si>
    <t>amilcar.bautista@supernotariado.gov.co</t>
  </si>
  <si>
    <t>3157417843</t>
  </si>
  <si>
    <t>SAN VICENTE DE CHUCURI</t>
  </si>
  <si>
    <t xml:space="preserve">ISNARDO </t>
  </si>
  <si>
    <t>isnardo.bautista@supernotariado.gov.co</t>
  </si>
  <si>
    <t>3123854946</t>
  </si>
  <si>
    <t>CHARALA</t>
  </si>
  <si>
    <t>CHARALÁ</t>
  </si>
  <si>
    <t xml:space="preserve">MISAEL </t>
  </si>
  <si>
    <t>PINZON</t>
  </si>
  <si>
    <t>ARCHILA</t>
  </si>
  <si>
    <t>misael.pinzon@supernotariado.gov.co</t>
  </si>
  <si>
    <t>3178669669</t>
  </si>
  <si>
    <t>GUICAN BOYACA</t>
  </si>
  <si>
    <t>CARLOS ALBERTO</t>
  </si>
  <si>
    <t>BUITRAGO</t>
  </si>
  <si>
    <t>carlosa.buitrago@supernotariado.gov.co</t>
  </si>
  <si>
    <t>cabp.2010@hotmail.com</t>
  </si>
  <si>
    <t>SUAITA</t>
  </si>
  <si>
    <t xml:space="preserve">MARIO </t>
  </si>
  <si>
    <t>PUERTO</t>
  </si>
  <si>
    <t>mario.puerto@supernotariado.gov.co</t>
  </si>
  <si>
    <t>3173927638</t>
  </si>
  <si>
    <t>CARCASI</t>
  </si>
  <si>
    <t>CARCASÍ</t>
  </si>
  <si>
    <t>LUIS FELIPE</t>
  </si>
  <si>
    <t>JURADO</t>
  </si>
  <si>
    <t>luis.garcia@supernotariado.gov.co</t>
  </si>
  <si>
    <t>3214346349</t>
  </si>
  <si>
    <t>DEHIBY JOVANY</t>
  </si>
  <si>
    <t>dehiby.villamizar@supernotariado.gov.co</t>
  </si>
  <si>
    <t>3202835944</t>
  </si>
  <si>
    <t>BUCARAMANGA SANTANDER</t>
  </si>
  <si>
    <t>OSCAR JULIAN</t>
  </si>
  <si>
    <t>oscar.pineda@supernotariado.gov.co</t>
  </si>
  <si>
    <t>osjupiar@gmail.com</t>
  </si>
  <si>
    <t>VÉLEZ</t>
  </si>
  <si>
    <t>EDWUIN ALEXIS</t>
  </si>
  <si>
    <t>FONTECHA</t>
  </si>
  <si>
    <t>edwin.herreno@supernotariado.gov.co</t>
  </si>
  <si>
    <t>3213077047</t>
  </si>
  <si>
    <t>JORGE MARCOS</t>
  </si>
  <si>
    <t>jorge.ayala@supernotariado.gov.co</t>
  </si>
  <si>
    <t>3177881036</t>
  </si>
  <si>
    <t>TRIANA</t>
  </si>
  <si>
    <t>SERPA</t>
  </si>
  <si>
    <t>guitriana@hotmail.es</t>
  </si>
  <si>
    <t>3173741445</t>
  </si>
  <si>
    <t>GUAYABAL</t>
  </si>
  <si>
    <t>pablo.vera@supernotariado.gov.co</t>
  </si>
  <si>
    <t>3132920474</t>
  </si>
  <si>
    <t>VICTOR MANUEL</t>
  </si>
  <si>
    <t>BUSTAMANTE</t>
  </si>
  <si>
    <t>victor.giraldo@supernotariado.gov.co</t>
  </si>
  <si>
    <t>3138388631</t>
  </si>
  <si>
    <t>GUADUAS</t>
  </si>
  <si>
    <t xml:space="preserve">GESMI </t>
  </si>
  <si>
    <t>PEÑALOZA</t>
  </si>
  <si>
    <t>gesmi.penaloza@supernotariado.gov.co</t>
  </si>
  <si>
    <t>3209400299</t>
  </si>
  <si>
    <t>jaime.paz@supernotariado.gov.co</t>
  </si>
  <si>
    <t>3162829692</t>
  </si>
  <si>
    <t>PUERTO ASIS</t>
  </si>
  <si>
    <t>PUERTO ASÍS</t>
  </si>
  <si>
    <t>JAIR ANDRES</t>
  </si>
  <si>
    <t>jair.cardona@supernotariado.gov.co</t>
  </si>
  <si>
    <t>3146025608</t>
  </si>
  <si>
    <t>SALGUERO</t>
  </si>
  <si>
    <t>francisco.salguero@supernotariado.gov.co</t>
  </si>
  <si>
    <t>3172883052</t>
  </si>
  <si>
    <t>RUBY STELLA CASTILLO CASTILLO</t>
  </si>
  <si>
    <t>JAIRO HERNAN</t>
  </si>
  <si>
    <t>jairo.gutierrez@supernotariado.gov.co</t>
  </si>
  <si>
    <t>3182496105</t>
  </si>
  <si>
    <t>HUERTAS</t>
  </si>
  <si>
    <t>josel.rodriguez@supernotariado.gov.co</t>
  </si>
  <si>
    <t>3023885528</t>
  </si>
  <si>
    <t xml:space="preserve">OBEIMAR </t>
  </si>
  <si>
    <t>ALEGRIAS</t>
  </si>
  <si>
    <t>obeimar.ortiz@supernotariado.gov.co</t>
  </si>
  <si>
    <t>3165373556</t>
  </si>
  <si>
    <t>JOSE FABRICIO</t>
  </si>
  <si>
    <t>SAAVEDRA</t>
  </si>
  <si>
    <t>jose.solarte@supernotariado.gov.co</t>
  </si>
  <si>
    <t>3156756928</t>
  </si>
  <si>
    <t>PEDRO MANUEL</t>
  </si>
  <si>
    <t>SEÑA</t>
  </si>
  <si>
    <t>pedro.sena@supernotariado.gov.co</t>
  </si>
  <si>
    <t>3057734408</t>
  </si>
  <si>
    <t>CONTRERA</t>
  </si>
  <si>
    <t>cesar.burgos@supernotariado.gov.co</t>
  </si>
  <si>
    <t>3186689721</t>
  </si>
  <si>
    <t>LA UNION</t>
  </si>
  <si>
    <t>LA UNIÓN</t>
  </si>
  <si>
    <t>VICTOR FARID</t>
  </si>
  <si>
    <t>victor.pinto@supernotariado.gov.co</t>
  </si>
  <si>
    <t>3005876300</t>
  </si>
  <si>
    <t>Francy Catherine Pinto Alvarado</t>
  </si>
  <si>
    <t>3002252200</t>
  </si>
  <si>
    <t>SAHAGUN</t>
  </si>
  <si>
    <t>SAHAGÚN</t>
  </si>
  <si>
    <t>CORNELIO DAGOBERTO</t>
  </si>
  <si>
    <t>SOTELO</t>
  </si>
  <si>
    <t>cornelio.sotelo@supernotariado.gov.co</t>
  </si>
  <si>
    <t>3186900922</t>
  </si>
  <si>
    <t>ELKIN RAFAEL</t>
  </si>
  <si>
    <t>VERGARA</t>
  </si>
  <si>
    <t>elkin.guevara@supernotariado.gov.co</t>
  </si>
  <si>
    <t>3157481077</t>
  </si>
  <si>
    <t>ARLETH MIGUEL</t>
  </si>
  <si>
    <t>arleth.castano@supernotariado.gov.co</t>
  </si>
  <si>
    <t>3003102203</t>
  </si>
  <si>
    <t>CALDAS</t>
  </si>
  <si>
    <t>SALDARRIAGA</t>
  </si>
  <si>
    <t>USMA</t>
  </si>
  <si>
    <t>gustavoa.saldarriaga@supernotariado.gov.co</t>
  </si>
  <si>
    <t>3128939608</t>
  </si>
  <si>
    <t>ELKIN ARNULFO</t>
  </si>
  <si>
    <t>POSADA</t>
  </si>
  <si>
    <t>elkin.zapata@supernotariado.gov.co</t>
  </si>
  <si>
    <t>3148620029</t>
  </si>
  <si>
    <t>SANTA ROSA DE OSOS</t>
  </si>
  <si>
    <t>JOHN JAIRO</t>
  </si>
  <si>
    <t>ROLDAN</t>
  </si>
  <si>
    <t>jhon.correa@supernotariado.gov.co</t>
  </si>
  <si>
    <t>3137428462</t>
  </si>
  <si>
    <t>primera</t>
  </si>
  <si>
    <t>Nubia Rosa Garcia</t>
  </si>
  <si>
    <t>3113344623</t>
  </si>
  <si>
    <t xml:space="preserve">DIEGO </t>
  </si>
  <si>
    <t>diego.torres@supernotariado.gov.co</t>
  </si>
  <si>
    <t>3128705617</t>
  </si>
  <si>
    <t>GLORIA CECILIA ZAPATA ZABALA</t>
  </si>
  <si>
    <t>3116159847</t>
  </si>
  <si>
    <t>BOTERO</t>
  </si>
  <si>
    <t>carlos.botero@supernotariado.gov.co</t>
  </si>
  <si>
    <t>3217123083</t>
  </si>
  <si>
    <t>liliana tobon botero</t>
  </si>
  <si>
    <t>3146577982</t>
  </si>
  <si>
    <t>juanc.quintero@supernotariado.gov.co</t>
  </si>
  <si>
    <t>3046776409</t>
  </si>
  <si>
    <t>gustavo.saldarriaga@supernotariado.gov.co</t>
  </si>
  <si>
    <t>2263784</t>
  </si>
  <si>
    <t>LILIANA MARIA SALDARRIAGA S</t>
  </si>
  <si>
    <t>IVAN ERNESTO</t>
  </si>
  <si>
    <t>ivan.hincapie@supernotariado.gov.co</t>
  </si>
  <si>
    <t>3124335593</t>
  </si>
  <si>
    <t>RIONEGRO</t>
  </si>
  <si>
    <t>DIEGO ALEXANDER</t>
  </si>
  <si>
    <t>diego.pineda@supernotariado.gov.co</t>
  </si>
  <si>
    <t>3112282755</t>
  </si>
  <si>
    <t>BETANIA</t>
  </si>
  <si>
    <t>ARLEX DE JESUS</t>
  </si>
  <si>
    <t>arlex.restrepo@supernotariado.gov.co</t>
  </si>
  <si>
    <t>3113036880</t>
  </si>
  <si>
    <t>TITIRIBI</t>
  </si>
  <si>
    <t>GUSTAVO DE JESUS</t>
  </si>
  <si>
    <t>gustavo.cano@supernotariado.gov.co</t>
  </si>
  <si>
    <t>3122134853</t>
  </si>
  <si>
    <t>VIGÍA DEL FUERTE</t>
  </si>
  <si>
    <t xml:space="preserve">MELVI </t>
  </si>
  <si>
    <t>melvi.ramos@supernotariado.gov.co</t>
  </si>
  <si>
    <t>3113195349</t>
  </si>
  <si>
    <t>JORGE IVAN</t>
  </si>
  <si>
    <t>jorge.diaz@supernotariado.gov.co</t>
  </si>
  <si>
    <t>3137320281</t>
  </si>
  <si>
    <t>AZAHEL RAMON</t>
  </si>
  <si>
    <t>NEGRETE</t>
  </si>
  <si>
    <t>azahel.negrete@supernotariado.gov.co</t>
  </si>
  <si>
    <t>3136173047</t>
  </si>
  <si>
    <t>LORICA CORDOBA</t>
  </si>
  <si>
    <t>JUAN RAFAEL</t>
  </si>
  <si>
    <t>juan.ayazo@supernotariado.gov.co</t>
  </si>
  <si>
    <t>juanayazo@gmail.com</t>
  </si>
  <si>
    <t>8048075</t>
  </si>
  <si>
    <t>JAIME AMIN</t>
  </si>
  <si>
    <t>TREJOS</t>
  </si>
  <si>
    <t>jaime.salazar@supernotariado.gov.co</t>
  </si>
  <si>
    <t>6 3421288</t>
  </si>
  <si>
    <t>BEATRIZ ELENA TREJOS TREJOS</t>
  </si>
  <si>
    <t>MANZANARES</t>
  </si>
  <si>
    <t>JESUS FERNANDO</t>
  </si>
  <si>
    <t>MARULANDA</t>
  </si>
  <si>
    <t>jesus.marulanda@supernotariado.gov.co</t>
  </si>
  <si>
    <t>ASMA Y DERMATITIS ATÓPICA</t>
  </si>
  <si>
    <t>LEIDY BIVIANA CASTRO SALAZAR</t>
  </si>
  <si>
    <t>CARTAGO</t>
  </si>
  <si>
    <t>JESUS EMILIO</t>
  </si>
  <si>
    <t>jesus.fernandez@supernotariado.gov.co</t>
  </si>
  <si>
    <t>3146024663</t>
  </si>
  <si>
    <t>EDGAR DE JESUS</t>
  </si>
  <si>
    <t>IDARRAGA</t>
  </si>
  <si>
    <t>edgar.cortes@supernotariado.gov.co</t>
  </si>
  <si>
    <t>3113700500</t>
  </si>
  <si>
    <t xml:space="preserve">GILBERTO </t>
  </si>
  <si>
    <t>JARAMILLO</t>
  </si>
  <si>
    <t>gilberto.jaramillo@supernotariado.gov.co</t>
  </si>
  <si>
    <t>3116266645</t>
  </si>
  <si>
    <t>carlos.mora@supernotariado.gov.co</t>
  </si>
  <si>
    <t>carlos.valera@gmail.com</t>
  </si>
  <si>
    <t>Arrendada</t>
  </si>
  <si>
    <t>PIZARRO</t>
  </si>
  <si>
    <t>gustavo.pizarro@supernotariado.gov.co</t>
  </si>
  <si>
    <t>3136937742</t>
  </si>
  <si>
    <t>ANA MARIA PIZARRO TAMAYO</t>
  </si>
  <si>
    <t>3176717860</t>
  </si>
  <si>
    <t xml:space="preserve">WILSON </t>
  </si>
  <si>
    <t>wilson.fernandez@supernotariado.gov.co</t>
  </si>
  <si>
    <t>3154849037</t>
  </si>
  <si>
    <t xml:space="preserve">FRANCISCO </t>
  </si>
  <si>
    <t>BUENO</t>
  </si>
  <si>
    <t>francisco.bueno@supernotariado.gov.co</t>
  </si>
  <si>
    <t>3187966774</t>
  </si>
  <si>
    <t xml:space="preserve">GEOVANNY </t>
  </si>
  <si>
    <t>giovanny.bejarano@supernotariado.gov.co</t>
  </si>
  <si>
    <t>3178295520</t>
  </si>
  <si>
    <t>CARLOS DIEGO</t>
  </si>
  <si>
    <t>carlos.velez@supernotariado.gov.co</t>
  </si>
  <si>
    <t>3113188745</t>
  </si>
  <si>
    <t>2 CLASE</t>
  </si>
  <si>
    <t>ANDRES HERNANDO VELEZ DIAZ</t>
  </si>
  <si>
    <t>3117631821</t>
  </si>
  <si>
    <t>DIEGO HERNAN</t>
  </si>
  <si>
    <t>ZAFRA</t>
  </si>
  <si>
    <t>diego.botero@supernotariado.gov.co</t>
  </si>
  <si>
    <t>3173312331</t>
  </si>
  <si>
    <t xml:space="preserve">ROOSVELT </t>
  </si>
  <si>
    <t>RENGIFO</t>
  </si>
  <si>
    <t>roosvelt.rodriguez@supernotariado.gov.co</t>
  </si>
  <si>
    <t>3173313826</t>
  </si>
  <si>
    <t>ZARZAL</t>
  </si>
  <si>
    <t>VEITIA</t>
  </si>
  <si>
    <t>pigos1959@hotmail.com</t>
  </si>
  <si>
    <t>3163620003</t>
  </si>
  <si>
    <t xml:space="preserve">ALEJANDRO </t>
  </si>
  <si>
    <t>alejandro.henao@supernotariado.gov.co</t>
  </si>
  <si>
    <t>3163262311</t>
  </si>
  <si>
    <t>Jenny Marín Pérez</t>
  </si>
  <si>
    <t>3007698432</t>
  </si>
  <si>
    <t>VARON</t>
  </si>
  <si>
    <t>MARIN</t>
  </si>
  <si>
    <t>diego.varon@supernotariado.gov.co</t>
  </si>
  <si>
    <t>3127552936</t>
  </si>
  <si>
    <t>BUENAVENTURA</t>
  </si>
  <si>
    <t xml:space="preserve">RAUL </t>
  </si>
  <si>
    <t>HURTADO</t>
  </si>
  <si>
    <t>raul.hurtado@supernotariado.gov.co</t>
  </si>
  <si>
    <t>3152273486</t>
  </si>
  <si>
    <t>ALVARO</t>
  </si>
  <si>
    <t>LOPERA</t>
  </si>
  <si>
    <t>alvaro.lozano@supernotariado.gov.co</t>
  </si>
  <si>
    <t>3332092</t>
  </si>
  <si>
    <t xml:space="preserve">PHANOR </t>
  </si>
  <si>
    <t>phanor.hernandez@supernotariado.gov.co</t>
  </si>
  <si>
    <t>3165465788</t>
  </si>
  <si>
    <t>carlos.ruiz@supernotariado.gov.co</t>
  </si>
  <si>
    <t>3054711778</t>
  </si>
  <si>
    <t>WILLIAM</t>
  </si>
  <si>
    <t>william.perez@supernotariado.gov.co</t>
  </si>
  <si>
    <t>presentacionsara@gmail.com</t>
  </si>
  <si>
    <t>3175285238</t>
  </si>
  <si>
    <t>Migrantes</t>
  </si>
  <si>
    <t>Propia</t>
  </si>
  <si>
    <t>HUGO ALBERTO</t>
  </si>
  <si>
    <t>hugo.caicedo@supernotariado.gov.co</t>
  </si>
  <si>
    <t>3156010931</t>
  </si>
  <si>
    <t>GUILLERMO ALBERTO</t>
  </si>
  <si>
    <t>CAMPO</t>
  </si>
  <si>
    <t>guillebahia@hotmail.com</t>
  </si>
  <si>
    <t>3142193121</t>
  </si>
  <si>
    <t xml:space="preserve">HEVER </t>
  </si>
  <si>
    <t>hever.guzman@supernotariado.gov.co</t>
  </si>
  <si>
    <t>3217842201</t>
  </si>
  <si>
    <t>RODRIGO GERMAN ALEJANDRO</t>
  </si>
  <si>
    <t>LARREAMENDY</t>
  </si>
  <si>
    <t>JOERNS</t>
  </si>
  <si>
    <t>rodrigo.larreamendy@supernotariado.gov.co</t>
  </si>
  <si>
    <t>3003214635</t>
  </si>
  <si>
    <t>JAIME ARMANDO</t>
  </si>
  <si>
    <t>BETANCORT</t>
  </si>
  <si>
    <t>jaime.caicedo@supernotariado.gov.co</t>
  </si>
  <si>
    <t>3177463503</t>
  </si>
  <si>
    <t>OSCAR FABIAN</t>
  </si>
  <si>
    <t>oscar.pena@supernotariado.gov.co</t>
  </si>
  <si>
    <t>3174255029</t>
  </si>
  <si>
    <t>JAMUNDI</t>
  </si>
  <si>
    <t>JAMUNDÍ</t>
  </si>
  <si>
    <t>LIBREROS</t>
  </si>
  <si>
    <t>luis.bedoya@supernotariado.gov.co</t>
  </si>
  <si>
    <t>3103912678</t>
  </si>
  <si>
    <t>MILER ISAMBERTO</t>
  </si>
  <si>
    <t>MARMOL</t>
  </si>
  <si>
    <t>miller.marmol@supernotariado.gov.co</t>
  </si>
  <si>
    <t>3226776334</t>
  </si>
  <si>
    <t>GUERRERO</t>
  </si>
  <si>
    <t>ariel.puerta@supernotariado.gov.co</t>
  </si>
  <si>
    <t>3185508445</t>
  </si>
  <si>
    <t>ELIER HUMBERTO</t>
  </si>
  <si>
    <t>ROTAVISKY</t>
  </si>
  <si>
    <t>ISQUIERDO</t>
  </si>
  <si>
    <t>elier.rotavisky@supernotariado.gov.co</t>
  </si>
  <si>
    <t>3175139143</t>
  </si>
  <si>
    <t>LA CUMBRE</t>
  </si>
  <si>
    <t>BEDON</t>
  </si>
  <si>
    <t>javier.bedon@supernotariado.gov.co</t>
  </si>
  <si>
    <t>3154149481</t>
  </si>
  <si>
    <t>Otros</t>
  </si>
  <si>
    <t>PAYAN</t>
  </si>
  <si>
    <t>MAGÜI</t>
  </si>
  <si>
    <t>FRANCISCO POMPILIO</t>
  </si>
  <si>
    <t>QUIÑONEZ</t>
  </si>
  <si>
    <t>francisco.quinonez@supernotariado.gov.co</t>
  </si>
  <si>
    <t>3202662689</t>
  </si>
  <si>
    <t xml:space="preserve">EVERTO </t>
  </si>
  <si>
    <t>IBARGUEN</t>
  </si>
  <si>
    <t>everto.asprilla@supernotariado.gov.co</t>
  </si>
  <si>
    <t>3166179701</t>
  </si>
  <si>
    <t>ANA LIDA ASPRILLA</t>
  </si>
  <si>
    <t>3217718778</t>
  </si>
  <si>
    <t xml:space="preserve">RICARDO </t>
  </si>
  <si>
    <t>ricardo.collazos@supernotariado.gov.co</t>
  </si>
  <si>
    <t xml:space="preserve">WILLIAM </t>
  </si>
  <si>
    <t>william.alvarez@supernotariado.gov.co</t>
  </si>
  <si>
    <t>3105449231</t>
  </si>
  <si>
    <t>ESCAMILLA</t>
  </si>
  <si>
    <t>wilson.rodriguez@supernotariado.gov.co</t>
  </si>
  <si>
    <t>3163967130</t>
  </si>
  <si>
    <t xml:space="preserve">FELIPE </t>
  </si>
  <si>
    <t>VALLECILLA</t>
  </si>
  <si>
    <t>felipe.valecilla@supernotariado.gov.co</t>
  </si>
  <si>
    <t>3158339618</t>
  </si>
  <si>
    <t>Gabriela Quintero Salamando</t>
  </si>
  <si>
    <t>3127200570</t>
  </si>
  <si>
    <t>BACCA</t>
  </si>
  <si>
    <t>alexander.sanchez@supernotariado.gov.co</t>
  </si>
  <si>
    <t>3178394792</t>
  </si>
  <si>
    <t>BUENOS AIRES</t>
  </si>
  <si>
    <t xml:space="preserve">JAIR </t>
  </si>
  <si>
    <t>CORCINO</t>
  </si>
  <si>
    <t>MINA</t>
  </si>
  <si>
    <t>jair.corcino@supernotariado.gov.co</t>
  </si>
  <si>
    <t>CHINCHINA</t>
  </si>
  <si>
    <t>CHINCHINÁ</t>
  </si>
  <si>
    <t>LUIS CARLOS</t>
  </si>
  <si>
    <t>luisc.gutierrez@supernotariado.gov.co</t>
  </si>
  <si>
    <t>3108968899</t>
  </si>
  <si>
    <t>no</t>
  </si>
  <si>
    <t>yainne rosero bedoya</t>
  </si>
  <si>
    <t>3213038085</t>
  </si>
  <si>
    <t>WILMAR ALBERTO</t>
  </si>
  <si>
    <t>wilmar.moreno@supernotariado.gov.co</t>
  </si>
  <si>
    <t>3155443504</t>
  </si>
  <si>
    <t>SERGIO ESTEBAN MORENO MEDINA</t>
  </si>
  <si>
    <t>3235827836</t>
  </si>
  <si>
    <t>LA VICTORIA</t>
  </si>
  <si>
    <t>GALLEGO</t>
  </si>
  <si>
    <t>miguel.gallego@supernotariado.gov.co</t>
  </si>
  <si>
    <t>3022845547</t>
  </si>
  <si>
    <t>MAUREEN ZERRATO HURTADO</t>
  </si>
  <si>
    <t>GALINDEZ</t>
  </si>
  <si>
    <t>jair.velasco@supernotariado.gov.co</t>
  </si>
  <si>
    <t>3152346105</t>
  </si>
  <si>
    <t>VICTOR FELIPE</t>
  </si>
  <si>
    <t>ALEGRIA</t>
  </si>
  <si>
    <t>TASCON</t>
  </si>
  <si>
    <t>victor.alegria@supernotariado.gov.co</t>
  </si>
  <si>
    <t>3165796532</t>
  </si>
  <si>
    <t>jenny rivera</t>
  </si>
  <si>
    <t>3158406545</t>
  </si>
  <si>
    <t>URIBE</t>
  </si>
  <si>
    <t>rodrigo.uribe@supernotariado.gov.co</t>
  </si>
  <si>
    <t>3105543648</t>
  </si>
  <si>
    <t>VILLAVICENCIO</t>
  </si>
  <si>
    <t>BERNAL</t>
  </si>
  <si>
    <t>guillermo.castro@supernotariado.gov.co</t>
  </si>
  <si>
    <t>3103052506</t>
  </si>
  <si>
    <t>MARIO ERNESTO</t>
  </si>
  <si>
    <t>mario.toro@supernotariado.gov.co</t>
  </si>
  <si>
    <t>ABEJORRAL</t>
  </si>
  <si>
    <t>GUSTAVO ALONSO</t>
  </si>
  <si>
    <t>gustavo.giraldo@supernotariado.gov.co</t>
  </si>
  <si>
    <t>3118961797</t>
  </si>
  <si>
    <t>PUERTO LOPEZ</t>
  </si>
  <si>
    <t>PUERTO LÓPEZ</t>
  </si>
  <si>
    <t>PABLO EMILIO</t>
  </si>
  <si>
    <t>CAMPOS</t>
  </si>
  <si>
    <t>pablo.acevedo@supernotariado.gov.co</t>
  </si>
  <si>
    <t>3156184607</t>
  </si>
  <si>
    <t>JAVIER RICARDO</t>
  </si>
  <si>
    <t>PINILLA</t>
  </si>
  <si>
    <t>javier.ramirez@supernotariado.gov.co</t>
  </si>
  <si>
    <t>3112793509</t>
  </si>
  <si>
    <t>HERNAN RODRIGO</t>
  </si>
  <si>
    <t>hernan.hernandez@supernotariado.gov.co</t>
  </si>
  <si>
    <t>3114636106</t>
  </si>
  <si>
    <t>SARAVENA</t>
  </si>
  <si>
    <t>OSCAR DE JESUS</t>
  </si>
  <si>
    <t>LOZA</t>
  </si>
  <si>
    <t>oscar.berrio@supernotariado.gov.co</t>
  </si>
  <si>
    <t>3175339243</t>
  </si>
  <si>
    <t>EL PAUJIL</t>
  </si>
  <si>
    <t>JOSE SILFANI</t>
  </si>
  <si>
    <t>jose.arboleda@supernotariado.gov.co</t>
  </si>
  <si>
    <t>3108184642</t>
  </si>
  <si>
    <t>FONSECA</t>
  </si>
  <si>
    <t>JORGE ENRIQUE</t>
  </si>
  <si>
    <t>CUJIA</t>
  </si>
  <si>
    <t>jorgee.diaz@supernotariado.gov.co</t>
  </si>
  <si>
    <t>3228135098</t>
  </si>
  <si>
    <t>CODAZZI</t>
  </si>
  <si>
    <t>AGUSTÍN CODAZZI</t>
  </si>
  <si>
    <t>PUPO</t>
  </si>
  <si>
    <t>juan.pupo@supernotariado.gov.co</t>
  </si>
  <si>
    <t>3168612113</t>
  </si>
  <si>
    <t>SAN ANDRES DE CUERQUIA</t>
  </si>
  <si>
    <t>SAN ANDRÉS</t>
  </si>
  <si>
    <t>KERMIT MATTHEW</t>
  </si>
  <si>
    <t>JACKSON</t>
  </si>
  <si>
    <t>MAY</t>
  </si>
  <si>
    <t>kermit.jackson@supernotariado.gov.co</t>
  </si>
  <si>
    <t>3176683144</t>
  </si>
  <si>
    <t>NESTOR JAVIER</t>
  </si>
  <si>
    <t>nestor.valencia@supernotariado.gov.co</t>
  </si>
  <si>
    <t>3133116943</t>
  </si>
  <si>
    <t>Rosalba Burbano Oviedo</t>
  </si>
  <si>
    <t>3118806600</t>
  </si>
  <si>
    <t>MITU</t>
  </si>
  <si>
    <t>MITÚ</t>
  </si>
  <si>
    <t>FELIX ALBERTO</t>
  </si>
  <si>
    <t>felix.calderon@supernotariado.gov.co</t>
  </si>
  <si>
    <t>3014461011</t>
  </si>
  <si>
    <t>eliub reyes barrera</t>
  </si>
  <si>
    <t>3106696132</t>
  </si>
  <si>
    <t>FABIO ALBERTO</t>
  </si>
  <si>
    <t>LUNA</t>
  </si>
  <si>
    <t>CHAVES</t>
  </si>
  <si>
    <t>fabio.luna@supernotariado.gov.co</t>
  </si>
  <si>
    <t>3232286819</t>
  </si>
  <si>
    <t>CALARCA</t>
  </si>
  <si>
    <t>JOSE ALBERTO</t>
  </si>
  <si>
    <t>TAVERA</t>
  </si>
  <si>
    <t>jose.tabera@supernotariado.gov.co</t>
  </si>
  <si>
    <t>3136620816</t>
  </si>
  <si>
    <t>jaime.cardona@supernotariado.gov.co</t>
  </si>
  <si>
    <t>3103990157</t>
  </si>
  <si>
    <t>GREGORIO AGUSTIN</t>
  </si>
  <si>
    <t>TEJADA</t>
  </si>
  <si>
    <t>gregorio.ruiz@supernotariado.gov.co</t>
  </si>
  <si>
    <t>3103836856</t>
  </si>
  <si>
    <t>GRACIELA GOMEZ SOTO</t>
  </si>
  <si>
    <t>3183703394</t>
  </si>
  <si>
    <t>JOSE JAIR</t>
  </si>
  <si>
    <t>VALLEJO</t>
  </si>
  <si>
    <t>jose.vallejo@supernotariado.gov.co</t>
  </si>
  <si>
    <t>3127927463</t>
  </si>
  <si>
    <t>carlos.arango@supernotariado.gov.co</t>
  </si>
  <si>
    <t>3057924134</t>
  </si>
  <si>
    <t>Julián Arango Campo</t>
  </si>
  <si>
    <t>3152218504</t>
  </si>
  <si>
    <t>APIA</t>
  </si>
  <si>
    <t>APÍA</t>
  </si>
  <si>
    <t>diego.valencia@supernotariado.gov.co</t>
  </si>
  <si>
    <t>3117841907</t>
  </si>
  <si>
    <t>LIZETH PAOLA LOPEZ CARDONA</t>
  </si>
  <si>
    <t>3148579286</t>
  </si>
  <si>
    <t>JULIAN ANDRES</t>
  </si>
  <si>
    <t>GALEANO</t>
  </si>
  <si>
    <t>julian.castaneda@supernotariado.gov.co</t>
  </si>
  <si>
    <t>andresjulian2385@gmail.com</t>
  </si>
  <si>
    <t>LUIS GABRIEL</t>
  </si>
  <si>
    <t>luis.pelaez@supernotariado.gov.co</t>
  </si>
  <si>
    <t>3013323917</t>
  </si>
  <si>
    <t>María Cristina Chica Gómez</t>
  </si>
  <si>
    <t>SANTA ROSA DE CABAL</t>
  </si>
  <si>
    <t xml:space="preserve">GIOVANNI </t>
  </si>
  <si>
    <t>giovanni.lopez@supernotariado.gov.co</t>
  </si>
  <si>
    <t>3136604027</t>
  </si>
  <si>
    <t>LOS PALMITOS</t>
  </si>
  <si>
    <t>LUIS ORLANDO</t>
  </si>
  <si>
    <t>luis.quiroz@supernotariado.gov.co</t>
  </si>
  <si>
    <t>3015685077</t>
  </si>
  <si>
    <t>RIO DE ORO</t>
  </si>
  <si>
    <t>RÍO DE ORO</t>
  </si>
  <si>
    <t>ANTONIO SALVADOR</t>
  </si>
  <si>
    <t>NORIEGA</t>
  </si>
  <si>
    <t>antonio.meneses@supernotariado.gov.co</t>
  </si>
  <si>
    <t>3016307272</t>
  </si>
  <si>
    <t>Viviana Angarita Linero</t>
  </si>
  <si>
    <t>3147075678</t>
  </si>
  <si>
    <t xml:space="preserve">EUCLIDES </t>
  </si>
  <si>
    <t>EUCLIDES.HUERTAS@supernotariado.gov.co</t>
  </si>
  <si>
    <t>3156993955</t>
  </si>
  <si>
    <t>MARLUCY PARDO GALVIS</t>
  </si>
  <si>
    <t>OJEDA</t>
  </si>
  <si>
    <t>jorge.ojeda@supernotariado.gov.co</t>
  </si>
  <si>
    <t>3162410857</t>
  </si>
  <si>
    <t>GIRARDOT</t>
  </si>
  <si>
    <t>EDGAR GUILLERMO</t>
  </si>
  <si>
    <t>BORRAY</t>
  </si>
  <si>
    <t>edgar.rodriguez@supernotariado.gov.co</t>
  </si>
  <si>
    <t>3105550168</t>
  </si>
  <si>
    <t>rafael.perdomo@supernotariado.gov.co</t>
  </si>
  <si>
    <t>3227649212</t>
  </si>
  <si>
    <t>MIGUEL ANGEL</t>
  </si>
  <si>
    <t>BARON</t>
  </si>
  <si>
    <t>miguel.cortes@supernotariado.gov.co</t>
  </si>
  <si>
    <t>JOSE ALCIDES</t>
  </si>
  <si>
    <t>jose.arevalo@supernotariado.gov.co</t>
  </si>
  <si>
    <t>3107904020</t>
  </si>
  <si>
    <t>WINSTON HENRY</t>
  </si>
  <si>
    <t>ROWLANDS</t>
  </si>
  <si>
    <t>winston.rowlands@supernotariado.gov.co</t>
  </si>
  <si>
    <t>3115154040</t>
  </si>
  <si>
    <t>MARIA JULIANA ROWLANDS RIVERA</t>
  </si>
  <si>
    <t>MADRID</t>
  </si>
  <si>
    <t>PIRAQUIVE</t>
  </si>
  <si>
    <t>raul.piraquive@supernotariado.gov.co</t>
  </si>
  <si>
    <t>3002777758</t>
  </si>
  <si>
    <t>GARAGOA</t>
  </si>
  <si>
    <t>JOSE AGUSTIN</t>
  </si>
  <si>
    <t>MERCHAN</t>
  </si>
  <si>
    <t>jose.martinez@supernotariado.gov.co</t>
  </si>
  <si>
    <t>3123110503</t>
  </si>
  <si>
    <t>SANTANA</t>
  </si>
  <si>
    <t>CUBIDES</t>
  </si>
  <si>
    <t>3204182029</t>
  </si>
  <si>
    <t>GERMAN ENRIQUE</t>
  </si>
  <si>
    <t>FANDIÑO</t>
  </si>
  <si>
    <t>german.fandino@supernotariado.gov.co</t>
  </si>
  <si>
    <t>3133036702</t>
  </si>
  <si>
    <t>TINJACA</t>
  </si>
  <si>
    <t>TINJACÁ</t>
  </si>
  <si>
    <t>JOSE TOMAS</t>
  </si>
  <si>
    <t>tomas.castillo@supernotariado.gov.co</t>
  </si>
  <si>
    <t>DARIO ALBERTO</t>
  </si>
  <si>
    <t>CELEDON</t>
  </si>
  <si>
    <t>dario.celedon@supernotariado.gov.co</t>
  </si>
  <si>
    <t>3004445006</t>
  </si>
  <si>
    <t>CIRO ALFONSO</t>
  </si>
  <si>
    <t>MAHECHA</t>
  </si>
  <si>
    <t>REAL</t>
  </si>
  <si>
    <t>ciro.mahecha@supernotariado.gov.co</t>
  </si>
  <si>
    <t>6018023259</t>
  </si>
  <si>
    <t>MARIA DEL CARMEN REINA SAAVEDRA</t>
  </si>
  <si>
    <t>3227261155</t>
  </si>
  <si>
    <t>DANIEL ALFONSO</t>
  </si>
  <si>
    <t>aldaga_159@hotmail.com</t>
  </si>
  <si>
    <t>3103166207</t>
  </si>
  <si>
    <t>NELSON WILLIAM</t>
  </si>
  <si>
    <t>nelson.gonzalez@supernotariado.gov.co</t>
  </si>
  <si>
    <t>3105704816</t>
  </si>
  <si>
    <t>Martha Yolanda Montaño Santana</t>
  </si>
  <si>
    <t>3132785178</t>
  </si>
  <si>
    <t>DANIEL ALBERTO</t>
  </si>
  <si>
    <t>daniel.castillo@supernotariado.gov.co</t>
  </si>
  <si>
    <t>3008744576</t>
  </si>
  <si>
    <t xml:space="preserve">GELMAN </t>
  </si>
  <si>
    <t>gelman.serrano@supernotariado.gov.co</t>
  </si>
  <si>
    <t>3124576706</t>
  </si>
  <si>
    <t>ANOLAIMA</t>
  </si>
  <si>
    <t xml:space="preserve">GERMAN </t>
  </si>
  <si>
    <t>PRIETO</t>
  </si>
  <si>
    <t>german.prieto@supernotariado.gov.co</t>
  </si>
  <si>
    <t>3203217613</t>
  </si>
  <si>
    <t>javier.salazar@supernotariado.gov.co</t>
  </si>
  <si>
    <t>3124835694</t>
  </si>
  <si>
    <t>MARCO ARTURO</t>
  </si>
  <si>
    <t>marco.aldana@supernotariado.gov.co</t>
  </si>
  <si>
    <t>3102418892</t>
  </si>
  <si>
    <t>PAIPA</t>
  </si>
  <si>
    <t xml:space="preserve">OMAR </t>
  </si>
  <si>
    <t>CIPAGAUTA</t>
  </si>
  <si>
    <t>MATEUS</t>
  </si>
  <si>
    <t>omar.cipagauta@supernotariado.gov.co</t>
  </si>
  <si>
    <t>3102440956</t>
  </si>
  <si>
    <t>german.forero@supernotariado.gov.co</t>
  </si>
  <si>
    <t>3108118096</t>
  </si>
  <si>
    <t>JAIRO ALFONSO</t>
  </si>
  <si>
    <t>REBOLLEDO</t>
  </si>
  <si>
    <t>jairo.rebolledo@supernotariado.gov.co</t>
  </si>
  <si>
    <t>3134726988</t>
  </si>
  <si>
    <t>LUIS FERNANDO</t>
  </si>
  <si>
    <t>BOADA</t>
  </si>
  <si>
    <t>luis.boada@supernotariado.gov.co</t>
  </si>
  <si>
    <t>3007759223</t>
  </si>
  <si>
    <t>MANUEL ALFREDO</t>
  </si>
  <si>
    <t>manuel.sanchez@supernotariado.gov.co</t>
  </si>
  <si>
    <t>3133230415</t>
  </si>
  <si>
    <t>DAVILA</t>
  </si>
  <si>
    <t>jaime.davila@supernotariado.gov.co</t>
  </si>
  <si>
    <t>3183658301</t>
  </si>
  <si>
    <t xml:space="preserve">DARIO </t>
  </si>
  <si>
    <t>DEFRANCISCO</t>
  </si>
  <si>
    <t>dario.defrancisco@supernotariado.gov.co</t>
  </si>
  <si>
    <t>3126457152</t>
  </si>
  <si>
    <t>PUEBLOVIEJO</t>
  </si>
  <si>
    <t>ANGEL SEGUNDO</t>
  </si>
  <si>
    <t>angel.ruiz@supernotariado.gov.co</t>
  </si>
  <si>
    <t>3132547733</t>
  </si>
  <si>
    <t>CARLOS JAVIER</t>
  </si>
  <si>
    <t>SABOGAL</t>
  </si>
  <si>
    <t>carlos.ortiz@supernotariado.gov.co</t>
  </si>
  <si>
    <t>3014103779</t>
  </si>
  <si>
    <t>FABIO GUSTAVO</t>
  </si>
  <si>
    <t>SOLORZA</t>
  </si>
  <si>
    <t>fabio.solorza@supernotariado.gov.co</t>
  </si>
  <si>
    <t>3105875395</t>
  </si>
  <si>
    <t>JUAN FERNANDO</t>
  </si>
  <si>
    <t>juan.quintero@supernotariado.gov.co</t>
  </si>
  <si>
    <t>3183823116</t>
  </si>
  <si>
    <t>Luz Dary Gaona</t>
  </si>
  <si>
    <t>3212223755</t>
  </si>
  <si>
    <t>JAIRO HUGO</t>
  </si>
  <si>
    <t>jairo.medina@supernotariado.gov.co</t>
  </si>
  <si>
    <t>3204474783</t>
  </si>
  <si>
    <t>cootranor@cootranor.org</t>
  </si>
  <si>
    <t>3158854313</t>
  </si>
  <si>
    <t xml:space="preserve">ANTONIO </t>
  </si>
  <si>
    <t>TORREGROSA</t>
  </si>
  <si>
    <t>antonio.torregrosa@supernotariado.gov.co</t>
  </si>
  <si>
    <t>3118985463</t>
  </si>
  <si>
    <t>PADILLA</t>
  </si>
  <si>
    <t>luis.ospina@supernotariado.gov.co</t>
  </si>
  <si>
    <t>3107927098</t>
  </si>
  <si>
    <t>PERALTA</t>
  </si>
  <si>
    <t>javier.peralta@supernotariado.gov.co</t>
  </si>
  <si>
    <t>3213894083</t>
  </si>
  <si>
    <t>FUNDACION</t>
  </si>
  <si>
    <t>SERGIO MANUEL</t>
  </si>
  <si>
    <t>CARRILLO</t>
  </si>
  <si>
    <t>IBAÑEZ</t>
  </si>
  <si>
    <t>sergio.carrillo@supernotariado.gov.co</t>
  </si>
  <si>
    <t>3108285823</t>
  </si>
  <si>
    <t>CARLOS DANIEL CARRILLO IBAÑEZ</t>
  </si>
  <si>
    <t>3001622784</t>
  </si>
  <si>
    <t xml:space="preserve">DINO </t>
  </si>
  <si>
    <t>LORA</t>
  </si>
  <si>
    <t>dino.manco@supernotariado.gov.co</t>
  </si>
  <si>
    <t>3005691969</t>
  </si>
  <si>
    <t>ARACATACA</t>
  </si>
  <si>
    <t>ALEJANDRO DE LA CRUZ</t>
  </si>
  <si>
    <t>RINCONES</t>
  </si>
  <si>
    <t>RUA</t>
  </si>
  <si>
    <t>alejandro.rincones@supernotariado.gov.co</t>
  </si>
  <si>
    <t>3002083239</t>
  </si>
  <si>
    <t>Daris Sanchez</t>
  </si>
  <si>
    <t>3153052310</t>
  </si>
  <si>
    <t>BOSCONIA</t>
  </si>
  <si>
    <t>DARWYS EDUARDO</t>
  </si>
  <si>
    <t>darwys.martinez@supernotariado.gov.co</t>
  </si>
  <si>
    <t>3012137481</t>
  </si>
  <si>
    <t xml:space="preserve">OSCAR </t>
  </si>
  <si>
    <t>oscar.florez@supernotariado.gov.co</t>
  </si>
  <si>
    <t>3102139579</t>
  </si>
  <si>
    <t>CHOCONTA</t>
  </si>
  <si>
    <t>CHOCONTÁ</t>
  </si>
  <si>
    <t>ERICA ANDREA</t>
  </si>
  <si>
    <t>BOJACA</t>
  </si>
  <si>
    <t>erica.bojaca@supernotariado.gov.co</t>
  </si>
  <si>
    <t>3204136070</t>
  </si>
  <si>
    <t>MARTHA ISABEL</t>
  </si>
  <si>
    <t>PARAMO</t>
  </si>
  <si>
    <t>martha.paramo@supernotariado.gov.co</t>
  </si>
  <si>
    <t>3123175342</t>
  </si>
  <si>
    <t>IBUPROFENO</t>
  </si>
  <si>
    <t>Maria Alejandra Lopez Paramo</t>
  </si>
  <si>
    <t>3232404327</t>
  </si>
  <si>
    <t>GLADYS MIREYA</t>
  </si>
  <si>
    <t>DE UHIA</t>
  </si>
  <si>
    <t>gladys.rojas@supernotariado.gov.co</t>
  </si>
  <si>
    <t>MARTHA CLEMENCIA</t>
  </si>
  <si>
    <t>martha.torres@supernotariado.gov.co</t>
  </si>
  <si>
    <t>3229095365</t>
  </si>
  <si>
    <t>GACHETA</t>
  </si>
  <si>
    <t>GACHETÁ</t>
  </si>
  <si>
    <t>MARIA STELLA</t>
  </si>
  <si>
    <t>maria.reyes@supernotariado.gov.co</t>
  </si>
  <si>
    <t>3123196248</t>
  </si>
  <si>
    <t>MARIA TERESA</t>
  </si>
  <si>
    <t xml:space="preserve">DE MENDEZ </t>
  </si>
  <si>
    <t>mateavro@hotmail.com</t>
  </si>
  <si>
    <t>3114478425</t>
  </si>
  <si>
    <t>CLAUDIA YANETH</t>
  </si>
  <si>
    <t>BELTRÁN</t>
  </si>
  <si>
    <t>claudia.vergara@supernotariado.gov.co</t>
  </si>
  <si>
    <t>3213968588</t>
  </si>
  <si>
    <t>LA MESA</t>
  </si>
  <si>
    <t xml:space="preserve">NANCI </t>
  </si>
  <si>
    <t>ARAQUE</t>
  </si>
  <si>
    <t>nancy.romero@supernotariado.gov.co</t>
  </si>
  <si>
    <t>3132869809</t>
  </si>
  <si>
    <t>LUZ DARY</t>
  </si>
  <si>
    <t>LINARES</t>
  </si>
  <si>
    <t>luz.linares@supernotariado.gov.co</t>
  </si>
  <si>
    <t>3118136558</t>
  </si>
  <si>
    <t>Desplazados</t>
  </si>
  <si>
    <t>MARY LUZ</t>
  </si>
  <si>
    <t>mary.martinez@supernotariado.gov.co</t>
  </si>
  <si>
    <t>marymart08@hotmail.com</t>
  </si>
  <si>
    <t>MARTHA LUCIA</t>
  </si>
  <si>
    <t>BARRAGAN</t>
  </si>
  <si>
    <t>martha.herran@supernotariado.gov.co</t>
  </si>
  <si>
    <t>3124243693</t>
  </si>
  <si>
    <t>CLARA CECILIA</t>
  </si>
  <si>
    <t>ZAMORA</t>
  </si>
  <si>
    <t>clarac-15@hotmail.com</t>
  </si>
  <si>
    <t>3202906187</t>
  </si>
  <si>
    <t>UBATE</t>
  </si>
  <si>
    <t>FUNEQUE-CUNDINAMARCA</t>
  </si>
  <si>
    <t>LEYDI TATIANA</t>
  </si>
  <si>
    <t>MARROQUIN</t>
  </si>
  <si>
    <t>leidy.pinilla@supernotariado.gov.co</t>
  </si>
  <si>
    <t>SAN JUAN DE RIO SECO</t>
  </si>
  <si>
    <t>SAN JUAN DE RÍO SECO</t>
  </si>
  <si>
    <t xml:space="preserve">MARYLUZ </t>
  </si>
  <si>
    <t>BALLEN</t>
  </si>
  <si>
    <t>mariluz.rodriguez@supernotariado.gov.co</t>
  </si>
  <si>
    <t>3112492818</t>
  </si>
  <si>
    <t>LA PALMA</t>
  </si>
  <si>
    <t>NANCY</t>
  </si>
  <si>
    <t>nancy.palacio@supernotariado.gov.co</t>
  </si>
  <si>
    <t>nancypalacio29@yahoo.es</t>
  </si>
  <si>
    <t>3168392824</t>
  </si>
  <si>
    <t>ELIZABETH AURORA</t>
  </si>
  <si>
    <t>ORJUELA</t>
  </si>
  <si>
    <t>elizabeth.orjuela@supernotariado.gov.co</t>
  </si>
  <si>
    <t>3203460475</t>
  </si>
  <si>
    <t>PATRICIA YINETH</t>
  </si>
  <si>
    <t>GAITAN</t>
  </si>
  <si>
    <t>patricia.alarcon@supernotariado.gov.co</t>
  </si>
  <si>
    <t>3115384140</t>
  </si>
  <si>
    <t xml:space="preserve">HEYNER </t>
  </si>
  <si>
    <t>heyner.carrillo@supernotariado.gov.co</t>
  </si>
  <si>
    <t>3504143604</t>
  </si>
  <si>
    <t>TOCAIMA</t>
  </si>
  <si>
    <t>CARMEN ELISA</t>
  </si>
  <si>
    <t>RICAURTE</t>
  </si>
  <si>
    <t>carmene1421@hotmail.com</t>
  </si>
  <si>
    <t>3219139122</t>
  </si>
  <si>
    <t>TOCAIMA CUNDINAMARCA</t>
  </si>
  <si>
    <t>JULI PAULINE</t>
  </si>
  <si>
    <t>BARRERO</t>
  </si>
  <si>
    <t>juli.barrero@supernotariado.gov.co</t>
  </si>
  <si>
    <t>paulin25105@hotmail.com</t>
  </si>
  <si>
    <t xml:space="preserve">ROSALINA </t>
  </si>
  <si>
    <t>SUSPE</t>
  </si>
  <si>
    <t>URQUIJO</t>
  </si>
  <si>
    <t>rosalina.suspe@supernotariado.gov.co</t>
  </si>
  <si>
    <t>3204598657</t>
  </si>
  <si>
    <t xml:space="preserve">EMIR </t>
  </si>
  <si>
    <t>emir.rodriguez@supernotariado.gov.co</t>
  </si>
  <si>
    <t>3204063580</t>
  </si>
  <si>
    <t>VIOTA</t>
  </si>
  <si>
    <t>VIOTÁ</t>
  </si>
  <si>
    <t>SANDRA MILENA</t>
  </si>
  <si>
    <t>CAMARGO</t>
  </si>
  <si>
    <t>sandra.camargo@supernotariado.gov.co</t>
  </si>
  <si>
    <t>3114504036</t>
  </si>
  <si>
    <t>n/a</t>
  </si>
  <si>
    <t>Aleida Hurtado Diaz</t>
  </si>
  <si>
    <t>3244982461</t>
  </si>
  <si>
    <t>ACACIAS</t>
  </si>
  <si>
    <t>ACACÍAS</t>
  </si>
  <si>
    <t>MARIA HILDA</t>
  </si>
  <si>
    <t>NOVOA</t>
  </si>
  <si>
    <t>maria.novoa@supernotariado.gov.co</t>
  </si>
  <si>
    <t xml:space="preserve">EUDALINA </t>
  </si>
  <si>
    <t xml:space="preserve">DE GAITAN </t>
  </si>
  <si>
    <t>eudalina.roa@supernotariado.gov.co</t>
  </si>
  <si>
    <t>3208023744</t>
  </si>
  <si>
    <t xml:space="preserve">MERY </t>
  </si>
  <si>
    <t>mery.tamayo@supernotariado.gov.co</t>
  </si>
  <si>
    <t>3132834453</t>
  </si>
  <si>
    <t>MARTHA ARMINDA</t>
  </si>
  <si>
    <t>martha.novoa@supernotariado.gov.co</t>
  </si>
  <si>
    <t>3236186370</t>
  </si>
  <si>
    <t>PUERTO CARREÑO</t>
  </si>
  <si>
    <t>CRUZ DALIA</t>
  </si>
  <si>
    <t>cruz.reyes@supernotariado.gov.co</t>
  </si>
  <si>
    <t>3125821633</t>
  </si>
  <si>
    <t>FLOR INIRIDA</t>
  </si>
  <si>
    <t>flor.rodriguez@supernotariado.gov.co</t>
  </si>
  <si>
    <t>11</t>
  </si>
  <si>
    <t>KAREN ALEJANDRA VEGA RODRIGUEZ</t>
  </si>
  <si>
    <t>BLANCA HELIDA</t>
  </si>
  <si>
    <t>blanca.velasquez@supernotariado.gov.co</t>
  </si>
  <si>
    <t>3209383767</t>
  </si>
  <si>
    <t>LUCY AMPARO</t>
  </si>
  <si>
    <t>lucy.arango@supernotariado.gov.co</t>
  </si>
  <si>
    <t>3117208251</t>
  </si>
  <si>
    <t>MARIA AZUCENA</t>
  </si>
  <si>
    <t xml:space="preserve">DEL RIO </t>
  </si>
  <si>
    <t>maria.osorio@supernotariado.gov.co</t>
  </si>
  <si>
    <t>3207021217</t>
  </si>
  <si>
    <t>AMALFI</t>
  </si>
  <si>
    <t>PATRICIA MARIA</t>
  </si>
  <si>
    <t>patricia.gomez@supernotariado.gov.co</t>
  </si>
  <si>
    <t>3122562139</t>
  </si>
  <si>
    <t>MARIA PATRICIA</t>
  </si>
  <si>
    <t>LAYOS</t>
  </si>
  <si>
    <t>maria.layos@supernotariado.gov.co</t>
  </si>
  <si>
    <t>3004906102</t>
  </si>
  <si>
    <t>CIUDAD BOLIVAR</t>
  </si>
  <si>
    <t>CIUDAD BOLÍVAR</t>
  </si>
  <si>
    <t>LUZ ESTELA</t>
  </si>
  <si>
    <t>luz.perez@supernotariado.gov.co</t>
  </si>
  <si>
    <t>3122027204</t>
  </si>
  <si>
    <t>BURITICA</t>
  </si>
  <si>
    <t>BURITICÁ</t>
  </si>
  <si>
    <t>DIANA CAROLINA</t>
  </si>
  <si>
    <t>BATANCUR</t>
  </si>
  <si>
    <t>GIRON</t>
  </si>
  <si>
    <t>diana.betancur@supernotariado.gov.co</t>
  </si>
  <si>
    <t>3136372346</t>
  </si>
  <si>
    <t>OLGA CECILIA</t>
  </si>
  <si>
    <t>ARENAS</t>
  </si>
  <si>
    <t>olga.quintero@supernotariado.gov.co</t>
  </si>
  <si>
    <t>3216897862</t>
  </si>
  <si>
    <t>DABEIBA</t>
  </si>
  <si>
    <t>MARIA ROSA</t>
  </si>
  <si>
    <t>maria.gonzalez@supernotariado.gov.co</t>
  </si>
  <si>
    <t>3113875242</t>
  </si>
  <si>
    <t>APARTADO</t>
  </si>
  <si>
    <t>YOLIMA</t>
  </si>
  <si>
    <t>yolima.zapata@supernotariado.gov.co</t>
  </si>
  <si>
    <t>yolimazapata143@gmail.com</t>
  </si>
  <si>
    <t>8231405</t>
  </si>
  <si>
    <t>FRONTINO</t>
  </si>
  <si>
    <t>MARIA JOSEFINA</t>
  </si>
  <si>
    <t>maria.londono@supernotariado.gov.co</t>
  </si>
  <si>
    <t>3127694707</t>
  </si>
  <si>
    <t>DRENY MERCEDES</t>
  </si>
  <si>
    <t>MIRA</t>
  </si>
  <si>
    <t>drenny.gonzalez@supernotariado.gov.co</t>
  </si>
  <si>
    <t>3113240745</t>
  </si>
  <si>
    <t>HELICONIA</t>
  </si>
  <si>
    <t>LINA MARCELA</t>
  </si>
  <si>
    <t>lina.bedoya@supernotariado.gov.co</t>
  </si>
  <si>
    <t>3147827046</t>
  </si>
  <si>
    <t>ITUANGO</t>
  </si>
  <si>
    <t>GLADIS ELENA</t>
  </si>
  <si>
    <t>USUGA</t>
  </si>
  <si>
    <t>gladys.arango@supernotariado.gov.co</t>
  </si>
  <si>
    <t>3117422258</t>
  </si>
  <si>
    <t>JERICO</t>
  </si>
  <si>
    <t>JERICÓ</t>
  </si>
  <si>
    <t>GLORIA PATRICIA</t>
  </si>
  <si>
    <t>gloria.restrepo@supernotariado.gov.co</t>
  </si>
  <si>
    <t>3206759677</t>
  </si>
  <si>
    <t>GLADYS STELLA</t>
  </si>
  <si>
    <t>AREIZA</t>
  </si>
  <si>
    <t>gladys.areiza@supernotariado.gov.co</t>
  </si>
  <si>
    <t>3113535859</t>
  </si>
  <si>
    <t>SAN JERONIMO</t>
  </si>
  <si>
    <t>SAN JERÓNIMO</t>
  </si>
  <si>
    <t>ZULY ANGELA</t>
  </si>
  <si>
    <t>zuly.ramirez@supernotariado.gov.co</t>
  </si>
  <si>
    <t>3137976729</t>
  </si>
  <si>
    <t>SONSON</t>
  </si>
  <si>
    <t>MARIA DORIS</t>
  </si>
  <si>
    <t>doris.patino@supernotariado.gov.co</t>
  </si>
  <si>
    <t>3105365522</t>
  </si>
  <si>
    <t xml:space="preserve">ROCIO </t>
  </si>
  <si>
    <t>VILLEGAS</t>
  </si>
  <si>
    <t>rocio.bernal@supernotariado.gov.co</t>
  </si>
  <si>
    <t>3505800590</t>
  </si>
  <si>
    <t>VICTORIA EUGENIA</t>
  </si>
  <si>
    <t>SUESCUN</t>
  </si>
  <si>
    <t>VALDERRAMA</t>
  </si>
  <si>
    <t>victoria.suescun@supernotariado.gov.co</t>
  </si>
  <si>
    <t>3116162112</t>
  </si>
  <si>
    <t>ADRIANA CECILIA</t>
  </si>
  <si>
    <t>adriana.marquez@supernotariado.gov.co</t>
  </si>
  <si>
    <t>3217266589</t>
  </si>
  <si>
    <t>SANTO DOMINGO</t>
  </si>
  <si>
    <t>LUZ ESTELLA</t>
  </si>
  <si>
    <t>ARISMENDY</t>
  </si>
  <si>
    <t>luz.arismendy@supernotariado.gov.co</t>
  </si>
  <si>
    <t>3117194902</t>
  </si>
  <si>
    <t>ZARAGOZA</t>
  </si>
  <si>
    <t>RUBY DEL SOCORRO CARLA</t>
  </si>
  <si>
    <t>BUNZL</t>
  </si>
  <si>
    <t>rubi.bunzl@supernotariado.gov.co</t>
  </si>
  <si>
    <t>3218449487</t>
  </si>
  <si>
    <t>AL NAPROXENO, FUROCEMIDA , TRAMADOL</t>
  </si>
  <si>
    <t>ANA CRISTINA VELEZ BUNZL</t>
  </si>
  <si>
    <t>3194238334</t>
  </si>
  <si>
    <t>NEDIS AMPARO</t>
  </si>
  <si>
    <t>ATENCIA</t>
  </si>
  <si>
    <t>nedis.atencia@supernotariado.gov.co</t>
  </si>
  <si>
    <t>3126152658</t>
  </si>
  <si>
    <t>YERLIS MARGARITA</t>
  </si>
  <si>
    <t>TEJERA</t>
  </si>
  <si>
    <t>yerlis.molina@supernotariado.gov.co</t>
  </si>
  <si>
    <t>3012644012</t>
  </si>
  <si>
    <t>ATENCIO</t>
  </si>
  <si>
    <t>NARAINA</t>
  </si>
  <si>
    <t>luisa.atencio@supernotariado.gov.co</t>
  </si>
  <si>
    <t>3016006284</t>
  </si>
  <si>
    <t>CÓRDOBA</t>
  </si>
  <si>
    <t>PAOLA DEL CARMEN</t>
  </si>
  <si>
    <t>paola.zuniga@supernotariado.gov.co</t>
  </si>
  <si>
    <t>3008029073</t>
  </si>
  <si>
    <t>MANUEL PEÑA GONZALEZ</t>
  </si>
  <si>
    <t>3014852717</t>
  </si>
  <si>
    <t>EL GUAMO</t>
  </si>
  <si>
    <t>YINETH NATALIA</t>
  </si>
  <si>
    <t>BUSTILLO</t>
  </si>
  <si>
    <t>yineth.bustillo@supernotariado.gov.co</t>
  </si>
  <si>
    <t>3013890410</t>
  </si>
  <si>
    <t>PINILLOS</t>
  </si>
  <si>
    <t xml:space="preserve">CELIA </t>
  </si>
  <si>
    <t>celia.marmol@supernotariado.gov.co</t>
  </si>
  <si>
    <t>3145895414</t>
  </si>
  <si>
    <t>MARCELA PATRICIA</t>
  </si>
  <si>
    <t>TURIZO</t>
  </si>
  <si>
    <t>PAVA</t>
  </si>
  <si>
    <t>marcela.turizo@supernotariado.gov.co</t>
  </si>
  <si>
    <t>3133896294</t>
  </si>
  <si>
    <t>DELCY DEL ROSARIO</t>
  </si>
  <si>
    <t>delcy.nunez@supernotariado.gov.co</t>
  </si>
  <si>
    <t>3014444957</t>
  </si>
  <si>
    <t>AYDA MARIA</t>
  </si>
  <si>
    <t>BAENA</t>
  </si>
  <si>
    <t>MIRANDA</t>
  </si>
  <si>
    <t>ayda.baena@supernotariado.gov.co</t>
  </si>
  <si>
    <t>3127659976</t>
  </si>
  <si>
    <t>SIMITI</t>
  </si>
  <si>
    <t>SIMITÍ</t>
  </si>
  <si>
    <t>LORENA MARIA</t>
  </si>
  <si>
    <t>NIZ</t>
  </si>
  <si>
    <t>lorena.ortiz@supernotariado.gov.co</t>
  </si>
  <si>
    <t>3172563862</t>
  </si>
  <si>
    <t>RUBY DEL CARMEN</t>
  </si>
  <si>
    <t>ACOSTA</t>
  </si>
  <si>
    <t>ruby.acosta@supernotariado.gov.co</t>
  </si>
  <si>
    <t>3014865383</t>
  </si>
  <si>
    <t>MARIA CARMEN</t>
  </si>
  <si>
    <t>maria.garcia@supernotariado.gov.co</t>
  </si>
  <si>
    <t>3112079113</t>
  </si>
  <si>
    <t>BUENAVISTA</t>
  </si>
  <si>
    <t>JULIA AMPARO</t>
  </si>
  <si>
    <t>julia.gomez@supernotariado.gov.co</t>
  </si>
  <si>
    <t>3209337771</t>
  </si>
  <si>
    <t xml:space="preserve">MARGARITA </t>
  </si>
  <si>
    <t>OCHICA</t>
  </si>
  <si>
    <t>margarita.ochica@supernotariado.gov.co</t>
  </si>
  <si>
    <t>3112851782</t>
  </si>
  <si>
    <t>TIBASOSA</t>
  </si>
  <si>
    <t>SANTOS EULALIA</t>
  </si>
  <si>
    <t>MOLANO</t>
  </si>
  <si>
    <t>santos.molano@supernotariado.gov.co</t>
  </si>
  <si>
    <t>3204252497</t>
  </si>
  <si>
    <t>CAMPOHERMOSO</t>
  </si>
  <si>
    <t>NANCY YADIRA</t>
  </si>
  <si>
    <t>nancy.bernal@supernotariado.gov.co</t>
  </si>
  <si>
    <t>3132467573</t>
  </si>
  <si>
    <t>CLAUDIA DEL ROCIO</t>
  </si>
  <si>
    <t>claudia.forero@supernotariado.gov.co</t>
  </si>
  <si>
    <t>3112360585</t>
  </si>
  <si>
    <t>ANA MIRELLA</t>
  </si>
  <si>
    <t>CHACON</t>
  </si>
  <si>
    <t>ana.romero@supernotariado.gov.co</t>
  </si>
  <si>
    <t>3103439008</t>
  </si>
  <si>
    <t>RUBY NELSY</t>
  </si>
  <si>
    <t>ruby.cardenas@supernotariado.gov.co</t>
  </si>
  <si>
    <t>3108128233</t>
  </si>
  <si>
    <t>LILIA FANNY</t>
  </si>
  <si>
    <t>lilia.romero@supernotariado.gov.co</t>
  </si>
  <si>
    <t>3134196338</t>
  </si>
  <si>
    <t>ROSA MARIA</t>
  </si>
  <si>
    <t>ROCHA</t>
  </si>
  <si>
    <t>rosa.morales@supernotariado.gov.co</t>
  </si>
  <si>
    <t>3134797952</t>
  </si>
  <si>
    <t>ANGELA IVONNE</t>
  </si>
  <si>
    <t>angela.vega@supernotariado.gov.co</t>
  </si>
  <si>
    <t>3132430729</t>
  </si>
  <si>
    <t xml:space="preserve">JANNETH </t>
  </si>
  <si>
    <t>SANTAMARIA</t>
  </si>
  <si>
    <t>janneth.santamaria@supernotariado.gov.co</t>
  </si>
  <si>
    <t>3124844440</t>
  </si>
  <si>
    <t>EL CARMEN DE VIBORAL</t>
  </si>
  <si>
    <t>LUZ ERLANDE</t>
  </si>
  <si>
    <t>RUBIANO</t>
  </si>
  <si>
    <t>luz.rubiano@supernotariado.gov.co</t>
  </si>
  <si>
    <t>3102769208</t>
  </si>
  <si>
    <t>LILIANA YENEIRY</t>
  </si>
  <si>
    <t>liliana.montenegro@supernotariado.gov.co</t>
  </si>
  <si>
    <t>3108010912</t>
  </si>
  <si>
    <t xml:space="preserve">B- </t>
  </si>
  <si>
    <t>LUIS VICENTE RINCON DELGADO</t>
  </si>
  <si>
    <t>3112821313</t>
  </si>
  <si>
    <t xml:space="preserve">DIANA </t>
  </si>
  <si>
    <t>diana.pinzon@supernotariado.gov.co</t>
  </si>
  <si>
    <t>3209696145</t>
  </si>
  <si>
    <t>ARAUQUITA</t>
  </si>
  <si>
    <t xml:space="preserve">AMANDA </t>
  </si>
  <si>
    <t>MOYA</t>
  </si>
  <si>
    <t>amanda.baron@supernotariado.gov.co</t>
  </si>
  <si>
    <t>3132630411</t>
  </si>
  <si>
    <t>CRUZ DELIA</t>
  </si>
  <si>
    <t>SIGUA</t>
  </si>
  <si>
    <t>cruz.pastrana@supernotariado.gov.co</t>
  </si>
  <si>
    <t>3124792187</t>
  </si>
  <si>
    <t xml:space="preserve">OMAIRA </t>
  </si>
  <si>
    <t>omaira.cardenas@supernotariado.gov.co</t>
  </si>
  <si>
    <t>3115321381</t>
  </si>
  <si>
    <t>NOBSA</t>
  </si>
  <si>
    <t>BELKYZ ADRIANA</t>
  </si>
  <si>
    <t>belkyz.torres@supernotariado.gov.co</t>
  </si>
  <si>
    <t>3208283730</t>
  </si>
  <si>
    <t>BLANCA AURORA</t>
  </si>
  <si>
    <t>blanca.rodriguez@supernotariado.gov.co</t>
  </si>
  <si>
    <t>TRINIDAD</t>
  </si>
  <si>
    <t xml:space="preserve">NOHEMY </t>
  </si>
  <si>
    <t>CISNEROS</t>
  </si>
  <si>
    <t>nohemi.cisneros@supernotariado.gov.co</t>
  </si>
  <si>
    <t>3132640946</t>
  </si>
  <si>
    <t>BLANCA NUBIA</t>
  </si>
  <si>
    <t>blanca.beltran@supernotariado.gov.co</t>
  </si>
  <si>
    <t>3143534781</t>
  </si>
  <si>
    <t>RAMIRIQUI</t>
  </si>
  <si>
    <t>NANCY PAOLA</t>
  </si>
  <si>
    <t>ARGUELLO</t>
  </si>
  <si>
    <t>nancy.lozano@supernotariado.gov.co</t>
  </si>
  <si>
    <t>3203020875</t>
  </si>
  <si>
    <t>MARIA JAQUELINE</t>
  </si>
  <si>
    <t>GUARIN</t>
  </si>
  <si>
    <t>maria.guarin@supernotariado.gov.co</t>
  </si>
  <si>
    <t>3204923672</t>
  </si>
  <si>
    <t>armando niño</t>
  </si>
  <si>
    <t>3115415016</t>
  </si>
  <si>
    <t>SOATA</t>
  </si>
  <si>
    <t>SOATÁ</t>
  </si>
  <si>
    <t>DOLORES YADIRA</t>
  </si>
  <si>
    <t>MESA</t>
  </si>
  <si>
    <t>MOJICA</t>
  </si>
  <si>
    <t>dolores.mesa@supernotariado.gov.co</t>
  </si>
  <si>
    <t>3504605593</t>
  </si>
  <si>
    <t>FLOR ANGELA</t>
  </si>
  <si>
    <t>flor.gomez@supernotariado.gov.co</t>
  </si>
  <si>
    <t>3134082013</t>
  </si>
  <si>
    <t>UMBITA</t>
  </si>
  <si>
    <t xml:space="preserve">YAMALETH </t>
  </si>
  <si>
    <t>yamaleth.cruz@supernotariado.gov.co</t>
  </si>
  <si>
    <t>3112489243</t>
  </si>
  <si>
    <t>GAMARRA</t>
  </si>
  <si>
    <t>ANA SILVIA</t>
  </si>
  <si>
    <t>ana.quintero@supernotariado.gov.co</t>
  </si>
  <si>
    <t>3168121345</t>
  </si>
  <si>
    <t>marthal.velasquez@supernotariado.gov.co</t>
  </si>
  <si>
    <t>3148106284</t>
  </si>
  <si>
    <t>BEATRIZ ELENA</t>
  </si>
  <si>
    <t>beatriz.botero@supernotariado.gov.co</t>
  </si>
  <si>
    <t>3185231395</t>
  </si>
  <si>
    <t>LA VIRGINIA</t>
  </si>
  <si>
    <t>beatriz.ortiz@supernotariado.gov.co</t>
  </si>
  <si>
    <t>3134206625</t>
  </si>
  <si>
    <t>Fabio Enrique Rendon Suarez</t>
  </si>
  <si>
    <t>3216107035</t>
  </si>
  <si>
    <t>MARTHA LILIANA</t>
  </si>
  <si>
    <t>martha.agudelo@supernotariado.gov.co</t>
  </si>
  <si>
    <t>3216182041</t>
  </si>
  <si>
    <t>OLGA MILENA</t>
  </si>
  <si>
    <t>olga.gaitan@supernotariado.gov.co</t>
  </si>
  <si>
    <t>3117552208</t>
  </si>
  <si>
    <t>LUZ ADRIANA</t>
  </si>
  <si>
    <t>luz.mendez@supernotariado.gov.co</t>
  </si>
  <si>
    <t>3148962125</t>
  </si>
  <si>
    <t xml:space="preserve">NATALIA </t>
  </si>
  <si>
    <t>HOYOS</t>
  </si>
  <si>
    <t>natalia.restrepo@supernotariado.gov.co</t>
  </si>
  <si>
    <t>3113140239</t>
  </si>
  <si>
    <t>CALDAS-FILADELFIA</t>
  </si>
  <si>
    <t>ANGELA MARIA</t>
  </si>
  <si>
    <t>angela.garcia@supernotariado.gov.co</t>
  </si>
  <si>
    <t>PUERTO BERRIO</t>
  </si>
  <si>
    <t>PUERTO BERRÍO</t>
  </si>
  <si>
    <t xml:space="preserve">ZENAIDA </t>
  </si>
  <si>
    <t>PRADA</t>
  </si>
  <si>
    <t>zenaida.romero@supernotariado.gov.co</t>
  </si>
  <si>
    <t>3113594239</t>
  </si>
  <si>
    <t>YACOPI</t>
  </si>
  <si>
    <t>YACOPÍ</t>
  </si>
  <si>
    <t xml:space="preserve">MERCEDES </t>
  </si>
  <si>
    <t>mercedes.hoyos@supernotariado.gov.co</t>
  </si>
  <si>
    <t>3219281469</t>
  </si>
  <si>
    <t xml:space="preserve">LILIA </t>
  </si>
  <si>
    <t>BLANDON</t>
  </si>
  <si>
    <t>lilia.alvarez@supernotariado.gov.co</t>
  </si>
  <si>
    <t>3127692157</t>
  </si>
  <si>
    <t>MARIA SORANI</t>
  </si>
  <si>
    <t>sorany.lopez@supernotariado.gov.co</t>
  </si>
  <si>
    <t>3112419686</t>
  </si>
  <si>
    <t xml:space="preserve">BEATRIZ </t>
  </si>
  <si>
    <t xml:space="preserve">DE VILLEGAS </t>
  </si>
  <si>
    <t>beatriz.osorio@supernotariado.gov.co</t>
  </si>
  <si>
    <t>3116684826</t>
  </si>
  <si>
    <t xml:space="preserve">FRANCY </t>
  </si>
  <si>
    <t>GÓMEZ</t>
  </si>
  <si>
    <t>francy.bedoya@supernotariado.gov.co</t>
  </si>
  <si>
    <t>3104387206</t>
  </si>
  <si>
    <t>MARQUETALIA</t>
  </si>
  <si>
    <t>MARIA EUGENIA</t>
  </si>
  <si>
    <t>maria.gonzalezr@supernotariado.gov.co</t>
  </si>
  <si>
    <t>3128339777</t>
  </si>
  <si>
    <t>N/A</t>
  </si>
  <si>
    <t>Sanelly Agudelo y/o Vanessa Sepúlveda Gonzáles</t>
  </si>
  <si>
    <t>3113679137- 593983330914</t>
  </si>
  <si>
    <t>ANA MARIA</t>
  </si>
  <si>
    <t>ana.marin@supernotariado.gov.co</t>
  </si>
  <si>
    <t>3122666639</t>
  </si>
  <si>
    <t>luza.alzate@supernotariado.gov.co</t>
  </si>
  <si>
    <t>3216428357</t>
  </si>
  <si>
    <t>SONIA DEL SOCORRO</t>
  </si>
  <si>
    <t>sonia.ramirez@supernotariado.gov.co</t>
  </si>
  <si>
    <t>3148901206</t>
  </si>
  <si>
    <t>QUIMBAYA</t>
  </si>
  <si>
    <t>LUZ AMALIA</t>
  </si>
  <si>
    <t>luz.henao@supernotariado.gov.co</t>
  </si>
  <si>
    <t>3127962091</t>
  </si>
  <si>
    <t>OLGA ROSA</t>
  </si>
  <si>
    <t>olga.cruz@supernotariado.gov.co</t>
  </si>
  <si>
    <t>3113218835</t>
  </si>
  <si>
    <t>SALAMINA</t>
  </si>
  <si>
    <t>MARIA NIDIA</t>
  </si>
  <si>
    <t xml:space="preserve">DE COLORADO </t>
  </si>
  <si>
    <t>maria.valencia@supernotariado.gov.co</t>
  </si>
  <si>
    <t>3117248005</t>
  </si>
  <si>
    <t>mariad.diaz@supernotariado.gov.co</t>
  </si>
  <si>
    <t>3113240972</t>
  </si>
  <si>
    <t>SULMA LORENZA</t>
  </si>
  <si>
    <t>sulma.montoya@supernotariado.gov.co</t>
  </si>
  <si>
    <t>3122590713</t>
  </si>
  <si>
    <t>CLAUDIA LORENA</t>
  </si>
  <si>
    <t>CHICA</t>
  </si>
  <si>
    <t>SANTA</t>
  </si>
  <si>
    <t>claudia.chica@supernotariado.gov.co</t>
  </si>
  <si>
    <t>3113062417</t>
  </si>
  <si>
    <t>JEANNETTE LUCRECIA</t>
  </si>
  <si>
    <t>jennette.duque@supernotariado.gov.co</t>
  </si>
  <si>
    <t>3207591156</t>
  </si>
  <si>
    <t>SANTUARIO</t>
  </si>
  <si>
    <t>MARIA EDID</t>
  </si>
  <si>
    <t>mariae.zapata@supernotariado.gov.co</t>
  </si>
  <si>
    <t>687189</t>
  </si>
  <si>
    <t>MARGARITA MARIA</t>
  </si>
  <si>
    <t>margarita.guarin@supernotariado.gov.co</t>
  </si>
  <si>
    <t>3142779616</t>
  </si>
  <si>
    <t>BOLIVAR</t>
  </si>
  <si>
    <t>BOLÍVAR</t>
  </si>
  <si>
    <t xml:space="preserve">RUBIELA </t>
  </si>
  <si>
    <t>NAVIA</t>
  </si>
  <si>
    <t>rubiela.gaviria@supernotariado.gov.co</t>
  </si>
  <si>
    <t>3186519931</t>
  </si>
  <si>
    <t>PAPAMIJA</t>
  </si>
  <si>
    <t>SAMBONI</t>
  </si>
  <si>
    <t>claudia.papamija@supernotariado.gov.co</t>
  </si>
  <si>
    <t>3136742379</t>
  </si>
  <si>
    <t>CALDONO</t>
  </si>
  <si>
    <t>MARY STELLA</t>
  </si>
  <si>
    <t>URBANO</t>
  </si>
  <si>
    <t>mary.hurtado@supernotariado.gov.co</t>
  </si>
  <si>
    <t>3104370129</t>
  </si>
  <si>
    <t>TIMBIO</t>
  </si>
  <si>
    <t>TIMBÍO</t>
  </si>
  <si>
    <t>MARTHA VICTORIA</t>
  </si>
  <si>
    <t>martha.benavides@supernotariado.gov.co</t>
  </si>
  <si>
    <t>3135120813</t>
  </si>
  <si>
    <t>TORIBIO</t>
  </si>
  <si>
    <t>NORMA LILIANA</t>
  </si>
  <si>
    <t>PILLIMUE</t>
  </si>
  <si>
    <t>norma.pillimue@supernotariado.gov.co</t>
  </si>
  <si>
    <t>3207279988</t>
  </si>
  <si>
    <t>AMANDA LUZ</t>
  </si>
  <si>
    <t>VASQUEZ</t>
  </si>
  <si>
    <t>amanda.hernandez@supernotariado.gov.co</t>
  </si>
  <si>
    <t>3124586346</t>
  </si>
  <si>
    <t>LINA MERCEDES</t>
  </si>
  <si>
    <t>MERCADO</t>
  </si>
  <si>
    <t>lina.mercado@supernotariado.gov.co</t>
  </si>
  <si>
    <t>3012968668</t>
  </si>
  <si>
    <t>MOMIL</t>
  </si>
  <si>
    <t>LEONOR MARIA</t>
  </si>
  <si>
    <t>SOTO</t>
  </si>
  <si>
    <t>CARRASCAL</t>
  </si>
  <si>
    <t>leonor.soto@supernotariado.gov.co</t>
  </si>
  <si>
    <t>3012792094</t>
  </si>
  <si>
    <t>jivelier caraballo castellos</t>
  </si>
  <si>
    <t>3114300426</t>
  </si>
  <si>
    <t>MARGA ROSA</t>
  </si>
  <si>
    <t>SAEZ</t>
  </si>
  <si>
    <t>marga.lopez@supernotariado.gov.co</t>
  </si>
  <si>
    <t>3205524978</t>
  </si>
  <si>
    <t>PLANETA RICA</t>
  </si>
  <si>
    <t>MANUELA GREGORIA</t>
  </si>
  <si>
    <t>BARRAZA</t>
  </si>
  <si>
    <t>CORTEZ</t>
  </si>
  <si>
    <t>manuela.barraza@supernotariado.gov.co</t>
  </si>
  <si>
    <t>3008045395</t>
  </si>
  <si>
    <t>LESLIE ANTONIA</t>
  </si>
  <si>
    <t>RIVAS</t>
  </si>
  <si>
    <t>leslie.rivas@supernotariado.gov.co</t>
  </si>
  <si>
    <t>3148065881</t>
  </si>
  <si>
    <t>Negro(a), Mulato(a), Aforcolombiano(a) o Afro descendiente</t>
  </si>
  <si>
    <t>rosa rivas bonilla</t>
  </si>
  <si>
    <t>3108181677</t>
  </si>
  <si>
    <t>GIGANTE</t>
  </si>
  <si>
    <t xml:space="preserve">CAROLINA </t>
  </si>
  <si>
    <t>LONGAS</t>
  </si>
  <si>
    <t>carolina.longas@supernotariado.gov.co</t>
  </si>
  <si>
    <t>3213370254</t>
  </si>
  <si>
    <t>AGRADO</t>
  </si>
  <si>
    <t>MARIA RUTH</t>
  </si>
  <si>
    <t>marialosadav@hotmail.com</t>
  </si>
  <si>
    <t>3204175518</t>
  </si>
  <si>
    <t>ARELIX FERNANDA</t>
  </si>
  <si>
    <t>arelix.palacios@supernotariado.gov.co</t>
  </si>
  <si>
    <t>3134912633</t>
  </si>
  <si>
    <t>SANDRA PATRICIA</t>
  </si>
  <si>
    <t>URRIAGO</t>
  </si>
  <si>
    <t>CAPERA</t>
  </si>
  <si>
    <t>sandra.urriago@supernotariado.gov.co</t>
  </si>
  <si>
    <t>3214547176</t>
  </si>
  <si>
    <t>ASTREA</t>
  </si>
  <si>
    <t>ELCY BERNARDA</t>
  </si>
  <si>
    <t>elsy.gutierrez@supernotariado.gov.co</t>
  </si>
  <si>
    <t>3116887571</t>
  </si>
  <si>
    <t>LUZ MILA</t>
  </si>
  <si>
    <t>OLIVERA</t>
  </si>
  <si>
    <t>luz.olivera@supernotariado.gov.co</t>
  </si>
  <si>
    <t>3014551804</t>
  </si>
  <si>
    <t xml:space="preserve">CATALINA </t>
  </si>
  <si>
    <t>CARRASQUILLA</t>
  </si>
  <si>
    <t>catalina.carrasquilla@supernotariado.gov.co</t>
  </si>
  <si>
    <t>3156748338</t>
  </si>
  <si>
    <t>EDDY DEL ROSARIO</t>
  </si>
  <si>
    <t>eddy.duran@supernotariado.gov.co</t>
  </si>
  <si>
    <t>3115724434</t>
  </si>
  <si>
    <t xml:space="preserve">PATRICIA </t>
  </si>
  <si>
    <t>patricia.cardenas@supernotariado.gov.co</t>
  </si>
  <si>
    <t>3153370378</t>
  </si>
  <si>
    <t>ALIX MELANIA</t>
  </si>
  <si>
    <t>alix.marquez@supernotariado.gov.co</t>
  </si>
  <si>
    <t>3202449555</t>
  </si>
  <si>
    <t>CAÑIZAREZ</t>
  </si>
  <si>
    <t>francy.quintero@supernotariado.gov.co</t>
  </si>
  <si>
    <t>3167506536</t>
  </si>
  <si>
    <t xml:space="preserve">GEISELA </t>
  </si>
  <si>
    <t>geisela.uribe@supernotariado.gov.co</t>
  </si>
  <si>
    <t>3157176059</t>
  </si>
  <si>
    <t>maria.lozano@supernotariado.gov.co</t>
  </si>
  <si>
    <t>3182876270</t>
  </si>
  <si>
    <t>LILIANA ESTHER</t>
  </si>
  <si>
    <t>ZULETA</t>
  </si>
  <si>
    <t>liliana.zuleta@supernotariado.gov.co</t>
  </si>
  <si>
    <t>3143197786</t>
  </si>
  <si>
    <t>LA PAZ (ROBLES)</t>
  </si>
  <si>
    <t>LA PAZ</t>
  </si>
  <si>
    <t>RITA CECILIA</t>
  </si>
  <si>
    <t>COTES</t>
  </si>
  <si>
    <t>ricotesc@hotmail.com</t>
  </si>
  <si>
    <t>3002040723</t>
  </si>
  <si>
    <t>SITIONUEVO</t>
  </si>
  <si>
    <t>DENIS BEATRIZ</t>
  </si>
  <si>
    <t>ZARCO</t>
  </si>
  <si>
    <t>denis.zarco@supernotariado.gov.co</t>
  </si>
  <si>
    <t>3017503377</t>
  </si>
  <si>
    <t>SARA ESTHER</t>
  </si>
  <si>
    <t>sara.gil@supernotariado.gov.co</t>
  </si>
  <si>
    <t>MONICA CONCEPCION</t>
  </si>
  <si>
    <t>REGALADO</t>
  </si>
  <si>
    <t>monica.burgos@supernotariado.gov.co</t>
  </si>
  <si>
    <t>3002126621</t>
  </si>
  <si>
    <t>BARBACOAS</t>
  </si>
  <si>
    <t>MARIA SALECIA</t>
  </si>
  <si>
    <t>maria.ortiz@supernotariado.gov.co</t>
  </si>
  <si>
    <t>NINGUNA</t>
  </si>
  <si>
    <t>FANNY LUCIA ORTIZ ORTIZ</t>
  </si>
  <si>
    <t>3105136693</t>
  </si>
  <si>
    <t>ILES</t>
  </si>
  <si>
    <t>KAREN STEFANIE</t>
  </si>
  <si>
    <t>TAQUEZ</t>
  </si>
  <si>
    <t>karen.taquez@supernotariado.gov.co</t>
  </si>
  <si>
    <t>3146063661</t>
  </si>
  <si>
    <t>Indígena</t>
  </si>
  <si>
    <t>LUIS GABRIEL REVELO TOBAR</t>
  </si>
  <si>
    <t>3137281072</t>
  </si>
  <si>
    <t>SORAYA DEL CARMEN</t>
  </si>
  <si>
    <t>REVELO</t>
  </si>
  <si>
    <t>soraya.martinez@supernotariado.gov.co</t>
  </si>
  <si>
    <t>3136902265</t>
  </si>
  <si>
    <t>GUACHAVES</t>
  </si>
  <si>
    <t>SANTACRUZ</t>
  </si>
  <si>
    <t>MARIA DEL CARMEN</t>
  </si>
  <si>
    <t>GETIAL</t>
  </si>
  <si>
    <t>IPUJAN</t>
  </si>
  <si>
    <t>maria.getial@supernotariado.gov.co</t>
  </si>
  <si>
    <t>3144133497</t>
  </si>
  <si>
    <t>MARGOTH PATRICIA</t>
  </si>
  <si>
    <t>mapabebu@hotmail.com</t>
  </si>
  <si>
    <t>3118417294</t>
  </si>
  <si>
    <t>MARIA ESTHER</t>
  </si>
  <si>
    <t>ERAZO</t>
  </si>
  <si>
    <t>maria.bernal@supernotariado.gov.co</t>
  </si>
  <si>
    <t>3103006850</t>
  </si>
  <si>
    <t>DIGNA ISABEL</t>
  </si>
  <si>
    <t>digna.quiroz@supernotariado.gov.co</t>
  </si>
  <si>
    <t>no aplica</t>
  </si>
  <si>
    <t>INGRITH LEON QUIROZ</t>
  </si>
  <si>
    <t>3175109464</t>
  </si>
  <si>
    <t xml:space="preserve">ADRIANA </t>
  </si>
  <si>
    <t>adriana.benavides@supernotariado.gov.co</t>
  </si>
  <si>
    <t>3156600151</t>
  </si>
  <si>
    <t>CRUZ ROMELIA</t>
  </si>
  <si>
    <t>cruz.rodriguez@supernotariado.gov.co</t>
  </si>
  <si>
    <t>3154421259</t>
  </si>
  <si>
    <t>LUZ MYRIAM</t>
  </si>
  <si>
    <t>luzm.reyes@supernotariado.gov.co</t>
  </si>
  <si>
    <t>No Aplica</t>
  </si>
  <si>
    <t>3134138124</t>
  </si>
  <si>
    <t>3219147049</t>
  </si>
  <si>
    <t>CHINACOTA</t>
  </si>
  <si>
    <t>CHINÁCOTA</t>
  </si>
  <si>
    <t xml:space="preserve">TERESA </t>
  </si>
  <si>
    <t>RUBIO</t>
  </si>
  <si>
    <t>teresa.rubio@supernotariado.gov.co</t>
  </si>
  <si>
    <t>3115699825</t>
  </si>
  <si>
    <t xml:space="preserve">MARTHA </t>
  </si>
  <si>
    <t>martha.castillo@supernotariado.gov.co</t>
  </si>
  <si>
    <t>3185210605</t>
  </si>
  <si>
    <t>TIBU</t>
  </si>
  <si>
    <t>TIBÚ</t>
  </si>
  <si>
    <t>BLANCA INES</t>
  </si>
  <si>
    <t>CONTRERAS</t>
  </si>
  <si>
    <t>PITA</t>
  </si>
  <si>
    <t>blanca.contreras@supernotariado.gov.co</t>
  </si>
  <si>
    <t>3115272771</t>
  </si>
  <si>
    <t>00</t>
  </si>
  <si>
    <t>FERNANDO CASADIEGOS TIRADO</t>
  </si>
  <si>
    <t>3102190250</t>
  </si>
  <si>
    <t>BARBOSA</t>
  </si>
  <si>
    <t>LUZ JEANNETH</t>
  </si>
  <si>
    <t>CEPEDA</t>
  </si>
  <si>
    <t>luz.sanabria@supernotariado.gov.co</t>
  </si>
  <si>
    <t>3204509083</t>
  </si>
  <si>
    <t xml:space="preserve">YACKELYNE </t>
  </si>
  <si>
    <t>yackeline.gomez@supernotariado.gov.co</t>
  </si>
  <si>
    <t>MARLENY GOMEZ PATIÑO</t>
  </si>
  <si>
    <t>3187114552</t>
  </si>
  <si>
    <t xml:space="preserve">YAZMIN </t>
  </si>
  <si>
    <t>yazmin.rojas@supernotariado.gov.co</t>
  </si>
  <si>
    <t>3162120479</t>
  </si>
  <si>
    <t xml:space="preserve">ELCIDA </t>
  </si>
  <si>
    <t>AFANADOR</t>
  </si>
  <si>
    <t>elcida.villamizar@supernotariado.gov.co</t>
  </si>
  <si>
    <t>3013534535</t>
  </si>
  <si>
    <t>PUENTE NACIONAL</t>
  </si>
  <si>
    <t>NAIR CECILIA</t>
  </si>
  <si>
    <t>VIRVIESCAS</t>
  </si>
  <si>
    <t>nair.pinzon@supernotariado.gov.co</t>
  </si>
  <si>
    <t>3167829204</t>
  </si>
  <si>
    <t>MARIA ISABEL</t>
  </si>
  <si>
    <t>maria.bustos@supernotariado.gov.co</t>
  </si>
  <si>
    <t>3172305639</t>
  </si>
  <si>
    <t>MARIA PASTORA</t>
  </si>
  <si>
    <t>maria.carvajal@supernotariado.gov.co</t>
  </si>
  <si>
    <t>3138771671</t>
  </si>
  <si>
    <t>JAIBER LEONARDO LIZARAZO CARVAJAL</t>
  </si>
  <si>
    <t>3144215090</t>
  </si>
  <si>
    <t xml:space="preserve">CENAIDA </t>
  </si>
  <si>
    <t>NAVARRO</t>
  </si>
  <si>
    <t>GAMBA</t>
  </si>
  <si>
    <t>cenaida.navarro@supernotariado.gov.co</t>
  </si>
  <si>
    <t>3208965541</t>
  </si>
  <si>
    <t>ALBA EDITA</t>
  </si>
  <si>
    <t>PATARROYO</t>
  </si>
  <si>
    <t>alba.acosta@supernotariado.gov.co</t>
  </si>
  <si>
    <t>3195528649</t>
  </si>
  <si>
    <t>AMBALEMA</t>
  </si>
  <si>
    <t>CAZARES</t>
  </si>
  <si>
    <t>martha.cazares@supernotariado.gov.co</t>
  </si>
  <si>
    <t>3118686664</t>
  </si>
  <si>
    <t>000</t>
  </si>
  <si>
    <t>ATACO</t>
  </si>
  <si>
    <t>OLGA LUCIA</t>
  </si>
  <si>
    <t>olga.ricardo@supernotariado.gov.co</t>
  </si>
  <si>
    <t>3057070814</t>
  </si>
  <si>
    <t>LUZ MARINA</t>
  </si>
  <si>
    <t>luz.lozano@supernotariado.gov.co</t>
  </si>
  <si>
    <t>3158387439</t>
  </si>
  <si>
    <t>CHAPARRAL</t>
  </si>
  <si>
    <t xml:space="preserve">ARGENIS </t>
  </si>
  <si>
    <t>ARANA</t>
  </si>
  <si>
    <t>ZARABANDA</t>
  </si>
  <si>
    <t>argenis.arana@supernotariado.gov.co</t>
  </si>
  <si>
    <t>3106197977</t>
  </si>
  <si>
    <t>ELENA PATRICIA ROMERO ARANA</t>
  </si>
  <si>
    <t>FRESNO</t>
  </si>
  <si>
    <t xml:space="preserve">NANCY </t>
  </si>
  <si>
    <t>CASERES</t>
  </si>
  <si>
    <t>nancy.florez@supernotariado.gov.co</t>
  </si>
  <si>
    <t>3136380679</t>
  </si>
  <si>
    <t>MARIA BENILDA</t>
  </si>
  <si>
    <t>maria.preciado@supernotariado.gov.co</t>
  </si>
  <si>
    <t>3163040453</t>
  </si>
  <si>
    <t>luisa.caro@supernotariado.gov.co</t>
  </si>
  <si>
    <t>3204459790</t>
  </si>
  <si>
    <t>LIBANO</t>
  </si>
  <si>
    <t>MARIA ONESSI</t>
  </si>
  <si>
    <t>AMAYA</t>
  </si>
  <si>
    <t>3112744315</t>
  </si>
  <si>
    <t>MELGAR</t>
  </si>
  <si>
    <t>LIBIA MABEL</t>
  </si>
  <si>
    <t>libia.mendez@supernotariado.gov.co</t>
  </si>
  <si>
    <t>3124748879</t>
  </si>
  <si>
    <t>MARIA EGNA YAMILE</t>
  </si>
  <si>
    <t>ANGARITA</t>
  </si>
  <si>
    <t>maria.diaz@supernotariado.gov.co</t>
  </si>
  <si>
    <t>3202410628</t>
  </si>
  <si>
    <t>ALBA LUCY</t>
  </si>
  <si>
    <t>CAÑON</t>
  </si>
  <si>
    <t>alba.garcia@supernotariado.gov.co</t>
  </si>
  <si>
    <t>3012972598</t>
  </si>
  <si>
    <t>noaplica</t>
  </si>
  <si>
    <t>RODOLFO TORRES</t>
  </si>
  <si>
    <t>3152967401</t>
  </si>
  <si>
    <t>SARRIA</t>
  </si>
  <si>
    <t>CASTRELLON</t>
  </si>
  <si>
    <t>carolina.sarria@supernotariado.gov.co</t>
  </si>
  <si>
    <t>carolinasarricas@gmail.com</t>
  </si>
  <si>
    <t>5131889</t>
  </si>
  <si>
    <t>.0</t>
  </si>
  <si>
    <t>.o</t>
  </si>
  <si>
    <t>MARTHA CECILIA</t>
  </si>
  <si>
    <t>martha.mosquera@supernotariado.gov.co</t>
  </si>
  <si>
    <t>3223831136</t>
  </si>
  <si>
    <t xml:space="preserve">BIBIANA </t>
  </si>
  <si>
    <t>bibiana.fajardo@supernotariado.gov.co</t>
  </si>
  <si>
    <t>3155156046</t>
  </si>
  <si>
    <t>ALBA LUCIA</t>
  </si>
  <si>
    <t>albal.gomez@supernotariado.gov.co</t>
  </si>
  <si>
    <t>3105755062</t>
  </si>
  <si>
    <t>NA</t>
  </si>
  <si>
    <t>Maria Paula Durán Gómez y/o Juanita Murillo Gómez</t>
  </si>
  <si>
    <t>3108723059</t>
  </si>
  <si>
    <t>PALMA EDITH</t>
  </si>
  <si>
    <t>palma.ruiz@supernotariado.gov.co</t>
  </si>
  <si>
    <t>3233197401</t>
  </si>
  <si>
    <t>James Fabian Rodriguez Ruiz (Hermano)</t>
  </si>
  <si>
    <t>3205920403</t>
  </si>
  <si>
    <t>CALOTO</t>
  </si>
  <si>
    <t xml:space="preserve">DORIAN </t>
  </si>
  <si>
    <t>dorian.medina@supernotariado.gov.co</t>
  </si>
  <si>
    <t>3206301032</t>
  </si>
  <si>
    <t>YORMAN ALEXANDER CADENA BELEÑO</t>
  </si>
  <si>
    <t>3135002316</t>
  </si>
  <si>
    <t>ANGELA PATRICIA</t>
  </si>
  <si>
    <t>angela.morales@supernotariado.gov.co</t>
  </si>
  <si>
    <t>3158026975</t>
  </si>
  <si>
    <t>DIPIRONA, TRAMADOL. CODEINA</t>
  </si>
  <si>
    <t xml:space="preserve">YOLANDA </t>
  </si>
  <si>
    <t>yolanda.rodriguez@supernotariado.gov.co</t>
  </si>
  <si>
    <t>3016179253</t>
  </si>
  <si>
    <t xml:space="preserve">YALISME </t>
  </si>
  <si>
    <t>yalisme.reyes@supernotariado.gov.co</t>
  </si>
  <si>
    <t>3022831719</t>
  </si>
  <si>
    <t xml:space="preserve">DE MARTINEZ </t>
  </si>
  <si>
    <t>maria.ruiz@supernotariado.gov.co</t>
  </si>
  <si>
    <t>3105934677</t>
  </si>
  <si>
    <t>MARIA LUCERO</t>
  </si>
  <si>
    <t>marial.henao@supernotariado.gov.co</t>
  </si>
  <si>
    <t>3116067103</t>
  </si>
  <si>
    <t xml:space="preserve">MAGNOLIA </t>
  </si>
  <si>
    <t>magnolia.arango@supernotariado.gov.co</t>
  </si>
  <si>
    <t>3207667140</t>
  </si>
  <si>
    <t>LA TEBAIDA</t>
  </si>
  <si>
    <t>ALBA RUTH</t>
  </si>
  <si>
    <t>alba.cano@supernotariado.gov.co</t>
  </si>
  <si>
    <t>3205114130</t>
  </si>
  <si>
    <t>LINA MARIA</t>
  </si>
  <si>
    <t>ORTEGON</t>
  </si>
  <si>
    <t>lina.ortegon@supernotariado.gov.co</t>
  </si>
  <si>
    <t>3226055587</t>
  </si>
  <si>
    <t>GLORIA INES</t>
  </si>
  <si>
    <t>glor_ga@hotmail.com</t>
  </si>
  <si>
    <t>3183933331</t>
  </si>
  <si>
    <t>BEATRIZ EUGENIA</t>
  </si>
  <si>
    <t>beatriz.velasco@supernotariado.gov.co</t>
  </si>
  <si>
    <t>3155165115</t>
  </si>
  <si>
    <t>CONTRATACION</t>
  </si>
  <si>
    <t>CONTRATACIÓN</t>
  </si>
  <si>
    <t>BOTIA</t>
  </si>
  <si>
    <t>rosa.gamboa@supernotariado.gov.co</t>
  </si>
  <si>
    <t>3115608668</t>
  </si>
  <si>
    <t>KATERINE GAMBOA BOTIA</t>
  </si>
  <si>
    <t>3219812724</t>
  </si>
  <si>
    <t xml:space="preserve">ALEXANDRA </t>
  </si>
  <si>
    <t>ESPINOZA</t>
  </si>
  <si>
    <t>alexandra.espinoza@supernotariado.gov.co</t>
  </si>
  <si>
    <t>3102645278</t>
  </si>
  <si>
    <t>LADY MILENA</t>
  </si>
  <si>
    <t>lady.gutierrez@supernotariado.gov.co</t>
  </si>
  <si>
    <t>3103369961</t>
  </si>
  <si>
    <t>NEIRA</t>
  </si>
  <si>
    <t>martha.henao@supernotariado.gov.co</t>
  </si>
  <si>
    <t>3128633296</t>
  </si>
  <si>
    <t>GLORIA NANCY</t>
  </si>
  <si>
    <t>gloria.puerta@supernotariado.gov.co</t>
  </si>
  <si>
    <t>3172500263</t>
  </si>
  <si>
    <t>HERMAN MARIN HENAO</t>
  </si>
  <si>
    <t>6068840359</t>
  </si>
  <si>
    <t>MARTHA LUCILA</t>
  </si>
  <si>
    <t>RONCANCIO</t>
  </si>
  <si>
    <t>martha.roncancio@supernotariado.gov.co</t>
  </si>
  <si>
    <t>3148680257</t>
  </si>
  <si>
    <t>JORGE ISAAC AGUDELO</t>
  </si>
  <si>
    <t>3122493737</t>
  </si>
  <si>
    <t>OSORNO</t>
  </si>
  <si>
    <t>maria.osorno@supernotariado.gov.co</t>
  </si>
  <si>
    <t>3127543197</t>
  </si>
  <si>
    <t>alba.gonzalez@supernotariado.gov.co</t>
  </si>
  <si>
    <t>3104962390</t>
  </si>
  <si>
    <t>CARMEN CONSTANZA</t>
  </si>
  <si>
    <t>carmen.ortega@supernotariado.gov.co</t>
  </si>
  <si>
    <t>3166121456</t>
  </si>
  <si>
    <t xml:space="preserve">LUZCELLY </t>
  </si>
  <si>
    <t>DE LOS RIOS</t>
  </si>
  <si>
    <t>CHAVARRIAGA</t>
  </si>
  <si>
    <t>luzcelly.delosrios@supernotariado.gov.co</t>
  </si>
  <si>
    <t>3127665559</t>
  </si>
  <si>
    <t>YOHANA</t>
  </si>
  <si>
    <t>yohana.montes@supernotariado.gov.co</t>
  </si>
  <si>
    <t>3115092903</t>
  </si>
  <si>
    <t>DIVORCIADO</t>
  </si>
  <si>
    <t>.SAMUEL ACOSTA MONTES</t>
  </si>
  <si>
    <t>.3107360876</t>
  </si>
  <si>
    <t>TAPASCO</t>
  </si>
  <si>
    <t>alba.tapasco@supernotariado.gov.co</t>
  </si>
  <si>
    <t>3128978001</t>
  </si>
  <si>
    <t>SAMANA</t>
  </si>
  <si>
    <t>SAMANÁ</t>
  </si>
  <si>
    <t xml:space="preserve">HASANOVIC </t>
  </si>
  <si>
    <t>hasanovic.marin@supernotariado.gov.co</t>
  </si>
  <si>
    <t>SIN NUMERO</t>
  </si>
  <si>
    <t>JOSE ARLEY OCAMPO DELGADO</t>
  </si>
  <si>
    <t>MARIA CAROLINA</t>
  </si>
  <si>
    <t>maria.alzate@supernotariado.gov.co</t>
  </si>
  <si>
    <t>3165256736</t>
  </si>
  <si>
    <t>YEIMY LORED</t>
  </si>
  <si>
    <t>HERMIDA</t>
  </si>
  <si>
    <t>yeimy.losada@supernotariado.gov.co</t>
  </si>
  <si>
    <t>3143614357</t>
  </si>
  <si>
    <t>YOLDY CLARIZA</t>
  </si>
  <si>
    <t>yoldy.cortes@supernotariado.gov.co</t>
  </si>
  <si>
    <t>3014847102</t>
  </si>
  <si>
    <t>MANUELA BERNARDA</t>
  </si>
  <si>
    <t>manuela.ricardo@supernotariado.gov.co</t>
  </si>
  <si>
    <t>3202592948</t>
  </si>
  <si>
    <t>YESICA PAOLA</t>
  </si>
  <si>
    <t>OTERO</t>
  </si>
  <si>
    <t>yesica.naranjo@supernotariado.gov.co</t>
  </si>
  <si>
    <t>3012792109</t>
  </si>
  <si>
    <t>DINA LUZ</t>
  </si>
  <si>
    <t>dina.romero@supernotariado.gov.co</t>
  </si>
  <si>
    <t>3145062700</t>
  </si>
  <si>
    <t>CARTAGO VALLE</t>
  </si>
  <si>
    <t>JOHANA ALEXANDRA</t>
  </si>
  <si>
    <t>PEDRAZA</t>
  </si>
  <si>
    <t>johanaa.pedraza@supernotariado.gov.co</t>
  </si>
  <si>
    <t>CARMEN BEATRIZ</t>
  </si>
  <si>
    <t>carmen.sena@supernotariado.gov.co</t>
  </si>
  <si>
    <t>3132195199</t>
  </si>
  <si>
    <t>KELLYS ROCIO</t>
  </si>
  <si>
    <t>kellys.camargo@supernotariado.gov.co</t>
  </si>
  <si>
    <t>3104294732</t>
  </si>
  <si>
    <t>CERETE</t>
  </si>
  <si>
    <t>CERETÉ</t>
  </si>
  <si>
    <t>YEIMI YOCET</t>
  </si>
  <si>
    <t>yeimi.hernandez@supernotariado.gov.co</t>
  </si>
  <si>
    <t>3218408290</t>
  </si>
  <si>
    <t>MAYA</t>
  </si>
  <si>
    <t>albalucy56@gmail.com</t>
  </si>
  <si>
    <t>3217186267</t>
  </si>
  <si>
    <t>MARIA VICTORIA</t>
  </si>
  <si>
    <t>maria.caicedo@supernotariado.gov.co</t>
  </si>
  <si>
    <t>3154038154</t>
  </si>
  <si>
    <t>sandra.ceron@supernotariado.gov.co</t>
  </si>
  <si>
    <t>3145792050</t>
  </si>
  <si>
    <t>FUNES</t>
  </si>
  <si>
    <t>maria.benavides@supernotariado.gov.co</t>
  </si>
  <si>
    <t>3165288697</t>
  </si>
  <si>
    <t>ZAMBRANO</t>
  </si>
  <si>
    <t>adriana.delgado@supernotariado.gov.co</t>
  </si>
  <si>
    <t>3147561731</t>
  </si>
  <si>
    <t>PUERTO GAITAN</t>
  </si>
  <si>
    <t>PUERTO GAITÁN</t>
  </si>
  <si>
    <t>DELIA MERCEDES</t>
  </si>
  <si>
    <t>delia.daza@supernotariado.gov.co</t>
  </si>
  <si>
    <t>3115541579</t>
  </si>
  <si>
    <t>VICTORIA GEMA</t>
  </si>
  <si>
    <t>PARADA</t>
  </si>
  <si>
    <t>victoria.parada@supernotariado.gov.co</t>
  </si>
  <si>
    <t>3156587815</t>
  </si>
  <si>
    <t>--</t>
  </si>
  <si>
    <t>ISABEL CRISTINA AGUIRRE PARADA</t>
  </si>
  <si>
    <t>301 6548482</t>
  </si>
  <si>
    <t>luz.reyes@supernotariado.gov.co</t>
  </si>
  <si>
    <t>3173764720</t>
  </si>
  <si>
    <t>MARIA DEL CARMEN REYES</t>
  </si>
  <si>
    <t>3006151072</t>
  </si>
  <si>
    <t xml:space="preserve">MISNER </t>
  </si>
  <si>
    <t>misner.caicedo@supernotariado.gov.co</t>
  </si>
  <si>
    <t>3105310715</t>
  </si>
  <si>
    <t>DORIS AMPARO</t>
  </si>
  <si>
    <t>AVILES</t>
  </si>
  <si>
    <t>FIESCO</t>
  </si>
  <si>
    <t>3183606501</t>
  </si>
  <si>
    <t>AURA ELOISA</t>
  </si>
  <si>
    <t>aura.lopez@supernotariado.gov.co</t>
  </si>
  <si>
    <t>3162485996</t>
  </si>
  <si>
    <t>SOFIA EDITH</t>
  </si>
  <si>
    <t>CARMONA</t>
  </si>
  <si>
    <t>sofia.carmona@supernotariado.gov.co</t>
  </si>
  <si>
    <t>3154271070</t>
  </si>
  <si>
    <t>bibiana.lopez@supernotariado.gov.co</t>
  </si>
  <si>
    <t>3147564732</t>
  </si>
  <si>
    <t>luzm.jimenez@supernotariado.gov.co</t>
  </si>
  <si>
    <t>3006176671</t>
  </si>
  <si>
    <t>OLGA BEATRIZ</t>
  </si>
  <si>
    <t>olgab.londono@supernotariado.gov.co</t>
  </si>
  <si>
    <t>3207384152</t>
  </si>
  <si>
    <t>blanca.martinez@supernotariado.gov.co</t>
  </si>
  <si>
    <t>3116174412</t>
  </si>
  <si>
    <t>Héctor Julio Contreras</t>
  </si>
  <si>
    <t>3128505091</t>
  </si>
  <si>
    <t xml:space="preserve">COLOMBIA </t>
  </si>
  <si>
    <t>colombia.alarcon@supernotariado.gov.co</t>
  </si>
  <si>
    <t>3177289972</t>
  </si>
  <si>
    <t xml:space="preserve">NATIVIDAD </t>
  </si>
  <si>
    <t>natividad.angulo@supernotariado.gov.co</t>
  </si>
  <si>
    <t>3223946113</t>
  </si>
  <si>
    <t>BROCHERO</t>
  </si>
  <si>
    <t>B</t>
  </si>
  <si>
    <t>yolanda.brochero@supernotariado.gov.co</t>
  </si>
  <si>
    <t>3137301683</t>
  </si>
  <si>
    <t>luz stella calderon brochero</t>
  </si>
  <si>
    <t>3105952251</t>
  </si>
  <si>
    <t>JANNETH</t>
  </si>
  <si>
    <t>janneth.molina@supernotariado.gov.co</t>
  </si>
  <si>
    <t>3026681579</t>
  </si>
  <si>
    <t>sandra.vanegas@supernotariado.gov.co</t>
  </si>
  <si>
    <t>3162870801</t>
  </si>
  <si>
    <t>ARNOBIO VALENCIA RAMIREZ</t>
  </si>
  <si>
    <t>3154668681</t>
  </si>
  <si>
    <t>EL AGUILA</t>
  </si>
  <si>
    <t>EL ÁGUILA</t>
  </si>
  <si>
    <t>SOR LUDIBIA</t>
  </si>
  <si>
    <t>sor.puentes@supernotariado.gov.co</t>
  </si>
  <si>
    <t>3128310646</t>
  </si>
  <si>
    <t>luza.acevedo@supernotariado.gov.co</t>
  </si>
  <si>
    <t>3116413909</t>
  </si>
  <si>
    <t>FACUNDO</t>
  </si>
  <si>
    <t>luisa.sierra@supernotariado.gov.co</t>
  </si>
  <si>
    <t>3183614397</t>
  </si>
  <si>
    <t>EL CAIRO</t>
  </si>
  <si>
    <t>ANA CECILIA</t>
  </si>
  <si>
    <t>ana.bedoya@supernotariado.gov.co</t>
  </si>
  <si>
    <t>3124950222</t>
  </si>
  <si>
    <t>RUTH VIVIANA</t>
  </si>
  <si>
    <t>ESGUERRA</t>
  </si>
  <si>
    <t>ruth.gonzalez@supernotariado.gov.co</t>
  </si>
  <si>
    <t>3192989823</t>
  </si>
  <si>
    <t>RUTH VICTORIA</t>
  </si>
  <si>
    <t>NAVAS</t>
  </si>
  <si>
    <t>ruth.perdomo@supernotariado.gov.co</t>
  </si>
  <si>
    <t>3176799200</t>
  </si>
  <si>
    <t>PAULA ANDREA</t>
  </si>
  <si>
    <t>VILLANO</t>
  </si>
  <si>
    <t>VILLANI</t>
  </si>
  <si>
    <t>paulivi94@hotmail.com</t>
  </si>
  <si>
    <t>3188658501</t>
  </si>
  <si>
    <t>catalina.valencia@supernotariado.gov.co</t>
  </si>
  <si>
    <t>3153348438</t>
  </si>
  <si>
    <t>JIMMY ARLEX CUELLAR VILLEGAS</t>
  </si>
  <si>
    <t>3152508252</t>
  </si>
  <si>
    <t xml:space="preserve">MARCELA </t>
  </si>
  <si>
    <t>marcela.santamaria@supernotariado.gov.co</t>
  </si>
  <si>
    <t>3186907807</t>
  </si>
  <si>
    <t>DORA INES</t>
  </si>
  <si>
    <t>dora.gomez@supernotariado.gov.co</t>
  </si>
  <si>
    <t>3173009743</t>
  </si>
  <si>
    <t xml:space="preserve">MARLENY </t>
  </si>
  <si>
    <t>marleny.murillo@supernotariado.gov.co</t>
  </si>
  <si>
    <t>3164263600</t>
  </si>
  <si>
    <t>patricia.alzate@supernotariado.gov.co</t>
  </si>
  <si>
    <t>3165783513</t>
  </si>
  <si>
    <t>GRISALES</t>
  </si>
  <si>
    <t>margarita.gonzalez@supernotariado.gov.co</t>
  </si>
  <si>
    <t>3117246354</t>
  </si>
  <si>
    <t>yolanda.trujillo@supernotariado.gov.co</t>
  </si>
  <si>
    <t>3163652287</t>
  </si>
  <si>
    <t xml:space="preserve">LUCY </t>
  </si>
  <si>
    <t>MILLAN</t>
  </si>
  <si>
    <t>lucy.millan@supernotariado.gov.co</t>
  </si>
  <si>
    <t>3154612435</t>
  </si>
  <si>
    <t>MARIA DEL PILAR</t>
  </si>
  <si>
    <t>CABALLERO</t>
  </si>
  <si>
    <t>maria.caballero@supernotariado.gov.co</t>
  </si>
  <si>
    <t>3158025217</t>
  </si>
  <si>
    <t>FRANCIA IBETTY</t>
  </si>
  <si>
    <t>LUGO</t>
  </si>
  <si>
    <t>francia-ramirez@hotmail.com</t>
  </si>
  <si>
    <t>3163382248</t>
  </si>
  <si>
    <t>maria.rojas@supernotariado.gov.co</t>
  </si>
  <si>
    <t>3215880354</t>
  </si>
  <si>
    <t xml:space="preserve">SANDRA </t>
  </si>
  <si>
    <t>sandra.gutierrez@supernotariado.gov.co</t>
  </si>
  <si>
    <t>3138939545</t>
  </si>
  <si>
    <t>ITSMINA</t>
  </si>
  <si>
    <t>ISTMINA</t>
  </si>
  <si>
    <t xml:space="preserve">ORISEL </t>
  </si>
  <si>
    <t>orisel.sanchez@supernotariado.gov.co</t>
  </si>
  <si>
    <t>3122013883</t>
  </si>
  <si>
    <t>MARIA FERNANDA</t>
  </si>
  <si>
    <t>mariaf.garcia@supernotariado.gov.co</t>
  </si>
  <si>
    <t>3158538122</t>
  </si>
  <si>
    <t>DIANA PATRICIA</t>
  </si>
  <si>
    <t>diana.carvajal@supernotariado.gov.co</t>
  </si>
  <si>
    <t>3117567705</t>
  </si>
  <si>
    <t>DANNY MILENA</t>
  </si>
  <si>
    <t>danny.galeano@supernotariado.gov.co</t>
  </si>
  <si>
    <t>3014089192</t>
  </si>
  <si>
    <t>Lina Galeano</t>
  </si>
  <si>
    <t>3122756909</t>
  </si>
  <si>
    <t>CAUCASIA</t>
  </si>
  <si>
    <t>mariae.camargo@supernotariado.gov.co</t>
  </si>
  <si>
    <t>3207341524</t>
  </si>
  <si>
    <t>ANDES</t>
  </si>
  <si>
    <t>LEDESMA</t>
  </si>
  <si>
    <t>sandra.restrepo@supernotariado.gov.co</t>
  </si>
  <si>
    <t>3137422724</t>
  </si>
  <si>
    <t>Gloria Elena Ledesma Ortiz</t>
  </si>
  <si>
    <t>MEDELLIN ANTIOQUIA</t>
  </si>
  <si>
    <t>ana.londono@supernotariado.gov.co</t>
  </si>
  <si>
    <t>SEGOVIA</t>
  </si>
  <si>
    <t>PAOLA ANDREA</t>
  </si>
  <si>
    <t>CASTRILLON</t>
  </si>
  <si>
    <t>paola.castrillon@supernotariado.gov.co</t>
  </si>
  <si>
    <t>3126226361</t>
  </si>
  <si>
    <t>luisa.velasquez@supernotariado.gov.co</t>
  </si>
  <si>
    <t>3217481127</t>
  </si>
  <si>
    <t>CADAVID</t>
  </si>
  <si>
    <t>lina.botero@supernotariado.gov.co</t>
  </si>
  <si>
    <t>3116404800</t>
  </si>
  <si>
    <t>paula.gomez@supernotariado.gov.co</t>
  </si>
  <si>
    <t>3004249306</t>
  </si>
  <si>
    <t>EL SANTUARIO</t>
  </si>
  <si>
    <t>YANETH CRISTINA</t>
  </si>
  <si>
    <t>ALCARAZ</t>
  </si>
  <si>
    <t>yaneth.carvajal@supernotariado.gov.co</t>
  </si>
  <si>
    <t>3218743822</t>
  </si>
  <si>
    <t>NEDIS JULIETH</t>
  </si>
  <si>
    <t>LEZCANO</t>
  </si>
  <si>
    <t>nedis.lezcano@supernotariado.gov.co</t>
  </si>
  <si>
    <t>3145388774</t>
  </si>
  <si>
    <t>APARTADÓ</t>
  </si>
  <si>
    <t xml:space="preserve">ESNEYDER </t>
  </si>
  <si>
    <t>ESPITIA</t>
  </si>
  <si>
    <t>esneyder.espitia@supernotariado.gov.co</t>
  </si>
  <si>
    <t>3107396179</t>
  </si>
  <si>
    <t>CÁCERES</t>
  </si>
  <si>
    <t>GILMA ALEJANDRA</t>
  </si>
  <si>
    <t>PULGARIN</t>
  </si>
  <si>
    <t>gilma.pulgarin@supernotariado.gov.co</t>
  </si>
  <si>
    <t>3042914763</t>
  </si>
  <si>
    <t>MONROY</t>
  </si>
  <si>
    <t>lina.monroy@supernotariado.gov.co</t>
  </si>
  <si>
    <t>Gloria Yaneth Monroy Martinez</t>
  </si>
  <si>
    <t>3005394108</t>
  </si>
  <si>
    <t>CAÑASGORDAS</t>
  </si>
  <si>
    <t>bibiana.berrio@supernotariado.gov.co</t>
  </si>
  <si>
    <t>3104020485</t>
  </si>
  <si>
    <t>CLAUDIA STELLA</t>
  </si>
  <si>
    <t>claudias.torres@supernotariado.gov.co</t>
  </si>
  <si>
    <t>3105150669</t>
  </si>
  <si>
    <t>MARIA MADELEINER</t>
  </si>
  <si>
    <t>mariam.ramirez@supernotariado.gov.co</t>
  </si>
  <si>
    <t>3216455739</t>
  </si>
  <si>
    <t xml:space="preserve">ENITH </t>
  </si>
  <si>
    <t>RIOS</t>
  </si>
  <si>
    <t>enith.martinez@supernotariado.gov.co</t>
  </si>
  <si>
    <t>3116460208</t>
  </si>
  <si>
    <t>MALAMBO</t>
  </si>
  <si>
    <t>PAOLA MARGARITA</t>
  </si>
  <si>
    <t>OLIER</t>
  </si>
  <si>
    <t>SARMIENTO</t>
  </si>
  <si>
    <t>paola.olier@supernotariado.gov.co</t>
  </si>
  <si>
    <t>3137904506</t>
  </si>
  <si>
    <t>JULY CONSUELO</t>
  </si>
  <si>
    <t>july.fuentes@supernotariado.gov.co</t>
  </si>
  <si>
    <t>GLORIA STHER</t>
  </si>
  <si>
    <t>PISCIOTTI</t>
  </si>
  <si>
    <t>gloria.pisciotti@supernotariado.gov.co</t>
  </si>
  <si>
    <t>3118027824</t>
  </si>
  <si>
    <t>SONIA ESTHER</t>
  </si>
  <si>
    <t>sonia.zuniga@supernotariado.gov.co</t>
  </si>
  <si>
    <t>3004330360</t>
  </si>
  <si>
    <t>YASMIRA ESTHER</t>
  </si>
  <si>
    <t>YANCE</t>
  </si>
  <si>
    <t>yasmira.yance@supernotariado.gov.co</t>
  </si>
  <si>
    <t>3205075315</t>
  </si>
  <si>
    <t xml:space="preserve">PILAR </t>
  </si>
  <si>
    <t>CHAPARRO</t>
  </si>
  <si>
    <t>PIMIENTA</t>
  </si>
  <si>
    <t>pilar.chaparro@supernotariado.gov.co</t>
  </si>
  <si>
    <t>3003023236</t>
  </si>
  <si>
    <t>MARGARITA ROSA</t>
  </si>
  <si>
    <t xml:space="preserve">DE AVILA </t>
  </si>
  <si>
    <t>margarita.marquez@supernotariado.gov.co</t>
  </si>
  <si>
    <t>3006965413</t>
  </si>
  <si>
    <t>TERESA DE JESUS</t>
  </si>
  <si>
    <t>RANGEL</t>
  </si>
  <si>
    <t>CONRADO</t>
  </si>
  <si>
    <t>teresa.rangel@supernotariado.gov.co</t>
  </si>
  <si>
    <t>3012654865</t>
  </si>
  <si>
    <t>CORONADO</t>
  </si>
  <si>
    <t>patricia.alvarez@supernotariado.gov.co</t>
  </si>
  <si>
    <t>3216974631</t>
  </si>
  <si>
    <t xml:space="preserve">JACQUELINE </t>
  </si>
  <si>
    <t>jacqueline.lara@supernotariado.gov.co</t>
  </si>
  <si>
    <t>3158293267</t>
  </si>
  <si>
    <t>MARIA LILLYBETH</t>
  </si>
  <si>
    <t>maria.barbosa@supernotariado.gov.co</t>
  </si>
  <si>
    <t>3218348469</t>
  </si>
  <si>
    <t xml:space="preserve">LEILA </t>
  </si>
  <si>
    <t>KHENAYZIR</t>
  </si>
  <si>
    <t>leila.khenayzir@supernotariado.gov.co</t>
  </si>
  <si>
    <t>3164830762</t>
  </si>
  <si>
    <t>LUZ NELLY</t>
  </si>
  <si>
    <t>DE CASTRO</t>
  </si>
  <si>
    <t>BUELVAS</t>
  </si>
  <si>
    <t>luzn.castro@supernotariado.gov.co</t>
  </si>
  <si>
    <t>3006424449</t>
  </si>
  <si>
    <t>AYAPEL</t>
  </si>
  <si>
    <t>VIRNA BEATRIZ</t>
  </si>
  <si>
    <t>CHOPERENA</t>
  </si>
  <si>
    <t>virna.pacheco@supernotariado.gov.co</t>
  </si>
  <si>
    <t>3107236191</t>
  </si>
  <si>
    <t>PLATO</t>
  </si>
  <si>
    <t>ELVIA ESTHER</t>
  </si>
  <si>
    <t>ISAAC</t>
  </si>
  <si>
    <t>CARRANZA</t>
  </si>
  <si>
    <t>elvia.isaac@supernotariado.gov.co</t>
  </si>
  <si>
    <t>3012730992</t>
  </si>
  <si>
    <t>NO APLICA</t>
  </si>
  <si>
    <t>Tania Paola Isaac carranza</t>
  </si>
  <si>
    <t>3217833753</t>
  </si>
  <si>
    <t>HEIDYS PATRICIA</t>
  </si>
  <si>
    <t>heidys.narvaez@supernotariado.gov.co</t>
  </si>
  <si>
    <t>hnarvaez01@hotmail.com</t>
  </si>
  <si>
    <t>MILAGRO DE JESÚS</t>
  </si>
  <si>
    <t>FRITZ</t>
  </si>
  <si>
    <t>milagro.coronado@supernotariado.gov.co</t>
  </si>
  <si>
    <t>3014704415</t>
  </si>
  <si>
    <t xml:space="preserve">DONELYS </t>
  </si>
  <si>
    <t>donelys.dominguez@supernotariado.gov.co</t>
  </si>
  <si>
    <t>3002887669</t>
  </si>
  <si>
    <t xml:space="preserve">CORINA </t>
  </si>
  <si>
    <t>BERROCAL</t>
  </si>
  <si>
    <t>RODERO</t>
  </si>
  <si>
    <t>corina.berrocal@supernotariado.gov.co</t>
  </si>
  <si>
    <t>SANTO TOMAS ATLANTICO</t>
  </si>
  <si>
    <t>SALLY</t>
  </si>
  <si>
    <t>sally.plaza@supernotariado.gov.co</t>
  </si>
  <si>
    <t>sallyplaza16@hotmail.com</t>
  </si>
  <si>
    <t>ELIANA PATRICIA</t>
  </si>
  <si>
    <t>BASTIDAS</t>
  </si>
  <si>
    <t>MADURO</t>
  </si>
  <si>
    <t>eliana.bastidas@supernotariado.gov.co</t>
  </si>
  <si>
    <t>3205693535</t>
  </si>
  <si>
    <t>MARTHA LUZ</t>
  </si>
  <si>
    <t>martha.julio@supernotariado.gov.co</t>
  </si>
  <si>
    <t>3014453647</t>
  </si>
  <si>
    <t>GALERAS - NUEVA GRANADA</t>
  </si>
  <si>
    <t>MARIA CLAUDIA</t>
  </si>
  <si>
    <t>LASTRE</t>
  </si>
  <si>
    <t>maria.lastre@supernotariado.gov.co</t>
  </si>
  <si>
    <t>3005164590</t>
  </si>
  <si>
    <t>GINA DEL ROCIO</t>
  </si>
  <si>
    <t>CARBAL</t>
  </si>
  <si>
    <t>gina.kamel@supernotariado.gov.co</t>
  </si>
  <si>
    <t>3015022233</t>
  </si>
  <si>
    <t>NELSY DEL CARMEN</t>
  </si>
  <si>
    <t>nelsy.ortega@supernotariado.gov.co</t>
  </si>
  <si>
    <t>3126059237</t>
  </si>
  <si>
    <t>GLADYS PATRICIA</t>
  </si>
  <si>
    <t>gladys.navarro@supernotariado.gov.co</t>
  </si>
  <si>
    <t>3053574489</t>
  </si>
  <si>
    <t xml:space="preserve">CANDELARIA </t>
  </si>
  <si>
    <t>candelaria.torres@supernotariado.gov.co</t>
  </si>
  <si>
    <t>3114118831</t>
  </si>
  <si>
    <t>AURA ESTHER</t>
  </si>
  <si>
    <t>MULET</t>
  </si>
  <si>
    <t>MIELES</t>
  </si>
  <si>
    <t>aura.mulet@supernotariado.gov.co</t>
  </si>
  <si>
    <t>3046655672</t>
  </si>
  <si>
    <t>NORMA ISABEL</t>
  </si>
  <si>
    <t>norma.jimenez@supernotariado.gov.co</t>
  </si>
  <si>
    <t>3175943251</t>
  </si>
  <si>
    <t>GLORIA ESTER</t>
  </si>
  <si>
    <t>gloria.bustillo@supernotariado.gov.co</t>
  </si>
  <si>
    <t>3004837823</t>
  </si>
  <si>
    <t>GLORIA AMPARO</t>
  </si>
  <si>
    <t>gloriaa.suarez@supernotariado.gov.co</t>
  </si>
  <si>
    <t>3103046938</t>
  </si>
  <si>
    <t xml:space="preserve">JOHANNA </t>
  </si>
  <si>
    <t>FIERRO</t>
  </si>
  <si>
    <t>johanna.fierro@supernotariado.gov.co</t>
  </si>
  <si>
    <t>3184939396</t>
  </si>
  <si>
    <t>SUPIA</t>
  </si>
  <si>
    <t>SUPÍA</t>
  </si>
  <si>
    <t xml:space="preserve">JEIDY BIBIANA </t>
  </si>
  <si>
    <t>jeidybibiana@hotmail.com</t>
  </si>
  <si>
    <t>3146818007</t>
  </si>
  <si>
    <t xml:space="preserve">EMILIXET </t>
  </si>
  <si>
    <t>emilixet.sanchez@supernotariado.gov.co</t>
  </si>
  <si>
    <t>3006302519</t>
  </si>
  <si>
    <t xml:space="preserve">CAROLIN </t>
  </si>
  <si>
    <t>BENITEZ</t>
  </si>
  <si>
    <t>carolin.benitez@supernotariado.gov.co</t>
  </si>
  <si>
    <t>3167315571</t>
  </si>
  <si>
    <t>picadura de zancudos,</t>
  </si>
  <si>
    <t>NAGLY FLUVIA NAVIA HURTADO</t>
  </si>
  <si>
    <t>3152424492</t>
  </si>
  <si>
    <t>MARIA ELENA</t>
  </si>
  <si>
    <t>FORY</t>
  </si>
  <si>
    <t>maria.fory@supernotariado.gov.co</t>
  </si>
  <si>
    <t>3178330849</t>
  </si>
  <si>
    <t>OLGA LUCILA</t>
  </si>
  <si>
    <t>BALANTA</t>
  </si>
  <si>
    <t>olga.balanta@supernotariado.gov.co</t>
  </si>
  <si>
    <t>3187704100</t>
  </si>
  <si>
    <t>HALMA LUCERO</t>
  </si>
  <si>
    <t>VIDAL</t>
  </si>
  <si>
    <t>TORIJANO</t>
  </si>
  <si>
    <t>halmalu@yahoo.com</t>
  </si>
  <si>
    <t>3223940258</t>
  </si>
  <si>
    <t>BOJORGE</t>
  </si>
  <si>
    <t>victoria.bojorge@supernotariado.gov.co</t>
  </si>
  <si>
    <t>3116894299</t>
  </si>
  <si>
    <t>LUZ MARIELA</t>
  </si>
  <si>
    <t>luz.diaz@supernotariado.gov.co</t>
  </si>
  <si>
    <t>1</t>
  </si>
  <si>
    <t>Jesús David  y Diana María Quiceno Diaz</t>
  </si>
  <si>
    <t xml:space="preserve">DEISSY </t>
  </si>
  <si>
    <t>deissy.ramirez@supernotariado.gov.co</t>
  </si>
  <si>
    <t>3106196783</t>
  </si>
  <si>
    <t>DIANA MAGALY</t>
  </si>
  <si>
    <t>diana.chilito@supernotariado.gov.co</t>
  </si>
  <si>
    <t>3137347546</t>
  </si>
  <si>
    <t>na</t>
  </si>
  <si>
    <t>carmen garcia de chilito</t>
  </si>
  <si>
    <t>3113332398</t>
  </si>
  <si>
    <t>MONICA ESPERANZA</t>
  </si>
  <si>
    <t>monica.machado@supernotariado.gov.co</t>
  </si>
  <si>
    <t>3186456017</t>
  </si>
  <si>
    <t xml:space="preserve">ELVA </t>
  </si>
  <si>
    <t>MAMIAN</t>
  </si>
  <si>
    <t>elva.jimenez@supernotariado.gov.co</t>
  </si>
  <si>
    <t>3147285394</t>
  </si>
  <si>
    <t xml:space="preserve">EDILMA </t>
  </si>
  <si>
    <t>ARCOS</t>
  </si>
  <si>
    <t>edilma.arcos@supernotariado.gov.co</t>
  </si>
  <si>
    <t>3127820448</t>
  </si>
  <si>
    <t>MARIA NELLY</t>
  </si>
  <si>
    <t>PERAFAN</t>
  </si>
  <si>
    <t>CABANILLAS</t>
  </si>
  <si>
    <t>maria.perafan@supernotariado.gov.co</t>
  </si>
  <si>
    <t>3007467081</t>
  </si>
  <si>
    <t>Mauricico Perafan Cabanillas</t>
  </si>
  <si>
    <t>3126022329</t>
  </si>
  <si>
    <t>LA CRUZ</t>
  </si>
  <si>
    <t xml:space="preserve">ESPERANZA </t>
  </si>
  <si>
    <t>esperanza.ibarra@supernotariado.gov.co</t>
  </si>
  <si>
    <t>3106653818</t>
  </si>
  <si>
    <t>CLAUDIA JIMENA</t>
  </si>
  <si>
    <t>AMADOR</t>
  </si>
  <si>
    <t>claudia.valencia@supernotariado.gov.co</t>
  </si>
  <si>
    <t>3177389673</t>
  </si>
  <si>
    <t>paola.ceballos@supernotariado.gov.co</t>
  </si>
  <si>
    <t>3016989919</t>
  </si>
  <si>
    <t>SANTANDER DE QUILICHAO</t>
  </si>
  <si>
    <t xml:space="preserve">SORAYA </t>
  </si>
  <si>
    <t>BANGUERO</t>
  </si>
  <si>
    <t>soraya.suarez@supernotariado.gov.co</t>
  </si>
  <si>
    <t>3173740447</t>
  </si>
  <si>
    <t>ARAGON</t>
  </si>
  <si>
    <t>martha.aragon@supernotariado.gov.co</t>
  </si>
  <si>
    <t>3127859840</t>
  </si>
  <si>
    <t>BUGALAGRANDE</t>
  </si>
  <si>
    <t>MARIA LUSDIBIA</t>
  </si>
  <si>
    <t>marial.rivera@supernotariado.gov.co</t>
  </si>
  <si>
    <t>3175624597</t>
  </si>
  <si>
    <t>NASI TATIANA</t>
  </si>
  <si>
    <t>TAFURTH</t>
  </si>
  <si>
    <t>nasi.solarte@supernotariado.gov.co</t>
  </si>
  <si>
    <t>3157238273</t>
  </si>
  <si>
    <t>johanna.jimenez@supernotariado.gov.co</t>
  </si>
  <si>
    <t>3176813455</t>
  </si>
  <si>
    <t>Juan David Duque Lopez</t>
  </si>
  <si>
    <t>3167434634</t>
  </si>
  <si>
    <t>SAN PABLO</t>
  </si>
  <si>
    <t>martha.restrepo@supernotariado.gov.co</t>
  </si>
  <si>
    <t>3012649704</t>
  </si>
  <si>
    <t>YENNY ALEJANDRA</t>
  </si>
  <si>
    <t>yenny.bastidas@supernotariado.gov.co</t>
  </si>
  <si>
    <t>3104175868</t>
  </si>
  <si>
    <t>MARIA PAULA</t>
  </si>
  <si>
    <t>VALVERDE</t>
  </si>
  <si>
    <t>ANDRADE</t>
  </si>
  <si>
    <t>maria.valverde@supernotariado.gov.co</t>
  </si>
  <si>
    <t>3128661053</t>
  </si>
  <si>
    <t xml:space="preserve">BIVIANA </t>
  </si>
  <si>
    <t>biviana.guerrero@supernotariado.gov.co</t>
  </si>
  <si>
    <t>3148513316</t>
  </si>
  <si>
    <t>JULIA VERENA</t>
  </si>
  <si>
    <t>AGUAS</t>
  </si>
  <si>
    <t>MONTERROZA</t>
  </si>
  <si>
    <t>julia.aguas@supernotariado.gov.co</t>
  </si>
  <si>
    <t>3106769057</t>
  </si>
  <si>
    <t>AMPARO DEL CARMEN</t>
  </si>
  <si>
    <t>QUIÑONES</t>
  </si>
  <si>
    <t>amparo.quinonez@supernotariado.gov.co</t>
  </si>
  <si>
    <t>31268509123</t>
  </si>
  <si>
    <t>PETRONA ISABEL</t>
  </si>
  <si>
    <t>VILLALOBOS</t>
  </si>
  <si>
    <t>petrona.villalobos@supernotariado.gov.co</t>
  </si>
  <si>
    <t>3008814573</t>
  </si>
  <si>
    <t>AMALIA DE JESUS</t>
  </si>
  <si>
    <t>TIRADO</t>
  </si>
  <si>
    <t>amalia.tirado@supernotariado.gov.co</t>
  </si>
  <si>
    <t>3014144157</t>
  </si>
  <si>
    <t>LIUDMILA</t>
  </si>
  <si>
    <t>liudmila.soto@supernotariado.gov.co</t>
  </si>
  <si>
    <t>milasoto1980@gmail.com</t>
  </si>
  <si>
    <t>CHINU</t>
  </si>
  <si>
    <t>CHINÚ</t>
  </si>
  <si>
    <t>JULIA LUCIA</t>
  </si>
  <si>
    <t>MIZGUER</t>
  </si>
  <si>
    <t>julia.mizguer@supernotariado.gov.co</t>
  </si>
  <si>
    <t>3116343428</t>
  </si>
  <si>
    <t>JAQUELINE DEL CARMEN</t>
  </si>
  <si>
    <t>jacqueline.guzman@supernotariado.gov.co</t>
  </si>
  <si>
    <t>3017641370</t>
  </si>
  <si>
    <t>sandra.medina@supernotariado.gov.co</t>
  </si>
  <si>
    <t>3017257171</t>
  </si>
  <si>
    <t>JHON JAIRO ASTUDILLO</t>
  </si>
  <si>
    <t>3106703310</t>
  </si>
  <si>
    <t>FUSAGASUGA</t>
  </si>
  <si>
    <t>MARITZA DEANITH</t>
  </si>
  <si>
    <t>maritza.mendez@supernotariado.gov.co</t>
  </si>
  <si>
    <t>3041299407</t>
  </si>
  <si>
    <t>UMAÑA</t>
  </si>
  <si>
    <t>LEAL</t>
  </si>
  <si>
    <t>paola.umana@supernotariado.gov.co</t>
  </si>
  <si>
    <t>3108086967</t>
  </si>
  <si>
    <t>IVONNE AZIROLF</t>
  </si>
  <si>
    <t>MUNEVAR</t>
  </si>
  <si>
    <t>ivonne.ospina@supernotariado.gov.co</t>
  </si>
  <si>
    <t>3204709506</t>
  </si>
  <si>
    <t>MARIA ALCIRA</t>
  </si>
  <si>
    <t>PIDIACHE</t>
  </si>
  <si>
    <t>maria.pidiache@supernotariado.gov.co</t>
  </si>
  <si>
    <t>MARIA LUCY</t>
  </si>
  <si>
    <t>ECHEVERRI</t>
  </si>
  <si>
    <t>BETANCOUR</t>
  </si>
  <si>
    <t>marial.echeverry@supernotariado.gov.co</t>
  </si>
  <si>
    <t>3125714346</t>
  </si>
  <si>
    <t>CORRALES</t>
  </si>
  <si>
    <t>luz.castro@supernotariado.gov.co</t>
  </si>
  <si>
    <t>3108743090</t>
  </si>
  <si>
    <t>NUBIA ISABEL</t>
  </si>
  <si>
    <t>nubia.marquez@supernotariado.gov.co</t>
  </si>
  <si>
    <t>3132936593</t>
  </si>
  <si>
    <t>maria.araque@supernotariado.gov.co</t>
  </si>
  <si>
    <t>3154194122</t>
  </si>
  <si>
    <t>BAZURTO</t>
  </si>
  <si>
    <t>dora.bazurto@supernotariado.gov.co</t>
  </si>
  <si>
    <t>3115639347</t>
  </si>
  <si>
    <t>JANETH CECILIA</t>
  </si>
  <si>
    <t>janeth.diaz@supernotariado.gov.co</t>
  </si>
  <si>
    <t>3016428427</t>
  </si>
  <si>
    <t>MARTHA EUGENIA</t>
  </si>
  <si>
    <t>PARRADO</t>
  </si>
  <si>
    <t>martha.molina@supernotariado.gov.co</t>
  </si>
  <si>
    <t>3197671246</t>
  </si>
  <si>
    <t>FULVIA YANIRA</t>
  </si>
  <si>
    <t>fulvia.rincon@supernotariado.gov.co</t>
  </si>
  <si>
    <t>3213558042</t>
  </si>
  <si>
    <t>Jeanett Zoraida Rincón Velásquez</t>
  </si>
  <si>
    <t>3152818982</t>
  </si>
  <si>
    <t>ANA MARGARITA</t>
  </si>
  <si>
    <t>ARIZA</t>
  </si>
  <si>
    <t>ana.vallejo@supernotariado.gov.co</t>
  </si>
  <si>
    <t>anavala32@gmail.com</t>
  </si>
  <si>
    <t>6524425</t>
  </si>
  <si>
    <t>adriana.garcia@supernotariado.gov.co</t>
  </si>
  <si>
    <t>3142170413</t>
  </si>
  <si>
    <t>CLAUDIA CONSUELO</t>
  </si>
  <si>
    <t>CASAS</t>
  </si>
  <si>
    <t>claudia.correa@supernotariado.gov.co</t>
  </si>
  <si>
    <t>3123881620</t>
  </si>
  <si>
    <t xml:space="preserve">ESMERALDA </t>
  </si>
  <si>
    <t>esmeralda.meneses@supernotariado.gov.co</t>
  </si>
  <si>
    <t>3103177105</t>
  </si>
  <si>
    <t>NUBIA ESTHER</t>
  </si>
  <si>
    <t>nubia.espinosa@supernotariado.gov.co</t>
  </si>
  <si>
    <t>3103369102</t>
  </si>
  <si>
    <t>FERNANDO AUGUSTO ROBAYO RAMIREZ</t>
  </si>
  <si>
    <t>CARMEN SUSANA</t>
  </si>
  <si>
    <t>carmen.caicedo@supernotariado.gov.co</t>
  </si>
  <si>
    <t>3013212841</t>
  </si>
  <si>
    <t xml:space="preserve">MARIBEL </t>
  </si>
  <si>
    <t>ALONSO</t>
  </si>
  <si>
    <t>maribel.suarez@supernotariado.gov.co</t>
  </si>
  <si>
    <t>3142028598</t>
  </si>
  <si>
    <t>LENIS LIMBANIA</t>
  </si>
  <si>
    <t>lenis.mosquera@supernotariado.gov.co</t>
  </si>
  <si>
    <t>3164782371</t>
  </si>
  <si>
    <t xml:space="preserve">YADIRA </t>
  </si>
  <si>
    <t>yadira.cordoba@supernotariado.gov.co</t>
  </si>
  <si>
    <t>3105231692</t>
  </si>
  <si>
    <t>YINETH CORDOBA PARRA</t>
  </si>
  <si>
    <t>3137442126</t>
  </si>
  <si>
    <t>JENCY KATERINE</t>
  </si>
  <si>
    <t>CHALA</t>
  </si>
  <si>
    <t>jency.arboleda@supernotariado.gov.co</t>
  </si>
  <si>
    <t>3137191904</t>
  </si>
  <si>
    <t>paola.moreno@supernotariado.gov.co</t>
  </si>
  <si>
    <t>3103231283</t>
  </si>
  <si>
    <t>CAMPOALEGRE</t>
  </si>
  <si>
    <t>LINA DEL PILAR</t>
  </si>
  <si>
    <t>lina.gutierrez@supernotariado.gov.co</t>
  </si>
  <si>
    <t>ROBINSON FERREIRA SEGURA</t>
  </si>
  <si>
    <t>luz.vega@supernotariado.gov.co</t>
  </si>
  <si>
    <t>3209267599</t>
  </si>
  <si>
    <t>BAHAMON</t>
  </si>
  <si>
    <t>maria.bahamon@supernotariado.gov.co</t>
  </si>
  <si>
    <t>3112178192</t>
  </si>
  <si>
    <t xml:space="preserve">HERLINDA </t>
  </si>
  <si>
    <t>herlinda.mesa@supernotariado.gov.co</t>
  </si>
  <si>
    <t>3163277934</t>
  </si>
  <si>
    <t>LUCEL AURORA</t>
  </si>
  <si>
    <t>CEBALLES</t>
  </si>
  <si>
    <t>lucel.ceballes@supernotariado.gov.co</t>
  </si>
  <si>
    <t>3123294660</t>
  </si>
  <si>
    <t>martha.munoz@supernotariado.gov.co</t>
  </si>
  <si>
    <t>3155776990</t>
  </si>
  <si>
    <t>ADRIANA ESTHER</t>
  </si>
  <si>
    <t>POLANIA</t>
  </si>
  <si>
    <t>CERQUERA</t>
  </si>
  <si>
    <t>adriana.polania@supernotariado.gov.co</t>
  </si>
  <si>
    <t>MYRIAM</t>
  </si>
  <si>
    <t>QUITORA</t>
  </si>
  <si>
    <t>myriam.quitora@supernotariado.gov.co</t>
  </si>
  <si>
    <t>miryam.quitora@supernotariado.gov.co</t>
  </si>
  <si>
    <t>3124662123</t>
  </si>
  <si>
    <t>CLAUDIA JANETH</t>
  </si>
  <si>
    <t>OVIEDO</t>
  </si>
  <si>
    <t>claudia.mejia@supernotariado.gov.co</t>
  </si>
  <si>
    <t>3164553391</t>
  </si>
  <si>
    <t>GLORIA ISABEL</t>
  </si>
  <si>
    <t>OLAYA</t>
  </si>
  <si>
    <t>gloria.olaya@supernotariado.gov.co</t>
  </si>
  <si>
    <t>3022140968</t>
  </si>
  <si>
    <t>MAGALY DEL SOCORRO</t>
  </si>
  <si>
    <t>magaly.bustos@supernotariado.gov.co</t>
  </si>
  <si>
    <t>3045363220</t>
  </si>
  <si>
    <t>luz.acevedo@supernotariado.gov.co</t>
  </si>
  <si>
    <t>3045326451</t>
  </si>
  <si>
    <t>YOLANDA ISABEL</t>
  </si>
  <si>
    <t>yolanda.mejia@supernotariado.gov.co</t>
  </si>
  <si>
    <t>3008283329</t>
  </si>
  <si>
    <t>PATRICIA EVELIN</t>
  </si>
  <si>
    <t>patricia.manjarres@supernotariado.gov.co</t>
  </si>
  <si>
    <t>3106248457</t>
  </si>
  <si>
    <t xml:space="preserve">KATTIANNI </t>
  </si>
  <si>
    <t>SALTAREN</t>
  </si>
  <si>
    <t>KATTIANNI.SALTAREN@supernotariado.gov.co</t>
  </si>
  <si>
    <t>3118985770</t>
  </si>
  <si>
    <t>SAN SEBASTIAN BUENAVISTA</t>
  </si>
  <si>
    <t>SAN SEBASTIÁN DE BUENAVISTA</t>
  </si>
  <si>
    <t xml:space="preserve">KATHERINE </t>
  </si>
  <si>
    <t>SPADAFORA</t>
  </si>
  <si>
    <t>katherine.martinez@supernotariado.gov.co</t>
  </si>
  <si>
    <t>3114825565</t>
  </si>
  <si>
    <t>ana.gomez@supernotariado.gov.co</t>
  </si>
  <si>
    <t>3013716680</t>
  </si>
  <si>
    <t>MERIÑO</t>
  </si>
  <si>
    <t>sandra.merino@supernotariado.gov.co</t>
  </si>
  <si>
    <t>3172354803</t>
  </si>
  <si>
    <t xml:space="preserve">ELIZABETH </t>
  </si>
  <si>
    <t>PANTOJA</t>
  </si>
  <si>
    <t>pantojaoteroeli@gmail.com</t>
  </si>
  <si>
    <t>3127509450</t>
  </si>
  <si>
    <t>SILVIA ADRIANA</t>
  </si>
  <si>
    <t>silvia.santacruz@supernotariado.gov.co</t>
  </si>
  <si>
    <t>3017105648</t>
  </si>
  <si>
    <t>ANA LUCIA</t>
  </si>
  <si>
    <t>ROSERO</t>
  </si>
  <si>
    <t>VOZMEDIANO</t>
  </si>
  <si>
    <t>ana.rosero@supernotariado.gov.co</t>
  </si>
  <si>
    <t>3004817185</t>
  </si>
  <si>
    <t>JAIME O. TACAN GOMEZ</t>
  </si>
  <si>
    <t>3007731936</t>
  </si>
  <si>
    <t>ELENA AMPARO</t>
  </si>
  <si>
    <t>elena.chaves@supernotariado.gov.co</t>
  </si>
  <si>
    <t>3177956079</t>
  </si>
  <si>
    <t>SANDRA VILLACREZ</t>
  </si>
  <si>
    <t>3187009733</t>
  </si>
  <si>
    <t xml:space="preserve">LILIAM </t>
  </si>
  <si>
    <t>MANTILLA</t>
  </si>
  <si>
    <t>liliam.mantilla@supernotariado.gov.co</t>
  </si>
  <si>
    <t>3146036559</t>
  </si>
  <si>
    <t>JADHY MILENA</t>
  </si>
  <si>
    <t>MERA</t>
  </si>
  <si>
    <t>jadhy.mera@supernotariado.gov.co</t>
  </si>
  <si>
    <t>3155886747</t>
  </si>
  <si>
    <t>ABEJAS</t>
  </si>
  <si>
    <t>DILMAR ALEXANDER MERA BENAVIDES</t>
  </si>
  <si>
    <t>3217993055</t>
  </si>
  <si>
    <t>HAYLEN YAMILA</t>
  </si>
  <si>
    <t>haylen.toro@supernotariado.gov.co</t>
  </si>
  <si>
    <t>3116932259</t>
  </si>
  <si>
    <t xml:space="preserve">AMPARO </t>
  </si>
  <si>
    <t>CHARRY</t>
  </si>
  <si>
    <t>ABRIL</t>
  </si>
  <si>
    <t>amparo.charry@supernotariado.gov.co</t>
  </si>
  <si>
    <t>3005564704</t>
  </si>
  <si>
    <t xml:space="preserve">GLADYS </t>
  </si>
  <si>
    <t>gladys.contreras@supernotariado.gov.co</t>
  </si>
  <si>
    <t>3115911357</t>
  </si>
  <si>
    <t>ANA SHIRLEY</t>
  </si>
  <si>
    <t>BLANCO</t>
  </si>
  <si>
    <t>ana.pena@supernotariado.gov.co</t>
  </si>
  <si>
    <t>3154858286</t>
  </si>
  <si>
    <t>ANA MILENA</t>
  </si>
  <si>
    <t>CORNEJO</t>
  </si>
  <si>
    <t>ana.cornejo@supernotariado.gov.co</t>
  </si>
  <si>
    <t>3166946668</t>
  </si>
  <si>
    <t>RESFA AIDA</t>
  </si>
  <si>
    <t>VEJAR</t>
  </si>
  <si>
    <t>resfa.pabon@supernotariado.gov.co</t>
  </si>
  <si>
    <t>3182574734</t>
  </si>
  <si>
    <t>ZAPATOCA</t>
  </si>
  <si>
    <t>luz.gomez@supernotariado.gov.co</t>
  </si>
  <si>
    <t xml:space="preserve">CARMEN </t>
  </si>
  <si>
    <t>ANTELIZ</t>
  </si>
  <si>
    <t>carmen.anteliz@supernotariado.gov.co</t>
  </si>
  <si>
    <t>3006682257</t>
  </si>
  <si>
    <t>MARIA ZARELA</t>
  </si>
  <si>
    <t>MOZO</t>
  </si>
  <si>
    <t>maria.carrascal@supernotariado.gov.co</t>
  </si>
  <si>
    <t>3176587535</t>
  </si>
  <si>
    <t>MAYERLLY BELEN</t>
  </si>
  <si>
    <t>GODOY</t>
  </si>
  <si>
    <t>BAENE</t>
  </si>
  <si>
    <t>mayerlly.godoy@supernotariado.gov.co</t>
  </si>
  <si>
    <t>3183820230</t>
  </si>
  <si>
    <t>MANDON</t>
  </si>
  <si>
    <t>ALVERINA</t>
  </si>
  <si>
    <t>esperanza.mandon@supernotariado.gov.co</t>
  </si>
  <si>
    <t>3102434675</t>
  </si>
  <si>
    <t>CONVENCION</t>
  </si>
  <si>
    <t>CONVENCIÓN</t>
  </si>
  <si>
    <t xml:space="preserve">YANETH </t>
  </si>
  <si>
    <t>yaneth.gomez@supernotariado.gov.co</t>
  </si>
  <si>
    <t>3134471696</t>
  </si>
  <si>
    <t xml:space="preserve">SHIRLEY </t>
  </si>
  <si>
    <t>shirley.acevedo@supernotariado.gov.co</t>
  </si>
  <si>
    <t>3102862433</t>
  </si>
  <si>
    <t xml:space="preserve">GIMENA </t>
  </si>
  <si>
    <t>gimena.rueda@supernotariado.gov.co</t>
  </si>
  <si>
    <t>3003902324</t>
  </si>
  <si>
    <t>SUAITA SANTANDER</t>
  </si>
  <si>
    <t>ARANDA</t>
  </si>
  <si>
    <t>URREA</t>
  </si>
  <si>
    <t>esperanza.aranda@supernotariado.gov.co</t>
  </si>
  <si>
    <t>esperanzaaranda1306@hotmail.com</t>
  </si>
  <si>
    <t>JAZMIN LILIANA</t>
  </si>
  <si>
    <t>jazmin.acevedo@supernotariado.gov.co</t>
  </si>
  <si>
    <t>3108699974</t>
  </si>
  <si>
    <t>CONCEPCION</t>
  </si>
  <si>
    <t>CONCEPCIÓN</t>
  </si>
  <si>
    <t>LICET SILEIDY</t>
  </si>
  <si>
    <t>licet.caceres@supernotariado.gov.co</t>
  </si>
  <si>
    <t>3115502796</t>
  </si>
  <si>
    <t>MARGEE ALEXANDRA</t>
  </si>
  <si>
    <t>margee.rodriguez@supernotariado.gov.co</t>
  </si>
  <si>
    <t>3005673491</t>
  </si>
  <si>
    <t>martha.forero@supernotariado.gov.co</t>
  </si>
  <si>
    <t>3156306849</t>
  </si>
  <si>
    <t xml:space="preserve">MARITZA </t>
  </si>
  <si>
    <t>ZARATE</t>
  </si>
  <si>
    <t>maritza.zarate@supernotariado.gov.co</t>
  </si>
  <si>
    <t>3185126125</t>
  </si>
  <si>
    <t>MARIED ALEJANDRA SANCHEZ ZARATE</t>
  </si>
  <si>
    <t>3185357442</t>
  </si>
  <si>
    <t>LYDA PAOLA</t>
  </si>
  <si>
    <t>lida.quintero@supernotariado.gov.co</t>
  </si>
  <si>
    <t xml:space="preserve">DORALBA </t>
  </si>
  <si>
    <t>MONSALVE</t>
  </si>
  <si>
    <t>doralba.gomez@supernotariado.gov.co</t>
  </si>
  <si>
    <t>CAROL JULIANA BAUTISTA GOMEZ</t>
  </si>
  <si>
    <t>YAZMIN ROCIO</t>
  </si>
  <si>
    <t>yasmin.robles@supernotariado.gov.co</t>
  </si>
  <si>
    <t>3002118680</t>
  </si>
  <si>
    <t xml:space="preserve">DEYANIRA </t>
  </si>
  <si>
    <t>deyanira.mendez@supernotariado.gov.co</t>
  </si>
  <si>
    <t>3112029379</t>
  </si>
  <si>
    <t xml:space="preserve">MADELEINE </t>
  </si>
  <si>
    <t>PLATA</t>
  </si>
  <si>
    <t>madeleine.chaparro@supernotariado.gov.co</t>
  </si>
  <si>
    <t>3163347039</t>
  </si>
  <si>
    <t>AIDA NOHORA PEREZ CALA</t>
  </si>
  <si>
    <t>ARZUAGA</t>
  </si>
  <si>
    <t>diana.arzuaga@supernotariado.gov.co</t>
  </si>
  <si>
    <t>3167490876</t>
  </si>
  <si>
    <t>CARMEN TERESA</t>
  </si>
  <si>
    <t>carmen.moreno@supernotariado.gov.co</t>
  </si>
  <si>
    <t>3195506593</t>
  </si>
  <si>
    <t>DORY CONCEPCION</t>
  </si>
  <si>
    <t>dory082009@hotmail.com</t>
  </si>
  <si>
    <t>3172156349</t>
  </si>
  <si>
    <t>LUZ STELLA</t>
  </si>
  <si>
    <t>LIZARAZO</t>
  </si>
  <si>
    <t>luz.lizarazo@supernotariado.gov.co</t>
  </si>
  <si>
    <t>3153854862</t>
  </si>
  <si>
    <t>LINNETTE ANDREA</t>
  </si>
  <si>
    <t>linnette.gutierrez@supernotariado.gov.co</t>
  </si>
  <si>
    <t>3144451877</t>
  </si>
  <si>
    <t>FLOR ALBA</t>
  </si>
  <si>
    <t>SANMIGUEL</t>
  </si>
  <si>
    <t>flor.uribe@supernotariado.gov.co</t>
  </si>
  <si>
    <t>3153952570</t>
  </si>
  <si>
    <t>OIBA</t>
  </si>
  <si>
    <t>LIA VICTORIA</t>
  </si>
  <si>
    <t>lia.pinzon@supernotariado.gov.co</t>
  </si>
  <si>
    <t>3163590267</t>
  </si>
  <si>
    <t>ARATOCA</t>
  </si>
  <si>
    <t xml:space="preserve">HERMINIA </t>
  </si>
  <si>
    <t>FERREIRA</t>
  </si>
  <si>
    <t>herminia.moreno@supernotariado.gov.co</t>
  </si>
  <si>
    <t>3208870398</t>
  </si>
  <si>
    <t>mariae.munoz@supernotariado.gov.co</t>
  </si>
  <si>
    <t xml:space="preserve">SONIA </t>
  </si>
  <si>
    <t>JOYA</t>
  </si>
  <si>
    <t>sonia.joya@supernotariado.gov.co</t>
  </si>
  <si>
    <t>3004689690</t>
  </si>
  <si>
    <t>SOCORRO</t>
  </si>
  <si>
    <t>CARMEN CECILIA</t>
  </si>
  <si>
    <t>cecilia.duarte@supernotariado.gov.co</t>
  </si>
  <si>
    <t>3156002266</t>
  </si>
  <si>
    <t>LUZ SANDRA</t>
  </si>
  <si>
    <t>luz.rincon@supernotariado.gov.co</t>
  </si>
  <si>
    <t>3012741578</t>
  </si>
  <si>
    <t>TERESA</t>
  </si>
  <si>
    <t>GUAITERO</t>
  </si>
  <si>
    <t>TOLEDO</t>
  </si>
  <si>
    <t>teresa.guaitero@supernotariado.gov.co</t>
  </si>
  <si>
    <t>3167341982</t>
  </si>
  <si>
    <t>David Fernando Solano Guaitero</t>
  </si>
  <si>
    <t>3164679129</t>
  </si>
  <si>
    <t>COLMENARES</t>
  </si>
  <si>
    <t>dora.vargas@supernotariado.gov.co</t>
  </si>
  <si>
    <t>3162246462</t>
  </si>
  <si>
    <t>AIDA YURANI</t>
  </si>
  <si>
    <t>aida.alvarez@supernotariado.gov.co</t>
  </si>
  <si>
    <t>3186420942</t>
  </si>
  <si>
    <t>SONIA MILENA ALVAREZ RODRIGUEZ</t>
  </si>
  <si>
    <t>3112952138</t>
  </si>
  <si>
    <t>martha.pedraza@supernotariado.gov.co</t>
  </si>
  <si>
    <t>3125221674</t>
  </si>
  <si>
    <t>DIEGO ALEJANDRO GARCIA PEDRAZA</t>
  </si>
  <si>
    <t>3188236369</t>
  </si>
  <si>
    <t>DOLLY AMPARO</t>
  </si>
  <si>
    <t>dolly.capera@supernotariado.gov.co</t>
  </si>
  <si>
    <t>Katherine Murillo Capera</t>
  </si>
  <si>
    <t>3058805794</t>
  </si>
  <si>
    <t>MARTHA JANNETH</t>
  </si>
  <si>
    <t>martha.lugo@supernotariado.gov.co</t>
  </si>
  <si>
    <t>3103186283</t>
  </si>
  <si>
    <t>HONDA</t>
  </si>
  <si>
    <t>CLAUDIA MILENA</t>
  </si>
  <si>
    <t>claudiam.forero@supernotariado.gov.co</t>
  </si>
  <si>
    <t>3108040738</t>
  </si>
  <si>
    <t>BETSY EDILMA</t>
  </si>
  <si>
    <t>ARRECHEA</t>
  </si>
  <si>
    <t>betsy.arrechea@supernotariado.gov.co</t>
  </si>
  <si>
    <t>3225364655</t>
  </si>
  <si>
    <t>YOHANNA ANDREA</t>
  </si>
  <si>
    <t>yohanna.gonzalez@supernotariado.gov.co</t>
  </si>
  <si>
    <t>3178860077</t>
  </si>
  <si>
    <t>diananavarro.dcnm@gmail.com</t>
  </si>
  <si>
    <t>3134008896</t>
  </si>
  <si>
    <t>carolina.duarte@supernotariado.gov.co</t>
  </si>
  <si>
    <t>3107137612</t>
  </si>
  <si>
    <t xml:space="preserve">MAYILED </t>
  </si>
  <si>
    <t>mayiled.martinez@supernotariado.gov.co</t>
  </si>
  <si>
    <t>3153427223</t>
  </si>
  <si>
    <t xml:space="preserve">ALEJANDRA </t>
  </si>
  <si>
    <t>TENORIO</t>
  </si>
  <si>
    <t>alejandra.carvajal@supernotariado.gov.co</t>
  </si>
  <si>
    <t>3003590222</t>
  </si>
  <si>
    <t>MARIA OLGA</t>
  </si>
  <si>
    <t>POTES</t>
  </si>
  <si>
    <t>maria.betancourt@supernotariado.gov.co</t>
  </si>
  <si>
    <t>3183646583</t>
  </si>
  <si>
    <t xml:space="preserve">CLAUDIA </t>
  </si>
  <si>
    <t>CEDANO</t>
  </si>
  <si>
    <t>claudia.cedano@supernotariado.gov.co</t>
  </si>
  <si>
    <t>3153857292</t>
  </si>
  <si>
    <t>mariaf.ramirez@supernotariado.gov.co</t>
  </si>
  <si>
    <t>3174213571</t>
  </si>
  <si>
    <t>SAN MARTIN DE LOBA</t>
  </si>
  <si>
    <t>SAN MARTÍN DE LOBA</t>
  </si>
  <si>
    <t>ERIS MARIA</t>
  </si>
  <si>
    <t>LAGUNA</t>
  </si>
  <si>
    <t>eris.hernandez@supernotariado.gov.co</t>
  </si>
  <si>
    <t>3105419523</t>
  </si>
  <si>
    <t>RUBY DEL SOCORRO</t>
  </si>
  <si>
    <t>MATERA</t>
  </si>
  <si>
    <t>ruby.bustillo@supernotariado.gov.co</t>
  </si>
  <si>
    <t>3016242623</t>
  </si>
  <si>
    <t>luz.camargo@supernotariado.gov.co</t>
  </si>
  <si>
    <t>GEORGINA IBETH</t>
  </si>
  <si>
    <t>georgina.paez@supernotariado.gov.co</t>
  </si>
  <si>
    <t>3108365335</t>
  </si>
  <si>
    <t>mariaf.reyes@supernotariado.gov.co</t>
  </si>
  <si>
    <t>3003247443</t>
  </si>
  <si>
    <t>NEILA ESTER</t>
  </si>
  <si>
    <t>ARRIETA</t>
  </si>
  <si>
    <t>CATALAN</t>
  </si>
  <si>
    <t>neila.arrieta@supernotariado.gov.co</t>
  </si>
  <si>
    <t>3162423813</t>
  </si>
  <si>
    <t>FANNY DEL SOCORRO</t>
  </si>
  <si>
    <t>fanny.patino@supernotariado.gov.co</t>
  </si>
  <si>
    <t>3002082228</t>
  </si>
  <si>
    <t>GLORIA MAGDALENA</t>
  </si>
  <si>
    <t>gloria.moreno@supernotariado.gov.co</t>
  </si>
  <si>
    <t>3146288049</t>
  </si>
  <si>
    <t>Aura Rosa Toro Villa</t>
  </si>
  <si>
    <t>6042393608</t>
  </si>
  <si>
    <t>CARMEN JULIETA</t>
  </si>
  <si>
    <t>carmen.henao@supernotariado.gov.co</t>
  </si>
  <si>
    <t>3116347654</t>
  </si>
  <si>
    <t>YENY ALEXANDRA</t>
  </si>
  <si>
    <t>CAÑAS</t>
  </si>
  <si>
    <t>yeny.canas@supernotariado.gov.co</t>
  </si>
  <si>
    <t>VALDIVIA</t>
  </si>
  <si>
    <t>YUDY ELENA</t>
  </si>
  <si>
    <t>yudy.vanegas@supernotariado.gov.co</t>
  </si>
  <si>
    <t>3122971179</t>
  </si>
  <si>
    <t>3116459764</t>
  </si>
  <si>
    <t>3148108791</t>
  </si>
  <si>
    <t>LINA ISABEL</t>
  </si>
  <si>
    <t>DORIA</t>
  </si>
  <si>
    <t>lina.doria@supernotariado.gov.co</t>
  </si>
  <si>
    <t>3105141239</t>
  </si>
  <si>
    <t>AMINTA ROSA</t>
  </si>
  <si>
    <t>aminta.guerrero@supernotariado.gov.co</t>
  </si>
  <si>
    <t>3137613438</t>
  </si>
  <si>
    <t>MARINA JOHANNA</t>
  </si>
  <si>
    <t>ROCHE</t>
  </si>
  <si>
    <t>marina.roche@supernotariado.gov.co</t>
  </si>
  <si>
    <t>3207673573</t>
  </si>
  <si>
    <t>CHIGORODO</t>
  </si>
  <si>
    <t>CHIGORODÓ</t>
  </si>
  <si>
    <t>RUBY YANNETH</t>
  </si>
  <si>
    <t>BENÍTEZ</t>
  </si>
  <si>
    <t>ruby.cartagena@supernotariado.gov.co</t>
  </si>
  <si>
    <t>3215126975</t>
  </si>
  <si>
    <t>YOLOMBO</t>
  </si>
  <si>
    <t>YOLOMBÓ</t>
  </si>
  <si>
    <t>MONICA LILIANA</t>
  </si>
  <si>
    <t>QUERUBIN</t>
  </si>
  <si>
    <t>monica.querubin@supernotariado.gov.co</t>
  </si>
  <si>
    <t>3128686441</t>
  </si>
  <si>
    <t>ADRIANA MARIA</t>
  </si>
  <si>
    <t>adriana.restrepo@supernotariado.gov.co</t>
  </si>
  <si>
    <t>3207613517</t>
  </si>
  <si>
    <t>JAIME ALBERTO ZAPE ALZATE</t>
  </si>
  <si>
    <t>6042891524</t>
  </si>
  <si>
    <t>SANTA BARBARA</t>
  </si>
  <si>
    <t>SANTA BÁRBARA</t>
  </si>
  <si>
    <t>DORA IRMA</t>
  </si>
  <si>
    <t>dora.martinez@supernotariado.gov.co</t>
  </si>
  <si>
    <t>3137993725</t>
  </si>
  <si>
    <t>CUERVO</t>
  </si>
  <si>
    <t>martha.ramirez@supernotariado.gov.co</t>
  </si>
  <si>
    <t>3127283545</t>
  </si>
  <si>
    <t>GLORIA ESTRELLA</t>
  </si>
  <si>
    <t>estrella_2807@hotmail.com</t>
  </si>
  <si>
    <t>3147736015</t>
  </si>
  <si>
    <t>ana.molina@supernotariado.gov.co</t>
  </si>
  <si>
    <t>3117005571</t>
  </si>
  <si>
    <t>luz.gomezg@supernotariado.gov.co</t>
  </si>
  <si>
    <t>3014874588</t>
  </si>
  <si>
    <t>GLADYS ESTELLA</t>
  </si>
  <si>
    <t>gladys.giraldo@supernotariado.gov.co</t>
  </si>
  <si>
    <t>3217831266</t>
  </si>
  <si>
    <t>DORA LUCIA</t>
  </si>
  <si>
    <t>dora.ospina@supernotariado.gov.co</t>
  </si>
  <si>
    <t>3218454839</t>
  </si>
  <si>
    <t>diana.giraldo@supernotariado.gov.co</t>
  </si>
  <si>
    <t>3122617315</t>
  </si>
  <si>
    <t xml:space="preserve">JEANNETHE </t>
  </si>
  <si>
    <t>jeannette.rodriguez@supernotariado.gov.co</t>
  </si>
  <si>
    <t>3175125165</t>
  </si>
  <si>
    <t xml:space="preserve">GLORIA </t>
  </si>
  <si>
    <t>gloria.perezt@supernotariado.gov.co</t>
  </si>
  <si>
    <t>3106967891</t>
  </si>
  <si>
    <t>SAMUEL FERNANDO LAZARO</t>
  </si>
  <si>
    <t>3115119656</t>
  </si>
  <si>
    <t>ALMA JANETTE</t>
  </si>
  <si>
    <t>ARRIAGA</t>
  </si>
  <si>
    <t>VIVAS</t>
  </si>
  <si>
    <t>alma.arriaga@supernotariado.gov.co</t>
  </si>
  <si>
    <t>3103141420</t>
  </si>
  <si>
    <t>EDNA PATRICIA</t>
  </si>
  <si>
    <t>edna.gonzalez@supernotariado.gov.co</t>
  </si>
  <si>
    <t>3164619974</t>
  </si>
  <si>
    <t>CAJICA</t>
  </si>
  <si>
    <t>CAJICÁ</t>
  </si>
  <si>
    <t>CANTOR</t>
  </si>
  <si>
    <t>luz.cantor@supernotariado.gov.co</t>
  </si>
  <si>
    <t>3144809109</t>
  </si>
  <si>
    <t>elizabeth.franco@supernotariado.gov.co</t>
  </si>
  <si>
    <t>3138994508</t>
  </si>
  <si>
    <t>LIGIA MERCEDES</t>
  </si>
  <si>
    <t>ligia.mora@supernotariado.gov.co</t>
  </si>
  <si>
    <t>3144084338</t>
  </si>
  <si>
    <t>GERMAN EDUARDO MORA FERNANDEZ</t>
  </si>
  <si>
    <t>3152594410</t>
  </si>
  <si>
    <t>DIANA ISLENA</t>
  </si>
  <si>
    <t xml:space="preserve">MORYORY </t>
  </si>
  <si>
    <t>maryory.mora@supernotariado.gov.co</t>
  </si>
  <si>
    <t>3118996890</t>
  </si>
  <si>
    <t>NORA ALBA</t>
  </si>
  <si>
    <t>nora.martinez@supernotariado.gov.co</t>
  </si>
  <si>
    <t>3163210971</t>
  </si>
  <si>
    <t>SANDRA MARIA</t>
  </si>
  <si>
    <t>AMESQUITA</t>
  </si>
  <si>
    <t>sandra.amesquita@supernotariado.gov.co</t>
  </si>
  <si>
    <t>SONIA LUCERO</t>
  </si>
  <si>
    <t>sonia.gonzalez@supernotariado.gov.co</t>
  </si>
  <si>
    <t>3208121755</t>
  </si>
  <si>
    <t xml:space="preserve">MARISOL </t>
  </si>
  <si>
    <t>marisol.rodriguez@supernotariado.gov.co</t>
  </si>
  <si>
    <t>3217583399</t>
  </si>
  <si>
    <t>martha.rozo@supernotariado.gov.co</t>
  </si>
  <si>
    <t>3016426104</t>
  </si>
  <si>
    <t>LILIANA MARISOL</t>
  </si>
  <si>
    <t>FABRA</t>
  </si>
  <si>
    <t>liliana.fabra@supernotariado.gov.co</t>
  </si>
  <si>
    <t>6013824416</t>
  </si>
  <si>
    <t>SOACHA</t>
  </si>
  <si>
    <t>LUZ BERCY</t>
  </si>
  <si>
    <t>AFRICANO</t>
  </si>
  <si>
    <t>USAQUEN</t>
  </si>
  <si>
    <t>luz.africano@supernotariado.gov.co</t>
  </si>
  <si>
    <t>3158370321</t>
  </si>
  <si>
    <t>ISABEL CRISTINA</t>
  </si>
  <si>
    <t>isabel.jimenez@supernotariado.gov.co</t>
  </si>
  <si>
    <t>3132884214</t>
  </si>
  <si>
    <t>PALMA</t>
  </si>
  <si>
    <t>maria.palma@supernotariado.gov.co</t>
  </si>
  <si>
    <t>3002681495</t>
  </si>
  <si>
    <t xml:space="preserve">MARY </t>
  </si>
  <si>
    <t>TONCON</t>
  </si>
  <si>
    <t>mary.espinel@supernotariado.gov.co</t>
  </si>
  <si>
    <t>Maria Fernanda Castillo Espinel</t>
  </si>
  <si>
    <t>3058693440</t>
  </si>
  <si>
    <t>ROCIO DEL CARMEN</t>
  </si>
  <si>
    <t>BALAGUERA</t>
  </si>
  <si>
    <t>POBLADOR</t>
  </si>
  <si>
    <t>rocio.balaguera@supernotariado.gov.co</t>
  </si>
  <si>
    <t>3004758840</t>
  </si>
  <si>
    <t xml:space="preserve">CARMENZA </t>
  </si>
  <si>
    <t>GRACIA</t>
  </si>
  <si>
    <t>carmenza.rubiano@supernotariado.gov.co</t>
  </si>
  <si>
    <t>n</t>
  </si>
  <si>
    <t>LUIS FERNANDO RIVERA REYES</t>
  </si>
  <si>
    <t>LAURA ERNESTINA</t>
  </si>
  <si>
    <t>laura.bejarano@supernotariado.gov.co</t>
  </si>
  <si>
    <t>3204411890</t>
  </si>
  <si>
    <t>martha.ojeda@supernotariado.gov.co</t>
  </si>
  <si>
    <t>3133204419</t>
  </si>
  <si>
    <t>BIBIA MARISOL</t>
  </si>
  <si>
    <t>bibia.pulido@supernotariado.gov.co</t>
  </si>
  <si>
    <t>3208542956</t>
  </si>
  <si>
    <t>JUDITH JOHANNA</t>
  </si>
  <si>
    <t>judith.gutierrez@supernotariado.gov.co</t>
  </si>
  <si>
    <t>JOJIS@HOTMAIL.COM</t>
  </si>
  <si>
    <t xml:space="preserve">ALONDRA </t>
  </si>
  <si>
    <t>alondra.rojas@supernotariado.gov.co</t>
  </si>
  <si>
    <t>3212270509</t>
  </si>
  <si>
    <t>MARTHA CONSUELO</t>
  </si>
  <si>
    <t>OBANDO</t>
  </si>
  <si>
    <t>martha.paez@supernotariado.gov.co</t>
  </si>
  <si>
    <t>3142111080</t>
  </si>
  <si>
    <t>NADIA IRINA</t>
  </si>
  <si>
    <t>KAFURY</t>
  </si>
  <si>
    <t>ISAZIGA</t>
  </si>
  <si>
    <t>nadia.kafury@supernotariado.gov.co</t>
  </si>
  <si>
    <t>3155558920</t>
  </si>
  <si>
    <t>SARA RENGIFO KAFURY</t>
  </si>
  <si>
    <t>3167528126</t>
  </si>
  <si>
    <t>mariap.novoa@supernotariado.gov.co</t>
  </si>
  <si>
    <t>3138762011</t>
  </si>
  <si>
    <t>DOLLY ESPERANZA</t>
  </si>
  <si>
    <t>SAENZ</t>
  </si>
  <si>
    <t>dolly.carvajal@supernotariado.gov.co</t>
  </si>
  <si>
    <t>3125665967</t>
  </si>
  <si>
    <t>CRISTINA EUGENIA</t>
  </si>
  <si>
    <t>JORDAN</t>
  </si>
  <si>
    <t>cristina.camargo@supernotariado.gov.co</t>
  </si>
  <si>
    <t>3102121010</t>
  </si>
  <si>
    <t>FRANCY HELENA</t>
  </si>
  <si>
    <t>ROBAYO</t>
  </si>
  <si>
    <t>francy.robayo@supernotariado.gov.co</t>
  </si>
  <si>
    <t>3203063331</t>
  </si>
  <si>
    <t>COMBITA</t>
  </si>
  <si>
    <t>CÓMBITA</t>
  </si>
  <si>
    <t>AMEZQUITA</t>
  </si>
  <si>
    <t>DE HURTADO</t>
  </si>
  <si>
    <t>mariela.amezquita@supernotariado.gov.co</t>
  </si>
  <si>
    <t>3134569299</t>
  </si>
  <si>
    <t>SOCHA</t>
  </si>
  <si>
    <t>AURA LUCIA</t>
  </si>
  <si>
    <t>aura.nino@supernotariado.gov.co</t>
  </si>
  <si>
    <t>3217566211</t>
  </si>
  <si>
    <t>SANDRA GRACIELA</t>
  </si>
  <si>
    <t>MONTEJO</t>
  </si>
  <si>
    <t>sandra.montejo@supernotariado.gov.co</t>
  </si>
  <si>
    <t>3124505535</t>
  </si>
  <si>
    <t>marcela.torres@supernotariado.gov.co</t>
  </si>
  <si>
    <t>3138831892</t>
  </si>
  <si>
    <t xml:space="preserve">JANET </t>
  </si>
  <si>
    <t>janet.amezquita@supernotariado.gov.co</t>
  </si>
  <si>
    <t>3108754795</t>
  </si>
  <si>
    <t xml:space="preserve">NUBIA </t>
  </si>
  <si>
    <t>ZIPA</t>
  </si>
  <si>
    <t>nubia.reyes@supernotariado.gov.co</t>
  </si>
  <si>
    <t>3107903362</t>
  </si>
  <si>
    <t>IRMA NIDIA</t>
  </si>
  <si>
    <t>irma.herrera@supernotariado.gov.co</t>
  </si>
  <si>
    <t>3132934845</t>
  </si>
  <si>
    <t>carolina.ospina@supernotariado.gov.co</t>
  </si>
  <si>
    <t>3184428880</t>
  </si>
  <si>
    <t>linam.baron@supernotariado.gov.co</t>
  </si>
  <si>
    <t>linamariabaron@gmail.com</t>
  </si>
  <si>
    <t>3046767756</t>
  </si>
  <si>
    <t>FLOR AMANDA</t>
  </si>
  <si>
    <t>flor.ramos@supernotariado.gov.co</t>
  </si>
  <si>
    <t>3219198260</t>
  </si>
  <si>
    <t>LETICIA</t>
  </si>
  <si>
    <t xml:space="preserve">DORIS </t>
  </si>
  <si>
    <t>doris.mateus@supernotariado.gov.co</t>
  </si>
  <si>
    <t>3114438880</t>
  </si>
  <si>
    <t>IVONNE NATHALIA</t>
  </si>
  <si>
    <t>ivonne.cruz@supernotariado.gov.co</t>
  </si>
  <si>
    <t>natacrut@hotmail.com</t>
  </si>
  <si>
    <t>LEIDY PATRICIA</t>
  </si>
  <si>
    <t>leidy.pulido@supernotariado.gov.co</t>
  </si>
  <si>
    <t>3058545235</t>
  </si>
  <si>
    <t>SAN MARTIN</t>
  </si>
  <si>
    <t>SAN MARTÍN</t>
  </si>
  <si>
    <t>YUDY ANGELICA</t>
  </si>
  <si>
    <t>DEVIA</t>
  </si>
  <si>
    <t>GONGORA</t>
  </si>
  <si>
    <t>yudy.devia@supernotariado.gov.co</t>
  </si>
  <si>
    <t>3159262911</t>
  </si>
  <si>
    <t>VIVIANA DEL PILAR</t>
  </si>
  <si>
    <t>viviana.parada@supernotariado.gov.co</t>
  </si>
  <si>
    <t>3173704833</t>
  </si>
  <si>
    <t>lina.campo@supernotariado.gov.co</t>
  </si>
  <si>
    <t>3046066118</t>
  </si>
  <si>
    <t>JENNY LORENA</t>
  </si>
  <si>
    <t>jenny.marin@supernotariado.gov.co</t>
  </si>
  <si>
    <t>3138859123</t>
  </si>
  <si>
    <t xml:space="preserve">OLGA </t>
  </si>
  <si>
    <t>CAÑAVERAL</t>
  </si>
  <si>
    <t>olga.canaveral@supernotariado.gov.co</t>
  </si>
  <si>
    <t>3208584728</t>
  </si>
  <si>
    <t xml:space="preserve">CLARA </t>
  </si>
  <si>
    <t>DELBASTO</t>
  </si>
  <si>
    <t>clara.escobar@supernotariado.gov.co</t>
  </si>
  <si>
    <t>3115732694</t>
  </si>
  <si>
    <t>LUZ MARY</t>
  </si>
  <si>
    <t>REINA</t>
  </si>
  <si>
    <t>luz.reina@supernotariado.gov.co</t>
  </si>
  <si>
    <t>3005551089</t>
  </si>
  <si>
    <t>Ninguna</t>
  </si>
  <si>
    <t>María Victoria Reina Ortiz</t>
  </si>
  <si>
    <t>3017959558</t>
  </si>
  <si>
    <t>BLANCA EDITH</t>
  </si>
  <si>
    <t>blanca.sierra@supernotariado.gov.co</t>
  </si>
  <si>
    <t>3208008247</t>
  </si>
  <si>
    <t>ALBA ROCIOISABELLAMARIA AMADA</t>
  </si>
  <si>
    <t>alba.moreno@supernotariado.gov.co</t>
  </si>
  <si>
    <t>3115498231</t>
  </si>
  <si>
    <t xml:space="preserve">LUDIVIA </t>
  </si>
  <si>
    <t>ludivia.mendez@supernotariado.gov.co</t>
  </si>
  <si>
    <t>3143833994</t>
  </si>
  <si>
    <t>YIRA TATIANA</t>
  </si>
  <si>
    <t>ATEHORTUA</t>
  </si>
  <si>
    <t>yira.atehortua@supernotariado.gov.co</t>
  </si>
  <si>
    <t>3183396540</t>
  </si>
  <si>
    <t>DIRNEY YOLIMA</t>
  </si>
  <si>
    <t>dirney.velasquez@supernotariado.gov.co</t>
  </si>
  <si>
    <t>3112012517</t>
  </si>
  <si>
    <t>NUBIA PATRICIA</t>
  </si>
  <si>
    <t>nubia.pena@supernotariado.gov.co</t>
  </si>
  <si>
    <t>3133471714</t>
  </si>
  <si>
    <t>sandra.hernandez@supernotariado.gov.co</t>
  </si>
  <si>
    <t>3123514275</t>
  </si>
  <si>
    <t>Wilian León Salamanca</t>
  </si>
  <si>
    <t>3114728347</t>
  </si>
  <si>
    <t>JENNY DAHIANA</t>
  </si>
  <si>
    <t>jenny.romero@supernotariado.gov.co</t>
  </si>
  <si>
    <t>3185325485</t>
  </si>
  <si>
    <t>ERICA MARCELA</t>
  </si>
  <si>
    <t>erica.pena@supernotariado.gov.co</t>
  </si>
  <si>
    <t>3012558316</t>
  </si>
  <si>
    <t>LINA XIMENA</t>
  </si>
  <si>
    <t>MURILLAS</t>
  </si>
  <si>
    <t>OTALORA</t>
  </si>
  <si>
    <t>lina.murillas@supernotariado.gov.co</t>
  </si>
  <si>
    <t>3142542681</t>
  </si>
  <si>
    <t>SAN VICENTE DEL CAGUAN</t>
  </si>
  <si>
    <t>SAN VICENTE DEL CAGUÁN</t>
  </si>
  <si>
    <t>MONICA YISELA</t>
  </si>
  <si>
    <t>monica.parra@supernotariado.gov.co</t>
  </si>
  <si>
    <t>3118320526</t>
  </si>
  <si>
    <t>MARIA YENNY</t>
  </si>
  <si>
    <t>maria.cabrera@supernotariado.gov.co</t>
  </si>
  <si>
    <t>3154164229</t>
  </si>
  <si>
    <t>LADY ESPERANZA</t>
  </si>
  <si>
    <t>BAHOS</t>
  </si>
  <si>
    <t>lady.bahos@supernotariado.gov.co</t>
  </si>
  <si>
    <t>3158006897</t>
  </si>
  <si>
    <t>POLA DELSOCORRO</t>
  </si>
  <si>
    <t>GUILLERMO</t>
  </si>
  <si>
    <t>pola.guillermo@supernotariado.gov.co</t>
  </si>
  <si>
    <t>3138798332</t>
  </si>
  <si>
    <t>ALBERTO MURCIA NARANJO</t>
  </si>
  <si>
    <t>3112398370</t>
  </si>
  <si>
    <t>martha.godoy@supernotariado.gov.co</t>
  </si>
  <si>
    <t>3118104557</t>
  </si>
  <si>
    <t>ALBANIA</t>
  </si>
  <si>
    <t>MARIA EDIT</t>
  </si>
  <si>
    <t>maria.torres@supernotariado.gov.co</t>
  </si>
  <si>
    <t>3124988799</t>
  </si>
  <si>
    <t>SANDRA LILIANA</t>
  </si>
  <si>
    <t>sandral.vargas@supernotariado.gov.co</t>
  </si>
  <si>
    <t>3115390630</t>
  </si>
  <si>
    <t>CILIA ELENA</t>
  </si>
  <si>
    <t>VENCE</t>
  </si>
  <si>
    <t>cilia.vence@supernotariado.gov.co</t>
  </si>
  <si>
    <t>cilitavence@hotmail.com</t>
  </si>
  <si>
    <t>3003311555</t>
  </si>
  <si>
    <t>LLEIMIS YOHANIS</t>
  </si>
  <si>
    <t>lleimis.fuentes@supernotariado.gov.co</t>
  </si>
  <si>
    <t>3045944716</t>
  </si>
  <si>
    <t>MAICAO</t>
  </si>
  <si>
    <t xml:space="preserve">JUDITH </t>
  </si>
  <si>
    <t>REVEROL</t>
  </si>
  <si>
    <t>judith.reverol@supernotariado.gov.co</t>
  </si>
  <si>
    <t>3016867050</t>
  </si>
  <si>
    <t>JESUS ALFONSO ORTIZ CASTILLO</t>
  </si>
  <si>
    <t>3004916090</t>
  </si>
  <si>
    <t>YOSMIRA MARGARITA</t>
  </si>
  <si>
    <t>FUENMAYOR</t>
  </si>
  <si>
    <t>BARROS</t>
  </si>
  <si>
    <t>yosmira.fuenmayor@supernotariado.gov.co</t>
  </si>
  <si>
    <t>3103032703</t>
  </si>
  <si>
    <t>ana.solano@supernotariado.gov.co</t>
  </si>
  <si>
    <t>3016389116</t>
  </si>
  <si>
    <t>DALIA YANETT</t>
  </si>
  <si>
    <t>dalia.mahecha@supernotariado.gov.co</t>
  </si>
  <si>
    <t>3182317792</t>
  </si>
  <si>
    <t>FRANCY DE MARIAS</t>
  </si>
  <si>
    <t>francy.osorio@supernotariado.gov.co</t>
  </si>
  <si>
    <t>3138139104</t>
  </si>
  <si>
    <t>SAN JOSE DEL GUAVIARE</t>
  </si>
  <si>
    <t>SAN JOSÉ DEL GUAVIARE</t>
  </si>
  <si>
    <t>CLARA INES</t>
  </si>
  <si>
    <t>clara.ochica@supernotariado.gov.co</t>
  </si>
  <si>
    <t>3204252330</t>
  </si>
  <si>
    <t>BLANCA LUCILA</t>
  </si>
  <si>
    <t xml:space="preserve">DE CASTELLANOS </t>
  </si>
  <si>
    <t>blanca.morales@supernotariado.gov.co</t>
  </si>
  <si>
    <t>3103147130</t>
  </si>
  <si>
    <t>esperanza.gomez@supernotariado.gov.co</t>
  </si>
  <si>
    <t>3118349660</t>
  </si>
  <si>
    <t>gladys.uribe@supernotariado.gov.co</t>
  </si>
  <si>
    <t>3207470228</t>
  </si>
  <si>
    <t>NELLY ESPERANZA</t>
  </si>
  <si>
    <t>pepita_alvarez58@hotmail.com</t>
  </si>
  <si>
    <t>3143594128</t>
  </si>
  <si>
    <t>BERTHA FANNY</t>
  </si>
  <si>
    <t>bertha.hurtado@supernotariado.gov.co</t>
  </si>
  <si>
    <t>3142416635</t>
  </si>
  <si>
    <t>NORA EMILIA</t>
  </si>
  <si>
    <t>nora.lopez@supernotariado.gov.co</t>
  </si>
  <si>
    <t>3173654059</t>
  </si>
  <si>
    <t>GLORIA LESTY</t>
  </si>
  <si>
    <t>gloria.areiza@supernotariado.gov.co</t>
  </si>
  <si>
    <t>3105443175</t>
  </si>
  <si>
    <t>XIOMARA MARIA</t>
  </si>
  <si>
    <t>VICIOSO</t>
  </si>
  <si>
    <t>JOIRO</t>
  </si>
  <si>
    <t>xiomara.vicioso@supernotariado.gov.co</t>
  </si>
  <si>
    <t>3114743071</t>
  </si>
  <si>
    <t>SATIVANORTE</t>
  </si>
  <si>
    <t>mibabilonia@yahoo.es</t>
  </si>
  <si>
    <t>3213803694</t>
  </si>
  <si>
    <t>maritza.sanchez@supernotariado.gov.co</t>
  </si>
  <si>
    <t>3108032077</t>
  </si>
  <si>
    <t>NHORA ISABEL</t>
  </si>
  <si>
    <t>nohra.pinzon@supernotariado.gov.co</t>
  </si>
  <si>
    <t>3118757053</t>
  </si>
  <si>
    <t>TOPAIPI</t>
  </si>
  <si>
    <t>TOPAIPÍ</t>
  </si>
  <si>
    <t>gloria.aguirre@supernotariado.gov.co</t>
  </si>
  <si>
    <t>3208032516</t>
  </si>
  <si>
    <t xml:space="preserve">EDDY </t>
  </si>
  <si>
    <t xml:space="preserve">DE QUINTERO </t>
  </si>
  <si>
    <t>eddy.uribe@supernotariado.gov.co</t>
  </si>
  <si>
    <t>3203236519</t>
  </si>
  <si>
    <t>FILANDIA</t>
  </si>
  <si>
    <t>LUZ PIEDAD</t>
  </si>
  <si>
    <t>ARBELAEZ</t>
  </si>
  <si>
    <t>luz.arbelaez@supernotariado.gov.co</t>
  </si>
  <si>
    <t>3122077733</t>
  </si>
  <si>
    <t>luz.ortiz@supernotariado.gov.co</t>
  </si>
  <si>
    <t>3217732174</t>
  </si>
  <si>
    <t xml:space="preserve">RUBY </t>
  </si>
  <si>
    <t>ruby.mora@supernotariado.gov.co</t>
  </si>
  <si>
    <t>3217280985</t>
  </si>
  <si>
    <t>GLORIA CONSTANZA</t>
  </si>
  <si>
    <t>gloria.buitrago@supernotariado.gov.co</t>
  </si>
  <si>
    <t>3117199081</t>
  </si>
  <si>
    <t>SANTIAGO BUITRAGO CARDONA</t>
  </si>
  <si>
    <t>3117392523</t>
  </si>
  <si>
    <t>marthac.lopez@supernotariado.gov.co</t>
  </si>
  <si>
    <t>3136062663</t>
  </si>
  <si>
    <t>luz.tabares@supernotariado.gov.co</t>
  </si>
  <si>
    <t>3167464012</t>
  </si>
  <si>
    <t>GLORIA TABARES</t>
  </si>
  <si>
    <t>MARINA TABARES</t>
  </si>
  <si>
    <t>maria.gallego@supernotariado.gov.co</t>
  </si>
  <si>
    <t>3104977634</t>
  </si>
  <si>
    <t>LUCY INES</t>
  </si>
  <si>
    <t>lucy.mejia@supernotariado.gov.co</t>
  </si>
  <si>
    <t>NORA ELENA</t>
  </si>
  <si>
    <t>nora.soto@supernotariado.gov.co</t>
  </si>
  <si>
    <t>3188560338</t>
  </si>
  <si>
    <t>NORMA LORENA</t>
  </si>
  <si>
    <t>norma.plazas@supernotariado.gov.co</t>
  </si>
  <si>
    <t>3156192041</t>
  </si>
  <si>
    <t xml:space="preserve">ELIANA </t>
  </si>
  <si>
    <t>CAGUA</t>
  </si>
  <si>
    <t>eliana.cagua@supernotariado.gov.co</t>
  </si>
  <si>
    <t>3008543413</t>
  </si>
  <si>
    <t>PARDO</t>
  </si>
  <si>
    <t>katherine.villanueva@supernotariado.gov.co</t>
  </si>
  <si>
    <t>3122110293</t>
  </si>
  <si>
    <t>PUEBLO RICO</t>
  </si>
  <si>
    <t>paola.salazar@supernotariado.gov.co</t>
  </si>
  <si>
    <t>3103853505</t>
  </si>
  <si>
    <t>CLAUDIA ESPERANZA</t>
  </si>
  <si>
    <t>claudia.monsalve@supernotariado.gov.co</t>
  </si>
  <si>
    <t>3128612482</t>
  </si>
  <si>
    <t>SANDRA ESPERANZA</t>
  </si>
  <si>
    <t>sandra.velasquez@supernotariado.gov.co</t>
  </si>
  <si>
    <t>RAQUEL JULIANA</t>
  </si>
  <si>
    <t>raquel.fajardo@supernotariado.gov.co</t>
  </si>
  <si>
    <t>3116162383</t>
  </si>
  <si>
    <t>MONICA ALEXANDRA</t>
  </si>
  <si>
    <t>monica.marulanda@supernotariado.gov.co</t>
  </si>
  <si>
    <t>3006412907</t>
  </si>
  <si>
    <t>ana.castaneda@supernotariado.gov.co</t>
  </si>
  <si>
    <t>3148131330</t>
  </si>
  <si>
    <t>ELSA YANETH</t>
  </si>
  <si>
    <t>janet.laguna@supernotariado.gov.co</t>
  </si>
  <si>
    <t>6082641487</t>
  </si>
  <si>
    <t>MARCELA EDILAY</t>
  </si>
  <si>
    <t>marcela.aguirre@supernotariado.gov.co</t>
  </si>
  <si>
    <t>3116105434</t>
  </si>
  <si>
    <t>paula.ospina@supernotariado.gov.co</t>
  </si>
  <si>
    <t>3053212671</t>
  </si>
  <si>
    <t>MARIA LUCERO MORALES</t>
  </si>
  <si>
    <t>3103479412</t>
  </si>
  <si>
    <t>DIANA MARCELA</t>
  </si>
  <si>
    <t>ARREDONDO</t>
  </si>
  <si>
    <t>diana.arredondo@supernotariado.gov.co</t>
  </si>
  <si>
    <t>3104232615</t>
  </si>
  <si>
    <t>EUSEBIA ISABEL</t>
  </si>
  <si>
    <t>eusebia.morales@supernotariado.gov.co</t>
  </si>
  <si>
    <t>3134567507</t>
  </si>
  <si>
    <t>ANGELICA MARIA</t>
  </si>
  <si>
    <t>angelica.rivera@supernotariado.gov.co</t>
  </si>
  <si>
    <t>3014311305</t>
  </si>
  <si>
    <t>OMAIRA ESTHER</t>
  </si>
  <si>
    <t>CASTILLA</t>
  </si>
  <si>
    <t>omaira.castilla@supernotariado.gov.co</t>
  </si>
  <si>
    <t>3006591954</t>
  </si>
  <si>
    <t>BARRANCO DE LOBA</t>
  </si>
  <si>
    <t>ERIDES MARIA</t>
  </si>
  <si>
    <t>ARGUELLEZ</t>
  </si>
  <si>
    <t>erides.arguelles@supernotariado.gov.co</t>
  </si>
  <si>
    <t>3014963609</t>
  </si>
  <si>
    <t>NEPTALINA MARTHA</t>
  </si>
  <si>
    <t>neptalina.maya@supernotariado.gov.co</t>
  </si>
  <si>
    <t>3229454424</t>
  </si>
  <si>
    <t>NOHORA CECILIA</t>
  </si>
  <si>
    <t>nohora.montero@supernotariado.gov.co</t>
  </si>
  <si>
    <t>3156646064</t>
  </si>
  <si>
    <t>INIRIDA</t>
  </si>
  <si>
    <t>INÍRIDA</t>
  </si>
  <si>
    <t xml:space="preserve">ALEIDA </t>
  </si>
  <si>
    <t>DASILVA</t>
  </si>
  <si>
    <t>CARIOCA</t>
  </si>
  <si>
    <t>aleida.dasilva@supernotariado.gov.co</t>
  </si>
  <si>
    <t>3205122010</t>
  </si>
  <si>
    <t>DALIA BERNARDA</t>
  </si>
  <si>
    <t>dalia.gomez@supernotariado.gov.co</t>
  </si>
  <si>
    <t>3189655553</t>
  </si>
  <si>
    <t>ARBOLETES</t>
  </si>
  <si>
    <t>LILIAN</t>
  </si>
  <si>
    <t>LAINES</t>
  </si>
  <si>
    <t>lilian.laines@supernotariado.gov.co</t>
  </si>
  <si>
    <t>3192084390</t>
  </si>
  <si>
    <t>doralba.castrillon@supernotariado.gov.co</t>
  </si>
  <si>
    <t>3164452285</t>
  </si>
  <si>
    <t>COPACABANA</t>
  </si>
  <si>
    <t>VIVIANA PATRICIA</t>
  </si>
  <si>
    <t>viviana.mejia@supernotariado.gov.co</t>
  </si>
  <si>
    <t>3023553434</t>
  </si>
  <si>
    <t>ITAGUI</t>
  </si>
  <si>
    <t>PAREJA</t>
  </si>
  <si>
    <t>maria.pareja@supernotariado.gov.co</t>
  </si>
  <si>
    <t>AMPARO PAREJA BURITICA</t>
  </si>
  <si>
    <t>gloria.gallego@supernotariado.gov.co</t>
  </si>
  <si>
    <t>3174047655</t>
  </si>
  <si>
    <t>Leonardo Molina</t>
  </si>
  <si>
    <t>3138995890</t>
  </si>
  <si>
    <t>LILIANA MARIA</t>
  </si>
  <si>
    <t>liliana.giraldo@supernotariado.gov.co</t>
  </si>
  <si>
    <t>3017859852</t>
  </si>
  <si>
    <t>JOSE DAVID VERGARA BUELVAS</t>
  </si>
  <si>
    <t>3002980975</t>
  </si>
  <si>
    <t>alba.marin@supernotariado.gov.co</t>
  </si>
  <si>
    <t>6043572624</t>
  </si>
  <si>
    <t>LUIS GERMÁN MARÍN POSADA</t>
  </si>
  <si>
    <t>MARIA CLEMENCIA</t>
  </si>
  <si>
    <t>maria.echavarria@supernotariado.gov.co</t>
  </si>
  <si>
    <t>3117690638</t>
  </si>
  <si>
    <t>ANGELA VIVIANA</t>
  </si>
  <si>
    <t>angela.trujillo@supernotariado.gov.co</t>
  </si>
  <si>
    <t>3104116693</t>
  </si>
  <si>
    <t xml:space="preserve">MONICA </t>
  </si>
  <si>
    <t>monica.alvarez@supernotariado.gov.co</t>
  </si>
  <si>
    <t>3215850092</t>
  </si>
  <si>
    <t>BELLO</t>
  </si>
  <si>
    <t>CIELO PIEDAD</t>
  </si>
  <si>
    <t>cielo.garces@supernotariado.gov.co</t>
  </si>
  <si>
    <t>3113832407</t>
  </si>
  <si>
    <t>luz.suarez@supernotariado.gov.co</t>
  </si>
  <si>
    <t>JORGE ANDRÉS RODRIGUEZ SUÁREZ</t>
  </si>
  <si>
    <t>DORA PATRICIA</t>
  </si>
  <si>
    <t>dora.castano@supernotariado.gov.co</t>
  </si>
  <si>
    <t>3112977622</t>
  </si>
  <si>
    <t>LUZ DALIDA</t>
  </si>
  <si>
    <t>luz.gutierrez@supernotariado.gov.co</t>
  </si>
  <si>
    <t>3007820038</t>
  </si>
  <si>
    <t>yolanda.gil@supernotariado.gov.co</t>
  </si>
  <si>
    <t>3108408977</t>
  </si>
  <si>
    <t>MARIA ELENA GIL CARMONA</t>
  </si>
  <si>
    <t>604-502-12-69</t>
  </si>
  <si>
    <t>CLARA LUCIA</t>
  </si>
  <si>
    <t>clara.isaza@supernotariado.gov.co</t>
  </si>
  <si>
    <t>3185577722</t>
  </si>
  <si>
    <t>SAÑUDO</t>
  </si>
  <si>
    <t>angela.sanudo@supernotariado.gov.co</t>
  </si>
  <si>
    <t>3005606566</t>
  </si>
  <si>
    <t>REGINA DEL ROSARIO</t>
  </si>
  <si>
    <t>regina.cruz@supernotariado.gov.co</t>
  </si>
  <si>
    <t>3103862904</t>
  </si>
  <si>
    <t>SOLIS</t>
  </si>
  <si>
    <t>margarita.solis@supernotariado.gov.co</t>
  </si>
  <si>
    <t>3214178590</t>
  </si>
  <si>
    <t>EBEJICO</t>
  </si>
  <si>
    <t>EBÉJICO</t>
  </si>
  <si>
    <t>NUBIA ALICIA</t>
  </si>
  <si>
    <t>nubia.velez@supernotariado.gov.co</t>
  </si>
  <si>
    <t>3103638031</t>
  </si>
  <si>
    <t>NORALBA MARIA</t>
  </si>
  <si>
    <t>noralba.sanchez@supernotariado.gov.co</t>
  </si>
  <si>
    <t>3005029913</t>
  </si>
  <si>
    <t>luz.mejia@supernotariado.gov.co</t>
  </si>
  <si>
    <t>3163508630</t>
  </si>
  <si>
    <t>LEONARDO CALDERON RODRIGUEZ</t>
  </si>
  <si>
    <t>3166847202</t>
  </si>
  <si>
    <t>RUBIELA MARINA</t>
  </si>
  <si>
    <t>DEL VALLE</t>
  </si>
  <si>
    <t>rubiela.delvalle@supernotariado.gov.co</t>
  </si>
  <si>
    <t>5706737</t>
  </si>
  <si>
    <t>MARIA CAMILA SIERRA  DEL VALLE</t>
  </si>
  <si>
    <t>3507353405</t>
  </si>
  <si>
    <t>MONICA PATRICIA</t>
  </si>
  <si>
    <t>monica.ocampo@supernotariado.gov.co</t>
  </si>
  <si>
    <t>3243984264</t>
  </si>
  <si>
    <t>adriana.londono@supernotariado.gov.co</t>
  </si>
  <si>
    <t>3155203489</t>
  </si>
  <si>
    <t>MARIA BERNARDA</t>
  </si>
  <si>
    <t>mabe2812@gmail.com</t>
  </si>
  <si>
    <t>3005006681</t>
  </si>
  <si>
    <t>BIBIANA ALEJANDRA</t>
  </si>
  <si>
    <t>bibiana.correa@supernotariado.gov.co</t>
  </si>
  <si>
    <t>3104419000</t>
  </si>
  <si>
    <t>María Alejandra Rendón Correa</t>
  </si>
  <si>
    <t>3127706389</t>
  </si>
  <si>
    <t>SOL MILENA</t>
  </si>
  <si>
    <t>sol.guerra@supernotariado.gov.co</t>
  </si>
  <si>
    <t>solmilenaguerra@gmail.com</t>
  </si>
  <si>
    <t>7583999</t>
  </si>
  <si>
    <t>natalia.giraldo@supernotariado.gov.co</t>
  </si>
  <si>
    <t>3003374452</t>
  </si>
  <si>
    <t>AL FRIO</t>
  </si>
  <si>
    <t>gloria giraldo</t>
  </si>
  <si>
    <t>ANA CATALINA</t>
  </si>
  <si>
    <t>ana.zapata@supernotariado.gov.co</t>
  </si>
  <si>
    <t>3137340600</t>
  </si>
  <si>
    <t>PENICILINA</t>
  </si>
  <si>
    <t>Adrián Cadavid</t>
  </si>
  <si>
    <t>3136339836</t>
  </si>
  <si>
    <t>NATALIA ANDREA</t>
  </si>
  <si>
    <t>natalia.velez@supernotariado.gov.co</t>
  </si>
  <si>
    <t>3218712760</t>
  </si>
  <si>
    <t>liliana.mejia@supernotariado.gov.co</t>
  </si>
  <si>
    <t>3042507009</t>
  </si>
  <si>
    <t>YERLY YULEY</t>
  </si>
  <si>
    <t>yerly.valencia@supernotariado.gov.co</t>
  </si>
  <si>
    <t>william andres castro orozco</t>
  </si>
  <si>
    <t>CATALINA</t>
  </si>
  <si>
    <t>ABAD</t>
  </si>
  <si>
    <t>catalina.abad@supernotariado.gov.co</t>
  </si>
  <si>
    <t>3218101362</t>
  </si>
  <si>
    <t>marcela arango</t>
  </si>
  <si>
    <t>3148622727</t>
  </si>
  <si>
    <t>MONA</t>
  </si>
  <si>
    <t>liliana.usuga@supernotariado.gov.co</t>
  </si>
  <si>
    <t>3113603051</t>
  </si>
  <si>
    <t>EL BAGRE</t>
  </si>
  <si>
    <t>MARTA CECILIA</t>
  </si>
  <si>
    <t>marta.yepes@supernotariado.gov.co</t>
  </si>
  <si>
    <t>3146548917</t>
  </si>
  <si>
    <t>angela.pineda@supernotariado.gov.co</t>
  </si>
  <si>
    <t>3113467886</t>
  </si>
  <si>
    <t>BETULIA</t>
  </si>
  <si>
    <t>DIANA MARIA</t>
  </si>
  <si>
    <t>diana.laverde@supernotariado.gov.co</t>
  </si>
  <si>
    <t>3148322947</t>
  </si>
  <si>
    <t>URRAO</t>
  </si>
  <si>
    <t>ARANCIBIA DE JESUS</t>
  </si>
  <si>
    <t>arancibia.velez@supernotariado.gov.co</t>
  </si>
  <si>
    <t>3113629536</t>
  </si>
  <si>
    <t>MARINILLA</t>
  </si>
  <si>
    <t>MARIA LUISA</t>
  </si>
  <si>
    <t>luisaduqueg@gmail.com</t>
  </si>
  <si>
    <t>3006143630</t>
  </si>
  <si>
    <t>FLOR MARIA</t>
  </si>
  <si>
    <t>flor.jurado@supernotariado.gov.co</t>
  </si>
  <si>
    <t>3127804626</t>
  </si>
  <si>
    <t>DUFAY MARIA</t>
  </si>
  <si>
    <t>dufay.guerra@supernotariado.gov.co</t>
  </si>
  <si>
    <t>3105562903</t>
  </si>
  <si>
    <t>PEQUE</t>
  </si>
  <si>
    <t>HIGUITA</t>
  </si>
  <si>
    <t>liliana.higuita@supernotariado.gov.co</t>
  </si>
  <si>
    <t>3116374404</t>
  </si>
  <si>
    <t>ROSAURA DE JESUS</t>
  </si>
  <si>
    <t>rosaura.perez@supernotariado.gov.co</t>
  </si>
  <si>
    <t>3182041828</t>
  </si>
  <si>
    <t>SAN VICENTE</t>
  </si>
  <si>
    <t>LUZ MARLENY</t>
  </si>
  <si>
    <t>luz.rojas@supernotariado.gov.co</t>
  </si>
  <si>
    <t>3007756314</t>
  </si>
  <si>
    <t>Juan Camilo Morales Rojas</t>
  </si>
  <si>
    <t xml:space="preserve">JAQUELINE </t>
  </si>
  <si>
    <t>jaqueline.perez@supernotariado.gov.co</t>
  </si>
  <si>
    <t>3043587614</t>
  </si>
  <si>
    <t>DIAMAR YANETH</t>
  </si>
  <si>
    <t>diamar.garces@supernotariado.gov.co</t>
  </si>
  <si>
    <t>3223100601</t>
  </si>
  <si>
    <t>luz.galeano@supernotariado.gov.co</t>
  </si>
  <si>
    <t>3106153567</t>
  </si>
  <si>
    <t>ADRIANA DEL SOCORRO</t>
  </si>
  <si>
    <t>adriana.ospina@supernotariado.gov.co</t>
  </si>
  <si>
    <t>6042340816</t>
  </si>
  <si>
    <t>SARA MARCELA GIRON</t>
  </si>
  <si>
    <t>3103720524</t>
  </si>
  <si>
    <t>MARIA MONICA</t>
  </si>
  <si>
    <t>maria.lopera@supernotariado.gov.co</t>
  </si>
  <si>
    <t>3133711420</t>
  </si>
  <si>
    <t>MUNERA</t>
  </si>
  <si>
    <t>paula.avendano@supernotariado.gov.co</t>
  </si>
  <si>
    <t>3183248424</t>
  </si>
  <si>
    <t>gloria.serna@supernotariado.gov.co</t>
  </si>
  <si>
    <t>3136791586</t>
  </si>
  <si>
    <t>MARIA WBITER</t>
  </si>
  <si>
    <t>MUÑETON</t>
  </si>
  <si>
    <t>mariaw.martinez@supernotariado.gov.co</t>
  </si>
  <si>
    <t>3015713190</t>
  </si>
  <si>
    <t>PIEDAD CECILIA</t>
  </si>
  <si>
    <t>piedad.arango@supernotariado.gov.co</t>
  </si>
  <si>
    <t>3186999191</t>
  </si>
  <si>
    <t>maria.betancur@supernotariado.gov.co</t>
  </si>
  <si>
    <t>3113977869</t>
  </si>
  <si>
    <t>JUAN CAMILO ROJAS BETANCUR</t>
  </si>
  <si>
    <t>3206976419</t>
  </si>
  <si>
    <t>paula.restrepo@supernotariado.gov.co</t>
  </si>
  <si>
    <t>3012655495</t>
  </si>
  <si>
    <t>MARIA ROSALBA</t>
  </si>
  <si>
    <t>mariar.sanchez@supernotariado.gov.co</t>
  </si>
  <si>
    <t>3146243673</t>
  </si>
  <si>
    <t>MARIA CAMILA CADAVID-LUISA CADAVID</t>
  </si>
  <si>
    <t>3052295339</t>
  </si>
  <si>
    <t xml:space="preserve">MARIZABEL </t>
  </si>
  <si>
    <t>marizabel.cartagena@supernotariado.gov.co</t>
  </si>
  <si>
    <t>3145770523</t>
  </si>
  <si>
    <t>FRANCIA JANETH</t>
  </si>
  <si>
    <t>francia.lopera@supernotariado.gov.co</t>
  </si>
  <si>
    <t>3012650364</t>
  </si>
  <si>
    <t>sandra.vasquez@supernotariado.gov.co</t>
  </si>
  <si>
    <t>3113282722</t>
  </si>
  <si>
    <t>CLAUDIA ELENA</t>
  </si>
  <si>
    <t>claudia.ocampo@supernotariado.gov.co</t>
  </si>
  <si>
    <t>3137794787</t>
  </si>
  <si>
    <t>paula.arango@supernotariado.gov.co</t>
  </si>
  <si>
    <t>3104436334</t>
  </si>
  <si>
    <t>MARIA GUILLERMINA</t>
  </si>
  <si>
    <t>USME</t>
  </si>
  <si>
    <t>maria.usme@supernotariado.gov.co</t>
  </si>
  <si>
    <t>3123484206</t>
  </si>
  <si>
    <t>adriana.padilla@supernotariado.gov.co</t>
  </si>
  <si>
    <t>3162341915</t>
  </si>
  <si>
    <t>LEINED YANED</t>
  </si>
  <si>
    <t>CÁRDENAS</t>
  </si>
  <si>
    <t>leined.cardenas@supernotariado.gov.co</t>
  </si>
  <si>
    <t>LEY9710@HOTMAIL.COM</t>
  </si>
  <si>
    <t>MILLERLANDY AMPARO</t>
  </si>
  <si>
    <t>OQUENDO</t>
  </si>
  <si>
    <t>millerlandy.sanchez@supernotariado.gov.co</t>
  </si>
  <si>
    <t>3113917435</t>
  </si>
  <si>
    <t>DIANA SOFIA</t>
  </si>
  <si>
    <t>dianas.ramirez@supernotariado.gov.co</t>
  </si>
  <si>
    <t>3016400330</t>
  </si>
  <si>
    <t>CLAUDIA DINELLY</t>
  </si>
  <si>
    <t>claudia.castrillon@supernotariado.gov.co</t>
  </si>
  <si>
    <t>3226706494</t>
  </si>
  <si>
    <t>olga.tamayo@supernotariado.gov.co</t>
  </si>
  <si>
    <t>3225214360</t>
  </si>
  <si>
    <t>ARCILA</t>
  </si>
  <si>
    <t>sandra.arcila@supernotariado.gov.co</t>
  </si>
  <si>
    <t>3147431432</t>
  </si>
  <si>
    <t>paula.valencia@supernotariado.gov.co</t>
  </si>
  <si>
    <t>3007600320</t>
  </si>
  <si>
    <t>adrianam.marquez@supernotariado.gov.co</t>
  </si>
  <si>
    <t>3108437868</t>
  </si>
  <si>
    <t>ADRIANA PATRICIA</t>
  </si>
  <si>
    <t>VIDALES</t>
  </si>
  <si>
    <t>adriana.toro@supernotariado.gov.co</t>
  </si>
  <si>
    <t>3216394084</t>
  </si>
  <si>
    <t>sandra.sanchez@supernotariado.gov.co</t>
  </si>
  <si>
    <t>3113513543</t>
  </si>
  <si>
    <t>NATALIA MARIA</t>
  </si>
  <si>
    <t>natalia.zuluaga@supernotariado.gov.co</t>
  </si>
  <si>
    <t>3005294616</t>
  </si>
  <si>
    <t>paula.bustamante@supernotariado.gov.co</t>
  </si>
  <si>
    <t>3206714487</t>
  </si>
  <si>
    <t>Varias como rinitis y asma</t>
  </si>
  <si>
    <t>David Serna</t>
  </si>
  <si>
    <t>3005663815</t>
  </si>
  <si>
    <t>paola.zapata@supernotariado.gov.co</t>
  </si>
  <si>
    <t>3007828342</t>
  </si>
  <si>
    <t>ENVIGADO</t>
  </si>
  <si>
    <t xml:space="preserve">SORAYDA </t>
  </si>
  <si>
    <t>sorayda.hincapie@supernotariado.gov.co</t>
  </si>
  <si>
    <t>3164978204</t>
  </si>
  <si>
    <t>elizabeth.restrepo@supernotariado.gov.co</t>
  </si>
  <si>
    <t>3015650860</t>
  </si>
  <si>
    <t>ERIKA CATALINA</t>
  </si>
  <si>
    <t>erika.montoya@supernotariado.gov.co</t>
  </si>
  <si>
    <t>3103596043</t>
  </si>
  <si>
    <t>ARISTIZABAL</t>
  </si>
  <si>
    <t>natalia.aristizabal@supernotariado.gov.co</t>
  </si>
  <si>
    <t>3148218343</t>
  </si>
  <si>
    <t>LISDEY NAFTALI</t>
  </si>
  <si>
    <t>lisdey.marin@supernotariado.gov.co</t>
  </si>
  <si>
    <t>3234860680</t>
  </si>
  <si>
    <t>JHOANA AGUIRRE</t>
  </si>
  <si>
    <t>3105647147</t>
  </si>
  <si>
    <t>SINNING</t>
  </si>
  <si>
    <t>luisa.restrepo@supernotariado.gov.co</t>
  </si>
  <si>
    <t>3014783926</t>
  </si>
  <si>
    <t>BARRANCABERMEJA-SANTANDER</t>
  </si>
  <si>
    <t>NELSY</t>
  </si>
  <si>
    <t>NIEVES</t>
  </si>
  <si>
    <t>nelsy.nieves@supernotariado.gov.co</t>
  </si>
  <si>
    <t>ARINDA DEL ROSARIO</t>
  </si>
  <si>
    <t>ZAPATEIRO</t>
  </si>
  <si>
    <t>arinda.zapateiro@supernotariado.gov.co</t>
  </si>
  <si>
    <t>3005979963</t>
  </si>
  <si>
    <t>olga.porras@supernotariado.gov.co</t>
  </si>
  <si>
    <t>3008332247</t>
  </si>
  <si>
    <t>KATTIA BERNARDA</t>
  </si>
  <si>
    <t>katia.gonzalez@supernotariado.gov.co</t>
  </si>
  <si>
    <t>3156539845</t>
  </si>
  <si>
    <t>TENERIFE</t>
  </si>
  <si>
    <t>maria.navarro@supernotariado.gov.co</t>
  </si>
  <si>
    <t>SINCE</t>
  </si>
  <si>
    <t>SINCÉ</t>
  </si>
  <si>
    <t>VILMA DEL CARMEN</t>
  </si>
  <si>
    <t>GARRIDO</t>
  </si>
  <si>
    <t>vilma.garrido@supernotariado.gov.co</t>
  </si>
  <si>
    <t>3003518924</t>
  </si>
  <si>
    <t>VILMA MULETT GARRIDO</t>
  </si>
  <si>
    <t>3126597518</t>
  </si>
  <si>
    <t>IRENE MARIA</t>
  </si>
  <si>
    <t>ROBLEDO</t>
  </si>
  <si>
    <t>irene.robledo@supernotariado.gov.co</t>
  </si>
  <si>
    <t>3002407995</t>
  </si>
  <si>
    <t>YASMINA</t>
  </si>
  <si>
    <t>yasmira.perez@supernotariado.gov.co</t>
  </si>
  <si>
    <t>BERNY KATHERINE</t>
  </si>
  <si>
    <t>DE AVILA</t>
  </si>
  <si>
    <t>berny.deavila@supernotariado.gov.co</t>
  </si>
  <si>
    <t>3184016354</t>
  </si>
  <si>
    <t>SANDRA ELENA</t>
  </si>
  <si>
    <t>PORTACIO</t>
  </si>
  <si>
    <t>sandra.portacio@supernotariado.gov.co</t>
  </si>
  <si>
    <t>3046479067</t>
  </si>
  <si>
    <t>INGRID PAOLA</t>
  </si>
  <si>
    <t>ingrid.ortiz@supernotariado.gov.co</t>
  </si>
  <si>
    <t>paola2551@hotmail.com</t>
  </si>
  <si>
    <t>CARTAGENA-BOLIVAR</t>
  </si>
  <si>
    <t>yolanda.soto@supernotariado.gov.co</t>
  </si>
  <si>
    <t>SALGADO</t>
  </si>
  <si>
    <t>ana.diaz@supernotariado.gov.co</t>
  </si>
  <si>
    <t>3013544471</t>
  </si>
  <si>
    <t>MARIA DE JESUS</t>
  </si>
  <si>
    <t>PEÑATA</t>
  </si>
  <si>
    <t>ARTEAGA</t>
  </si>
  <si>
    <t>maria.penata@supernotariado.gov.co</t>
  </si>
  <si>
    <t>3167316390</t>
  </si>
  <si>
    <t>LIA ISABEL</t>
  </si>
  <si>
    <t>liatorregrosa@gmail.com</t>
  </si>
  <si>
    <t>3157970365</t>
  </si>
  <si>
    <t>MARIA MYRIAM</t>
  </si>
  <si>
    <t>URRUTIA</t>
  </si>
  <si>
    <t>maria.urrutia@supernotariado.gov.co</t>
  </si>
  <si>
    <t>3108123077</t>
  </si>
  <si>
    <t>OLGA NUBIA</t>
  </si>
  <si>
    <t>olga.naranjo@supernotariado.gov.co</t>
  </si>
  <si>
    <t>nubinar76@hotmail.com</t>
  </si>
  <si>
    <t>QUIJANO</t>
  </si>
  <si>
    <t>marisol.quijano@supernotariado.gov.co</t>
  </si>
  <si>
    <t>3133227286</t>
  </si>
  <si>
    <t>PAZ DEL RIO</t>
  </si>
  <si>
    <t>PAZ DE RÍO</t>
  </si>
  <si>
    <t>LUZ MERCEDES</t>
  </si>
  <si>
    <t>luzm.perez@supernotariado.gov.co</t>
  </si>
  <si>
    <t>3138460234</t>
  </si>
  <si>
    <t>monica.medina@supernotariado.gov.co</t>
  </si>
  <si>
    <t>3219998246</t>
  </si>
  <si>
    <t>liliana.duarte@supernotariado.gov.co</t>
  </si>
  <si>
    <t>lilianaduartes@gmail.com</t>
  </si>
  <si>
    <t>PAOLA FERNANDA</t>
  </si>
  <si>
    <t>paoalvarez96@gmail.com</t>
  </si>
  <si>
    <t>3118964438</t>
  </si>
  <si>
    <t>NARCY YAZMIN</t>
  </si>
  <si>
    <t>MACIAS</t>
  </si>
  <si>
    <t>narcy.parra@supernotariado.gov.co</t>
  </si>
  <si>
    <t>0000</t>
  </si>
  <si>
    <t>Laura Alejandra Hernández Parra</t>
  </si>
  <si>
    <t>3028622057</t>
  </si>
  <si>
    <t>ORDUZ</t>
  </si>
  <si>
    <t>luz.orduz@supernotariado.gov.co</t>
  </si>
  <si>
    <t>3103383181</t>
  </si>
  <si>
    <t>carolina.barrera@supernotariado.gov.co</t>
  </si>
  <si>
    <t>Carlos Julio Barrera Naranjo</t>
  </si>
  <si>
    <t>3053371544</t>
  </si>
  <si>
    <t>mariaf.camargo@supernotariado.gov.co</t>
  </si>
  <si>
    <t>3209054491</t>
  </si>
  <si>
    <t>PUERTO BOYACÁ</t>
  </si>
  <si>
    <t xml:space="preserve">CONSUELO </t>
  </si>
  <si>
    <t>COLORADO</t>
  </si>
  <si>
    <t>consuelo.colorado@supernotariado.gov.co</t>
  </si>
  <si>
    <t>3125034333</t>
  </si>
  <si>
    <t>mariaj.guevara@supernotariado.gov.co</t>
  </si>
  <si>
    <t>3185323409</t>
  </si>
  <si>
    <t>Liliana Guevara Mejia</t>
  </si>
  <si>
    <t>3144103141</t>
  </si>
  <si>
    <t>MARTÍNEZ</t>
  </si>
  <si>
    <t>diana.martinez@supernotariado.gov.co</t>
  </si>
  <si>
    <t>3103492058</t>
  </si>
  <si>
    <t>MARIA LAURA</t>
  </si>
  <si>
    <t>maria.camargo@supernotariado.gov.co</t>
  </si>
  <si>
    <t>3212035561</t>
  </si>
  <si>
    <t>consuelo.carvajal@supernotariado.gov.co</t>
  </si>
  <si>
    <t>3114560902</t>
  </si>
  <si>
    <t>DAYANA ALEXANDRA</t>
  </si>
  <si>
    <t>dayanaa.marino@supernotariado.gov.co</t>
  </si>
  <si>
    <t>3107657057</t>
  </si>
  <si>
    <t>SILVIA ELVIRA</t>
  </si>
  <si>
    <t>silvia.casas@supernotariado.gov.co</t>
  </si>
  <si>
    <t>3144122311</t>
  </si>
  <si>
    <t xml:space="preserve">LIBERTAD </t>
  </si>
  <si>
    <t>CUENCA</t>
  </si>
  <si>
    <t>libertad.cuenca@supernotariado.gov.co</t>
  </si>
  <si>
    <t>3203375087</t>
  </si>
  <si>
    <t>YOLVI EDILMA</t>
  </si>
  <si>
    <t>yolvi.rojas@supernotariado.gov.co</t>
  </si>
  <si>
    <t>3208155927</t>
  </si>
  <si>
    <t>AGUAZUL</t>
  </si>
  <si>
    <t>LUISA NAYIBE</t>
  </si>
  <si>
    <t>luisa.barreto@supernotariado.gov.co</t>
  </si>
  <si>
    <t>3212206242</t>
  </si>
  <si>
    <t>LUZ AIDA</t>
  </si>
  <si>
    <t>GUITIERREZ</t>
  </si>
  <si>
    <t>luz.nino@supernotariado.gov.co</t>
  </si>
  <si>
    <t>3203548373</t>
  </si>
  <si>
    <t>YAHAIRA LUCILA</t>
  </si>
  <si>
    <t>HINOJOSA</t>
  </si>
  <si>
    <t>yahaira.hinojosa@supernotariado.gov.co</t>
  </si>
  <si>
    <t>3015474837</t>
  </si>
  <si>
    <t>LOLY LUZ</t>
  </si>
  <si>
    <t>SOSA</t>
  </si>
  <si>
    <t>PAHUANA</t>
  </si>
  <si>
    <t>loly.sosa@supernotariado.gov.co</t>
  </si>
  <si>
    <t>3183910472</t>
  </si>
  <si>
    <t>ZAINE SUSANA</t>
  </si>
  <si>
    <t>AWAD</t>
  </si>
  <si>
    <t>zaine.awad@supernotariado.gov.co</t>
  </si>
  <si>
    <t>3008446230</t>
  </si>
  <si>
    <t xml:space="preserve">YAMILES </t>
  </si>
  <si>
    <t>YAMILE.GARCIA@supernotariado.gov.co</t>
  </si>
  <si>
    <t>3143512634</t>
  </si>
  <si>
    <t>ninguna</t>
  </si>
  <si>
    <t>gustavo maldonado</t>
  </si>
  <si>
    <t>3106562666</t>
  </si>
  <si>
    <t>AGUACHICA CESAR</t>
  </si>
  <si>
    <t>KELLY KATHERINE</t>
  </si>
  <si>
    <t>kelly.torres@supernotariado.gov.co</t>
  </si>
  <si>
    <t>katherine6666@hotmail.com</t>
  </si>
  <si>
    <t>MILAGRO DE JESUS</t>
  </si>
  <si>
    <t>milagro.villalobos@supernotariado.gov.co</t>
  </si>
  <si>
    <t>3157659903</t>
  </si>
  <si>
    <t>LIGIA ELENA</t>
  </si>
  <si>
    <t>ligiae.gutierrez@supernotariado.gov.co</t>
  </si>
  <si>
    <t>3106114231</t>
  </si>
  <si>
    <t>ALICIA MARIA</t>
  </si>
  <si>
    <t>CANTILLO</t>
  </si>
  <si>
    <t>CAAMAÑO</t>
  </si>
  <si>
    <t>alicia.cantillo@supernotariado.gov.co</t>
  </si>
  <si>
    <t>3005658304</t>
  </si>
  <si>
    <t>CILIA MARY</t>
  </si>
  <si>
    <t>cilia.castro@supernotariado.gov.co</t>
  </si>
  <si>
    <t>3158029611</t>
  </si>
  <si>
    <t>MARGARITA DEL PILAR</t>
  </si>
  <si>
    <t>SAADE</t>
  </si>
  <si>
    <t>margarita.saade@supernotariado.gov.co</t>
  </si>
  <si>
    <t>CHIMICHAGUA</t>
  </si>
  <si>
    <t>CUBILLOS</t>
  </si>
  <si>
    <t>TRESPALACIOS</t>
  </si>
  <si>
    <t>beatriz.cubillos@supernotariado.gov.co</t>
  </si>
  <si>
    <t>3107455373</t>
  </si>
  <si>
    <t>CLAUDIA JOSEFINA</t>
  </si>
  <si>
    <t>APONTE</t>
  </si>
  <si>
    <t>claudia.lopez@supernotariado.gov.co</t>
  </si>
  <si>
    <t>3112781899</t>
  </si>
  <si>
    <t>RUBY JUDITH</t>
  </si>
  <si>
    <t>ruby.garcia@supernotariado.gov.co</t>
  </si>
  <si>
    <t>3017135842</t>
  </si>
  <si>
    <t>VILMA ESTHER</t>
  </si>
  <si>
    <t>MONTAÑO</t>
  </si>
  <si>
    <t>vilma.montano@supernotariado.gov.co</t>
  </si>
  <si>
    <t>3116565693</t>
  </si>
  <si>
    <t>ROSMINE YANET</t>
  </si>
  <si>
    <t>rosmine.romero@supernotariado.gov.co</t>
  </si>
  <si>
    <t>3103547435</t>
  </si>
  <si>
    <t>OLGA YADIRA</t>
  </si>
  <si>
    <t>PALOMINO</t>
  </si>
  <si>
    <t>olga.martinez@supernotariado.gov.co</t>
  </si>
  <si>
    <t>3114138887</t>
  </si>
  <si>
    <t>ARMENTA</t>
  </si>
  <si>
    <t>luz.armenta@supernotariado.gov.co</t>
  </si>
  <si>
    <t>3004273221</t>
  </si>
  <si>
    <t>TANYA CECILIA</t>
  </si>
  <si>
    <t>BRITO</t>
  </si>
  <si>
    <t>tanya.britto@supernotariado.gov.co</t>
  </si>
  <si>
    <t>3016841673</t>
  </si>
  <si>
    <t>PAVAJEAU</t>
  </si>
  <si>
    <t>maria.gutierrez@supernotariado.gov.co</t>
  </si>
  <si>
    <t>3007044693</t>
  </si>
  <si>
    <t>olga.rivas@supernotariado.gov.co</t>
  </si>
  <si>
    <t>3164686019</t>
  </si>
  <si>
    <t>BIBIANA SILENA</t>
  </si>
  <si>
    <t>viviana.pimienta@supernotariado.gov.co</t>
  </si>
  <si>
    <t>3154848479</t>
  </si>
  <si>
    <t>CLAUDIA MARIA</t>
  </si>
  <si>
    <t>claudia.martinez@supernotariado.gov.co</t>
  </si>
  <si>
    <t>3016455379</t>
  </si>
  <si>
    <t>GNECCO</t>
  </si>
  <si>
    <t>ana.gnecco@supernotariado.gov.co</t>
  </si>
  <si>
    <t>3008107288</t>
  </si>
  <si>
    <t>MARIA MARGARITA</t>
  </si>
  <si>
    <t>maria.canas@supernotariado.gov.co</t>
  </si>
  <si>
    <t>6256424</t>
  </si>
  <si>
    <t>YALENA MARIA</t>
  </si>
  <si>
    <t>MAZIRI</t>
  </si>
  <si>
    <t>yalena.maldonado@supernotariado.gov.co</t>
  </si>
  <si>
    <t>3014604309</t>
  </si>
  <si>
    <t>CESAR AUGUSTO GARCIA VARGAS</t>
  </si>
  <si>
    <t>ADRIANA INES</t>
  </si>
  <si>
    <t>adriana.gonzalez@supernotariado.gov.co</t>
  </si>
  <si>
    <t>3107085052</t>
  </si>
  <si>
    <t>CLAUDIA MARCELA</t>
  </si>
  <si>
    <t>claudia.daza@supernotariado.gov.co</t>
  </si>
  <si>
    <t>3015633609</t>
  </si>
  <si>
    <t>AURA MILENA</t>
  </si>
  <si>
    <t>aura.thomas@supernotariado.gov.co</t>
  </si>
  <si>
    <t>3052467113</t>
  </si>
  <si>
    <t>LUZ ELENA</t>
  </si>
  <si>
    <t>PERTUZ</t>
  </si>
  <si>
    <t>luz.brochero@supernotariado.gov.co</t>
  </si>
  <si>
    <t>3205483736</t>
  </si>
  <si>
    <t>olga.gomezc@supernotariado.gov.co</t>
  </si>
  <si>
    <t>3023155963</t>
  </si>
  <si>
    <t>ALEJANDRA MARIA</t>
  </si>
  <si>
    <t>VERTEL</t>
  </si>
  <si>
    <t>alejandra.vertel@supernotariado.gov.co</t>
  </si>
  <si>
    <t>3013685877</t>
  </si>
  <si>
    <t>DIANA LUZ</t>
  </si>
  <si>
    <t>IGLESIAS</t>
  </si>
  <si>
    <t>diana.lopez@supernotariado.gov.co</t>
  </si>
  <si>
    <t>3003594407</t>
  </si>
  <si>
    <t>MONTELIBANO</t>
  </si>
  <si>
    <t>MONTELÍBANO</t>
  </si>
  <si>
    <t>DANUBIS MARIA</t>
  </si>
  <si>
    <t>CANTERO</t>
  </si>
  <si>
    <t>VIDES</t>
  </si>
  <si>
    <t>danubis.cantero@supernotariado.gov.co</t>
  </si>
  <si>
    <t>3016134958</t>
  </si>
  <si>
    <t>marta.contreras@supernotariado.gov.co</t>
  </si>
  <si>
    <t>macecon11@gmail.com</t>
  </si>
  <si>
    <t>3205558502</t>
  </si>
  <si>
    <t>FERNANDA TORRES CONTRERAS</t>
  </si>
  <si>
    <t>3233846013</t>
  </si>
  <si>
    <t>sandra.bello@supernotariado.gov.co</t>
  </si>
  <si>
    <t>3205597857</t>
  </si>
  <si>
    <t>TANIA GONZALEZ</t>
  </si>
  <si>
    <t>3148936691</t>
  </si>
  <si>
    <t>MILENA MARGARITA</t>
  </si>
  <si>
    <t>milena.romero@supernotariado.gov.co</t>
  </si>
  <si>
    <t>3104182797</t>
  </si>
  <si>
    <t>BERLIS PATRICIA</t>
  </si>
  <si>
    <t>berlis.arcos@supernotariado.gov.co</t>
  </si>
  <si>
    <t>3008263374</t>
  </si>
  <si>
    <t>ANA OTILIA</t>
  </si>
  <si>
    <t>ana.munoz@supernotariado.gov.co</t>
  </si>
  <si>
    <t>3209987675</t>
  </si>
  <si>
    <t xml:space="preserve">STELLA </t>
  </si>
  <si>
    <t>chaschacon@hotmail.com</t>
  </si>
  <si>
    <t>3228173490</t>
  </si>
  <si>
    <t>MYRIAM ADRIANA</t>
  </si>
  <si>
    <t>myriam.romero@supernotariado.gov.co</t>
  </si>
  <si>
    <t>3124340841</t>
  </si>
  <si>
    <t>ANA XIMENA</t>
  </si>
  <si>
    <t>BAQUERO</t>
  </si>
  <si>
    <t>munevar16@hotmail.com</t>
  </si>
  <si>
    <t>3153186062</t>
  </si>
  <si>
    <t>AURA ROCIO</t>
  </si>
  <si>
    <t>aura.espinosa@supernotariado.gov.co</t>
  </si>
  <si>
    <t>3114527203</t>
  </si>
  <si>
    <t>luz.espinosa@supernotariado.gov.co</t>
  </si>
  <si>
    <t>3219049761</t>
  </si>
  <si>
    <t>ANA MERCEDES</t>
  </si>
  <si>
    <t>ana.pulido@supernotariado.gov.co</t>
  </si>
  <si>
    <t>3004295669</t>
  </si>
  <si>
    <t>Andrea Cecilia Buitrago Pulido</t>
  </si>
  <si>
    <t>3142368544</t>
  </si>
  <si>
    <t>SONIA ROSALIA</t>
  </si>
  <si>
    <t>sonia.perdomo@supernotariado.gov.co</t>
  </si>
  <si>
    <t>GLORIA DAISSY</t>
  </si>
  <si>
    <t>gloria.quintero@supernotariado.gov.co</t>
  </si>
  <si>
    <t>3132286855</t>
  </si>
  <si>
    <t>maribel.valbuena@supernotariado.gov.co</t>
  </si>
  <si>
    <t>YENNY PATRICIA ALEXANDRA</t>
  </si>
  <si>
    <t>yenny.ibanez@supernotariado.gov.co</t>
  </si>
  <si>
    <t>3223669465</t>
  </si>
  <si>
    <t>HERVEO</t>
  </si>
  <si>
    <t xml:space="preserve">NELLY </t>
  </si>
  <si>
    <t>nelly.aguirre@supernotariado.gov.co</t>
  </si>
  <si>
    <t>3118680748</t>
  </si>
  <si>
    <t>NANCY MARIBEL</t>
  </si>
  <si>
    <t>nancy.ordonez@supernotariado.gov.co</t>
  </si>
  <si>
    <t>3107878625</t>
  </si>
  <si>
    <t>LAURA ROSA</t>
  </si>
  <si>
    <t>laura.penaloza@supernotariado.gov.co</t>
  </si>
  <si>
    <t>3108500022</t>
  </si>
  <si>
    <t>FRANCISCO JAVIER CORTES PEÑALOZA</t>
  </si>
  <si>
    <t>3115143824</t>
  </si>
  <si>
    <t>BEATRIZ</t>
  </si>
  <si>
    <t>DE AMAYA </t>
  </si>
  <si>
    <t>beatriz.murillo@supernotariado.gov.co</t>
  </si>
  <si>
    <t>3204511500</t>
  </si>
  <si>
    <t xml:space="preserve">ANHELOS </t>
  </si>
  <si>
    <t>anhelos.camacho@supernotariado.gov.co</t>
  </si>
  <si>
    <t>3023912437</t>
  </si>
  <si>
    <t>MARIA CRISTINA</t>
  </si>
  <si>
    <t>3112435945</t>
  </si>
  <si>
    <t>FANNY STELLA</t>
  </si>
  <si>
    <t>fanny.garcia@supernotariado.gov.co</t>
  </si>
  <si>
    <t>3228828415</t>
  </si>
  <si>
    <t>PATRICIA SOCORRO</t>
  </si>
  <si>
    <t>patricia.gutierrez@supernotariado.gov.co</t>
  </si>
  <si>
    <t>3012419127</t>
  </si>
  <si>
    <t>ISABEL PATRICIA</t>
  </si>
  <si>
    <t>SERRATO</t>
  </si>
  <si>
    <t>isabel.serrato@supernotariado.gov.co</t>
  </si>
  <si>
    <t>3208038891</t>
  </si>
  <si>
    <t>AMANDA YANIRA</t>
  </si>
  <si>
    <t>amanda.parada@supernotariado.gov.co</t>
  </si>
  <si>
    <t>3107629445</t>
  </si>
  <si>
    <t>SANTIS</t>
  </si>
  <si>
    <t>maria.santis@supernotariado.gov.co</t>
  </si>
  <si>
    <t>3008055375</t>
  </si>
  <si>
    <t>......</t>
  </si>
  <si>
    <t>JOSE LUIS PADILLA SANTIS</t>
  </si>
  <si>
    <t>3118631788</t>
  </si>
  <si>
    <t>SANDRA JANET</t>
  </si>
  <si>
    <t>sandra.vargas@supernotariado.gov.co</t>
  </si>
  <si>
    <t>3002004428</t>
  </si>
  <si>
    <t>yolanda.sanchez@supernotariado.gov.co</t>
  </si>
  <si>
    <t>3214154775</t>
  </si>
  <si>
    <t xml:space="preserve">ISABEL </t>
  </si>
  <si>
    <t>isabel.pulgarin@supernotariado.gov.co</t>
  </si>
  <si>
    <t>3003705894</t>
  </si>
  <si>
    <t>ANA ROSA MARY</t>
  </si>
  <si>
    <t>ana.cadena@supernotariado.gov.co</t>
  </si>
  <si>
    <t>3178083489</t>
  </si>
  <si>
    <t>claudia.castaneda@supernotariado.gov.co</t>
  </si>
  <si>
    <t>3102438718</t>
  </si>
  <si>
    <t xml:space="preserve">IVETTE </t>
  </si>
  <si>
    <t>ivette.serrano@supernotariado.gov.co</t>
  </si>
  <si>
    <t>3142251793</t>
  </si>
  <si>
    <t>HUESO</t>
  </si>
  <si>
    <t>gladys.delgado@supernotariado.gov.co</t>
  </si>
  <si>
    <t>3112576721</t>
  </si>
  <si>
    <t>marias.garcia@supernotariado.gov.co</t>
  </si>
  <si>
    <t>3114070275</t>
  </si>
  <si>
    <t>DORA RAQUEL</t>
  </si>
  <si>
    <t>dora.gonzalez@supernotariado.gov.co</t>
  </si>
  <si>
    <t>3107530462</t>
  </si>
  <si>
    <t>CLAUDIA MARNIE</t>
  </si>
  <si>
    <t>claudia.rodriguez@supernotariado.gov.co</t>
  </si>
  <si>
    <t>3005708284</t>
  </si>
  <si>
    <t>SIMIJACA</t>
  </si>
  <si>
    <t>ROBERTO</t>
  </si>
  <si>
    <t>gladys.simijaca@supernotariado.gov.co</t>
  </si>
  <si>
    <t>3125801138</t>
  </si>
  <si>
    <t>SAN PABLO DE BORBUR</t>
  </si>
  <si>
    <t>LESLIE CAROL</t>
  </si>
  <si>
    <t>leslie.blanco@supernotariado.gov.co</t>
  </si>
  <si>
    <t>3134150343</t>
  </si>
  <si>
    <t>BEATRIZ SANDRA</t>
  </si>
  <si>
    <t>GALLARDO</t>
  </si>
  <si>
    <t>beatriz.lopez@supernotariado.gov.co</t>
  </si>
  <si>
    <t>3024664458</t>
  </si>
  <si>
    <t xml:space="preserve">ELOISA </t>
  </si>
  <si>
    <t>REY</t>
  </si>
  <si>
    <t>eloisa.rey@supernotariado.gov.co</t>
  </si>
  <si>
    <t>3115383984</t>
  </si>
  <si>
    <t>DURANGO</t>
  </si>
  <si>
    <t>COGOLLO</t>
  </si>
  <si>
    <t>angela.durango@supernotariado.gov.co</t>
  </si>
  <si>
    <t>3003005921</t>
  </si>
  <si>
    <t xml:space="preserve">GRACIELA </t>
  </si>
  <si>
    <t>graciela.palacio@supernotariado.gov.co</t>
  </si>
  <si>
    <t>3117017388</t>
  </si>
  <si>
    <t>MERCY JANET</t>
  </si>
  <si>
    <t>mercy.rojas@supernotariado.gov.co</t>
  </si>
  <si>
    <t>3145389814</t>
  </si>
  <si>
    <t>alvaro fidel martinez beltran</t>
  </si>
  <si>
    <t>3196589243</t>
  </si>
  <si>
    <t>diana.plazas@supernotariado.gov.co</t>
  </si>
  <si>
    <t>3153939238</t>
  </si>
  <si>
    <t>JULIA BEATRIZ</t>
  </si>
  <si>
    <t>julia.gutierrez@supernotariado.gov.co</t>
  </si>
  <si>
    <t>3158549680</t>
  </si>
  <si>
    <t xml:space="preserve">JANETH </t>
  </si>
  <si>
    <t>janeth.lopez@supernotariado.gov.co</t>
  </si>
  <si>
    <t>3196266943</t>
  </si>
  <si>
    <t xml:space="preserve">MYRIAM </t>
  </si>
  <si>
    <t>myriam.reyes@supernotariado.gov.co</t>
  </si>
  <si>
    <t>3174029506</t>
  </si>
  <si>
    <t>LEYLA ZORAYA</t>
  </si>
  <si>
    <t>leyla.guzman@supernotariado.gov.co</t>
  </si>
  <si>
    <t>3102522670</t>
  </si>
  <si>
    <t>maria.silva@supernotariado.gov.co</t>
  </si>
  <si>
    <t>3223746310</t>
  </si>
  <si>
    <t>DORIS ADRIANA</t>
  </si>
  <si>
    <t>adriana.palacios@supernotariado.gov.co</t>
  </si>
  <si>
    <t>3102406227</t>
  </si>
  <si>
    <t>consuelo.perdomo@supernotariado.gov.co</t>
  </si>
  <si>
    <t>3176821477</t>
  </si>
  <si>
    <t>SARA PATRICIA</t>
  </si>
  <si>
    <t>BOLAGAY</t>
  </si>
  <si>
    <t>sara.bolagay@supernotariado.gov.co</t>
  </si>
  <si>
    <t>andres.campos@unionsoluciones.com.co</t>
  </si>
  <si>
    <t>3124226689</t>
  </si>
  <si>
    <t>DIANA CECILIA</t>
  </si>
  <si>
    <t>CESPEDES</t>
  </si>
  <si>
    <t>diana.florez@supernotariado.gov.co</t>
  </si>
  <si>
    <t>3143367038</t>
  </si>
  <si>
    <t>luz.aponte@supernotariado.gov.co</t>
  </si>
  <si>
    <t>3212012378</t>
  </si>
  <si>
    <t>yolanda.sanchezg@supernotariado.gov.co</t>
  </si>
  <si>
    <t>3202757381</t>
  </si>
  <si>
    <t>maria.rivas@supernotariado.gov.co</t>
  </si>
  <si>
    <t>3112570145</t>
  </si>
  <si>
    <t>VELOZA</t>
  </si>
  <si>
    <t>mercedes.veloza@supernotariado.gov.co</t>
  </si>
  <si>
    <t>3208044193</t>
  </si>
  <si>
    <t>myriam.rozo@supernotariado.gov.co</t>
  </si>
  <si>
    <t>3112282605</t>
  </si>
  <si>
    <t>ESTHER MARCELA</t>
  </si>
  <si>
    <t>esther.munoz@supernotariado.gov.co</t>
  </si>
  <si>
    <t>3118167637</t>
  </si>
  <si>
    <t>ZULLY MARGARITA</t>
  </si>
  <si>
    <t>LAGOS</t>
  </si>
  <si>
    <t>zully.lagos@supernotariado.gov.co</t>
  </si>
  <si>
    <t>3017481291</t>
  </si>
  <si>
    <t>sandra.ruiz@supernotariado.gov.co</t>
  </si>
  <si>
    <t>3143594120</t>
  </si>
  <si>
    <t>AMIRA JAZMIN</t>
  </si>
  <si>
    <t>amira.morales@supernotariado.gov.co</t>
  </si>
  <si>
    <t>3105888991</t>
  </si>
  <si>
    <t>ANGELA CONSUELO</t>
  </si>
  <si>
    <t>FLECHAS</t>
  </si>
  <si>
    <t>angela.flechas@supernotariado.gov.co</t>
  </si>
  <si>
    <t>3133239356</t>
  </si>
  <si>
    <t>SILVIA LUZ DE NIÑA MARIA</t>
  </si>
  <si>
    <t>silvia.giraldo@supernotariado.gov.co</t>
  </si>
  <si>
    <t>3158485921</t>
  </si>
  <si>
    <t>CARREÑO</t>
  </si>
  <si>
    <t>luz.ortega@supernotariado.gov.co</t>
  </si>
  <si>
    <t>3177381414</t>
  </si>
  <si>
    <t>LUZ AMANDA</t>
  </si>
  <si>
    <t>luza.rios@supernotariado.gov.co</t>
  </si>
  <si>
    <t>3143474805</t>
  </si>
  <si>
    <t xml:space="preserve">YOLIMA </t>
  </si>
  <si>
    <t>VILLATE</t>
  </si>
  <si>
    <t>yolima.villate@supernotariado.gov.co</t>
  </si>
  <si>
    <t>3013715300</t>
  </si>
  <si>
    <t>LAURA ANDREA CUESTA VILLATE</t>
  </si>
  <si>
    <t>3183083985</t>
  </si>
  <si>
    <t>OLGA PATRICIA</t>
  </si>
  <si>
    <t>olga.rodriguez@supernotariado.gov.co</t>
  </si>
  <si>
    <t>3124498758</t>
  </si>
  <si>
    <t>CLAUDIA JEANNETTE</t>
  </si>
  <si>
    <t>MONGUI</t>
  </si>
  <si>
    <t>CELENO</t>
  </si>
  <si>
    <t>claudia.mongui@supernotariado.gov.co</t>
  </si>
  <si>
    <t>3108847476</t>
  </si>
  <si>
    <t>SAIRA PATRICIA</t>
  </si>
  <si>
    <t>saira.diaz@supernotariado.gov.co</t>
  </si>
  <si>
    <t>3142737303</t>
  </si>
  <si>
    <t>angela.gonzalez@supernotariado.gov.co</t>
  </si>
  <si>
    <t>3104782089</t>
  </si>
  <si>
    <t>CLEOFE ELINA</t>
  </si>
  <si>
    <t>RUGELES</t>
  </si>
  <si>
    <t>elina.rogeles@supernotariado.gov.co</t>
  </si>
  <si>
    <t>3168521372</t>
  </si>
  <si>
    <t>DORA ESPERANZA</t>
  </si>
  <si>
    <t>PACHON</t>
  </si>
  <si>
    <t>dora.pachon@supernotariado.gov.co</t>
  </si>
  <si>
    <t>3203021469</t>
  </si>
  <si>
    <t>luisa.ballen@supernotariado.gov.co</t>
  </si>
  <si>
    <t>3105634417</t>
  </si>
  <si>
    <t xml:space="preserve">LILIANA </t>
  </si>
  <si>
    <t>liliana.suarez@supernotariado.gov.co</t>
  </si>
  <si>
    <t>3158408246</t>
  </si>
  <si>
    <t>ALEIDA PAOLA</t>
  </si>
  <si>
    <t>aleida.gonzalez@supernotariado.gov.co</t>
  </si>
  <si>
    <t>3045327386</t>
  </si>
  <si>
    <t>CACHIPAY</t>
  </si>
  <si>
    <t>MARIA LEONOR</t>
  </si>
  <si>
    <t>FIQUITIVA</t>
  </si>
  <si>
    <t>maria.guerrero@supernotariado.gov.co</t>
  </si>
  <si>
    <t>3125251020</t>
  </si>
  <si>
    <t>NELCY YAMILE</t>
  </si>
  <si>
    <t>nelcy.burgos@supernotariado.gov.co</t>
  </si>
  <si>
    <t>3115867348</t>
  </si>
  <si>
    <t>mary.villalba@supernotariado.gov.co</t>
  </si>
  <si>
    <t>3112145280</t>
  </si>
  <si>
    <t>NANCY ROCIO</t>
  </si>
  <si>
    <t>nancy.alvarez@supernotariado.gov.co</t>
  </si>
  <si>
    <t>3125849397</t>
  </si>
  <si>
    <t>EVELIS YANETH</t>
  </si>
  <si>
    <t>SINISTERRA</t>
  </si>
  <si>
    <t>evelis.sinisterra@supernotariado.gov.co</t>
  </si>
  <si>
    <t>3106090305</t>
  </si>
  <si>
    <t>YANETH CONSTANZA</t>
  </si>
  <si>
    <t>yaneth.rincon@supernotariado.gov.co</t>
  </si>
  <si>
    <t>3124037886</t>
  </si>
  <si>
    <t>RUTH MERCEDES</t>
  </si>
  <si>
    <t>PESTANA</t>
  </si>
  <si>
    <t>ruth.gomez@supernotariado.gov.co</t>
  </si>
  <si>
    <t>3008051987</t>
  </si>
  <si>
    <t>SANDRA ROCIO</t>
  </si>
  <si>
    <t>sandra.castro@supernotariado.gov.co</t>
  </si>
  <si>
    <t>3133501481</t>
  </si>
  <si>
    <t>NEIVA-HUILA</t>
  </si>
  <si>
    <t>MARLY ROCIO</t>
  </si>
  <si>
    <t>marly.suarez@supernotariado.gov.co</t>
  </si>
  <si>
    <t xml:space="preserve">A- </t>
  </si>
  <si>
    <t xml:space="preserve">MERCY </t>
  </si>
  <si>
    <t>CALA</t>
  </si>
  <si>
    <t>mercy.rey@supernotariado.gov.co</t>
  </si>
  <si>
    <t>3203172337</t>
  </si>
  <si>
    <t>MARIA CAMILA SILGADO REY</t>
  </si>
  <si>
    <t>6488577</t>
  </si>
  <si>
    <t>NYDIA MERCEDES</t>
  </si>
  <si>
    <t>JARABA</t>
  </si>
  <si>
    <t>nydia.carrillo@supernotariado.gov.co</t>
  </si>
  <si>
    <t>nydiacarrillo@hotmail.com</t>
  </si>
  <si>
    <t>ISABEL MARIA</t>
  </si>
  <si>
    <t>isabel.penaloza@supernotariado.gov.co</t>
  </si>
  <si>
    <t>3207201180</t>
  </si>
  <si>
    <t>EDITH AZUCENA</t>
  </si>
  <si>
    <t>PULECIO</t>
  </si>
  <si>
    <t>edith.pulecio@supernotariado.gov.co</t>
  </si>
  <si>
    <t>3014145330</t>
  </si>
  <si>
    <t>JOSE TOMAS BARRIOS PULECIO</t>
  </si>
  <si>
    <t>3212029504</t>
  </si>
  <si>
    <t>BOGOTÁ D.C.</t>
  </si>
  <si>
    <t>olga.gamez@supernotariado.gov.co</t>
  </si>
  <si>
    <t>ogamezvi@hotmail.com</t>
  </si>
  <si>
    <t>ZAIDA YOLIMA</t>
  </si>
  <si>
    <t>zaida.riascos@supernotariado.gov.co</t>
  </si>
  <si>
    <t>3115551568</t>
  </si>
  <si>
    <t xml:space="preserve">MIREYA </t>
  </si>
  <si>
    <t>mireya.vega@supernotariado.gov.co</t>
  </si>
  <si>
    <t>3203971001</t>
  </si>
  <si>
    <t xml:space="preserve">YASMIN </t>
  </si>
  <si>
    <t>CAUCHA</t>
  </si>
  <si>
    <t>yasmin.gonzalez@supernotariado.gov.co</t>
  </si>
  <si>
    <t>3144591586</t>
  </si>
  <si>
    <t>RINITIS</t>
  </si>
  <si>
    <t>MICHELL GABRIELA PINTO GONZALEZ</t>
  </si>
  <si>
    <t>3212059945</t>
  </si>
  <si>
    <t xml:space="preserve">JACKELINE </t>
  </si>
  <si>
    <t>jackeline.acero@supernotariado.gov.co</t>
  </si>
  <si>
    <t>3004372428</t>
  </si>
  <si>
    <t>MONICA YANETH</t>
  </si>
  <si>
    <t>monica.galvis@supernotariado.gov.co</t>
  </si>
  <si>
    <t>3142432475</t>
  </si>
  <si>
    <t>CARINA YISED</t>
  </si>
  <si>
    <t>carina.camargo@supernotariado.gov.co</t>
  </si>
  <si>
    <t>3203498111</t>
  </si>
  <si>
    <t>000000</t>
  </si>
  <si>
    <t>eduardo Rodriguez mesa</t>
  </si>
  <si>
    <t>3227028749</t>
  </si>
  <si>
    <t xml:space="preserve">ANGELICA </t>
  </si>
  <si>
    <t>angelica.medina@supernotariado.gov.co</t>
  </si>
  <si>
    <t>3214441547</t>
  </si>
  <si>
    <t xml:space="preserve">MARILUZ </t>
  </si>
  <si>
    <t>mariluz.vargas@supernotariado.gov.co</t>
  </si>
  <si>
    <t>3165290393</t>
  </si>
  <si>
    <t>MERCEDES ANDREA</t>
  </si>
  <si>
    <t>LEURO</t>
  </si>
  <si>
    <t>mercedes.morales@supernotariado.gov.co</t>
  </si>
  <si>
    <t>3125935784</t>
  </si>
  <si>
    <t>DIANA PAOLA</t>
  </si>
  <si>
    <t>diana.torres@supernotariado.gov.co</t>
  </si>
  <si>
    <t>3108670500</t>
  </si>
  <si>
    <t>MARIA CECILIA</t>
  </si>
  <si>
    <t>mariac.gutierrez@supernotariado.gov.co</t>
  </si>
  <si>
    <t>3108764840</t>
  </si>
  <si>
    <t>soraya.alvarez@supernotariado.gov.co</t>
  </si>
  <si>
    <t>3202318507</t>
  </si>
  <si>
    <t>MARIA ESPERANZA</t>
  </si>
  <si>
    <t>VENEGAS</t>
  </si>
  <si>
    <t>maria.venegas@supernotariado.gov.co</t>
  </si>
  <si>
    <t>3166989857</t>
  </si>
  <si>
    <t>martha.rios@supernotariado.gov.co</t>
  </si>
  <si>
    <t>3192644440</t>
  </si>
  <si>
    <t>VILLAGOMEZ</t>
  </si>
  <si>
    <t>VILLAGÓMEZ</t>
  </si>
  <si>
    <t>NOLMY EMITH</t>
  </si>
  <si>
    <t>nolmy.fajardo@supernotariado.gov.co</t>
  </si>
  <si>
    <t>3213130345</t>
  </si>
  <si>
    <t>olga.ramos@supernotariado.gov.co</t>
  </si>
  <si>
    <t>3112792116</t>
  </si>
  <si>
    <t>luza.velasco@supernotariado.gov.co</t>
  </si>
  <si>
    <t>amandavel@gmail.com</t>
  </si>
  <si>
    <t>MAYDINAYIBER MAYRAN</t>
  </si>
  <si>
    <t>URUEÑA</t>
  </si>
  <si>
    <t>ANTURI</t>
  </si>
  <si>
    <t>maydinayiber.uruena@supernotariado.gov.co</t>
  </si>
  <si>
    <t>3142184198</t>
  </si>
  <si>
    <t>HERIKA MARIA</t>
  </si>
  <si>
    <t>herika.pacheco@supernotariado.gov.co</t>
  </si>
  <si>
    <t>3168694924</t>
  </si>
  <si>
    <t>ERIKA GISELLA</t>
  </si>
  <si>
    <t>LEMUS</t>
  </si>
  <si>
    <t>PALOMEQUE</t>
  </si>
  <si>
    <t>erika.lemus@supernotariado.gov.co</t>
  </si>
  <si>
    <t>3112004229</t>
  </si>
  <si>
    <t>MARLEN VANESSA UMAÑA PALOMEQUE</t>
  </si>
  <si>
    <t>3112004242</t>
  </si>
  <si>
    <t>NHORA ELVIA</t>
  </si>
  <si>
    <t>PEÑUELA</t>
  </si>
  <si>
    <t>CANACUE</t>
  </si>
  <si>
    <t>nhora.penuela@supernotariado.gov.co</t>
  </si>
  <si>
    <t>3053665979</t>
  </si>
  <si>
    <t>maria.peralta@supernotariado.gov.co</t>
  </si>
  <si>
    <t>mipera708@hotmail.com</t>
  </si>
  <si>
    <t>CHOACHI</t>
  </si>
  <si>
    <t>CHOACHÍ</t>
  </si>
  <si>
    <t>MARIA MAGDALENA</t>
  </si>
  <si>
    <t>mariam.clavijo@supernotariado.gov.co</t>
  </si>
  <si>
    <t>ANGIE LORENA PEREZ CLAVIJO</t>
  </si>
  <si>
    <t>3114998243</t>
  </si>
  <si>
    <t>CAPITANEJO</t>
  </si>
  <si>
    <t>MARITZA MILENE</t>
  </si>
  <si>
    <t>maritza.rojas@supernotariado.gov.co</t>
  </si>
  <si>
    <t>3212028405</t>
  </si>
  <si>
    <t>INGRID MICHELL BLANCO ROJAS</t>
  </si>
  <si>
    <t>3234000340</t>
  </si>
  <si>
    <t>LIDA MAYERLI</t>
  </si>
  <si>
    <t>lida.calderon@supernotariado.gov.co</t>
  </si>
  <si>
    <t>3102519465</t>
  </si>
  <si>
    <t>AL PELO  DE LOS ANIMALES //RESPIRATORIAS</t>
  </si>
  <si>
    <t>SARA VALENTINA PRADA CALDERON</t>
  </si>
  <si>
    <t>3113585616</t>
  </si>
  <si>
    <t xml:space="preserve">EMILSE </t>
  </si>
  <si>
    <t>emi_quin@hotmail.com</t>
  </si>
  <si>
    <t>3115640362</t>
  </si>
  <si>
    <t>JACQUELINE</t>
  </si>
  <si>
    <t>jacqueline.ariza@supernotariado.gov.co</t>
  </si>
  <si>
    <t>jacquelineariza17@hotmail.com</t>
  </si>
  <si>
    <t>PIÑEROS</t>
  </si>
  <si>
    <t>sandra.jaimes@supernotariado.gov.co</t>
  </si>
  <si>
    <t>3103390031</t>
  </si>
  <si>
    <t>AGUA DE DIOS</t>
  </si>
  <si>
    <t>CARMEN AURORA</t>
  </si>
  <si>
    <t>carmen.gamboa@supernotariado.gov.co</t>
  </si>
  <si>
    <t>3104066516</t>
  </si>
  <si>
    <t>RENITIS</t>
  </si>
  <si>
    <t>dora.avila@supernotariado.gov.co</t>
  </si>
  <si>
    <t>3059427953</t>
  </si>
  <si>
    <t>LAURA GABRIELA AVILA</t>
  </si>
  <si>
    <t>3152012870</t>
  </si>
  <si>
    <t>YARLE ADRIANA</t>
  </si>
  <si>
    <t>yarle.ramirez@supernotariado.gov.co</t>
  </si>
  <si>
    <t>3005255936</t>
  </si>
  <si>
    <t>Andres Torres</t>
  </si>
  <si>
    <t>3124085674</t>
  </si>
  <si>
    <t>EDNA MILENA</t>
  </si>
  <si>
    <t>edna.cuervo@supernotariado.gov.co</t>
  </si>
  <si>
    <t>3015706183</t>
  </si>
  <si>
    <t xml:space="preserve">HAYDEE </t>
  </si>
  <si>
    <t>BAILHERES</t>
  </si>
  <si>
    <t>haydee.bailheres@supernotariado.gov.co</t>
  </si>
  <si>
    <t>3134670850</t>
  </si>
  <si>
    <t>Giovanni Beltran Benavides</t>
  </si>
  <si>
    <t>3135105602</t>
  </si>
  <si>
    <t>MARIA CONSTANZA</t>
  </si>
  <si>
    <t>mariac.gaitan@supernotariado.gov.co</t>
  </si>
  <si>
    <t>3114671653</t>
  </si>
  <si>
    <t>FUNZA</t>
  </si>
  <si>
    <t xml:space="preserve">EVELY </t>
  </si>
  <si>
    <t>evely.cardenas@supernotariado.gov.co</t>
  </si>
  <si>
    <t>JENNY ANDREA</t>
  </si>
  <si>
    <t>jenny.rey@supernotariado.gov.co</t>
  </si>
  <si>
    <t>YERSON YAIR QUINTERO MORA</t>
  </si>
  <si>
    <t>RIOBO</t>
  </si>
  <si>
    <t>claudia.varon@supernotariado.gov.co</t>
  </si>
  <si>
    <t>3118972309</t>
  </si>
  <si>
    <t>sandram.ramirez@supernotariado.gov.co</t>
  </si>
  <si>
    <t>3013319858</t>
  </si>
  <si>
    <t>Yair  esteban castro ramirez</t>
  </si>
  <si>
    <t>3024572817</t>
  </si>
  <si>
    <t>ZORAYDA</t>
  </si>
  <si>
    <t>zorayda.vanegas@supernotariado.gov.co</t>
  </si>
  <si>
    <t>zoyi28@hotmail.com</t>
  </si>
  <si>
    <t>ADRIANA MARGARITA</t>
  </si>
  <si>
    <t>adriana.perdomo@supernotariado.gov.co</t>
  </si>
  <si>
    <t>3127299622</t>
  </si>
  <si>
    <t>jose luis rojas tabares</t>
  </si>
  <si>
    <t>3117463221</t>
  </si>
  <si>
    <t>MARIA MINELBA</t>
  </si>
  <si>
    <t>maria.acosta@supernotariado.gov.co</t>
  </si>
  <si>
    <t>3012249960</t>
  </si>
  <si>
    <t>PAJARITO</t>
  </si>
  <si>
    <t>mireya.ariza@supernotariado.gov.co</t>
  </si>
  <si>
    <t>3103405527</t>
  </si>
  <si>
    <t>IRIS JOHANA</t>
  </si>
  <si>
    <t>iris.barreto@supernotariado.gov.co</t>
  </si>
  <si>
    <t>3218284259</t>
  </si>
  <si>
    <t>diana.moreno@supernotariado.gov.co</t>
  </si>
  <si>
    <t>3134946728</t>
  </si>
  <si>
    <t>MAGDA NAYIBERTH</t>
  </si>
  <si>
    <t>magda.vargas@supernotariado.gov.co</t>
  </si>
  <si>
    <t>3014287949</t>
  </si>
  <si>
    <t>JENNY CAROLINA</t>
  </si>
  <si>
    <t>ZEA</t>
  </si>
  <si>
    <t>jenny.correa@supernotariado.gov.co</t>
  </si>
  <si>
    <t>3014674834</t>
  </si>
  <si>
    <t>ANYELA MARCELA</t>
  </si>
  <si>
    <t>anyela.gonzalez@supernotariado.gov.co</t>
  </si>
  <si>
    <t>3153868799</t>
  </si>
  <si>
    <t>GUTIÉRREZ</t>
  </si>
  <si>
    <t>marcela.gutierrez@supernotariado.gov.co</t>
  </si>
  <si>
    <t>6017894115</t>
  </si>
  <si>
    <t>MILDRED JOHANNA</t>
  </si>
  <si>
    <t>BOCANEGRA</t>
  </si>
  <si>
    <t>mildred.bocanegra@supernotariado.gov.co</t>
  </si>
  <si>
    <t>3124805366</t>
  </si>
  <si>
    <t>NUMPAQUE</t>
  </si>
  <si>
    <t>RIAÑO</t>
  </si>
  <si>
    <t>marcela.numpaque@supernotariado.gov.co</t>
  </si>
  <si>
    <t>3152836727</t>
  </si>
  <si>
    <t>ANA ESPERANZA</t>
  </si>
  <si>
    <t>anae.carvajal@supernotariado.gov.co</t>
  </si>
  <si>
    <t>anacarvajal_79@yahoo.com</t>
  </si>
  <si>
    <t>maria.pachon@supernotariado.gov.co</t>
  </si>
  <si>
    <t>3197692129</t>
  </si>
  <si>
    <t>DOLLY RUTH</t>
  </si>
  <si>
    <t>dolly.parra@supernotariado.gov.co</t>
  </si>
  <si>
    <t>3112160268</t>
  </si>
  <si>
    <t>PUERTO LEGUIZAMO</t>
  </si>
  <si>
    <t>LEGUÍZAMO</t>
  </si>
  <si>
    <t>sandrap.castro@supernotariado.gov.co</t>
  </si>
  <si>
    <t>3132881162</t>
  </si>
  <si>
    <t xml:space="preserve">LEYDA </t>
  </si>
  <si>
    <t>leyda.velasco@supernotariado.gov.co</t>
  </si>
  <si>
    <t>3157343939</t>
  </si>
  <si>
    <t>MARY SUSANA</t>
  </si>
  <si>
    <t>BRICEÑO</t>
  </si>
  <si>
    <t>mary.gomez@supernotariado.gov.co</t>
  </si>
  <si>
    <t>3192340860</t>
  </si>
  <si>
    <t xml:space="preserve">MARIELA </t>
  </si>
  <si>
    <t>mariela.bohorquez@supernotariado.gov.co</t>
  </si>
  <si>
    <t>3107042116</t>
  </si>
  <si>
    <t>ROSA HELENA</t>
  </si>
  <si>
    <t>rosa.lozano@supernotariado.gov.co</t>
  </si>
  <si>
    <t>3002536870</t>
  </si>
  <si>
    <t>OLGA ELIZABETH</t>
  </si>
  <si>
    <t>olga.pinilla@supernotariado.gov.co</t>
  </si>
  <si>
    <t>3185613966</t>
  </si>
  <si>
    <t>EMMA YENIFER</t>
  </si>
  <si>
    <t>emma.castro@supernotariado.gov.co</t>
  </si>
  <si>
    <t xml:space="preserve">YURLEY </t>
  </si>
  <si>
    <t>yurley.diaz@supernotariado.gov.co</t>
  </si>
  <si>
    <t>3144506672</t>
  </si>
  <si>
    <t>DINA VANESSA</t>
  </si>
  <si>
    <t>dina.guerra@supernotariado.gov.co</t>
  </si>
  <si>
    <t>3005900480</t>
  </si>
  <si>
    <t>PAOLA PATRICIA</t>
  </si>
  <si>
    <t>paola.leon@supernotariado.gov.co</t>
  </si>
  <si>
    <t>3142622828</t>
  </si>
  <si>
    <t>ANDREA DEL PILAR</t>
  </si>
  <si>
    <t>andrea.montenegro@supernotariado.gov.co</t>
  </si>
  <si>
    <t>3213297242</t>
  </si>
  <si>
    <t xml:space="preserve">AIDE </t>
  </si>
  <si>
    <t>karen.tijaro@supernotariado.gov.co</t>
  </si>
  <si>
    <t>3212932872</t>
  </si>
  <si>
    <t>YENNI MARCELA</t>
  </si>
  <si>
    <t>yenni.vasquez@supernotariado.gov.co</t>
  </si>
  <si>
    <t>3136240815</t>
  </si>
  <si>
    <t>ALEDY ATALA</t>
  </si>
  <si>
    <t>LAMADRID</t>
  </si>
  <si>
    <t>atala.diaz@supernotariado.gov.co</t>
  </si>
  <si>
    <t>3043777867</t>
  </si>
  <si>
    <t>VIANI LINEI</t>
  </si>
  <si>
    <t>viani.molina@supernotariado.gov.co</t>
  </si>
  <si>
    <t>3505761417</t>
  </si>
  <si>
    <t>BRENDA YESENIA</t>
  </si>
  <si>
    <t>brenda.angulo@supernotariado.gov.co</t>
  </si>
  <si>
    <t>3117782941</t>
  </si>
  <si>
    <t>VIVIANA</t>
  </si>
  <si>
    <t>viviana.gutierrez@supernotariado.gov.co</t>
  </si>
  <si>
    <t>3022910967</t>
  </si>
  <si>
    <t>rubiela.orozco@supernotariado.gov.co</t>
  </si>
  <si>
    <t>MONICA JUDITH OROZCO</t>
  </si>
  <si>
    <t>ELSA CAROLINA</t>
  </si>
  <si>
    <t>carotida80@gmail.com</t>
  </si>
  <si>
    <t>3118122530</t>
  </si>
  <si>
    <t>ANDREA PAOLA</t>
  </si>
  <si>
    <t>andrea.jimenez@supernotariado.gov.co</t>
  </si>
  <si>
    <t>3046732287</t>
  </si>
  <si>
    <t>Juan Pablo Bolaños Tamayo</t>
  </si>
  <si>
    <t>3024682396</t>
  </si>
  <si>
    <t>isabel.acero@supernotariado.gov.co</t>
  </si>
  <si>
    <t>3012183360</t>
  </si>
  <si>
    <t>JOHANNA ANDREA</t>
  </si>
  <si>
    <t>johanna.rodriguez@supernotariado.gov.co</t>
  </si>
  <si>
    <t>3003451579</t>
  </si>
  <si>
    <t>luisa.bernal@supernotariado.gov.co</t>
  </si>
  <si>
    <t>3102736131</t>
  </si>
  <si>
    <t>PAOLA ALEJANDRA</t>
  </si>
  <si>
    <t>paola.aguirre@supernotariado.gov.co</t>
  </si>
  <si>
    <t>3202431302</t>
  </si>
  <si>
    <t>Emerson Aguirre Medina</t>
  </si>
  <si>
    <t>3153565815</t>
  </si>
  <si>
    <t>LESNY JOHANA</t>
  </si>
  <si>
    <t>lesny.rodriguez@supernotariado.gov.co</t>
  </si>
  <si>
    <t>3173748936</t>
  </si>
  <si>
    <t>NIDIA</t>
  </si>
  <si>
    <t>nidia.rodrigueza@supernotariado.gov.co</t>
  </si>
  <si>
    <t>niroare12@gmail.com</t>
  </si>
  <si>
    <t>ANGELICA PATRICIA</t>
  </si>
  <si>
    <t>angelica.benavides@supernotariado.gov.co</t>
  </si>
  <si>
    <t>3195979332</t>
  </si>
  <si>
    <t>NORMA CONSTANZA</t>
  </si>
  <si>
    <t>norma.quintero@supernotariado.gov.co</t>
  </si>
  <si>
    <t>nquintero34@hotmail.com</t>
  </si>
  <si>
    <t>VELANDIA</t>
  </si>
  <si>
    <t>gloria.velandia@supernotariado.gov.co</t>
  </si>
  <si>
    <t>JENY MARCELA</t>
  </si>
  <si>
    <t>CALDERÓN</t>
  </si>
  <si>
    <t>jeny.alzate@SUPERNOTARIADO.GOV.CO</t>
  </si>
  <si>
    <t>marceaalzate@hotmail.com</t>
  </si>
  <si>
    <t>3103497835</t>
  </si>
  <si>
    <t>MARTHA MILENA</t>
  </si>
  <si>
    <t>martha.rueda@supernotariado.gov.co</t>
  </si>
  <si>
    <t>3178949877</t>
  </si>
  <si>
    <t xml:space="preserve">JELENA </t>
  </si>
  <si>
    <t>MUANOVIC</t>
  </si>
  <si>
    <t>jelena.torres@supernotariado.gov.co</t>
  </si>
  <si>
    <t>3195186744</t>
  </si>
  <si>
    <t>ISABEL CAROLINA</t>
  </si>
  <si>
    <t>isabel.zambrano@supernotariado.gov.co</t>
  </si>
  <si>
    <t>3134727148</t>
  </si>
  <si>
    <t>mariap.gallego@supernotariado.gov.co</t>
  </si>
  <si>
    <t>3506628713</t>
  </si>
  <si>
    <t>lady.hernandez@supernotariado.gov.co</t>
  </si>
  <si>
    <t>3166212373</t>
  </si>
  <si>
    <t>MAGDA JOHANNA</t>
  </si>
  <si>
    <t>magda.castellanos@supernotariado.gov.co</t>
  </si>
  <si>
    <t>3144169951</t>
  </si>
  <si>
    <t>Liliana Andrea Castellanos Castellanos</t>
  </si>
  <si>
    <t>3115665353</t>
  </si>
  <si>
    <t>SHIRLEY ANDREA</t>
  </si>
  <si>
    <t>shirley.ferreira@supernotariado.gov.co</t>
  </si>
  <si>
    <t>3203538444</t>
  </si>
  <si>
    <t>ALGECIRAS</t>
  </si>
  <si>
    <t>LISCANO</t>
  </si>
  <si>
    <t>adriana.cortes@supernotariado.gov.co</t>
  </si>
  <si>
    <t>3002218210</t>
  </si>
  <si>
    <t>alejandro moreno</t>
  </si>
  <si>
    <t>3155573295</t>
  </si>
  <si>
    <t xml:space="preserve">SANDY </t>
  </si>
  <si>
    <t>BOBADILLA</t>
  </si>
  <si>
    <t>sandy.montilla@supernotariado.gov.co</t>
  </si>
  <si>
    <t>3209036711</t>
  </si>
  <si>
    <t>claudia.hurtado@supernotariado.gov.co</t>
  </si>
  <si>
    <t>3172555686</t>
  </si>
  <si>
    <t>Helena Fuentes</t>
  </si>
  <si>
    <t>3202426929</t>
  </si>
  <si>
    <t>LYDA PATRICIA</t>
  </si>
  <si>
    <t>URZOLA</t>
  </si>
  <si>
    <t>patricia.manrique@supernotariado.gov.co</t>
  </si>
  <si>
    <t>3142994098</t>
  </si>
  <si>
    <t>KAREN SOFIA</t>
  </si>
  <si>
    <t>TIJARO</t>
  </si>
  <si>
    <t>3108032087</t>
  </si>
  <si>
    <t>sandra.reyes@supernotariado.gov.co</t>
  </si>
  <si>
    <t>3103184075</t>
  </si>
  <si>
    <t>Karoll Nathaly Aguilera Reyes</t>
  </si>
  <si>
    <t>3133144044</t>
  </si>
  <si>
    <t>ANDREA CATERINE</t>
  </si>
  <si>
    <t>andrea.mora@supernotariado.gov.co</t>
  </si>
  <si>
    <t>3112115472</t>
  </si>
  <si>
    <t>sandra.villalobos@supernotariado.gov.co</t>
  </si>
  <si>
    <t>3102623457</t>
  </si>
  <si>
    <t>milena.gomezp@supernotariado.gov.co</t>
  </si>
  <si>
    <t>mitino8@hotmail.com</t>
  </si>
  <si>
    <t>2023868</t>
  </si>
  <si>
    <t>sandra.ballen@supernotariado.gov.co</t>
  </si>
  <si>
    <t>BLANCA CECILIA CLAVIJO ALONSO</t>
  </si>
  <si>
    <t>INGRID JOHANNA</t>
  </si>
  <si>
    <t>ingrid.chaves@supernotariado.gov.co</t>
  </si>
  <si>
    <t>3194974396</t>
  </si>
  <si>
    <t>NANCY JANETH</t>
  </si>
  <si>
    <t>nancy.buitrago@supernotariado.gov.co</t>
  </si>
  <si>
    <t>3118494634</t>
  </si>
  <si>
    <t>ZAIDA LEYDI</t>
  </si>
  <si>
    <t>zaida.padilla@supernotariado.gov.co</t>
  </si>
  <si>
    <t>3506002875</t>
  </si>
  <si>
    <t>CLAUDIA LILIANA</t>
  </si>
  <si>
    <t>claudia.diaz@supernotariado.gov.co</t>
  </si>
  <si>
    <t>3118582010</t>
  </si>
  <si>
    <t>William Arturo Sanchez</t>
  </si>
  <si>
    <t>LILIANA DEL PILAR</t>
  </si>
  <si>
    <t>liliana.morenop@supernotariado.gov.co</t>
  </si>
  <si>
    <t>30130900484</t>
  </si>
  <si>
    <t>marleny.barrera@supernotariado.gov.co</t>
  </si>
  <si>
    <t>3203039156</t>
  </si>
  <si>
    <t>COY</t>
  </si>
  <si>
    <t>viviana.coy@supernotariado.gov.co</t>
  </si>
  <si>
    <t>3106192609</t>
  </si>
  <si>
    <t>TATIANA ISABEL</t>
  </si>
  <si>
    <t>tatiana.moreno@supernotariado.gov.co</t>
  </si>
  <si>
    <t>6016872200</t>
  </si>
  <si>
    <t>sandra.amaya@supernotariado.gov.co</t>
  </si>
  <si>
    <t>3132354463</t>
  </si>
  <si>
    <t>LADY JOHANNA</t>
  </si>
  <si>
    <t xml:space="preserve">MORENO </t>
  </si>
  <si>
    <t>lady.johanna@supernotariado.gov.co</t>
  </si>
  <si>
    <t>3203430962</t>
  </si>
  <si>
    <t>sandra.torres@supernotariado.gov.co</t>
  </si>
  <si>
    <t>HECTOR FABIO MARCIAL MORALES</t>
  </si>
  <si>
    <t>MARIA CAMILA</t>
  </si>
  <si>
    <t>maria.moreno@supernotariado.gov.co</t>
  </si>
  <si>
    <t>3118054781</t>
  </si>
  <si>
    <t>PATRICIA SOFÍA</t>
  </si>
  <si>
    <t>ARCE</t>
  </si>
  <si>
    <t>patricia.arce@supernotariado.gov.co</t>
  </si>
  <si>
    <t>3103770614</t>
  </si>
  <si>
    <t>BAHIA SOLANO</t>
  </si>
  <si>
    <t>BAHÍA SOLANO</t>
  </si>
  <si>
    <t>JULIA ROSARIO</t>
  </si>
  <si>
    <t>julia.ramos@supernotariado.gov.co</t>
  </si>
  <si>
    <t>3012578768</t>
  </si>
  <si>
    <t>RENTERIA</t>
  </si>
  <si>
    <t>MENA</t>
  </si>
  <si>
    <t>maria.renteria@supernotariado.gov.co</t>
  </si>
  <si>
    <t>3012760511</t>
  </si>
  <si>
    <t>TURBO</t>
  </si>
  <si>
    <t>LUZ EDILMA</t>
  </si>
  <si>
    <t>luz.rios@supernotariado.gov.co</t>
  </si>
  <si>
    <t>3122098138</t>
  </si>
  <si>
    <t>PIEDAD DEL SOCORRO</t>
  </si>
  <si>
    <t>piedad.figueroa@supernotariado.gov.co</t>
  </si>
  <si>
    <t>3212008154</t>
  </si>
  <si>
    <t>LUIS GABRIEL LOSADA</t>
  </si>
  <si>
    <t>3103115677</t>
  </si>
  <si>
    <t>janeth.parra@supernotariado.gov.co</t>
  </si>
  <si>
    <t>3106779707</t>
  </si>
  <si>
    <t>ELSA VICTORIA</t>
  </si>
  <si>
    <t>ARTUNDUAGA</t>
  </si>
  <si>
    <t>elsa.artunduaga@supernotariado.gov.co</t>
  </si>
  <si>
    <t>3115508983</t>
  </si>
  <si>
    <t>diana.losada@supernotariado.gov.co</t>
  </si>
  <si>
    <t>3118755252</t>
  </si>
  <si>
    <t>No</t>
  </si>
  <si>
    <t>Nicolas Losada</t>
  </si>
  <si>
    <t>3123396754</t>
  </si>
  <si>
    <t>EVA MARCELA</t>
  </si>
  <si>
    <t>TOLE</t>
  </si>
  <si>
    <t>tole.eva@urosario.edu.co</t>
  </si>
  <si>
    <t>3112622878</t>
  </si>
  <si>
    <t>LEIDY LIANA</t>
  </si>
  <si>
    <t>YUCO</t>
  </si>
  <si>
    <t>leidy.yuco@supernotariado.gov.co</t>
  </si>
  <si>
    <t>3205632236</t>
  </si>
  <si>
    <t>LIDA MARCELA</t>
  </si>
  <si>
    <t>lida.fernandez@supernotariado.gov.co</t>
  </si>
  <si>
    <t>3134519727</t>
  </si>
  <si>
    <t xml:space="preserve">FANORY </t>
  </si>
  <si>
    <t>CEDE?O</t>
  </si>
  <si>
    <t>fanory.cerquera@supernotariado.gov.co</t>
  </si>
  <si>
    <t>3114543847</t>
  </si>
  <si>
    <t xml:space="preserve">ARGENY </t>
  </si>
  <si>
    <t>argeny.rojas@supernotariado.gov.co</t>
  </si>
  <si>
    <t>3017213401</t>
  </si>
  <si>
    <t>CHAVARRO</t>
  </si>
  <si>
    <t>yaneth.rojas@supernotariado.gov.co</t>
  </si>
  <si>
    <t>8663825</t>
  </si>
  <si>
    <t>JORGE ALFREDO TAMAYO CUELLAR</t>
  </si>
  <si>
    <t>3186072495</t>
  </si>
  <si>
    <t>DIANA CONSTANZA</t>
  </si>
  <si>
    <t>PIRAGUA</t>
  </si>
  <si>
    <t>ESCANDON</t>
  </si>
  <si>
    <t>diana.piragua@supernotariado.gov.co</t>
  </si>
  <si>
    <t>3168658843</t>
  </si>
  <si>
    <t xml:space="preserve">ZULEMA </t>
  </si>
  <si>
    <t>ARAGONES</t>
  </si>
  <si>
    <t>zulema.suarez@supernotariado.gov.co</t>
  </si>
  <si>
    <t>3162399265</t>
  </si>
  <si>
    <t>MELBA TATIANA</t>
  </si>
  <si>
    <t>melba.tovar@supernotariado.gov.co</t>
  </si>
  <si>
    <t>3107903169</t>
  </si>
  <si>
    <t>N</t>
  </si>
  <si>
    <t>NINGUNO</t>
  </si>
  <si>
    <t>fredy guzman</t>
  </si>
  <si>
    <t>ana.osorio@supernotariado.gov.co</t>
  </si>
  <si>
    <t>3212076238</t>
  </si>
  <si>
    <t>luisa.rojas@supernotariado.gov.co</t>
  </si>
  <si>
    <t>3214868958</t>
  </si>
  <si>
    <t>KAROL LORENA</t>
  </si>
  <si>
    <t>karol.aviles@supernotariado.gov.co</t>
  </si>
  <si>
    <t>3165368707</t>
  </si>
  <si>
    <t>NASLIN YANIXA</t>
  </si>
  <si>
    <t>BENARDINELLI</t>
  </si>
  <si>
    <t>naslin.berardinelli@supernotariado.gov.co</t>
  </si>
  <si>
    <t>3002045363</t>
  </si>
  <si>
    <t>MARIA ARANZAZU</t>
  </si>
  <si>
    <t>PARODY</t>
  </si>
  <si>
    <t>maria.barrios@supernotariado.gov.co</t>
  </si>
  <si>
    <t>3107110392</t>
  </si>
  <si>
    <t>EDGARDO OÑATE CHOLES</t>
  </si>
  <si>
    <t>ANNA MARIA</t>
  </si>
  <si>
    <t>anna.ramirez@supernotariado.gov.co</t>
  </si>
  <si>
    <t>3157841679</t>
  </si>
  <si>
    <t>ENNA BEATRIZ</t>
  </si>
  <si>
    <t>enna.carrillo@supernotariado.gov.co</t>
  </si>
  <si>
    <t>3177765118</t>
  </si>
  <si>
    <t>SARA BEATRIZ</t>
  </si>
  <si>
    <t>CARBONELL</t>
  </si>
  <si>
    <t>RADA</t>
  </si>
  <si>
    <t>sara.carbonell@supernotariado.gov.co</t>
  </si>
  <si>
    <t>3163178753</t>
  </si>
  <si>
    <t>CARELYS DEL PILAR</t>
  </si>
  <si>
    <t>carelys.padilla@supernotariado.gov.co</t>
  </si>
  <si>
    <t>3004893781</t>
  </si>
  <si>
    <t>MONICA AMATISTA</t>
  </si>
  <si>
    <t>monica.jimenez@supernotariado.gov.co</t>
  </si>
  <si>
    <t>3107259851</t>
  </si>
  <si>
    <t>MARTHA BEATRIZ</t>
  </si>
  <si>
    <t>LACOUTURE</t>
  </si>
  <si>
    <t>martha.lopezl@supernotariado.gov.co</t>
  </si>
  <si>
    <t>3017016493</t>
  </si>
  <si>
    <t>DUBERLY SHAMIL</t>
  </si>
  <si>
    <t>duberly.pereira@supernotariado.gov.co</t>
  </si>
  <si>
    <t>LUZ DARIS</t>
  </si>
  <si>
    <t>luz.angulo@supernotariado.gov.co</t>
  </si>
  <si>
    <t>3143138751</t>
  </si>
  <si>
    <t>EUCARIS MARIA</t>
  </si>
  <si>
    <t>ROSALES</t>
  </si>
  <si>
    <t>eucaris.rosales@supernotariado.gov.co</t>
  </si>
  <si>
    <t>3013271617</t>
  </si>
  <si>
    <t>martha.ceron@supernotariado.gov.co</t>
  </si>
  <si>
    <t>3128200730</t>
  </si>
  <si>
    <t>TUMACO</t>
  </si>
  <si>
    <t>NURY BELARMINA</t>
  </si>
  <si>
    <t>ARROYO</t>
  </si>
  <si>
    <t>nury.hurtado@supernotariado.gov.co</t>
  </si>
  <si>
    <t>3022065187</t>
  </si>
  <si>
    <t>URRIETA</t>
  </si>
  <si>
    <t>sandra.urrieta@supernotariado.gov.co</t>
  </si>
  <si>
    <t>3173361866</t>
  </si>
  <si>
    <t>ANDRES CAMILO CORDOBA</t>
  </si>
  <si>
    <t>3217713439</t>
  </si>
  <si>
    <t>LILIANA CONSTANZA</t>
  </si>
  <si>
    <t>liliana.burgos@supernotariado.gov.co</t>
  </si>
  <si>
    <t>3153701325</t>
  </si>
  <si>
    <t>JAIRO ERNESTO GALLO ORTIZ</t>
  </si>
  <si>
    <t>3164638572</t>
  </si>
  <si>
    <t>SAMANIEGO</t>
  </si>
  <si>
    <t>EDILMA FIDELIS</t>
  </si>
  <si>
    <t>edilma.bastidas@supernotariado.gov.co</t>
  </si>
  <si>
    <t>3113403448</t>
  </si>
  <si>
    <t xml:space="preserve">CAROLA </t>
  </si>
  <si>
    <t>carola.cuenca@supernotariado.gov.co</t>
  </si>
  <si>
    <t>3128660518</t>
  </si>
  <si>
    <t>LUZ PERLA</t>
  </si>
  <si>
    <t>luz.sanchez@supernotariado.gov.co</t>
  </si>
  <si>
    <t>3177001892</t>
  </si>
  <si>
    <t>CHINCHILLA</t>
  </si>
  <si>
    <t>gloria.suarez@supernotariado.gov.co</t>
  </si>
  <si>
    <t>3118515574</t>
  </si>
  <si>
    <t>ROCIO DEL SOCORRO</t>
  </si>
  <si>
    <t>rocio.pedraza@supernotariado.gov.co</t>
  </si>
  <si>
    <t>3165792318</t>
  </si>
  <si>
    <t>SONIA DEL PILAR</t>
  </si>
  <si>
    <t>sonia.parada@supernotariado.gov.co</t>
  </si>
  <si>
    <t>3168673776</t>
  </si>
  <si>
    <t>ASTRID RUTH</t>
  </si>
  <si>
    <t>VILLAR</t>
  </si>
  <si>
    <t>astrid.villar@supernotariado.gov.co</t>
  </si>
  <si>
    <t>3155154480</t>
  </si>
  <si>
    <t>MARTHA ELIANA</t>
  </si>
  <si>
    <t>TORRENEGRA</t>
  </si>
  <si>
    <t>martha.perez@supernotariado.gov.co</t>
  </si>
  <si>
    <t>3005486595</t>
  </si>
  <si>
    <t>HILDA CRISTINA</t>
  </si>
  <si>
    <t>hilda.torres@supernotariado.gov.co</t>
  </si>
  <si>
    <t>cristina_torresc@yahoo.es</t>
  </si>
  <si>
    <t>YENNI PAOLA</t>
  </si>
  <si>
    <t>yenni.torrado@supernotariado.gov.co</t>
  </si>
  <si>
    <t>IRAIDA LIZETH</t>
  </si>
  <si>
    <t>iraida.rojas@supernotariado.gov.co</t>
  </si>
  <si>
    <t>3113238896</t>
  </si>
  <si>
    <t>SILVA DE SALCEDO</t>
  </si>
  <si>
    <t>esperanza.rincon@supernotariado.gov.co</t>
  </si>
  <si>
    <t>3165790298</t>
  </si>
  <si>
    <t>MACARAVITA</t>
  </si>
  <si>
    <t>eliz_tb@hotmail.com</t>
  </si>
  <si>
    <t>3173041859</t>
  </si>
  <si>
    <t xml:space="preserve">MARINA </t>
  </si>
  <si>
    <t>marina.uribe@supernotariado.gov.co</t>
  </si>
  <si>
    <t>3144173767</t>
  </si>
  <si>
    <t>TARAZONA</t>
  </si>
  <si>
    <t>ana.tarazona@supernotariado.gov.co</t>
  </si>
  <si>
    <t>3158451986</t>
  </si>
  <si>
    <t>mariela.arias@supernotariado.gov.co</t>
  </si>
  <si>
    <t>3158925775</t>
  </si>
  <si>
    <t>ELSA</t>
  </si>
  <si>
    <t>REMOLINA</t>
  </si>
  <si>
    <t>elsa.romero@supernotariado.gov.co</t>
  </si>
  <si>
    <t>3214347454</t>
  </si>
  <si>
    <t xml:space="preserve">LEIZA </t>
  </si>
  <si>
    <t>leiza.valbuena@supernotariado.gov.co</t>
  </si>
  <si>
    <t>3188876507</t>
  </si>
  <si>
    <t>claudia.duarte@supernotariado.gov.co</t>
  </si>
  <si>
    <t>3103422056</t>
  </si>
  <si>
    <t>MARTHA PATRICIA</t>
  </si>
  <si>
    <t>ACELAS</t>
  </si>
  <si>
    <t>martha.acelas@supernotariado.gov.co</t>
  </si>
  <si>
    <t>3244910100</t>
  </si>
  <si>
    <t>CLAUDIA CECILIA</t>
  </si>
  <si>
    <t>claudia.rueda@supernotariado.gov.co</t>
  </si>
  <si>
    <t>3163992932</t>
  </si>
  <si>
    <t>esmeralda.godoy@supernotariado.gov.co</t>
  </si>
  <si>
    <t>3187955540</t>
  </si>
  <si>
    <t>MARIA INES</t>
  </si>
  <si>
    <t>maria.penaloza@supernotariado.gov.co</t>
  </si>
  <si>
    <t>3158374684</t>
  </si>
  <si>
    <t>LIGIA STELLA</t>
  </si>
  <si>
    <t>ligia.suarez@supernotariado.gov.co</t>
  </si>
  <si>
    <t>3114999618</t>
  </si>
  <si>
    <t>BOAVITA</t>
  </si>
  <si>
    <t>yaneth.soto@supernotariado.gov.co</t>
  </si>
  <si>
    <t>MALAGA</t>
  </si>
  <si>
    <t>MÁLAGA</t>
  </si>
  <si>
    <t>LIDA IRAIMA</t>
  </si>
  <si>
    <t>BARAJAS</t>
  </si>
  <si>
    <t>lida.barrera@supernotariado.gov.co</t>
  </si>
  <si>
    <t>3202416805</t>
  </si>
  <si>
    <t>ROSA ELVIRA</t>
  </si>
  <si>
    <t>rosa.florez@supernotariado.gov.co</t>
  </si>
  <si>
    <t>3203414803</t>
  </si>
  <si>
    <t>luz.nieves@supernotariado.gov.co</t>
  </si>
  <si>
    <t>3114463307</t>
  </si>
  <si>
    <t>GUIZA</t>
  </si>
  <si>
    <t>adriana.pena@supernotariado.gov.co</t>
  </si>
  <si>
    <t>3115134417</t>
  </si>
  <si>
    <t>PIEDECUESTA</t>
  </si>
  <si>
    <t>LARROTA</t>
  </si>
  <si>
    <t>amparo.carreno@supernotariado.gov.co</t>
  </si>
  <si>
    <t>3155854181</t>
  </si>
  <si>
    <t>LUZ JANETH</t>
  </si>
  <si>
    <t>luz.quintero@supernotariado.gov.co</t>
  </si>
  <si>
    <t>3166196661</t>
  </si>
  <si>
    <t>SI</t>
  </si>
  <si>
    <t>GABRIEL RAMON DIAZ ORTIZ</t>
  </si>
  <si>
    <t>3223915647</t>
  </si>
  <si>
    <t>PÁRAMO</t>
  </si>
  <si>
    <t>martha.parra@supernotariado.gov.co</t>
  </si>
  <si>
    <t>3134507661</t>
  </si>
  <si>
    <t>SIDEDOR</t>
  </si>
  <si>
    <t>lucy.sidedor@supernotariado.gov.co</t>
  </si>
  <si>
    <t>3135636297</t>
  </si>
  <si>
    <t>NELLYS ANTONIA</t>
  </si>
  <si>
    <t>nellys.florez@supernotariado.gov.co</t>
  </si>
  <si>
    <t>ANDRES FELIPE PLATA FLOREZ</t>
  </si>
  <si>
    <t>ROSALBA</t>
  </si>
  <si>
    <t>rosalba.diaz@supernotariado.gov.co</t>
  </si>
  <si>
    <t>rosalbadiaz836@gmail.com</t>
  </si>
  <si>
    <t xml:space="preserve">NINOSKA </t>
  </si>
  <si>
    <t>TOSCANO</t>
  </si>
  <si>
    <t>ninoska.bernal@supernotariado.gov.co</t>
  </si>
  <si>
    <t>3186932988</t>
  </si>
  <si>
    <t>GLORIA CRISTINA</t>
  </si>
  <si>
    <t>RIBEROS</t>
  </si>
  <si>
    <t>gloria.ordonez@supernotariado.gov.co</t>
  </si>
  <si>
    <t>3212195590</t>
  </si>
  <si>
    <t>olgal.gomez@supernotariado.gov.co</t>
  </si>
  <si>
    <t>3102571380</t>
  </si>
  <si>
    <t>maria lucila escobar carrillo</t>
  </si>
  <si>
    <t>6190391</t>
  </si>
  <si>
    <t>yazmin.pinto@supernotariado.gov.co</t>
  </si>
  <si>
    <t>3142296833</t>
  </si>
  <si>
    <t>GABY MARUJA</t>
  </si>
  <si>
    <t>MONTAÑEZ</t>
  </si>
  <si>
    <t>gaby.montanez@supernotariado.gov.co</t>
  </si>
  <si>
    <t>3014007751</t>
  </si>
  <si>
    <t>MONTAÑA</t>
  </si>
  <si>
    <t>angela.montana@supernotariado.gov.co</t>
  </si>
  <si>
    <t>3112687691</t>
  </si>
  <si>
    <t>ALBA LUZ</t>
  </si>
  <si>
    <t>albitadr56@gmail.com</t>
  </si>
  <si>
    <t>3167503300</t>
  </si>
  <si>
    <t>GRACIELA PATRICIA</t>
  </si>
  <si>
    <t>graciela.rodriguez@supernotariado.gov.co</t>
  </si>
  <si>
    <t>3148043637</t>
  </si>
  <si>
    <t>SILVIA VIVIANA</t>
  </si>
  <si>
    <t>silvia.arenas@supernotariado.gov.co</t>
  </si>
  <si>
    <t>silviaarenasnino@hotmail.com</t>
  </si>
  <si>
    <t>SAN PEDRO</t>
  </si>
  <si>
    <t>KATERINE SOFIA</t>
  </si>
  <si>
    <t>PALENCIA</t>
  </si>
  <si>
    <t>katerine.palencia@supernotariado.gov.co</t>
  </si>
  <si>
    <t>3023770996</t>
  </si>
  <si>
    <t>KELLY PALENCIA ROMERO</t>
  </si>
  <si>
    <t>3174392837</t>
  </si>
  <si>
    <t>TALENA CRISTINA</t>
  </si>
  <si>
    <t>talena.cruz@supernotariado.gov.co</t>
  </si>
  <si>
    <t>JUAN PABLO DIAZ</t>
  </si>
  <si>
    <t>3114543561</t>
  </si>
  <si>
    <t>TINOCO</t>
  </si>
  <si>
    <t>victoria.tinoco@supernotariado.gov.co</t>
  </si>
  <si>
    <t>3007657955</t>
  </si>
  <si>
    <t>REYNA SHAJIRA</t>
  </si>
  <si>
    <t>BADEL</t>
  </si>
  <si>
    <t>shajirarey@hotmail.com</t>
  </si>
  <si>
    <t>3165786720</t>
  </si>
  <si>
    <t>VIVIANA BEATRIZ</t>
  </si>
  <si>
    <t>viviana.vergara@supernotariado.gov.co</t>
  </si>
  <si>
    <t>3023741053</t>
  </si>
  <si>
    <t>SAMPUES</t>
  </si>
  <si>
    <t>SAMPUÉS</t>
  </si>
  <si>
    <t>YANETH DEL CARMEN</t>
  </si>
  <si>
    <t>yaneth.espitia@supernotariado.gov.co</t>
  </si>
  <si>
    <t>3022178923</t>
  </si>
  <si>
    <t>ROSARIO BERNARDA</t>
  </si>
  <si>
    <t>rosario.bobadilla@supernotariado.gov.co</t>
  </si>
  <si>
    <t>3218487428</t>
  </si>
  <si>
    <t>FELISA BERNARDA</t>
  </si>
  <si>
    <t>ESCUDERO</t>
  </si>
  <si>
    <t>felisa.hernandez@supernotariado.gov.co</t>
  </si>
  <si>
    <t>3165196957</t>
  </si>
  <si>
    <t>ROSMERIS DEL CARMEN</t>
  </si>
  <si>
    <t>rosmeris.ramirez@supernotariado.gov.co</t>
  </si>
  <si>
    <t>3016964287</t>
  </si>
  <si>
    <t>carolina.diaz@supernotariado.gov.co</t>
  </si>
  <si>
    <t>3134967713</t>
  </si>
  <si>
    <t>AMANDA DEL PILAR</t>
  </si>
  <si>
    <t>amanda.serrano@supernotariado.gov.co</t>
  </si>
  <si>
    <t>3104412587</t>
  </si>
  <si>
    <t>LUZ AMANDA GUZMAN DE SERRANO</t>
  </si>
  <si>
    <t>3208444671</t>
  </si>
  <si>
    <t xml:space="preserve">ISMELDA </t>
  </si>
  <si>
    <t>RONDON</t>
  </si>
  <si>
    <t>ismelda.romero@supernotariado.gov.co</t>
  </si>
  <si>
    <t>3123429700</t>
  </si>
  <si>
    <t xml:space="preserve">ZORAIDA </t>
  </si>
  <si>
    <t>zoraida.arce@supernotariado.gov.co</t>
  </si>
  <si>
    <t>3112766688</t>
  </si>
  <si>
    <t xml:space="preserve">YANIRA </t>
  </si>
  <si>
    <t>ZARTA</t>
  </si>
  <si>
    <t>yanira.barrios@supernotariado.gov.co</t>
  </si>
  <si>
    <t>3163580219</t>
  </si>
  <si>
    <t>SAN LUIS</t>
  </si>
  <si>
    <t>patricia.garcia@supernotariado.gov.co</t>
  </si>
  <si>
    <t>3134576238</t>
  </si>
  <si>
    <t>ALBA AZUCENA</t>
  </si>
  <si>
    <t>alba.barrero@supernotariado.gov.co</t>
  </si>
  <si>
    <t>3218283835</t>
  </si>
  <si>
    <t>aura.mejia@supernotariado.gov.co</t>
  </si>
  <si>
    <t>3004937075</t>
  </si>
  <si>
    <t>MARLEN JHINETH</t>
  </si>
  <si>
    <t>marlen.garcia@supernotariado.gov.co</t>
  </si>
  <si>
    <t>3208248030</t>
  </si>
  <si>
    <t>KELLY ANDREA</t>
  </si>
  <si>
    <t>kelly.acosta@supernotariado.gov.co</t>
  </si>
  <si>
    <t>3022888954</t>
  </si>
  <si>
    <t xml:space="preserve">YANINE </t>
  </si>
  <si>
    <t>yanine.molina@supernotariado.gov.co</t>
  </si>
  <si>
    <t>3176965575</t>
  </si>
  <si>
    <t>liliana.gonzalez@supernotariado.gov.co</t>
  </si>
  <si>
    <t>3203384356</t>
  </si>
  <si>
    <t xml:space="preserve">VENOVIT </t>
  </si>
  <si>
    <t>venovit.mejia@supernotariado.gov.co</t>
  </si>
  <si>
    <t>3138806879</t>
  </si>
  <si>
    <t>MARIA BETSABE</t>
  </si>
  <si>
    <t>GUALTEROS</t>
  </si>
  <si>
    <t>CAMPUSANO</t>
  </si>
  <si>
    <t>betsabegualteros@hotmail.com</t>
  </si>
  <si>
    <t>3208575930</t>
  </si>
  <si>
    <t>ROVIRA</t>
  </si>
  <si>
    <t>ALBA PIEDAD</t>
  </si>
  <si>
    <t>alba.ortiz@supernotariado.gov.co</t>
  </si>
  <si>
    <t>3115391551</t>
  </si>
  <si>
    <t>LESVY LILIANA</t>
  </si>
  <si>
    <t>lesvy.munoz@supernotariado.gov.co</t>
  </si>
  <si>
    <t>3204446563</t>
  </si>
  <si>
    <t>norma.restrepo@supernotariado.gov.co</t>
  </si>
  <si>
    <t>3214188225</t>
  </si>
  <si>
    <t>COELLO</t>
  </si>
  <si>
    <t>NIDIA MILENA</t>
  </si>
  <si>
    <t>nidia.prada@supernotariado.gov.co</t>
  </si>
  <si>
    <t>3124138818</t>
  </si>
  <si>
    <t>angela.ospina@supernotariado.gov.co</t>
  </si>
  <si>
    <t>3002683734</t>
  </si>
  <si>
    <t>SYLVIA LILIANA</t>
  </si>
  <si>
    <t>sylvia.martinez@supernotariado.gov.co</t>
  </si>
  <si>
    <t>3187792485</t>
  </si>
  <si>
    <t>MAGDA PAOLA</t>
  </si>
  <si>
    <t>magda.gutierrez@supernotariado.gov.co</t>
  </si>
  <si>
    <t>3114434717</t>
  </si>
  <si>
    <t>LACTOSA Y GLUTEN</t>
  </si>
  <si>
    <t>Pablo David Gutierrez Vanegas</t>
  </si>
  <si>
    <t>3227471378</t>
  </si>
  <si>
    <t>CARMEN TULIA</t>
  </si>
  <si>
    <t>carmen.marin@supernotariado.gov.co</t>
  </si>
  <si>
    <t>3117553376</t>
  </si>
  <si>
    <t>PEREA</t>
  </si>
  <si>
    <t>patricia.perea@supernotariado.gov.co</t>
  </si>
  <si>
    <t>3122023467</t>
  </si>
  <si>
    <t>BERTHA LUCIA</t>
  </si>
  <si>
    <t>bertha.saenz@supernotariado.gov.co</t>
  </si>
  <si>
    <t>3122165737</t>
  </si>
  <si>
    <t>GLORIA STELLA</t>
  </si>
  <si>
    <t>gloria.garcia@supernotariado.gov.co</t>
  </si>
  <si>
    <t>3178234290</t>
  </si>
  <si>
    <t>martha.peralta@supernotariado.gov.co</t>
  </si>
  <si>
    <t>3015708966</t>
  </si>
  <si>
    <t>VICTOR HUGO PERALTA VILLEGAS</t>
  </si>
  <si>
    <t>3127301758</t>
  </si>
  <si>
    <t>CHARRIA</t>
  </si>
  <si>
    <t>diana.charria@supernotariado.gov.co</t>
  </si>
  <si>
    <t>3175731930</t>
  </si>
  <si>
    <t>Deifilia Mahecha</t>
  </si>
  <si>
    <t>3173686633</t>
  </si>
  <si>
    <t xml:space="preserve">DELIRIA </t>
  </si>
  <si>
    <t>deliria.alvarez@supernotariado.gov.co</t>
  </si>
  <si>
    <t>3192337746</t>
  </si>
  <si>
    <t>maria.patino@supernotariado.gov.co</t>
  </si>
  <si>
    <t>3132475228</t>
  </si>
  <si>
    <t>ERNESTO ACERO ARANGO</t>
  </si>
  <si>
    <t>3113876295</t>
  </si>
  <si>
    <t>REALES</t>
  </si>
  <si>
    <t>martha.reales@supernotariado.gov.co</t>
  </si>
  <si>
    <t>3165363200</t>
  </si>
  <si>
    <t>ZULMA ELENA</t>
  </si>
  <si>
    <t>zulma.torres@supernotariado.gov.co</t>
  </si>
  <si>
    <t>3182643983</t>
  </si>
  <si>
    <t>paula.torres@supernotariado.gov.co</t>
  </si>
  <si>
    <t>3127090619</t>
  </si>
  <si>
    <t>ana.gonzalez@supernotariado.gov.co</t>
  </si>
  <si>
    <t>3137869134</t>
  </si>
  <si>
    <t>MARIA YAMILE</t>
  </si>
  <si>
    <t>maria.becerra@supernotariado.gov.co</t>
  </si>
  <si>
    <t>3023784711</t>
  </si>
  <si>
    <t>LATORRE</t>
  </si>
  <si>
    <t>gloria.ortiz@supernotariado.gov.co</t>
  </si>
  <si>
    <t>3226690264</t>
  </si>
  <si>
    <t>martha.corrales@supernotariado.gov.co</t>
  </si>
  <si>
    <t>3164095762</t>
  </si>
  <si>
    <t>AL DICLOFENACO</t>
  </si>
  <si>
    <t>JUAN CARLOS FLOREZ ORTIZ</t>
  </si>
  <si>
    <t>3152729811</t>
  </si>
  <si>
    <t>LILIAM YULIETH</t>
  </si>
  <si>
    <t>lilian.rios@supernotariado.gov.co</t>
  </si>
  <si>
    <t>3128326519</t>
  </si>
  <si>
    <t>GIRONZA</t>
  </si>
  <si>
    <t>beatriz.gironza@supernotariado.gov.co</t>
  </si>
  <si>
    <t>3004346966</t>
  </si>
  <si>
    <t>TOBON</t>
  </si>
  <si>
    <t>liliana.tobon@supernotariado.gov.co</t>
  </si>
  <si>
    <t>3182811359</t>
  </si>
  <si>
    <t>GLORIA ESTHER</t>
  </si>
  <si>
    <t>gloria.cortes@supernotariado.gov.co</t>
  </si>
  <si>
    <t>3159288086</t>
  </si>
  <si>
    <t>MONICA MARIA</t>
  </si>
  <si>
    <t>PORTELA</t>
  </si>
  <si>
    <t>monica.echeverry@supernotariado.gov.co</t>
  </si>
  <si>
    <t>3218003576</t>
  </si>
  <si>
    <t xml:space="preserve">MAGALY </t>
  </si>
  <si>
    <t>CAYCEDO</t>
  </si>
  <si>
    <t>magaly.caycedo@supernotariado.gov.co</t>
  </si>
  <si>
    <t>3115229433</t>
  </si>
  <si>
    <t xml:space="preserve">NILSA </t>
  </si>
  <si>
    <t>nilsa.garcia@supernotariado.gov.co</t>
  </si>
  <si>
    <t>3002016260</t>
  </si>
  <si>
    <t>monica.velez@supernotariado.gov.co</t>
  </si>
  <si>
    <t>3168969165</t>
  </si>
  <si>
    <t>FRANCIA HELENA</t>
  </si>
  <si>
    <t>GORDILLO</t>
  </si>
  <si>
    <t>francia.gordillo@supernotariado.gov.co</t>
  </si>
  <si>
    <t>3207357053</t>
  </si>
  <si>
    <t>jackeline.burgos@supernotariado.gov.co</t>
  </si>
  <si>
    <t xml:space="preserve">ANYELA </t>
  </si>
  <si>
    <t>PRADO</t>
  </si>
  <si>
    <t>anyela.prado@supernotariado.gov.co</t>
  </si>
  <si>
    <t>3162937596</t>
  </si>
  <si>
    <t>SOL DALILA</t>
  </si>
  <si>
    <t>soalye1285@hotmail.com</t>
  </si>
  <si>
    <t>3015681016</t>
  </si>
  <si>
    <t>ARAUCA.</t>
  </si>
  <si>
    <t>DORYS STELLA</t>
  </si>
  <si>
    <t>doris.puerta@supernotariado.gov.co</t>
  </si>
  <si>
    <t>3102170590</t>
  </si>
  <si>
    <t>JOHANA PATRICIA</t>
  </si>
  <si>
    <t>johana.herrera@supernotariado.gov.co</t>
  </si>
  <si>
    <t>3013638524</t>
  </si>
  <si>
    <t>AURA PATRICIA</t>
  </si>
  <si>
    <t>aura.meneses@supernotariado.gov.co</t>
  </si>
  <si>
    <t>3213999183</t>
  </si>
  <si>
    <t>3167948834</t>
  </si>
  <si>
    <t>3106042357</t>
  </si>
  <si>
    <t>gloria.martinez@supernotariado.gov.co</t>
  </si>
  <si>
    <t>3134946661</t>
  </si>
  <si>
    <t>ANA CILENA</t>
  </si>
  <si>
    <t>VIAFARA</t>
  </si>
  <si>
    <t>ana.viafara@supernotariado.gov.co</t>
  </si>
  <si>
    <t>3134259971</t>
  </si>
  <si>
    <t>VALPARAISO</t>
  </si>
  <si>
    <t>luis.obando@supernotariado.gov.co</t>
  </si>
  <si>
    <t>3105302976</t>
  </si>
  <si>
    <t>JORGE JOSE</t>
  </si>
  <si>
    <t>AÑEZ</t>
  </si>
  <si>
    <t>jorge.anez@supernotariado.gov.co</t>
  </si>
  <si>
    <t>3107244754</t>
  </si>
  <si>
    <t>RETIRO</t>
  </si>
  <si>
    <t>FERNANDO ALBERTO</t>
  </si>
  <si>
    <t>OSSA</t>
  </si>
  <si>
    <t>fernando.ossa@supernotariado.gov.co</t>
  </si>
  <si>
    <t>3145217155</t>
  </si>
  <si>
    <t>LUIS ALFONSO</t>
  </si>
  <si>
    <t>luis.yepes@supernotariado.gov.co</t>
  </si>
  <si>
    <t>3147160790</t>
  </si>
  <si>
    <t>NORA CECILIA YEPES GONZÁLEZ</t>
  </si>
  <si>
    <t>6045852384</t>
  </si>
  <si>
    <t>JUAN GONZALO</t>
  </si>
  <si>
    <t>juan.zapata@supernotariado.gov.co</t>
  </si>
  <si>
    <t>3004176119</t>
  </si>
  <si>
    <t>MAURICIO ALBERTO</t>
  </si>
  <si>
    <t>CATAÑO</t>
  </si>
  <si>
    <t>mauricio.madrid@supernotariado.gov.co</t>
  </si>
  <si>
    <t>3005453406</t>
  </si>
  <si>
    <t>ANGELOPOLIS</t>
  </si>
  <si>
    <t>ANGELÓPOLIS</t>
  </si>
  <si>
    <t>NICOLAS DE JESUS</t>
  </si>
  <si>
    <t>nicolas.munoz@supernotariado.gov.co</t>
  </si>
  <si>
    <t>3122130287</t>
  </si>
  <si>
    <t>FABIO DE JESUS</t>
  </si>
  <si>
    <t>fabio.rua@supernotariado.gov.co</t>
  </si>
  <si>
    <t>31172655444</t>
  </si>
  <si>
    <t>JOHNATAN</t>
  </si>
  <si>
    <t>johnatan.cadavid@supernotariado.gov.co</t>
  </si>
  <si>
    <t xml:space="preserve">HUMBERTO </t>
  </si>
  <si>
    <t>TANGARIFE</t>
  </si>
  <si>
    <t>humberto.tangarife@supernotariado.gov.co</t>
  </si>
  <si>
    <t>3122773596</t>
  </si>
  <si>
    <t>JORGE HUMBERTO</t>
  </si>
  <si>
    <t>jorge.venegas@supernotariado.gov.co</t>
  </si>
  <si>
    <t>3113136832</t>
  </si>
  <si>
    <t>william.florez@supernotariado.gov.co</t>
  </si>
  <si>
    <t>3116080527</t>
  </si>
  <si>
    <t>cesar.martinez@supernotariado.gov.co</t>
  </si>
  <si>
    <t>3108318345</t>
  </si>
  <si>
    <t>Edna Divey Romero</t>
  </si>
  <si>
    <t>3136313377</t>
  </si>
  <si>
    <t>ROEN DE JESUS</t>
  </si>
  <si>
    <t>roen.posada@supernotariado.gov.co</t>
  </si>
  <si>
    <t>3003207600</t>
  </si>
  <si>
    <t>DARIO DE JESUS</t>
  </si>
  <si>
    <t>dario.bustamante@supernotariado.gov.co</t>
  </si>
  <si>
    <t>3012448896</t>
  </si>
  <si>
    <t>walter.palacio@supernotariado.gov.co</t>
  </si>
  <si>
    <t>3116451711</t>
  </si>
  <si>
    <t>GERMAN AUGUSTO</t>
  </si>
  <si>
    <t>german.ramirez@supernotariado.gov.co</t>
  </si>
  <si>
    <t>LINA MARCELA CHALARCA U.</t>
  </si>
  <si>
    <t xml:space="preserve">JHONSON </t>
  </si>
  <si>
    <t>jhonson.martinez@supernotariado.gov.co</t>
  </si>
  <si>
    <t>3007865746</t>
  </si>
  <si>
    <t>Doris Henao henao</t>
  </si>
  <si>
    <t>3007865764</t>
  </si>
  <si>
    <t>HARVEY ALBERTO</t>
  </si>
  <si>
    <t>harvey.gallego@supernotariado.gov.co</t>
  </si>
  <si>
    <t>3127703321</t>
  </si>
  <si>
    <t>OSCAR GEOVANNY</t>
  </si>
  <si>
    <t>oscarg.rodriguez@supernotariado.gov.co</t>
  </si>
  <si>
    <t>3148299965</t>
  </si>
  <si>
    <t>JUAN CAMILO</t>
  </si>
  <si>
    <t>juan.patino@supernotariado.gov.co</t>
  </si>
  <si>
    <t>JAIME ALBEIRO</t>
  </si>
  <si>
    <t>jaime.duque@supernotariado.gov.co</t>
  </si>
  <si>
    <t>JESUS ALBEIRO</t>
  </si>
  <si>
    <t>jesus.gomez@supernotariado.gov.co</t>
  </si>
  <si>
    <t>3136467023</t>
  </si>
  <si>
    <t>Sadid Alexander Tamayo Ramirez</t>
  </si>
  <si>
    <t>3192913348</t>
  </si>
  <si>
    <t>JOHN ALEXANDER</t>
  </si>
  <si>
    <t>john.gomez@supernotariado.gov.co</t>
  </si>
  <si>
    <t>3148614398</t>
  </si>
  <si>
    <t>HERNÁNDEZ</t>
  </si>
  <si>
    <t>luis.hernandez@supernotariado.gov.co</t>
  </si>
  <si>
    <t>3206052474</t>
  </si>
  <si>
    <t>DIEGO DAVID</t>
  </si>
  <si>
    <t>diego.mesa@supernotariado.gov.co</t>
  </si>
  <si>
    <t>3128723455</t>
  </si>
  <si>
    <t>TAMESIS</t>
  </si>
  <si>
    <t>TÁMESIS</t>
  </si>
  <si>
    <t>ELKIN FERNANDO</t>
  </si>
  <si>
    <t>elkin.marin@supernotariado.gov.co</t>
  </si>
  <si>
    <t>3137178360</t>
  </si>
  <si>
    <t>JULIAN MAURICIO</t>
  </si>
  <si>
    <t>julian.uribe@supernotariado.gov.co</t>
  </si>
  <si>
    <t>3147867342</t>
  </si>
  <si>
    <t>ROSA MARGARITA JARAMILLO</t>
  </si>
  <si>
    <t>3192341427</t>
  </si>
  <si>
    <t>JOSE MIGUEL</t>
  </si>
  <si>
    <t>jose.guarin@supernotariado.gov.co</t>
  </si>
  <si>
    <t>3105299772</t>
  </si>
  <si>
    <t>CARLOS ALEXANDER</t>
  </si>
  <si>
    <t>carlos.marulanda@supernotariado.gov.co</t>
  </si>
  <si>
    <t>3002083193</t>
  </si>
  <si>
    <t>YODIER ARMANDO</t>
  </si>
  <si>
    <t>yodier.baquero@supernotariado.gov.co</t>
  </si>
  <si>
    <t>3228343782</t>
  </si>
  <si>
    <t>carlos.rendon@supernotariado.gov.co</t>
  </si>
  <si>
    <t>MARY LUZ MONTOYA MARIN</t>
  </si>
  <si>
    <t>604-3247580</t>
  </si>
  <si>
    <t>cesar.velasquez@supernotariado.gov.co</t>
  </si>
  <si>
    <t>504953</t>
  </si>
  <si>
    <t>carmen patricia betancur</t>
  </si>
  <si>
    <t>MAURICIO DE JESUS</t>
  </si>
  <si>
    <t>mauricio.robledo@supernotariado.gov.co</t>
  </si>
  <si>
    <t>3154323120</t>
  </si>
  <si>
    <t>luis.marin@supernotariado.gov.co</t>
  </si>
  <si>
    <t>3503354858</t>
  </si>
  <si>
    <t>luis.pena@supernotariado.gov.co</t>
  </si>
  <si>
    <t>3108304301</t>
  </si>
  <si>
    <t>ISNARDO ELIAS</t>
  </si>
  <si>
    <t>isnardo.guerra@supernotariado.gov.co</t>
  </si>
  <si>
    <t>3165491780</t>
  </si>
  <si>
    <t xml:space="preserve">SERGIO </t>
  </si>
  <si>
    <t>sergio.castrillon@supernotariado.gov.co</t>
  </si>
  <si>
    <t>LUIS HUMBERTO</t>
  </si>
  <si>
    <t>luis.henao@supernotariado.gov.co</t>
  </si>
  <si>
    <t>3235116174</t>
  </si>
  <si>
    <t>LUIS GUILLERMO</t>
  </si>
  <si>
    <t>luis.isaza@supernotariado.gov.co</t>
  </si>
  <si>
    <t>3147838314</t>
  </si>
  <si>
    <t>GERARDO HERNAN</t>
  </si>
  <si>
    <t>CUARTAS</t>
  </si>
  <si>
    <t>gerardocuartas@gmail.com</t>
  </si>
  <si>
    <t>3168339614</t>
  </si>
  <si>
    <t>JORGE MARIO</t>
  </si>
  <si>
    <t>jorge.mesa@supernotariado.gov.co</t>
  </si>
  <si>
    <t>3147611303</t>
  </si>
  <si>
    <t>oscar.hernandez@supernotariado.gov.co</t>
  </si>
  <si>
    <t>3136317267</t>
  </si>
  <si>
    <t>JORGE IGNACIO</t>
  </si>
  <si>
    <t>jorge.vanegas@supernotariado.gov.co</t>
  </si>
  <si>
    <t>3104387473</t>
  </si>
  <si>
    <t>luis.urrea@supernotariado.gov.co</t>
  </si>
  <si>
    <t>3137977396</t>
  </si>
  <si>
    <t>PIEDRAHITA</t>
  </si>
  <si>
    <t>carlos.piedrahita@supernotariado.gov.co</t>
  </si>
  <si>
    <t>3001189770</t>
  </si>
  <si>
    <t>GUARNE</t>
  </si>
  <si>
    <t>JUAN BYRON</t>
  </si>
  <si>
    <t>juan.perez@supernotariado.gov.co</t>
  </si>
  <si>
    <t>3105195714</t>
  </si>
  <si>
    <t>SANDRA JANETH ARBOLEDA</t>
  </si>
  <si>
    <t>MARIO LEON</t>
  </si>
  <si>
    <t>mario.quintero@supernotariado.gov.co</t>
  </si>
  <si>
    <t>3104578558</t>
  </si>
  <si>
    <t>MAURICIO ANTONIO</t>
  </si>
  <si>
    <t>mauricio.arango@supernotariado.gov.co</t>
  </si>
  <si>
    <t>3175141599</t>
  </si>
  <si>
    <t>GRANDA</t>
  </si>
  <si>
    <t>oscar.arboleda@supernotariado.gov.co</t>
  </si>
  <si>
    <t>3017016789</t>
  </si>
  <si>
    <t>FRANCISCO LUIS</t>
  </si>
  <si>
    <t>francisco.gonzalez@supernotariado.gov.co</t>
  </si>
  <si>
    <t>3102162005</t>
  </si>
  <si>
    <t>Patricia Jaramillo</t>
  </si>
  <si>
    <t>3137005303</t>
  </si>
  <si>
    <t>JOHN RAMIRO</t>
  </si>
  <si>
    <t>john.correa@supernotariado.gov.co</t>
  </si>
  <si>
    <t>3104186863</t>
  </si>
  <si>
    <t>NELSON DE JESUS</t>
  </si>
  <si>
    <t>nelson.arboleda@supernotariado.gov.co</t>
  </si>
  <si>
    <t>3216200894</t>
  </si>
  <si>
    <t>Claudia Viviana Salazar Posada</t>
  </si>
  <si>
    <t>3122758687</t>
  </si>
  <si>
    <t>WILBER JHONY</t>
  </si>
  <si>
    <t>jhony.salazar@supernotariado.gov.co</t>
  </si>
  <si>
    <t>3043895132</t>
  </si>
  <si>
    <t>3022387514</t>
  </si>
  <si>
    <t>JOSE IGNACIO</t>
  </si>
  <si>
    <t>josei.lopez@supernotariado.gov.co</t>
  </si>
  <si>
    <t>3136053853</t>
  </si>
  <si>
    <t>juanf.garcia@supernotariado.gov.co</t>
  </si>
  <si>
    <t>3122953349</t>
  </si>
  <si>
    <t>JUAN MAURICIO</t>
  </si>
  <si>
    <t>juan.villa@supernotariado.gov.co</t>
  </si>
  <si>
    <t>3216199442</t>
  </si>
  <si>
    <t>gustavo.castillo@supernotariado.gov.co</t>
  </si>
  <si>
    <t>3043494771</t>
  </si>
  <si>
    <t xml:space="preserve">QUERUBIN </t>
  </si>
  <si>
    <t>querubin.hernandez@supernotariado.gov.co</t>
  </si>
  <si>
    <t>3206538582</t>
  </si>
  <si>
    <t>MANUEL RAMIRO</t>
  </si>
  <si>
    <t>manuel.bermudez@supernotariado.gov.co</t>
  </si>
  <si>
    <t>3003054866</t>
  </si>
  <si>
    <t>JAIME DE JESUS</t>
  </si>
  <si>
    <t>MONCADA</t>
  </si>
  <si>
    <t>jaime.moncada@supernotariado.gov.co</t>
  </si>
  <si>
    <t>3126418417</t>
  </si>
  <si>
    <t>ALEX ALBERTO</t>
  </si>
  <si>
    <t>alex.ospino@supernotariado.gov.co</t>
  </si>
  <si>
    <t>3114264398</t>
  </si>
  <si>
    <t>ORLANDO ALBERTO</t>
  </si>
  <si>
    <t>CONCHA</t>
  </si>
  <si>
    <t>DAHJER</t>
  </si>
  <si>
    <t>orlando.concha@supernotariado.gov.co</t>
  </si>
  <si>
    <t>3012490594</t>
  </si>
  <si>
    <t>PUERTO-BOYACA</t>
  </si>
  <si>
    <t>ANTONIO JOSE</t>
  </si>
  <si>
    <t>.ANDRADE</t>
  </si>
  <si>
    <t>antonio.barros@supernotariado.gov.co</t>
  </si>
  <si>
    <t>JOSE LUIS GALLO</t>
  </si>
  <si>
    <t>OTTO JAIME</t>
  </si>
  <si>
    <t>ESPAÑA</t>
  </si>
  <si>
    <t>otto.sierra@supernotariado.gov.co</t>
  </si>
  <si>
    <t>3224186415</t>
  </si>
  <si>
    <t>BEBSABE ESPAÑA</t>
  </si>
  <si>
    <t>WILDER ENRIQUE</t>
  </si>
  <si>
    <t>SALTARIN</t>
  </si>
  <si>
    <t>UTRIA</t>
  </si>
  <si>
    <t>wilder.saltarin@supernotariado.gov.co</t>
  </si>
  <si>
    <t>3002721934</t>
  </si>
  <si>
    <t>MAHATES</t>
  </si>
  <si>
    <t>OSCAR JOSE</t>
  </si>
  <si>
    <t>PRENS</t>
  </si>
  <si>
    <t>oscar.moreno@supernotariado.gov.co</t>
  </si>
  <si>
    <t>3103216807</t>
  </si>
  <si>
    <t>MARILUNA OROZCO</t>
  </si>
  <si>
    <t>3153878603</t>
  </si>
  <si>
    <t xml:space="preserve">BORIS </t>
  </si>
  <si>
    <t>boris.munoz@supernotariado.gov.co</t>
  </si>
  <si>
    <t>3004668213</t>
  </si>
  <si>
    <t>NESTOR ADIEL</t>
  </si>
  <si>
    <t>nestor.martinez@supernotariado.gov.co</t>
  </si>
  <si>
    <t>3392853</t>
  </si>
  <si>
    <t>MONICA DEL CARMEN ALVAREZ VIDES</t>
  </si>
  <si>
    <t>605-3392853</t>
  </si>
  <si>
    <t xml:space="preserve">JHON </t>
  </si>
  <si>
    <t>jhon.molina@supernotariado.gov.co</t>
  </si>
  <si>
    <t>3208147909</t>
  </si>
  <si>
    <t>JOSE GABRIEL</t>
  </si>
  <si>
    <t>jose.ibanez@supernotariado.gov.co</t>
  </si>
  <si>
    <t>3015905171</t>
  </si>
  <si>
    <t>jorge.jimenez@supernotariado.gov.co</t>
  </si>
  <si>
    <t>3006856077</t>
  </si>
  <si>
    <t>ISABEL VANEGAS LOPEZ</t>
  </si>
  <si>
    <t>3003518091</t>
  </si>
  <si>
    <t>TERAN</t>
  </si>
  <si>
    <t>jose.pacheco@supernotariado.gov.co</t>
  </si>
  <si>
    <t>EVER LUIS</t>
  </si>
  <si>
    <t>CAUSADO</t>
  </si>
  <si>
    <t>ever.causado@supernotariado.gov.co</t>
  </si>
  <si>
    <t>3233278729</t>
  </si>
  <si>
    <t>EDGAR ENRIQUE CAUSADO ROA</t>
  </si>
  <si>
    <t>3014104804</t>
  </si>
  <si>
    <t>GABRIEL ALEJANDRO</t>
  </si>
  <si>
    <t>DIAGO</t>
  </si>
  <si>
    <t>gabriel.diago@supernotariado.gov.co</t>
  </si>
  <si>
    <t>3157608596</t>
  </si>
  <si>
    <t>JOSE DAVID</t>
  </si>
  <si>
    <t>FRIAS</t>
  </si>
  <si>
    <t>jose.diaz@supernotariado.gov.co</t>
  </si>
  <si>
    <t>3013645083</t>
  </si>
  <si>
    <t>JAVIER EDUARDO</t>
  </si>
  <si>
    <t>MEZA</t>
  </si>
  <si>
    <t>javier.camacho@supernotariado.gov.co</t>
  </si>
  <si>
    <t>3007515830</t>
  </si>
  <si>
    <t>JAINER CAMACHO MEZA</t>
  </si>
  <si>
    <t>MICHEL DE JESUS</t>
  </si>
  <si>
    <t>michel.hurtado@supernotariado.gov.co</t>
  </si>
  <si>
    <t>3017471004</t>
  </si>
  <si>
    <t>ALEJANDRO ENRIQUE</t>
  </si>
  <si>
    <t>MAESTRE</t>
  </si>
  <si>
    <t>alejandro.daza@supernotariado.gov.co</t>
  </si>
  <si>
    <t>3023738191</t>
  </si>
  <si>
    <t>SANTANDER</t>
  </si>
  <si>
    <t>jorge.santander@supernotariado.gov.co</t>
  </si>
  <si>
    <t>3103864586</t>
  </si>
  <si>
    <t>SANTA LUCIA</t>
  </si>
  <si>
    <t>SANTA LUCÍA</t>
  </si>
  <si>
    <t>JOSE ESTEBAN</t>
  </si>
  <si>
    <t>jose.aparicio@supernotariado.gov.co</t>
  </si>
  <si>
    <t>3134242416</t>
  </si>
  <si>
    <t>PEDRO JOSE</t>
  </si>
  <si>
    <t>TRILLOS</t>
  </si>
  <si>
    <t>pedro.trillos@supernotariado.gov.co</t>
  </si>
  <si>
    <t>3006709756</t>
  </si>
  <si>
    <t>juan.torres@supernotariado.gov.co</t>
  </si>
  <si>
    <t>3214282238</t>
  </si>
  <si>
    <t>Lina Alejandra Torres Moreno</t>
  </si>
  <si>
    <t>3112916281</t>
  </si>
  <si>
    <t xml:space="preserve">SANTANDER </t>
  </si>
  <si>
    <t>santander.ricaurte@supernotariado.gov.co</t>
  </si>
  <si>
    <t>3103574296</t>
  </si>
  <si>
    <t>SAN ESTANISLAO</t>
  </si>
  <si>
    <t>RICARDO JAVIER</t>
  </si>
  <si>
    <t>MATOS</t>
  </si>
  <si>
    <t>ricardo.matos@supernotariado.gov.co</t>
  </si>
  <si>
    <t xml:space="preserve">LEWIS </t>
  </si>
  <si>
    <t>CARABALLO</t>
  </si>
  <si>
    <t>lewis.caraballo@supernotariado.gov.co</t>
  </si>
  <si>
    <t>3186130199</t>
  </si>
  <si>
    <t>EDWIN ELIECER</t>
  </si>
  <si>
    <t>BALVERDE</t>
  </si>
  <si>
    <t>BALMACEDA</t>
  </si>
  <si>
    <t>edwin.valverde@supernotariado.gov.co</t>
  </si>
  <si>
    <t>3015891850</t>
  </si>
  <si>
    <t>AMALFI MARTINEZ LUNA</t>
  </si>
  <si>
    <t>ANGEL JOSE</t>
  </si>
  <si>
    <t>CARREAZO</t>
  </si>
  <si>
    <t>angel.carreazo@supernotariado.gov.co</t>
  </si>
  <si>
    <t>3114233654</t>
  </si>
  <si>
    <t>OSCAR ALFONSO</t>
  </si>
  <si>
    <t>emannbec@hotmail.com</t>
  </si>
  <si>
    <t>3015996481</t>
  </si>
  <si>
    <t>SIMARRA</t>
  </si>
  <si>
    <t>ricardo.simarra@supernotariado.gov.co</t>
  </si>
  <si>
    <t>3205507440</t>
  </si>
  <si>
    <t>COHEN</t>
  </si>
  <si>
    <t>william.cohen@supernotariado.gov.co</t>
  </si>
  <si>
    <t xml:space="preserve">ROBERTO </t>
  </si>
  <si>
    <t>BARBOZA</t>
  </si>
  <si>
    <t>PAJARO</t>
  </si>
  <si>
    <t>roberto.barboza@supernotariado.gov.co</t>
  </si>
  <si>
    <t>3165347930</t>
  </si>
  <si>
    <t>HERNAN AUGUSTO</t>
  </si>
  <si>
    <t>hernan.ricardo@supernotariado.gov.co</t>
  </si>
  <si>
    <t>3014000261</t>
  </si>
  <si>
    <t>IRINA MOLINARES</t>
  </si>
  <si>
    <t>3006656601</t>
  </si>
  <si>
    <t>HOWARD TAYLOR</t>
  </si>
  <si>
    <t>VELLOJIN</t>
  </si>
  <si>
    <t>howard.vellojin@supernotariado.gov.co</t>
  </si>
  <si>
    <t>3013527566</t>
  </si>
  <si>
    <t>JULIAN JAVIER</t>
  </si>
  <si>
    <t>julian.santos@supernotariado.gov.co</t>
  </si>
  <si>
    <t>3006646504</t>
  </si>
  <si>
    <t>jhonatan bobadilla</t>
  </si>
  <si>
    <t>3155894819</t>
  </si>
  <si>
    <t>DAVID JOSE</t>
  </si>
  <si>
    <t>david.pajaro@supernotariado.gov.co</t>
  </si>
  <si>
    <t>3188233479</t>
  </si>
  <si>
    <t>DAIRO MANUEL</t>
  </si>
  <si>
    <t>dairo.yepes@supernotariado.gov.co</t>
  </si>
  <si>
    <t>3045532430</t>
  </si>
  <si>
    <t>JOHANN ROY</t>
  </si>
  <si>
    <t>MORE</t>
  </si>
  <si>
    <t>johann.more@supernotariado.gov.co</t>
  </si>
  <si>
    <t>3118535885</t>
  </si>
  <si>
    <t>ALEXANDER</t>
  </si>
  <si>
    <t>TOBAR</t>
  </si>
  <si>
    <t>alexander.tobar@supernotariado.gov.co</t>
  </si>
  <si>
    <t>JANE MARIA TOBAR RODRIGUEZ</t>
  </si>
  <si>
    <t>3214602464</t>
  </si>
  <si>
    <t>FRANCISCO RAFAEL</t>
  </si>
  <si>
    <t>QUINTANA</t>
  </si>
  <si>
    <t>francisco.mercado@supernotariado.gov.co</t>
  </si>
  <si>
    <t>3045464103</t>
  </si>
  <si>
    <t>sergio.palacios@supernotariado.gov.co</t>
  </si>
  <si>
    <t>3203108315</t>
  </si>
  <si>
    <t>carlos.barragan@supernotariado.gov.co</t>
  </si>
  <si>
    <t>3136565579</t>
  </si>
  <si>
    <t>matilde acevedo</t>
  </si>
  <si>
    <t>3102555990</t>
  </si>
  <si>
    <t>MARIO HERNANDO</t>
  </si>
  <si>
    <t>CARDOZO</t>
  </si>
  <si>
    <t>mario.jaime@supernotariado.gov.co</t>
  </si>
  <si>
    <t>3115997561</t>
  </si>
  <si>
    <t>DIEGO ARMANDO</t>
  </si>
  <si>
    <t>diegoa.rodriguez@supernotariado.gov.co</t>
  </si>
  <si>
    <t>3114411584</t>
  </si>
  <si>
    <t>ALFONSO RENE</t>
  </si>
  <si>
    <t>rene.sanchez@supernotariado.gov.co</t>
  </si>
  <si>
    <t>3132129543</t>
  </si>
  <si>
    <t>SOCHA BOYACÁ</t>
  </si>
  <si>
    <t>OSCAR MAURICIO</t>
  </si>
  <si>
    <t>oscar.rico@supernotariado.gov.co</t>
  </si>
  <si>
    <t>rmauricioc01@gmail.com</t>
  </si>
  <si>
    <t>DIEGO ORLANDO</t>
  </si>
  <si>
    <t>diego.roa@supernotariado.gov.co</t>
  </si>
  <si>
    <t>3144453376</t>
  </si>
  <si>
    <t>CESAR ROLANDO</t>
  </si>
  <si>
    <t>cesar.gomez@supernotariado.gov.co</t>
  </si>
  <si>
    <t>3112505671</t>
  </si>
  <si>
    <t>RAFAEL ANDRES</t>
  </si>
  <si>
    <t>rafaela.rojas@supernotariado.gov.co</t>
  </si>
  <si>
    <t>3202081892</t>
  </si>
  <si>
    <t>JORGE MAURICIO</t>
  </si>
  <si>
    <t>jorge.fajardo@supernotariado.gov.co</t>
  </si>
  <si>
    <t>3133943335</t>
  </si>
  <si>
    <t xml:space="preserve">YOHNNIER </t>
  </si>
  <si>
    <t>yohnnier.giraldo@supernotariado.gov.co</t>
  </si>
  <si>
    <t>3025252668</t>
  </si>
  <si>
    <t>ADOLFO LEON</t>
  </si>
  <si>
    <t>adolfo.zuluaga@supernotariado.gov.co</t>
  </si>
  <si>
    <t>3182543397</t>
  </si>
  <si>
    <t>JULIAN MARTIN</t>
  </si>
  <si>
    <t>julian.gomez@supernotariado.gov.co</t>
  </si>
  <si>
    <t>3105137676</t>
  </si>
  <si>
    <t>Niguna</t>
  </si>
  <si>
    <t>Carolina Parra Oviedo</t>
  </si>
  <si>
    <t>3103791885</t>
  </si>
  <si>
    <t>gabriel.villegas@supernotariado.gov.co</t>
  </si>
  <si>
    <t>3116417865</t>
  </si>
  <si>
    <t>CARLOS AUGUSTO</t>
  </si>
  <si>
    <t>carlos.hoyos@supernotariado.gov.co</t>
  </si>
  <si>
    <t>3127468106</t>
  </si>
  <si>
    <t>JAIRO ANDRES</t>
  </si>
  <si>
    <t>jairo.villamizar@supernotariado.gov.co</t>
  </si>
  <si>
    <t>3203131000</t>
  </si>
  <si>
    <t>PATIA (EL BORDO)</t>
  </si>
  <si>
    <t>PATÍA</t>
  </si>
  <si>
    <t>ricardomosquerac@gmail.com</t>
  </si>
  <si>
    <t>3223904030</t>
  </si>
  <si>
    <t>MELENJE</t>
  </si>
  <si>
    <t>carlos.melenje@supernotariado.gov.co</t>
  </si>
  <si>
    <t>3174859880</t>
  </si>
  <si>
    <t>Mónica Patricia Sandoval Prado</t>
  </si>
  <si>
    <t>3163661549</t>
  </si>
  <si>
    <t>JOHN OLIVER</t>
  </si>
  <si>
    <t>ARCINIEGAS</t>
  </si>
  <si>
    <t>john.arciniegas@supernotariado.gov.co</t>
  </si>
  <si>
    <t>3172822211</t>
  </si>
  <si>
    <t>Bernarda Gomez Benavides</t>
  </si>
  <si>
    <t>3168125723</t>
  </si>
  <si>
    <t>ASTUDILLO</t>
  </si>
  <si>
    <t>REALPE</t>
  </si>
  <si>
    <t>juan.astudillo@supernotariado.gov.co</t>
  </si>
  <si>
    <t>3162534339</t>
  </si>
  <si>
    <t>WILLAN ALFREDO</t>
  </si>
  <si>
    <t>LOMBANA</t>
  </si>
  <si>
    <t>william.lombana@supernotariado.gov.co</t>
  </si>
  <si>
    <t>3216392081</t>
  </si>
  <si>
    <t>WILMER JAVIER</t>
  </si>
  <si>
    <t>INSIGNARES</t>
  </si>
  <si>
    <t>PIAMBA</t>
  </si>
  <si>
    <t>wilmer.insignares@supernotariado.gov.co</t>
  </si>
  <si>
    <t>3007456655</t>
  </si>
  <si>
    <t>ADRIANA LUCIA RUIZ PARADA</t>
  </si>
  <si>
    <t>MIGUEL ALGEL</t>
  </si>
  <si>
    <t>AGREDO</t>
  </si>
  <si>
    <t>miguel.osorio@supernotariado.gov.co</t>
  </si>
  <si>
    <t>migueosorio@gmail.com</t>
  </si>
  <si>
    <t>VICTOR MIGUEL</t>
  </si>
  <si>
    <t>SEPARADO</t>
  </si>
  <si>
    <t>victor.lopez@supernotariado.gov.co</t>
  </si>
  <si>
    <t>3043618425</t>
  </si>
  <si>
    <t xml:space="preserve">JONY </t>
  </si>
  <si>
    <t>TOLOZA</t>
  </si>
  <si>
    <t>jony.rincon@supernotariado.gov.co</t>
  </si>
  <si>
    <t>3123083010</t>
  </si>
  <si>
    <t>fernando.vega@supernotariado.gov.co</t>
  </si>
  <si>
    <t>3128520760</t>
  </si>
  <si>
    <t>FRANKLIN FERNANDO</t>
  </si>
  <si>
    <t>UHIA</t>
  </si>
  <si>
    <t>franklin.uhia@supernotariado.gov.co</t>
  </si>
  <si>
    <t>3232224373</t>
  </si>
  <si>
    <t>EL BANCO</t>
  </si>
  <si>
    <t>JUAN ALBERTO</t>
  </si>
  <si>
    <t>SALAEZ</t>
  </si>
  <si>
    <t>juan.solaez@supernotariado.gov.co</t>
  </si>
  <si>
    <t>3006623286</t>
  </si>
  <si>
    <t>CANDELARIA SOLAEZ TORRES</t>
  </si>
  <si>
    <t>319 2972161</t>
  </si>
  <si>
    <t>JACINTO ALBERTO</t>
  </si>
  <si>
    <t>GUETIERREZ</t>
  </si>
  <si>
    <t>jacinto.gutierrez@supernotariado.gov.co</t>
  </si>
  <si>
    <t>3008054987</t>
  </si>
  <si>
    <t>LEONARDO ANTONIO</t>
  </si>
  <si>
    <t>leonardo.manjarrez@supernotariado.gov.co</t>
  </si>
  <si>
    <t>3152793748</t>
  </si>
  <si>
    <t>cesar.bacca@supernotariado.gov.co</t>
  </si>
  <si>
    <t>3016615626</t>
  </si>
  <si>
    <t>ARGEMIRO ENRIQUE</t>
  </si>
  <si>
    <t>argemiro.calderon@supernotariado.gov.co</t>
  </si>
  <si>
    <t>3002089507</t>
  </si>
  <si>
    <t>JORGE LUIS</t>
  </si>
  <si>
    <t>jorge.cespedes@supernotariado.gov.co</t>
  </si>
  <si>
    <t>3125476835</t>
  </si>
  <si>
    <t>SAMUEL ANTONIO</t>
  </si>
  <si>
    <t>CAMARILLO</t>
  </si>
  <si>
    <t>samuel.camarillo@supernotariado.gov.co</t>
  </si>
  <si>
    <t>samact@hotmail.com</t>
  </si>
  <si>
    <t>JAVIER ENRIQUE</t>
  </si>
  <si>
    <t>BAUTE</t>
  </si>
  <si>
    <t>javier.rodriguez@supernotariado.gov.co</t>
  </si>
  <si>
    <t>3116766053</t>
  </si>
  <si>
    <t>EDWARD ENRIQUE</t>
  </si>
  <si>
    <t>edward.ochoa@supernotariado.gov.co</t>
  </si>
  <si>
    <t>3017541997</t>
  </si>
  <si>
    <t>JOSE DOLORES</t>
  </si>
  <si>
    <t>BABILONIA</t>
  </si>
  <si>
    <t>LINDAO</t>
  </si>
  <si>
    <t>jose.babilonia@supernotariado.gov.co</t>
  </si>
  <si>
    <t>JOSE ARCADIO</t>
  </si>
  <si>
    <t>jose.durango@supernotariado.gov.co</t>
  </si>
  <si>
    <t>3202587407</t>
  </si>
  <si>
    <t>SAN BERNARDO DEL VIENTO</t>
  </si>
  <si>
    <t>jaime.angulo@supernotariado.gov.co</t>
  </si>
  <si>
    <t>3103618273</t>
  </si>
  <si>
    <t>WALTER JOSE</t>
  </si>
  <si>
    <t>walter.mercado@supernotariado.gov.co</t>
  </si>
  <si>
    <t>3016360793</t>
  </si>
  <si>
    <t>Lilia Biviana Hernandez Mora</t>
  </si>
  <si>
    <t>3004344122</t>
  </si>
  <si>
    <t>GUILLERMO JOSE</t>
  </si>
  <si>
    <t>guillermo.hernandez@supernotariado.gov.co</t>
  </si>
  <si>
    <t>3205249690</t>
  </si>
  <si>
    <t>DICKSON</t>
  </si>
  <si>
    <t>javier.dickson@supernotariado.gov.co</t>
  </si>
  <si>
    <t>3007645864</t>
  </si>
  <si>
    <t>SAN ANDRES SOTAVENTO</t>
  </si>
  <si>
    <t>SAN ANDRÉS SOTAVENTO</t>
  </si>
  <si>
    <t>JOSE DOMINGO</t>
  </si>
  <si>
    <t>TUIRAN</t>
  </si>
  <si>
    <t>jose.tuiran@supernotariado.gov.co</t>
  </si>
  <si>
    <t>3023140021</t>
  </si>
  <si>
    <t>GIOVANNY ANTONIO</t>
  </si>
  <si>
    <t>giovanny.mosquera@supernotariado.gov.co</t>
  </si>
  <si>
    <t>3137519451</t>
  </si>
  <si>
    <t xml:space="preserve">LEONARDO </t>
  </si>
  <si>
    <t>GALAN</t>
  </si>
  <si>
    <t>leonardo.torres@supernotariado.gov.co</t>
  </si>
  <si>
    <t>3005607857</t>
  </si>
  <si>
    <t>omar.forero@supernotariado.gov.co</t>
  </si>
  <si>
    <t>3202512686</t>
  </si>
  <si>
    <t>GERMAN DARIO</t>
  </si>
  <si>
    <t>germand.forero@supernotariado.gov.co</t>
  </si>
  <si>
    <t>3016419230</t>
  </si>
  <si>
    <t>JOSE DANIEL</t>
  </si>
  <si>
    <t>JUTINICO</t>
  </si>
  <si>
    <t>daniel.jutinico@supernotariado.gov.co</t>
  </si>
  <si>
    <t>3012548934</t>
  </si>
  <si>
    <t>ADRIANA PAOLA JUTINICO SHUBACH</t>
  </si>
  <si>
    <t>3204080869</t>
  </si>
  <si>
    <t xml:space="preserve">HUGO </t>
  </si>
  <si>
    <t>hugo.alfonso@supernotariado.gov.co</t>
  </si>
  <si>
    <t>3124334896</t>
  </si>
  <si>
    <t>CARLOS ESTEBAN</t>
  </si>
  <si>
    <t>carlose.rodriguez@supernotariado.gov.co</t>
  </si>
  <si>
    <t>3132076827</t>
  </si>
  <si>
    <t>cesar.pedraza@supernotariado.gov.co</t>
  </si>
  <si>
    <t>3017342858</t>
  </si>
  <si>
    <t>Orlidis Raquel Romero Padilla</t>
  </si>
  <si>
    <t>FREDY ALEXANDER</t>
  </si>
  <si>
    <t>fredya.hernandez@supernotariado.gov.co</t>
  </si>
  <si>
    <t>3214823353</t>
  </si>
  <si>
    <t>3144744158</t>
  </si>
  <si>
    <t>RUDE FERNANDO</t>
  </si>
  <si>
    <t>rude.aldana@supernotariado.gov.co</t>
  </si>
  <si>
    <t>3132034066</t>
  </si>
  <si>
    <t>EDWIN FERNANDO</t>
  </si>
  <si>
    <t>edwin.cifuentes@supernotariado.gov.co</t>
  </si>
  <si>
    <t>3214237271</t>
  </si>
  <si>
    <t>JULIAN CAMILO</t>
  </si>
  <si>
    <t>MAZA</t>
  </si>
  <si>
    <t xml:space="preserve">DEL VALLE </t>
  </si>
  <si>
    <t>jumaza84@hotmail.es</t>
  </si>
  <si>
    <t>303873356</t>
  </si>
  <si>
    <t>HUGO FERNANDO</t>
  </si>
  <si>
    <t>TARQUINO</t>
  </si>
  <si>
    <t>LEIVA</t>
  </si>
  <si>
    <t>hugo.tarquino@supernotariado.gov.co</t>
  </si>
  <si>
    <t>3238121295</t>
  </si>
  <si>
    <t>luis.ortega@supernotariado.gov.co</t>
  </si>
  <si>
    <t>3027036112</t>
  </si>
  <si>
    <t>CIENEGA</t>
  </si>
  <si>
    <t>CIÉNEGA</t>
  </si>
  <si>
    <t>JOSE BENEDICTO</t>
  </si>
  <si>
    <t>benedicto.gomez@supernotariado.gov.co</t>
  </si>
  <si>
    <t>3143594163</t>
  </si>
  <si>
    <t>Carmen Adela Niño Vargas</t>
  </si>
  <si>
    <t>3114504622</t>
  </si>
  <si>
    <t>JAVIER ALBERTO</t>
  </si>
  <si>
    <t>javier.rico@supernotariado.gov.co</t>
  </si>
  <si>
    <t>3172501141</t>
  </si>
  <si>
    <t>Maryluz Vargas Castillo</t>
  </si>
  <si>
    <t>BAIN</t>
  </si>
  <si>
    <t>carlos.africano@supernotariado.gov.co</t>
  </si>
  <si>
    <t>3118408832</t>
  </si>
  <si>
    <t>armando.garzon@supernotariado.gov.co</t>
  </si>
  <si>
    <t>3157869420</t>
  </si>
  <si>
    <t>3133363299</t>
  </si>
  <si>
    <t>GUILLERMO ALFONSO</t>
  </si>
  <si>
    <t>guillermo.sarmiento@supernotariado.gov.co</t>
  </si>
  <si>
    <t>3105541582</t>
  </si>
  <si>
    <t>UNE</t>
  </si>
  <si>
    <t>miguel.garay@supernotariado.gov.co</t>
  </si>
  <si>
    <t>3153098915</t>
  </si>
  <si>
    <t>LEMA</t>
  </si>
  <si>
    <t>CORTÉS</t>
  </si>
  <si>
    <t>santiago.lema@supernotariado.gov.co</t>
  </si>
  <si>
    <t>3214681109</t>
  </si>
  <si>
    <t>LUIS HERNANDO</t>
  </si>
  <si>
    <t>lhsf_@hotmail.com</t>
  </si>
  <si>
    <t>3142327935</t>
  </si>
  <si>
    <t>MARIO FERNANDO</t>
  </si>
  <si>
    <t>mfoatehortua@gmail.com</t>
  </si>
  <si>
    <t>3133408232</t>
  </si>
  <si>
    <t>henry.pinilla@supernotariado.gov.co</t>
  </si>
  <si>
    <t>3132419552</t>
  </si>
  <si>
    <t>MARIA HELENA HERRERA</t>
  </si>
  <si>
    <t>MARIPI</t>
  </si>
  <si>
    <t>MARIPÍ</t>
  </si>
  <si>
    <t>RODRIGO ALFONSO</t>
  </si>
  <si>
    <t>rodrigo.rivera@supernotariado.gov.co</t>
  </si>
  <si>
    <t>3112131388</t>
  </si>
  <si>
    <t>orlando.diaz@supernotariado.gov.co</t>
  </si>
  <si>
    <t>3152390765</t>
  </si>
  <si>
    <t xml:space="preserve">ERNESTO </t>
  </si>
  <si>
    <t>ernesto.roa@supernotariado.gov.co</t>
  </si>
  <si>
    <t>3112180103</t>
  </si>
  <si>
    <t>jose.ortiz@supernotariado.gov.co</t>
  </si>
  <si>
    <t>3102161268</t>
  </si>
  <si>
    <t>RONDEROS</t>
  </si>
  <si>
    <t>oscar.ronderos@supernotariado.gov.co</t>
  </si>
  <si>
    <t>3177119175</t>
  </si>
  <si>
    <t>Alba Marina Libreros</t>
  </si>
  <si>
    <t>3053003168</t>
  </si>
  <si>
    <t>EL PEÑON</t>
  </si>
  <si>
    <t>EL PEÑÓN</t>
  </si>
  <si>
    <t>JORGE EMILIO</t>
  </si>
  <si>
    <t>RUSINQUE</t>
  </si>
  <si>
    <t>jorge.rusinque@supernotariado.gov.co</t>
  </si>
  <si>
    <t>3124788507</t>
  </si>
  <si>
    <t>LUIS ADELMO</t>
  </si>
  <si>
    <t>luis.canon@supernotariado.gov.co</t>
  </si>
  <si>
    <t>3144855586</t>
  </si>
  <si>
    <t>CARLOS JULIO</t>
  </si>
  <si>
    <t>carlos.guerrero@supernotariado.gov.co</t>
  </si>
  <si>
    <t>3138300008</t>
  </si>
  <si>
    <t>YOLIMA RINCON BUITRAGO</t>
  </si>
  <si>
    <t>3134959983</t>
  </si>
  <si>
    <t>miguel.gonzalez@supernotariado.gov.co</t>
  </si>
  <si>
    <t>3174879716</t>
  </si>
  <si>
    <t>mario.perdomo@supernotariado.gov.co</t>
  </si>
  <si>
    <t>3132051484</t>
  </si>
  <si>
    <t>PEDRO HERNANDO</t>
  </si>
  <si>
    <t>MALAGON</t>
  </si>
  <si>
    <t>pedro.malagon@supernotariado.gov.co</t>
  </si>
  <si>
    <t>FREDYS</t>
  </si>
  <si>
    <t>HINESTROZA</t>
  </si>
  <si>
    <t>MATURANA</t>
  </si>
  <si>
    <t>fredy.hinestroza@supernotariado.gov.co</t>
  </si>
  <si>
    <t>3152752456</t>
  </si>
  <si>
    <t>ELSA CLEOTILDE PEREA VELASQUEZ</t>
  </si>
  <si>
    <t>3147303170</t>
  </si>
  <si>
    <t>william.silva@supernotariado.gov.co</t>
  </si>
  <si>
    <t>3118198892</t>
  </si>
  <si>
    <t>LIGIO ALDEMAR</t>
  </si>
  <si>
    <t>LIZCANO</t>
  </si>
  <si>
    <t>aldemar.quintero@supernotariado.gov.co</t>
  </si>
  <si>
    <t>3186208280</t>
  </si>
  <si>
    <t>ricardo.herrera@supernotariado.gov.co</t>
  </si>
  <si>
    <t>3108097958</t>
  </si>
  <si>
    <t>YINET BLAIR PRIETO CASTILLO</t>
  </si>
  <si>
    <t>3124177840</t>
  </si>
  <si>
    <t>orlando.cadena@supernotariado.gov.co</t>
  </si>
  <si>
    <t>3124300108</t>
  </si>
  <si>
    <t xml:space="preserve">ADOLF </t>
  </si>
  <si>
    <t>adolf.camacho@supernotariado.gov.co</t>
  </si>
  <si>
    <t>3178605568</t>
  </si>
  <si>
    <t>JAIRO CUSTODIO</t>
  </si>
  <si>
    <t>SOLER</t>
  </si>
  <si>
    <t>jairo.sanchez@supernotariado.gov.co</t>
  </si>
  <si>
    <t>3123671686</t>
  </si>
  <si>
    <t>luis.rodriguez@supernotariado.gov.co</t>
  </si>
  <si>
    <t>3172712994</t>
  </si>
  <si>
    <t>EVER JAVIER</t>
  </si>
  <si>
    <t>ever.bejarano@supernotariado.gov.co</t>
  </si>
  <si>
    <t>3006905655</t>
  </si>
  <si>
    <t>orlando.rincon@supernotariado.gov.co</t>
  </si>
  <si>
    <t>3134982169</t>
  </si>
  <si>
    <t>PEDRO ANTONIO</t>
  </si>
  <si>
    <t>PIRA</t>
  </si>
  <si>
    <t>pedro.pira@supernotariado.gov.co</t>
  </si>
  <si>
    <t>3114592634</t>
  </si>
  <si>
    <t>BITUIMA</t>
  </si>
  <si>
    <t xml:space="preserve">REINALDO </t>
  </si>
  <si>
    <t>reinaldo.rincon@supernotariado.gov.co</t>
  </si>
  <si>
    <t>3115807229</t>
  </si>
  <si>
    <t>PABLO JOSE</t>
  </si>
  <si>
    <t>pablo.capera@supernotariado.gov.co</t>
  </si>
  <si>
    <t>3102449347</t>
  </si>
  <si>
    <t>OSCAR FERNANDO</t>
  </si>
  <si>
    <t>oscar.murcia@supernotariado.gov.co</t>
  </si>
  <si>
    <t>3222437953</t>
  </si>
  <si>
    <t>ANGEL MARTIN</t>
  </si>
  <si>
    <t>CELIS</t>
  </si>
  <si>
    <t>angel.munoz@supernotariado.gov.co</t>
  </si>
  <si>
    <t>3103389218</t>
  </si>
  <si>
    <t>jorge.chavarro@supernotariado.gov.co</t>
  </si>
  <si>
    <t>3112358021</t>
  </si>
  <si>
    <t>JAIRO ELIUMEN</t>
  </si>
  <si>
    <t>jairo.ruiz@supernotariado.gov.co</t>
  </si>
  <si>
    <t>3176483762</t>
  </si>
  <si>
    <t>MARTHA AURORA GRANADO GARAY</t>
  </si>
  <si>
    <t>3152559636</t>
  </si>
  <si>
    <t>jose.varon@supernotariado.gov.co</t>
  </si>
  <si>
    <t>3125608300</t>
  </si>
  <si>
    <t>NESTOR ORLANDO VARÓN VELÁSQUEZ</t>
  </si>
  <si>
    <t>3103229145</t>
  </si>
  <si>
    <t>ORLANDO RENE</t>
  </si>
  <si>
    <t>orlandor.rincon@supernotariado.gov.co</t>
  </si>
  <si>
    <t>3105614958</t>
  </si>
  <si>
    <t xml:space="preserve">GEORGE </t>
  </si>
  <si>
    <t>TIQUE</t>
  </si>
  <si>
    <t>george.zabaleta@supernotariado.gov.co</t>
  </si>
  <si>
    <t>3175124927</t>
  </si>
  <si>
    <t>JOSE EFREN</t>
  </si>
  <si>
    <t>efren.latorre@supernotariado.gov.co</t>
  </si>
  <si>
    <t>riancepe1962@gmail.com</t>
  </si>
  <si>
    <t>3164015787</t>
  </si>
  <si>
    <t>MILTON EMILIO</t>
  </si>
  <si>
    <t>milton.peralta@supernotariado.gov.co</t>
  </si>
  <si>
    <t>3213971665</t>
  </si>
  <si>
    <t>PEDRO ENRIQUE</t>
  </si>
  <si>
    <t>pedro.lopez@supernotariado.gov.co</t>
  </si>
  <si>
    <t>3143778471</t>
  </si>
  <si>
    <t>GUAMAL</t>
  </si>
  <si>
    <t>JOSE GREGORIO</t>
  </si>
  <si>
    <t>SEPULVEDA</t>
  </si>
  <si>
    <t>YEPEZ</t>
  </si>
  <si>
    <t>jose.sepulveda@supernotariado.gov.co</t>
  </si>
  <si>
    <t>3017740352</t>
  </si>
  <si>
    <t>CARLOS ALFONSO</t>
  </si>
  <si>
    <t>carlos.toscano@supernotariado.gov.co</t>
  </si>
  <si>
    <t>3133196200</t>
  </si>
  <si>
    <t>FREYBER</t>
  </si>
  <si>
    <t>freyber.bernal@supernotariado.gov.co</t>
  </si>
  <si>
    <t>ANAYA</t>
  </si>
  <si>
    <t>ESTEVES</t>
  </si>
  <si>
    <t>oscar.anaya@supernotariado.gov.co</t>
  </si>
  <si>
    <t>3017807565</t>
  </si>
  <si>
    <t>luis.perdomo@supernotariado.gov.co</t>
  </si>
  <si>
    <t>3115679582</t>
  </si>
  <si>
    <t>RIBOT VASCO AXEL</t>
  </si>
  <si>
    <t>ribot.nunez@supernotariado.gov.co</t>
  </si>
  <si>
    <t>3152355944</t>
  </si>
  <si>
    <t>DINO FABRICIO</t>
  </si>
  <si>
    <t>dino.pinzon@supernotariado.gov.co</t>
  </si>
  <si>
    <t>3182874505</t>
  </si>
  <si>
    <t xml:space="preserve">ROBINSON </t>
  </si>
  <si>
    <t>CARDOSSO</t>
  </si>
  <si>
    <t>robinson.mejia@supernotariado.gov.co</t>
  </si>
  <si>
    <t>3124804709</t>
  </si>
  <si>
    <t>LUIS EMILIO</t>
  </si>
  <si>
    <t>MOGOLLON</t>
  </si>
  <si>
    <t>luis.romero@supernotariado.gov.co</t>
  </si>
  <si>
    <t>3138037464</t>
  </si>
  <si>
    <t>Ana Elvia Wilches Puentes</t>
  </si>
  <si>
    <t>3223402772</t>
  </si>
  <si>
    <t xml:space="preserve">DAVID </t>
  </si>
  <si>
    <t>david.ramirez@supernotariado.gov.co</t>
  </si>
  <si>
    <t>3195454629</t>
  </si>
  <si>
    <t>Mónica Ramírez Guerra</t>
  </si>
  <si>
    <t xml:space="preserve">FERNANDO </t>
  </si>
  <si>
    <t>fernando.ballesteros@supernotariado.gov.co</t>
  </si>
  <si>
    <t>3114651929</t>
  </si>
  <si>
    <t>RAVE</t>
  </si>
  <si>
    <t>juan.sanchez@supernotariado.gov.co</t>
  </si>
  <si>
    <t>3113844499</t>
  </si>
  <si>
    <t>javier.castillo@supernotariado.gov.co</t>
  </si>
  <si>
    <t>3112163024</t>
  </si>
  <si>
    <t>WILMAR MAURICIO</t>
  </si>
  <si>
    <t>wilmar.marin@supernotariado.gov.co</t>
  </si>
  <si>
    <t>3215207073</t>
  </si>
  <si>
    <t xml:space="preserve">FABIO </t>
  </si>
  <si>
    <t>fabio.perez@supernotariado.gov.co</t>
  </si>
  <si>
    <t>3158471680</t>
  </si>
  <si>
    <t>JORGE WILSON</t>
  </si>
  <si>
    <t>jorge.linares@supernotariado.gov.co</t>
  </si>
  <si>
    <t>3187171131</t>
  </si>
  <si>
    <t>MAURICIO</t>
  </si>
  <si>
    <t>mauricio.rodriguezt@supernotariado.gov.co</t>
  </si>
  <si>
    <t>economiaconmauro@gmail.com</t>
  </si>
  <si>
    <t>gustavo.garcia@supernotariado.gov.co</t>
  </si>
  <si>
    <t>3203194108</t>
  </si>
  <si>
    <t>ricardo.parra@supernotariado.gov.co</t>
  </si>
  <si>
    <t>ricardo_parrat1@hotmail.com</t>
  </si>
  <si>
    <t>NILSON HURLEY</t>
  </si>
  <si>
    <t>nilson.gomez@supernotariado.gov.co</t>
  </si>
  <si>
    <t>3103304348</t>
  </si>
  <si>
    <t>JOHN FERNEL</t>
  </si>
  <si>
    <t>john.paez@supernotariado.gov.co</t>
  </si>
  <si>
    <t>jhon.pachon@supernotariado.gov.co</t>
  </si>
  <si>
    <t>3143126656</t>
  </si>
  <si>
    <t>AMIRA J. MORALES R.</t>
  </si>
  <si>
    <t>JUAN PATRICIO</t>
  </si>
  <si>
    <t>juanp.gutierrez@supernotariado.gov.co</t>
  </si>
  <si>
    <t>3102378913</t>
  </si>
  <si>
    <t>MAURICIO ALEJANDRO</t>
  </si>
  <si>
    <t>RODRÍGUEZ</t>
  </si>
  <si>
    <t>mauricio.rodriguez@supernotariado.gov.co</t>
  </si>
  <si>
    <t>3142523186</t>
  </si>
  <si>
    <t>LA UVITA  (BOYACA)</t>
  </si>
  <si>
    <t>LUIS ALVARO</t>
  </si>
  <si>
    <t>HOLGUIN</t>
  </si>
  <si>
    <t>luis.daza@supernotariado.gov.co</t>
  </si>
  <si>
    <t>ingenieroalvarod@gmail.com</t>
  </si>
  <si>
    <t>Ruht Mireya Vargas Figueredo</t>
  </si>
  <si>
    <t>3142120201</t>
  </si>
  <si>
    <t>luis.urrego@supernotariado.gov.co</t>
  </si>
  <si>
    <t>3197850586</t>
  </si>
  <si>
    <t>cesara.moreno@supernotariado.gov.co</t>
  </si>
  <si>
    <t>cesar.moreno@inpec.gov.co</t>
  </si>
  <si>
    <t>alexander.urrego@supernotariado.gov.co</t>
  </si>
  <si>
    <t>3222220867</t>
  </si>
  <si>
    <t>JUAN PABLO</t>
  </si>
  <si>
    <t>juan.merchan@supernotariado.gov.co</t>
  </si>
  <si>
    <t>3102166189</t>
  </si>
  <si>
    <t>OMAR</t>
  </si>
  <si>
    <t>omar.aristizabal@supernotariado.gov.co</t>
  </si>
  <si>
    <t>arisailo@hotmail.com</t>
  </si>
  <si>
    <t>3138585209</t>
  </si>
  <si>
    <t xml:space="preserve">EDWIN </t>
  </si>
  <si>
    <t>edwin.tovar@supernotariado.gov.co</t>
  </si>
  <si>
    <t>3142394377</t>
  </si>
  <si>
    <t>john.castellanos@supernotariado.gov.co</t>
  </si>
  <si>
    <t>JOSE ROSEMBERG</t>
  </si>
  <si>
    <t>joser.roa@supernotariado.gov.co</t>
  </si>
  <si>
    <t>titorojo@hotmail.com</t>
  </si>
  <si>
    <t>JAIME ALFONSO</t>
  </si>
  <si>
    <t>jaime.mendez@supernotariado.gov.co</t>
  </si>
  <si>
    <t>HERNANDO GILBERTO</t>
  </si>
  <si>
    <t>gilberto.pinilla@supernotariado.gov.co</t>
  </si>
  <si>
    <t>3114582455</t>
  </si>
  <si>
    <t>ROBERTH FROILAN</t>
  </si>
  <si>
    <t>roberth.arriaga@supernotariado.gov.co</t>
  </si>
  <si>
    <t>negroc32@hotmail.com</t>
  </si>
  <si>
    <t>3058526872</t>
  </si>
  <si>
    <t>FERNANDO ALFONSO</t>
  </si>
  <si>
    <t>fernando.ruiz@supernotariado.gov.co</t>
  </si>
  <si>
    <t>3118622870</t>
  </si>
  <si>
    <t>JORGE ALBERTO</t>
  </si>
  <si>
    <t>jorge.ramirez@supernotariado.gov.co</t>
  </si>
  <si>
    <t>ALVARO ANDRES</t>
  </si>
  <si>
    <t>andres.rodriguez@supernotariado.gov.co</t>
  </si>
  <si>
    <t>3125897294</t>
  </si>
  <si>
    <t xml:space="preserve">WILLINGTON </t>
  </si>
  <si>
    <t>willington.baquero@supernotariado.gov.co</t>
  </si>
  <si>
    <t>3118901670</t>
  </si>
  <si>
    <t>ANGELA MARIA RODRIGUEZ LEIVA</t>
  </si>
  <si>
    <t>MOCOA - PUTUMAYO</t>
  </si>
  <si>
    <t>WILLIAM HERNAN</t>
  </si>
  <si>
    <t>william.cordoba@supernotariado.gov.co</t>
  </si>
  <si>
    <t>william.hernan.cordoba.caicedo@gmail.com</t>
  </si>
  <si>
    <t>RUBEN DARIO</t>
  </si>
  <si>
    <t>VALDES</t>
  </si>
  <si>
    <t>ruben.beltran@supernotariado.gov.co</t>
  </si>
  <si>
    <t>rubencho0824@gmail.com</t>
  </si>
  <si>
    <t>OSCAR GIOVANNI</t>
  </si>
  <si>
    <t>oscar.fernandez@supernotariado.gov.co</t>
  </si>
  <si>
    <t>350779607</t>
  </si>
  <si>
    <t>ANDRES FERNANDO</t>
  </si>
  <si>
    <t>andres.martinez@supernotariado.gov.co</t>
  </si>
  <si>
    <t>JEAN PAUL</t>
  </si>
  <si>
    <t>MARTIN</t>
  </si>
  <si>
    <t>jean.rubio@supernotariado.gov.co</t>
  </si>
  <si>
    <t>3138886330</t>
  </si>
  <si>
    <t>KEVIN CAMILO</t>
  </si>
  <si>
    <t>kevin.lozada@supernotariado.gov.co</t>
  </si>
  <si>
    <t>3133831164</t>
  </si>
  <si>
    <t>JOSE ADELASCAR</t>
  </si>
  <si>
    <t>QUIMBAYO</t>
  </si>
  <si>
    <t>josea.romero@supernotariado.gov.co</t>
  </si>
  <si>
    <t>3114539246</t>
  </si>
  <si>
    <t>german.ocampo@supernotariado.gov.co</t>
  </si>
  <si>
    <t>3125902848</t>
  </si>
  <si>
    <t>jose rodolfo martinez peña</t>
  </si>
  <si>
    <t>3124820236</t>
  </si>
  <si>
    <t>JHON FREDY</t>
  </si>
  <si>
    <t>john.carranza@supernotariado.gov.co</t>
  </si>
  <si>
    <t>jcarranzaorama@gmail.com</t>
  </si>
  <si>
    <t>NELSON ENRIQUE</t>
  </si>
  <si>
    <t>NOPE</t>
  </si>
  <si>
    <t>nelson.rodriguez@supernotariado.gov.co</t>
  </si>
  <si>
    <t>3194564492</t>
  </si>
  <si>
    <t>LUIS MARTIN</t>
  </si>
  <si>
    <t>luis.solorza@supernotariado.gov.co</t>
  </si>
  <si>
    <t>3166255705</t>
  </si>
  <si>
    <t>PABLO CESAR</t>
  </si>
  <si>
    <t>pablo.nunez@supernotariado.gov.co</t>
  </si>
  <si>
    <t>CHIQUINQUIRA - BOYACA</t>
  </si>
  <si>
    <t>HERCTOR DAVID</t>
  </si>
  <si>
    <t>ALFARO</t>
  </si>
  <si>
    <t>hector.ortiz@supernotariado.gov.co</t>
  </si>
  <si>
    <t>davidort35@gmail.com</t>
  </si>
  <si>
    <t>luis.velasco@supernotariado.gov.co</t>
  </si>
  <si>
    <t>3012213920</t>
  </si>
  <si>
    <t>MATHEO VELASCO VARELA</t>
  </si>
  <si>
    <t>3005182508</t>
  </si>
  <si>
    <t>DANIEL FERNANDO</t>
  </si>
  <si>
    <t>danielf.cruz@supernotariado.gov.co</t>
  </si>
  <si>
    <t>3108130945</t>
  </si>
  <si>
    <t>JOSE RICARDO</t>
  </si>
  <si>
    <t>jose.acevedo@supernotariado.gov.co</t>
  </si>
  <si>
    <t>6018171546</t>
  </si>
  <si>
    <t>QUIBDO CHOCO</t>
  </si>
  <si>
    <t>JOSE EICNNER</t>
  </si>
  <si>
    <t>BUENAÑOS</t>
  </si>
  <si>
    <t>jose.buenanos@supernotariado.gov.co</t>
  </si>
  <si>
    <t>eicnner@hotmail.com</t>
  </si>
  <si>
    <t>CARLOS GIOVANNI</t>
  </si>
  <si>
    <t>abocarlos71@hotmail.com</t>
  </si>
  <si>
    <t>3118041660</t>
  </si>
  <si>
    <t xml:space="preserve">ALEX </t>
  </si>
  <si>
    <t>CASTIBLANCO</t>
  </si>
  <si>
    <t>VILLARRAGA</t>
  </si>
  <si>
    <t>alex.castiblanco@supernotariado.gov.co</t>
  </si>
  <si>
    <t>3138808217</t>
  </si>
  <si>
    <t>JEAN PIERRE</t>
  </si>
  <si>
    <t>OSSES</t>
  </si>
  <si>
    <t>jean.osses@supernotariado.gov.co</t>
  </si>
  <si>
    <t>3163019808</t>
  </si>
  <si>
    <t>LUIS ALEJANDRO</t>
  </si>
  <si>
    <t>ROSARIO</t>
  </si>
  <si>
    <t>luis.rosario@supernotariado.gov.co</t>
  </si>
  <si>
    <t>3174233937</t>
  </si>
  <si>
    <t>ALEX DIXON</t>
  </si>
  <si>
    <t>alex.molina@supenotariado.gov.co</t>
  </si>
  <si>
    <t>ALEXDMG10@GMAIL.COM</t>
  </si>
  <si>
    <t>LEONARDO FABIO</t>
  </si>
  <si>
    <t>leonardo.mora@supernotariado.gov.co</t>
  </si>
  <si>
    <t>leo.morardil@gmail.com</t>
  </si>
  <si>
    <t>juanc.mora@supernotariado.gov.co</t>
  </si>
  <si>
    <t>3102692654</t>
  </si>
  <si>
    <t>DIEGO FERNANDO</t>
  </si>
  <si>
    <t>diego.novoa@supernotariado.gov.co</t>
  </si>
  <si>
    <t>3133349421</t>
  </si>
  <si>
    <t>ALVARO HERNANDO</t>
  </si>
  <si>
    <t>alvaro.forero@supernotariado.gov.co</t>
  </si>
  <si>
    <t>ahfy81@gmail.com</t>
  </si>
  <si>
    <t>LUIS ALFREDO</t>
  </si>
  <si>
    <t>luis.paez@supernotariado.gov.co</t>
  </si>
  <si>
    <t>3103162435</t>
  </si>
  <si>
    <t>FEDILCE JUNIOR</t>
  </si>
  <si>
    <t>fedilce.medina@supernotariado.gov.co</t>
  </si>
  <si>
    <t>3192886682</t>
  </si>
  <si>
    <t>ALEJANDRO</t>
  </si>
  <si>
    <t>alejandro.escobar@supernotariado.gov.co</t>
  </si>
  <si>
    <t>alejandroescobarlaguna@gmail.com</t>
  </si>
  <si>
    <t>GABRIEL ARTURO</t>
  </si>
  <si>
    <t>gabriel.hurtado@supernotariado.gov.co</t>
  </si>
  <si>
    <t>3213730555</t>
  </si>
  <si>
    <t>Tercera</t>
  </si>
  <si>
    <t>FRANCISCO MORENO</t>
  </si>
  <si>
    <t>GEOVANNY FRANCISCO</t>
  </si>
  <si>
    <t>geovanny.garzon@supernotariado.gov.co</t>
  </si>
  <si>
    <t>7540411</t>
  </si>
  <si>
    <t>diego.mejia@supernotariado.gov.co</t>
  </si>
  <si>
    <t>3005710587</t>
  </si>
  <si>
    <t>JOHN ALEJANDRO</t>
  </si>
  <si>
    <t>jhon.martinez@supernotariado.gov.co</t>
  </si>
  <si>
    <t>3134096659</t>
  </si>
  <si>
    <t>ALEJANDRO ESTANISLAO</t>
  </si>
  <si>
    <t>alejandro.piza@supernotariado.gov.co</t>
  </si>
  <si>
    <t>3176706955</t>
  </si>
  <si>
    <t>ELKIN HORACIO</t>
  </si>
  <si>
    <t>elkin.rozo@supernotariado.gov.co</t>
  </si>
  <si>
    <t>3114409931</t>
  </si>
  <si>
    <t>JORGE EDISON</t>
  </si>
  <si>
    <t>jorgee.martinez@supernotariado.gov.co</t>
  </si>
  <si>
    <t>3162317742</t>
  </si>
  <si>
    <t>BRAVO</t>
  </si>
  <si>
    <t>carlos.arevalo@supernotariado.gov.co</t>
  </si>
  <si>
    <t>3138176758</t>
  </si>
  <si>
    <t>MAURICIO ALEXANDER</t>
  </si>
  <si>
    <t>mauricio.carrillo@supernotariado.gov.co</t>
  </si>
  <si>
    <t>3235783754</t>
  </si>
  <si>
    <t>ALBAN</t>
  </si>
  <si>
    <t>ALBÁN</t>
  </si>
  <si>
    <t>JAIME ANDRES</t>
  </si>
  <si>
    <t>jaimea.angel@supernotariado.gov.co</t>
  </si>
  <si>
    <t>3023894414</t>
  </si>
  <si>
    <t>IVAN ENRIQUE</t>
  </si>
  <si>
    <t>ivan.colmenares@supernotariado.gov.co</t>
  </si>
  <si>
    <t>3134618722</t>
  </si>
  <si>
    <t>Julián Colmenares</t>
  </si>
  <si>
    <t>3152313311</t>
  </si>
  <si>
    <t>ALBERT FERNANDO</t>
  </si>
  <si>
    <t>albert.sanchez@supernotariado.gov.co</t>
  </si>
  <si>
    <t>3024957622</t>
  </si>
  <si>
    <t>SERGIO HERNANDO</t>
  </si>
  <si>
    <t>sergio.leon@supernotariado.gov.co</t>
  </si>
  <si>
    <t>3008576736</t>
  </si>
  <si>
    <t>SUPATA CUNDINAMARCA</t>
  </si>
  <si>
    <t>ROGER FRANK</t>
  </si>
  <si>
    <t>roger.sanchez@supernotariado.gov.co</t>
  </si>
  <si>
    <t>frankzappin@gmail.com</t>
  </si>
  <si>
    <t>LUIS GERMAN</t>
  </si>
  <si>
    <t>CUESTAS</t>
  </si>
  <si>
    <t>luis.neira@supernotariado.gov.co</t>
  </si>
  <si>
    <t>3143847696</t>
  </si>
  <si>
    <t>JOSE ALBEIRO</t>
  </si>
  <si>
    <t>josea.rodriguez@supernotariado.gov.co</t>
  </si>
  <si>
    <t>alberirocnc31@hotmail.com</t>
  </si>
  <si>
    <t>LUIS JAIRO</t>
  </si>
  <si>
    <t>luis.sanchez@supernotariado.gov.co</t>
  </si>
  <si>
    <t>3209474338</t>
  </si>
  <si>
    <t>julian.hernandez@supernotariado.gov.co</t>
  </si>
  <si>
    <t>3013673898</t>
  </si>
  <si>
    <t>WILSON JAVIER</t>
  </si>
  <si>
    <t>wilson.rojas@supernotariado.gov.co</t>
  </si>
  <si>
    <t>3013920394</t>
  </si>
  <si>
    <t>juan.chamorro@supernotariado.gov.co</t>
  </si>
  <si>
    <t>3204655225</t>
  </si>
  <si>
    <t>CHIVATA</t>
  </si>
  <si>
    <t>oscar.chivata@supernotariado.gov.co</t>
  </si>
  <si>
    <t>3005549415</t>
  </si>
  <si>
    <t>JAVIER ERNESTO</t>
  </si>
  <si>
    <t>javier.gutierrez@supernotariado.gov.co</t>
  </si>
  <si>
    <t>3103299926</t>
  </si>
  <si>
    <t>DAVID ALBERTO</t>
  </si>
  <si>
    <t>POLANCO</t>
  </si>
  <si>
    <t>david.daza@supernotariado.gov.co</t>
  </si>
  <si>
    <t>3103495020</t>
  </si>
  <si>
    <t>andresramirez1510@hotmail.com</t>
  </si>
  <si>
    <t>3133393699</t>
  </si>
  <si>
    <t>IVAN DARIO</t>
  </si>
  <si>
    <t>ivan.castaneda@supernotariado.gov.co</t>
  </si>
  <si>
    <t>3133171534</t>
  </si>
  <si>
    <t xml:space="preserve">JORGE </t>
  </si>
  <si>
    <t>jorge.cordoba@supernotariado.gov.co</t>
  </si>
  <si>
    <t>3115090480</t>
  </si>
  <si>
    <t>BILLY ANDERSON</t>
  </si>
  <si>
    <t>billy.corredor@supernotariado.gov.co</t>
  </si>
  <si>
    <t>3212100414</t>
  </si>
  <si>
    <t>JUAN DE LA CRUZ</t>
  </si>
  <si>
    <t>juan.arias@supernotariado.gov.co</t>
  </si>
  <si>
    <t>3133262686</t>
  </si>
  <si>
    <t>QUEBRADANEGRA</t>
  </si>
  <si>
    <t>CIBEL IVAN</t>
  </si>
  <si>
    <t>MORERA</t>
  </si>
  <si>
    <t>cibel.morera@supernotariado.gov.co</t>
  </si>
  <si>
    <t>3014978093</t>
  </si>
  <si>
    <t>..</t>
  </si>
  <si>
    <t xml:space="preserve">GONZALO </t>
  </si>
  <si>
    <t>MORRIS</t>
  </si>
  <si>
    <t>gonzalo.morris@supernotariado.gov.co</t>
  </si>
  <si>
    <t>3212144702</t>
  </si>
  <si>
    <t>luiso.garcia@supernotariado.gov.co</t>
  </si>
  <si>
    <t>3108144344</t>
  </si>
  <si>
    <t>margarita cañas</t>
  </si>
  <si>
    <t>3013653859</t>
  </si>
  <si>
    <t>JAIRO FERNANDO</t>
  </si>
  <si>
    <t>CARRASCO</t>
  </si>
  <si>
    <t>jairo.portilla@supernotariado.gov.co</t>
  </si>
  <si>
    <t>3186978861</t>
  </si>
  <si>
    <t>OSCAR ALEXANDER</t>
  </si>
  <si>
    <t>oscar.flechas@supernotariado.gov.co</t>
  </si>
  <si>
    <t>3202609148</t>
  </si>
  <si>
    <t>OLGA LUCERO FLECAS OROZCO</t>
  </si>
  <si>
    <t>3118621247</t>
  </si>
  <si>
    <t>JORGE HERNANDO</t>
  </si>
  <si>
    <t>jorge.gonzalez@supernotariado.gov.co</t>
  </si>
  <si>
    <t>3107888505</t>
  </si>
  <si>
    <t>julio.alegria@supernotariado.gov.co</t>
  </si>
  <si>
    <t>3112323463</t>
  </si>
  <si>
    <t>pedro.joya@supernotariado.gov.co</t>
  </si>
  <si>
    <t>3108602386</t>
  </si>
  <si>
    <t>MIREYA SAAVEDRA HOLGUIN</t>
  </si>
  <si>
    <t xml:space="preserve">ELICEO </t>
  </si>
  <si>
    <t>eliceo.sepulveda@supernotariado.gov.co</t>
  </si>
  <si>
    <t>3133770466</t>
  </si>
  <si>
    <t>RAMIRO</t>
  </si>
  <si>
    <t>ramiro.hernandez@supernotariado.gov.co</t>
  </si>
  <si>
    <t>ramihega_09@hotmail.com</t>
  </si>
  <si>
    <t>ROBERTO RICARDO</t>
  </si>
  <si>
    <t>roberto.araque@supernotariado.gov.co</t>
  </si>
  <si>
    <t>3167558077</t>
  </si>
  <si>
    <t>CHRISTIAN DAVID</t>
  </si>
  <si>
    <t>christian.montoya@supernotariado.gov.co</t>
  </si>
  <si>
    <t>3103317642</t>
  </si>
  <si>
    <t>HOVERT LIBARDO</t>
  </si>
  <si>
    <t>hovert.morales@supernotariado.gov.co</t>
  </si>
  <si>
    <t>3107803628</t>
  </si>
  <si>
    <t xml:space="preserve">BAYARDO </t>
  </si>
  <si>
    <t>bayardo.bustos@supernotariado.gov.co</t>
  </si>
  <si>
    <t>3214750932</t>
  </si>
  <si>
    <t>VENECIA</t>
  </si>
  <si>
    <t>LUIS LEONARDO</t>
  </si>
  <si>
    <t>luisl.munoz@supernotariado.gov.co</t>
  </si>
  <si>
    <t>3105654747</t>
  </si>
  <si>
    <t>3176716715</t>
  </si>
  <si>
    <t>guillermo.becerra@supernotariado.gov.co</t>
  </si>
  <si>
    <t>3132760440</t>
  </si>
  <si>
    <t>HILBERT GUILLERMO</t>
  </si>
  <si>
    <t>guillermoher1@hotmail.com</t>
  </si>
  <si>
    <t>3193645501</t>
  </si>
  <si>
    <t>daniel.palacio@supernotariado.gov.co</t>
  </si>
  <si>
    <t>3175105206</t>
  </si>
  <si>
    <t>YESID STEVE</t>
  </si>
  <si>
    <t>yesid.carvajal@supernotariado.gov.co</t>
  </si>
  <si>
    <t>6019008397</t>
  </si>
  <si>
    <t>JESSICA ROCHA GOMEZ</t>
  </si>
  <si>
    <t>GERMAN CAMILO</t>
  </si>
  <si>
    <t>german.cortes@supernotariado.gov.co</t>
  </si>
  <si>
    <t>3103688336</t>
  </si>
  <si>
    <t>Patricia Murillo</t>
  </si>
  <si>
    <t>diego.aldana@supernotariado.gov.co</t>
  </si>
  <si>
    <t>3003564997</t>
  </si>
  <si>
    <t>CHIQUILLO</t>
  </si>
  <si>
    <t>juan.castilla@supernotariado.gov.co</t>
  </si>
  <si>
    <t>3002197786</t>
  </si>
  <si>
    <t>RAFAEL ANTONIO</t>
  </si>
  <si>
    <t>rafael.nino@supernotariado.gov.co</t>
  </si>
  <si>
    <t>3134582449</t>
  </si>
  <si>
    <t>GUSTAVO ANDRES</t>
  </si>
  <si>
    <t>gustavo.rodriguez@supernotariado.gov.co</t>
  </si>
  <si>
    <t>3219046793</t>
  </si>
  <si>
    <t>diego.pinzon@supernotariado.gov.co</t>
  </si>
  <si>
    <t>3164384296</t>
  </si>
  <si>
    <t>carlos.vanegas@supernotariado.gov.co</t>
  </si>
  <si>
    <t>3202611557</t>
  </si>
  <si>
    <t>josel.quiroga@supernotariado.gov.co</t>
  </si>
  <si>
    <t>3015908089</t>
  </si>
  <si>
    <t>robinson.ramirez@supernotariado.gov.co</t>
  </si>
  <si>
    <t>3208196546</t>
  </si>
  <si>
    <t>JOHN FREY</t>
  </si>
  <si>
    <t>jhon.quintero@supernotariado.gov.co</t>
  </si>
  <si>
    <t>3213109337</t>
  </si>
  <si>
    <t>YURI ANDREA CANTOR DURAN</t>
  </si>
  <si>
    <t>3112381313</t>
  </si>
  <si>
    <t>ricardo.garcia@supernotariado.gov.co</t>
  </si>
  <si>
    <t>ALBIN AUDIVER</t>
  </si>
  <si>
    <t>albin.sanchez@supernotariado.gov.co</t>
  </si>
  <si>
    <t>3127496560</t>
  </si>
  <si>
    <t>MARIO OSWALDO</t>
  </si>
  <si>
    <t>mario.villegas@supernotariado.gov.co</t>
  </si>
  <si>
    <t>SANTA MARIA</t>
  </si>
  <si>
    <t>SANTA MARÍA</t>
  </si>
  <si>
    <t xml:space="preserve">FAIBER </t>
  </si>
  <si>
    <t>lopfaiber@gmail.com</t>
  </si>
  <si>
    <t>3507756459</t>
  </si>
  <si>
    <t>BARRANCAS</t>
  </si>
  <si>
    <t>PEDRO ALFREDO</t>
  </si>
  <si>
    <t>pedro.fonseca@supernotariado.gov.co</t>
  </si>
  <si>
    <t>3016303970</t>
  </si>
  <si>
    <t>GERARDO MIGUEL</t>
  </si>
  <si>
    <t>gerardo.toro@supernotariado.gov.co</t>
  </si>
  <si>
    <t>3005751502</t>
  </si>
  <si>
    <t>TOMAS ANTONIO</t>
  </si>
  <si>
    <t>tomas.gamez@supernotariado.gov.co</t>
  </si>
  <si>
    <t>3103561356</t>
  </si>
  <si>
    <t>SANTA ANA</t>
  </si>
  <si>
    <t>HELDER ANDRES</t>
  </si>
  <si>
    <t>BORJA</t>
  </si>
  <si>
    <t>helder.borja@supernotariado.gov.co</t>
  </si>
  <si>
    <t>8780380</t>
  </si>
  <si>
    <t>isby meza delgado</t>
  </si>
  <si>
    <t>3106494991</t>
  </si>
  <si>
    <t>JOSE MANUEL</t>
  </si>
  <si>
    <t>DE CASTRO RIASCOS</t>
  </si>
  <si>
    <t>josem.fernandez@supernotariado.gov.co</t>
  </si>
  <si>
    <t>3205948696</t>
  </si>
  <si>
    <t>luis.rivera@supernotariado.gov.co</t>
  </si>
  <si>
    <t>3202580184</t>
  </si>
  <si>
    <t>ANGEL ROMAN</t>
  </si>
  <si>
    <t>SAINZ</t>
  </si>
  <si>
    <t>angel.acosta@supernotariado.gov.co</t>
  </si>
  <si>
    <t>3102768298</t>
  </si>
  <si>
    <t>WALTER TAMIT</t>
  </si>
  <si>
    <t>HENRIQUEZ</t>
  </si>
  <si>
    <t>walter.henriquez@supernotariado.gov.co</t>
  </si>
  <si>
    <t>3106420298</t>
  </si>
  <si>
    <t>JAIME MANUEL</t>
  </si>
  <si>
    <t>jaime.cardenas@supernotariado.gov.co</t>
  </si>
  <si>
    <t>jaimecardenasabogado@hotmail.com</t>
  </si>
  <si>
    <t>luis.vega@supernotariado.gov.co</t>
  </si>
  <si>
    <t>3104498996</t>
  </si>
  <si>
    <t>JHAN CARLOS</t>
  </si>
  <si>
    <t>jhan.ojeda@supernotariado.gov.co</t>
  </si>
  <si>
    <t>3017531799</t>
  </si>
  <si>
    <t>YOJANIS YONEIDES MERCADO GARCIA</t>
  </si>
  <si>
    <t>3023871448</t>
  </si>
  <si>
    <t>LUIS FABIAN</t>
  </si>
  <si>
    <t>RUJANA</t>
  </si>
  <si>
    <t>luisf.ortiz@supernotariado.gov.co</t>
  </si>
  <si>
    <t>3192452232</t>
  </si>
  <si>
    <t>willington.martinez@supernotariado.gov.co</t>
  </si>
  <si>
    <t>3133214545</t>
  </si>
  <si>
    <t>cesar.garcia@supernotariado.gov.co</t>
  </si>
  <si>
    <t>3102887041</t>
  </si>
  <si>
    <t>cesar.rincon@supernotariado.gov.co</t>
  </si>
  <si>
    <t>3124142949</t>
  </si>
  <si>
    <t>HENRY HERNANDO</t>
  </si>
  <si>
    <t>henry.luna@supernotariado.gov.co</t>
  </si>
  <si>
    <t>3013715821</t>
  </si>
  <si>
    <t>ivan.arango@supernotariado.gov.co</t>
  </si>
  <si>
    <t>3007793903</t>
  </si>
  <si>
    <t>JESUS GUSTAVO</t>
  </si>
  <si>
    <t>jesus.obando@supernotariado.gov.co</t>
  </si>
  <si>
    <t>3214759694</t>
  </si>
  <si>
    <t xml:space="preserve">EFRAIN </t>
  </si>
  <si>
    <t>efrain.palacios@supernotariado.gov.co</t>
  </si>
  <si>
    <t>3206839392</t>
  </si>
  <si>
    <t>felipe.castillo@supernotariado.gov.co</t>
  </si>
  <si>
    <t>3112956486</t>
  </si>
  <si>
    <t>SEIDER MANUEL</t>
  </si>
  <si>
    <t>seider.lopez@supernotariado.gov.co</t>
  </si>
  <si>
    <t>3167209666</t>
  </si>
  <si>
    <t>yadis sabrina quiñones bastidas</t>
  </si>
  <si>
    <t>3225687527</t>
  </si>
  <si>
    <t>RICARDO ALBERTO</t>
  </si>
  <si>
    <t>ricardo.tobar@supernotariado.gov.co</t>
  </si>
  <si>
    <t>3006168229</t>
  </si>
  <si>
    <t>CARMEN INES FUERTES</t>
  </si>
  <si>
    <t>3004482516</t>
  </si>
  <si>
    <t>BYRON SANTIAGO</t>
  </si>
  <si>
    <t>LEUSSON</t>
  </si>
  <si>
    <t>byron.leusson@supernotariado.gov.co</t>
  </si>
  <si>
    <t>3217742786</t>
  </si>
  <si>
    <t>carlos.gil@supernotariado.gov.co</t>
  </si>
  <si>
    <t>3175719748</t>
  </si>
  <si>
    <t>Maria del Pilar Ochoa Fernandez</t>
  </si>
  <si>
    <t>3212560023</t>
  </si>
  <si>
    <t>BOCHALEMA</t>
  </si>
  <si>
    <t>gerardo.bueno@supernotariado.gov.co</t>
  </si>
  <si>
    <t>3208447121</t>
  </si>
  <si>
    <t>EDGAR FERNANDO</t>
  </si>
  <si>
    <t>edgar.jaimes@supernotariado.gov.co</t>
  </si>
  <si>
    <t>3112157472</t>
  </si>
  <si>
    <t>Bertha Cecilia Vargas Díaz</t>
  </si>
  <si>
    <t>3125708543</t>
  </si>
  <si>
    <t>GAFARO</t>
  </si>
  <si>
    <t>rafael.reyesg@supernotariado.gov.co</t>
  </si>
  <si>
    <t>3143841404</t>
  </si>
  <si>
    <t>CHITAGA</t>
  </si>
  <si>
    <t>CHITAGÁ</t>
  </si>
  <si>
    <t>LUIS RAUL</t>
  </si>
  <si>
    <t>luis.villamizar@supernotariado.gov.co</t>
  </si>
  <si>
    <t>VILLA DEL ROSARIO</t>
  </si>
  <si>
    <t>ANTONIO MARIA</t>
  </si>
  <si>
    <t>antonio.sanchez@supernotariado.gov.co</t>
  </si>
  <si>
    <t>3015779503</t>
  </si>
  <si>
    <t>JAIME JAIR</t>
  </si>
  <si>
    <t>jaime.mantilla@supernotariado.gov.co</t>
  </si>
  <si>
    <t>3133905874</t>
  </si>
  <si>
    <t>FABIO ENRIQUE</t>
  </si>
  <si>
    <t>fabio.araque@supernotariado.gov.co</t>
  </si>
  <si>
    <t>3017723566</t>
  </si>
  <si>
    <t>oscar.corredor@supernotariado.gov.co</t>
  </si>
  <si>
    <t>3012346379</t>
  </si>
  <si>
    <t>EDISSON ANDRES</t>
  </si>
  <si>
    <t>edisson.rangel@supernotariado.gov.co</t>
  </si>
  <si>
    <t>3103599433</t>
  </si>
  <si>
    <t>SEPÚLVEDA</t>
  </si>
  <si>
    <t>juanmanuelsepulvedarojas@gmail.com</t>
  </si>
  <si>
    <t>3006111142</t>
  </si>
  <si>
    <t>JOHAN ANDRES</t>
  </si>
  <si>
    <t>UREÑA</t>
  </si>
  <si>
    <t>johan.giraldo@supernotariado.gov.co</t>
  </si>
  <si>
    <t>3209451934</t>
  </si>
  <si>
    <t>CHIAPPE</t>
  </si>
  <si>
    <t>juan.chappe@supernotariado.gov.co</t>
  </si>
  <si>
    <t>3227918772</t>
  </si>
  <si>
    <t xml:space="preserve">SAMUEL </t>
  </si>
  <si>
    <t>PIÑA</t>
  </si>
  <si>
    <t>samuel.rodriguez@supernotariado.gov.co</t>
  </si>
  <si>
    <t>3173811051</t>
  </si>
  <si>
    <t>JERSAIN FERNANDO</t>
  </si>
  <si>
    <t>jersain.garrido@supernotariado.gov.co</t>
  </si>
  <si>
    <t>3188631973</t>
  </si>
  <si>
    <t>monica lithez gonalez blanco</t>
  </si>
  <si>
    <t>3167552847</t>
  </si>
  <si>
    <t>PEDRO PABLO</t>
  </si>
  <si>
    <t>JEREZ</t>
  </si>
  <si>
    <t>pedro.jerez@supernotariado.gov.co</t>
  </si>
  <si>
    <t>3134106474</t>
  </si>
  <si>
    <t>DERLY EUMELINA NIETO BARAJAS</t>
  </si>
  <si>
    <t>alberto.garcia@supernotariado.gov.co</t>
  </si>
  <si>
    <t>3183111703</t>
  </si>
  <si>
    <t>gonzalo.arbelaez@supernotariado.gov.co</t>
  </si>
  <si>
    <t>3152038537</t>
  </si>
  <si>
    <t>LAURA JULIANA ARBELAEZ OVIEDO</t>
  </si>
  <si>
    <t>3103002488</t>
  </si>
  <si>
    <t>SAN JOSE DE PARE</t>
  </si>
  <si>
    <t>SAN JOSÉ DE PARE</t>
  </si>
  <si>
    <t>JOSE ANTONIO</t>
  </si>
  <si>
    <t>jose.forero@supernotariado.gov.co</t>
  </si>
  <si>
    <t>3157027551</t>
  </si>
  <si>
    <t>NAZLY YAMEL BLANCO VEGA</t>
  </si>
  <si>
    <t>3178325414</t>
  </si>
  <si>
    <t>jose.garcia@supernotariado.gov.co</t>
  </si>
  <si>
    <t>3107990039</t>
  </si>
  <si>
    <t>SANDRA MILENA MORALES CUY</t>
  </si>
  <si>
    <t>3103457667</t>
  </si>
  <si>
    <t>GUACA</t>
  </si>
  <si>
    <t>FREDDY ROLANDO</t>
  </si>
  <si>
    <t>freddy.jaimes@supernotariado.gov.co</t>
  </si>
  <si>
    <t>3134235466</t>
  </si>
  <si>
    <t xml:space="preserve">JAIRO </t>
  </si>
  <si>
    <t>jairo.camargo@supernotariado.gov.co</t>
  </si>
  <si>
    <t>3005555860</t>
  </si>
  <si>
    <t>OSMIN ALEXANDER</t>
  </si>
  <si>
    <t>osmin.saavedra@supernotariado.gov.co</t>
  </si>
  <si>
    <t>3164303906</t>
  </si>
  <si>
    <t>Nelly Arias</t>
  </si>
  <si>
    <t>3167704227</t>
  </si>
  <si>
    <t>BARICHARA</t>
  </si>
  <si>
    <t>MARIO NORBERTO</t>
  </si>
  <si>
    <t>mario.ortiz@supernotariado.gov.co</t>
  </si>
  <si>
    <t>3213042740</t>
  </si>
  <si>
    <t xml:space="preserve">MIGUEL </t>
  </si>
  <si>
    <t>miguel.zabaleta@supernotariado.gov.co</t>
  </si>
  <si>
    <t>3133976031</t>
  </si>
  <si>
    <t>ARIEL FERNAN</t>
  </si>
  <si>
    <t>ariel.rueda@supernotariado.gov.co</t>
  </si>
  <si>
    <t>3005697418</t>
  </si>
  <si>
    <t xml:space="preserve">MAURICIO </t>
  </si>
  <si>
    <t>mauricio.alvarez@supernotariado.gov.co</t>
  </si>
  <si>
    <t>3167313616</t>
  </si>
  <si>
    <t>SARABIA</t>
  </si>
  <si>
    <t>nelson.sarabia@supernotariado.gov.co</t>
  </si>
  <si>
    <t>3112290842</t>
  </si>
  <si>
    <t>SERGIO ANDRES</t>
  </si>
  <si>
    <t>sergio.caceres@supernotariado.gov.co</t>
  </si>
  <si>
    <t>3175121530</t>
  </si>
  <si>
    <t>RONALD YESID</t>
  </si>
  <si>
    <t>ronald.torres@supernotariado.gov.co</t>
  </si>
  <si>
    <t>3003531920</t>
  </si>
  <si>
    <t>Julieth prada garcia</t>
  </si>
  <si>
    <t>jose.vergara@supernotariado.gov.co</t>
  </si>
  <si>
    <t>3212320030</t>
  </si>
  <si>
    <t>MARIA MINELBA ACOSTA MUÑOZ</t>
  </si>
  <si>
    <t>TOLU</t>
  </si>
  <si>
    <t>SANTIAGO DE TOLÚ</t>
  </si>
  <si>
    <t>LUIS MIGUEL</t>
  </si>
  <si>
    <t>luis.diaz@supernotariado.gov.co</t>
  </si>
  <si>
    <t>3125475480</t>
  </si>
  <si>
    <t>jorgee.hernandez@supernotariado.gov.co</t>
  </si>
  <si>
    <t>3105550438</t>
  </si>
  <si>
    <t>ANGEL CESAR</t>
  </si>
  <si>
    <t>angel.garay@supernotariado.gov.co</t>
  </si>
  <si>
    <t>3104113023</t>
  </si>
  <si>
    <t>ALBERTO ENRIQUE</t>
  </si>
  <si>
    <t>SALINAS</t>
  </si>
  <si>
    <t>alberto.sierra@supernotariado.gov.co</t>
  </si>
  <si>
    <t>3008812695</t>
  </si>
  <si>
    <t xml:space="preserve">RODOLFO </t>
  </si>
  <si>
    <t>rodolfo.machado@supernotariado.gov.co</t>
  </si>
  <si>
    <t>3124953451</t>
  </si>
  <si>
    <t>rafaele.perez@supernotariado.gov.co</t>
  </si>
  <si>
    <t>3113205795</t>
  </si>
  <si>
    <t>JORGE DE JESUS</t>
  </si>
  <si>
    <t>jorge.salazar@supernotariado.gov.co</t>
  </si>
  <si>
    <t>rafael.buelvas@supernotariado.gov.co</t>
  </si>
  <si>
    <t>3173707424</t>
  </si>
  <si>
    <t>JUAN ALEJANDRO</t>
  </si>
  <si>
    <t>juan.montes@supernotariado.gov.co</t>
  </si>
  <si>
    <t>3106814154</t>
  </si>
  <si>
    <t>fabio.martinez@supernotariado.gov.co</t>
  </si>
  <si>
    <t>3192020246</t>
  </si>
  <si>
    <t>juan.diaz@supernotariado.gov.co</t>
  </si>
  <si>
    <t>SAN ANTERO</t>
  </si>
  <si>
    <t>JORGE ISACC</t>
  </si>
  <si>
    <t>MORELO</t>
  </si>
  <si>
    <t>jorge.morelo@supernotariado.gov.co</t>
  </si>
  <si>
    <t>3165872640</t>
  </si>
  <si>
    <t>luis.santos@supernotariado.gov.co</t>
  </si>
  <si>
    <t>3023746074</t>
  </si>
  <si>
    <t>rafael.cortes@supernotariado.gov.co</t>
  </si>
  <si>
    <t>3147834092</t>
  </si>
  <si>
    <t>fabio.gaitan@supernotariado.gov.co</t>
  </si>
  <si>
    <t>3123818787</t>
  </si>
  <si>
    <t>jenifer tatiana corrales gaitan</t>
  </si>
  <si>
    <t>3115757651</t>
  </si>
  <si>
    <t>YANKO JESUS</t>
  </si>
  <si>
    <t>yanko.tovar@supernotariado.gov.co</t>
  </si>
  <si>
    <t>3159260656</t>
  </si>
  <si>
    <t>NESTOR JULIO</t>
  </si>
  <si>
    <t>nestor.alzate@supernotariado.gov.co</t>
  </si>
  <si>
    <t>3125799749</t>
  </si>
  <si>
    <t>LUIS ALEXANDER</t>
  </si>
  <si>
    <t>MOSCOSO</t>
  </si>
  <si>
    <t>luis.moscoso@supernotariado.gov.co</t>
  </si>
  <si>
    <t>moscoso.alexander@gmail.com</t>
  </si>
  <si>
    <t>YOSSA</t>
  </si>
  <si>
    <t>dagoberto.yossa@supernotariado.gov.co</t>
  </si>
  <si>
    <t>3143747652</t>
  </si>
  <si>
    <t>GERMAN EDUARDO</t>
  </si>
  <si>
    <t>german.villalobos@supernotariado.gov.co</t>
  </si>
  <si>
    <t>3176389671</t>
  </si>
  <si>
    <t>NESTOR HERNANDO</t>
  </si>
  <si>
    <t>nestor.lozano@supernotariado.gov.co</t>
  </si>
  <si>
    <t>3103166161</t>
  </si>
  <si>
    <t>FRANKLIN JOVANY</t>
  </si>
  <si>
    <t>franklin.perez@supernotariado.gov.co</t>
  </si>
  <si>
    <t>3165389870</t>
  </si>
  <si>
    <t>reinaldo.varon@supernotariado.gov.co</t>
  </si>
  <si>
    <t>3103179400</t>
  </si>
  <si>
    <t>JHON DOUGLAS</t>
  </si>
  <si>
    <t>jhon.guerrero@supernotariado.gov.co</t>
  </si>
  <si>
    <t>3178002539</t>
  </si>
  <si>
    <t>Nestor Eduardo Guerrero Mateus</t>
  </si>
  <si>
    <t>+576082784857</t>
  </si>
  <si>
    <t>ANDRES EDUARDO</t>
  </si>
  <si>
    <t>andres.moreno@supernotariado.gov.co</t>
  </si>
  <si>
    <t>3225897602</t>
  </si>
  <si>
    <t>carlos.garcia@supernotariado.gov.co</t>
  </si>
  <si>
    <t>3178815835</t>
  </si>
  <si>
    <t>JOSE WILLIAM</t>
  </si>
  <si>
    <t>josew.garcia@supernotariado.gov.co</t>
  </si>
  <si>
    <t>3233008510</t>
  </si>
  <si>
    <t>CARREJO</t>
  </si>
  <si>
    <t>javier.perez@supernotariado.gov.co</t>
  </si>
  <si>
    <t>3177578410</t>
  </si>
  <si>
    <t>MARIA CAMILA PEREZ VARON</t>
  </si>
  <si>
    <t xml:space="preserve">GASTON </t>
  </si>
  <si>
    <t>gaston.garcia@supernotariado.gov.co</t>
  </si>
  <si>
    <t>3173895492</t>
  </si>
  <si>
    <t>HAROLD GARCIA DOMINGUEZ</t>
  </si>
  <si>
    <t>3168644897</t>
  </si>
  <si>
    <t>juan.castano@supernotariado.gov.co</t>
  </si>
  <si>
    <t>3017878104</t>
  </si>
  <si>
    <t>JOSE REINEL</t>
  </si>
  <si>
    <t>OLAVE</t>
  </si>
  <si>
    <t>jose.olave@supernotariado.gov.co</t>
  </si>
  <si>
    <t>3162594642</t>
  </si>
  <si>
    <t>alejandro.munoz@supernotariado.gov.co</t>
  </si>
  <si>
    <t>3016469658</t>
  </si>
  <si>
    <t>OSCAR AUGUSTO</t>
  </si>
  <si>
    <t>GUARNIZO</t>
  </si>
  <si>
    <t>oscar.guarnizo@supernotariado.gov.co</t>
  </si>
  <si>
    <t>OSCARA.GUARNIZZO@HOTMAIL.COM</t>
  </si>
  <si>
    <t>3223043455</t>
  </si>
  <si>
    <t>alexander.soto@supernotariado.gov.co</t>
  </si>
  <si>
    <t>3007762184</t>
  </si>
  <si>
    <t>Alicia Jimenez</t>
  </si>
  <si>
    <t>GREGORIO HERNANDO</t>
  </si>
  <si>
    <t>SUPELANO</t>
  </si>
  <si>
    <t>gregorio.jimenez@supernotariado.gov.co</t>
  </si>
  <si>
    <t>3102829038</t>
  </si>
  <si>
    <t>Luz Marina Jimenez Supelano</t>
  </si>
  <si>
    <t>3144038236</t>
  </si>
  <si>
    <t>jose.galeano@supernotariado.gov.co</t>
  </si>
  <si>
    <t>3143380028</t>
  </si>
  <si>
    <t>diego.bacca@supernotariado.gov.co</t>
  </si>
  <si>
    <t>3176552653</t>
  </si>
  <si>
    <t xml:space="preserve">LEOCADIO </t>
  </si>
  <si>
    <t>leocadio.santamaria@supernotariado.gov.co</t>
  </si>
  <si>
    <t>3002827596</t>
  </si>
  <si>
    <t>MARIA EUGENIA BENITEZ BORJA</t>
  </si>
  <si>
    <t>3044906717</t>
  </si>
  <si>
    <t>JUAN DE DIOS</t>
  </si>
  <si>
    <t>juan.londono@supernotariado.gov.co</t>
  </si>
  <si>
    <t>3164957321</t>
  </si>
  <si>
    <t>Maria Consuelo Vahos Quiceno</t>
  </si>
  <si>
    <t>3168273777</t>
  </si>
  <si>
    <t>GUILLERMO DE JESUS</t>
  </si>
  <si>
    <t>guillermo.arbelaez@supernotariado.gov.co</t>
  </si>
  <si>
    <t>3207283653</t>
  </si>
  <si>
    <t>mario.valderrama@supernotariado.gov.co</t>
  </si>
  <si>
    <t>3104157593</t>
  </si>
  <si>
    <t>CARACOLI</t>
  </si>
  <si>
    <t>CARACOLÍ</t>
  </si>
  <si>
    <t>FERNANDO ANTONIO</t>
  </si>
  <si>
    <t>SORA</t>
  </si>
  <si>
    <t>fernando.restrepo@supernotariado.gov.co</t>
  </si>
  <si>
    <t>6042971393</t>
  </si>
  <si>
    <t>Juan Jose Restrepo Espinosa</t>
  </si>
  <si>
    <t>3173073410</t>
  </si>
  <si>
    <t>MANUEL FERNANDO</t>
  </si>
  <si>
    <t>manuelf.gonzalez@supernotariado.gov.co</t>
  </si>
  <si>
    <t>3113232680</t>
  </si>
  <si>
    <t>MILCIADES DE JESUS</t>
  </si>
  <si>
    <t>milciades.cano@supernotariado.gov.co</t>
  </si>
  <si>
    <t>3112746906</t>
  </si>
  <si>
    <t>maria berta ortiz</t>
  </si>
  <si>
    <t>6042306636</t>
  </si>
  <si>
    <t>OSCAR ALBERTO</t>
  </si>
  <si>
    <t>oscar.serna@supernotariado.gov.co</t>
  </si>
  <si>
    <t>3135520731</t>
  </si>
  <si>
    <t>Estella Valencia</t>
  </si>
  <si>
    <t>Tulio Hemel Serna</t>
  </si>
  <si>
    <t>JOSE SANTIAGO</t>
  </si>
  <si>
    <t>jose.molina@supernotariado.gov.co</t>
  </si>
  <si>
    <t>3505676103</t>
  </si>
  <si>
    <t>pablo.gil@supernotariado.gov.co</t>
  </si>
  <si>
    <t>3017918176</t>
  </si>
  <si>
    <t>ALBERTO JAIME</t>
  </si>
  <si>
    <t>alberto.olaya@supernotariado.gov.co</t>
  </si>
  <si>
    <t>3103896225</t>
  </si>
  <si>
    <t>cesar.bermudez@supernotariado.gov.co</t>
  </si>
  <si>
    <t>3105068312</t>
  </si>
  <si>
    <t>EDGAR ALEXANDER</t>
  </si>
  <si>
    <t>edgar.henao@supernotariado.gov.co</t>
  </si>
  <si>
    <t>3054676906</t>
  </si>
  <si>
    <t>HUGO ALEXANDER</t>
  </si>
  <si>
    <t>DÍAZ</t>
  </si>
  <si>
    <t>MARÍN</t>
  </si>
  <si>
    <t>hugo.diaz@supernotariado.gov.co</t>
  </si>
  <si>
    <t>ACCIONJUVENIL2@HOTMAIL.COM</t>
  </si>
  <si>
    <t>WALTER MAURICIO</t>
  </si>
  <si>
    <t>walter.giraldo@supernotariado.gov.co</t>
  </si>
  <si>
    <t>6046023155</t>
  </si>
  <si>
    <t>oscar.rodriguez@supernotariado.gov.co</t>
  </si>
  <si>
    <t>3148582107</t>
  </si>
  <si>
    <t>EDILBERTO DE JESUS</t>
  </si>
  <si>
    <t>edilberto.agudelo@supernotariado.gov.co</t>
  </si>
  <si>
    <t>3128393778</t>
  </si>
  <si>
    <t>ROBINSON ALBERTO HERNANDEZ RAMIREZ</t>
  </si>
  <si>
    <t>3148081935</t>
  </si>
  <si>
    <t>JOHAN STEEVEN</t>
  </si>
  <si>
    <t>johan.novoa@supernotariado.gov.co</t>
  </si>
  <si>
    <t>johannovoa258@gmail.com</t>
  </si>
  <si>
    <t xml:space="preserve">VERONICA </t>
  </si>
  <si>
    <t>veronica.cano@supernotariado.gov.co</t>
  </si>
  <si>
    <t>3022535153</t>
  </si>
  <si>
    <t>JARECK SANTIAGO</t>
  </si>
  <si>
    <t>VILLAREJO</t>
  </si>
  <si>
    <t>jareckrv@gmail.com</t>
  </si>
  <si>
    <t>3105555174</t>
  </si>
  <si>
    <t>SEVILLANO</t>
  </si>
  <si>
    <t>maria.sevillano@supernotariado.gov.co</t>
  </si>
  <si>
    <t>NICOLAS</t>
  </si>
  <si>
    <t>nicolas.romeror@supernotariado.gov.co</t>
  </si>
  <si>
    <t>GERMAN DAVID</t>
  </si>
  <si>
    <t>german.sanchez@supernotariado.gov.co</t>
  </si>
  <si>
    <t>germandsanchezc@gmail.com</t>
  </si>
  <si>
    <t>JULIAN DANILO</t>
  </si>
  <si>
    <t>julian.paez@supernotariado.gov.co</t>
  </si>
  <si>
    <t>3203298325</t>
  </si>
  <si>
    <t>MICHELLE VALERIA</t>
  </si>
  <si>
    <t>michelle.angel@supernotariado.gov.co</t>
  </si>
  <si>
    <t>3045983831</t>
  </si>
  <si>
    <t>BENJAMIN EDUARDO</t>
  </si>
  <si>
    <t>benjamin.acevedo@supernotariado.gov.co</t>
  </si>
  <si>
    <t>MERCY ROXANA</t>
  </si>
  <si>
    <t>merci.ruiz@supernotariado.gov.co</t>
  </si>
  <si>
    <t>3004041858</t>
  </si>
  <si>
    <t>claudia suarez</t>
  </si>
  <si>
    <t>3017388971</t>
  </si>
  <si>
    <t>IVANA MARGARITA</t>
  </si>
  <si>
    <t>ivana.ramos@supernotariado.gov.co</t>
  </si>
  <si>
    <t>3024287505</t>
  </si>
  <si>
    <t>HANNIA LIZETH</t>
  </si>
  <si>
    <t>hannia.lopez@supernotariado.gov.co</t>
  </si>
  <si>
    <t>3117614614</t>
  </si>
  <si>
    <t>LUIS DANIEL</t>
  </si>
  <si>
    <t>luis.gamez@supernotariado.gov.co</t>
  </si>
  <si>
    <t>3204015581</t>
  </si>
  <si>
    <t>Tomas Antonio Gamez Villareal</t>
  </si>
  <si>
    <t>DIEGO ANDRES</t>
  </si>
  <si>
    <t>diegoa.diaz@supernotariado.gov.co</t>
  </si>
  <si>
    <t>diegodc1002@gmail.com</t>
  </si>
  <si>
    <t>CAREN YISETD</t>
  </si>
  <si>
    <t>caren.rodriguez@supernotariado.gov.co</t>
  </si>
  <si>
    <t>3008711973</t>
  </si>
  <si>
    <t>JESUS MIGUEL</t>
  </si>
  <si>
    <t>CASTRILLO</t>
  </si>
  <si>
    <t>jesus.ospino@supernotariado.gov.co</t>
  </si>
  <si>
    <t>3507916000</t>
  </si>
  <si>
    <t>GENOVA</t>
  </si>
  <si>
    <t>COLÓN</t>
  </si>
  <si>
    <t>EBLYN TATIANA</t>
  </si>
  <si>
    <t>eblyn.munoz@supernotariado.gov.co</t>
  </si>
  <si>
    <t>3235455240</t>
  </si>
  <si>
    <t>mariac.perez@supernotariado.gov.co</t>
  </si>
  <si>
    <t xml:space="preserve">ESTEBAN </t>
  </si>
  <si>
    <t>esteban.valero@supernotariado.gov.co</t>
  </si>
  <si>
    <t>3116308911</t>
  </si>
  <si>
    <t>ABRAHAM DAVID</t>
  </si>
  <si>
    <t>MINDIOLA</t>
  </si>
  <si>
    <t>abraham.hernandez@supernotariado.gov.co</t>
  </si>
  <si>
    <t>3213364271</t>
  </si>
  <si>
    <t>andres.coy@supernotariado.gov.co</t>
  </si>
  <si>
    <t>alcoy02@gmail.com</t>
  </si>
  <si>
    <t>PUERTO CAICEDO</t>
  </si>
  <si>
    <t>ANGIE DARLEY</t>
  </si>
  <si>
    <t>angie.arias@supernotariado.gov.co</t>
  </si>
  <si>
    <t>3133675785</t>
  </si>
  <si>
    <t>luisa.mejia@supernotariado.gov.co</t>
  </si>
  <si>
    <t>DAYANA</t>
  </si>
  <si>
    <t>ZAMUDIO</t>
  </si>
  <si>
    <t>dayana.vargas@supernotariado.gov.co</t>
  </si>
  <si>
    <t>dayana.vargas.zamudio@gmail.com</t>
  </si>
  <si>
    <t>john.sanchez@supernotariado.gov.co</t>
  </si>
  <si>
    <t>3105079651</t>
  </si>
  <si>
    <t>juan.restrepo@supernotariado.gov.co</t>
  </si>
  <si>
    <t>3104168617</t>
  </si>
  <si>
    <t>DORIANY MELISA</t>
  </si>
  <si>
    <t>doriany.quintana@supernotariado.gov.co</t>
  </si>
  <si>
    <t>3146765327</t>
  </si>
  <si>
    <t>NEREYDA LUZ</t>
  </si>
  <si>
    <t>nereida.padilla@supernotariado.gov.co</t>
  </si>
  <si>
    <t>3013096499</t>
  </si>
  <si>
    <t>SUSSAN NORAYMI</t>
  </si>
  <si>
    <t>sussan.mendez@supernotariado.gov.co</t>
  </si>
  <si>
    <t>3124148491</t>
  </si>
  <si>
    <t>DIEGO FERNANDO HENAO</t>
  </si>
  <si>
    <t>CARDILES</t>
  </si>
  <si>
    <t>CORONEL</t>
  </si>
  <si>
    <t>oscar.cardiles@supernotariado.gov.co</t>
  </si>
  <si>
    <t>oskarcarcor@gmail.com</t>
  </si>
  <si>
    <t>SIPI</t>
  </si>
  <si>
    <t>SIPÍ</t>
  </si>
  <si>
    <t>lina.murillo@supernotariado.gov.co</t>
  </si>
  <si>
    <t>3226544348</t>
  </si>
  <si>
    <t>PAULA NATALIA</t>
  </si>
  <si>
    <t>paula.castellanos@supernotariado.gov.co</t>
  </si>
  <si>
    <t>paulancastellanos@hotmail.com</t>
  </si>
  <si>
    <t>KEVIN SANTIAGO</t>
  </si>
  <si>
    <t>kevin.castaneda@supernotariado.gov.co</t>
  </si>
  <si>
    <t>3212330346</t>
  </si>
  <si>
    <t>YENNY PAOLA</t>
  </si>
  <si>
    <t>yenny.ramos@supernotariado.gov.co</t>
  </si>
  <si>
    <t>3168151754</t>
  </si>
  <si>
    <t>CESAR ALEXANDER</t>
  </si>
  <si>
    <t>cesar.varela@supernotariado.gov.co</t>
  </si>
  <si>
    <t>cesar-132@hotmail.com</t>
  </si>
  <si>
    <t>JAIR</t>
  </si>
  <si>
    <t>OLMOS</t>
  </si>
  <si>
    <t>jair.chaves@supernotariado.gov.co</t>
  </si>
  <si>
    <t>3245001765</t>
  </si>
  <si>
    <t>BRUCCE DANOBIS</t>
  </si>
  <si>
    <t>brucce.zea@supernotariado.gov.co</t>
  </si>
  <si>
    <t>3007765655</t>
  </si>
  <si>
    <t xml:space="preserve">SAMIR </t>
  </si>
  <si>
    <t>samir.ortega@supernotariado.gov.co</t>
  </si>
  <si>
    <t>3008606317</t>
  </si>
  <si>
    <t>SIUL ALEJANDRA</t>
  </si>
  <si>
    <t>siul.rodriguez@supernotariado.gov.co</t>
  </si>
  <si>
    <t>3022881642</t>
  </si>
  <si>
    <t>diana.montanez@supernotariado.gov.co</t>
  </si>
  <si>
    <t>3219086404</t>
  </si>
  <si>
    <t>ANGGIE KATHERINE</t>
  </si>
  <si>
    <t>anggie.ovalle@supernotariado.gov.co</t>
  </si>
  <si>
    <t>reybendayana@gmail.com</t>
  </si>
  <si>
    <t>LAURA CATALINA</t>
  </si>
  <si>
    <t>catalina.lgomez@gmail.com</t>
  </si>
  <si>
    <t>3143118957</t>
  </si>
  <si>
    <t>ANDREA STEPHANIE</t>
  </si>
  <si>
    <t>andrea.rivera@supernotariado.gov.co</t>
  </si>
  <si>
    <t>3143919838</t>
  </si>
  <si>
    <t xml:space="preserve">VALENTINA </t>
  </si>
  <si>
    <t>CAVIELES</t>
  </si>
  <si>
    <t>valentina.cavieles@supernotariado.gov.co</t>
  </si>
  <si>
    <t>3166205994</t>
  </si>
  <si>
    <t>DIANA ZULEYMA</t>
  </si>
  <si>
    <t>CHITIVA</t>
  </si>
  <si>
    <t>diana.arenas@supernotariado.gov.co</t>
  </si>
  <si>
    <t>3102716269</t>
  </si>
  <si>
    <t>YILBERT GOMEZ PIZA</t>
  </si>
  <si>
    <t>3102201189</t>
  </si>
  <si>
    <t>DIANA XIMENA</t>
  </si>
  <si>
    <t>BALLENA</t>
  </si>
  <si>
    <t>diana.bustos@supernotariado.gov.co</t>
  </si>
  <si>
    <t>dianaximenabustos90@gmail.com</t>
  </si>
  <si>
    <t>GILMA LICED</t>
  </si>
  <si>
    <t>CALLEJAS</t>
  </si>
  <si>
    <t>gilma.callejas@supernotariado.gov.co</t>
  </si>
  <si>
    <t>3125158238</t>
  </si>
  <si>
    <t>00000</t>
  </si>
  <si>
    <t>LUIS DAVID RANGEL BARÓN</t>
  </si>
  <si>
    <t>3213464607</t>
  </si>
  <si>
    <t>ALEJANDRA LORENA</t>
  </si>
  <si>
    <t>PERILLA</t>
  </si>
  <si>
    <t>alejandra.perilla@supernotariado.gov.co</t>
  </si>
  <si>
    <t>3108088533</t>
  </si>
  <si>
    <t>FREDY MANUEL HIGUERA MEDINA</t>
  </si>
  <si>
    <t>3114677747</t>
  </si>
  <si>
    <t>rafael.guarinr@supernotariado.gov.co</t>
  </si>
  <si>
    <t>GUARINRAFAEL7@GMAIL.COM</t>
  </si>
  <si>
    <t xml:space="preserve">STEFFANY </t>
  </si>
  <si>
    <t>steffanny.pena@supernotariado.gov.co</t>
  </si>
  <si>
    <t>3203685955</t>
  </si>
  <si>
    <t>Manuel Alejandro Morales Quiroga</t>
  </si>
  <si>
    <t>3142964501</t>
  </si>
  <si>
    <t>MARIA ALEJANDRA</t>
  </si>
  <si>
    <t>mariaa.torres@supernotariado.gov.co</t>
  </si>
  <si>
    <t>3192412730</t>
  </si>
  <si>
    <t xml:space="preserve">ESTEFHANNY </t>
  </si>
  <si>
    <t>estefanny.camacho@supernotariado.gov.co</t>
  </si>
  <si>
    <t>3138841007</t>
  </si>
  <si>
    <t>DANIEL GERARDO</t>
  </si>
  <si>
    <t>daniel.arevalo@supernotariado.gov.co</t>
  </si>
  <si>
    <t>dgarcorporativo@gmail.com</t>
  </si>
  <si>
    <t>OSCAR DAVID</t>
  </si>
  <si>
    <t>VERDUGO</t>
  </si>
  <si>
    <t>oscar.verdugo@supernotariado.gov.co</t>
  </si>
  <si>
    <t>3146700604</t>
  </si>
  <si>
    <t>DAYANNA CAROLINA</t>
  </si>
  <si>
    <t>dayanna.moreno@supernotariado.gov.co</t>
  </si>
  <si>
    <t>3158050884</t>
  </si>
  <si>
    <t>CARRERO</t>
  </si>
  <si>
    <t>luis.barrios@supernotariado.gov.co</t>
  </si>
  <si>
    <t>3125523535</t>
  </si>
  <si>
    <t>GINA MARCELA</t>
  </si>
  <si>
    <t>gina.rivera@supernotariado.gov.co</t>
  </si>
  <si>
    <t>3138379961</t>
  </si>
  <si>
    <t>NINI JOHANA</t>
  </si>
  <si>
    <t>nini.montenegro@supernotariado.gov.co</t>
  </si>
  <si>
    <t>3057522418</t>
  </si>
  <si>
    <t>PEDRO ANDRES</t>
  </si>
  <si>
    <t>pedroa.rojas@supernotariado.gov.co</t>
  </si>
  <si>
    <t>andresr3@hotmail.com</t>
  </si>
  <si>
    <t>YOLMER ANDRES</t>
  </si>
  <si>
    <t>yolmer.vargas@supernotariado.gov.co</t>
  </si>
  <si>
    <t>3015979773</t>
  </si>
  <si>
    <t>ANGIE GERALDINE</t>
  </si>
  <si>
    <t>angie.sanchez@supernotariado.gov.co</t>
  </si>
  <si>
    <t>3112769952</t>
  </si>
  <si>
    <t>ERIKA DANIELA</t>
  </si>
  <si>
    <t>erika.giraldo@supernotariado.gov.co</t>
  </si>
  <si>
    <t>erikad.giraldo@gmail.com</t>
  </si>
  <si>
    <t>carlos.lora@supernotariado.gov.co</t>
  </si>
  <si>
    <t>elizabeth.sanchez@supernotariado.gov.co</t>
  </si>
  <si>
    <t>3124173896</t>
  </si>
  <si>
    <t>LENIN RAFAEL LAZO CANOLE</t>
  </si>
  <si>
    <t>3105596938</t>
  </si>
  <si>
    <t>SARA JULIETH</t>
  </si>
  <si>
    <t>sara.velandia@supernotariado.gov.co</t>
  </si>
  <si>
    <t>3165419159</t>
  </si>
  <si>
    <t>DIANA YISETH</t>
  </si>
  <si>
    <t>GUATAME</t>
  </si>
  <si>
    <t>diana.rojas@supernotariado.gov.co</t>
  </si>
  <si>
    <t>3204354684</t>
  </si>
  <si>
    <t>andrea.abaunza@supernotariado.gov.co</t>
  </si>
  <si>
    <t>3208291652</t>
  </si>
  <si>
    <t>CHÍA</t>
  </si>
  <si>
    <t>JEAN EDWARD</t>
  </si>
  <si>
    <t>jean.rodriguez@supernotariado.gov.co</t>
  </si>
  <si>
    <t>3504143603</t>
  </si>
  <si>
    <t>laura lorena pinilla suaza</t>
  </si>
  <si>
    <t>3102037748</t>
  </si>
  <si>
    <t>ANDRÉS FELIPE</t>
  </si>
  <si>
    <t>andres.gualteros@supernotariado.gov.co</t>
  </si>
  <si>
    <t>afgualterosb@gmail.com</t>
  </si>
  <si>
    <t>3057628176</t>
  </si>
  <si>
    <t>Familiar</t>
  </si>
  <si>
    <t>LUZ PAOLA</t>
  </si>
  <si>
    <t>luz.burbano@supernotariado.gov.co</t>
  </si>
  <si>
    <t>FANNY VIVIANA</t>
  </si>
  <si>
    <t>fanny.acero@supernotariado.gov.co</t>
  </si>
  <si>
    <t>3115199608</t>
  </si>
  <si>
    <t>3102546943</t>
  </si>
  <si>
    <t>EDNA ROCIO</t>
  </si>
  <si>
    <t>GAMERO</t>
  </si>
  <si>
    <t>edna.pulido@supernotariado.gov.co</t>
  </si>
  <si>
    <t>3012500291</t>
  </si>
  <si>
    <t>JHONY ALEXANDER</t>
  </si>
  <si>
    <t>jhonny.marroquin@supernotariado.gov.co</t>
  </si>
  <si>
    <t>3138489553</t>
  </si>
  <si>
    <t>MARTHA ELENA</t>
  </si>
  <si>
    <t>martha.londono@supernotariado.gov.co</t>
  </si>
  <si>
    <t>luz elena giraldo quiceno</t>
  </si>
  <si>
    <t>3123292333</t>
  </si>
  <si>
    <t>SALGAR</t>
  </si>
  <si>
    <t>DANIELA FERNANDA</t>
  </si>
  <si>
    <t>daniela.osorio@supernotariado.gov.co</t>
  </si>
  <si>
    <t>3217594878</t>
  </si>
  <si>
    <t>BAJO BAUDÓ</t>
  </si>
  <si>
    <t xml:space="preserve">NAYURI </t>
  </si>
  <si>
    <t>nayuri.mosquera@supernotariado.gov.co</t>
  </si>
  <si>
    <t>304355831</t>
  </si>
  <si>
    <t>MEDELLIN - ANTIOQUIA</t>
  </si>
  <si>
    <t>ana.botero@supernotariado.gov.co</t>
  </si>
  <si>
    <t>anitabotero92@gmail.com</t>
  </si>
  <si>
    <t>ERIKA MARIA</t>
  </si>
  <si>
    <t>erika.gomez@supernotariado.gov.co</t>
  </si>
  <si>
    <t>3135922358</t>
  </si>
  <si>
    <t>MAICOL STIVEN</t>
  </si>
  <si>
    <t>maicol.montoya@supernotariado.gov.co</t>
  </si>
  <si>
    <t>carolina.cuellar@supernotariado.gov.co</t>
  </si>
  <si>
    <t>3182405265</t>
  </si>
  <si>
    <t>CRISTIAN EDUARDO</t>
  </si>
  <si>
    <t>cristian.barrera@supernotariado.gov.co</t>
  </si>
  <si>
    <t>3123559659</t>
  </si>
  <si>
    <t>YURY ALEJANDRA</t>
  </si>
  <si>
    <t>yury.nieves@supernotariado.gov.co</t>
  </si>
  <si>
    <t>aleja_y@hotmail.com</t>
  </si>
  <si>
    <t>ANGIE VIVIANA</t>
  </si>
  <si>
    <t>angie.barrera@supernotariado.gov.co</t>
  </si>
  <si>
    <t>3005278752</t>
  </si>
  <si>
    <t>SAN JOSE DE CUCUTA-NORTE DE SANTANDER</t>
  </si>
  <si>
    <t>LIZBETH LILIANA</t>
  </si>
  <si>
    <t>PICON</t>
  </si>
  <si>
    <t>lizbeth.picon@supernotariado.gov.co</t>
  </si>
  <si>
    <t>MARIA XIMENA</t>
  </si>
  <si>
    <t>mariax.gutierrez@supernotariado.gov.co</t>
  </si>
  <si>
    <t>ximena_gutierrezp@outlook.com</t>
  </si>
  <si>
    <t>LIBERATO</t>
  </si>
  <si>
    <t>luisa.sosa@supernotariado.gov.co</t>
  </si>
  <si>
    <t>3107538909</t>
  </si>
  <si>
    <t>lina.pinto@supernotariado.gov.co</t>
  </si>
  <si>
    <t>3223439751</t>
  </si>
  <si>
    <t>LORENA DEL PILAR</t>
  </si>
  <si>
    <t>lorena.neira@supernotariado.gov.co</t>
  </si>
  <si>
    <t>3212604563</t>
  </si>
  <si>
    <t>JUDY CAROLINA</t>
  </si>
  <si>
    <t>judy.ramirez@supernotariado.gov.co</t>
  </si>
  <si>
    <t>3102313487</t>
  </si>
  <si>
    <t>HEIDY MARCELA</t>
  </si>
  <si>
    <t>heidy.camacho@supernotariado.gov.co</t>
  </si>
  <si>
    <t>3142017471</t>
  </si>
  <si>
    <t>CESAR DARIO</t>
  </si>
  <si>
    <t>cesar.mejia@supernotariado.gov.co</t>
  </si>
  <si>
    <t>3014894412</t>
  </si>
  <si>
    <t>santiago.venegas@supernotariado.gov.co</t>
  </si>
  <si>
    <t>santiagovf132@gmail.com</t>
  </si>
  <si>
    <t>LAURA CAMILA</t>
  </si>
  <si>
    <t>laura.jimenez@supernotariado.gov.co</t>
  </si>
  <si>
    <t>3168453434</t>
  </si>
  <si>
    <t>MATEO</t>
  </si>
  <si>
    <t>mateo.villamil@supernotariado.gov.co</t>
  </si>
  <si>
    <t>mvillamil79@gmail.com</t>
  </si>
  <si>
    <t>ESTEFANIA</t>
  </si>
  <si>
    <t>estefania.alvarez@supernotariado.gov.co</t>
  </si>
  <si>
    <t>estefania.alvarezfl@amigo.edu.co</t>
  </si>
  <si>
    <t>JACK DARIO</t>
  </si>
  <si>
    <t>GAMA</t>
  </si>
  <si>
    <t>jack.rios@supernotariado.gov.co</t>
  </si>
  <si>
    <t>311201745</t>
  </si>
  <si>
    <t>JACKELINE ROCIO</t>
  </si>
  <si>
    <t>jackeline.gomez@supernotariado.gov.co</t>
  </si>
  <si>
    <t>3045381018</t>
  </si>
  <si>
    <t>EDITH NATALY</t>
  </si>
  <si>
    <t>natalycruz1017@gmail.com</t>
  </si>
  <si>
    <t>3015309744</t>
  </si>
  <si>
    <t>FLORENCIA CAQUETÁ</t>
  </si>
  <si>
    <t>CARLOS FELIPE</t>
  </si>
  <si>
    <t>carlos.pena@supernotariado.gov.co</t>
  </si>
  <si>
    <t>Segunda Clase</t>
  </si>
  <si>
    <t>carlosa.castro@supernotariado.gov.co</t>
  </si>
  <si>
    <t>3054213480</t>
  </si>
  <si>
    <t>kk</t>
  </si>
  <si>
    <t>DANIEL FELIPE</t>
  </si>
  <si>
    <t>danielforero1721@gmail.com</t>
  </si>
  <si>
    <t>3168679169</t>
  </si>
  <si>
    <t>JONATHAN EDUARDO</t>
  </si>
  <si>
    <t>FORTUNA</t>
  </si>
  <si>
    <t>jonathan.fortuna@supernotariado.gov.co</t>
  </si>
  <si>
    <t>u0601192@unimilitar.edu.co</t>
  </si>
  <si>
    <t>mariai.bustamante@supernotariado.gov.co</t>
  </si>
  <si>
    <t>3143718429</t>
  </si>
  <si>
    <t>LEZZY CARIME</t>
  </si>
  <si>
    <t>lezzy.bonilla@supernotariado.gov.co</t>
  </si>
  <si>
    <t>310214155</t>
  </si>
  <si>
    <t>LAURA MARCELA</t>
  </si>
  <si>
    <t>SOSSA</t>
  </si>
  <si>
    <t>laurash_28@hotmail.com</t>
  </si>
  <si>
    <t>3229120766</t>
  </si>
  <si>
    <t>ANDRES CAMILO</t>
  </si>
  <si>
    <t>andres.corredor@supernotariado.gov.co</t>
  </si>
  <si>
    <t>corredorac@gmail.com</t>
  </si>
  <si>
    <t>LEIDY DANIELA</t>
  </si>
  <si>
    <t>leidy.mendez@supernotariado.gov.co</t>
  </si>
  <si>
    <t>3127053091</t>
  </si>
  <si>
    <t>LAURA MILENA</t>
  </si>
  <si>
    <t>lauram.rodriguez@supernotariado.gov.co</t>
  </si>
  <si>
    <t>3023552669</t>
  </si>
  <si>
    <t>ERIKA JOHANA</t>
  </si>
  <si>
    <t>QUEVEDO</t>
  </si>
  <si>
    <t>erika.quevedo@supernotariado.gov.co</t>
  </si>
  <si>
    <t>3132653868</t>
  </si>
  <si>
    <t>NICKSON ALEJANDRO</t>
  </si>
  <si>
    <t>nickson.hernandez@supernotariado.gov.co</t>
  </si>
  <si>
    <t>3142703523</t>
  </si>
  <si>
    <t>diana.mayorga@supernotariado.gov.co</t>
  </si>
  <si>
    <t>dipa_529@hotmail.com</t>
  </si>
  <si>
    <t>HERNANDO JOSE</t>
  </si>
  <si>
    <t>hernando.uhia@supernotariado.gov.co</t>
  </si>
  <si>
    <t>3112387446</t>
  </si>
  <si>
    <t>fredy.gutierrez@supernotariado.gov.co</t>
  </si>
  <si>
    <t>trynan@hotmail.com</t>
  </si>
  <si>
    <t>3168778267</t>
  </si>
  <si>
    <t>JULIO CÉSAR</t>
  </si>
  <si>
    <t>julio.quintero@supernotariado.gov.co</t>
  </si>
  <si>
    <t>3043440307</t>
  </si>
  <si>
    <t>EDITH ANDREA</t>
  </si>
  <si>
    <t>edith.herrera@supernotariado.gov.co</t>
  </si>
  <si>
    <t>3223079137</t>
  </si>
  <si>
    <t>Edith Consuelo Guevara</t>
  </si>
  <si>
    <t>3208694165</t>
  </si>
  <si>
    <t>STEPHANY DAYANNE</t>
  </si>
  <si>
    <t>RIVERO</t>
  </si>
  <si>
    <t>stephany.rivero@supernotariado.gov.co</t>
  </si>
  <si>
    <t>3102519950</t>
  </si>
  <si>
    <t>JENNIFER SAMANTA</t>
  </si>
  <si>
    <t>jennifer.herrera@supernotariado.gov.co</t>
  </si>
  <si>
    <t>3204363618</t>
  </si>
  <si>
    <t>MARINA DE JESUS</t>
  </si>
  <si>
    <t>mariana.martinez@supernotariado.gov.co</t>
  </si>
  <si>
    <t>SINDY PAOLA</t>
  </si>
  <si>
    <t>sindy.padilla@supernotariado.gov.co</t>
  </si>
  <si>
    <t>1023960722</t>
  </si>
  <si>
    <t>Jorge Padilla Devia</t>
  </si>
  <si>
    <t>3142105684</t>
  </si>
  <si>
    <t>VICTOR ALFONSO</t>
  </si>
  <si>
    <t>victor.galvis@supernotariado.gov.co</t>
  </si>
  <si>
    <t>3016411619</t>
  </si>
  <si>
    <t>Luisa Buitrago</t>
  </si>
  <si>
    <t>3022165548</t>
  </si>
  <si>
    <t>luisa.buitrago@supernotariado.gov.co</t>
  </si>
  <si>
    <t>TAPIERO</t>
  </si>
  <si>
    <t>ricardo.tique@supernotariado.gov.co</t>
  </si>
  <si>
    <t>3214446382</t>
  </si>
  <si>
    <t>ivan.caicedo@supernotariado.gov.co</t>
  </si>
  <si>
    <t>3156778312</t>
  </si>
  <si>
    <t>ANGIE LIZETH</t>
  </si>
  <si>
    <t>PÉREZ</t>
  </si>
  <si>
    <t>angie.perez@supernotariado.gov.co</t>
  </si>
  <si>
    <t>3124623228</t>
  </si>
  <si>
    <t>PEDRO CRISTIAN</t>
  </si>
  <si>
    <t>pedro.moreno@supernotariado.gov.co</t>
  </si>
  <si>
    <t>3208343953</t>
  </si>
  <si>
    <t>JISLETH CARINOVA</t>
  </si>
  <si>
    <t>carinova.ospina@supernotariado.gov.co</t>
  </si>
  <si>
    <t>3016425839</t>
  </si>
  <si>
    <t>JOHAN</t>
  </si>
  <si>
    <t>johan.moreno@supernotariado.gov.co</t>
  </si>
  <si>
    <t>pulidojohan94@gmail.com</t>
  </si>
  <si>
    <t>6726041</t>
  </si>
  <si>
    <t xml:space="preserve">maria.murillo@supernotariado.gov.co </t>
  </si>
  <si>
    <t>mariadelpilamurillo@gmail.com</t>
  </si>
  <si>
    <t>jorge.rico@supernotariado.gov.co</t>
  </si>
  <si>
    <t>3178600768</t>
  </si>
  <si>
    <t xml:space="preserve">SAIDY </t>
  </si>
  <si>
    <t>saidy.ayazo@supernotariado.gov.co</t>
  </si>
  <si>
    <t>3103408806</t>
  </si>
  <si>
    <t>OSCAR ANDRES</t>
  </si>
  <si>
    <t>oscar.montes@supernotariado.gov.co</t>
  </si>
  <si>
    <t>3102121999</t>
  </si>
  <si>
    <t>CINDY ALEXANDRA</t>
  </si>
  <si>
    <t>LEGUIZAMON</t>
  </si>
  <si>
    <t>cindy.parra@supernotariado.gov.co</t>
  </si>
  <si>
    <t>3057127979</t>
  </si>
  <si>
    <t>LEIDY MARGARITA</t>
  </si>
  <si>
    <t>POLOCHE</t>
  </si>
  <si>
    <t>leidy.poloche@supernotariado.gov.co</t>
  </si>
  <si>
    <t>3003609401</t>
  </si>
  <si>
    <t>MICHELLE</t>
  </si>
  <si>
    <t>michelle.hernandezg@supernotariado.gov.co</t>
  </si>
  <si>
    <t>michelleher10@hotmail.com</t>
  </si>
  <si>
    <t>JULIAN</t>
  </si>
  <si>
    <t>MIER</t>
  </si>
  <si>
    <t>julian.mier@supernotariado.gov.co</t>
  </si>
  <si>
    <t>julianmg.legal@gmail.com</t>
  </si>
  <si>
    <t>LEIDY NAYIBE</t>
  </si>
  <si>
    <t>YOPASA</t>
  </si>
  <si>
    <t>leidy.yopasa@supernotariado.gov.co</t>
  </si>
  <si>
    <t>3224465643</t>
  </si>
  <si>
    <t>DIEGO ANTONIO</t>
  </si>
  <si>
    <t>WALTEROS</t>
  </si>
  <si>
    <t>diego.prieto@supernotariado.gov.co</t>
  </si>
  <si>
    <t>diegotonopw@gmail.com</t>
  </si>
  <si>
    <t>BRAYAN FABIAN</t>
  </si>
  <si>
    <t>brayan.lopez@supernotariado.gov.co</t>
  </si>
  <si>
    <t>3194626729</t>
  </si>
  <si>
    <t>IDALY EUGENIA</t>
  </si>
  <si>
    <t>idaly.arevalo@supernotariado.gov.co</t>
  </si>
  <si>
    <t>diana.maldonado@supernotariado.gov.co</t>
  </si>
  <si>
    <t>3102143016</t>
  </si>
  <si>
    <t>MONICA VIVIANA</t>
  </si>
  <si>
    <t>CENTENO</t>
  </si>
  <si>
    <t>monica.portela@supernotariado.gov.co</t>
  </si>
  <si>
    <t>3115338821</t>
  </si>
  <si>
    <t>sandram.gomez@supernotariado.gov.co</t>
  </si>
  <si>
    <t>3016118693</t>
  </si>
  <si>
    <t>juan.colorado@supernotariado.gov.co</t>
  </si>
  <si>
    <t>3007433612</t>
  </si>
  <si>
    <t>ANY KATHERINE</t>
  </si>
  <si>
    <t>FRAILE</t>
  </si>
  <si>
    <t>any.fraile@supernotariado.gov.co</t>
  </si>
  <si>
    <t>3143632655</t>
  </si>
  <si>
    <t>YULI JOHANA</t>
  </si>
  <si>
    <t>yuly.perez@supernotariado.gov.co</t>
  </si>
  <si>
    <t>3102701793</t>
  </si>
  <si>
    <t>CIUDAD DE MÉXICO</t>
  </si>
  <si>
    <t>AMAGÁ</t>
  </si>
  <si>
    <t>santiago.saldarriaga@supernotariado.gov.co</t>
  </si>
  <si>
    <t>santiagosaldarriagadiaz07@gmail.com</t>
  </si>
  <si>
    <t>6048482703</t>
  </si>
  <si>
    <t>YEISON ALONSO MAZO QUINTERO</t>
  </si>
  <si>
    <t>3206411004</t>
  </si>
  <si>
    <t>NATALIA</t>
  </si>
  <si>
    <t>natalia.agudelo@supernotariado.gov.co</t>
  </si>
  <si>
    <t>3117269049</t>
  </si>
  <si>
    <t>f</t>
  </si>
  <si>
    <t>YOPAL CASANARE</t>
  </si>
  <si>
    <t>DIANA ELIZABETH</t>
  </si>
  <si>
    <t>JÁCOME</t>
  </si>
  <si>
    <t>diana.revelo@supernotariado.gov.co</t>
  </si>
  <si>
    <t>dianiser102@gmail.com</t>
  </si>
  <si>
    <t>ANGY CAROLINA</t>
  </si>
  <si>
    <t>angy.perez@supernotariado.gov.co</t>
  </si>
  <si>
    <t>3103785369</t>
  </si>
  <si>
    <t>NARLY GISELA</t>
  </si>
  <si>
    <t>narly.bohorquez@supernotariado.gov.co</t>
  </si>
  <si>
    <t>3102216611</t>
  </si>
  <si>
    <t>MONICA PIEDAD</t>
  </si>
  <si>
    <t>monica.hernandez@supernotariado.gov.co</t>
  </si>
  <si>
    <t>miguel.palacio@supernotariado.gov.co</t>
  </si>
  <si>
    <t>PRIMERA</t>
  </si>
  <si>
    <t>JORGE ANDRES</t>
  </si>
  <si>
    <t>jorge.monsalve@supernotariado.gov.co</t>
  </si>
  <si>
    <t>3136676099</t>
  </si>
  <si>
    <t xml:space="preserve">YURANY </t>
  </si>
  <si>
    <t>QUINTO</t>
  </si>
  <si>
    <t>yurany.aguilar@supernotariado.gov.co</t>
  </si>
  <si>
    <t>3128109585</t>
  </si>
  <si>
    <t>laura.zapata@supernotariado.gov.co</t>
  </si>
  <si>
    <t>3112268760</t>
  </si>
  <si>
    <t>MEDELLIN-ANTIOQUIA</t>
  </si>
  <si>
    <t>LOAIZA</t>
  </si>
  <si>
    <t>luisaf.garcia@supernotariado.gov.co</t>
  </si>
  <si>
    <t>LUISAGARCIALO1036@GMAIL.COM</t>
  </si>
  <si>
    <t>YEISON CAMILO</t>
  </si>
  <si>
    <t>yeison.ruiz@supernotariado.gov.co</t>
  </si>
  <si>
    <t>3116147633</t>
  </si>
  <si>
    <t>gloria arango</t>
  </si>
  <si>
    <t>3234805862</t>
  </si>
  <si>
    <t>LLANOS</t>
  </si>
  <si>
    <t>diegoa.torres@supernotariado.gov.co</t>
  </si>
  <si>
    <t>3178243548</t>
  </si>
  <si>
    <t>BLANCA DOLLY LLANOS MOSQUERA</t>
  </si>
  <si>
    <t>3023394244</t>
  </si>
  <si>
    <t>KAREN TATIANA</t>
  </si>
  <si>
    <t>karent.rodriguez@supernotariado.gov.co</t>
  </si>
  <si>
    <t>3192191973</t>
  </si>
  <si>
    <t>luisa.escobar@supernotariado.gov.co</t>
  </si>
  <si>
    <t>luisaescobar1987@gmail.com</t>
  </si>
  <si>
    <t>MARIA TATIANA</t>
  </si>
  <si>
    <t>maria.saldarriaga@supernotariado.gov.co</t>
  </si>
  <si>
    <t>3104406482</t>
  </si>
  <si>
    <t>Rubiela Aide Castaño Alvarez</t>
  </si>
  <si>
    <t>3012483280</t>
  </si>
  <si>
    <t>LIBORINA</t>
  </si>
  <si>
    <t xml:space="preserve">KAREN </t>
  </si>
  <si>
    <t>karen.monsalve@supernotariado.gov.co</t>
  </si>
  <si>
    <t>3113596352</t>
  </si>
  <si>
    <t>ana.alzate@supernotariado.gov.co</t>
  </si>
  <si>
    <t>3012839451</t>
  </si>
  <si>
    <t>EDUART</t>
  </si>
  <si>
    <t>eduart.gomez@supernotariado.gov.co</t>
  </si>
  <si>
    <t>3113634191</t>
  </si>
  <si>
    <t>DELSY ENITH</t>
  </si>
  <si>
    <t>CAUSIL</t>
  </si>
  <si>
    <t>delsy.causil@supernotariado.gov.co</t>
  </si>
  <si>
    <t>3136966499</t>
  </si>
  <si>
    <t>JHENYFER MARCELA</t>
  </si>
  <si>
    <t>jhenyfer.machado@supernotariado.gov.co</t>
  </si>
  <si>
    <t>MARCELA.SALAZAR97@HOTMAIL.COM</t>
  </si>
  <si>
    <t>CAMILO ANDRES</t>
  </si>
  <si>
    <t>camilo.carvajal@supernotariado.gov.co</t>
  </si>
  <si>
    <t>3008200624</t>
  </si>
  <si>
    <t>TAMARA CAROLINA</t>
  </si>
  <si>
    <t>tamara.castrillon@supernotariado.gov.co</t>
  </si>
  <si>
    <t>3004434029</t>
  </si>
  <si>
    <t xml:space="preserve">LORENA </t>
  </si>
  <si>
    <t>lorena.torres@supernotariado.gov.co</t>
  </si>
  <si>
    <t>3104102173</t>
  </si>
  <si>
    <t>RAFAEL ALEXANDER</t>
  </si>
  <si>
    <t>MUNIVE</t>
  </si>
  <si>
    <t>rafael.munive@supernotariado.gov.co</t>
  </si>
  <si>
    <t>MARIA ADELAIDA</t>
  </si>
  <si>
    <t>maria.correa@supernotariado.gov.co</t>
  </si>
  <si>
    <t>3246873774</t>
  </si>
  <si>
    <t>GLORIA ELCY CORREA ZAPATA</t>
  </si>
  <si>
    <t>3124715481</t>
  </si>
  <si>
    <t>luisa.franco@supernotariado.gov.co</t>
  </si>
  <si>
    <t>3218961642</t>
  </si>
  <si>
    <t>JUAN DAVID</t>
  </si>
  <si>
    <t>TABORDA</t>
  </si>
  <si>
    <t>juan.taborda@supernotariado.gov.co</t>
  </si>
  <si>
    <t>3226733924</t>
  </si>
  <si>
    <t>miguel.torres@supernotariado.gov.co</t>
  </si>
  <si>
    <t>mig_toso@hotmail.com</t>
  </si>
  <si>
    <t>veronica.ramirez@supernotariado.gov.co</t>
  </si>
  <si>
    <t>3113646937</t>
  </si>
  <si>
    <t>SUAZA</t>
  </si>
  <si>
    <t>ana.suaza@supernotariado.gov.co</t>
  </si>
  <si>
    <t>3117244892</t>
  </si>
  <si>
    <t>LUZ ALEIDA</t>
  </si>
  <si>
    <t>luz.monsalve@supernotariado.gov.co</t>
  </si>
  <si>
    <t>3116106516</t>
  </si>
  <si>
    <t>Liliana Patricia Monsalve Alvarez</t>
  </si>
  <si>
    <t>3005541169</t>
  </si>
  <si>
    <t>CARLOS ANDRÉS</t>
  </si>
  <si>
    <t>carlosm.gomez@supernotariado.gov.co</t>
  </si>
  <si>
    <t>CAGM1045@GMAIL.COM</t>
  </si>
  <si>
    <t>hernando.suarez@supernotariado.gov.co</t>
  </si>
  <si>
    <t>3024095503</t>
  </si>
  <si>
    <t>CONCORDIA</t>
  </si>
  <si>
    <t>LAURA CRISTINA</t>
  </si>
  <si>
    <t>laura.parra@supernotariado.gov.co</t>
  </si>
  <si>
    <t>3127664037</t>
  </si>
  <si>
    <t>Beatriz Bedoya</t>
  </si>
  <si>
    <t>3177843693</t>
  </si>
  <si>
    <t>XAVIER ENRIQUE</t>
  </si>
  <si>
    <t>DE LA ESPRIELLA</t>
  </si>
  <si>
    <t>xavier.delaespriella@supernotariado.gov.co</t>
  </si>
  <si>
    <t>3006107761</t>
  </si>
  <si>
    <t>TATIANA MARGARITA</t>
  </si>
  <si>
    <t>LADRON</t>
  </si>
  <si>
    <t>DE GUEVARA MEDINA</t>
  </si>
  <si>
    <t>tatiana.ladron@supernotariado.gov.co</t>
  </si>
  <si>
    <t>3113325507</t>
  </si>
  <si>
    <t>EILYN MARGARITA</t>
  </si>
  <si>
    <t>VALCARCEL</t>
  </si>
  <si>
    <t>MAQUILON</t>
  </si>
  <si>
    <t>eilyn.valcarcel@supernotariado.gov.co</t>
  </si>
  <si>
    <t>3016126521</t>
  </si>
  <si>
    <t>ACAROS</t>
  </si>
  <si>
    <t>Luis Antonio Valcarcel Viaña</t>
  </si>
  <si>
    <t>3023675544</t>
  </si>
  <si>
    <t>MARTHA PAOLA</t>
  </si>
  <si>
    <t>PÁEZ</t>
  </si>
  <si>
    <t>CANENCIA</t>
  </si>
  <si>
    <t>paezcanencia@gmail.com</t>
  </si>
  <si>
    <t>3016315775</t>
  </si>
  <si>
    <t>CONSUEGRA</t>
  </si>
  <si>
    <t>jesus.consuegra@supernotariado.gov.co</t>
  </si>
  <si>
    <t>YERLIS PATRICIA CONSUEGRA FONTALVO</t>
  </si>
  <si>
    <t>3024239248</t>
  </si>
  <si>
    <t xml:space="preserve">VILLALBA </t>
  </si>
  <si>
    <t>SÁNCHEZ</t>
  </si>
  <si>
    <t>villalba.ocampo@supernotariado.gov.co</t>
  </si>
  <si>
    <t>3137843193</t>
  </si>
  <si>
    <t>FANNY ASTRID</t>
  </si>
  <si>
    <t>fanny.vargas@supernotariado.gov.co</t>
  </si>
  <si>
    <t>3044742861</t>
  </si>
  <si>
    <t>carolina.nunez@supernotariado.gov.co</t>
  </si>
  <si>
    <t>3134940221</t>
  </si>
  <si>
    <t>dianap.martinez@supernotariado.gov.co</t>
  </si>
  <si>
    <t>3212962022</t>
  </si>
  <si>
    <t>diana.monroy@supernotariado.gov.co</t>
  </si>
  <si>
    <t>3108115971</t>
  </si>
  <si>
    <t>jorgel.rojas@supernotariado.gov.co</t>
  </si>
  <si>
    <t>ANGELA CAROLINA</t>
  </si>
  <si>
    <t>angelasalamancapulido.abog@gmail.com</t>
  </si>
  <si>
    <t>3012635574</t>
  </si>
  <si>
    <t>ELIANA LORENA</t>
  </si>
  <si>
    <t>eliana.melendez@supernotariado.gov.co</t>
  </si>
  <si>
    <t>3102167014</t>
  </si>
  <si>
    <t>NICOLAS SEBASTIAN</t>
  </si>
  <si>
    <t>nicolas.guzman@supernotariado.gov.co</t>
  </si>
  <si>
    <t>3142210629</t>
  </si>
  <si>
    <t>juanc.naranjo@supernotariado.gov.co</t>
  </si>
  <si>
    <t>3142099106</t>
  </si>
  <si>
    <t>andres.sierra@supernotariado.gov.co</t>
  </si>
  <si>
    <t>andressierra777@hotmail.com</t>
  </si>
  <si>
    <t>FANNY DEL CARMEN</t>
  </si>
  <si>
    <t>fanny.castano@supernotariado.gov.co</t>
  </si>
  <si>
    <t>3007043373</t>
  </si>
  <si>
    <t>GEOFFREY ANDRES</t>
  </si>
  <si>
    <t>jm_30@hotmail.es</t>
  </si>
  <si>
    <t>3128732178</t>
  </si>
  <si>
    <t>ANGIE KARINA</t>
  </si>
  <si>
    <t>CASTELLAR</t>
  </si>
  <si>
    <t>angie.barrios@supernotariado.gov.co</t>
  </si>
  <si>
    <t>3008711237</t>
  </si>
  <si>
    <t>LUISA VICTORIA</t>
  </si>
  <si>
    <t>luisa.gomez@supernotariado.gov.co</t>
  </si>
  <si>
    <t>luisavgomez@hotmail.com.co</t>
  </si>
  <si>
    <t>DERLY JENITH</t>
  </si>
  <si>
    <t>derly.correa@supernotariado.gov.co</t>
  </si>
  <si>
    <t>3133639968</t>
  </si>
  <si>
    <t>ASMA/RINITIS</t>
  </si>
  <si>
    <t>ROSA TULIA FUENTES CORREA</t>
  </si>
  <si>
    <t xml:space="preserve">YEFRI </t>
  </si>
  <si>
    <t>yefri.miranda@supernotariado.gov.co</t>
  </si>
  <si>
    <t>3138717870</t>
  </si>
  <si>
    <t>ÁVILA</t>
  </si>
  <si>
    <t>juanc.vargas@supernotariado.gov.co</t>
  </si>
  <si>
    <t>JC_VA52@HOTMAIL.COM</t>
  </si>
  <si>
    <t>DAVID ARMANDO</t>
  </si>
  <si>
    <t>david.becerra@supernotariado.gov.co</t>
  </si>
  <si>
    <t>3164859197</t>
  </si>
  <si>
    <t>Roque Armando Becerra Suescun</t>
  </si>
  <si>
    <t>3143042848</t>
  </si>
  <si>
    <t>VANESSA YOLIMA</t>
  </si>
  <si>
    <t>vanessa.mejia@supernotariado.gov.co</t>
  </si>
  <si>
    <t>3102404067</t>
  </si>
  <si>
    <t>DIEGO ALFONSO</t>
  </si>
  <si>
    <t>diego.parada@supernotariado.gov.co</t>
  </si>
  <si>
    <t>diego02parada@gmail.com</t>
  </si>
  <si>
    <t>pedro.pena@supernotariado.gov.co</t>
  </si>
  <si>
    <t>3124637399</t>
  </si>
  <si>
    <t>CLARENA LORENA</t>
  </si>
  <si>
    <t>PINEDO</t>
  </si>
  <si>
    <t>clarena.pinedo@supernotariado.gov.co</t>
  </si>
  <si>
    <t>3043995917</t>
  </si>
  <si>
    <t>MAGDY CAROLINA</t>
  </si>
  <si>
    <t>magdy.abril@supernotariado.gov.co</t>
  </si>
  <si>
    <t>3142861468</t>
  </si>
  <si>
    <t xml:space="preserve">SEBASTIAN </t>
  </si>
  <si>
    <t>sebastian.mesa@supernotariado.gov.co</t>
  </si>
  <si>
    <t>3163458810</t>
  </si>
  <si>
    <t>MANIZALES CALDAS</t>
  </si>
  <si>
    <t>JUAN ANDRES</t>
  </si>
  <si>
    <t>juan.escobar@supernotariado.gov.co</t>
  </si>
  <si>
    <t>JUAN.ESCOBAR55@HOTMAIL.COM</t>
  </si>
  <si>
    <t>MARIA JOHANNA</t>
  </si>
  <si>
    <t>maria.soto@supernotariado.gov.co</t>
  </si>
  <si>
    <t>3117078139</t>
  </si>
  <si>
    <t>juan.uribe@supernotariado.gov.co</t>
  </si>
  <si>
    <t>3227694266</t>
  </si>
  <si>
    <t>LINA FERNANDA</t>
  </si>
  <si>
    <t>lina.giraldo@supernotariado.gov.co</t>
  </si>
  <si>
    <t>3116027634</t>
  </si>
  <si>
    <t>santiago.hernandez@supernotariado.gov.co</t>
  </si>
  <si>
    <t>3164905213</t>
  </si>
  <si>
    <t>Irma Mejía Gómez</t>
  </si>
  <si>
    <t>MANZANARES CALDAS</t>
  </si>
  <si>
    <t>YEISON DAVID</t>
  </si>
  <si>
    <t>ARGOTE</t>
  </si>
  <si>
    <t>yeison.argote@supernotariado.gov.co</t>
  </si>
  <si>
    <t>ARGOTEABOGADO@OUTLOOK.COM</t>
  </si>
  <si>
    <t>mariaf.alzate@supernotariado.gov.co</t>
  </si>
  <si>
    <t>3226051194</t>
  </si>
  <si>
    <t>NAIRA ALEJANDRA</t>
  </si>
  <si>
    <t>naira.perez@supernotariado.gov.co</t>
  </si>
  <si>
    <t>Nancy Stella Ospina Rodriguez</t>
  </si>
  <si>
    <t>ANA CAROLINA</t>
  </si>
  <si>
    <t>ana.quinones@supernotariado.gov.co</t>
  </si>
  <si>
    <t>3168707540</t>
  </si>
  <si>
    <t>BRIGITH TATIANA</t>
  </si>
  <si>
    <t>brigith.torres@supernotariado.gov.co</t>
  </si>
  <si>
    <t>3026077121</t>
  </si>
  <si>
    <t>3025373924</t>
  </si>
  <si>
    <t>3212158551</t>
  </si>
  <si>
    <t>HEYMAR DUVAN</t>
  </si>
  <si>
    <t>heymar.vargas@supernotariado.gov.co</t>
  </si>
  <si>
    <t>3208887293</t>
  </si>
  <si>
    <t>JENNY ISABEL</t>
  </si>
  <si>
    <t>jenny.anaya@supernotariado.gov.co</t>
  </si>
  <si>
    <t>3166221864</t>
  </si>
  <si>
    <t>WILMER LEONARDO ANAYA MARTINEZ</t>
  </si>
  <si>
    <t>3143265140</t>
  </si>
  <si>
    <t>LEIDY JOHANA</t>
  </si>
  <si>
    <t>OTALVARO</t>
  </si>
  <si>
    <t>leidy.sanchez@supernotariado.gov.co</t>
  </si>
  <si>
    <t>3134031342</t>
  </si>
  <si>
    <t>SEBASTIAN RINCON VALENCIA</t>
  </si>
  <si>
    <t>3106794847</t>
  </si>
  <si>
    <t>DIARISNEY</t>
  </si>
  <si>
    <t>diarisney.arango@supernotariado.gov.co</t>
  </si>
  <si>
    <t>3117315166</t>
  </si>
  <si>
    <t>VILLA DE LEYVA</t>
  </si>
  <si>
    <t>ADRIANA MARCELA</t>
  </si>
  <si>
    <t>adriana.lopez@supernotariado.gov.co</t>
  </si>
  <si>
    <t>3213015588</t>
  </si>
  <si>
    <t>OLGA LUCIA REYES</t>
  </si>
  <si>
    <t>3225315634</t>
  </si>
  <si>
    <t>LEIDY TATIANA</t>
  </si>
  <si>
    <t>leidy.zuluaga@supernotariado.gov.co</t>
  </si>
  <si>
    <t>3136957352</t>
  </si>
  <si>
    <t>...</t>
  </si>
  <si>
    <t>LUZ MARY GOMEZ TORO</t>
  </si>
  <si>
    <t>3206250667</t>
  </si>
  <si>
    <t>DONATO</t>
  </si>
  <si>
    <t>cesar.castaneda@supernotariado.gov.co</t>
  </si>
  <si>
    <t>3193052019</t>
  </si>
  <si>
    <t>ROBERT DANILO</t>
  </si>
  <si>
    <t>robert.sanchez@supernotariado.gov.co</t>
  </si>
  <si>
    <t>3213273624</t>
  </si>
  <si>
    <t>LAURA JULIANA</t>
  </si>
  <si>
    <t>laura.castaneda@supernotariado.gov.co</t>
  </si>
  <si>
    <t>3203272970</t>
  </si>
  <si>
    <t xml:space="preserve">MARIAMERCED </t>
  </si>
  <si>
    <t>VIRAMA</t>
  </si>
  <si>
    <t>maria.burbano@supernotariado.gov.co</t>
  </si>
  <si>
    <t>3144698352</t>
  </si>
  <si>
    <t>diana.garcia@supernotariado.gov.co</t>
  </si>
  <si>
    <t>dianitha.p01@gmail.com</t>
  </si>
  <si>
    <t>3225617491</t>
  </si>
  <si>
    <t xml:space="preserve">MARIANA </t>
  </si>
  <si>
    <t>mariana.gonzalez@supernotariado.gov.co</t>
  </si>
  <si>
    <t>3225516559</t>
  </si>
  <si>
    <t>oscar.diaz@supernotariado.gov.co</t>
  </si>
  <si>
    <t>3233225059</t>
  </si>
  <si>
    <t>julian.castano@supernotariado.gov.co</t>
  </si>
  <si>
    <t>3133005559</t>
  </si>
  <si>
    <t>maria.quinonez@supernotariado.gov.co</t>
  </si>
  <si>
    <t>3137041463</t>
  </si>
  <si>
    <t>ANGIE PAOLA</t>
  </si>
  <si>
    <t>angie.rios@supernotariado.gov.co</t>
  </si>
  <si>
    <t>3207253275</t>
  </si>
  <si>
    <t>LASPRILLA</t>
  </si>
  <si>
    <t>cristian.lasprilla@supernotariado.gov.co</t>
  </si>
  <si>
    <t>3043517641</t>
  </si>
  <si>
    <t>KAROL LICETH LERMA RAMOS</t>
  </si>
  <si>
    <t>3203124205</t>
  </si>
  <si>
    <t>SONIA XIMENA</t>
  </si>
  <si>
    <t>sonia.rojas@supernotariado.gov.co</t>
  </si>
  <si>
    <t>3004822269</t>
  </si>
  <si>
    <t>VERONICA</t>
  </si>
  <si>
    <t>veronica.cardona@supernotariado.gov.co</t>
  </si>
  <si>
    <t>veronicardona85@hotmail.com</t>
  </si>
  <si>
    <t>LAURA TATIANA</t>
  </si>
  <si>
    <t>laurat.munoz@supernotariado.gov.co</t>
  </si>
  <si>
    <t>Antonio Ayala</t>
  </si>
  <si>
    <t>POPAYAN CAUCA</t>
  </si>
  <si>
    <t>JEIMY ALEXANDRA</t>
  </si>
  <si>
    <t>jeimy.bravo@supernotariado.gov.co</t>
  </si>
  <si>
    <t>jeimy-br-11@hotmail.com</t>
  </si>
  <si>
    <t xml:space="preserve">JOSEFINA </t>
  </si>
  <si>
    <t>ANTE</t>
  </si>
  <si>
    <t>FLOR</t>
  </si>
  <si>
    <t>josefinaanteflorabogada@outlook.com</t>
  </si>
  <si>
    <t>3232031987</t>
  </si>
  <si>
    <t>ANDRES RENE</t>
  </si>
  <si>
    <t>andresreneguarin@hotmail.com</t>
  </si>
  <si>
    <t>3146117015</t>
  </si>
  <si>
    <t>ANA GRACIELA</t>
  </si>
  <si>
    <t>RODELO</t>
  </si>
  <si>
    <t>ana.vanegas@supernotariado.gov.co</t>
  </si>
  <si>
    <t>3106406026</t>
  </si>
  <si>
    <t>CUENE</t>
  </si>
  <si>
    <t>yolanda.cuene@supernotariado.gov.co</t>
  </si>
  <si>
    <t>3135376422</t>
  </si>
  <si>
    <t xml:space="preserve">CAMILA </t>
  </si>
  <si>
    <t>CHILO</t>
  </si>
  <si>
    <t>camila.chilo@supernotariado.gov.co</t>
  </si>
  <si>
    <t>3148133608</t>
  </si>
  <si>
    <t>BALDOVINO</t>
  </si>
  <si>
    <t>TORDECILLA</t>
  </si>
  <si>
    <t>luis.baldovino@supernotariado.gov.co</t>
  </si>
  <si>
    <t>3003576413</t>
  </si>
  <si>
    <t>JOSE DE LA CRUZ</t>
  </si>
  <si>
    <t>GARIZAO</t>
  </si>
  <si>
    <t>OLIVEROS</t>
  </si>
  <si>
    <t>jose.garizao@supernotariado.gov.co</t>
  </si>
  <si>
    <t>3205750200</t>
  </si>
  <si>
    <t>WILMER EDUARDO</t>
  </si>
  <si>
    <t>wilmer.vasquez@supernotariado.gov.co</t>
  </si>
  <si>
    <t>3206380255</t>
  </si>
  <si>
    <t>SILVIA</t>
  </si>
  <si>
    <t>DEISY CONSTANZA</t>
  </si>
  <si>
    <t>deisy.bolanos@supernotariado.gov.co</t>
  </si>
  <si>
    <t>3233509572</t>
  </si>
  <si>
    <t>CURUMANI</t>
  </si>
  <si>
    <t>CURUMANÍ</t>
  </si>
  <si>
    <t>oscarmoreno0502@gmail.com</t>
  </si>
  <si>
    <t>3102668621</t>
  </si>
  <si>
    <t>YUCERA YOHANA</t>
  </si>
  <si>
    <t>DITTA</t>
  </si>
  <si>
    <t>PEINADO</t>
  </si>
  <si>
    <t>yucera.ditta@supernotariado.gov.co</t>
  </si>
  <si>
    <t>3154275630</t>
  </si>
  <si>
    <t>LUNEBILE PEINADO CARRANZA</t>
  </si>
  <si>
    <t>3107467070</t>
  </si>
  <si>
    <t>PABLO ANDRES</t>
  </si>
  <si>
    <t>pablo.quintero@supernotariado.gov.co</t>
  </si>
  <si>
    <t>3173862328</t>
  </si>
  <si>
    <t>ANLLY MELISA</t>
  </si>
  <si>
    <t>anlly.torrado@supernotariado.gov.co</t>
  </si>
  <si>
    <t>3214299743</t>
  </si>
  <si>
    <t>CARLOS ANDRES  TORRADO SANCHEZ</t>
  </si>
  <si>
    <t>3175348098</t>
  </si>
  <si>
    <t>alejandra.furnieles@supernotariado.gov.co</t>
  </si>
  <si>
    <t>3004105247</t>
  </si>
  <si>
    <t>KAROL ESTELA</t>
  </si>
  <si>
    <t>karol.negrete@supernotariado.gov.co</t>
  </si>
  <si>
    <t>3005489342</t>
  </si>
  <si>
    <t>NESTOR ARTURO</t>
  </si>
  <si>
    <t>PEDROZO</t>
  </si>
  <si>
    <t>nestor.martinezp@supernotariado.gov.co</t>
  </si>
  <si>
    <t>3106366844</t>
  </si>
  <si>
    <t>KAREN YULIETH MARTINEZ MEJIA</t>
  </si>
  <si>
    <t>3113185436</t>
  </si>
  <si>
    <t xml:space="preserve">LILIBETH </t>
  </si>
  <si>
    <t>lilibeth.navarro@supernotariado.gov.co</t>
  </si>
  <si>
    <t>3012961029</t>
  </si>
  <si>
    <t>DONNY RENETH</t>
  </si>
  <si>
    <t>DE ARMAS</t>
  </si>
  <si>
    <t>donny.dearmas@supernotariado.gov.co</t>
  </si>
  <si>
    <t>3004999266</t>
  </si>
  <si>
    <t>LISETH KATERINE</t>
  </si>
  <si>
    <t>liseth.baquero@supernotariado.gov.co</t>
  </si>
  <si>
    <t>3006707112</t>
  </si>
  <si>
    <t>AMADOR JOAQUIN</t>
  </si>
  <si>
    <t>AGUANCHA</t>
  </si>
  <si>
    <t>amador.ovalle@supernotariado.gov.co</t>
  </si>
  <si>
    <t>3017900101</t>
  </si>
  <si>
    <t>AGUSTIN CODAZZI CESAR</t>
  </si>
  <si>
    <t>DUBLAS ANDRES</t>
  </si>
  <si>
    <t>DOUGLAS</t>
  </si>
  <si>
    <t>dublas.douglas@supernotariado.gov.co</t>
  </si>
  <si>
    <t>andresdouglas94@gmail.com</t>
  </si>
  <si>
    <t>LEIDY MARIA</t>
  </si>
  <si>
    <t>leidy.clavijo@supernotariado.gov.co</t>
  </si>
  <si>
    <t>3207397868</t>
  </si>
  <si>
    <t>MALENA ALEJANDRA VASQUEZ CLAVIJO</t>
  </si>
  <si>
    <t>BAYONA</t>
  </si>
  <si>
    <t>sergio.ojeda@supernotariado.gov.co</t>
  </si>
  <si>
    <t>3115093053</t>
  </si>
  <si>
    <t>carlosa.gutierrez@supernotariado.gov.co</t>
  </si>
  <si>
    <t>3008239626</t>
  </si>
  <si>
    <t>DANIEL JAIR</t>
  </si>
  <si>
    <t>daniel.acosta@supernotariado.gov.co</t>
  </si>
  <si>
    <t>3015366698</t>
  </si>
  <si>
    <t>monica varilla lopez</t>
  </si>
  <si>
    <t>3235752483</t>
  </si>
  <si>
    <t>CANCINO</t>
  </si>
  <si>
    <t>luis.urango@supernotariado.gov.co</t>
  </si>
  <si>
    <t>3104148373</t>
  </si>
  <si>
    <t>fernando.acosta@supernotariado.gov.co</t>
  </si>
  <si>
    <t>3012305468</t>
  </si>
  <si>
    <t>ANDRES ALBERTO</t>
  </si>
  <si>
    <t>andres.mendoza@supernotariado.gov.co</t>
  </si>
  <si>
    <t>3213078792</t>
  </si>
  <si>
    <t>CINDY MILENA</t>
  </si>
  <si>
    <t>SALOM</t>
  </si>
  <si>
    <t>URUETA</t>
  </si>
  <si>
    <t>cindy.salom@supernotariado.gov.co</t>
  </si>
  <si>
    <t>3104419926</t>
  </si>
  <si>
    <t>paula.henao@supernotariado.gov.co</t>
  </si>
  <si>
    <t>3204544594</t>
  </si>
  <si>
    <t>YULY PAOLA</t>
  </si>
  <si>
    <t>CHICUAZUQUE</t>
  </si>
  <si>
    <t>yuly.briceno@supernotariado.gov.co</t>
  </si>
  <si>
    <t>3115339746</t>
  </si>
  <si>
    <t>WILSON RAFAEL</t>
  </si>
  <si>
    <t>HORMAZA</t>
  </si>
  <si>
    <t>wilson.hormaza@supernotariado.gov.co</t>
  </si>
  <si>
    <t>3177411560</t>
  </si>
  <si>
    <t>MAGDA ALEJANDRA</t>
  </si>
  <si>
    <t>magda.rodriguez@supernotariado.gov.co</t>
  </si>
  <si>
    <t>3202921744</t>
  </si>
  <si>
    <t>HECTOR ANDRES</t>
  </si>
  <si>
    <t>hector.pinilla@supernotariado.gov.co</t>
  </si>
  <si>
    <t>hpinilla90@gmail.com</t>
  </si>
  <si>
    <t>123</t>
  </si>
  <si>
    <t>NILO</t>
  </si>
  <si>
    <t>natavalerodrig@gmail.com</t>
  </si>
  <si>
    <t>3223828532</t>
  </si>
  <si>
    <t>ANGELICA MARCELA</t>
  </si>
  <si>
    <t>angelica.salcedo@supernotariado.gov.co</t>
  </si>
  <si>
    <t>3123909082</t>
  </si>
  <si>
    <t>FOMEQUE</t>
  </si>
  <si>
    <t>YESIKA YISED</t>
  </si>
  <si>
    <t>BADILLO</t>
  </si>
  <si>
    <t>yesikabadillo13@gmail.com</t>
  </si>
  <si>
    <t>3023384419</t>
  </si>
  <si>
    <t>CAMILA ANDREA</t>
  </si>
  <si>
    <t>camila.ortiz@supernotariado.gov.co</t>
  </si>
  <si>
    <t>3229463414</t>
  </si>
  <si>
    <t>LAURA XIMENA</t>
  </si>
  <si>
    <t>laura.lora@supernotariado.gov.co</t>
  </si>
  <si>
    <t>FOMEQUE CUNDINAMARCA</t>
  </si>
  <si>
    <t>deisyc.rodriguez@supernotariado.gov.co</t>
  </si>
  <si>
    <t>decrodriguezri@unal.edu.co</t>
  </si>
  <si>
    <t>luis.fernandez@supernotariado.gov.co</t>
  </si>
  <si>
    <t>3002565024</t>
  </si>
  <si>
    <t>LA MESA CUNDINAMARCA</t>
  </si>
  <si>
    <t>PAULA JULIANA</t>
  </si>
  <si>
    <t>paula.ramirez@supernotariado.gov.co</t>
  </si>
  <si>
    <t>paularamirez29@hotmail.com</t>
  </si>
  <si>
    <t>ELENA PATRICIA</t>
  </si>
  <si>
    <t>elena.aldana@supernotariado.gov.co</t>
  </si>
  <si>
    <t>elenaaldana7@gmail.com</t>
  </si>
  <si>
    <t>8620429</t>
  </si>
  <si>
    <t>MADRID CUNDINAMARCA</t>
  </si>
  <si>
    <t>YOFRED FERNANDO</t>
  </si>
  <si>
    <t>yofred.segura@supernotariado.gov.co</t>
  </si>
  <si>
    <t>yfsegurah@unal.edu.co</t>
  </si>
  <si>
    <t>oscar.quevedo@supernotariado.gov.co</t>
  </si>
  <si>
    <t>3219123206</t>
  </si>
  <si>
    <t>angelica.chaparro@supernotariado.gov.co</t>
  </si>
  <si>
    <t>310408596</t>
  </si>
  <si>
    <t>luisa.pedraza@supernotariado.gov.co</t>
  </si>
  <si>
    <t>3136018237</t>
  </si>
  <si>
    <t>NIDIA KATHERINE</t>
  </si>
  <si>
    <t>nidia.gaitan@supernotariado.gov.co</t>
  </si>
  <si>
    <t>ORLANDO ORDUY BURGOS</t>
  </si>
  <si>
    <t>luisbeltran1315@gmail.com</t>
  </si>
  <si>
    <t>3007144160</t>
  </si>
  <si>
    <t>WILSON FERNANDO</t>
  </si>
  <si>
    <t>wilsonf.martinez@supernotariado.gov.co</t>
  </si>
  <si>
    <t>JULIAN HERNANDO</t>
  </si>
  <si>
    <t>julian.gutierrez@supernotariado.gov.co</t>
  </si>
  <si>
    <t>3004217008</t>
  </si>
  <si>
    <t>JOHANA KATHERINE</t>
  </si>
  <si>
    <t>johana.diaz@supernotariado.gov.co</t>
  </si>
  <si>
    <t>jokadipe@hotmail.com</t>
  </si>
  <si>
    <t>maria.pinto@supernotariado.gov.co</t>
  </si>
  <si>
    <t>3165361044</t>
  </si>
  <si>
    <t>JOHAN SEBASTIAN</t>
  </si>
  <si>
    <t>johan.salazar@supernotariado.gov.co</t>
  </si>
  <si>
    <t>j.sebas_95@hotmail.com</t>
  </si>
  <si>
    <t>MARIA JOSE</t>
  </si>
  <si>
    <t>mariaj.moreno@supernotariado.gov.co</t>
  </si>
  <si>
    <t>3202399671</t>
  </si>
  <si>
    <t>MILTON ESNEIDER SANABRIA MORENO</t>
  </si>
  <si>
    <t>3176692319</t>
  </si>
  <si>
    <t xml:space="preserve">SARA </t>
  </si>
  <si>
    <t>sara.losada@supernotariado.gov.co</t>
  </si>
  <si>
    <t>3022988373</t>
  </si>
  <si>
    <t>CATALINA MELENDEZ VANEGAS</t>
  </si>
  <si>
    <t>andrea.suspe@supernotariado.gov.co</t>
  </si>
  <si>
    <t>3223865133</t>
  </si>
  <si>
    <t>DIANA GISELA</t>
  </si>
  <si>
    <t>diana.cardenas@supernotariado.gov.co</t>
  </si>
  <si>
    <t>3152185174</t>
  </si>
  <si>
    <t>Marco Alexander Corral</t>
  </si>
  <si>
    <t>3163350761</t>
  </si>
  <si>
    <t>ZIPAQUIRA CUNDINAMARCA</t>
  </si>
  <si>
    <t>josem.gutierrez@supernotariado.gov.co</t>
  </si>
  <si>
    <t>josemagume@gmail.com</t>
  </si>
  <si>
    <t>GILMA ANDREA</t>
  </si>
  <si>
    <t>gilma.varon@supernotariado.gov.co</t>
  </si>
  <si>
    <t>BELQUIS ADRIANA</t>
  </si>
  <si>
    <t>belquis.rincon@supernotariado.gov.co</t>
  </si>
  <si>
    <t>adririncon1551@gmail.com</t>
  </si>
  <si>
    <t>edwin.martinez@supernotariado.gov.co</t>
  </si>
  <si>
    <t>3206912056</t>
  </si>
  <si>
    <t>JHON FABER</t>
  </si>
  <si>
    <t>jhonf.rodriguez@supernotariado.gov.co</t>
  </si>
  <si>
    <t>jhonfama@gmail.com</t>
  </si>
  <si>
    <t>susan.palacios@supernotariado.gov.co</t>
  </si>
  <si>
    <t>3117954481</t>
  </si>
  <si>
    <t>ROCER ZAMIR</t>
  </si>
  <si>
    <t>rocer.rios@supernotariado.gov.co</t>
  </si>
  <si>
    <t>3145920068</t>
  </si>
  <si>
    <t>ROSA DOLORES CUESTA DELGADO</t>
  </si>
  <si>
    <t>3156161156</t>
  </si>
  <si>
    <t>ANNIE TATIANA</t>
  </si>
  <si>
    <t>annie.mahecha@supernotariado.gov.co</t>
  </si>
  <si>
    <t>3104455876</t>
  </si>
  <si>
    <t>SILDANA MARIA</t>
  </si>
  <si>
    <t>sildana.camargo@supernotariado.gov.co</t>
  </si>
  <si>
    <t>3016341778</t>
  </si>
  <si>
    <t>Eludys camargo</t>
  </si>
  <si>
    <t>PIVIJAY</t>
  </si>
  <si>
    <t>JOSE ALEJANDRO</t>
  </si>
  <si>
    <t>jose.pabon@supernotariado.gov.co</t>
  </si>
  <si>
    <t>3215386698</t>
  </si>
  <si>
    <t>IVAN MARINO</t>
  </si>
  <si>
    <t>EMBUS</t>
  </si>
  <si>
    <t>ivan.cerquera@supernotariado.gov.co</t>
  </si>
  <si>
    <t>3157938593</t>
  </si>
  <si>
    <t>PAI</t>
  </si>
  <si>
    <t>luis.pai@supernotariado.gov.co</t>
  </si>
  <si>
    <t>3166986795</t>
  </si>
  <si>
    <t>LAJAS DARNELLIS</t>
  </si>
  <si>
    <t>lajas.arciniegas@supernotariado.gov.co</t>
  </si>
  <si>
    <t>3152531109</t>
  </si>
  <si>
    <t>YADY MILENA</t>
  </si>
  <si>
    <t>QUISABONI</t>
  </si>
  <si>
    <t>yady.lozada@supernotariado.gov.co</t>
  </si>
  <si>
    <t>3105729830</t>
  </si>
  <si>
    <t>VANEZA CECILIA</t>
  </si>
  <si>
    <t>vaneza.perez@supernotariado.gov.co</t>
  </si>
  <si>
    <t>3002764699</t>
  </si>
  <si>
    <t xml:space="preserve">ORIETTA </t>
  </si>
  <si>
    <t>VIVES</t>
  </si>
  <si>
    <t>orietta.vives@supernotariado.gov.co</t>
  </si>
  <si>
    <t>3145178445</t>
  </si>
  <si>
    <t>GISSELLE CAROLINA</t>
  </si>
  <si>
    <t>FREITER</t>
  </si>
  <si>
    <t>gisselle.martinez@supernotariado.gov.co</t>
  </si>
  <si>
    <t>gcm.freytter@hotmail.com</t>
  </si>
  <si>
    <t>3007802465</t>
  </si>
  <si>
    <t>SAN BERNARDO</t>
  </si>
  <si>
    <t>JESUS EYDER</t>
  </si>
  <si>
    <t>NOPAN</t>
  </si>
  <si>
    <t>SOSCUE</t>
  </si>
  <si>
    <t>jesus.nopan@supernotariado.gov.co</t>
  </si>
  <si>
    <t>3122059952</t>
  </si>
  <si>
    <t>PAOLA ANDREA BOLAÑOS</t>
  </si>
  <si>
    <t>3152867872</t>
  </si>
  <si>
    <t>PUERTO GUZMAN</t>
  </si>
  <si>
    <t>JANEY</t>
  </si>
  <si>
    <t>janey.garcia@supernotariado.gov.co</t>
  </si>
  <si>
    <t>janeygarcia1187@gmail.com</t>
  </si>
  <si>
    <t>YENY LORENA</t>
  </si>
  <si>
    <t>BERGARA</t>
  </si>
  <si>
    <t>yecom-20@hotmail.com</t>
  </si>
  <si>
    <t>3142585368</t>
  </si>
  <si>
    <t>EDAN ROCIO</t>
  </si>
  <si>
    <t>edna.ruiz@supernotariado.gov.co</t>
  </si>
  <si>
    <t>RAFAEL RUIZ BOLAÑOS</t>
  </si>
  <si>
    <t>3212099024</t>
  </si>
  <si>
    <t>KAREN VANESSA</t>
  </si>
  <si>
    <t>PAZOS</t>
  </si>
  <si>
    <t>karen.pazos@supernotariado.gov.co</t>
  </si>
  <si>
    <t>3004353862</t>
  </si>
  <si>
    <t>Bernardo Pazos</t>
  </si>
  <si>
    <t>3152699142</t>
  </si>
  <si>
    <t>FELIPE ALEXANDER</t>
  </si>
  <si>
    <t>felipe.guevara@supernotariado.gov.co</t>
  </si>
  <si>
    <t>Mildey Cerón Araujo</t>
  </si>
  <si>
    <t>3103761317</t>
  </si>
  <si>
    <t>EL TAMBO</t>
  </si>
  <si>
    <t>NORA CRISTINA</t>
  </si>
  <si>
    <t>BOTINA</t>
  </si>
  <si>
    <t>nora.guerra@supernotariado.gov.co</t>
  </si>
  <si>
    <t>3182591500</t>
  </si>
  <si>
    <t>GERARDO ANDRES</t>
  </si>
  <si>
    <t>gerardo.zuniga@supernotariado.gov.co</t>
  </si>
  <si>
    <t>3154800981</t>
  </si>
  <si>
    <t>PASTO NARIÑO</t>
  </si>
  <si>
    <t>LUCY ZULEIMA</t>
  </si>
  <si>
    <t>PAGUATIAN</t>
  </si>
  <si>
    <t>lucy.jurado@supernotariado.gov.co</t>
  </si>
  <si>
    <t>lucyjrd@gmail.com</t>
  </si>
  <si>
    <t>SEBASTIAN MAURICIO</t>
  </si>
  <si>
    <t>sebastian.robles@supernotariado.gov.co</t>
  </si>
  <si>
    <t>3147766449</t>
  </si>
  <si>
    <t>MATEO GABRIEL</t>
  </si>
  <si>
    <t>VALENZUELA</t>
  </si>
  <si>
    <t>mateo.valenzuela@supernotariado.gov.co</t>
  </si>
  <si>
    <t>3163193684</t>
  </si>
  <si>
    <t>LUIS ÁNGEL</t>
  </si>
  <si>
    <t>luischamorroa132@gmail.com</t>
  </si>
  <si>
    <t>3012540121</t>
  </si>
  <si>
    <t>DANIELA ELIZABETH</t>
  </si>
  <si>
    <t>RUANO</t>
  </si>
  <si>
    <t>daniela.ruano@supernotariado.gov.co</t>
  </si>
  <si>
    <t>3188072555</t>
  </si>
  <si>
    <t>IPIALES NARIÑO</t>
  </si>
  <si>
    <t>alejandra.mejiaq@supernotariado.gov.co</t>
  </si>
  <si>
    <t>aleja26r@gmail.com</t>
  </si>
  <si>
    <t>LIZETH MARGARITA</t>
  </si>
  <si>
    <t>ORBES</t>
  </si>
  <si>
    <t>lizeth.orbes@supernotariado.gov.co</t>
  </si>
  <si>
    <t>3147981450</t>
  </si>
  <si>
    <t>JAZMIN ORBES</t>
  </si>
  <si>
    <t>3104359714</t>
  </si>
  <si>
    <t>GRAJALES</t>
  </si>
  <si>
    <t>diego.grajales@supernotariado.gov.co</t>
  </si>
  <si>
    <t>3205199486</t>
  </si>
  <si>
    <t>BLACA RUBY LOPEZ</t>
  </si>
  <si>
    <t>JUAN SEBASTIÁN</t>
  </si>
  <si>
    <t>juans.bedoya@supernotariado.gov.co</t>
  </si>
  <si>
    <t>3233264299</t>
  </si>
  <si>
    <t>claudia.torres@supernotariado.gov.co</t>
  </si>
  <si>
    <t>3104494577</t>
  </si>
  <si>
    <t>juan.molina@supernotariado.gov.co</t>
  </si>
  <si>
    <t>3209235709</t>
  </si>
  <si>
    <t>MARIA ELENA SERNA</t>
  </si>
  <si>
    <t>3202421577</t>
  </si>
  <si>
    <t>juand.garcia@supernotariado.gov.co</t>
  </si>
  <si>
    <t>3235200269</t>
  </si>
  <si>
    <t>Gilberto Garcia Guillen</t>
  </si>
  <si>
    <t>3155884132</t>
  </si>
  <si>
    <t>camila.cuellar@supernotariado.gov.co</t>
  </si>
  <si>
    <t>3203414098</t>
  </si>
  <si>
    <t>RUBEN ANDRES</t>
  </si>
  <si>
    <t>ruben.corrales@supernotariado.gov.co</t>
  </si>
  <si>
    <t>3144047922</t>
  </si>
  <si>
    <t>LEICY MARIBEL</t>
  </si>
  <si>
    <t>leicy.rocero@supernotariado.gov.co</t>
  </si>
  <si>
    <t>3128983200</t>
  </si>
  <si>
    <t>KEVIN ROBERTO</t>
  </si>
  <si>
    <t>kevin.realpe@supernotariado.gov.co</t>
  </si>
  <si>
    <t>3173950088</t>
  </si>
  <si>
    <t xml:space="preserve">CHRISTIAN </t>
  </si>
  <si>
    <t>christian.rosas@supernotariado.gov.co</t>
  </si>
  <si>
    <t>BALBOA</t>
  </si>
  <si>
    <t>SANDRA LIZETH</t>
  </si>
  <si>
    <t>sandra.ramos@supernotariado.gov.co</t>
  </si>
  <si>
    <t>3128772204</t>
  </si>
  <si>
    <t>3148917995</t>
  </si>
  <si>
    <t>jose.marquez@supernotariado.gov.co</t>
  </si>
  <si>
    <t>3142954228</t>
  </si>
  <si>
    <t>LUZ CELIANA</t>
  </si>
  <si>
    <t>luzc.rodriguez@supernotariado.gov.co</t>
  </si>
  <si>
    <t>3158239703</t>
  </si>
  <si>
    <t>CRISTIAN CAMILO</t>
  </si>
  <si>
    <t>TRIGOS</t>
  </si>
  <si>
    <t>cristian.trigos@supernotariado.gov.co</t>
  </si>
  <si>
    <t>KAMILOT_514@HOTMAIL.COM</t>
  </si>
  <si>
    <t>JOHANNA KARINA</t>
  </si>
  <si>
    <t>johanna.duarte@supernotariado.gov.co</t>
  </si>
  <si>
    <t>GERSON ANDRES</t>
  </si>
  <si>
    <t>gerson.arciniegas@supernotariado.gov.co</t>
  </si>
  <si>
    <t>3158390236</t>
  </si>
  <si>
    <t xml:space="preserve">SARAH </t>
  </si>
  <si>
    <t>sarah.molina@supernotariado.gov.co</t>
  </si>
  <si>
    <t>3022926995</t>
  </si>
  <si>
    <t>maria.cruz@supernotariado.gov.co</t>
  </si>
  <si>
    <t>3005549401</t>
  </si>
  <si>
    <t>JENNIFER</t>
  </si>
  <si>
    <t>BOTELLO</t>
  </si>
  <si>
    <t>jennifer.botello@supernotariado.gov.co</t>
  </si>
  <si>
    <t>3108736135</t>
  </si>
  <si>
    <t>N-A</t>
  </si>
  <si>
    <t>KAREN XIMENA ALVAREZ PRADO</t>
  </si>
  <si>
    <t>3227190080</t>
  </si>
  <si>
    <t>CONVENCION-NORTE DE SANTANDER</t>
  </si>
  <si>
    <t>SANGUINO</t>
  </si>
  <si>
    <t>MACHUCA</t>
  </si>
  <si>
    <t>lina.sanguino@supernotariado.gov.co</t>
  </si>
  <si>
    <t>DERLY STEPHANIA</t>
  </si>
  <si>
    <t>derly.bayona@supernotariado.gov.co</t>
  </si>
  <si>
    <t>3176984375</t>
  </si>
  <si>
    <t>JOHANA LUCIA</t>
  </si>
  <si>
    <t>johanal.rodriguez@supernotariado.gov.co</t>
  </si>
  <si>
    <t>3132075466</t>
  </si>
  <si>
    <t>Olga Lucía Cano Grisales</t>
  </si>
  <si>
    <t>3146109603</t>
  </si>
  <si>
    <t>SHIRLEY TAIRA</t>
  </si>
  <si>
    <t>BERBESI</t>
  </si>
  <si>
    <t>shirley.berbesi@supernotariado.gov.co</t>
  </si>
  <si>
    <t>3186150286</t>
  </si>
  <si>
    <t>LIZZETTE ADRIANA</t>
  </si>
  <si>
    <t>lizette.parada@supernotariado.gov.co</t>
  </si>
  <si>
    <t>3103002717</t>
  </si>
  <si>
    <t>SN</t>
  </si>
  <si>
    <t>Floralba Rangel</t>
  </si>
  <si>
    <t>3202320801</t>
  </si>
  <si>
    <t>MAURA ALEJANDRA</t>
  </si>
  <si>
    <t>maura.mesa@supernotariado.gov.co</t>
  </si>
  <si>
    <t>6018892342</t>
  </si>
  <si>
    <t>diana.sanchez@supernotariado.gov.co</t>
  </si>
  <si>
    <t>3183920204</t>
  </si>
  <si>
    <t xml:space="preserve">ANDRES </t>
  </si>
  <si>
    <t>andres.santana@supernotariado.gov.co</t>
  </si>
  <si>
    <t>3135589964</t>
  </si>
  <si>
    <t>diana.blandon@supernotariado.gov.co</t>
  </si>
  <si>
    <t>diamabro@hotmail.com</t>
  </si>
  <si>
    <t>3229490656</t>
  </si>
  <si>
    <t>alejandro.valencia@supernotariado.gov.co</t>
  </si>
  <si>
    <t>3006520612</t>
  </si>
  <si>
    <t xml:space="preserve">MELISSA </t>
  </si>
  <si>
    <t>melissa.rojas@supernotariado.gov.co</t>
  </si>
  <si>
    <t>3103588358</t>
  </si>
  <si>
    <t xml:space="preserve">VANESSA </t>
  </si>
  <si>
    <t>vanessa.arredondo@supernotariado.gov.co</t>
  </si>
  <si>
    <t>3108264403</t>
  </si>
  <si>
    <t>JENNY MARCELA</t>
  </si>
  <si>
    <t>GASPAR</t>
  </si>
  <si>
    <t>yenny.gaspar@supernotariado.gov.co</t>
  </si>
  <si>
    <t>3185173525</t>
  </si>
  <si>
    <t>-----</t>
  </si>
  <si>
    <t>YUDDY VIVIANA GASPAR RIOS - FABIAN ANDRES PARRA</t>
  </si>
  <si>
    <t>3184931171 - 3226636386</t>
  </si>
  <si>
    <t>LUISA MARIA</t>
  </si>
  <si>
    <t>luisa.patino@supernotariado.gov.co</t>
  </si>
  <si>
    <t>3052573348</t>
  </si>
  <si>
    <t>luisaf.restrepo@supernotariado.gov.co</t>
  </si>
  <si>
    <t>3104155172</t>
  </si>
  <si>
    <t>JUAN SEBASTIAN</t>
  </si>
  <si>
    <t>juan.aguirre@supernotariado.gov.co</t>
  </si>
  <si>
    <t>3147193208</t>
  </si>
  <si>
    <t>victor.londono@supernotariado.gov.co</t>
  </si>
  <si>
    <t>LIZETH VANESSA</t>
  </si>
  <si>
    <t>lizeth.mateus@supernotariado.gov.co</t>
  </si>
  <si>
    <t>3126055676</t>
  </si>
  <si>
    <t>GIRÓN</t>
  </si>
  <si>
    <t>ana.paez@supernotariado.gov.co</t>
  </si>
  <si>
    <t>3012230702</t>
  </si>
  <si>
    <t>WILMER EMIRO</t>
  </si>
  <si>
    <t>wilmer.jimenez@supernotariado.gov.co</t>
  </si>
  <si>
    <t>3002991064</t>
  </si>
  <si>
    <t>LEYLA JALIMA</t>
  </si>
  <si>
    <t>PALMETT</t>
  </si>
  <si>
    <t>ARSANIOS</t>
  </si>
  <si>
    <t>leyla.palmett@gmail.com</t>
  </si>
  <si>
    <t>3017594339</t>
  </si>
  <si>
    <t>ALVARO IVAN</t>
  </si>
  <si>
    <t>alvaro.mejia@supernotariado.gov.co</t>
  </si>
  <si>
    <t>3126912721</t>
  </si>
  <si>
    <t>YULY ANDREA</t>
  </si>
  <si>
    <t>yuly.contreras@supernotariado.gov.co</t>
  </si>
  <si>
    <t>3013151599</t>
  </si>
  <si>
    <t>ANYELA MARLY CONTRERAS GONZALEZ</t>
  </si>
  <si>
    <t>3175127530</t>
  </si>
  <si>
    <t>JOHANNA MARCELA</t>
  </si>
  <si>
    <t>johana.rubiano@supernotariado.gov.co</t>
  </si>
  <si>
    <t>3219730168</t>
  </si>
  <si>
    <t>LEYDI CAROLINA</t>
  </si>
  <si>
    <t>leidy.ardila@supernotariado.gov.co</t>
  </si>
  <si>
    <t>3217763871</t>
  </si>
  <si>
    <t>jose.ballesteros@supernotariado.gov.co</t>
  </si>
  <si>
    <t>3016324557</t>
  </si>
  <si>
    <t>CARLOS BALLESTEROS GOMEZ</t>
  </si>
  <si>
    <t>3225230084</t>
  </si>
  <si>
    <t xml:space="preserve">NATALIE </t>
  </si>
  <si>
    <t>natalie.reyes@supernotariado.gov.co</t>
  </si>
  <si>
    <t>3165670484</t>
  </si>
  <si>
    <t>JHON SEBASTIAN</t>
  </si>
  <si>
    <t>jhon.lopez@supernotariado.gov.co</t>
  </si>
  <si>
    <t>3228153827</t>
  </si>
  <si>
    <t>yurley andrea murillo</t>
  </si>
  <si>
    <t>3108162887</t>
  </si>
  <si>
    <t>ana.herazo@supernotariado.gov.co</t>
  </si>
  <si>
    <t>3165352817</t>
  </si>
  <si>
    <t>LAURA LISSETH</t>
  </si>
  <si>
    <t>laura.sandoval@supernotariado.gov.co</t>
  </si>
  <si>
    <t>3007080130</t>
  </si>
  <si>
    <t>EDLY JULIANA</t>
  </si>
  <si>
    <t>edly.pabon@supernotariado.gov.co</t>
  </si>
  <si>
    <t>julianapabonrojas@gmail.com</t>
  </si>
  <si>
    <t>mariai.moreno@supernotariado.gov.co</t>
  </si>
  <si>
    <t>3114413367</t>
  </si>
  <si>
    <t>ANGEE TATIANA</t>
  </si>
  <si>
    <t>angee.ojeda@supernotariado.gov.co</t>
  </si>
  <si>
    <t>3185229554</t>
  </si>
  <si>
    <t>KATHERIN LISETH</t>
  </si>
  <si>
    <t>katherin.sanchez@supernotariado.gov.co</t>
  </si>
  <si>
    <t>3118981392</t>
  </si>
  <si>
    <t>Rinitis</t>
  </si>
  <si>
    <t>Daly Dominguez</t>
  </si>
  <si>
    <t>NO TIENE</t>
  </si>
  <si>
    <t>JUAN FELIPE</t>
  </si>
  <si>
    <t>juan.ayala@supernotariado.gov.co</t>
  </si>
  <si>
    <t>3163268375</t>
  </si>
  <si>
    <t>CHARTA</t>
  </si>
  <si>
    <t>SANDRA FABIOLA</t>
  </si>
  <si>
    <t>sandra.toloza@supernotariado.gov.co</t>
  </si>
  <si>
    <t>3123236234</t>
  </si>
  <si>
    <t>laura.calderon@supernotariado.gov.co</t>
  </si>
  <si>
    <t>6016908417</t>
  </si>
  <si>
    <t>JORGE CAMILO</t>
  </si>
  <si>
    <t>jorge.rincon@supernotariado.gov.co</t>
  </si>
  <si>
    <t>elsa gloria alvarez</t>
  </si>
  <si>
    <t>3132552219</t>
  </si>
  <si>
    <t>juan.camacho@supernotariado.gov.co</t>
  </si>
  <si>
    <t>3133724149</t>
  </si>
  <si>
    <t>andrea.diaz@supernotariado.gov.co</t>
  </si>
  <si>
    <t>3203922772</t>
  </si>
  <si>
    <t>ONZAGA</t>
  </si>
  <si>
    <t>NIDIA JOHANA</t>
  </si>
  <si>
    <t>nidia.gonzalez@supernotariado.gov.co</t>
  </si>
  <si>
    <t>3152192715</t>
  </si>
  <si>
    <t>luisf.moreno@supernotariado.gov.co</t>
  </si>
  <si>
    <t>3162418009</t>
  </si>
  <si>
    <t>jorge.aparicio@supernotariado.gov.co</t>
  </si>
  <si>
    <t>3144101069</t>
  </si>
  <si>
    <t>juans.bermudez@supernotariado.gov.co</t>
  </si>
  <si>
    <t>3227501610</t>
  </si>
  <si>
    <t>mariaa.bernal@supernotariado.gov.co</t>
  </si>
  <si>
    <t>3222224292</t>
  </si>
  <si>
    <t>ADRIAN YESID</t>
  </si>
  <si>
    <t>adrian.castillo@supernotariado.gov.co</t>
  </si>
  <si>
    <t>3002041958</t>
  </si>
  <si>
    <t>JULIANA MARIA</t>
  </si>
  <si>
    <t>juliana.gonzalez@supernotariado.gov.co</t>
  </si>
  <si>
    <t>3225689945</t>
  </si>
  <si>
    <t>JEILANYS DEL CARMEN</t>
  </si>
  <si>
    <t>jeilanys.nunez@supernotariado.gov.co</t>
  </si>
  <si>
    <t>3232243260</t>
  </si>
  <si>
    <t>ANDREA MILEVA</t>
  </si>
  <si>
    <t>andrea.garcia@supernotariado.gov.co</t>
  </si>
  <si>
    <t>3017798124</t>
  </si>
  <si>
    <t>JOHN FREDY</t>
  </si>
  <si>
    <t>johnf.jimenez@supernotariado.gov.co</t>
  </si>
  <si>
    <t>tazz1-j@hotmail.com</t>
  </si>
  <si>
    <t>MONICA PAOLA</t>
  </si>
  <si>
    <t>ROLÓN</t>
  </si>
  <si>
    <t>GELVEZ</t>
  </si>
  <si>
    <t>monica.rolon@supernotariado.gov.co</t>
  </si>
  <si>
    <t>marypove90@gmail.com</t>
  </si>
  <si>
    <t>3106966606</t>
  </si>
  <si>
    <t>DAYRA ALEJANDRA</t>
  </si>
  <si>
    <t>IRREÑO</t>
  </si>
  <si>
    <t>dayra.irreno@supernotariado.gov.co</t>
  </si>
  <si>
    <t>3143060310</t>
  </si>
  <si>
    <t>SINCELEJO SUCRE</t>
  </si>
  <si>
    <t>JESUS DAVID</t>
  </si>
  <si>
    <t>PRESTON</t>
  </si>
  <si>
    <t>jesus.preston@supernotariado.gov.co</t>
  </si>
  <si>
    <t>jesuspreston@hotmail.com</t>
  </si>
  <si>
    <t xml:space="preserve">ENVER </t>
  </si>
  <si>
    <t xml:space="preserve">DE HOYOS </t>
  </si>
  <si>
    <t>enver.florez@supernotariado.gov.co</t>
  </si>
  <si>
    <t>3016722964</t>
  </si>
  <si>
    <t>MARIA ANGELICA</t>
  </si>
  <si>
    <t>mariaa.ramirez@supernotariado.gov.co</t>
  </si>
  <si>
    <t>3004401170</t>
  </si>
  <si>
    <t>YANETH LOBO</t>
  </si>
  <si>
    <t>martha.bustamante@supernotariado.gov.co</t>
  </si>
  <si>
    <t>3007039746</t>
  </si>
  <si>
    <t>DERMATITIS EN LA PIEL</t>
  </si>
  <si>
    <t>Eusebio Bustamante Castellano</t>
  </si>
  <si>
    <t>3114338445</t>
  </si>
  <si>
    <t>CLAUDIA PATRICIA</t>
  </si>
  <si>
    <t>claudia.florez@supernotariado.gov.co</t>
  </si>
  <si>
    <t>3158750898</t>
  </si>
  <si>
    <t>maria.sosa@supernotariado.gov.co</t>
  </si>
  <si>
    <t>3106881860</t>
  </si>
  <si>
    <t>IVONE ALEJANDRA</t>
  </si>
  <si>
    <t>ivone.rodriguez@supernotariado.gov.co</t>
  </si>
  <si>
    <t>3164328678</t>
  </si>
  <si>
    <t>EDWIN YECID</t>
  </si>
  <si>
    <t>edwin.ospina@supernotariado.gov.co</t>
  </si>
  <si>
    <t>doc.edwinospina@outlook.es</t>
  </si>
  <si>
    <t>SEBASTIAN FELIPE</t>
  </si>
  <si>
    <t>sebastian.arias@supernotariado.gov.co</t>
  </si>
  <si>
    <t>3138381087</t>
  </si>
  <si>
    <t>BENITES</t>
  </si>
  <si>
    <t>gloria.benites@supernotariado.gov.co</t>
  </si>
  <si>
    <t>3104761050</t>
  </si>
  <si>
    <t>ADRIANA DEL PILAR</t>
  </si>
  <si>
    <t>adriana.sanchez@supernotariado.gov.co</t>
  </si>
  <si>
    <t>3045233737</t>
  </si>
  <si>
    <t xml:space="preserve">NATALY </t>
  </si>
  <si>
    <t>nataly.carvajal@supernotariado.gov.co</t>
  </si>
  <si>
    <t>3167388501</t>
  </si>
  <si>
    <t>Bladimir Sanchez</t>
  </si>
  <si>
    <t>3108756235</t>
  </si>
  <si>
    <t>sebastian.olaya@supernotariado.gov.co</t>
  </si>
  <si>
    <t>3214182395</t>
  </si>
  <si>
    <t>VICTORIA</t>
  </si>
  <si>
    <t>santiago.campo@supernotariado.gov.co</t>
  </si>
  <si>
    <t>3178871043</t>
  </si>
  <si>
    <t>MARIANA ISABEL</t>
  </si>
  <si>
    <t>mariana.arteaga@supernotariado.gov.co</t>
  </si>
  <si>
    <t>arteaga.mejia@hotmail.com</t>
  </si>
  <si>
    <t>juan.narvaez@supernotariado.gov.co</t>
  </si>
  <si>
    <t>3167455279</t>
  </si>
  <si>
    <t xml:space="preserve">NICOLAS </t>
  </si>
  <si>
    <t>nicolas.trujillo@supernotariado.gov.co</t>
  </si>
  <si>
    <t>3207856900</t>
  </si>
  <si>
    <t>JAVIER ALEXANDER</t>
  </si>
  <si>
    <t>ÑAÑEZ</t>
  </si>
  <si>
    <t>javier.nanez@supernotariado.gov.co</t>
  </si>
  <si>
    <t>alexandernanez@outlook.es</t>
  </si>
  <si>
    <t>PAULA ALEJANDRA</t>
  </si>
  <si>
    <t>paula.morenov@supernotariado.gov.co</t>
  </si>
  <si>
    <t>3155837175</t>
  </si>
  <si>
    <t>MARIA ANTONIA</t>
  </si>
  <si>
    <t>maria.calderon@supernotariado.gov.co</t>
  </si>
  <si>
    <t>312484222</t>
  </si>
  <si>
    <t>DANIELA ALEJANDRA</t>
  </si>
  <si>
    <t>daniela.rodriguez@supernotariado.gov.co</t>
  </si>
  <si>
    <t>3162257289</t>
  </si>
  <si>
    <t>victor.moya@supernotariado.gov.co</t>
  </si>
  <si>
    <t>3102783571</t>
  </si>
  <si>
    <t>CERETE - CORDOBA</t>
  </si>
  <si>
    <t>ELIANA</t>
  </si>
  <si>
    <t>DUSSAN</t>
  </si>
  <si>
    <t>eliana.robayo@supernotariado.gov.co</t>
  </si>
  <si>
    <t>eli.j.robayo@gmail.com</t>
  </si>
  <si>
    <t>Jesus Andrés Sánchez Cabezas</t>
  </si>
  <si>
    <t>3175114638</t>
  </si>
  <si>
    <t>LÍBANO TOLIMA</t>
  </si>
  <si>
    <t>juand.jimenezr@supernotariado.gov.co</t>
  </si>
  <si>
    <t>judajiru@gmail.com</t>
  </si>
  <si>
    <t>3106989456</t>
  </si>
  <si>
    <t>NEIRY ALEJANDRA</t>
  </si>
  <si>
    <t>neiry.gonzalez@supernotariado.gov.co</t>
  </si>
  <si>
    <t>3142380890</t>
  </si>
  <si>
    <t>HERNEY</t>
  </si>
  <si>
    <t>herney.montenegro@supernotariado.gov.co</t>
  </si>
  <si>
    <t>josemontenegro00@gmail.com</t>
  </si>
  <si>
    <t>DEIVY ELIECID</t>
  </si>
  <si>
    <t>deivy.saenz@supernotariado.gov.co</t>
  </si>
  <si>
    <t>ELIECID123@GMAIL.COM</t>
  </si>
  <si>
    <t>6012789641</t>
  </si>
  <si>
    <t>MICHAEL ANDRES</t>
  </si>
  <si>
    <t>michael.ramirez@supernotariado.gov.co</t>
  </si>
  <si>
    <t>3209305462</t>
  </si>
  <si>
    <t>GLORIA ELIZABETH</t>
  </si>
  <si>
    <t>gloria.aponte@supernotariado.gov.co</t>
  </si>
  <si>
    <t>GUAPACHA</t>
  </si>
  <si>
    <t>juan.guapacha@supernotariado.gov.co</t>
  </si>
  <si>
    <t>3114032918</t>
  </si>
  <si>
    <t xml:space="preserve">DANIELA </t>
  </si>
  <si>
    <t>daniela.castaneda@supernotariado.gov.co</t>
  </si>
  <si>
    <t>3113098364</t>
  </si>
  <si>
    <t>carlos andres velasquez lemos</t>
  </si>
  <si>
    <t>claudia.soto@supernotariado.gov.co</t>
  </si>
  <si>
    <t>3104363407</t>
  </si>
  <si>
    <t>JOSE HELMUTH</t>
  </si>
  <si>
    <t>joseh.lopez@supernotariado.gov.co</t>
  </si>
  <si>
    <t>3135436837</t>
  </si>
  <si>
    <t>valentina.echeverry@supernotariado.gov.co</t>
  </si>
  <si>
    <t>3177490983</t>
  </si>
  <si>
    <t>Diego Fernando Tole Caicedo</t>
  </si>
  <si>
    <t>3184776877</t>
  </si>
  <si>
    <t>JOSE SEBASTIAN</t>
  </si>
  <si>
    <t>LOPEDA</t>
  </si>
  <si>
    <t>jose.tascon@supernotariado.gov.co</t>
  </si>
  <si>
    <t>3172980880</t>
  </si>
  <si>
    <t>RAMIRO ALEJANDRO</t>
  </si>
  <si>
    <t>ramiro.cardona@supernotariado.gov.co</t>
  </si>
  <si>
    <t>3216192587</t>
  </si>
  <si>
    <t>ANTONIO LUIS</t>
  </si>
  <si>
    <t>antonio.miranda@supernotariado.gov.co</t>
  </si>
  <si>
    <t>3005289874</t>
  </si>
  <si>
    <t>ALEXANDRA PATRICIA</t>
  </si>
  <si>
    <t>alexandra.henao@supernotariado.gov.co</t>
  </si>
  <si>
    <t>3182768667</t>
  </si>
  <si>
    <t>DIANA ISABEL</t>
  </si>
  <si>
    <t>COBO</t>
  </si>
  <si>
    <t>diana.cobo@supernotariado.gov.co</t>
  </si>
  <si>
    <t>3163248594</t>
  </si>
  <si>
    <t>XXX</t>
  </si>
  <si>
    <t>JOSE DIDIER TORRES GONZALEZ</t>
  </si>
  <si>
    <t>JULHEMBER</t>
  </si>
  <si>
    <t>jullhember.campo@supernotariado.gov.co</t>
  </si>
  <si>
    <t>3225694174</t>
  </si>
  <si>
    <t>VICTORIA ELENA</t>
  </si>
  <si>
    <t>victoria.rengifo@supernotariado.gov.co</t>
  </si>
  <si>
    <t>3122969299</t>
  </si>
  <si>
    <t>MIGUEL ALFREDO</t>
  </si>
  <si>
    <t>miguela.gomez@supernotariado.gov.co</t>
  </si>
  <si>
    <t>3187594989</t>
  </si>
  <si>
    <t>camilo.bonilla@supernotariado.gov.co</t>
  </si>
  <si>
    <t>3214529046</t>
  </si>
  <si>
    <t>LAURA JULIANA PANESSO</t>
  </si>
  <si>
    <t>3128885507</t>
  </si>
  <si>
    <t>andrea.briceno@supernotariado.gov.co</t>
  </si>
  <si>
    <t>3142340315</t>
  </si>
  <si>
    <t>ILEANA DEL PILAR</t>
  </si>
  <si>
    <t>ileana.gonzalez@supernotariado.gov.co</t>
  </si>
  <si>
    <t>3115090810</t>
  </si>
  <si>
    <t>ISABELLA ANDREA</t>
  </si>
  <si>
    <t>isabella.hernandez@supernotariado.gov.co</t>
  </si>
  <si>
    <t>3222139562</t>
  </si>
  <si>
    <t>CINDY LINNEY</t>
  </si>
  <si>
    <t>BAEZ</t>
  </si>
  <si>
    <t>cindy.baez@supernotariado.gov.co</t>
  </si>
  <si>
    <t>3202806441</t>
  </si>
  <si>
    <t>DANIEL ARMANDO</t>
  </si>
  <si>
    <t>MASMELA</t>
  </si>
  <si>
    <t>danimasmela@hotmail.com</t>
  </si>
  <si>
    <t>3115211755</t>
  </si>
  <si>
    <t>JAIRO ALDAIR</t>
  </si>
  <si>
    <t>jairo.brito@supernotariado.gov.co</t>
  </si>
  <si>
    <t>3188211146</t>
  </si>
  <si>
    <t>AHIDA LUZ</t>
  </si>
  <si>
    <t>ahida.ortiz@supernotariado.gov.co</t>
  </si>
  <si>
    <t>3103743889</t>
  </si>
  <si>
    <t>CRISTIAN OSVALDO</t>
  </si>
  <si>
    <t>cristianmunoz.claros@hotmail.com</t>
  </si>
  <si>
    <t>3104866054</t>
  </si>
  <si>
    <t>YULY VANESSA</t>
  </si>
  <si>
    <t>yuly.moreno@supernotariado.gov.co</t>
  </si>
  <si>
    <t>3204457430</t>
  </si>
  <si>
    <t>JEYSON GONZALO</t>
  </si>
  <si>
    <t>jeyson.machado@supernotariado.gov.co</t>
  </si>
  <si>
    <t>3178542048</t>
  </si>
  <si>
    <t>DANY LUZ</t>
  </si>
  <si>
    <t>dany.orozco@supernotariado.gov.co</t>
  </si>
  <si>
    <t>3164118087</t>
  </si>
  <si>
    <t>lorena.salgado@supernotariado.gov.co</t>
  </si>
  <si>
    <t>3112753341</t>
  </si>
  <si>
    <t>ERIKA JINETH</t>
  </si>
  <si>
    <t>POVEDA</t>
  </si>
  <si>
    <t>erika.poveda@supernotariado.gov.co</t>
  </si>
  <si>
    <t>3212738541</t>
  </si>
  <si>
    <t>MARLENE CRUZ BALLESTEROS</t>
  </si>
  <si>
    <t>3115886642</t>
  </si>
  <si>
    <t>MEILY GERALDINNE</t>
  </si>
  <si>
    <t>TARACHE</t>
  </si>
  <si>
    <t>meily.ortiz@supernotariado.gov.co</t>
  </si>
  <si>
    <t>ofijuridicamelyortiz@gmail.com</t>
  </si>
  <si>
    <t>3132939733</t>
  </si>
  <si>
    <t>Leonardo Parra</t>
  </si>
  <si>
    <t>HILLON</t>
  </si>
  <si>
    <t>juan.hillon@supernotariado.gov.co</t>
  </si>
  <si>
    <t>3114912129</t>
  </si>
  <si>
    <t>EDELMIRA  BECERRA</t>
  </si>
  <si>
    <t>JIMMY IVAN</t>
  </si>
  <si>
    <t>jimmy.pinto@supernotariado.gov.co</t>
  </si>
  <si>
    <t>3017893713</t>
  </si>
  <si>
    <t>MAYRA YINETH</t>
  </si>
  <si>
    <t>mayra.ibarra@supernotariado.gov.co</t>
  </si>
  <si>
    <t>3182481854</t>
  </si>
  <si>
    <t>LUIS ANGELO</t>
  </si>
  <si>
    <t>BRUGES</t>
  </si>
  <si>
    <t>luis.bruges@supernotariado.gov.co</t>
  </si>
  <si>
    <t>KATERIN ALESANDRA</t>
  </si>
  <si>
    <t>katerin.brito@supernotariado.gov.co</t>
  </si>
  <si>
    <t>3186912635</t>
  </si>
  <si>
    <t>ALEXSA VIVIANA</t>
  </si>
  <si>
    <t>alexsa.mosquera@supernotariado.gov.co</t>
  </si>
  <si>
    <t>3214242162</t>
  </si>
  <si>
    <t>BRYAN SNEIDER</t>
  </si>
  <si>
    <t>bryansneider123@hotmail.com</t>
  </si>
  <si>
    <t>3174370959</t>
  </si>
  <si>
    <t>HANNER ALEXIS</t>
  </si>
  <si>
    <t>hanner.sabogal@supernotariado.gov.co</t>
  </si>
  <si>
    <t>3022340909</t>
  </si>
  <si>
    <t>LUIS ANTONIO</t>
  </si>
  <si>
    <t>luis.gomezv@supernotariado.gov.co</t>
  </si>
  <si>
    <t>igomezv1121@gmail.com</t>
  </si>
  <si>
    <t>john.alvarez@supernotariado.gov.co</t>
  </si>
  <si>
    <t>3165321263</t>
  </si>
  <si>
    <t>lorena muñoz</t>
  </si>
  <si>
    <t>3144929519</t>
  </si>
  <si>
    <t>CYNTHIA VANESSA</t>
  </si>
  <si>
    <t>cynthia.polanco@supernotariado.gov.co</t>
  </si>
  <si>
    <t>3102246282</t>
  </si>
  <si>
    <t>diana.velasquez@supernotariado.gov.co</t>
  </si>
  <si>
    <t>3134188259</t>
  </si>
  <si>
    <t>YELIKA MARIEL</t>
  </si>
  <si>
    <t>yelika.herrera@supernotariado.gov.co</t>
  </si>
  <si>
    <t>3108551066</t>
  </si>
  <si>
    <t>MAIRA ALEJANDRA</t>
  </si>
  <si>
    <t>maira.herrera@supernotariado.gov.co</t>
  </si>
  <si>
    <t>3213774427</t>
  </si>
  <si>
    <t>LIZETH STEFANNY</t>
  </si>
  <si>
    <t>lizeth.betancourt@supernotariado.gov.co</t>
  </si>
  <si>
    <t>3053090707</t>
  </si>
  <si>
    <t>LAURA NATALIA</t>
  </si>
  <si>
    <t>laura.vergara@supernotariado.gov.co</t>
  </si>
  <si>
    <t>3102561627</t>
  </si>
  <si>
    <t>ANGIE JULIANA</t>
  </si>
  <si>
    <t>angie.estupinan@supernotariado.gov.co</t>
  </si>
  <si>
    <t>angie.cong69@gmail.com</t>
  </si>
  <si>
    <t>LEIDY MARCELA</t>
  </si>
  <si>
    <t>leidy.gaitan@supernotariado.gov.co</t>
  </si>
  <si>
    <t>CARINA GISELA</t>
  </si>
  <si>
    <t>carina.hernandez@supernotariado.gov.co</t>
  </si>
  <si>
    <t>3222545296</t>
  </si>
  <si>
    <t>FABIAN ANDRES</t>
  </si>
  <si>
    <t>fabian.buitrago@supernotariado.gov.co</t>
  </si>
  <si>
    <t>3176355748</t>
  </si>
  <si>
    <t>SIBUNDOY</t>
  </si>
  <si>
    <t>DIYER SABRINA</t>
  </si>
  <si>
    <t>diyer.chavez@supernotariado.gov.co</t>
  </si>
  <si>
    <t>3157589188</t>
  </si>
  <si>
    <t>MAYERLI</t>
  </si>
  <si>
    <t>ZUEROKE</t>
  </si>
  <si>
    <t>mayerli.vargas@supernotariado.gov.co</t>
  </si>
  <si>
    <t>3118208687</t>
  </si>
  <si>
    <t>ROCA</t>
  </si>
  <si>
    <t>maria.roca@supernotariado.gov.co</t>
  </si>
  <si>
    <t>3106602410</t>
  </si>
  <si>
    <t>URIBIA</t>
  </si>
  <si>
    <t>EMELINA PAULETH</t>
  </si>
  <si>
    <t>ALMAZO</t>
  </si>
  <si>
    <t>CERCHAR</t>
  </si>
  <si>
    <t>emelina.almazo@supernotariado.gov.co</t>
  </si>
  <si>
    <t>3117618225</t>
  </si>
  <si>
    <t>ANZOLA</t>
  </si>
  <si>
    <t>carlos.anzola@supernotariado.gov.co</t>
  </si>
  <si>
    <t>3012107118</t>
  </si>
  <si>
    <t>GUSTAVO LEONARDO</t>
  </si>
  <si>
    <t>CUADRADO</t>
  </si>
  <si>
    <t>gustavo.cuadrado@supernotariado.gov.co</t>
  </si>
  <si>
    <t>3042173481</t>
  </si>
  <si>
    <t>MONICA DEL ROSARIO</t>
  </si>
  <si>
    <t>monica.martinez@supernotariado.gov.co</t>
  </si>
  <si>
    <t>3504310554</t>
  </si>
  <si>
    <t>MAXIEL EUGENIA</t>
  </si>
  <si>
    <t>GRUESSO</t>
  </si>
  <si>
    <t>maxiel.navarro@supernotariado.gov.co</t>
  </si>
  <si>
    <t>3225274673</t>
  </si>
  <si>
    <t>FRANCISCO ANTONIO</t>
  </si>
  <si>
    <t>francisco.gomez@supernotariado.gov.co</t>
  </si>
  <si>
    <t>3004668787</t>
  </si>
  <si>
    <t>COSSIO</t>
  </si>
  <si>
    <t>andres.cossio@supernotariado.gov.co</t>
  </si>
  <si>
    <t>3127536456</t>
  </si>
  <si>
    <t>PILAR ALEJANDRA</t>
  </si>
  <si>
    <t>pilar.florez@supernotariado.gov.co</t>
  </si>
  <si>
    <t>3015287217</t>
  </si>
  <si>
    <t>MARIA JENNIFER</t>
  </si>
  <si>
    <t>BARRIENTOS</t>
  </si>
  <si>
    <t>maria.barrientos@supernotariado.gov.co</t>
  </si>
  <si>
    <t>3136903368</t>
  </si>
  <si>
    <t>alejandra.henao@supernotariado.gov.co</t>
  </si>
  <si>
    <t>3148384822</t>
  </si>
  <si>
    <t>SINDY JOHANNA</t>
  </si>
  <si>
    <t>sindyqui42790@hotmail.com</t>
  </si>
  <si>
    <t>3208117427</t>
  </si>
  <si>
    <t>CAROLINA ANTIOQUIA</t>
  </si>
  <si>
    <t>camilo.lopez@supernotariado.gov.co</t>
  </si>
  <si>
    <t>clopezhinca@gmail.com</t>
  </si>
  <si>
    <t>JAIME MIGUEL</t>
  </si>
  <si>
    <t>jaime.torres@supernotariado.gov.co</t>
  </si>
  <si>
    <t>3003319621</t>
  </si>
  <si>
    <t>ZURIA ESTHER</t>
  </si>
  <si>
    <t>zuria.jimenez@supernotariado.gov.co</t>
  </si>
  <si>
    <t>z.uria.26@hotmail.com</t>
  </si>
  <si>
    <t>luz.taboada@supernotariado.gov.co</t>
  </si>
  <si>
    <t>3017512220</t>
  </si>
  <si>
    <t xml:space="preserve">ANGIE </t>
  </si>
  <si>
    <t>angie.erazo@supernotariado.gov.co</t>
  </si>
  <si>
    <t>3187684559</t>
  </si>
  <si>
    <t>BOCAS DE SATINGA</t>
  </si>
  <si>
    <t>OLAYA HERRERA</t>
  </si>
  <si>
    <t xml:space="preserve">ILIANI </t>
  </si>
  <si>
    <t>iliani.rengifo@supernotariado.gov.co</t>
  </si>
  <si>
    <t>3104661792</t>
  </si>
  <si>
    <t>LEIDY DAYAN</t>
  </si>
  <si>
    <t>leidy.vargas@supernotariado.gov.co</t>
  </si>
  <si>
    <t>3002639245</t>
  </si>
  <si>
    <t>MONICA ANDREA</t>
  </si>
  <si>
    <t>andrea-020591@hotmail.com</t>
  </si>
  <si>
    <t>3234866420</t>
  </si>
  <si>
    <t>daniel.bravo@supernotariado.gov.co</t>
  </si>
  <si>
    <t>3007498178</t>
  </si>
  <si>
    <t>JADIELA DEL CARMEN</t>
  </si>
  <si>
    <t>jadiela.lozano@supernotariado.gov.co</t>
  </si>
  <si>
    <t>3159263712</t>
  </si>
  <si>
    <t>BARRANQUILLA-ATLÁNTICO</t>
  </si>
  <si>
    <t>GERALDINE ANGELL</t>
  </si>
  <si>
    <t>FIORILLO</t>
  </si>
  <si>
    <t>geraldine.fiorillo@supernotariado.gov.co</t>
  </si>
  <si>
    <t xml:space="preserve">MELANIE </t>
  </si>
  <si>
    <t>LAMBRAÑO</t>
  </si>
  <si>
    <t>melanie.zapata@supernotariado.gov.co</t>
  </si>
  <si>
    <t>3158263896</t>
  </si>
  <si>
    <t>LAUREN TATIANA</t>
  </si>
  <si>
    <t>lauren.navarro@supernotariado.gov.co</t>
  </si>
  <si>
    <t>3008686802</t>
  </si>
  <si>
    <t>andres.ochoa@supernotariado.gov.co</t>
  </si>
  <si>
    <t>afochoa3@gmail.com</t>
  </si>
  <si>
    <t>SELENA JOSE</t>
  </si>
  <si>
    <t>selena.torres@supernotariado.gov.co</t>
  </si>
  <si>
    <t>3206499906</t>
  </si>
  <si>
    <t>LORAINE ISABEL</t>
  </si>
  <si>
    <t>loraine.castro@supernotariado.gov.co</t>
  </si>
  <si>
    <t>lorainec96@hotmail.com</t>
  </si>
  <si>
    <t>ARRAEZ</t>
  </si>
  <si>
    <t>maria.arraez@supernotariado.gov.co</t>
  </si>
  <si>
    <t>3004037923</t>
  </si>
  <si>
    <t>luise.tejedor@supernotariado.gov.co</t>
  </si>
  <si>
    <t>3008116684</t>
  </si>
  <si>
    <t>LINA MARÍA</t>
  </si>
  <si>
    <t>MEJÍA</t>
  </si>
  <si>
    <t>linam.mejia@supernotariado.gov.co</t>
  </si>
  <si>
    <t>3016250044</t>
  </si>
  <si>
    <t>CARLOS ANDRES MEJIA</t>
  </si>
  <si>
    <t>3014529442</t>
  </si>
  <si>
    <t>CALI VALLE</t>
  </si>
  <si>
    <t>GIANCARLO</t>
  </si>
  <si>
    <t>giancarlo.donado@supernotariado.gov.co</t>
  </si>
  <si>
    <t>gdmasesorjuridico@hotmail.com</t>
  </si>
  <si>
    <t>CABAL</t>
  </si>
  <si>
    <t>juan.melo@supernotariado.gov.co</t>
  </si>
  <si>
    <t>jsebasm1991@hotmail.com</t>
  </si>
  <si>
    <t>PUERTO LIBERTADOR</t>
  </si>
  <si>
    <t>maria.munoz@supernotariado.gov.co</t>
  </si>
  <si>
    <t>3016827083</t>
  </si>
  <si>
    <t>DANIELA CAMILA</t>
  </si>
  <si>
    <t>daniela.arango@supernotariado.gov.co</t>
  </si>
  <si>
    <t>3208312989</t>
  </si>
  <si>
    <t>juan.ortiz@supernotariado.gov.co</t>
  </si>
  <si>
    <t>3197561467</t>
  </si>
  <si>
    <t>maria.rico@supernotariado.gov.co</t>
  </si>
  <si>
    <t>3104175081</t>
  </si>
  <si>
    <t>CLAUDIA PATRICIA SOLANO GAVIRIA</t>
  </si>
  <si>
    <t>3147028699</t>
  </si>
  <si>
    <t>ELVIRA JHOANA</t>
  </si>
  <si>
    <t>elvira.ibarra@supernotariado.gov.co</t>
  </si>
  <si>
    <t>3233348509</t>
  </si>
  <si>
    <t>VERTIGO</t>
  </si>
  <si>
    <t>TANIA VANESSA</t>
  </si>
  <si>
    <t>SANCLEMENTE</t>
  </si>
  <si>
    <t>tatiana.sanclemente@supernotariado.gov.co</t>
  </si>
  <si>
    <t>3148175734</t>
  </si>
  <si>
    <t>juanc.mejia@supernotariado.gov</t>
  </si>
  <si>
    <t>jcmejiavallejo@gmail.com</t>
  </si>
  <si>
    <t>3012247495</t>
  </si>
  <si>
    <t>JULIAN ESTEBAN</t>
  </si>
  <si>
    <t>julian.suarez@supernotariado.gov.co</t>
  </si>
  <si>
    <t>3016776824</t>
  </si>
  <si>
    <t>jose.ruiz@supernotariado.gov.co</t>
  </si>
  <si>
    <t>3158373706</t>
  </si>
  <si>
    <t>YURY LIZETH</t>
  </si>
  <si>
    <t>yury.quintero@supernotariado.gov.co</t>
  </si>
  <si>
    <t>3136266893</t>
  </si>
  <si>
    <t>MARLLY DAHIANA</t>
  </si>
  <si>
    <t>marlly.gonzalez@supernotariado.gov.co</t>
  </si>
  <si>
    <t>luisf.ramirez@supernotariado.gov.co</t>
  </si>
  <si>
    <t>luisramirez3215000@gmail.com</t>
  </si>
  <si>
    <t>YUSETH ANTONIO</t>
  </si>
  <si>
    <t>yuseth.miranda@supernotariado.gov.co</t>
  </si>
  <si>
    <t>yuseth109@gmail.com</t>
  </si>
  <si>
    <t>daniela.sierra@supernotariado.gov.co</t>
  </si>
  <si>
    <t>3226136106</t>
  </si>
  <si>
    <t>HERNANDO LEONEL</t>
  </si>
  <si>
    <t>hernando.olivella@supernotariado.gov.co</t>
  </si>
  <si>
    <t>hernando.olivella18@gmail.com</t>
  </si>
  <si>
    <t>sara.galeano@supernotariado.gov.co</t>
  </si>
  <si>
    <t>3007232619</t>
  </si>
  <si>
    <t>jose.herrera@supernotariado.gov.co</t>
  </si>
  <si>
    <t>LINA ESTEFANY</t>
  </si>
  <si>
    <t>lina.buelvas@supernotariado.gov.co</t>
  </si>
  <si>
    <t>LINABUELVAS1322@GMAIL.COM</t>
  </si>
  <si>
    <t>jorge.herazo@supernotariado.gov.co</t>
  </si>
  <si>
    <t>JESUS ENRIQUE</t>
  </si>
  <si>
    <t>jesus.pachon@supernotariado.gov.co</t>
  </si>
  <si>
    <t>3232383493</t>
  </si>
  <si>
    <t>jhon.morera@supernotariado.gov.co</t>
  </si>
  <si>
    <t>3213202795</t>
  </si>
  <si>
    <t>NICOLAS FRANCISCO</t>
  </si>
  <si>
    <t>nicolas.figueroa@supernotariado.gov.co</t>
  </si>
  <si>
    <t>3157076574</t>
  </si>
  <si>
    <t>PUERTO COLOMBIA</t>
  </si>
  <si>
    <t>TRISCHA THINNA</t>
  </si>
  <si>
    <t>KASIMIR</t>
  </si>
  <si>
    <t>trischa.toledo@supernotariado.gov.co</t>
  </si>
  <si>
    <t>3004137723</t>
  </si>
  <si>
    <t>katherine rincon</t>
  </si>
  <si>
    <t>3065297</t>
  </si>
  <si>
    <t>paulaa.garcia@supernotariado.gov.co</t>
  </si>
  <si>
    <t>GUANUME</t>
  </si>
  <si>
    <t>ingrid.moreno@supernotariado.gov.co</t>
  </si>
  <si>
    <t>TACHIRA SAN JUNA DE COLON VENEZUELA</t>
  </si>
  <si>
    <t>ISLANDE JESUS</t>
  </si>
  <si>
    <t>islande.carrillo@supernotariado.gov.co</t>
  </si>
  <si>
    <t>islandegallo@gmail.com</t>
  </si>
  <si>
    <t>YOLANDA LIBERTAD</t>
  </si>
  <si>
    <t>yolandal.rodriguez@supernotariado.gov.co</t>
  </si>
  <si>
    <t>yolirodriguezcantillo@gmail.com</t>
  </si>
  <si>
    <t>ROSA ANA VELY</t>
  </si>
  <si>
    <t>rosa.maya@supernotariado.gov.co</t>
  </si>
  <si>
    <t>anavelym@gmail.com</t>
  </si>
  <si>
    <t>JENIFER</t>
  </si>
  <si>
    <t>jenifer.carmona@supernotariado.gov.co</t>
  </si>
  <si>
    <t>jotacg2010@gmail.com</t>
  </si>
  <si>
    <t>GARNICA</t>
  </si>
  <si>
    <t>yenny.garnica@supernotariado.gov.co</t>
  </si>
  <si>
    <t>yennygarsua@hotmail.com</t>
  </si>
  <si>
    <t>francy.artunduaga@supernotariado.gov.co</t>
  </si>
  <si>
    <t>fartunduaga78@hotmail.com</t>
  </si>
  <si>
    <t>LEIDY MARIBEL</t>
  </si>
  <si>
    <t>leidy.mena@supernotariado.gov.co</t>
  </si>
  <si>
    <t>lmaribel.mena@gmail.com</t>
  </si>
  <si>
    <t>paolaa.perez@supernotariado.gov.co</t>
  </si>
  <si>
    <t>paola.andrea85@gmail.com</t>
  </si>
  <si>
    <t>NOCUA</t>
  </si>
  <si>
    <t>olga.nocua@supernotariado.gov.co</t>
  </si>
  <si>
    <t>onocua@hotmail.com</t>
  </si>
  <si>
    <t>DANIZA BENILDA</t>
  </si>
  <si>
    <t>daniza.sanchez@supernotariado.gov.co</t>
  </si>
  <si>
    <t>sanchezozz4@hotmail.com</t>
  </si>
  <si>
    <t>sandra.ordonez@supernotariado.gov.co</t>
  </si>
  <si>
    <t>samy246@gmail.com</t>
  </si>
  <si>
    <t>DIANA CAMILA</t>
  </si>
  <si>
    <t>dianac.vasquez@supernotariado.gov.co</t>
  </si>
  <si>
    <t>IRENE</t>
  </si>
  <si>
    <t>irene.quijano@supernotariado.gov.co</t>
  </si>
  <si>
    <t>LUZ CARIME</t>
  </si>
  <si>
    <t>LENIS</t>
  </si>
  <si>
    <t>BALCAZAR</t>
  </si>
  <si>
    <t>luz.lenis@supernotariado.gov.co</t>
  </si>
  <si>
    <t>luzkaleba@gmail.com</t>
  </si>
  <si>
    <t>ADAN</t>
  </si>
  <si>
    <t>adan.vasquez@supernotariado.gov.co</t>
  </si>
  <si>
    <t>vasquezadan18@gmail.com</t>
  </si>
  <si>
    <t>FLORESTA BOYACA</t>
  </si>
  <si>
    <t>josed.gonzalez@supernotariado.gov.co</t>
  </si>
  <si>
    <t>dagotra@hotmail.com</t>
  </si>
  <si>
    <t>CEDULA MILITAR</t>
  </si>
  <si>
    <t>HAROLD HEDER</t>
  </si>
  <si>
    <t>harold.polania@supernotariado.gov.co</t>
  </si>
  <si>
    <t>polaniah@gmail.com</t>
  </si>
  <si>
    <t>TIBANA</t>
  </si>
  <si>
    <t>josei.mendoza@supernotariado.gov.co</t>
  </si>
  <si>
    <t>jjjm12@hotmail.com</t>
  </si>
  <si>
    <t>EDWIN ARMANDO</t>
  </si>
  <si>
    <t>edwin.suaza@supernotariado.gov.co</t>
  </si>
  <si>
    <t>edwn.suaza@hotmail.com</t>
  </si>
  <si>
    <t>EDWARD ACEROS</t>
  </si>
  <si>
    <t>ACEROS</t>
  </si>
  <si>
    <t>edwarda.ochoa@supernotariado.gov.co</t>
  </si>
  <si>
    <t>edwardochoa7@hotmail.com</t>
  </si>
  <si>
    <t>camilogamarra7b@gmail.com</t>
  </si>
  <si>
    <t>DANIEL JOSE</t>
  </si>
  <si>
    <t>ATHIAS</t>
  </si>
  <si>
    <t>daniel.rodriguez@supernotariado.gov.co</t>
  </si>
  <si>
    <t>rodriguezathias@gmail.com</t>
  </si>
  <si>
    <t>PERDIGON</t>
  </si>
  <si>
    <t>ZORRILLA</t>
  </si>
  <si>
    <t>maria.perdigon@supernotariado.gov.co</t>
  </si>
  <si>
    <t>perdigon.mariacamila@gmail.com</t>
  </si>
  <si>
    <t>SERGIO ALEJANDRO</t>
  </si>
  <si>
    <t>PIRAJAN</t>
  </si>
  <si>
    <t>sergio.medina@supernotariado.gov.co</t>
  </si>
  <si>
    <t>samedinap@unal.edu.co</t>
  </si>
  <si>
    <t>PAUBLA ANDREA</t>
  </si>
  <si>
    <t>PANQUEBA</t>
  </si>
  <si>
    <t>paubla.panqueba@supernotariado.gov.co</t>
  </si>
  <si>
    <t>panqueba_paubla996@hotmail.com</t>
  </si>
  <si>
    <t>JHONATAN ANDRES</t>
  </si>
  <si>
    <t>jhonatan.martinez@supernotariado.gov.co</t>
  </si>
  <si>
    <t>jhamartinezme@unal.edu.co</t>
  </si>
  <si>
    <t>LIBORNIA</t>
  </si>
  <si>
    <t>jaimea.garcia@supernotariado.gov.co</t>
  </si>
  <si>
    <t>jaimeagarcia2013@gmail.com</t>
  </si>
  <si>
    <t>andresf.gonzalezc@supernotariado.gov.co</t>
  </si>
  <si>
    <t>andres.gonzalez.caro2@gmail.com</t>
  </si>
  <si>
    <t>ESLAVA</t>
  </si>
  <si>
    <t>monical.vargas@supernotariado.gov.co</t>
  </si>
  <si>
    <t>moli.w94k@gmail.com</t>
  </si>
  <si>
    <t>TOTORO CAUCA</t>
  </si>
  <si>
    <t>RICHARD ALEXANDER</t>
  </si>
  <si>
    <t>CONEJO</t>
  </si>
  <si>
    <t>richard.ortega@supernotariado.gov.co</t>
  </si>
  <si>
    <t>raortegac@unicauca.edu.co</t>
  </si>
  <si>
    <t>CHATE</t>
  </si>
  <si>
    <t>claudia.chate@supernotariado.gov.co</t>
  </si>
  <si>
    <t>clapatri95@hotmail.com</t>
  </si>
  <si>
    <t>GARZON HUILA</t>
  </si>
  <si>
    <t>daniel.tavera@supernotariado.gov.co</t>
  </si>
  <si>
    <t>tato201078@hotmail.com</t>
  </si>
  <si>
    <t>UNE CUNDINAMARCA</t>
  </si>
  <si>
    <t>WILLIAM FERNEY</t>
  </si>
  <si>
    <t>williamf.romero@supernotariado.gov.co</t>
  </si>
  <si>
    <t>wfrc98@gmail.com</t>
  </si>
  <si>
    <t>LUCIEN DIMITRIW</t>
  </si>
  <si>
    <t>lucien.calderon@supernotariado.gov.co</t>
  </si>
  <si>
    <t>dimitriw5@hotmail.com</t>
  </si>
  <si>
    <t>NUPAN</t>
  </si>
  <si>
    <t>jairo.nupan@supernotariado.gov.co</t>
  </si>
  <si>
    <t>janupan87@gmail.com</t>
  </si>
  <si>
    <t>DAYAN ESMID</t>
  </si>
  <si>
    <t>FELIZZOLA</t>
  </si>
  <si>
    <t>dayan.ortiz@supernotariado.gov.co</t>
  </si>
  <si>
    <t>dayanesmidof@gmail.com</t>
  </si>
  <si>
    <t>SANDRA VIVIANA</t>
  </si>
  <si>
    <t>sandra.prada@supernotariado.gov.co</t>
  </si>
  <si>
    <t>sandraprada290@gmail.com</t>
  </si>
  <si>
    <t>YESICA XIMENA</t>
  </si>
  <si>
    <t>yesica.rojas@supernotariado.gov.co</t>
  </si>
  <si>
    <t>yesicaximena21@gmail.com</t>
  </si>
  <si>
    <t>LAURA SOFIA</t>
  </si>
  <si>
    <t>laura.orjuela@supernotariado.gov.co</t>
  </si>
  <si>
    <t>lasofi1087@gmail.com</t>
  </si>
  <si>
    <t>DAVID CAMILO</t>
  </si>
  <si>
    <t>david.prado@supernotariado.gov.co</t>
  </si>
  <si>
    <t>tcamiloprado@gmail.com</t>
  </si>
  <si>
    <t>JANIER</t>
  </si>
  <si>
    <t>janier.martinezs@supernotariado.gov.co</t>
  </si>
  <si>
    <t>hannier84@gmail.com</t>
  </si>
  <si>
    <t>sandrap.velasquez@supernotariado.gov.co</t>
  </si>
  <si>
    <t>patriciavm6@hotmail.om</t>
  </si>
  <si>
    <t>SARA LUCIA</t>
  </si>
  <si>
    <t>sara.urrego@supernotariado.gov.co</t>
  </si>
  <si>
    <t>sara.urregogiraldo@gmail.com</t>
  </si>
  <si>
    <t>MANUEL JOSE</t>
  </si>
  <si>
    <t>manuel.pineda@supernotariado.gov.co</t>
  </si>
  <si>
    <t>PUERRES</t>
  </si>
  <si>
    <t>EULER REMIGIO</t>
  </si>
  <si>
    <t>BASANTE</t>
  </si>
  <si>
    <t>euler.basante@supernotariado.gov.co</t>
  </si>
  <si>
    <t>3156245663</t>
  </si>
  <si>
    <t>lina.gomez@supernotariado.gov.co</t>
  </si>
  <si>
    <t>mateo.aguirre@supernotariado.gov.co</t>
  </si>
  <si>
    <t>OSPINA NARIÑO</t>
  </si>
  <si>
    <t>ALVARO JAVIER</t>
  </si>
  <si>
    <t>CUASTUMAL</t>
  </si>
  <si>
    <t>alvaro.cuastumal@supernotariado.gov.co</t>
  </si>
  <si>
    <t>alvarojcs@hotmail.com</t>
  </si>
  <si>
    <t>YEYMER ALEXANDER</t>
  </si>
  <si>
    <t>yacorreac@gmail.com</t>
  </si>
  <si>
    <t>CUMBAL</t>
  </si>
  <si>
    <t>JOSE EDILMO</t>
  </si>
  <si>
    <t>jose.revelo@supernotariado.gov.co</t>
  </si>
  <si>
    <t>diana.aguilar@supernotariado.gov.co</t>
  </si>
  <si>
    <t>diana860612@gmail.com</t>
  </si>
  <si>
    <t>PELAYA</t>
  </si>
  <si>
    <t>MAYULY</t>
  </si>
  <si>
    <t>mayuly.chinchilla@supernotariado.gov.co</t>
  </si>
  <si>
    <t>mayuct@yahoo.com</t>
  </si>
  <si>
    <t>LINDA ALEJANDRA</t>
  </si>
  <si>
    <t>linda.rodriguez@supernotariado.gov.co</t>
  </si>
  <si>
    <t>aleja576@hotmail.com</t>
  </si>
  <si>
    <t>GUAPO</t>
  </si>
  <si>
    <t>laura.guapo@supernotariado.gov.co</t>
  </si>
  <si>
    <t>tatianaguapo@gmail.com</t>
  </si>
  <si>
    <t>SAN ONOFRE</t>
  </si>
  <si>
    <t>OSCAR SEGUNDO</t>
  </si>
  <si>
    <t>oscar.julio@supernotariado.gov.co</t>
  </si>
  <si>
    <t>oscase22@hotmail.com</t>
  </si>
  <si>
    <t>carlos.ochoa@supernotariado.gov.co</t>
  </si>
  <si>
    <t>MARYLIM</t>
  </si>
  <si>
    <t>marylim.garzon@supernotariado.gov.co</t>
  </si>
  <si>
    <t>JORDAN JHOAN</t>
  </si>
  <si>
    <t>jordan.pena@supernotariado.gov.co</t>
  </si>
  <si>
    <t>oscarf.herrera@supernotariado.gov.co</t>
  </si>
  <si>
    <t>oscarfabian@outlook.com</t>
  </si>
  <si>
    <t>estefania.clavijo@supernotariado.gov.co</t>
  </si>
  <si>
    <t>eclavijom@unal.edu.co</t>
  </si>
  <si>
    <t>CUMACO</t>
  </si>
  <si>
    <t>hernan.cortes@supernotariado.gov.co</t>
  </si>
  <si>
    <t>yenny.cifuentes@supernotariado.gov.co</t>
  </si>
  <si>
    <t>carocifuentes10@gmail.com</t>
  </si>
  <si>
    <t>jorgeforero582@gmail.com</t>
  </si>
  <si>
    <t>NAZCA</t>
  </si>
  <si>
    <t>liliana.delgado@supernotariado.gov.co</t>
  </si>
  <si>
    <t>lilianadelgadon@gmail.com</t>
  </si>
  <si>
    <t>MATHEUS</t>
  </si>
  <si>
    <t>matheus.rodriguez@supernotariado.gov.co</t>
  </si>
  <si>
    <t>asesoriajuridica.mrl@gmail.com</t>
  </si>
  <si>
    <t>SHAGUN</t>
  </si>
  <si>
    <t>JOSE ALFREDO</t>
  </si>
  <si>
    <t>jose.jimenez@supernotariado.gov.co</t>
  </si>
  <si>
    <t>CLAUDIA PATRICA</t>
  </si>
  <si>
    <t>claudiap.rodriguezm@supernotariado.gov.co</t>
  </si>
  <si>
    <t>SILVIA CRISTINA</t>
  </si>
  <si>
    <t>silvia.hernandez@supernotariado.gov.co</t>
  </si>
  <si>
    <t>linam.ramirez@supernotariado.gov.co</t>
  </si>
  <si>
    <t>LINARAMIREZESCOBAR@OUTLOOK.COM</t>
  </si>
  <si>
    <t>VIVIAN KATHERINE</t>
  </si>
  <si>
    <t>ARELLANO</t>
  </si>
  <si>
    <t>vivian.arellano@supernotariado.gov.co</t>
  </si>
  <si>
    <t>EL BORDO</t>
  </si>
  <si>
    <t>WILLIAN</t>
  </si>
  <si>
    <t>DORADO</t>
  </si>
  <si>
    <t>willian.dorado@supernotariado.gov.co</t>
  </si>
  <si>
    <t>CARLOS LIBARDO</t>
  </si>
  <si>
    <t>HOLGUER ANDRES</t>
  </si>
  <si>
    <t>SALDAÑA</t>
  </si>
  <si>
    <t>juan.saldana@supernotariado.gov.co</t>
  </si>
  <si>
    <t>piipeeripe@gmail.com</t>
  </si>
  <si>
    <t>juanp.martinez@supernotariado.gov.co</t>
  </si>
  <si>
    <t>juanpaulo078@gmail.com</t>
  </si>
  <si>
    <t>HAROLD ANDREY</t>
  </si>
  <si>
    <t>harold.acevedo@supernotariado.gov.co</t>
  </si>
  <si>
    <t>haroldandrey1980@outlook.com</t>
  </si>
  <si>
    <t>DIANA ROCIO</t>
  </si>
  <si>
    <t>dianar.lozano@supernotariado.gov.co</t>
  </si>
  <si>
    <t>ifianhada@hotmail.com</t>
  </si>
  <si>
    <t>luisa.barbosa@supernotariado.gov.co</t>
  </si>
  <si>
    <t>luisafernandabarbosabarros@gmail.com</t>
  </si>
  <si>
    <t>MARLON ANDRES</t>
  </si>
  <si>
    <t>marlon.ortega@supernotariado.gov.co</t>
  </si>
  <si>
    <t>marlonandresortega@gmail.com</t>
  </si>
  <si>
    <t>JOHANA ANDREA</t>
  </si>
  <si>
    <t>johana.contreras@supernotariado.gov.co</t>
  </si>
  <si>
    <t>andre.cc_14@hotmail.com</t>
  </si>
  <si>
    <t>KAREN LISBETH</t>
  </si>
  <si>
    <t>karen.calderon@supernotariado.gov.co</t>
  </si>
  <si>
    <t>Karenlisbeth2908@gmail.com</t>
  </si>
  <si>
    <t>ANDERSON YESID</t>
  </si>
  <si>
    <t>anderson.macias@supernotariado.gov.co</t>
  </si>
  <si>
    <t>ANDERMAX50@HOTMAIL.COM</t>
  </si>
  <si>
    <t>NICOLAS ALEXANDER</t>
  </si>
  <si>
    <t>nicolas.paz@supernotariado.gov.co</t>
  </si>
  <si>
    <t>nicorasu.paz@gmail.com</t>
  </si>
  <si>
    <t>jose.fierro@supernotariado.gov.co</t>
  </si>
  <si>
    <t>JOSEFE-001@HOTMAIL.COM</t>
  </si>
  <si>
    <t>CLARA LUZ</t>
  </si>
  <si>
    <t>VILLADA</t>
  </si>
  <si>
    <t>clara.villada@supernotariado.gov.co</t>
  </si>
  <si>
    <t>claraluzvillada@gmail.com</t>
  </si>
  <si>
    <t>mariac.duartem@supernotariado.gov.co</t>
  </si>
  <si>
    <t>Duartecarito@hotmail.com</t>
  </si>
  <si>
    <t>SANDRA MIREYA</t>
  </si>
  <si>
    <t>sandram.medina@supernotariado.gov.co</t>
  </si>
  <si>
    <t>Sandramedinarios@gmail.com</t>
  </si>
  <si>
    <t>ANA JENIFER</t>
  </si>
  <si>
    <t>anaj.bolanos@supernotariado.gov.co</t>
  </si>
  <si>
    <t>YENNII910@GMAIL.COM</t>
  </si>
  <si>
    <t>ESTELA BEATRIZ</t>
  </si>
  <si>
    <t>JASPE</t>
  </si>
  <si>
    <t>estela.jaspe@supernotariado.gov.co</t>
  </si>
  <si>
    <t>EJASPE04@GMAIL.COM</t>
  </si>
  <si>
    <t>VICTOR CAMILO</t>
  </si>
  <si>
    <t>victor.ceballos@supernotariado.gov.co</t>
  </si>
  <si>
    <t>PITCAM10@GMAIL.COM</t>
  </si>
  <si>
    <t>YUNIS MIRYAM</t>
  </si>
  <si>
    <t>yunis.quintana@supernotariado.gov.co</t>
  </si>
  <si>
    <t>yunis_89@hotmail.coM</t>
  </si>
  <si>
    <t>MANLIO ANDRES</t>
  </si>
  <si>
    <t>FERIAS</t>
  </si>
  <si>
    <t>manlio.neira@supernotariado.gov.co</t>
  </si>
  <si>
    <t>manliandres@hotmail.coM</t>
  </si>
  <si>
    <t>lina.granda@supernotariado.gov.co</t>
  </si>
  <si>
    <t>Lmgranda@gmail.com</t>
  </si>
  <si>
    <t>GUAITARILLA</t>
  </si>
  <si>
    <t>ALBERTO ANDRES</t>
  </si>
  <si>
    <t>alberto.rosales@supernotariado.gov.co</t>
  </si>
  <si>
    <t>handrws@hotmail.com</t>
  </si>
  <si>
    <t>NYDIA  ALEJANDRA</t>
  </si>
  <si>
    <t>nydia.camacho@supernotariado.gov.co</t>
  </si>
  <si>
    <t>ALEJANDRACAMACJOLEON@GMAIL.COM</t>
  </si>
  <si>
    <t>ALVENIS</t>
  </si>
  <si>
    <t>PAREDES</t>
  </si>
  <si>
    <t>alvenis.paredes@supernotariado.gov.co</t>
  </si>
  <si>
    <t>alexander.corrales@supernotariado.gov.co</t>
  </si>
  <si>
    <t>alexcovii@hotmail.com</t>
  </si>
  <si>
    <t>anam.rodriguezr@supernotariado.gov.co</t>
  </si>
  <si>
    <t>ANAMILENARR@GMAIL.COM</t>
  </si>
  <si>
    <t>KATHERINE ANDREA</t>
  </si>
  <si>
    <t>katherine.charry@supernotariado.gov.co</t>
  </si>
  <si>
    <t>KATHECHA81@HOTMAIL.COM</t>
  </si>
  <si>
    <t>MEDARDO ANTONIO</t>
  </si>
  <si>
    <t>medardo.barbosa@supernotariado.gov.co</t>
  </si>
  <si>
    <t>MATIASMELANIEYCAROL@GMAIL.COM</t>
  </si>
  <si>
    <t>PRIMERA CLASE</t>
  </si>
  <si>
    <t>paulaa.martinezh@supernotariado.gov.co</t>
  </si>
  <si>
    <t>PAULA.MARTINEZ21@OUTLOOK.COM</t>
  </si>
  <si>
    <t>nini.buitrago@supernotariado.gov.co</t>
  </si>
  <si>
    <t>JOHA_903@HOTMAIL.COM</t>
  </si>
  <si>
    <t>KEILLYN CAMILA</t>
  </si>
  <si>
    <t>ANILLO</t>
  </si>
  <si>
    <t>keillyn.arango@supernotariado.gov.co</t>
  </si>
  <si>
    <t>arangokeillyn@gmail.com</t>
  </si>
  <si>
    <t>YELA</t>
  </si>
  <si>
    <t>maria.yela@supernotariado.gov.co</t>
  </si>
  <si>
    <t>YENNY PATRICIA</t>
  </si>
  <si>
    <t>yenny.alvarez@supernotariado.gov.co</t>
  </si>
  <si>
    <t>YENNY1130@HOTMAIL.COM</t>
  </si>
  <si>
    <t>MICHAEL ENRIQUE</t>
  </si>
  <si>
    <t>michael.ruiz@supernotariado.gov.co</t>
  </si>
  <si>
    <t>RUIZPOLOMOCHAEL@GMAIL.COM</t>
  </si>
  <si>
    <t>KAREN DANIELA</t>
  </si>
  <si>
    <t>karen.beltran@supernotariado.gov.co</t>
  </si>
  <si>
    <t>KARENDANIELABT2206@GMAIL.COM</t>
  </si>
  <si>
    <t>CARABALL</t>
  </si>
  <si>
    <t>oscar.angel@supernotariado.gov.co</t>
  </si>
  <si>
    <t>Oskar.javier.angel@gmail.com</t>
  </si>
  <si>
    <t>jose.paez@supernotariado.gov.co</t>
  </si>
  <si>
    <t>GABRIELPAZ249@YAHOO.COM</t>
  </si>
  <si>
    <t>estefania.mejia@supernotariado.gov.co</t>
  </si>
  <si>
    <t>mejiabetancurestefania@gmail.com</t>
  </si>
  <si>
    <t>JOHN CRISTOFER</t>
  </si>
  <si>
    <t>john.cardona@supernotariado.gov.co</t>
  </si>
  <si>
    <t>cristofercardona@yahoo.eS</t>
  </si>
  <si>
    <t>FAIBER LEONARDO</t>
  </si>
  <si>
    <t>FERIA</t>
  </si>
  <si>
    <t>faiber.feria@supernotariado.gov.co</t>
  </si>
  <si>
    <t>Faiberleo@gmail.com</t>
  </si>
  <si>
    <t>FABIAN</t>
  </si>
  <si>
    <t>CEFERINO</t>
  </si>
  <si>
    <t>fabian.ceferino@supernotariado.gov.co</t>
  </si>
  <si>
    <t>Cefero3@msn.com</t>
  </si>
  <si>
    <t>ERIKA XIMENA</t>
  </si>
  <si>
    <t>erika.perez@supernotariado.gov.co</t>
  </si>
  <si>
    <t>Erikaximenaperez@hotmail.com</t>
  </si>
  <si>
    <t>MALKA IRINA</t>
  </si>
  <si>
    <t>CORONELL</t>
  </si>
  <si>
    <t>malka.ramos@supernotariado.gov.co</t>
  </si>
  <si>
    <t>malka.ramos@fablecol.com</t>
  </si>
  <si>
    <t>JOSE ALFONSO</t>
  </si>
  <si>
    <t>josea.diaz@supernotariado.gov.co</t>
  </si>
  <si>
    <t>JADR92.CO@GMIAL.COM</t>
  </si>
  <si>
    <t>mariaa.sanchezc@supernotariado.gov.co</t>
  </si>
  <si>
    <t>MIYUMAS15@GMAIL.COM</t>
  </si>
  <si>
    <t>ROXANA MILENA</t>
  </si>
  <si>
    <t>roxana.osorio@supernotariado.gov.co</t>
  </si>
  <si>
    <t>roxanamosorio@gmail.com</t>
  </si>
  <si>
    <t>YAIR BERNARDO</t>
  </si>
  <si>
    <t>yair.leal@supernotariado.gov.co</t>
  </si>
  <si>
    <t>MARTIN ELIAS</t>
  </si>
  <si>
    <t>martin.fuentes@supernotariado.gov.co</t>
  </si>
  <si>
    <t>martin5054ramos@gmail.com</t>
  </si>
  <si>
    <t>DIANA SARAY</t>
  </si>
  <si>
    <t>URAN</t>
  </si>
  <si>
    <t>dina.uran@supernotariado.gov.co</t>
  </si>
  <si>
    <t>dsarayuran@gmail.com</t>
  </si>
  <si>
    <t>LISETH DANIELA</t>
  </si>
  <si>
    <t>liseth.sanchez@supernotariado.gov.co</t>
  </si>
  <si>
    <t>lisethsan29@gmail.com</t>
  </si>
  <si>
    <t>dianam.vargas@supernotariado.gov.co</t>
  </si>
  <si>
    <t>contajr2013@gmail.com</t>
  </si>
  <si>
    <t>oscar.castellanos@supernotariado.gov.co</t>
  </si>
  <si>
    <t>arq.oscarandres@hotmail.com</t>
  </si>
  <si>
    <t>JUAN GABRIEL</t>
  </si>
  <si>
    <t>juang.mesa@supernotariado.gov.co</t>
  </si>
  <si>
    <t>gabrielmesa110@gmail.com</t>
  </si>
  <si>
    <t>maria.arce@supernotariado.gov.co</t>
  </si>
  <si>
    <t>amaria-123@hotmail.com</t>
  </si>
  <si>
    <t>ANDERSON</t>
  </si>
  <si>
    <t>GELACIO</t>
  </si>
  <si>
    <t>anderson.gelacio@supernotariado.gov.co</t>
  </si>
  <si>
    <t>andersongelacior@hotmail.com</t>
  </si>
  <si>
    <t>patricia.sanchez@supernotariado.gov.co</t>
  </si>
  <si>
    <t>psanchezm18@gmail.com</t>
  </si>
  <si>
    <t>oscarg.es@gmail.com</t>
  </si>
  <si>
    <t>LAURA NATHALIA</t>
  </si>
  <si>
    <t>laura.cardenas@supernotariado.gov.co</t>
  </si>
  <si>
    <t>LAURANATHALIA.456@GMAIL.COM</t>
  </si>
  <si>
    <t>HENRY EDUARDO</t>
  </si>
  <si>
    <t>CUETO</t>
  </si>
  <si>
    <t>henrye.perez@supernotariado.gov.co</t>
  </si>
  <si>
    <t>heperez@unicesar.edu.co</t>
  </si>
  <si>
    <t>JUAN BAUTISTA</t>
  </si>
  <si>
    <t>PRIMISIERO</t>
  </si>
  <si>
    <t>juanb.bermudez@supernotariado.gov.co</t>
  </si>
  <si>
    <t>LUCIA KATHERINE</t>
  </si>
  <si>
    <t>lucy.garzon22@gmail.com</t>
  </si>
  <si>
    <t>LISSETH ANDREA</t>
  </si>
  <si>
    <t>SENIOR</t>
  </si>
  <si>
    <t>lisseth.mercado@supernotariado.gov.co</t>
  </si>
  <si>
    <t>lmercadosenior@gmail.com</t>
  </si>
  <si>
    <t>TELLO</t>
  </si>
  <si>
    <t>alejandro.santos@supernotariado.gov.co</t>
  </si>
  <si>
    <t>aisanteli@yahoo.es</t>
  </si>
  <si>
    <t>ADRIANA FERNANDA</t>
  </si>
  <si>
    <t>adrianaf.alfonso@supernotariado.gov.co</t>
  </si>
  <si>
    <t>adrianafernanda69@hotmail.com</t>
  </si>
  <si>
    <t>YUDY PATRICIA</t>
  </si>
  <si>
    <t>yudy.cubides@supernotariado.gov.co</t>
  </si>
  <si>
    <t>yudycubides13@gmail.com</t>
  </si>
  <si>
    <t>ARAL BRIGGITT</t>
  </si>
  <si>
    <t>aral.mojica@supernotariado.gov.co</t>
  </si>
  <si>
    <t>aralmojica@gmail.com</t>
  </si>
  <si>
    <t>TATIANA MILENA</t>
  </si>
  <si>
    <t>tatiana.hernandez@supernotariado.gov.co</t>
  </si>
  <si>
    <t>yolanda.gll2009@hotmail.com</t>
  </si>
  <si>
    <t>SIBATE</t>
  </si>
  <si>
    <t>YEIZON</t>
  </si>
  <si>
    <t>YAGUARA</t>
  </si>
  <si>
    <t>yeizon.zarate@supernotariado.gov.co</t>
  </si>
  <si>
    <t>YZARY77@GMAIL.COM</t>
  </si>
  <si>
    <t>LINDA JOHANNA</t>
  </si>
  <si>
    <t>linda.galeano@supernotariado.gov.co</t>
  </si>
  <si>
    <t>ljgaleano@outlook.com</t>
  </si>
  <si>
    <t>GIZET ASTRID</t>
  </si>
  <si>
    <t>gizet.estupinan@supernotariado.gov.co</t>
  </si>
  <si>
    <t>GIZETGER11@OUTLOOK.COM</t>
  </si>
  <si>
    <t>SORELLA MARGARITA</t>
  </si>
  <si>
    <t>CANDANOZA</t>
  </si>
  <si>
    <t>sorella.candanoza@supernotariado.gov.co</t>
  </si>
  <si>
    <t>sorellacandanoza@gmail.com</t>
  </si>
  <si>
    <t>DANIEL HERNAN</t>
  </si>
  <si>
    <t>daniel.linares@supernotariado.gov.co</t>
  </si>
  <si>
    <t>dhlinaresp@hotmail.com</t>
  </si>
  <si>
    <t>ENRIQUE JOSE</t>
  </si>
  <si>
    <t>enrique.fuentes@supernotariado.gov.co</t>
  </si>
  <si>
    <t>enrique6003@hotmail.com</t>
  </si>
  <si>
    <t>EDWIN JOSE|</t>
  </si>
  <si>
    <t>edwin.guerra@supernotariado.gov.co</t>
  </si>
  <si>
    <t>edwinjguerra996@gmail.com</t>
  </si>
  <si>
    <t>YEIMY NATALIA</t>
  </si>
  <si>
    <t>yeimy.cabezas@supernotariado.gov.co</t>
  </si>
  <si>
    <t>cabezasnavarroyeimynatalia@gmail.com</t>
  </si>
  <si>
    <t>ANGEL MAURICIO</t>
  </si>
  <si>
    <t>angel.cortes@supernotariado.gov.co</t>
  </si>
  <si>
    <t>daniel.espinosa@supernotariado.gov.co</t>
  </si>
  <si>
    <t>danieljose.eg@gmail.com</t>
  </si>
  <si>
    <t>PAULA SOFIA</t>
  </si>
  <si>
    <t>paulas.vargas@supernotariado.gov.co</t>
  </si>
  <si>
    <t>SOFIS200011@GMAIL.COM</t>
  </si>
  <si>
    <t>KAROLL PAOLA</t>
  </si>
  <si>
    <t>karoll.diaz@supernotariado.gov.co</t>
  </si>
  <si>
    <t>KAROLLDIAZD19@GMAIL.COM</t>
  </si>
  <si>
    <t>claudia.carreno@supernotariado.gov.co</t>
  </si>
  <si>
    <t>Claudiacarrenorivera@gmail.com</t>
  </si>
  <si>
    <t>SANZA</t>
  </si>
  <si>
    <t>natalia.sanza@supernotariado.gov.co</t>
  </si>
  <si>
    <t>natica_217@hotmail.com</t>
  </si>
  <si>
    <t>BRAIAN ORLANDO</t>
  </si>
  <si>
    <t>braian.vallejo@supernotariado.gov.co</t>
  </si>
  <si>
    <t>daniela.rodriguezb@supernotariado.gov.co</t>
  </si>
  <si>
    <t>darobu07@gmail.com</t>
  </si>
  <si>
    <t>daniela.meza@supernotariado.gov.co</t>
  </si>
  <si>
    <t>MEZARIOSDANIELA@GMAIL.COM</t>
  </si>
  <si>
    <t>daniel.vallejo@supernotariado.gov.co</t>
  </si>
  <si>
    <t>danielvallejoserna@hotmail.com</t>
  </si>
  <si>
    <t>CONCEPCIÓN SANTANDER</t>
  </si>
  <si>
    <t>LISSETH MARCELA</t>
  </si>
  <si>
    <t>lisseth.alvarado@supernotariado.gov.co</t>
  </si>
  <si>
    <t>alissethmarcela@yahoo.es</t>
  </si>
  <si>
    <t>EL COLEGIO</t>
  </si>
  <si>
    <t>LEIDY PAOLA</t>
  </si>
  <si>
    <t>leidy.betancourt@supernotariado.gov.co</t>
  </si>
  <si>
    <t>leidydiaz1@hotmail.com</t>
  </si>
  <si>
    <t>ALICE LESLIE MADELEINE</t>
  </si>
  <si>
    <t>HUEZA</t>
  </si>
  <si>
    <t>alice.hueza@supernotariado.gov.co</t>
  </si>
  <si>
    <t>madeleinehueza@gmaIl.coM</t>
  </si>
  <si>
    <t>giraldo.solano@supernotariado.gov.co</t>
  </si>
  <si>
    <t>GSOLANO74@YAHOO.ES</t>
  </si>
  <si>
    <t>LA JAGUA DE IBIRICO</t>
  </si>
  <si>
    <t>EMILIA ANDREA</t>
  </si>
  <si>
    <t>emilia.ochoa@supernotariado.gov.co</t>
  </si>
  <si>
    <t>EMILIAOCHOACLAVIJO@GMAIL.COM</t>
  </si>
  <si>
    <t>ESNAIDER LUIS</t>
  </si>
  <si>
    <t>esnaider.gutierrez@supernotariado.gov.co</t>
  </si>
  <si>
    <t>E.GUTIERREZ91@HOTMAIL.COM</t>
  </si>
  <si>
    <t>PACORA CALDAS</t>
  </si>
  <si>
    <t>nataly.nieto@supernotariado.gov.co</t>
  </si>
  <si>
    <t>nata.15.05@hotmail.com</t>
  </si>
  <si>
    <t>ERIKA CECILIA</t>
  </si>
  <si>
    <t>erikac.mendozap@supernotariado.gov.co</t>
  </si>
  <si>
    <t>erice3_6@hotmail.com</t>
  </si>
  <si>
    <t>HATO COROZAL</t>
  </si>
  <si>
    <t>DIANA FABIOLA</t>
  </si>
  <si>
    <t>LANDAETA</t>
  </si>
  <si>
    <t>TUAY</t>
  </si>
  <si>
    <t>diana.landaeta@supernotariado.gov.co</t>
  </si>
  <si>
    <t>fabis_lt@hotmail.com</t>
  </si>
  <si>
    <t>TANIA PATRICIA</t>
  </si>
  <si>
    <t>tania.martinez@supernotariado.gov.co</t>
  </si>
  <si>
    <t>TIMBIO CAUCA</t>
  </si>
  <si>
    <t>MARYORY</t>
  </si>
  <si>
    <t>maryory.munoz@supernotariado.gov.co</t>
  </si>
  <si>
    <t>RAMON</t>
  </si>
  <si>
    <t>carlos.correa@supernotariado.gov.co</t>
  </si>
  <si>
    <t>edon918@hotmail.com</t>
  </si>
  <si>
    <t>LEIDY KATHERINE</t>
  </si>
  <si>
    <t>leidy.morales@supernotariado.gov.co</t>
  </si>
  <si>
    <t>SANTIAGO ANDRES</t>
  </si>
  <si>
    <t>santiago.cuellar@supernotariado.gov.co</t>
  </si>
  <si>
    <t>CLAUDIA ANGELICA</t>
  </si>
  <si>
    <t>claudia.ballen@supernotariado.gov.co</t>
  </si>
  <si>
    <t>EDELMA MARIA</t>
  </si>
  <si>
    <t>CORZO</t>
  </si>
  <si>
    <t>edelma.calderon@supernotariado.gov.co</t>
  </si>
  <si>
    <t>DELSY YEINE</t>
  </si>
  <si>
    <t>delsy.ruiz@supernotariado.gov.co</t>
  </si>
  <si>
    <t>delsyyeine@hotmail.com</t>
  </si>
  <si>
    <t>isabel.jaramillo@supernotariado.gov.co</t>
  </si>
  <si>
    <t>icjc27@gmail.com</t>
  </si>
  <si>
    <t>ALBERT FABIAN</t>
  </si>
  <si>
    <t>albert.arias@supernotariado.gov.co</t>
  </si>
  <si>
    <t>dianac.castellanos@supernotariado.gov.co</t>
  </si>
  <si>
    <t>YULITH CATHERINE</t>
  </si>
  <si>
    <t>yulith.gonzalez@supernotariado.gov.co</t>
  </si>
  <si>
    <t>caterin005@hotmail.es</t>
  </si>
  <si>
    <t>SUSACON BOYACA</t>
  </si>
  <si>
    <t>luis.mesa@supernotariado.gov.co</t>
  </si>
  <si>
    <t>danilmesa810@hotmail.com</t>
  </si>
  <si>
    <t>marcela.santamariar@supernotariado.gov.co</t>
  </si>
  <si>
    <t>marcela.santamaria.r@gmail.com</t>
  </si>
  <si>
    <t>JESUS ANDRES</t>
  </si>
  <si>
    <t>jesus.ramos@supernotariado.gov.co</t>
  </si>
  <si>
    <t>Jesram.1793@gmail.com</t>
  </si>
  <si>
    <t>FABIAN ENRIQUE</t>
  </si>
  <si>
    <t>fabiane.gomez@supernotariado.gov.co</t>
  </si>
  <si>
    <t>ADRIANA</t>
  </si>
  <si>
    <t>adriana.vera@supernotariado.gov.co</t>
  </si>
  <si>
    <t>adrianavera_12@hotmail.com</t>
  </si>
  <si>
    <t>JULIO ALEXANDER</t>
  </si>
  <si>
    <t>julio.delgado@supernotariado.gov.co</t>
  </si>
  <si>
    <t>jd119016@gmail.com</t>
  </si>
  <si>
    <t>YULIANIS ISABEL</t>
  </si>
  <si>
    <t>yulianis.serna@supernotariado.gov.co</t>
  </si>
  <si>
    <t>ysernar94@gmail.com</t>
  </si>
  <si>
    <t>luise.gomezc@supernotariado.gov.co</t>
  </si>
  <si>
    <t>luisegomezc@outlook.com</t>
  </si>
  <si>
    <t>CHRISTOPHER ARMANDO</t>
  </si>
  <si>
    <t>christopher.cobo@supernotariado.gov.co</t>
  </si>
  <si>
    <t>HUGO RAFAEL</t>
  </si>
  <si>
    <t>hugo.herazo@supernotariado.gov.co</t>
  </si>
  <si>
    <t>ERAZOH@HOTMAIL.COM</t>
  </si>
  <si>
    <t>LA UNIÓN NARIÑO</t>
  </si>
  <si>
    <t>ZARAMA</t>
  </si>
  <si>
    <t>juanm.patinoz@supernotariado.gov.co</t>
  </si>
  <si>
    <t>ARBOLEDAS NORTE DE SANTANDER</t>
  </si>
  <si>
    <t>ELID ROCIO</t>
  </si>
  <si>
    <t>TORREZ</t>
  </si>
  <si>
    <t>elid.ortega@supernotariado.gov.co</t>
  </si>
  <si>
    <t>CLAUDIA ELOISA</t>
  </si>
  <si>
    <t>CUSIS</t>
  </si>
  <si>
    <t>claudia.cusis@supernotariado.gov.co</t>
  </si>
  <si>
    <t>BANRRACAMERMEJA</t>
  </si>
  <si>
    <t>SOR MYLENA</t>
  </si>
  <si>
    <t>sor.herrera@supernotariado.gov.co</t>
  </si>
  <si>
    <t>GINA PAOLA</t>
  </si>
  <si>
    <t>gina.paez@supernotariado.gov.co</t>
  </si>
  <si>
    <t>ginaapao0531@hotmail.com</t>
  </si>
  <si>
    <t>JAIME RICARDO</t>
  </si>
  <si>
    <t>jaime.reyes@supernotariado.gov.co</t>
  </si>
  <si>
    <t>reyesg0507@gmail.com</t>
  </si>
  <si>
    <t>MIRIAM VIRGINIA</t>
  </si>
  <si>
    <t>CUELLO</t>
  </si>
  <si>
    <t>miriam.atencia@supernotariado.gov.co</t>
  </si>
  <si>
    <t>FERNANDO FERDIMAN</t>
  </si>
  <si>
    <t>fernandof.narvaez@supernotariado.gov.co</t>
  </si>
  <si>
    <t>ferchos1971@gmail.com</t>
  </si>
  <si>
    <t>adriana.rincon@supernotariado.gov.co</t>
  </si>
  <si>
    <t>adrianar012823@gmail.com</t>
  </si>
  <si>
    <t>OROCUE CASANARE</t>
  </si>
  <si>
    <t>ELVIS FERNANDO</t>
  </si>
  <si>
    <t>elvis.cortes@supernotariado.gov.co</t>
  </si>
  <si>
    <t>elnando40@hotmail.com</t>
  </si>
  <si>
    <t>CRISTHIAN ALEXIS</t>
  </si>
  <si>
    <t>cristhian.pinilla@supernotariado.gov.co</t>
  </si>
  <si>
    <t>cristianalexispinilladiaz@gmail.com</t>
  </si>
  <si>
    <t>YEIMI ALEXANDRA</t>
  </si>
  <si>
    <t>yeimi.molina@supernotariado.gov.co</t>
  </si>
  <si>
    <t>leonardo.zuluaga@supernotariado.gov.co</t>
  </si>
  <si>
    <t>ERIKA ISABELA</t>
  </si>
  <si>
    <t>erika.bolanos@supernotariado.gov.co</t>
  </si>
  <si>
    <t>claudiam.rodriguez@supernotariado.gov.co</t>
  </si>
  <si>
    <t>PEDRO ALEXANDER</t>
  </si>
  <si>
    <t>VIVEROS</t>
  </si>
  <si>
    <t>pedro.viveros@supernotariado.gov.co</t>
  </si>
  <si>
    <t>LIZETH CAROLINA</t>
  </si>
  <si>
    <t>lizeth.lopez@supernotariado.gov.co</t>
  </si>
  <si>
    <t>23001</t>
  </si>
  <si>
    <t>rafael.ayazo@supernotariado.gov.co</t>
  </si>
  <si>
    <t>javier.castro@supernotariado.gov.co</t>
  </si>
  <si>
    <t>MANUEL ANTONIO</t>
  </si>
  <si>
    <t xml:space="preserve">DE LA CRUZ </t>
  </si>
  <si>
    <t>manuel.delacruz@supernotariado.gov.co</t>
  </si>
  <si>
    <t>ISABEL ROCIO</t>
  </si>
  <si>
    <t>GASCA</t>
  </si>
  <si>
    <t>isabel.montero@supernotariado.gov.co</t>
  </si>
  <si>
    <t>PASTAS</t>
  </si>
  <si>
    <t>maria.pastas@supernotariado.gov.co</t>
  </si>
  <si>
    <t>JOHANNA VERONICA</t>
  </si>
  <si>
    <t>johanna.garcia@supernotariado.gov.co</t>
  </si>
  <si>
    <t>JULIO ARBEY</t>
  </si>
  <si>
    <t>MENDIETA</t>
  </si>
  <si>
    <t>julio.mendieta@supernotariado.gov.co</t>
  </si>
  <si>
    <t xml:space="preserve">VIVIANA </t>
  </si>
  <si>
    <t>viviana.sanchez@supernotariado.gov.co</t>
  </si>
  <si>
    <t>lina.caballero@supernotariado.gov.co</t>
  </si>
  <si>
    <t>CANONIGO</t>
  </si>
  <si>
    <t>juanc.ariasc@supernotariado.gov.co</t>
  </si>
  <si>
    <t>HARLIN CAROLINA</t>
  </si>
  <si>
    <t>harlin.cruz@supernotariado.gov.co</t>
  </si>
  <si>
    <t>LINA LORENA</t>
  </si>
  <si>
    <t>lina.olaya@supernotariado.gov.co</t>
  </si>
  <si>
    <t>DAGUA</t>
  </si>
  <si>
    <t>BENACHI</t>
  </si>
  <si>
    <t>monica.daguab@supernotariado.gov.co</t>
  </si>
  <si>
    <t>JESSICA ALEXANDRA</t>
  </si>
  <si>
    <t>jessica.zuluaga@supernotariado.gov.co</t>
  </si>
  <si>
    <t>CORDERO</t>
  </si>
  <si>
    <t>katherine.cordero@supernotariado.gov.co</t>
  </si>
  <si>
    <t>NOTT</t>
  </si>
  <si>
    <t>luisg.orozco@supernotariado.gov.co</t>
  </si>
  <si>
    <t>MARIO ALBERTO</t>
  </si>
  <si>
    <t>QUINVAYA</t>
  </si>
  <si>
    <t>mario.garcia@supernotariado.gov.co</t>
  </si>
  <si>
    <t>YUSLLY YENITH</t>
  </si>
  <si>
    <t>CICERY</t>
  </si>
  <si>
    <t>yuslly.cicery@supernotariado.gov.co</t>
  </si>
  <si>
    <t xml:space="preserve">ANDREA </t>
  </si>
  <si>
    <t>andrea.agudelo@supernotariado.gov.co</t>
  </si>
  <si>
    <t>ROBERT ANDERSON</t>
  </si>
  <si>
    <t>robert.pena@supernotariado.gov.co</t>
  </si>
  <si>
    <t>TOGUI</t>
  </si>
  <si>
    <t>TOGÜÍ</t>
  </si>
  <si>
    <t>INGRID CATHERINE</t>
  </si>
  <si>
    <t>BOCACHICA</t>
  </si>
  <si>
    <t>ingrid.bocachica@supernotariado.gov.co</t>
  </si>
  <si>
    <t>ANYERI KATHERINE</t>
  </si>
  <si>
    <t>anyeri.gutierrez@supernotariado.gov.co</t>
  </si>
  <si>
    <t xml:space="preserve">BETSAIDA </t>
  </si>
  <si>
    <t>betsaida.romero@supernotariado.gov.co</t>
  </si>
  <si>
    <t>ana.fajardo@supernotariado.gov.co</t>
  </si>
  <si>
    <t>LABATECA</t>
  </si>
  <si>
    <t>CESAR DAVID</t>
  </si>
  <si>
    <t>cesar.guerrero@supernotariado.gov.co</t>
  </si>
  <si>
    <t>DIANA ENIDTH</t>
  </si>
  <si>
    <t>dianae.lopez@supernotariado.gov.co</t>
  </si>
  <si>
    <t>MAYRA SOFIA</t>
  </si>
  <si>
    <t>mayra.torres@supernotariado.gov.co</t>
  </si>
  <si>
    <t>KAREN VIVIANA</t>
  </si>
  <si>
    <t>karen.sosa@supernotariado.gov.co</t>
  </si>
  <si>
    <t>JUAN MIGUEL</t>
  </si>
  <si>
    <t>PIRAZAN</t>
  </si>
  <si>
    <t>juan.pirazan@supernotariado.gov.co</t>
  </si>
  <si>
    <t>TOCA</t>
  </si>
  <si>
    <t>MARIELA DEL TRANSITO</t>
  </si>
  <si>
    <t>GUIO</t>
  </si>
  <si>
    <t>mariela.guio@supernotariado.gov.co</t>
  </si>
  <si>
    <t>FRANCIS DAVID</t>
  </si>
  <si>
    <t>francis.vargas@supernotariado.gov.co</t>
  </si>
  <si>
    <t>mariac.lopezr@supernotariado.gov.co</t>
  </si>
  <si>
    <t>YEISON JAVIER</t>
  </si>
  <si>
    <t>yeison.munoz@supernotariado.gov.co</t>
  </si>
  <si>
    <t>juanf.osoriot@supernotariado.gov.co</t>
  </si>
  <si>
    <t>MARIA JESUS</t>
  </si>
  <si>
    <t>mariaj.contreras@supernotariado.gov.co</t>
  </si>
  <si>
    <t>LAURA BRIYITH</t>
  </si>
  <si>
    <t>GUALTERO</t>
  </si>
  <si>
    <t>laura.liberato@supernotariado.gov.co</t>
  </si>
  <si>
    <t>HUGO ERNESTO</t>
  </si>
  <si>
    <t>hugo.burbano@supernotariado.gov.co</t>
  </si>
  <si>
    <t>BRIYITH LIZETH</t>
  </si>
  <si>
    <t>briyith.pena@supernotariado.gov.co</t>
  </si>
  <si>
    <t xml:space="preserve">RUTSIBEL </t>
  </si>
  <si>
    <t>rutsibel.quinonez@supernotariado.gov.co</t>
  </si>
  <si>
    <t>adriana.leal@supernotariado.gov.co</t>
  </si>
  <si>
    <t>JORGE MIGUEL</t>
  </si>
  <si>
    <t>jorge.ospino@supernotariado.gov.co</t>
  </si>
  <si>
    <t>DEISE JOANNA</t>
  </si>
  <si>
    <t>BORDA</t>
  </si>
  <si>
    <t>deise.borda@supernotariado.gov.co</t>
  </si>
  <si>
    <t>maira.arevalo@supernotariado.gov.co</t>
  </si>
  <si>
    <t>BLANCA MERY</t>
  </si>
  <si>
    <t>TUNUBALA</t>
  </si>
  <si>
    <t>blanca.tunubala@supernotariado.gov.co</t>
  </si>
  <si>
    <t>oscar.sierra@supernotariado.gov.co</t>
  </si>
  <si>
    <t>XILENA LIZETH</t>
  </si>
  <si>
    <t>xilena.ibanez@supernotariado.gov.co</t>
  </si>
  <si>
    <t>mariaa.puerto@supernotariado.gov.co</t>
  </si>
  <si>
    <t>leidy.lemus@supernotariado.gov.co</t>
  </si>
  <si>
    <t>SANTIAGO IVAN</t>
  </si>
  <si>
    <t>santiago.reyes@supernotariado.gov.co</t>
  </si>
  <si>
    <t>ENDO</t>
  </si>
  <si>
    <t>mariac.ortega@supernotariado.gov.co</t>
  </si>
  <si>
    <t>PRADERA</t>
  </si>
  <si>
    <t>ERIKA LISETH</t>
  </si>
  <si>
    <t>erikal.angulo@supernotariado.gov.co</t>
  </si>
  <si>
    <t>carolinag.camacho@supernotariado.gov.co</t>
  </si>
  <si>
    <t>SANTAFE DE ANTIOQUIA</t>
  </si>
  <si>
    <t>SANTAFÉ DE ANTIOQUIA</t>
  </si>
  <si>
    <t>SERGIO ESIDERIO</t>
  </si>
  <si>
    <t>sergioe.gonzalez@supernotariado.gov.co</t>
  </si>
  <si>
    <t>ROSYOLIS PAOLA</t>
  </si>
  <si>
    <t>CABRALES</t>
  </si>
  <si>
    <t>rosyolis.rodriguez@supernotariado.gov.co</t>
  </si>
  <si>
    <t>juanp.saldarriaga@supernotariado.gov.co</t>
  </si>
  <si>
    <t>OVEJAS</t>
  </si>
  <si>
    <t>MOISES ARIEL</t>
  </si>
  <si>
    <t>moises.parra@supernotariado.gov.co</t>
  </si>
  <si>
    <t>RUTH ESTHER</t>
  </si>
  <si>
    <t>ruth.mendoza@supernotariado.gov.co</t>
  </si>
  <si>
    <t>andres.mercado@supernotariado.gov.co</t>
  </si>
  <si>
    <t>LUZ DENNIS</t>
  </si>
  <si>
    <t>luzd.vergara@supernotariado.gov.co</t>
  </si>
  <si>
    <t xml:space="preserve">ELIANA  </t>
  </si>
  <si>
    <t>eliana.duarte@supernotariado.gov.co</t>
  </si>
  <si>
    <t>TIMON</t>
  </si>
  <si>
    <t>lizeth.timon@supernotariado.gov.co</t>
  </si>
  <si>
    <t>SEDANO</t>
  </si>
  <si>
    <t>ricardo.agudelo@supernotariado.gov.co</t>
  </si>
  <si>
    <t>CAROLINA DE LOS ANGELES</t>
  </si>
  <si>
    <t>carolina.tenorio@supernotariado.gov.co</t>
  </si>
  <si>
    <t>IVAN LEONARDO</t>
  </si>
  <si>
    <t>ivan.galvis@supernotariado.gov.co</t>
  </si>
  <si>
    <t>mariaa.ortiz@supernotariado.gov.co</t>
  </si>
  <si>
    <t>MIGUEL ORLANDO</t>
  </si>
  <si>
    <t>miguel.mahecha@supernotariado.gov.co</t>
  </si>
  <si>
    <t>WALTER DE JESUS</t>
  </si>
  <si>
    <t>TEHERAN</t>
  </si>
  <si>
    <t>walter.teheran@supernotariado.gov.co</t>
  </si>
  <si>
    <t>ANDRES ELIAS</t>
  </si>
  <si>
    <t>andrese.martinez@supernotariado.gov.co</t>
  </si>
  <si>
    <t>TOLUVIEJO</t>
  </si>
  <si>
    <t>TOLÚ VIEJO</t>
  </si>
  <si>
    <t>JOSE JAVIER</t>
  </si>
  <si>
    <t>jose.sanabria@supernotariado.gov.co</t>
  </si>
  <si>
    <t xml:space="preserve">NEHUIN </t>
  </si>
  <si>
    <t>nehuin.arboledam@supernotariado.gov.co</t>
  </si>
  <si>
    <t>MORELIA</t>
  </si>
  <si>
    <t>CRISTIAN ANDRES</t>
  </si>
  <si>
    <t>cristian.ospina@supernotariado.gov.co</t>
  </si>
  <si>
    <t>MARA ROSA</t>
  </si>
  <si>
    <t>DE LEON</t>
  </si>
  <si>
    <t>mara.deleon@supernotariado.gov.co</t>
  </si>
  <si>
    <t>GALÁN</t>
  </si>
  <si>
    <t>viviana.diazd@supernotariado.gov.co</t>
  </si>
  <si>
    <t>MARIA DEL MAR</t>
  </si>
  <si>
    <t>mariad.amaya@supernotariado.gov.co</t>
  </si>
  <si>
    <t>PAULA LILIANA</t>
  </si>
  <si>
    <t>paula.espana@supernotariado.gov.co</t>
  </si>
  <si>
    <t>ERICA MAYERLY</t>
  </si>
  <si>
    <t>erica.betancur@supernotariado.gov.co</t>
  </si>
  <si>
    <t>FABIO EIBER</t>
  </si>
  <si>
    <t>fabio.ossa@supernotariado.gov.co</t>
  </si>
  <si>
    <t>LADY DIANA</t>
  </si>
  <si>
    <t>lady.barbosa@supernotariado.gov.co</t>
  </si>
  <si>
    <t>miguel.ramirez@supernotariado.gov.co</t>
  </si>
  <si>
    <t>KATHERINNE DANIELA</t>
  </si>
  <si>
    <t>PETRO</t>
  </si>
  <si>
    <t>katherinne.hernandez@supernotariado.gov.co</t>
  </si>
  <si>
    <t>LUZ MERY</t>
  </si>
  <si>
    <t>luzm.cardenas@supernotariado.gov.co</t>
  </si>
  <si>
    <t>alberto.villalobos@supernotariado.gov.co</t>
  </si>
  <si>
    <t>paula.aristizabal@supernotariado.gov.co</t>
  </si>
  <si>
    <t>SAN JUAN DE BETULIA</t>
  </si>
  <si>
    <t>LILIANA MARGARITA</t>
  </si>
  <si>
    <t>liliana.contreras@supernotariado.gov.co</t>
  </si>
  <si>
    <t>FREDYS ANDRES</t>
  </si>
  <si>
    <t>fredys.torres@supernotariado.gov.co</t>
  </si>
  <si>
    <t>ANGELICA PAOLA</t>
  </si>
  <si>
    <t>angelica.aparicio@supernotariado.gov.co</t>
  </si>
  <si>
    <t>CARMEN LUCIA</t>
  </si>
  <si>
    <t>FARIA</t>
  </si>
  <si>
    <t>MONTESINO</t>
  </si>
  <si>
    <t>carmen.faria@supernotariado.gov.co</t>
  </si>
  <si>
    <t>javiere.rico@supernotariado.gov.co</t>
  </si>
  <si>
    <t>LUZ MIRIAN</t>
  </si>
  <si>
    <t>VARELAS</t>
  </si>
  <si>
    <t>luz.varelas@supernotariado.gov.co</t>
  </si>
  <si>
    <t>LEINNY XILENA</t>
  </si>
  <si>
    <t>leinnyx.perez@supernotariado.gov.co</t>
  </si>
  <si>
    <t>ARGELIA</t>
  </si>
  <si>
    <t>josem.cifuentes@supernotariado.gov.co</t>
  </si>
  <si>
    <t>SAN ANTONIO</t>
  </si>
  <si>
    <t>AGUIAR</t>
  </si>
  <si>
    <t>angie.reyes@supernotariado.gov.co</t>
  </si>
  <si>
    <t>josed.ramirez@supernotariado.gov.co</t>
  </si>
  <si>
    <t>YENIS MARIA</t>
  </si>
  <si>
    <t>BRACAMONTE</t>
  </si>
  <si>
    <t>yenis.diaz@supernotariado.gov.co</t>
  </si>
  <si>
    <t>FREIDY ALEXANDER</t>
  </si>
  <si>
    <t>PIZO</t>
  </si>
  <si>
    <t>freidy.pizo@supernotariado.gov.co</t>
  </si>
  <si>
    <t xml:space="preserve">MARYSOL </t>
  </si>
  <si>
    <t>marysol.guevara@supernotariado.gov.co</t>
  </si>
  <si>
    <t xml:space="preserve">BARLENZA </t>
  </si>
  <si>
    <t>barlenza.bejarano@supernotariado.gov.co</t>
  </si>
  <si>
    <t>ANDREA CAROLINA</t>
  </si>
  <si>
    <t>GARAVITO</t>
  </si>
  <si>
    <t>andrea.garavito@supernotariado.gov.co</t>
  </si>
  <si>
    <t>mariap.ardila@supernotariado.gov.co</t>
  </si>
  <si>
    <t>COVALEDA</t>
  </si>
  <si>
    <t>adriana.covaleda@supernotariado.gov.co</t>
  </si>
  <si>
    <t>OLGA JISSETH</t>
  </si>
  <si>
    <t>olga.renteria@supernotariado.gov.co</t>
  </si>
  <si>
    <t>pablo.gaitan@supernotariado.gov.co</t>
  </si>
  <si>
    <t>PAOLA MARCELA</t>
  </si>
  <si>
    <t>paola.redondo@supernotariado.gov.co</t>
  </si>
  <si>
    <t>KOGAN</t>
  </si>
  <si>
    <t>carolina.kogan@supernotariado.gov.co</t>
  </si>
  <si>
    <t>mariac.ramirez@supernotariado.gov.co</t>
  </si>
  <si>
    <t>SOFIA ALEJANDRA</t>
  </si>
  <si>
    <t>sofia.castro@supernotariado.gov.co</t>
  </si>
  <si>
    <t>DIANA YAZMIN</t>
  </si>
  <si>
    <t>QUEMBA</t>
  </si>
  <si>
    <t>diana.quemba@supernotariado.gov.co</t>
  </si>
  <si>
    <t>josel.murillo@supernotariado.gov.co</t>
  </si>
  <si>
    <t xml:space="preserve">SHAREN </t>
  </si>
  <si>
    <t>sharen.arroyo@supernotariado.gov.co</t>
  </si>
  <si>
    <t>claudiam.perez@supernotariado.gov.co</t>
  </si>
  <si>
    <t>JESUS MANUEL</t>
  </si>
  <si>
    <t>PALLARES</t>
  </si>
  <si>
    <t>jesus.perez@supernotariado.gov.co</t>
  </si>
  <si>
    <t>NICOLAS FERNANDO</t>
  </si>
  <si>
    <t>FERRER</t>
  </si>
  <si>
    <t>nicolasf.lopez@supernotariado.gov.co</t>
  </si>
  <si>
    <t>DANNY JOHANG</t>
  </si>
  <si>
    <t>danny.pareja@supernotariado.gov.co</t>
  </si>
  <si>
    <t>FREDY JESUS</t>
  </si>
  <si>
    <t>fredy.castillo@supernotariado.gov.co</t>
  </si>
  <si>
    <t>PUERTO RICO</t>
  </si>
  <si>
    <t>EDINSON ALFONSO</t>
  </si>
  <si>
    <t>edinson.medina@supernotariado.gov.co</t>
  </si>
  <si>
    <t>3052541759</t>
  </si>
  <si>
    <t>LIGIA CECILIA RODRIGUEZ HERNANDEZ</t>
  </si>
  <si>
    <t>3506222578</t>
  </si>
  <si>
    <t>diego.rendon@supernotariado.gov.co</t>
  </si>
  <si>
    <t>aura.martinez@supernotariado.gov.co</t>
  </si>
  <si>
    <t xml:space="preserve">DAVINSON </t>
  </si>
  <si>
    <t>davinson.munozc@supernotariado.gov.co</t>
  </si>
  <si>
    <t>MORIANO</t>
  </si>
  <si>
    <t>diana.moriano@supernotariado.gov.co</t>
  </si>
  <si>
    <t>PALESTINA</t>
  </si>
  <si>
    <t>YENNY FAMMEZA</t>
  </si>
  <si>
    <t>yenny.velez@supernotariado.gov.co</t>
  </si>
  <si>
    <t>luisam.castro@supernotariado.gov.co</t>
  </si>
  <si>
    <t>MELISSA LISETH</t>
  </si>
  <si>
    <t>melissa.martinez@supernotariado.gov.co</t>
  </si>
  <si>
    <t>FLORIDABLANCA</t>
  </si>
  <si>
    <t>sandra.manrique@supernotariado.gov.co</t>
  </si>
  <si>
    <t>FREDDY ALEXANDER</t>
  </si>
  <si>
    <t>freddy.gomez@supernotariado.gov.co</t>
  </si>
  <si>
    <t>alfredo.vargas@supernotariado.gov.co</t>
  </si>
  <si>
    <t>LEIDY YAJAIRA</t>
  </si>
  <si>
    <t>leidy.cuellar@supernotariado.gov.co</t>
  </si>
  <si>
    <t>LEIDY STELLA</t>
  </si>
  <si>
    <t>leidy.barajas@supernotariado.gov.co</t>
  </si>
  <si>
    <t>RIOHACHA-GUAJIRA</t>
  </si>
  <si>
    <t>MANUEL ANDRE</t>
  </si>
  <si>
    <t>manuel.romero@supernotariado.gov.co</t>
  </si>
  <si>
    <t>MILENA LEON</t>
  </si>
  <si>
    <t>EINI JOHANNA</t>
  </si>
  <si>
    <t>lyda.herrera@supernotariado.gov.co</t>
  </si>
  <si>
    <t>YEISON ANDREY</t>
  </si>
  <si>
    <t>yeison.castaneda@supernotariado.gov.co</t>
  </si>
  <si>
    <t>VISTA HERMOSA</t>
  </si>
  <si>
    <t>VISTAHERMOSA</t>
  </si>
  <si>
    <t xml:space="preserve">WILDERMAN </t>
  </si>
  <si>
    <t>wilderman.nieto@supernotariado.gov.co</t>
  </si>
  <si>
    <t>JOSE LEONARDO</t>
  </si>
  <si>
    <t>josel.forero@supernotariado.gov.co</t>
  </si>
  <si>
    <t>MARIA CATALINA</t>
  </si>
  <si>
    <t>mariac.rojas@supernotariado.gov.co</t>
  </si>
  <si>
    <t>OSIO</t>
  </si>
  <si>
    <t>raul.pavajeau@supernotariado.gov.co</t>
  </si>
  <si>
    <t>victor.bedoya@supernotariado.gov.co</t>
  </si>
  <si>
    <t>BOLAÑO</t>
  </si>
  <si>
    <t>jesus.munoz@supernotariado.gov.co</t>
  </si>
  <si>
    <t>JOSE CARLOS</t>
  </si>
  <si>
    <t>josec.valencia@supernotariado.gov.co</t>
  </si>
  <si>
    <t>linam.mosquera@supernotariado.gov.co</t>
  </si>
  <si>
    <t>ELIANA MARCELA</t>
  </si>
  <si>
    <t>eliana.reyes@supernotariado.gov.co</t>
  </si>
  <si>
    <t>ANYIN CAROLINA</t>
  </si>
  <si>
    <t>anyin.ayazo@supernotariado.gov.co</t>
  </si>
  <si>
    <t>rafael.ariasl@supernotariado.gov.co</t>
  </si>
  <si>
    <t>MARTIN SEBASTIAN</t>
  </si>
  <si>
    <t>MIRELES</t>
  </si>
  <si>
    <t>martin.nino@supernotariado.gov.co</t>
  </si>
  <si>
    <t>FEDERICO NICOLAS</t>
  </si>
  <si>
    <t>federico.bernal@supernotariado.gov.co</t>
  </si>
  <si>
    <t>DARLIN NATHALIA</t>
  </si>
  <si>
    <t>darlin.collazos@supernotariado.gov.co</t>
  </si>
  <si>
    <t>dianac.gomez@supernotariado.gov.co</t>
  </si>
  <si>
    <t>SAILY MELISA</t>
  </si>
  <si>
    <t>saily.ferrer@supernotariado.gov.co</t>
  </si>
  <si>
    <t>ANGELA MARCELA</t>
  </si>
  <si>
    <t>angela.moralesg@supernotariado.gov.co</t>
  </si>
  <si>
    <t>JOHANN SEBASTIAN</t>
  </si>
  <si>
    <t>johann.garcia@supernotariado.gov.co</t>
  </si>
  <si>
    <t xml:space="preserve">GITANYALI </t>
  </si>
  <si>
    <t>GUILOMBO</t>
  </si>
  <si>
    <t>gitanyali.gordillo@supernotariado.gov.co</t>
  </si>
  <si>
    <t>ANGIE VANESSA</t>
  </si>
  <si>
    <t>angie.alarcon@supernotariado.gov.co</t>
  </si>
  <si>
    <t>MUZO</t>
  </si>
  <si>
    <t>LEYDI JOHANA</t>
  </si>
  <si>
    <t>leydi.valencia@supernotariado.gov.co</t>
  </si>
  <si>
    <t>EDWIN FABIAN</t>
  </si>
  <si>
    <t>edwinf.marin@supernotariado.gov.co</t>
  </si>
  <si>
    <t>GINA LORENA</t>
  </si>
  <si>
    <t>ginal.rodriguez@supernotariado.gov.co</t>
  </si>
  <si>
    <t>DIANA NAYIVE</t>
  </si>
  <si>
    <t>dianan.gutierrez@supernotariado.gov.co</t>
  </si>
  <si>
    <t>RICARDO ANDRES</t>
  </si>
  <si>
    <t>ricardo.baute@supernotariado.gov.co</t>
  </si>
  <si>
    <t>JORGE MILTON</t>
  </si>
  <si>
    <t>jorge.alfonso@supernotariado.gov.co</t>
  </si>
  <si>
    <t>NIDIA CRISTINA</t>
  </si>
  <si>
    <t>nidia.montoya@supernotariado.gov.co</t>
  </si>
  <si>
    <t>LEITON</t>
  </si>
  <si>
    <t>TOCARRUNCHO</t>
  </si>
  <si>
    <t>camilo.leiton@supernotariado.gov.co</t>
  </si>
  <si>
    <t>FRANCY LIZETH</t>
  </si>
  <si>
    <t>LARGO</t>
  </si>
  <si>
    <t>francy.jaimes@supernotariado.gov.co</t>
  </si>
  <si>
    <t>IQUIRA</t>
  </si>
  <si>
    <t>mariac.rodrigueza@supernotariado.gov.co</t>
  </si>
  <si>
    <t>ESMITH YULEIDIS</t>
  </si>
  <si>
    <t>esmith.vergara@supernotariado.gov.co</t>
  </si>
  <si>
    <t>MACEO</t>
  </si>
  <si>
    <t xml:space="preserve">MATEO </t>
  </si>
  <si>
    <t>mateo.canas@supernotariado.gov.co</t>
  </si>
  <si>
    <t>ROSA AMPARO</t>
  </si>
  <si>
    <t>rosa.leon@supernotariado.gov.co</t>
  </si>
  <si>
    <t>juang.medina@supernotariado.gov.co</t>
  </si>
  <si>
    <t>yenis.plata@supernotariado.gov.co</t>
  </si>
  <si>
    <t>FRANCY VIVIANA</t>
  </si>
  <si>
    <t>francy.florez@supernotariado.gov.co</t>
  </si>
  <si>
    <t>HYRUM HARVEY</t>
  </si>
  <si>
    <t>hyrum.giraldo@supernotariado.gov.co</t>
  </si>
  <si>
    <t>AGUILERA</t>
  </si>
  <si>
    <t>jorge.aguilera@supernotariado.gov.co</t>
  </si>
  <si>
    <t>CRISTIAN GABRIEL</t>
  </si>
  <si>
    <t>cristian.garzon@supernotariado.gov.co</t>
  </si>
  <si>
    <t>NELY JOHANA</t>
  </si>
  <si>
    <t>OME</t>
  </si>
  <si>
    <t>nely.cordoba@supernotariado.gov.co</t>
  </si>
  <si>
    <t xml:space="preserve">MARYORY </t>
  </si>
  <si>
    <t>maryory.lopez@supernotariado.gov.co</t>
  </si>
  <si>
    <t>MONGUÍ</t>
  </si>
  <si>
    <t>ADRIANA LINED</t>
  </si>
  <si>
    <t>adriana.ladino@supernotariado.gov.co</t>
  </si>
  <si>
    <t>MISTRATO</t>
  </si>
  <si>
    <t>MISTRATÓ</t>
  </si>
  <si>
    <t>daniela.arboleda@supernotariado.gov.co</t>
  </si>
  <si>
    <t>juan.fajardo@supernotariado.gov.co</t>
  </si>
  <si>
    <t>YESICA YULIETH</t>
  </si>
  <si>
    <t>yesica.chiquillo@supernotariado.gov.co</t>
  </si>
  <si>
    <t>FRANCY MARCELA</t>
  </si>
  <si>
    <t>francy.linares@supernotariado.gov.co</t>
  </si>
  <si>
    <t>DONALDO AURELIO</t>
  </si>
  <si>
    <t>LUCIO</t>
  </si>
  <si>
    <t>donaldo.valencia@supernotariado.gov.co</t>
  </si>
  <si>
    <t>ELIS ALFONSO</t>
  </si>
  <si>
    <t>BANDA</t>
  </si>
  <si>
    <t>elis.arango@supernotariado.gov.co</t>
  </si>
  <si>
    <t>carlosa.quiroga@supernotariado.gov.co</t>
  </si>
  <si>
    <t>luisaf.lopez@supernotariado.gov.co</t>
  </si>
  <si>
    <t>jorgel.vargasr@supernotariado.gov.co</t>
  </si>
  <si>
    <t>JOHNATAN ANDRES</t>
  </si>
  <si>
    <t>johnatan.arias@supernotariado.gov.co</t>
  </si>
  <si>
    <t>ANGIE MARCELA</t>
  </si>
  <si>
    <t>angiem.rincon@supernotariado.gov.co</t>
  </si>
  <si>
    <t>TALAIGUA NUEVO</t>
  </si>
  <si>
    <t>josec.beltran@supernotariado.gov.co</t>
  </si>
  <si>
    <t>JULIA CAROLINA</t>
  </si>
  <si>
    <t>julia.diaz@supernotariado.gov.co</t>
  </si>
  <si>
    <t>MARIA CLARA</t>
  </si>
  <si>
    <t>mariac.sarmiento@supernotariado.gov.co</t>
  </si>
  <si>
    <t>gustavo.benitez@supernotariado.gov.co</t>
  </si>
  <si>
    <t>JAVIER FERNANDO</t>
  </si>
  <si>
    <t>javierf.martinez@supernotariado.gov.co</t>
  </si>
  <si>
    <t>KAREN ELOINA</t>
  </si>
  <si>
    <t>FIGUEREDO</t>
  </si>
  <si>
    <t>karene.rodriguez@supernotariado.gov.co</t>
  </si>
  <si>
    <t xml:space="preserve">WILFREDO </t>
  </si>
  <si>
    <t>wilfredo.rodriguez@supernotariado.gov.co</t>
  </si>
  <si>
    <t>daniel.granada@supernotariado.gov.co</t>
  </si>
  <si>
    <t>FREIRE</t>
  </si>
  <si>
    <t>CAÑAR</t>
  </si>
  <si>
    <t>diana.freire@supernotariado.gov.co</t>
  </si>
  <si>
    <t>mariac.ruizv@supernotariado.gov.co</t>
  </si>
  <si>
    <t>CESAR ALBERTO</t>
  </si>
  <si>
    <t>BRYAN</t>
  </si>
  <si>
    <t>cesar.bryan@supernotariado.gov.co</t>
  </si>
  <si>
    <t>YERSON JAVIER</t>
  </si>
  <si>
    <t>yerson.lugo@supernotariado.gov.co</t>
  </si>
  <si>
    <t>CINDY PAOLA</t>
  </si>
  <si>
    <t>cindy.suarez@supernotariado.gov.co</t>
  </si>
  <si>
    <t>JULIAN ALBERTO</t>
  </si>
  <si>
    <t>julian.botero@supernotariado.gov.co</t>
  </si>
  <si>
    <t>anam.ramirez@supernotariado.gov.co</t>
  </si>
  <si>
    <t>javier.morales@supernotariado.gov.co</t>
  </si>
  <si>
    <t>CRISTINA VANESSA</t>
  </si>
  <si>
    <t>cristina.polo@supernotariado.gov.co</t>
  </si>
  <si>
    <t>magaly.lopezs@supernotariado.gov.co</t>
  </si>
  <si>
    <t>COLON</t>
  </si>
  <si>
    <t>MILDRED JAZMIN</t>
  </si>
  <si>
    <t>mildred.ortega@supernotariado.gov.co</t>
  </si>
  <si>
    <t>marthap.torres@supernotariado.gov.co</t>
  </si>
  <si>
    <t>ELIAS EDUARDO</t>
  </si>
  <si>
    <t>elias.valle@supernotariado.gov.co</t>
  </si>
  <si>
    <t>ESTHER CRISTINA</t>
  </si>
  <si>
    <t>esther.gomez@supernotariado.gov.co</t>
  </si>
  <si>
    <t>VILLA DE LEIVA</t>
  </si>
  <si>
    <t>DABID FELIPE</t>
  </si>
  <si>
    <t>davidf.sanchez@supernotariado.gov.co</t>
  </si>
  <si>
    <t>mariat.blanco@supernotariado.gov.co</t>
  </si>
  <si>
    <t>andres.bravo@supernotariado.gov.co</t>
  </si>
  <si>
    <t>KELLY JHOANA</t>
  </si>
  <si>
    <t>CARDOSO</t>
  </si>
  <si>
    <t>kelly.nunez@supernotariado.gov.co</t>
  </si>
  <si>
    <t>EDNA RUTH</t>
  </si>
  <si>
    <t>edna.pineda@supernotariado.gov.co</t>
  </si>
  <si>
    <t>monica.robles@supernotariado.gov.co</t>
  </si>
  <si>
    <t>SANTIAGO ROLDAN</t>
  </si>
  <si>
    <t>santiago.roldan@supernotariado.gov.co</t>
  </si>
  <si>
    <t>CARMEN DE APICALA</t>
  </si>
  <si>
    <t>olgal.cruz@supernotariado.gov.co</t>
  </si>
  <si>
    <t>MAZUERA</t>
  </si>
  <si>
    <t>angela.mazuera@supernotariado.gov.co</t>
  </si>
  <si>
    <t>mariaf.escobar@supernotariado.gov.co</t>
  </si>
  <si>
    <t>dianac.pineda@supernotariado.gov.co</t>
  </si>
  <si>
    <t>EDILMA GALVIS</t>
  </si>
  <si>
    <t>edilma.galvis@supernotariado.gov.co</t>
  </si>
  <si>
    <t>CAROLINA VILLARREAL</t>
  </si>
  <si>
    <t>carolina.villarreal@supernotariado.gov.co</t>
  </si>
  <si>
    <t>PROSPERO ISAAC</t>
  </si>
  <si>
    <t>REGINO</t>
  </si>
  <si>
    <t>prospero.regino@supernotariado.gov.co</t>
  </si>
  <si>
    <t>IVONN PATRICIA</t>
  </si>
  <si>
    <t>OZUNA</t>
  </si>
  <si>
    <t>ivonn.gonzalez@supernotariado.gov.co</t>
  </si>
  <si>
    <t>FELIPE CAICEDO</t>
  </si>
  <si>
    <t>felipe.caicedo@supernotariado.gov.co</t>
  </si>
  <si>
    <t>karen.valencia@supernotariado.gov.co</t>
  </si>
  <si>
    <t>ORLANDO PEREZ</t>
  </si>
  <si>
    <t>orlando.perez@supernotariado.gov.co</t>
  </si>
  <si>
    <t>DERLY PATRICIA</t>
  </si>
  <si>
    <t>BUITRON</t>
  </si>
  <si>
    <t>derly.buitron@supernotariado.gov.co</t>
  </si>
  <si>
    <t>VILLAPINZON</t>
  </si>
  <si>
    <t>VILLAPINZÓN</t>
  </si>
  <si>
    <t>CAMILO ALEJANDRO</t>
  </si>
  <si>
    <t>camilo.guevara@supernotariado.gov.co</t>
  </si>
  <si>
    <t>SAPUYES</t>
  </si>
  <si>
    <t>ERICA YAMILE</t>
  </si>
  <si>
    <t>GUANCHA</t>
  </si>
  <si>
    <t>erica.quiroga@supernotariado.gov.co</t>
  </si>
  <si>
    <t>YEIMI VIVIANA</t>
  </si>
  <si>
    <t>yeimi.romero@supernotariado.gov.co</t>
  </si>
  <si>
    <t>ERIKA ANDREA</t>
  </si>
  <si>
    <t>erikaa.mora@supernotariado.gov.co</t>
  </si>
  <si>
    <t>carlosa.gutierreza@supernotariado.gov.co</t>
  </si>
  <si>
    <t>cesar.cardona@supernotariado.gov.co</t>
  </si>
  <si>
    <t>ARROYAVE</t>
  </si>
  <si>
    <t>paula.perez@supernotariado.gov.co</t>
  </si>
  <si>
    <t>jorgee.cortes@supernotariado.gov.co</t>
  </si>
  <si>
    <t>NATALY MARTINEZ</t>
  </si>
  <si>
    <t>nataly.martinez@supernotariado.gov.co</t>
  </si>
  <si>
    <t>jhon.herrera@supernotariado.gov.co</t>
  </si>
  <si>
    <t>angela.cadena@supernotariado.gov.co</t>
  </si>
  <si>
    <t>NILFREDO ANTONIO</t>
  </si>
  <si>
    <t>nilfredo.gutierrez@supernotariado.gov.co</t>
  </si>
  <si>
    <t>mariaj.martinez@supernotariado.gov.co</t>
  </si>
  <si>
    <t>MERCADERES</t>
  </si>
  <si>
    <t>DIEGO FABRIANNY</t>
  </si>
  <si>
    <t>diego.nanez@supernotariado.gov.co</t>
  </si>
  <si>
    <t>MONICA NATALIA</t>
  </si>
  <si>
    <t>monica.otalora@supernotariado.gov.co</t>
  </si>
  <si>
    <t>JAZMIN ALEJANDRA</t>
  </si>
  <si>
    <t>jazmin.duque@supernotariado.gov.co</t>
  </si>
  <si>
    <t>mariae.nunez@supernotariado.gov.co</t>
  </si>
  <si>
    <t>STEVE CAMILO</t>
  </si>
  <si>
    <t>steve.rivera@supernotariado.gov.co</t>
  </si>
  <si>
    <t>JONATHAN DAVID</t>
  </si>
  <si>
    <t>jonathan.cuervo@supernotariado.gov.co</t>
  </si>
  <si>
    <t>DUBER ALEXANDER</t>
  </si>
  <si>
    <t>duber.monsalve@supernotariado.gov.co</t>
  </si>
  <si>
    <t>SEBASTIAN ALEJANDRO</t>
  </si>
  <si>
    <t>VILLOTA</t>
  </si>
  <si>
    <t>sebastian.medina@supernotariado.gov.co</t>
  </si>
  <si>
    <t>ELSY YULIANA</t>
  </si>
  <si>
    <t>GARIBELLO</t>
  </si>
  <si>
    <t>elsy.castaneda@supernotariado.gov.co</t>
  </si>
  <si>
    <t>ERIKA PATRICIA</t>
  </si>
  <si>
    <t>erika.sevilla@supernotariado.gov.co</t>
  </si>
  <si>
    <t>DAHYANA ECHEVERRI</t>
  </si>
  <si>
    <t>dahyana.echeverri@supernotariado.gov.co</t>
  </si>
  <si>
    <t>BIBIANA PAOLA</t>
  </si>
  <si>
    <t>bibiana.vargas@supernotariado.gov.co</t>
  </si>
  <si>
    <t>MANUEL ANDRES</t>
  </si>
  <si>
    <t>manuel.jerez@supernotariado.gov.co</t>
  </si>
  <si>
    <t>andresc.agudelo@supernotariado.gov.co</t>
  </si>
  <si>
    <t>HILDA LUZ NELLY</t>
  </si>
  <si>
    <t>hilda.monroy@supernotariado.gov.co</t>
  </si>
  <si>
    <t>JENCI JIMENA</t>
  </si>
  <si>
    <t>Jenci.hernandez@supernotariado.gov.co</t>
  </si>
  <si>
    <t>alba.correa@supernotariado.gov.co</t>
  </si>
  <si>
    <t>CRISTHIAN CAMILO</t>
  </si>
  <si>
    <t>cristhian.avendano@supernotariado.gov.co</t>
  </si>
  <si>
    <t>mariap.trujillo@supernotariado.gov.co</t>
  </si>
  <si>
    <t>carlos.saavedra@supernotariado.gov.co</t>
  </si>
  <si>
    <t>jairo.guerra@supernotariado.gov.co</t>
  </si>
  <si>
    <t>JORGE HERNAN</t>
  </si>
  <si>
    <t>jorge.mosquera@supernotarido.gov.co</t>
  </si>
  <si>
    <t>ALVARO JOSE</t>
  </si>
  <si>
    <t>CURREA</t>
  </si>
  <si>
    <t>alvaro.bolivar@supernotariado.gov.co</t>
  </si>
  <si>
    <t>MAYERLY JOHANA</t>
  </si>
  <si>
    <t>mayerly.ortega@supernotariado.gov.co</t>
  </si>
  <si>
    <t>VIVIANA CONCEPCION</t>
  </si>
  <si>
    <t>JUAN FRANCISCO</t>
  </si>
  <si>
    <t>juan.rueda@supernotariado.gov.co</t>
  </si>
  <si>
    <t>OCTAVIO ENRIQUE</t>
  </si>
  <si>
    <t>ALMEIDA</t>
  </si>
  <si>
    <t>octavio.caraballo@supernotariado.gov.co</t>
  </si>
  <si>
    <t>ROGELIO DE JESUS</t>
  </si>
  <si>
    <t>rogelio.hoyos@supernotariado.gov.co</t>
  </si>
  <si>
    <t>SILVIA JULIANA</t>
  </si>
  <si>
    <t>EVAN</t>
  </si>
  <si>
    <t>silvia.evan@supernotariado.gov.co</t>
  </si>
  <si>
    <t>JHON JAIR</t>
  </si>
  <si>
    <t>jhon.aguirre@supernotariado.gov.co</t>
  </si>
  <si>
    <t>sara.giraldo@supernotariado.gov.co</t>
  </si>
  <si>
    <t>JOHANNA DEL PILAR</t>
  </si>
  <si>
    <t>johannad.jimenez@supernotariado.gov.co</t>
  </si>
  <si>
    <t>maria.forero@supernotariado.gov.co</t>
  </si>
  <si>
    <t>mariax.losada@supernotariado.gov.co</t>
  </si>
  <si>
    <t>LUZ ANDREA</t>
  </si>
  <si>
    <t>luza.duarte@supernotariado.gov.co</t>
  </si>
  <si>
    <t>luisaf.cogolloh@supernotariado.gov.co</t>
  </si>
  <si>
    <t>MARY CARMEN</t>
  </si>
  <si>
    <t>ROSADO</t>
  </si>
  <si>
    <t>mary.rosado@supernotariado.gov.co</t>
  </si>
  <si>
    <t>LA ARGENTINA</t>
  </si>
  <si>
    <t>RUBI ANDREA</t>
  </si>
  <si>
    <t>rubi.rincon@supernotariado.gov.co</t>
  </si>
  <si>
    <t>juans.garciap@supernotariado.gov.co</t>
  </si>
  <si>
    <t>EL CASTILLO</t>
  </si>
  <si>
    <t>mariad.henao@supernotariado.gov.co</t>
  </si>
  <si>
    <t>carlosa.lopezg@supernotariado.gov.co</t>
  </si>
  <si>
    <t>CHONER</t>
  </si>
  <si>
    <t>juanf.martinez@supernotariado.gov.co</t>
  </si>
  <si>
    <t>OSCAR ARNULFO</t>
  </si>
  <si>
    <t>oscara.castrof@supernotariado.gov.co</t>
  </si>
  <si>
    <t>dianar.rojas@supernotariado.gov.co</t>
  </si>
  <si>
    <t>LILIA EUGENIA</t>
  </si>
  <si>
    <t>liliae.rodriguez@supernotariado.gov.co</t>
  </si>
  <si>
    <t>SAN FRANCISCO</t>
  </si>
  <si>
    <t>luisd.rodriguez@supernotariado.gov.co</t>
  </si>
  <si>
    <t xml:space="preserve">ADEALDO </t>
  </si>
  <si>
    <t>adealdo.rodriguez@supernotariado.gov.co</t>
  </si>
  <si>
    <t>paola.villalobos@supernotariado.gov.co</t>
  </si>
  <si>
    <t>LUIS YOBANY</t>
  </si>
  <si>
    <t>luis.robles@supernotariado.gov.co</t>
  </si>
  <si>
    <t>LUZ AMPARO</t>
  </si>
  <si>
    <t>luz.beltran@supernotariado.gov.co</t>
  </si>
  <si>
    <t>CARMEN PAOLA</t>
  </si>
  <si>
    <t>carmen.pacheco@supernotariado.gov.co</t>
  </si>
  <si>
    <t>JORGE ARCECIO</t>
  </si>
  <si>
    <t>jorge.canaveral@supernotariado.gov.co</t>
  </si>
  <si>
    <t>nubia.lopez@supernotariado.gov.co</t>
  </si>
  <si>
    <t>andresf.gutierrez@supernotariado.gov.co</t>
  </si>
  <si>
    <t>LEONEL EDGARDO</t>
  </si>
  <si>
    <t>RIVEROS</t>
  </si>
  <si>
    <t>leonel.riveros@supernotariado.gov.co</t>
  </si>
  <si>
    <t>liliana.palomino@supernotariado.gov.co</t>
  </si>
  <si>
    <t>CANENCIO</t>
  </si>
  <si>
    <t>victor.canencio@supernotariado.gov.co</t>
  </si>
  <si>
    <t>JENNY ALEXANDRA</t>
  </si>
  <si>
    <t>JANSAS</t>
  </si>
  <si>
    <t>jenny.botina@supernotariado.gov.co</t>
  </si>
  <si>
    <t>ALEXANDRA CRISTINA</t>
  </si>
  <si>
    <t>MOLIN</t>
  </si>
  <si>
    <t>alexandrac.dolanos@supernotarioado.gov.co</t>
  </si>
  <si>
    <t>FORMULARIO</t>
  </si>
  <si>
    <t>TIPODOCUMENTO</t>
  </si>
  <si>
    <t>CREAR HV</t>
  </si>
  <si>
    <t>Funcionarios</t>
  </si>
  <si>
    <t>CEDULA CIUDADANIA</t>
  </si>
  <si>
    <t>johnatan.barbosa@supernotariado.gov.co</t>
  </si>
  <si>
    <t>8423684</t>
  </si>
  <si>
    <t>MASCULINO</t>
  </si>
  <si>
    <t>alvaro.acero@supernotariado.gov.co</t>
  </si>
  <si>
    <t>7369774</t>
  </si>
  <si>
    <t>luz.zapata@supernotariado.gov.co</t>
  </si>
  <si>
    <t>5641334</t>
  </si>
  <si>
    <t>FEMENINO</t>
  </si>
  <si>
    <t>paula.martinez@supernotariado.gov.co</t>
  </si>
  <si>
    <t>3641334</t>
  </si>
  <si>
    <t>FABIO HUMBERTO</t>
  </si>
  <si>
    <t>fabio.montoya@supernotariado.gov.co</t>
  </si>
  <si>
    <t>8293054</t>
  </si>
  <si>
    <t>MELBA</t>
  </si>
  <si>
    <t>melba.escobar@supernotariado.gov.co</t>
  </si>
  <si>
    <t>MERCEDES</t>
  </si>
  <si>
    <t>DE AYALA</t>
  </si>
  <si>
    <t>mercedes.pava@supernotariado.gov.co</t>
  </si>
  <si>
    <t>EDGAR AUGUSTO</t>
  </si>
  <si>
    <t>edgar.salas@supernotariado.gov.co</t>
  </si>
  <si>
    <t>FLORALBA</t>
  </si>
  <si>
    <t>DE CARVAJAL</t>
  </si>
  <si>
    <t>SUSANA</t>
  </si>
  <si>
    <t>susana.rivera@supernotariado.gov.co</t>
  </si>
  <si>
    <t>LUIS ERASMO</t>
  </si>
  <si>
    <t>BLANCA LILIA</t>
  </si>
  <si>
    <t>DE MAYORGA</t>
  </si>
  <si>
    <t>EDGAR</t>
  </si>
  <si>
    <t>YAZMIN</t>
  </si>
  <si>
    <t>ELIZABETH</t>
  </si>
  <si>
    <t>DE CASTELLANO</t>
  </si>
  <si>
    <t>elizabeth.martinez@supernotariado.gov.co</t>
  </si>
  <si>
    <t>JULIA ESTHER</t>
  </si>
  <si>
    <t>julia.millan@supernotariado.gov.co</t>
  </si>
  <si>
    <t>MYRIAM EMILIA</t>
  </si>
  <si>
    <t>myriam.rodriguez@supernotariado.gov.co</t>
  </si>
  <si>
    <t>HUGUETTE</t>
  </si>
  <si>
    <t>huguette.balcazar@supernotariado.gov.co</t>
  </si>
  <si>
    <t>ESTHER</t>
  </si>
  <si>
    <t>esther.alvarez@supernotariado.gov.co</t>
  </si>
  <si>
    <t>JOSEFINA</t>
  </si>
  <si>
    <t>DE PALACIOS</t>
  </si>
  <si>
    <t>josefina.nunez@supernotariado.gov.co</t>
  </si>
  <si>
    <t>TEOTISTA</t>
  </si>
  <si>
    <t>DE MANGA</t>
  </si>
  <si>
    <t>ALBA ROSA</t>
  </si>
  <si>
    <t>alba.vizcaino@supernotariado.gov.co</t>
  </si>
  <si>
    <t>DE ARBELAEZ</t>
  </si>
  <si>
    <t>josefina.sanchez@supernotariado.gov.co</t>
  </si>
  <si>
    <t>CEDEÑO</t>
  </si>
  <si>
    <t>CLAUDIA  NORELLA</t>
  </si>
  <si>
    <t>CAVANZO</t>
  </si>
  <si>
    <t>claudia.cavanzo@supernotariado.gov.co</t>
  </si>
  <si>
    <t>MARIA DENISE</t>
  </si>
  <si>
    <t>MONTEALEGRE</t>
  </si>
  <si>
    <t>DE ESLAVA</t>
  </si>
  <si>
    <t>MARIA TRINIDAD</t>
  </si>
  <si>
    <t>maria.mendieta@supernotariado.gov.co</t>
  </si>
  <si>
    <t>EMILIA</t>
  </si>
  <si>
    <t>FADUL</t>
  </si>
  <si>
    <t>ROSA</t>
  </si>
  <si>
    <t>emilia.fadul@supernotariado.gov.co</t>
  </si>
  <si>
    <t>ORLANDO</t>
  </si>
  <si>
    <t>orlando.garcia@supernotariado.gov.co</t>
  </si>
  <si>
    <t>ALBENIS MARIA</t>
  </si>
  <si>
    <t>DANGOND</t>
  </si>
  <si>
    <t>albenis.dangond@supernotariado.gov.co</t>
  </si>
  <si>
    <t>5224578</t>
  </si>
  <si>
    <t>luz.duque@supernotariado.gov.co</t>
  </si>
  <si>
    <t>dayana.casadiego@supernotariado.gov.co</t>
  </si>
  <si>
    <t>3105268</t>
  </si>
  <si>
    <t>HENRY ANDRES</t>
  </si>
  <si>
    <t>henry.florez@supernotariado.gov.co</t>
  </si>
  <si>
    <t>3372935</t>
  </si>
  <si>
    <t>ana.patino@supernotariado.gov.co</t>
  </si>
  <si>
    <t>7223376</t>
  </si>
  <si>
    <t>MARIA AURORA</t>
  </si>
  <si>
    <t>2374573</t>
  </si>
  <si>
    <t>JAIRO TEOFILO</t>
  </si>
  <si>
    <t>ARAMENDIZ</t>
  </si>
  <si>
    <t>TATIS</t>
  </si>
  <si>
    <t>jairo.aramendiz@supernotariado.gov.co</t>
  </si>
  <si>
    <t>ALFONSO ALFREDO</t>
  </si>
  <si>
    <t>GABRIEL</t>
  </si>
  <si>
    <t>gabriel.mantilla@supernotariado.gov.co</t>
  </si>
  <si>
    <t>ALFREDO ALFONSO</t>
  </si>
  <si>
    <t>6154045</t>
  </si>
  <si>
    <t>OSCAR ANIBAL</t>
  </si>
  <si>
    <t>oscar.luna@supernotariado.gov.co</t>
  </si>
  <si>
    <t>3466721</t>
  </si>
  <si>
    <t>BEATRIZ HELENA</t>
  </si>
  <si>
    <t>beatrizh.jaramillo@supernotariado.gov.co</t>
  </si>
  <si>
    <t>MELBA LUCIA</t>
  </si>
  <si>
    <t>DE GOMEZ</t>
  </si>
  <si>
    <t>MARIO DE JESUS</t>
  </si>
  <si>
    <t>CLIMACO</t>
  </si>
  <si>
    <t>MARIA NELSA</t>
  </si>
  <si>
    <t>DE PRADO</t>
  </si>
  <si>
    <t>PERLAZA</t>
  </si>
  <si>
    <t>clara.cuero@supernotariado.gov.co</t>
  </si>
  <si>
    <t>MARLENY</t>
  </si>
  <si>
    <t>marleny.vasquez@supernotariado.gov.co</t>
  </si>
  <si>
    <t>OLGA PIEDAD</t>
  </si>
  <si>
    <t>ULABARRY</t>
  </si>
  <si>
    <t>luis.ulabarry@supernotariado.gov.co</t>
  </si>
  <si>
    <t>OSCAR</t>
  </si>
  <si>
    <t>3137371572</t>
  </si>
  <si>
    <t>BERNARDA</t>
  </si>
  <si>
    <t>DUVAN</t>
  </si>
  <si>
    <t>MARTHA LIBIA</t>
  </si>
  <si>
    <t>ELIECER</t>
  </si>
  <si>
    <t>GLORIA  ESPERANZA</t>
  </si>
  <si>
    <t>gloria.ramirez@supernotariado.gov.co</t>
  </si>
  <si>
    <t>BARONA</t>
  </si>
  <si>
    <t>DE SALAZAR</t>
  </si>
  <si>
    <t>MARIA CONSUELO</t>
  </si>
  <si>
    <t>BALTAZAR</t>
  </si>
  <si>
    <t>ELMA PETRONILA</t>
  </si>
  <si>
    <t>CUETIA</t>
  </si>
  <si>
    <t>MARISCAL</t>
  </si>
  <si>
    <t>NOTARIA</t>
  </si>
  <si>
    <t>Proceso Liquidación</t>
  </si>
  <si>
    <t>CELINA</t>
  </si>
  <si>
    <t>celina.valencia@supernotariado.gov.co</t>
  </si>
  <si>
    <t>MARIA  LIDA</t>
  </si>
  <si>
    <t>maria.saavedra@supernotariado.gov.co</t>
  </si>
  <si>
    <t>OFELIA  AMPARO</t>
  </si>
  <si>
    <t>ofelia.quiroz@supernotariado.gov.co</t>
  </si>
  <si>
    <t>LUMAR  AUGUSTO</t>
  </si>
  <si>
    <t>lumar.orjuela@supernotariado.gov.co</t>
  </si>
  <si>
    <t>DE ESCOBAR</t>
  </si>
  <si>
    <t>luza.gonzalez@supernotariado.gov.co</t>
  </si>
  <si>
    <t>MARIA  ORFA</t>
  </si>
  <si>
    <t>maria.guzman@supernotariado.gov.co</t>
  </si>
  <si>
    <t>luz.clavijo@supernotariado.gov.co</t>
  </si>
  <si>
    <t>CRIOLLO</t>
  </si>
  <si>
    <t>manuel.criollo@supernotariado.gov.co</t>
  </si>
  <si>
    <t>DE RODRIGUEZ</t>
  </si>
  <si>
    <t>mariat.vera@supernotariado.gov.co</t>
  </si>
  <si>
    <t>3163092402</t>
  </si>
  <si>
    <t>WINSTON JR</t>
  </si>
  <si>
    <t>GUILLERMO ANTONIO</t>
  </si>
  <si>
    <t>guillermo.restrepo@supernotariado.gov.co</t>
  </si>
  <si>
    <t>8415321</t>
  </si>
  <si>
    <t>LILIAN FERNANDA</t>
  </si>
  <si>
    <t>lilian.garces@supernotariado.gov.co</t>
  </si>
  <si>
    <t>FERNANDO MAURICIO</t>
  </si>
  <si>
    <t>fernando.perez@supernotariado.gov.co</t>
  </si>
  <si>
    <t>3202628634</t>
  </si>
  <si>
    <t>diego.ortega@supernotariado.gov.co</t>
  </si>
  <si>
    <t>angela.rodriguez@supernotariado.gov.co</t>
  </si>
  <si>
    <t>7147154</t>
  </si>
  <si>
    <t>jhon.paez@supernotariado.gov.co</t>
  </si>
  <si>
    <t>MICHELLE BROOKE</t>
  </si>
  <si>
    <t>michelle.serna@supernotariado.gov.co</t>
  </si>
  <si>
    <t>EDINSON ANTONIO</t>
  </si>
  <si>
    <t>edinson.rondon@supernotariado.gov.co</t>
  </si>
  <si>
    <t>ESTEBAN</t>
  </si>
  <si>
    <t>LARRAZABAL</t>
  </si>
  <si>
    <t>6470975</t>
  </si>
  <si>
    <t>2943780</t>
  </si>
  <si>
    <t>luz.astudillo@supernotariado.gov.co</t>
  </si>
  <si>
    <t>4240925</t>
  </si>
  <si>
    <t>FANNY CAROLINA</t>
  </si>
  <si>
    <t>ARREGOCES</t>
  </si>
  <si>
    <t>3008105308</t>
  </si>
  <si>
    <t>GUACAMAYAS</t>
  </si>
  <si>
    <t>ELVIRA GLADYS</t>
  </si>
  <si>
    <t>elvira.nino@supernotariado.gov.co</t>
  </si>
  <si>
    <t>SANTOS SAUL</t>
  </si>
  <si>
    <t>santos.baquero@supernotariado.gov.co</t>
  </si>
  <si>
    <t>ZAIDA DEL CARMEN</t>
  </si>
  <si>
    <t>JULIETA ROSA</t>
  </si>
  <si>
    <t>3157027147</t>
  </si>
  <si>
    <t>martha.barros@supernotariado.gov.co</t>
  </si>
  <si>
    <t>ANA JULIA</t>
  </si>
  <si>
    <t>DAVID</t>
  </si>
  <si>
    <t>ANA AURORA</t>
  </si>
  <si>
    <t>ana.alcaraz@supernotariado.gov.co</t>
  </si>
  <si>
    <t>LUZ ADIELA</t>
  </si>
  <si>
    <t>luz.zuniga@supernotariado.gov.co</t>
  </si>
  <si>
    <t>DE HINCAPIE</t>
  </si>
  <si>
    <t>EDDY ESPERANZA</t>
  </si>
  <si>
    <t>eddy.gaviria@supernotariado.gov.co</t>
  </si>
  <si>
    <t>GABRIELA</t>
  </si>
  <si>
    <t>DE BUITRAGO</t>
  </si>
  <si>
    <t>gabriela.lopez@supernotariado.gov.co</t>
  </si>
  <si>
    <t>LUZ PATRICIA</t>
  </si>
  <si>
    <t>luz.rengifo@supernotariado.gov.co</t>
  </si>
  <si>
    <t>DORIS  ELENA</t>
  </si>
  <si>
    <t>DE BOTERO</t>
  </si>
  <si>
    <t>doris.palacio@supernotariado.gov.co</t>
  </si>
  <si>
    <t>DELIA</t>
  </si>
  <si>
    <t>LLERENA</t>
  </si>
  <si>
    <t>delia.deavila@supernotariado.gov.co</t>
  </si>
  <si>
    <t>EMIL</t>
  </si>
  <si>
    <t>emil.huertas@supernotariado.gov.co</t>
  </si>
  <si>
    <t>ANTONIA FERMINA</t>
  </si>
  <si>
    <t>DE BOLIVAR</t>
  </si>
  <si>
    <t>IVETH</t>
  </si>
  <si>
    <t>iveth.jimenez@supernotariado.gov.co</t>
  </si>
  <si>
    <t>RUTH MARINA</t>
  </si>
  <si>
    <t>DE MONCADA</t>
  </si>
  <si>
    <t>EDER DE JESUS</t>
  </si>
  <si>
    <t>CONDE</t>
  </si>
  <si>
    <t>BLANCA MARIA</t>
  </si>
  <si>
    <t>ROSSIO AYDE</t>
  </si>
  <si>
    <t>JORGE EIDER</t>
  </si>
  <si>
    <t>WILFRIDO</t>
  </si>
  <si>
    <t>41400289</t>
  </si>
  <si>
    <t>2564875</t>
  </si>
  <si>
    <t>celina.espana@supernotariado.gov.co</t>
  </si>
  <si>
    <t>GUILLEM</t>
  </si>
  <si>
    <t>LUZ HELENA</t>
  </si>
  <si>
    <t>luz.cuello@supernotariado.gov.co</t>
  </si>
  <si>
    <t>LUZ KAROLINA</t>
  </si>
  <si>
    <t>luz.dangond@supernotariado.gov.co</t>
  </si>
  <si>
    <t>IVAN RICARDO</t>
  </si>
  <si>
    <t>6735644</t>
  </si>
  <si>
    <t>LOILEIMAN ENRIQUE</t>
  </si>
  <si>
    <t>enrique.quintero@supernotariado.gov.co</t>
  </si>
  <si>
    <t>7793912</t>
  </si>
  <si>
    <t>jose.uhia@supernotariado.gov.co</t>
  </si>
  <si>
    <t>3642067</t>
  </si>
  <si>
    <t>MARINELIS</t>
  </si>
  <si>
    <t>MOSCOTE</t>
  </si>
  <si>
    <t>ANALIA</t>
  </si>
  <si>
    <t>6274082</t>
  </si>
  <si>
    <t>LUCIA INES</t>
  </si>
  <si>
    <t>RONALD LENIN</t>
  </si>
  <si>
    <t>ronald.daza@supernotariado.gov.co</t>
  </si>
  <si>
    <t>4344514</t>
  </si>
  <si>
    <t>EDILBERTO</t>
  </si>
  <si>
    <t>edilberto.estrada@supernotariado.gov.co</t>
  </si>
  <si>
    <t>clara.baez@supernotariado.gov.co</t>
  </si>
  <si>
    <t>TORREBLANCA</t>
  </si>
  <si>
    <t>mercedes.caicedo@supernotariado.gov.co</t>
  </si>
  <si>
    <t>CHITARAQUE</t>
  </si>
  <si>
    <t>NEFTALIA</t>
  </si>
  <si>
    <t>CUCUNUBA</t>
  </si>
  <si>
    <t>DE AMADOR</t>
  </si>
  <si>
    <t>luz.cucunuba@supernotariado.gov.co</t>
  </si>
  <si>
    <t>DAVID GUILLERMO</t>
  </si>
  <si>
    <t>BENEDETTI</t>
  </si>
  <si>
    <t>david.vega@supernotariado.gov.co</t>
  </si>
  <si>
    <t>BETTY DEL SOCORRO</t>
  </si>
  <si>
    <t>betty.ramirez@supernotariado.gov.co</t>
  </si>
  <si>
    <t>ADOLFINA</t>
  </si>
  <si>
    <t>adolfina.doria@supernotariado.gov.co</t>
  </si>
  <si>
    <t>YAMINA JUDITH</t>
  </si>
  <si>
    <t>yamina.ceballos@supernotariado.gov.co</t>
  </si>
  <si>
    <t>ALBYS  DEL SOCORRO</t>
  </si>
  <si>
    <t>albys.nunez@supernotariado.gov.co</t>
  </si>
  <si>
    <t>jose.burgos@supernotariado.gov.co</t>
  </si>
  <si>
    <t>MARIA  BEATRIZ</t>
  </si>
  <si>
    <t>TETE</t>
  </si>
  <si>
    <t>maria.tete@supernotariado.gov.co</t>
  </si>
  <si>
    <t>NELLY</t>
  </si>
  <si>
    <t>nelly.gamarra@supernotariado.gov.co</t>
  </si>
  <si>
    <t>CARLOS JOSE</t>
  </si>
  <si>
    <t>PUCHE</t>
  </si>
  <si>
    <t>MARIA DEL SOCORRO</t>
  </si>
  <si>
    <t>marias.lopez@supernotariado.gov.co</t>
  </si>
  <si>
    <t>GERLEY JUDITH</t>
  </si>
  <si>
    <t>BETIN</t>
  </si>
  <si>
    <t>gerley.betin@supernotariado.gov.co</t>
  </si>
  <si>
    <t>BIBIAN SOFIA</t>
  </si>
  <si>
    <t>ZAIDA MARIA</t>
  </si>
  <si>
    <t>SIXTA JULIA</t>
  </si>
  <si>
    <t>sixta.alvarez@supernotariado.gov.co</t>
  </si>
  <si>
    <t>JOSE HORACIO</t>
  </si>
  <si>
    <t>gustavo.marin@supernotariado.gov.co</t>
  </si>
  <si>
    <t>luz.pabon@supernotariado.gov.co</t>
  </si>
  <si>
    <t>BLANCA STELLA</t>
  </si>
  <si>
    <t>blanca.carvajal@supernotariado.gov.co</t>
  </si>
  <si>
    <t>GUILLERMO LEON</t>
  </si>
  <si>
    <t>GILDARDO DE JESUS</t>
  </si>
  <si>
    <t>gildardo.rodriguez@supernotariado.gov.co</t>
  </si>
  <si>
    <t>GLADYS</t>
  </si>
  <si>
    <t>gladys.varon@supernotariado.gov.co</t>
  </si>
  <si>
    <t>PATERNINA</t>
  </si>
  <si>
    <t>diana.paternina@supernotariado.gov.co</t>
  </si>
  <si>
    <t>MARIA MERCEDES</t>
  </si>
  <si>
    <t>maria.hincapie@supernotariado.gov.co</t>
  </si>
  <si>
    <t>maria.hernandez@supernotariado.gov.co</t>
  </si>
  <si>
    <t>leonardo.calderon@supernotariado.gov.co</t>
  </si>
  <si>
    <t>MARIA  EUGENIA</t>
  </si>
  <si>
    <t>ALBA TERESA</t>
  </si>
  <si>
    <t>DE LOPEZ</t>
  </si>
  <si>
    <t>SONIA</t>
  </si>
  <si>
    <t>VILLAQUIRAN</t>
  </si>
  <si>
    <t>G ARCIA</t>
  </si>
  <si>
    <t>jorge.bonilla@supernotariado.gov.co</t>
  </si>
  <si>
    <t>MARIA EDELMIRA</t>
  </si>
  <si>
    <t>maria.toro@supernotariado.gov.co</t>
  </si>
  <si>
    <t>CARMENZA</t>
  </si>
  <si>
    <t>PANESSO</t>
  </si>
  <si>
    <t>BLANCA CECILIA</t>
  </si>
  <si>
    <t>blanca.correa@supernotariado.gov.co</t>
  </si>
  <si>
    <t>ANTURY</t>
  </si>
  <si>
    <t>DE TABARES</t>
  </si>
  <si>
    <t>maria.murillo@supernotariado.gov.co</t>
  </si>
  <si>
    <t>GLORIA  MILENA</t>
  </si>
  <si>
    <t>gloria.armero@supernotariado.gov.co</t>
  </si>
  <si>
    <t>ADOLFO</t>
  </si>
  <si>
    <t>adolfo.ruiz@supernotariado.gov.co</t>
  </si>
  <si>
    <t>RAUL</t>
  </si>
  <si>
    <t>raul.erazo@supernotariado.gov.co</t>
  </si>
  <si>
    <t>NELLY GRACIELA</t>
  </si>
  <si>
    <t>DE SOUZA</t>
  </si>
  <si>
    <t>nelly.cordoba@supernotariado.gov.co</t>
  </si>
  <si>
    <t>GERMAN DE LOS REYES</t>
  </si>
  <si>
    <t>german.gutierrez@supernotariado.gov.co</t>
  </si>
  <si>
    <t>CARMEN ALICIA</t>
  </si>
  <si>
    <t>GALARCIO</t>
  </si>
  <si>
    <t>carmen.delarosa@supernotariado.gov.co</t>
  </si>
  <si>
    <t>MARGOTH</t>
  </si>
  <si>
    <t>CHEJNE</t>
  </si>
  <si>
    <t>margoth.chejne@supernotariado.gov.co</t>
  </si>
  <si>
    <t>JULIETH  PAOLA</t>
  </si>
  <si>
    <t>PASSOS</t>
  </si>
  <si>
    <t>MARIA  DEL SOCORRO</t>
  </si>
  <si>
    <t>marias.rodriguez@supernotariado.gov.co</t>
  </si>
  <si>
    <t>MYRIAN DEL SOCORRO</t>
  </si>
  <si>
    <t>DE ARTEAGA</t>
  </si>
  <si>
    <t>ANSELMO</t>
  </si>
  <si>
    <t>antonio.pena@supernotariado.gov.co</t>
  </si>
  <si>
    <t>LUIS JOSE</t>
  </si>
  <si>
    <t>USTARIZ</t>
  </si>
  <si>
    <t>walter.quiroga@supernotariado.gov.co</t>
  </si>
  <si>
    <t>CARLOS ALFREDO</t>
  </si>
  <si>
    <t>carlos.moreno@supernotariado.gov.co</t>
  </si>
  <si>
    <t>7492681</t>
  </si>
  <si>
    <t>VIATELA</t>
  </si>
  <si>
    <t>MIGUEL DARIO</t>
  </si>
  <si>
    <t>miguel.lopez@supernotariado.gov.co</t>
  </si>
  <si>
    <t>FLAVIO ALFONSO</t>
  </si>
  <si>
    <t>flavio.pinilla@supernotariado.gov.co</t>
  </si>
  <si>
    <t>GUILLERMO AUGUSTO</t>
  </si>
  <si>
    <t>NAAR</t>
  </si>
  <si>
    <t>MANUEL GUILLERMO</t>
  </si>
  <si>
    <t>BAUTTE</t>
  </si>
  <si>
    <t>RODOLFO</t>
  </si>
  <si>
    <t>rodolfo.herrera@supernotariado.gov.co</t>
  </si>
  <si>
    <t>RODOLFO CARLOS</t>
  </si>
  <si>
    <t>SALEN</t>
  </si>
  <si>
    <t>MORILLO</t>
  </si>
  <si>
    <t>RAUL GUSTAVO</t>
  </si>
  <si>
    <t>YEISON ANTONIO</t>
  </si>
  <si>
    <t>yeison.nieto@supernotariado.gov.co</t>
  </si>
  <si>
    <t>martha.sanabria@supernotariado.gov.co</t>
  </si>
  <si>
    <t>nancy.giraldo@supernotariado.gov.co</t>
  </si>
  <si>
    <t>MARIA GLORIA</t>
  </si>
  <si>
    <t>DE CARRASCO</t>
  </si>
  <si>
    <t>CONSUELO AMPARO</t>
  </si>
  <si>
    <t>consuelo.quintero@supernotariado.gov.co</t>
  </si>
  <si>
    <t>ADELA</t>
  </si>
  <si>
    <t>maria.rangel@supernotariado.gov.co</t>
  </si>
  <si>
    <t>MATILDE ROSA</t>
  </si>
  <si>
    <t>matilde.gracia@supernotariado.gov.co</t>
  </si>
  <si>
    <t>ELSA MIREYA</t>
  </si>
  <si>
    <t>0927275405 NOTARIA</t>
  </si>
  <si>
    <t>LUCERO</t>
  </si>
  <si>
    <t>leonor.correa@supernotariado.gov.co</t>
  </si>
  <si>
    <t>LAURA VIRGINIA</t>
  </si>
  <si>
    <t>RONCALLO</t>
  </si>
  <si>
    <t>CLARA INES DEL SOCORRO</t>
  </si>
  <si>
    <t>CARRERA</t>
  </si>
  <si>
    <t>clara.duran@supernotariado.gov.co</t>
  </si>
  <si>
    <t>LEONOR</t>
  </si>
  <si>
    <t>leonor.plata@supernotariado.gov.co</t>
  </si>
  <si>
    <t>anamariamr93@hotmail.com</t>
  </si>
  <si>
    <t>3003928792</t>
  </si>
  <si>
    <t>JHOSMAN FABIÁN</t>
  </si>
  <si>
    <t>MOYANO</t>
  </si>
  <si>
    <t>jhos.fabian@gmail.com</t>
  </si>
  <si>
    <t>3222887886</t>
  </si>
  <si>
    <t xml:space="preserve">NAYADE </t>
  </si>
  <si>
    <t>ACUÑA</t>
  </si>
  <si>
    <t>nayade.acuna@supernotariado.gov.co</t>
  </si>
  <si>
    <t>3215393441</t>
  </si>
  <si>
    <t>MARIA ILUMINADA</t>
  </si>
  <si>
    <t>iluminada.20@hotmail.com</t>
  </si>
  <si>
    <t>3022423814</t>
  </si>
  <si>
    <t>LUZ BELEN</t>
  </si>
  <si>
    <t>maria.marin@supernotariado.gov.co</t>
  </si>
  <si>
    <t>3113090633</t>
  </si>
  <si>
    <t>LUZ EDITH</t>
  </si>
  <si>
    <t>luzedith.florian@gmail.com</t>
  </si>
  <si>
    <t>3164388259</t>
  </si>
  <si>
    <t>N/a</t>
  </si>
  <si>
    <t>MADELEINE LIÑAN RODRIGUEZ</t>
  </si>
  <si>
    <t>3232864650</t>
  </si>
  <si>
    <t>DILIA ESTHER</t>
  </si>
  <si>
    <t>dilia.florez@supernotariado.gov.co</t>
  </si>
  <si>
    <t>IGNACIO DE JESUS</t>
  </si>
  <si>
    <t>ZORRO</t>
  </si>
  <si>
    <t>ignacio.zorro@supernotariado.gov.co</t>
  </si>
  <si>
    <t>DE ROA</t>
  </si>
  <si>
    <t>maria.ovalle@supernotariado.gov.co</t>
  </si>
  <si>
    <t>SAN LUIS DE GACENO</t>
  </si>
  <si>
    <t>PEDRO NEL</t>
  </si>
  <si>
    <t>7500749</t>
  </si>
  <si>
    <t>NANCY DEL CARMEN</t>
  </si>
  <si>
    <t>nancy.pinto@supernotariado.gov.co</t>
  </si>
  <si>
    <t>MELIDA</t>
  </si>
  <si>
    <t>melida.camacho@supernotariado.gov.co</t>
  </si>
  <si>
    <t>ANIBAL DE JESUS</t>
  </si>
  <si>
    <t>anibal.valencia@supernotariado.gov.co</t>
  </si>
  <si>
    <t>8691068</t>
  </si>
  <si>
    <t>YULIE VANESSA</t>
  </si>
  <si>
    <t>vanessa.cabrera@supernotariado.gov.co</t>
  </si>
  <si>
    <t>ANA MARÍA</t>
  </si>
  <si>
    <t>ÁLAVA</t>
  </si>
  <si>
    <t>7040938</t>
  </si>
  <si>
    <t>KENIS ELENA</t>
  </si>
  <si>
    <t>elena.zapata@supernotariado.gov.co</t>
  </si>
  <si>
    <t>3015864868</t>
  </si>
  <si>
    <t xml:space="preserve">ADA </t>
  </si>
  <si>
    <t>DE SANCHEZ</t>
  </si>
  <si>
    <t>ELINOR</t>
  </si>
  <si>
    <t>CASANOVA</t>
  </si>
  <si>
    <t>elinor.casanova@supernotariado.gov.co</t>
  </si>
  <si>
    <t>carmenza.jaramillo@supernotariado.gov.co</t>
  </si>
  <si>
    <t xml:space="preserve">CARLOS ARMANDO  </t>
  </si>
  <si>
    <t>orlando.ariza@supernotariado.gov.co</t>
  </si>
  <si>
    <t>OMAR GUSTAVO</t>
  </si>
  <si>
    <t>BLANCA HELENA</t>
  </si>
  <si>
    <t>DE BECERRA</t>
  </si>
  <si>
    <t>efrain.acosta@supernotariado.gov.co</t>
  </si>
  <si>
    <t xml:space="preserve">CECILIA </t>
  </si>
  <si>
    <t xml:space="preserve">SUSANA </t>
  </si>
  <si>
    <t xml:space="preserve">RIVERA </t>
  </si>
  <si>
    <t>DE MENDOZA</t>
  </si>
  <si>
    <t>JULIO ERNESTO</t>
  </si>
  <si>
    <t>julio.calderon@supernotariado.gov.co</t>
  </si>
  <si>
    <t xml:space="preserve">MA RUBY </t>
  </si>
  <si>
    <t>DE NARVAEZ</t>
  </si>
  <si>
    <t xml:space="preserve">LUZ STELLA </t>
  </si>
  <si>
    <t xml:space="preserve">MARIA DELIA </t>
  </si>
  <si>
    <t>DE CARDOZO</t>
  </si>
  <si>
    <t xml:space="preserve">MIRYAM </t>
  </si>
  <si>
    <t>DE DELGADO</t>
  </si>
  <si>
    <t xml:space="preserve">TERESITA </t>
  </si>
  <si>
    <t xml:space="preserve">JOSE FERNANDO </t>
  </si>
  <si>
    <t>jose.bermudez@supernotariado.gov.co</t>
  </si>
  <si>
    <t>LOCARNO</t>
  </si>
  <si>
    <t xml:space="preserve">JORGE ELIECER </t>
  </si>
  <si>
    <t>HUMBERTO</t>
  </si>
  <si>
    <t>humberto.rueda@supernotariado.gov.co</t>
  </si>
  <si>
    <t>EMIGDIO</t>
  </si>
  <si>
    <t>ZELEDON</t>
  </si>
  <si>
    <t>emigdio.zeledon@supernotariado.gov.co</t>
  </si>
  <si>
    <t>32822121</t>
  </si>
  <si>
    <t>PIEDAD</t>
  </si>
  <si>
    <t>piedad.vasquez@supernotariado.gov.co</t>
  </si>
  <si>
    <t>OLIVERIO</t>
  </si>
  <si>
    <t>oliverio.cardenas@supernotariado.gov.co</t>
  </si>
  <si>
    <t>DURALIER</t>
  </si>
  <si>
    <t>MIRIAM</t>
  </si>
  <si>
    <t>miriam.sanchez@supernotariado.gov.co</t>
  </si>
  <si>
    <t>luz.usuga@supernotariado.gov.co</t>
  </si>
  <si>
    <t>JANER</t>
  </si>
  <si>
    <t>LIÑAN</t>
  </si>
  <si>
    <t>janer.romero@supernotariado.gov.co</t>
  </si>
  <si>
    <t>2918646</t>
  </si>
  <si>
    <t>JOSE FEDERICO</t>
  </si>
  <si>
    <t>6435593</t>
  </si>
  <si>
    <t>GUILLERMO ANDRES</t>
  </si>
  <si>
    <t>3214721</t>
  </si>
  <si>
    <t>FIDELINA</t>
  </si>
  <si>
    <t>fidelina.garcia@supernotariado.gov.co</t>
  </si>
  <si>
    <t>6601361</t>
  </si>
  <si>
    <t>RICARDO ALEXANDER</t>
  </si>
  <si>
    <t>2741168</t>
  </si>
  <si>
    <t>3104284097</t>
  </si>
  <si>
    <t>JOSE GUIILLERMO</t>
  </si>
  <si>
    <t>3471849</t>
  </si>
  <si>
    <t>6251491</t>
  </si>
  <si>
    <t>6241933</t>
  </si>
  <si>
    <t>RAIMUNDO JOSEFRANCISCODEPAULA</t>
  </si>
  <si>
    <t>2571679</t>
  </si>
  <si>
    <t>LUZ GABRIELA</t>
  </si>
  <si>
    <t>luzg.ortiz@supernotariado.gov.co</t>
  </si>
  <si>
    <t>ESTEBAN DE JESUS</t>
  </si>
  <si>
    <t>CHAVARRIA</t>
  </si>
  <si>
    <t>FLOR MARINA</t>
  </si>
  <si>
    <t>flor.hernandez@supernotariado.gov.co</t>
  </si>
  <si>
    <t>MIREYA</t>
  </si>
  <si>
    <t>VERASTEGUI</t>
  </si>
  <si>
    <t>DE CERVERA</t>
  </si>
  <si>
    <t>RONIT LILIANA</t>
  </si>
  <si>
    <t>ronit.ortega@supernotariado.gov.co</t>
  </si>
  <si>
    <t>3134530479</t>
  </si>
  <si>
    <t>6434601</t>
  </si>
  <si>
    <t>ESTHER JULIA</t>
  </si>
  <si>
    <t>esther.rojas@supernotariado.gov.co</t>
  </si>
  <si>
    <t>4318744</t>
  </si>
  <si>
    <t>MARTA BIBIANA</t>
  </si>
  <si>
    <t>oscar.poveda@supernotariado.gov.co</t>
  </si>
  <si>
    <t>OCTAIN</t>
  </si>
  <si>
    <t>QUENZA</t>
  </si>
  <si>
    <t>4334825</t>
  </si>
  <si>
    <t>piedad.duarte@supernotariado.gov.co</t>
  </si>
  <si>
    <t>7201366</t>
  </si>
  <si>
    <t>angela.moreno@supernotariado.gov.co</t>
  </si>
  <si>
    <t>3143245642</t>
  </si>
  <si>
    <t>WILSON GERARDO</t>
  </si>
  <si>
    <t>2740881</t>
  </si>
  <si>
    <t>UTICA</t>
  </si>
  <si>
    <t>ÚTICA</t>
  </si>
  <si>
    <t>MIGUEL AUGUSTO</t>
  </si>
  <si>
    <t>miguel.barragan@supernotariado.gov.co</t>
  </si>
  <si>
    <t>5278263</t>
  </si>
  <si>
    <t>olga.hernandez@supernotariado.gov.co</t>
  </si>
  <si>
    <t>FELIPE ANDRES</t>
  </si>
  <si>
    <t>SUS</t>
  </si>
  <si>
    <t>felipe.rueda@supernotariado.gov.co</t>
  </si>
  <si>
    <t>MONICA NATHALY</t>
  </si>
  <si>
    <t>SASTOQUE</t>
  </si>
  <si>
    <t>monica.ramirez@supernotariado.gov.co</t>
  </si>
  <si>
    <t>YURIED CAROLINA</t>
  </si>
  <si>
    <t>2285103</t>
  </si>
  <si>
    <t>DARIO DARIO</t>
  </si>
  <si>
    <t>COBA</t>
  </si>
  <si>
    <t>BLANCA ELENA</t>
  </si>
  <si>
    <t>PESCA</t>
  </si>
  <si>
    <t>DE FERNANDEZ</t>
  </si>
  <si>
    <t>blanca.pesca@supernotariado.gov.co</t>
  </si>
  <si>
    <t>6978155</t>
  </si>
  <si>
    <t>WILLIAM FERNANDO</t>
  </si>
  <si>
    <t>2576005</t>
  </si>
  <si>
    <t>carolina.rosas@supernotariado.gov.co</t>
  </si>
  <si>
    <t>6558330</t>
  </si>
  <si>
    <t>4005704</t>
  </si>
  <si>
    <t>victor.bolivar@supernotariado.gov.co</t>
  </si>
  <si>
    <t>SAUL ANTONIO DE JESUS</t>
  </si>
  <si>
    <t>TIBADUIZA</t>
  </si>
  <si>
    <t>saul.tibaduiza@supernotariado.gov.co</t>
  </si>
  <si>
    <t>ZONA BANANERA</t>
  </si>
  <si>
    <t>3004713366</t>
  </si>
  <si>
    <t>diana.guerrero@supernotariado.gov.co</t>
  </si>
  <si>
    <t>4930653</t>
  </si>
  <si>
    <t>JOSE OMAR</t>
  </si>
  <si>
    <t>jose.vargas@supernotariado.gov.co</t>
  </si>
  <si>
    <t>MARIA LIGIA</t>
  </si>
  <si>
    <t>DE CUAN</t>
  </si>
  <si>
    <t>LUZ  MARINA</t>
  </si>
  <si>
    <t>luz.bello@supernotariado.gov.co</t>
  </si>
  <si>
    <t>OMAR ALVEIRO</t>
  </si>
  <si>
    <t>SAMBO</t>
  </si>
  <si>
    <t>6335173</t>
  </si>
  <si>
    <t>JESUS GUILLERMO</t>
  </si>
  <si>
    <t>jesus.mahecha@supernotariado.gov.co</t>
  </si>
  <si>
    <t>3133004868</t>
  </si>
  <si>
    <t>PATROCINIO</t>
  </si>
  <si>
    <t>patrocinio.perez@supernotariado.gov.co</t>
  </si>
  <si>
    <t>GERARDO ENRIQUE</t>
  </si>
  <si>
    <t>gerardo.sanchez@supernotariado.gov.co</t>
  </si>
  <si>
    <t>2169410</t>
  </si>
  <si>
    <t>JORGE ERNESTO</t>
  </si>
  <si>
    <t>jorge.meneses@supernotariado.gov.co</t>
  </si>
  <si>
    <t>5776697</t>
  </si>
  <si>
    <t>GOMEZ PLATA</t>
  </si>
  <si>
    <t>GÓMEZ PLATA</t>
  </si>
  <si>
    <t>WILMAN ANTONIO</t>
  </si>
  <si>
    <t>ROJO</t>
  </si>
  <si>
    <t>wilman.rojo@supernotariado.gov.co</t>
  </si>
  <si>
    <t>MARTELO</t>
  </si>
  <si>
    <t>JORGE EXNEIDER</t>
  </si>
  <si>
    <t>jorge.baez@supernotariado.gov.co</t>
  </si>
  <si>
    <t>7860262</t>
  </si>
  <si>
    <t>mariac.garcia@supernotariado.gov.co</t>
  </si>
  <si>
    <t>KAREN ALICIA</t>
  </si>
  <si>
    <t>karen.varon@supernotariado.gov.co</t>
  </si>
  <si>
    <t>6435216</t>
  </si>
  <si>
    <t>YOHANA ANDREA</t>
  </si>
  <si>
    <t>yohana.merchan@supernotariado.gov.co</t>
  </si>
  <si>
    <t>GLADYS CECILIA</t>
  </si>
  <si>
    <t>ANDREA DE PILAR</t>
  </si>
  <si>
    <t>andrea.corredor@supernotariado.gov.co</t>
  </si>
  <si>
    <t>4218639</t>
  </si>
  <si>
    <t>pedro.plaza@supernotariado.gov.co</t>
  </si>
  <si>
    <t>ANGY MARIBEL</t>
  </si>
  <si>
    <t>angy.duenas@supernotariado.gov.co</t>
  </si>
  <si>
    <t>DYANA CAROLINA</t>
  </si>
  <si>
    <t>dyana.avila@supernotariado.gov.co</t>
  </si>
  <si>
    <t>DEYADIDE</t>
  </si>
  <si>
    <t>DORIS</t>
  </si>
  <si>
    <t>doris.castillo@supernotariado.gov.co</t>
  </si>
  <si>
    <t>olga.ramirez@supernotariado.gov.co</t>
  </si>
  <si>
    <t>MARIA  GENNY</t>
  </si>
  <si>
    <t>maria.pena@supernotariado.gov.co</t>
  </si>
  <si>
    <t>SOFIA BEATRIZ</t>
  </si>
  <si>
    <t>DE GARRETA</t>
  </si>
  <si>
    <t>JULIO  OMAR</t>
  </si>
  <si>
    <t>julio.guerrero@supernotariado.gov.co</t>
  </si>
  <si>
    <t>LUZ  FARID</t>
  </si>
  <si>
    <t>GLORIA</t>
  </si>
  <si>
    <t>gloria.ortizr@supernotariado.gov.co</t>
  </si>
  <si>
    <t>MAFLA</t>
  </si>
  <si>
    <t>guadalupe.mafla@supernotariado.gov.co</t>
  </si>
  <si>
    <t>TULIO  ERNESTO</t>
  </si>
  <si>
    <t>tulio.fernandez@supernotariado.gov.co</t>
  </si>
  <si>
    <t>carlos.ojeda@supernotariado.gov.co</t>
  </si>
  <si>
    <t>GERARDO</t>
  </si>
  <si>
    <t>gerardo.castillo@supernotariado.gov.co</t>
  </si>
  <si>
    <t>VIVIANA MARIA</t>
  </si>
  <si>
    <t>JOSE DEL CARMEN</t>
  </si>
  <si>
    <t>CAVIEDES</t>
  </si>
  <si>
    <t>jose.caviedes@supernotariado.gov.co</t>
  </si>
  <si>
    <t>JESUS ANTONIO</t>
  </si>
  <si>
    <t>jesus.galvis@supernotariado.gov.co</t>
  </si>
  <si>
    <t>DOS QUEBRADAS</t>
  </si>
  <si>
    <t>DOSQUEBRADAS</t>
  </si>
  <si>
    <t>liliana.bautista@supernotariado.gov.co</t>
  </si>
  <si>
    <t>CALERO</t>
  </si>
  <si>
    <t>liliana.torres@supernotariado.gov.co</t>
  </si>
  <si>
    <t>6372231</t>
  </si>
  <si>
    <t>DEL GORDO</t>
  </si>
  <si>
    <t>carmen.delgordo@supernotariado.gov.co</t>
  </si>
  <si>
    <t>TAPIA</t>
  </si>
  <si>
    <t>luz.tapia@supernotariado.gov.co</t>
  </si>
  <si>
    <t>mayra.sabogal@supernotariado.gov.co</t>
  </si>
  <si>
    <t>LEIDY YULIETH</t>
  </si>
  <si>
    <t>leidy.vera@supernotariado.gov.co</t>
  </si>
  <si>
    <t>EDISON ALBEIRO</t>
  </si>
  <si>
    <t>edison.ramirez@supernotariado.gov.co</t>
  </si>
  <si>
    <t>edgar.urrego@supernotariado.gov.co</t>
  </si>
  <si>
    <t>JAIR ALEXANDER</t>
  </si>
  <si>
    <t>jair.rodriguez@supernotariado.gov.co</t>
  </si>
  <si>
    <t>QUICENO</t>
  </si>
  <si>
    <t>luz.ocampo@supernotariado.gov.co</t>
  </si>
  <si>
    <t>mireya.cabrera@supernotariado.gov.co</t>
  </si>
  <si>
    <t>JALILIE</t>
  </si>
  <si>
    <t>angela.granada@supernotariado.gov.co</t>
  </si>
  <si>
    <t>jaime.calderon@supernotariado.gov.co</t>
  </si>
  <si>
    <t>DARIO ENRIQUE</t>
  </si>
  <si>
    <t>dario.hernandez@supernotariado.gov.co</t>
  </si>
  <si>
    <t>DE MONTOYA</t>
  </si>
  <si>
    <t>rosa.montoya@supernotariado.gov.co</t>
  </si>
  <si>
    <t>BETTY</t>
  </si>
  <si>
    <t>MUNOZ</t>
  </si>
  <si>
    <t>betty.anaya@supernotariado.gov.co</t>
  </si>
  <si>
    <t>DE GONZALEZ</t>
  </si>
  <si>
    <t>ARRUBLA</t>
  </si>
  <si>
    <t>AMPARO</t>
  </si>
  <si>
    <t>TROYANO</t>
  </si>
  <si>
    <t>CLARA MARIA</t>
  </si>
  <si>
    <t>NAKAMURA</t>
  </si>
  <si>
    <t>clara.nakamura@supernotariado.gov.co</t>
  </si>
  <si>
    <t>MYRIAM EUGENIA</t>
  </si>
  <si>
    <t>VELILLA</t>
  </si>
  <si>
    <t>myriam.escobar@supernotariado.gov.co</t>
  </si>
  <si>
    <t>SANDRA MARINA</t>
  </si>
  <si>
    <t>sandra.gomez@supernotariado.gov.co</t>
  </si>
  <si>
    <t xml:space="preserve">ROSALIA </t>
  </si>
  <si>
    <t>ANALIDA ROSA</t>
  </si>
  <si>
    <t>HINOJOZA</t>
  </si>
  <si>
    <t>analida.cuadrado@supernotariado.gov.co</t>
  </si>
  <si>
    <t>LUCIA</t>
  </si>
  <si>
    <t>lucia.agudelo@supernotariado.gov.co</t>
  </si>
  <si>
    <t>RAFAEL ARTURO</t>
  </si>
  <si>
    <t>HECTOR ENRIQUE</t>
  </si>
  <si>
    <t>OLIVARES</t>
  </si>
  <si>
    <t>hector.torrenegra@supernotariado.gov.co</t>
  </si>
  <si>
    <t>TAMARA</t>
  </si>
  <si>
    <t>AMARIS</t>
  </si>
  <si>
    <t>JAIME JOSE</t>
  </si>
  <si>
    <t>RAFAEL ELIECER</t>
  </si>
  <si>
    <t>YOJAIRO</t>
  </si>
  <si>
    <t>yojairo.garcia@supernotariado.gov.co</t>
  </si>
  <si>
    <t>MARIA OTILIA</t>
  </si>
  <si>
    <t>GIRLADO</t>
  </si>
  <si>
    <t>FERNANDEZ DE CASTRO</t>
  </si>
  <si>
    <t>CAPELLA</t>
  </si>
  <si>
    <t>alberto.fernandez@supernotariado.gov.co</t>
  </si>
  <si>
    <t>JAQUELINE</t>
  </si>
  <si>
    <t>jaqueline.barbosa@supernotariado.gov.co</t>
  </si>
  <si>
    <t>carlos.orozco@supernotariado.gov.co</t>
  </si>
  <si>
    <t>CASADIEGOS</t>
  </si>
  <si>
    <t>3013540107</t>
  </si>
  <si>
    <t>SONIA DAMARIS</t>
  </si>
  <si>
    <t>VALDEZ</t>
  </si>
  <si>
    <t>sonia.valdez@supernotariado.gov.co</t>
  </si>
  <si>
    <t>CARMEN LAURA</t>
  </si>
  <si>
    <t>carmenl.rojas@supernotariado.gov.co</t>
  </si>
  <si>
    <t>JAIDER</t>
  </si>
  <si>
    <t>CABARCA</t>
  </si>
  <si>
    <t>jaider.alvarado@supernotariado.gov.co</t>
  </si>
  <si>
    <t>LUQUEZ</t>
  </si>
  <si>
    <t>VLADIMIR EDEM</t>
  </si>
  <si>
    <t>FABIOLA</t>
  </si>
  <si>
    <t>fabiola.lopez@supernotariado.gov.co</t>
  </si>
  <si>
    <t>MIRIAN</t>
  </si>
  <si>
    <t>MARIA JUDITH</t>
  </si>
  <si>
    <t>mariaj.ospina@supernotariado.gov.co</t>
  </si>
  <si>
    <t>FANNY ALCIRA</t>
  </si>
  <si>
    <t>MARIA  MAYORLI</t>
  </si>
  <si>
    <t>maria.gaitan@supernotariado.gov.co</t>
  </si>
  <si>
    <t>DE MEZA</t>
  </si>
  <si>
    <t>ISABEL</t>
  </si>
  <si>
    <t>isabel.lombana@supernotariado.gov.co</t>
  </si>
  <si>
    <t>LUZ  YANETH</t>
  </si>
  <si>
    <t>luz.estrada@supernotariado.gov.co</t>
  </si>
  <si>
    <t>LUIS  GONZALO</t>
  </si>
  <si>
    <t>CABUYA</t>
  </si>
  <si>
    <t>luis.camelo@supernotariado.gov.co</t>
  </si>
  <si>
    <t>JOSE ANIBAL</t>
  </si>
  <si>
    <t>JOSE ISMAEL</t>
  </si>
  <si>
    <t>ANA ADELINA</t>
  </si>
  <si>
    <t>ana.camargo@supernotariado.gov.co</t>
  </si>
  <si>
    <t>ILMA</t>
  </si>
  <si>
    <t>RIANO</t>
  </si>
  <si>
    <t>HERNANDO</t>
  </si>
  <si>
    <t>ERLA</t>
  </si>
  <si>
    <t>erla.munoz@supernotariado.gov.co</t>
  </si>
  <si>
    <t>AMPARO  DE JESUS</t>
  </si>
  <si>
    <t>DENIS  MILENA</t>
  </si>
  <si>
    <t>MUTIS</t>
  </si>
  <si>
    <t>martha.cabrera@supernotariado.gov.co</t>
  </si>
  <si>
    <t>DE VALERO</t>
  </si>
  <si>
    <t>amparo.gomez@supernotariado.gov.co</t>
  </si>
  <si>
    <t>MARGARITA</t>
  </si>
  <si>
    <t>margarita.ortiz@supernotariado.gov.co</t>
  </si>
  <si>
    <t>DUERO</t>
  </si>
  <si>
    <t>cesar.silva@supernotariado.gov.co</t>
  </si>
  <si>
    <t>BLANCA  ESPERANZA</t>
  </si>
  <si>
    <t>DE ROJAS</t>
  </si>
  <si>
    <t>LUZ MENIA</t>
  </si>
  <si>
    <t>luz.dominguez@supernotariado.gov.co</t>
  </si>
  <si>
    <t>ALMARIO</t>
  </si>
  <si>
    <t>ricardo.silva@supernotariado.gov.co</t>
  </si>
  <si>
    <t>isabel.gaspar@supernotariado.gov.co</t>
  </si>
  <si>
    <t>ANAEL</t>
  </si>
  <si>
    <t>anael.ome@supernotariado.gov.co</t>
  </si>
  <si>
    <t>FLOR STELLA</t>
  </si>
  <si>
    <t>flor.martinezv@supernotariado.gov.co</t>
  </si>
  <si>
    <t>AMPARO  MARIA</t>
  </si>
  <si>
    <t>JOHN  FABIO</t>
  </si>
  <si>
    <t>JOSE  ORDUBAY</t>
  </si>
  <si>
    <t>SARA  LUZ</t>
  </si>
  <si>
    <t>sara.arboleda@supernotariado.gov.co</t>
  </si>
  <si>
    <t>FULVIA STELLA</t>
  </si>
  <si>
    <t>fulvia.pardo@supernotariado.gov.co</t>
  </si>
  <si>
    <t>3123797204</t>
  </si>
  <si>
    <t>DE ARGUELLO</t>
  </si>
  <si>
    <t>OSWALDO ALFREDO</t>
  </si>
  <si>
    <t>MANCIPE</t>
  </si>
  <si>
    <t>oswaldo.morales@supernotariado.gov.co</t>
  </si>
  <si>
    <t>JULIA ISMENIA</t>
  </si>
  <si>
    <t>julia.estupinan@supernotariado.gov.co</t>
  </si>
  <si>
    <t>pedro.guerrero@supernotariado.gov.co</t>
  </si>
  <si>
    <t>AURELIA</t>
  </si>
  <si>
    <t>CETINA</t>
  </si>
  <si>
    <t>jose.cetina@supernotariado.gov.co</t>
  </si>
  <si>
    <t>DORIS NELLY</t>
  </si>
  <si>
    <t>DE MARQUEZ</t>
  </si>
  <si>
    <t>doris.rincon@supernotariado.gov.co</t>
  </si>
  <si>
    <t>MARLEN</t>
  </si>
  <si>
    <t>marlen.cristancho@supernotariado.gov.co</t>
  </si>
  <si>
    <t>CUADRO</t>
  </si>
  <si>
    <t>juan.cuadro@supernotariado.gov.co</t>
  </si>
  <si>
    <t>TOBIAS</t>
  </si>
  <si>
    <t>OLID</t>
  </si>
  <si>
    <t>olid.rincon@supernotariado.gov.co</t>
  </si>
  <si>
    <t>MARTHA</t>
  </si>
  <si>
    <t>DE GARCIA</t>
  </si>
  <si>
    <t>martha.serrano@supernotariado.gov.co</t>
  </si>
  <si>
    <t>ALICIA</t>
  </si>
  <si>
    <t>HIGUERA</t>
  </si>
  <si>
    <t>CEDENO</t>
  </si>
  <si>
    <t>BERTHA</t>
  </si>
  <si>
    <t>DE DUARTE</t>
  </si>
  <si>
    <t>ESCILDA</t>
  </si>
  <si>
    <t>GLORIA MARIA</t>
  </si>
  <si>
    <t>gloria.fontecha@supernotariado.gov.co</t>
  </si>
  <si>
    <t>nelly.morales@supernotariado.gov.co</t>
  </si>
  <si>
    <t>DE PARDO</t>
  </si>
  <si>
    <t>HILDA MARIA</t>
  </si>
  <si>
    <t>hilda.quiroga@supernotariado.gov.co</t>
  </si>
  <si>
    <t>alba.galvis@supernotariado.gov.co</t>
  </si>
  <si>
    <t>ALFREDO</t>
  </si>
  <si>
    <t>alfredo.vasquez@supernotariado.gov.co</t>
  </si>
  <si>
    <t>ROSA VIRGINIA</t>
  </si>
  <si>
    <t>MALAVER</t>
  </si>
  <si>
    <t>DE CORDOBA</t>
  </si>
  <si>
    <t>PEDRO ALONSO</t>
  </si>
  <si>
    <t>pedro.pinto@supernotariado.gov.co</t>
  </si>
  <si>
    <t>MARTA JIMENA</t>
  </si>
  <si>
    <t>IVAN RENE</t>
  </si>
  <si>
    <t>3247946</t>
  </si>
  <si>
    <t>ERNESTO DE JESUS</t>
  </si>
  <si>
    <t>CALIZ</t>
  </si>
  <si>
    <t>ecaliz@hotmail.com</t>
  </si>
  <si>
    <t>4795509</t>
  </si>
  <si>
    <t>juan.prieto@supernotariado.gov.co</t>
  </si>
  <si>
    <t>CUETER</t>
  </si>
  <si>
    <t>DAIRO JAIR</t>
  </si>
  <si>
    <t>carlos.suarez@supernotariado.gov.co</t>
  </si>
  <si>
    <t>AGON</t>
  </si>
  <si>
    <t>sergio.agon@supernotariado.gov.co</t>
  </si>
  <si>
    <t>SULDERIS</t>
  </si>
  <si>
    <t>sulderis.lopez@supernotariado.gov.co</t>
  </si>
  <si>
    <t>DIANA LORENA</t>
  </si>
  <si>
    <t>ALMENTERO</t>
  </si>
  <si>
    <t>diana.rocha@supernotariado.gov.co</t>
  </si>
  <si>
    <t>ANDREA MILENA</t>
  </si>
  <si>
    <t>andrea.baez@supernotariado.gov.co</t>
  </si>
  <si>
    <t>juan.camelo@supernotariado.gov.co</t>
  </si>
  <si>
    <t>MARTHA HELENA</t>
  </si>
  <si>
    <t>martha.calvo@supernotariado.gov.co</t>
  </si>
  <si>
    <t>ELIANA MELISSA</t>
  </si>
  <si>
    <t>LENGYEL</t>
  </si>
  <si>
    <t>MORAN</t>
  </si>
  <si>
    <t>JONATHAN DE JESUS</t>
  </si>
  <si>
    <t>JORDI</t>
  </si>
  <si>
    <t>NESTOR ENRIQUE</t>
  </si>
  <si>
    <t>CRISTIAN ALEXANDER</t>
  </si>
  <si>
    <t>JUVENAL</t>
  </si>
  <si>
    <t>DELIA CRUZ</t>
  </si>
  <si>
    <t>RUTH SUSANA</t>
  </si>
  <si>
    <t>3137992282</t>
  </si>
  <si>
    <t>ELIANA MARIA</t>
  </si>
  <si>
    <t>3213702133</t>
  </si>
  <si>
    <t>SUMAYA</t>
  </si>
  <si>
    <t>JOSE FELIX</t>
  </si>
  <si>
    <t>LAFAURIE</t>
  </si>
  <si>
    <t>HECTOR EDUARDO</t>
  </si>
  <si>
    <t>MELGAREJO</t>
  </si>
  <si>
    <t>hector.melgarejo@supernotariado.gov.co</t>
  </si>
  <si>
    <t>GERSON WILSON</t>
  </si>
  <si>
    <t>gerson.segura@supernotariado.gov.co</t>
  </si>
  <si>
    <t>edgar.medina@supernotariado.gov.co</t>
  </si>
  <si>
    <t>FERRO</t>
  </si>
  <si>
    <t>mario.ferro@supernotariado.gov.co</t>
  </si>
  <si>
    <t>luis.gutierrez@supernotariado.gov.co</t>
  </si>
  <si>
    <t>MILTON</t>
  </si>
  <si>
    <t>AMELL</t>
  </si>
  <si>
    <t>JULIO HUMBERTO</t>
  </si>
  <si>
    <t>humberto.pena@supernotariado.gov.co</t>
  </si>
  <si>
    <t>FREDDY EDUARDO</t>
  </si>
  <si>
    <t>freddy.hernandez@supernotariado.gov.co</t>
  </si>
  <si>
    <t>DE PERDOMO</t>
  </si>
  <si>
    <t>AMALIA DALILA</t>
  </si>
  <si>
    <t>ANA RITA</t>
  </si>
  <si>
    <t>DE CONTRERAS</t>
  </si>
  <si>
    <t>magdalena.garzon@supernotariado.gov.co</t>
  </si>
  <si>
    <t>CLAUDIA VICTORIA</t>
  </si>
  <si>
    <t>claudia.quijano@supernotariado.gov.co</t>
  </si>
  <si>
    <t>RAFAEL ALVARO</t>
  </si>
  <si>
    <t>rafael.rodriguez@supernotariado.gov.co</t>
  </si>
  <si>
    <t>2604033</t>
  </si>
  <si>
    <t>NOHEMI</t>
  </si>
  <si>
    <t>melida.sanchez@supernotariado.gov.co</t>
  </si>
  <si>
    <t>ANGELA DE JESUS</t>
  </si>
  <si>
    <t>BEATRIZ STELLA</t>
  </si>
  <si>
    <t>beatriz.henao@supernotariado.gov.co</t>
  </si>
  <si>
    <t>CARMEN PATRICIA</t>
  </si>
  <si>
    <t>carmen.mera@supernotariado.gov.co</t>
  </si>
  <si>
    <t>ALVARO HERNAN</t>
  </si>
  <si>
    <t>alvaro.galvis@supernotariado.gov.co</t>
  </si>
  <si>
    <t>DE ATENCIO</t>
  </si>
  <si>
    <t>mariai.molina@supernotariado.gov.co</t>
  </si>
  <si>
    <t>angela.vergara@supernotariado.gov.co</t>
  </si>
  <si>
    <t>mariae.osorio@supernotariado.gov.co</t>
  </si>
  <si>
    <t>INES HELENA</t>
  </si>
  <si>
    <t>ANA EDILIA</t>
  </si>
  <si>
    <t>DE ARANGO</t>
  </si>
  <si>
    <t>margaritar.mejia@supernotariado.gov.co</t>
  </si>
  <si>
    <t>LUIS ENRIQUE</t>
  </si>
  <si>
    <t>luis.jaramillo@supernotariado.gov.co</t>
  </si>
  <si>
    <t>MARIA DEL PERPETUO SOCORRO</t>
  </si>
  <si>
    <t>NOREÑA</t>
  </si>
  <si>
    <t>maria.norena@supernotariado.gov.co</t>
  </si>
  <si>
    <t>LUZ  MERY</t>
  </si>
  <si>
    <t>MUÑETONES</t>
  </si>
  <si>
    <t>luz.munetones@supernotariado.gov.co</t>
  </si>
  <si>
    <t>OLGA OLIVA</t>
  </si>
  <si>
    <t>ETELVINA</t>
  </si>
  <si>
    <t>DE MONROY</t>
  </si>
  <si>
    <t>edgar.villamizar@supernotariado.gov.co</t>
  </si>
  <si>
    <t>HERR SAILL HOMERO</t>
  </si>
  <si>
    <t>JIMENO</t>
  </si>
  <si>
    <t>jimeno.otalora@supernotariado.gov.co</t>
  </si>
  <si>
    <t>MARIA MILDRED</t>
  </si>
  <si>
    <t>MANZANO</t>
  </si>
  <si>
    <t>maria.rodriguez@supernotariado.gov.co</t>
  </si>
  <si>
    <t>JAVIER ALEJANDRO</t>
  </si>
  <si>
    <t>2185328</t>
  </si>
  <si>
    <t>HELENA PATRICIA</t>
  </si>
  <si>
    <t>helena.plazas@supernotariado.gov.co</t>
  </si>
  <si>
    <t>8542292</t>
  </si>
  <si>
    <t>AMANDA</t>
  </si>
  <si>
    <t>MEDRANO</t>
  </si>
  <si>
    <t>amanda.vega@supernotariado.gov.co</t>
  </si>
  <si>
    <t>LANCHERO</t>
  </si>
  <si>
    <t>BLANCA DELIA</t>
  </si>
  <si>
    <t>DE  ACEVEDO</t>
  </si>
  <si>
    <t>DUVIS CECILIA</t>
  </si>
  <si>
    <t>luz.salinas@supernotariado.gov.co</t>
  </si>
  <si>
    <t>JOHN EDWIN</t>
  </si>
  <si>
    <t>CUJAR</t>
  </si>
  <si>
    <t>john.perez@supernotariado.gov.co</t>
  </si>
  <si>
    <t>7578263</t>
  </si>
  <si>
    <t>JOSE DE JESUS</t>
  </si>
  <si>
    <t>gladys.aguilera@supernotariado.gov.co</t>
  </si>
  <si>
    <t>GONZALO</t>
  </si>
  <si>
    <t>CARLIER</t>
  </si>
  <si>
    <t>ALVARO AUGUSTO</t>
  </si>
  <si>
    <t>DOLLY</t>
  </si>
  <si>
    <t>dolly.lopez@supernotariado.gov.co</t>
  </si>
  <si>
    <t>gloria.daza@supernotariado.gov.co</t>
  </si>
  <si>
    <t>rosa.melendez@supernotariado.gov.co</t>
  </si>
  <si>
    <t>NUR EMERITA</t>
  </si>
  <si>
    <t>nur.anaya@supernotariado.gov.co</t>
  </si>
  <si>
    <t>MARIANA DEL SOCORRO</t>
  </si>
  <si>
    <t>mariana.isaza@supernotariado.gov.co</t>
  </si>
  <si>
    <t>MARIA SILVESTRA</t>
  </si>
  <si>
    <t>maria.perlaza@supernotariado.gov.co</t>
  </si>
  <si>
    <t>MAYDE</t>
  </si>
  <si>
    <t>mayde.obregon@supernotariado.gov.co</t>
  </si>
  <si>
    <t>AMPARO DE JESUS</t>
  </si>
  <si>
    <t>amparo.soto@supernotariado.gov.co</t>
  </si>
  <si>
    <t>jose.agudelo@supernotariado.gov.co</t>
  </si>
  <si>
    <t>CARMEN DEYANIRA</t>
  </si>
  <si>
    <t>carmen.sanabria@supernotariado.gov.co</t>
  </si>
  <si>
    <t>luz.grajales@supernotariado.gov.co</t>
  </si>
  <si>
    <t>ROMELIA</t>
  </si>
  <si>
    <t>SULAY</t>
  </si>
  <si>
    <t>amparo.betancourt@supernotariado.gov.co</t>
  </si>
  <si>
    <t>MARIA EFIGENIA</t>
  </si>
  <si>
    <t>DE SAENZ</t>
  </si>
  <si>
    <t>DE ARIAS</t>
  </si>
  <si>
    <t>maria.aguilera@supernotariado.gov.co</t>
  </si>
  <si>
    <t>MARIA LOS ANGELES</t>
  </si>
  <si>
    <t>RODAS</t>
  </si>
  <si>
    <t>maria.maturana@supernotariado.gov.co</t>
  </si>
  <si>
    <t>MARIA LILY</t>
  </si>
  <si>
    <t>maria.leal@supernotariado.gov.co</t>
  </si>
  <si>
    <t>fernando.mazuera@supernotariado.gov.co</t>
  </si>
  <si>
    <t>marian.gutierrez@supernotariado.gov.co</t>
  </si>
  <si>
    <t>gloria.lopez@supernotariado.gov.co</t>
  </si>
  <si>
    <t>SANDRA ARACELY</t>
  </si>
  <si>
    <t>BASABA</t>
  </si>
  <si>
    <t>patricia.tovar@supernotariado.gov.co</t>
  </si>
  <si>
    <t>antonio.salazar@supernotariado.gov.co</t>
  </si>
  <si>
    <t>MARIA AUXILIADORA</t>
  </si>
  <si>
    <t>maria.cadena@supernotariado.gov.co</t>
  </si>
  <si>
    <t>BERTA DEL CARMEN</t>
  </si>
  <si>
    <t>GOSSAIN</t>
  </si>
  <si>
    <t>ABDALAH</t>
  </si>
  <si>
    <t>VICENTE RAFAEL</t>
  </si>
  <si>
    <t>MACHACON</t>
  </si>
  <si>
    <t>vicente.machacon@supernotariado.gov.co</t>
  </si>
  <si>
    <t>CARLINA</t>
  </si>
  <si>
    <t>THALLIENS</t>
  </si>
  <si>
    <t>DE TRUJILLO</t>
  </si>
  <si>
    <t>MADYS</t>
  </si>
  <si>
    <t>DE DIAZ</t>
  </si>
  <si>
    <t>HIMELDA MARIA</t>
  </si>
  <si>
    <t>BARLIZA</t>
  </si>
  <si>
    <t>DE ZAKZUK</t>
  </si>
  <si>
    <t>ELISA</t>
  </si>
  <si>
    <t>DE ARMELLA</t>
  </si>
  <si>
    <t>jose.ramos@supernotariado.gov.co</t>
  </si>
  <si>
    <t>HELENA ISABEL</t>
  </si>
  <si>
    <t>helena.pereira@supernotariado.gov.co</t>
  </si>
  <si>
    <t>AIDA  MARGOTH</t>
  </si>
  <si>
    <t>aida.mozo@supernotariado.gov.co</t>
  </si>
  <si>
    <t>LIBIA ESTHER</t>
  </si>
  <si>
    <t>DANETRA</t>
  </si>
  <si>
    <t>maria.danetra@supernotariado.gov.co</t>
  </si>
  <si>
    <t>JEGA DEL ROSARIO</t>
  </si>
  <si>
    <t>ESCALANTE</t>
  </si>
  <si>
    <t>jega.polo@supernotariado.gov.co</t>
  </si>
  <si>
    <t>DE ACOSTA</t>
  </si>
  <si>
    <t>nancy.insignares@supernotariado.gov.co</t>
  </si>
  <si>
    <t>ELVIA JUDITH</t>
  </si>
  <si>
    <t>DE SARMIENTO</t>
  </si>
  <si>
    <t>elvia.martinez@supernotariado.gov.co</t>
  </si>
  <si>
    <t>AMPARO MARGARITA</t>
  </si>
  <si>
    <t>CAHUANA</t>
  </si>
  <si>
    <t>DE CORREA</t>
  </si>
  <si>
    <t>DE RAMIREZ</t>
  </si>
  <si>
    <t>jose.anaya@supernotariado.gov.co</t>
  </si>
  <si>
    <t>luis.ortiz@supernotariado.gov.co</t>
  </si>
  <si>
    <t>jacqueline.donato@supernotariado.gov.co</t>
  </si>
  <si>
    <t>ANGELA DEBORA</t>
  </si>
  <si>
    <t>angela.restrepo@supernotariado.gov.co</t>
  </si>
  <si>
    <t>ADELA MARIA</t>
  </si>
  <si>
    <t>adela.torres@supernotariado.gov.co</t>
  </si>
  <si>
    <t>EUGENIA</t>
  </si>
  <si>
    <t>DE ZUÑIGA</t>
  </si>
  <si>
    <t>eugenia.chiquillo@supernotariado.gov.co</t>
  </si>
  <si>
    <t>ROQUE DAVID</t>
  </si>
  <si>
    <t>MARIA IMELDA</t>
  </si>
  <si>
    <t>ANACHURY</t>
  </si>
  <si>
    <t>VERBEL</t>
  </si>
  <si>
    <t>hernando.anachury@supernotariado.gov.co</t>
  </si>
  <si>
    <t>GENTIL IVAN</t>
  </si>
  <si>
    <t>CARMEN  LIGIA</t>
  </si>
  <si>
    <t>GEOVO</t>
  </si>
  <si>
    <t>carmen.geovo@supernotariado.gov.co</t>
  </si>
  <si>
    <t>YOLANDA MARIA</t>
  </si>
  <si>
    <t>ELADIO</t>
  </si>
  <si>
    <t>eladio.mosquera@supernotariado.gov.co</t>
  </si>
  <si>
    <t>NARDA  JULIANA</t>
  </si>
  <si>
    <t>narda.torres@supernotariado.gov.co</t>
  </si>
  <si>
    <t>CONSUELO  DE JESUS</t>
  </si>
  <si>
    <t>DE CABRERA</t>
  </si>
  <si>
    <t>VICTOR ANDRES</t>
  </si>
  <si>
    <t>CAMPUZANO</t>
  </si>
  <si>
    <t>ROQUE JACINTO</t>
  </si>
  <si>
    <t>roque.barrera@supernotariado.gov.co</t>
  </si>
  <si>
    <t>oscar.ramirez@supernotariado.gov.co</t>
  </si>
  <si>
    <t>gustavo.anaya@supernotariado.gov.co</t>
  </si>
  <si>
    <t>diego.lopez@supernotariado.gov.co</t>
  </si>
  <si>
    <t>KAREN ANDREA</t>
  </si>
  <si>
    <t>karen.perdomo@supernotariado.gov.co</t>
  </si>
  <si>
    <t>MADIEDO</t>
  </si>
  <si>
    <t>rafael.andrade@supernotariado.gov.co</t>
  </si>
  <si>
    <t>KARHEM YESCENIA</t>
  </si>
  <si>
    <t>MELKIS</t>
  </si>
  <si>
    <t>melkis.pulecio@supernotariado.gov.co</t>
  </si>
  <si>
    <t>DIDIER CABOT</t>
  </si>
  <si>
    <t>LLOREDA</t>
  </si>
  <si>
    <t>didier.lloreda@supernotariado.gov.co</t>
  </si>
  <si>
    <t>PILAR ROCIO</t>
  </si>
  <si>
    <t>3112617</t>
  </si>
  <si>
    <t>3006536705</t>
  </si>
  <si>
    <t>PAULA CATALINA</t>
  </si>
  <si>
    <t>ZORAIDA</t>
  </si>
  <si>
    <t>BRAHIAM YECID</t>
  </si>
  <si>
    <t>MONICA DEL PILAR</t>
  </si>
  <si>
    <t>REINOSO</t>
  </si>
  <si>
    <t>LUIS JAIME</t>
  </si>
  <si>
    <t>acosta9ar@hotmail.com</t>
  </si>
  <si>
    <t>rangelrojas1@gmail.co</t>
  </si>
  <si>
    <t>LINA PAOLA</t>
  </si>
  <si>
    <t>berrocalina@gmail.com</t>
  </si>
  <si>
    <t>DAIAN VANESSA</t>
  </si>
  <si>
    <t>daian2420@gmail.com</t>
  </si>
  <si>
    <t>GABRIEL JOSE</t>
  </si>
  <si>
    <t>DE LA OSSA</t>
  </si>
  <si>
    <t>URIEL</t>
  </si>
  <si>
    <t>AVELLA</t>
  </si>
  <si>
    <t>luz.avella@supernotariado.gov.co</t>
  </si>
  <si>
    <t>ANI CAROLINA</t>
  </si>
  <si>
    <t>MORELLI</t>
  </si>
  <si>
    <t>SILENY JOHANNA</t>
  </si>
  <si>
    <t>LADY LILIANA</t>
  </si>
  <si>
    <t>JESUS ALBERTO</t>
  </si>
  <si>
    <t>JORGE ELIECERER</t>
  </si>
  <si>
    <t>jorge.lascano@supernotariado.gov.co</t>
  </si>
  <si>
    <t>LUZ CELIA</t>
  </si>
  <si>
    <t>GLORIA ZORAIDA</t>
  </si>
  <si>
    <t>gloriaz.ortiz@supernotariado.gov.co</t>
  </si>
  <si>
    <t>maria.mayorga@supernotariado.gov.co</t>
  </si>
  <si>
    <t>martha.roa@supernotariado.gov.co</t>
  </si>
  <si>
    <t>DE RUEDA</t>
  </si>
  <si>
    <t>CARMEN EDITH</t>
  </si>
  <si>
    <t>carmen.tirado@supernotariado.gov.co</t>
  </si>
  <si>
    <t>BLANCA AZUCENA</t>
  </si>
  <si>
    <t>azucena.rodriguez@supernotariado.gov.co</t>
  </si>
  <si>
    <t>MARIA ERIBE</t>
  </si>
  <si>
    <t>JOSE HECTOR</t>
  </si>
  <si>
    <t>HUGO</t>
  </si>
  <si>
    <t>hugo.prada@supernotariado.gov.co</t>
  </si>
  <si>
    <t>hugo.mantilla@supernotariado.gov.co</t>
  </si>
  <si>
    <t>ADELIA</t>
  </si>
  <si>
    <t>PASIVE</t>
  </si>
  <si>
    <t>ELVIRA</t>
  </si>
  <si>
    <t>elvira.serrano@supernotariado.gov.co</t>
  </si>
  <si>
    <t>FANNY</t>
  </si>
  <si>
    <t>DE GUTIERREZ</t>
  </si>
  <si>
    <t>ELIGIO</t>
  </si>
  <si>
    <t>eligio.guerrero@supernotariado.gov.co</t>
  </si>
  <si>
    <t>SIMON EDGAR</t>
  </si>
  <si>
    <t>elizabeth.diaz@supernotariado.gov.co</t>
  </si>
  <si>
    <t>DE MERCADO</t>
  </si>
  <si>
    <t>rosa.vergara@supernotariado.gov.co</t>
  </si>
  <si>
    <t>LUCINA</t>
  </si>
  <si>
    <t>MADERA</t>
  </si>
  <si>
    <t>lucina.morales@supernotariado.gov.co</t>
  </si>
  <si>
    <t>ARLINA</t>
  </si>
  <si>
    <t>JHONY</t>
  </si>
  <si>
    <t>EMPERATRIZ</t>
  </si>
  <si>
    <t>LANDAZABAL</t>
  </si>
  <si>
    <t>DE PENA</t>
  </si>
  <si>
    <t>GÉNOVA</t>
  </si>
  <si>
    <t>ELEANY</t>
  </si>
  <si>
    <t>eleany.munoz@supernotariado.gov.co</t>
  </si>
  <si>
    <t>JUDITH TERESA</t>
  </si>
  <si>
    <t>judith.naranjo@supernotariado.gov.co</t>
  </si>
  <si>
    <t>maria.rincon@supernotariado.gov.co</t>
  </si>
  <si>
    <t>ERNESTO</t>
  </si>
  <si>
    <t>ernesto.naranjo@supernotariado.gov.co</t>
  </si>
  <si>
    <t>GLADYS MARIA</t>
  </si>
  <si>
    <t>marleny.cruz@supernotariado.gov.co</t>
  </si>
  <si>
    <t>CLARA MERCEDES</t>
  </si>
  <si>
    <t>DE NOREÑA</t>
  </si>
  <si>
    <t>clara.lopez@supernotariado.gov.co</t>
  </si>
  <si>
    <t>DORALBA</t>
  </si>
  <si>
    <t>doralba.quintero@supernotariado.gov.co</t>
  </si>
  <si>
    <t>gloria.sanchez@supernotariado.gov.co</t>
  </si>
  <si>
    <t>2719147</t>
  </si>
  <si>
    <t>JAIRO ANTONIO</t>
  </si>
  <si>
    <t>jairo.salas@supernotariado.gov.co</t>
  </si>
  <si>
    <t>RODDY ALBERTO</t>
  </si>
  <si>
    <t>roddy.zambrano@supernotariado.gov.co</t>
  </si>
  <si>
    <t>diego.gutierrez@supernotariado.gov.co</t>
  </si>
  <si>
    <t>8562172</t>
  </si>
  <si>
    <t>victor.valencia@supernotariado.gov.co</t>
  </si>
  <si>
    <t>PLUTARCO</t>
  </si>
  <si>
    <t>PANDALES</t>
  </si>
  <si>
    <t>LUBIN ANTONIO</t>
  </si>
  <si>
    <t>lubin.rodriguez@supernotariado.gov.co</t>
  </si>
  <si>
    <t>luz.osorno@supernotariado.gov.co</t>
  </si>
  <si>
    <t>CONDOTO</t>
  </si>
  <si>
    <t>JUAN  BAUTISTA</t>
  </si>
  <si>
    <t>juan.ibarguen@supernotariado.gov.co</t>
  </si>
  <si>
    <t>PIE DE PATO</t>
  </si>
  <si>
    <t>ALTO BAUDO</t>
  </si>
  <si>
    <t>DAYCY MARIELA</t>
  </si>
  <si>
    <t>daicy.mosquera@supernotariado.gov.co</t>
  </si>
  <si>
    <t>PEDRO MIGUEL</t>
  </si>
  <si>
    <t>RHENALS</t>
  </si>
  <si>
    <t>DEMARES</t>
  </si>
  <si>
    <t>CLEMENTINA</t>
  </si>
  <si>
    <t>gladys.uribec@supernotariado.gov.co</t>
  </si>
  <si>
    <t>CUBARA</t>
  </si>
  <si>
    <t>DE CLARO</t>
  </si>
  <si>
    <t>luz.larrota@supernotariado.gov.co</t>
  </si>
  <si>
    <t>3202363280</t>
  </si>
  <si>
    <t>TIBAQUIRA</t>
  </si>
  <si>
    <t>alicia.chaparro@supernotariado.gov.co</t>
  </si>
  <si>
    <t>concepcion.caballero@supernotariado.gov.co</t>
  </si>
  <si>
    <t>NINFA ROSA</t>
  </si>
  <si>
    <t>PENARANDA</t>
  </si>
  <si>
    <t>ninfa.betancourt@supernotariado.gov.co</t>
  </si>
  <si>
    <t>JORGE E</t>
  </si>
  <si>
    <t>DE GAITAN</t>
  </si>
  <si>
    <t>gloria.rojas@supernotariado.gov.co</t>
  </si>
  <si>
    <t>nubia.parra@supernotariado.gov.co</t>
  </si>
  <si>
    <t>MISAEL</t>
  </si>
  <si>
    <t>7587286</t>
  </si>
  <si>
    <t>LORENZO</t>
  </si>
  <si>
    <t>lorenzo.silva@supernotariado.gov.co</t>
  </si>
  <si>
    <t>DE MOLANO</t>
  </si>
  <si>
    <t>maria.ariza@supernotariado.gov.co</t>
  </si>
  <si>
    <t>clara.ovalle@supernotariado.gov.co</t>
  </si>
  <si>
    <t>esther.caceres@supernotariado.gov.co</t>
  </si>
  <si>
    <t>YOLANDA</t>
  </si>
  <si>
    <t>yolanda.meza@supernotariado.gov.co</t>
  </si>
  <si>
    <t>MANTILLLA</t>
  </si>
  <si>
    <t>YOLLY</t>
  </si>
  <si>
    <t>yolly.urrea@supernotariado.gov.co</t>
  </si>
  <si>
    <t>DE  REYES</t>
  </si>
  <si>
    <t>cesar.valencia@supernotariado.gov.co</t>
  </si>
  <si>
    <t>MARIA  ISABEL</t>
  </si>
  <si>
    <t>maria.munozm@supernotariado.gov.co</t>
  </si>
  <si>
    <t>ALDO VICTOR</t>
  </si>
  <si>
    <t>PUELLO</t>
  </si>
  <si>
    <t>MARRUGO</t>
  </si>
  <si>
    <t>aldo.puello@supernotariado.gov.co</t>
  </si>
  <si>
    <t>MARTHA INES</t>
  </si>
  <si>
    <t>VESGA</t>
  </si>
  <si>
    <t>ALBA  MARINA</t>
  </si>
  <si>
    <t>LUZ MIREYA</t>
  </si>
  <si>
    <t>DE ARDILA</t>
  </si>
  <si>
    <t>luz.ardila@supernotariado.gov.co</t>
  </si>
  <si>
    <t>ESPRIELLA</t>
  </si>
  <si>
    <t>JUDITH</t>
  </si>
  <si>
    <t>judith.duran@supernotariado.gov.co</t>
  </si>
  <si>
    <t>rosalba.rodriguezh@supernotariado.gov.co</t>
  </si>
  <si>
    <t>beatriz.henaoj@supernotariado.gov.co</t>
  </si>
  <si>
    <t>CECILIA STELLA</t>
  </si>
  <si>
    <t>JUAN  DE JESUS</t>
  </si>
  <si>
    <t>juan.gomez@supernotariado.gov.co</t>
  </si>
  <si>
    <t>francisco.bautista@supernotariado.gov.co</t>
  </si>
  <si>
    <t>STELLA  VICTORIA</t>
  </si>
  <si>
    <t>stella.pena@supernotariado.gov.co</t>
  </si>
  <si>
    <t>alvaro.chavarro@supernotariado.gov.co</t>
  </si>
  <si>
    <t>RAMON HENRY</t>
  </si>
  <si>
    <t>ramon.sanchez@supernotariado.gov.co</t>
  </si>
  <si>
    <t>jose.ceron@supernotariado.gov.co</t>
  </si>
  <si>
    <t>olga.angulo@supernotariado.gov.co</t>
  </si>
  <si>
    <t>MARIA  CLARA</t>
  </si>
  <si>
    <t>maria.hermida@supernotariado.gov.co</t>
  </si>
  <si>
    <t>LIDA BEATRIZ</t>
  </si>
  <si>
    <t>DIEGO GERARDO</t>
  </si>
  <si>
    <t>GUAQUETA</t>
  </si>
  <si>
    <t>6379331</t>
  </si>
  <si>
    <t>CLARA MARIELA</t>
  </si>
  <si>
    <t>2572462</t>
  </si>
  <si>
    <t>MEDINILLO</t>
  </si>
  <si>
    <t>MERY</t>
  </si>
  <si>
    <t>mery.nocua@supernotariado.gov.co</t>
  </si>
  <si>
    <t>VILLARREAL</t>
  </si>
  <si>
    <t>JOSE ELIECER</t>
  </si>
  <si>
    <t>POSSO</t>
  </si>
  <si>
    <t>2880008</t>
  </si>
  <si>
    <t>jose.restrepo@supernotariado.gov.co</t>
  </si>
  <si>
    <t>maria.fernandez@supernotariado.gov.co</t>
  </si>
  <si>
    <t>6122745</t>
  </si>
  <si>
    <t>TAPIAS</t>
  </si>
  <si>
    <t>2857750</t>
  </si>
  <si>
    <t>IBED</t>
  </si>
  <si>
    <t>ibed.hernandez@supernotariado.gov.co</t>
  </si>
  <si>
    <t>JUAN BERNARDO</t>
  </si>
  <si>
    <t>2134271</t>
  </si>
  <si>
    <t>6352993</t>
  </si>
  <si>
    <t>MARIA GIRLEY</t>
  </si>
  <si>
    <t>mariag.marin@supernotariado.gov.co</t>
  </si>
  <si>
    <t>OSCAR ALEJANDRO</t>
  </si>
  <si>
    <t>FALLA</t>
  </si>
  <si>
    <t>oscar.romero@supernotariado.gov.co</t>
  </si>
  <si>
    <t>6780355</t>
  </si>
  <si>
    <t>JOSE ARTURO</t>
  </si>
  <si>
    <t>TRONCOSO</t>
  </si>
  <si>
    <t>3163158324</t>
  </si>
  <si>
    <t>olga.millan@supernotariado.gov.co</t>
  </si>
  <si>
    <t>VIOLETA</t>
  </si>
  <si>
    <t>violeta.rojas@supernotariado.gov.co</t>
  </si>
  <si>
    <t>daniel.gil@supernotariado.gov.co</t>
  </si>
  <si>
    <t>alberto.ferrer@supernotariado.gov.co</t>
  </si>
  <si>
    <t>LUCY YAJAIRA</t>
  </si>
  <si>
    <t>lucy.cordoba@supernotariado.gov.co</t>
  </si>
  <si>
    <t>luis.martinez@supernotariado.gov.co</t>
  </si>
  <si>
    <t>DE ISAZA</t>
  </si>
  <si>
    <t>nubia.perez@supernotariado.gov.co</t>
  </si>
  <si>
    <t>JAIRO</t>
  </si>
  <si>
    <t>jairo.rodriguez@supernotariado.gov.co</t>
  </si>
  <si>
    <t>VINASCO</t>
  </si>
  <si>
    <t>AGUADO</t>
  </si>
  <si>
    <t>LENIN JOSE</t>
  </si>
  <si>
    <t>AROCA</t>
  </si>
  <si>
    <t>lenin.daza@supernotariado.gov.co</t>
  </si>
  <si>
    <t>2159571</t>
  </si>
  <si>
    <t>AHUMADA</t>
  </si>
  <si>
    <t>sergio.bobadilla@supernotariado.gov.co</t>
  </si>
  <si>
    <t>TATIANA CAROLINA</t>
  </si>
  <si>
    <t>CABELLO</t>
  </si>
  <si>
    <t>NAPOLEON</t>
  </si>
  <si>
    <t>napoleon.alvarez@supernotariado.gov.co</t>
  </si>
  <si>
    <t>IMBETH</t>
  </si>
  <si>
    <t>nestor.imbeth@supernotariado.gov.co</t>
  </si>
  <si>
    <t>MANZUR</t>
  </si>
  <si>
    <t>CLARA PIEDAD</t>
  </si>
  <si>
    <t>JOSE CRISTÓBAL</t>
  </si>
  <si>
    <t>ANA MARUJA</t>
  </si>
  <si>
    <t>ana.manzano@supernotariado.gov.co</t>
  </si>
  <si>
    <t>CECILIA ESTHER</t>
  </si>
  <si>
    <t>cecilia.segovia@supernotariado.gov.co</t>
  </si>
  <si>
    <t>6702134</t>
  </si>
  <si>
    <t>GALVEZ</t>
  </si>
  <si>
    <t>DE FLOREZ</t>
  </si>
  <si>
    <t>MARIA TERESITA</t>
  </si>
  <si>
    <t>teresita.echeverri@supernotariado.gov.co</t>
  </si>
  <si>
    <t xml:space="preserve">ADELIA </t>
  </si>
  <si>
    <t>adelia.bernal@supernotariado.gov.co</t>
  </si>
  <si>
    <t xml:space="preserve">BLANCA </t>
  </si>
  <si>
    <t>DE YANQUEN</t>
  </si>
  <si>
    <t>GLORIA  INES</t>
  </si>
  <si>
    <t>gloriaines.perez@supernotariado.gov.co</t>
  </si>
  <si>
    <t>FRANKLIN</t>
  </si>
  <si>
    <t>NENSTHIEL</t>
  </si>
  <si>
    <t>franklin.nensthiel@supernotariado.gov.co</t>
  </si>
  <si>
    <t>2860169</t>
  </si>
  <si>
    <t>SADID EDUARDO</t>
  </si>
  <si>
    <t>sadid.arias@supernotariado.gov.co</t>
  </si>
  <si>
    <t>3168706165</t>
  </si>
  <si>
    <t>EDGARDO RAFAEL</t>
  </si>
  <si>
    <t xml:space="preserve">CLARA INES </t>
  </si>
  <si>
    <t>clara.gonzalez@supernotariado.gov.co</t>
  </si>
  <si>
    <t xml:space="preserve">ELSA MARIA </t>
  </si>
  <si>
    <t>DEL TORO</t>
  </si>
  <si>
    <t>FEDULLO</t>
  </si>
  <si>
    <t>elsa.deltoro@supernotariado.gov.co</t>
  </si>
  <si>
    <t xml:space="preserve">GUILLERMO   </t>
  </si>
  <si>
    <t>VEJARANO</t>
  </si>
  <si>
    <t>guillermo.vejarano@supernotariado.gov.co</t>
  </si>
  <si>
    <t>MARTHA SONIA</t>
  </si>
  <si>
    <t>martha.escobar@supernotariado.gov.co</t>
  </si>
  <si>
    <t>VICTOR RAUL</t>
  </si>
  <si>
    <t>victor.paez@supernotariado.gov.co</t>
  </si>
  <si>
    <t xml:space="preserve">ALFONSO </t>
  </si>
  <si>
    <t>ALCIBIADES</t>
  </si>
  <si>
    <t>alcibiades.mahecha@supernotariado.gov.co</t>
  </si>
  <si>
    <t>LUIS EDILBERTO</t>
  </si>
  <si>
    <t>VILAR</t>
  </si>
  <si>
    <t>luis.ramirez@supernotariado.gov.co</t>
  </si>
  <si>
    <t xml:space="preserve">MARIA CECILIA </t>
  </si>
  <si>
    <t xml:space="preserve">MARTHA I </t>
  </si>
  <si>
    <t>marthai.murillo@supernotariado.gov.co</t>
  </si>
  <si>
    <t>LUZ OBDULIA</t>
  </si>
  <si>
    <t>luz.canon@supernotariado.gov.co</t>
  </si>
  <si>
    <t>yolanda.zafra@supernotariado.gov.co</t>
  </si>
  <si>
    <t xml:space="preserve">MARIBEL ESTHER </t>
  </si>
  <si>
    <t xml:space="preserve">ISMAEL ANTONIO </t>
  </si>
  <si>
    <t>LONDONO</t>
  </si>
  <si>
    <t>MARIA LUZ</t>
  </si>
  <si>
    <t>maria.ricardo@supernotariado.gov.co</t>
  </si>
  <si>
    <t>OLGA OFELIA</t>
  </si>
  <si>
    <t>olga.pulido@supernotariado.gov.co</t>
  </si>
  <si>
    <t>MARIA  OLIVA</t>
  </si>
  <si>
    <t>CANAS</t>
  </si>
  <si>
    <t>LILIA</t>
  </si>
  <si>
    <t>lilia.cuellar@supernotariado.gov.co</t>
  </si>
  <si>
    <t>HUMBERTO JAIME</t>
  </si>
  <si>
    <t>humbertojaimeg@gmail.com</t>
  </si>
  <si>
    <t>3147013528</t>
  </si>
  <si>
    <t>VICKY ISABEL</t>
  </si>
  <si>
    <t>ALMENDRALES</t>
  </si>
  <si>
    <t>vickyjpv2@gmail.com</t>
  </si>
  <si>
    <t>3116763644</t>
  </si>
  <si>
    <t>dianavillada2005@hotmail.com</t>
  </si>
  <si>
    <t>3052453045</t>
  </si>
  <si>
    <t>Paula Andrea Correa Gutierrez</t>
  </si>
  <si>
    <t>6043319489</t>
  </si>
  <si>
    <t xml:space="preserve">BENJAMIN </t>
  </si>
  <si>
    <t>RUTH SOLEDAD</t>
  </si>
  <si>
    <t>rusomusa@gmail.com</t>
  </si>
  <si>
    <t>3002048668</t>
  </si>
  <si>
    <t>CLAUDIA ALEJANDRA</t>
  </si>
  <si>
    <t>claudia.paez@supernotariado.gov.co</t>
  </si>
  <si>
    <t>3165216337</t>
  </si>
  <si>
    <t>gurbiobenjamin@hotmail.com</t>
  </si>
  <si>
    <t>HOMEZ</t>
  </si>
  <si>
    <t>dicahom@hotmail.com</t>
  </si>
  <si>
    <t>3166188942</t>
  </si>
  <si>
    <t>DIANA MARITZA</t>
  </si>
  <si>
    <t>PINZÓN</t>
  </si>
  <si>
    <t>diana_pinzon2003@yahoo.es</t>
  </si>
  <si>
    <t>3183112082</t>
  </si>
  <si>
    <t>BRUCE DARIO</t>
  </si>
  <si>
    <t>brucedario@hotmail.com</t>
  </si>
  <si>
    <t>3003616867</t>
  </si>
  <si>
    <t>GRANOBLEZ</t>
  </si>
  <si>
    <t>marioramirez1954@hotmail.es</t>
  </si>
  <si>
    <t>3127785864</t>
  </si>
  <si>
    <t>johannbotello@outlook.es</t>
  </si>
  <si>
    <t>3223163646</t>
  </si>
  <si>
    <t>KAREN JULIETH</t>
  </si>
  <si>
    <t>karen.godoy@supernotariado.gov.co</t>
  </si>
  <si>
    <t>3106148369</t>
  </si>
  <si>
    <t>CLAUDIA JANNETH</t>
  </si>
  <si>
    <t>claudiaaguilarc@hotmail.com</t>
  </si>
  <si>
    <t>3182579300</t>
  </si>
  <si>
    <t>bermudez3578@gmail.com</t>
  </si>
  <si>
    <t>JOHN NESTOR</t>
  </si>
  <si>
    <t>john.acosta86@gmail.com</t>
  </si>
  <si>
    <t>7395657</t>
  </si>
  <si>
    <t>NANCY MABEL</t>
  </si>
  <si>
    <t>nancymabelmeneses@gmail.com</t>
  </si>
  <si>
    <t>3208417550</t>
  </si>
  <si>
    <t>beatrizhgalindo@gmail.com</t>
  </si>
  <si>
    <t>3206778959</t>
  </si>
  <si>
    <t>ANA ESTHER</t>
  </si>
  <si>
    <t>anasther84@gmail.com</t>
  </si>
  <si>
    <t>3112018083</t>
  </si>
  <si>
    <t>ARIEL</t>
  </si>
  <si>
    <t>ariel.leonel@supernotariado.gov.co</t>
  </si>
  <si>
    <t xml:space="preserve">MARISO </t>
  </si>
  <si>
    <t>MARISOL</t>
  </si>
  <si>
    <t>marisol.ro@hotmail.com</t>
  </si>
  <si>
    <t>CRISTIAN LEONARDO</t>
  </si>
  <si>
    <t>VERANO</t>
  </si>
  <si>
    <t>crilefa@gmail.com</t>
  </si>
  <si>
    <t>3104527917</t>
  </si>
  <si>
    <t>3102712586</t>
  </si>
  <si>
    <t>VILLAMARIA</t>
  </si>
  <si>
    <t>VILLAMARÍA</t>
  </si>
  <si>
    <t>jmmt01@hotmail.com</t>
  </si>
  <si>
    <t>3117177533</t>
  </si>
  <si>
    <t>3122784847</t>
  </si>
  <si>
    <t>efrain.quiroz@supernotariado.gov.co</t>
  </si>
  <si>
    <t>3145947213</t>
  </si>
  <si>
    <t>MARIQUITA</t>
  </si>
  <si>
    <t>alvaro.bejarano@supernotariado.gov.co</t>
  </si>
  <si>
    <t>3234376600</t>
  </si>
  <si>
    <t>SINUSITIS, ASMA, RINITIS, DERMATITIS ATOPICA</t>
  </si>
  <si>
    <t>luisfdo1986@hotmail.com</t>
  </si>
  <si>
    <t>3007694464</t>
  </si>
  <si>
    <t>HACARI</t>
  </si>
  <si>
    <t>HACARÍ</t>
  </si>
  <si>
    <t xml:space="preserve">ANYINETH </t>
  </si>
  <si>
    <t>ASCANIO</t>
  </si>
  <si>
    <t>anwuil91@gmail.com</t>
  </si>
  <si>
    <t>3105823934</t>
  </si>
  <si>
    <t>dinunelata@gmail.com</t>
  </si>
  <si>
    <t>SHIRLEY PAOLA</t>
  </si>
  <si>
    <t>shirleyvillarejo@gmail.com</t>
  </si>
  <si>
    <t>3212681699</t>
  </si>
  <si>
    <t>jahecox@hotmail.com</t>
  </si>
  <si>
    <t>3167536557</t>
  </si>
  <si>
    <t>LUISA LILIANA</t>
  </si>
  <si>
    <t>luisa.rodriguezr@hotmail.com</t>
  </si>
  <si>
    <t>3502027788</t>
  </si>
  <si>
    <t>ALBA MARITZA</t>
  </si>
  <si>
    <t>DE GUZMAN</t>
  </si>
  <si>
    <t>guzmaritza@gmail.com</t>
  </si>
  <si>
    <t>3102293095</t>
  </si>
  <si>
    <t>GACHALA</t>
  </si>
  <si>
    <t>medina-747jumbo@hotmail.com</t>
  </si>
  <si>
    <t>3146481404</t>
  </si>
  <si>
    <t>jairo.gutierrezr@supernotariado.gov.co</t>
  </si>
  <si>
    <t xml:space="preserve">MARIANELA </t>
  </si>
  <si>
    <t>nela_bravo@hotmail.com</t>
  </si>
  <si>
    <t>3158024872</t>
  </si>
  <si>
    <t>limaobe28@gmail.com</t>
  </si>
  <si>
    <t>3166239678</t>
  </si>
  <si>
    <t>ADID ENRIQUE</t>
  </si>
  <si>
    <t>adid.perez@supernotariado.gov.co</t>
  </si>
  <si>
    <t>3160410476</t>
  </si>
  <si>
    <t>MARIA BARBARA</t>
  </si>
  <si>
    <t>barbarafarfan.uniminuto@gmail.com</t>
  </si>
  <si>
    <t>3143582912</t>
  </si>
  <si>
    <t>FUENTE DE ORO</t>
  </si>
  <si>
    <t>NINFA DEL ROSARIO</t>
  </si>
  <si>
    <t>GRECO</t>
  </si>
  <si>
    <t>ninfa.lara@supernotariado.gov.co</t>
  </si>
  <si>
    <t>3124176629</t>
  </si>
  <si>
    <t>albertorfranco2020@gmail.com</t>
  </si>
  <si>
    <t>3114429473</t>
  </si>
  <si>
    <t>martinezjoseantonio@hotmail.com</t>
  </si>
  <si>
    <t>3103692608</t>
  </si>
  <si>
    <t>BONIVENTO</t>
  </si>
  <si>
    <t>andreagonzalez120@hotmail.com</t>
  </si>
  <si>
    <t>3173737650</t>
  </si>
  <si>
    <t>N0</t>
  </si>
  <si>
    <t>CAMILA LUCIA</t>
  </si>
  <si>
    <t>BALLESTAS</t>
  </si>
  <si>
    <t>camimontes2904@hotmail.com</t>
  </si>
  <si>
    <t>3112105700</t>
  </si>
  <si>
    <t>MAYRON JOSE</t>
  </si>
  <si>
    <t>mayrongomezs93@gmail.com</t>
  </si>
  <si>
    <t>3154909661</t>
  </si>
  <si>
    <t>Jazmín Quintero Figueroa</t>
  </si>
  <si>
    <t>3132051349</t>
  </si>
  <si>
    <t>Ruth Maria Caicedo Hernández</t>
  </si>
  <si>
    <t>3104868081</t>
  </si>
  <si>
    <t xml:space="preserve">H. </t>
  </si>
  <si>
    <t>heinerbertelb@hotmail.com</t>
  </si>
  <si>
    <t>3103428346</t>
  </si>
  <si>
    <t>MIGUEL HERNANDO</t>
  </si>
  <si>
    <t>miguelh.gonzaleztorres@gmail.com</t>
  </si>
  <si>
    <t>3125441047</t>
  </si>
  <si>
    <t>SUSAN LILIANA</t>
  </si>
  <si>
    <t>villegasdiego1986@gmail.com</t>
  </si>
  <si>
    <t>3103740828</t>
  </si>
  <si>
    <t>MARIA DEL ROSARIO</t>
  </si>
  <si>
    <t>mrosario31@hotmail.com</t>
  </si>
  <si>
    <t>3212145272</t>
  </si>
  <si>
    <t>GLORIA ECHEVERRY</t>
  </si>
  <si>
    <t>3116425992</t>
  </si>
  <si>
    <t>cami_falla_2308@hotmail.com</t>
  </si>
  <si>
    <t>3114454878</t>
  </si>
  <si>
    <t xml:space="preserve">DE VILLA </t>
  </si>
  <si>
    <t>robledodiana@yahoo.com</t>
  </si>
  <si>
    <t>3006098529</t>
  </si>
  <si>
    <t>anachechi15@gmail.com</t>
  </si>
  <si>
    <t>3138752818</t>
  </si>
  <si>
    <t>LINA ESPERANZA</t>
  </si>
  <si>
    <t>yari.vega@gmail.com</t>
  </si>
  <si>
    <t>3174031509</t>
  </si>
  <si>
    <t>estrada_0520@hotmail.com</t>
  </si>
  <si>
    <t>3226569514</t>
  </si>
  <si>
    <t>LIBIA MERY</t>
  </si>
  <si>
    <t>CORREAL</t>
  </si>
  <si>
    <t>libis55@hotmail.com</t>
  </si>
  <si>
    <t>3103267555</t>
  </si>
  <si>
    <t>david.gomez@supernotariado.gov.co</t>
  </si>
  <si>
    <t>3108410000</t>
  </si>
  <si>
    <t>LUIS GERARDO</t>
  </si>
  <si>
    <t>lugebeva@gmail.com</t>
  </si>
  <si>
    <t>3185311944</t>
  </si>
  <si>
    <t>adrianampalaciou@hotmail.com</t>
  </si>
  <si>
    <t>CLAUDIA VIVIANA</t>
  </si>
  <si>
    <t>cmolinabaron@hotmail.com</t>
  </si>
  <si>
    <t>3187838646</t>
  </si>
  <si>
    <t>luz Marina Mejia</t>
  </si>
  <si>
    <t>KATZ</t>
  </si>
  <si>
    <t>alejandrokv99@hotmail.com</t>
  </si>
  <si>
    <t>3503491320</t>
  </si>
  <si>
    <t>TANIA MARIA</t>
  </si>
  <si>
    <t>buitragogonzalezt@gmail.com</t>
  </si>
  <si>
    <t>3232891328</t>
  </si>
  <si>
    <t>ALEJANDRA SOFIA</t>
  </si>
  <si>
    <t>sofiarincon0527@gmail.com</t>
  </si>
  <si>
    <t>3163709046</t>
  </si>
  <si>
    <t>SEGUNDO PEREGRINO</t>
  </si>
  <si>
    <t>CUASQUER</t>
  </si>
  <si>
    <t>segun130458@hotmail.com</t>
  </si>
  <si>
    <t>3125018281</t>
  </si>
  <si>
    <t xml:space="preserve">YARILENE </t>
  </si>
  <si>
    <t>yavepe01@hotmail.com</t>
  </si>
  <si>
    <t>3202378710</t>
  </si>
  <si>
    <t>arqguilloramirez@hotmail.com</t>
  </si>
  <si>
    <t>AINES</t>
  </si>
  <si>
    <t>MARIA ELIZABETH</t>
  </si>
  <si>
    <t>APOLINAR</t>
  </si>
  <si>
    <t>meliapolinar@gmail.com</t>
  </si>
  <si>
    <t>3174844981</t>
  </si>
  <si>
    <t>JESÚS ALBERTO</t>
  </si>
  <si>
    <t>GARCÍA</t>
  </si>
  <si>
    <t>CUENTAS</t>
  </si>
  <si>
    <t>jesusgarciacuentas@hotmail.com</t>
  </si>
  <si>
    <t>3145773861</t>
  </si>
  <si>
    <t>castillokatherine88@hotmail.com</t>
  </si>
  <si>
    <t>3008727004</t>
  </si>
  <si>
    <t>ALERGICO A LA ANESTECIA</t>
  </si>
  <si>
    <t>LUCY STELLA</t>
  </si>
  <si>
    <t>lucycohe@gmail.com</t>
  </si>
  <si>
    <t>3185170970</t>
  </si>
  <si>
    <t>ANGEE BRIGETH</t>
  </si>
  <si>
    <t>angie16062011@hotmail.com</t>
  </si>
  <si>
    <t>3118661339</t>
  </si>
  <si>
    <t>juancapolania@gmail.com</t>
  </si>
  <si>
    <t>3103051912</t>
  </si>
  <si>
    <t>disaza29@gmail.com</t>
  </si>
  <si>
    <t>3235909326</t>
  </si>
  <si>
    <t>GINO ALEXANDER</t>
  </si>
  <si>
    <t>ginosaenz22@gmail.com</t>
  </si>
  <si>
    <t>3123024512</t>
  </si>
  <si>
    <t>HECTOR MAURICIO</t>
  </si>
  <si>
    <t>mauricioquinonesbecerra@gmail.com</t>
  </si>
  <si>
    <t>3243315259</t>
  </si>
  <si>
    <t>ALVEIRO ANTONIO</t>
  </si>
  <si>
    <t>alveqf@gmail.com</t>
  </si>
  <si>
    <t>3012458330</t>
  </si>
  <si>
    <t>CLAUDIA ARABELLA</t>
  </si>
  <si>
    <t>clausenhany@hotmail.com</t>
  </si>
  <si>
    <t>3133779347</t>
  </si>
  <si>
    <t>JUAN PABLO ENRIQUE</t>
  </si>
  <si>
    <t>juanpi_castro@hotmail.com</t>
  </si>
  <si>
    <t>3163374647</t>
  </si>
  <si>
    <t>RAYMUNDO GUILLERMO</t>
  </si>
  <si>
    <t>martinezrg77@hotmail.com</t>
  </si>
  <si>
    <t>3217380089</t>
  </si>
  <si>
    <t>si</t>
  </si>
  <si>
    <t>SINDY LORENA</t>
  </si>
  <si>
    <t>sindylorena25@hotmail.com</t>
  </si>
  <si>
    <t>3204669612</t>
  </si>
  <si>
    <t>RESPIRATORIAS</t>
  </si>
  <si>
    <t>dicas3018@hotmail.com</t>
  </si>
  <si>
    <t>3046675793</t>
  </si>
  <si>
    <t>ROSA NELLY</t>
  </si>
  <si>
    <t>rosap.gomez@icloud.com</t>
  </si>
  <si>
    <t>3218005791</t>
  </si>
  <si>
    <t>VALERA</t>
  </si>
  <si>
    <t>clamivague21@gmail.com</t>
  </si>
  <si>
    <t>3007078740</t>
  </si>
  <si>
    <t>MANRÍQUE</t>
  </si>
  <si>
    <t>RAMÍREZ</t>
  </si>
  <si>
    <t>jm_manrique@hotmail.com</t>
  </si>
  <si>
    <t>3104889441</t>
  </si>
  <si>
    <t>MARTHA  ISABEL</t>
  </si>
  <si>
    <t>ARNOLDO</t>
  </si>
  <si>
    <t>arnoldo.cortes@supernotariado.gov.co</t>
  </si>
  <si>
    <t>NOHORALY</t>
  </si>
  <si>
    <t>nohoraly.ortiz@supernotariado.gov.co</t>
  </si>
  <si>
    <t>GLORIA  JESUS</t>
  </si>
  <si>
    <t>gloriaj.munoz@supernotariado.gov.co</t>
  </si>
  <si>
    <t>LISIMACO</t>
  </si>
  <si>
    <t>lisimaco.cortes@supernotariado.gov.co</t>
  </si>
  <si>
    <t>adela.gomez@supernotariado.gov.co</t>
  </si>
  <si>
    <t xml:space="preserve">MARGOTH </t>
  </si>
  <si>
    <t>margoth.saenz@supernotariado.gov.co</t>
  </si>
  <si>
    <t xml:space="preserve">MARIA DEL PILAR </t>
  </si>
  <si>
    <t>maria.sanchez@supernotariado.gov.co</t>
  </si>
  <si>
    <t>FABIO ORLANDO</t>
  </si>
  <si>
    <t>fabio.gutierrez@supernotariado.gov.co</t>
  </si>
  <si>
    <t xml:space="preserve">IVAN MAURICIO </t>
  </si>
  <si>
    <t>ivan.lopez@supernotariado.gov.co</t>
  </si>
  <si>
    <t xml:space="preserve">NOHORA </t>
  </si>
  <si>
    <t>DE GARRIDO</t>
  </si>
  <si>
    <t xml:space="preserve">NESTOR </t>
  </si>
  <si>
    <t>BORRERO</t>
  </si>
  <si>
    <t>ELSY TERESA</t>
  </si>
  <si>
    <t>ALVIZ</t>
  </si>
  <si>
    <t>elsy.rodriguez@supernotariado.gov.co</t>
  </si>
  <si>
    <t>ZULMA</t>
  </si>
  <si>
    <t>zulma.tarquino@supernotariado.gov.co</t>
  </si>
  <si>
    <t>mariela.delosrios@supernotariado.gov.co</t>
  </si>
  <si>
    <t>MARIA YOLANDA</t>
  </si>
  <si>
    <t>maria.zuluaga@supernotariado.gov.co</t>
  </si>
  <si>
    <t>GLORIA CECILIA</t>
  </si>
  <si>
    <t>gloriac.gonzalez@supernotariado.gov.co</t>
  </si>
  <si>
    <t>LIBIA</t>
  </si>
  <si>
    <t>JESUS MARIA</t>
  </si>
  <si>
    <t>alba.gomez@supernotariado.gov.co</t>
  </si>
  <si>
    <t>MARTHA MARGARITA</t>
  </si>
  <si>
    <t>martha.rincon@supernotariado.gov.co</t>
  </si>
  <si>
    <t>CONSUELO DE JESUS</t>
  </si>
  <si>
    <t>consuelo.arcila@supernotariado.gov.co</t>
  </si>
  <si>
    <t>MARTHA NELLY</t>
  </si>
  <si>
    <t>martha.galeano@supernotariado.gov.co</t>
  </si>
  <si>
    <t>luzm.gomez@supernotariado.gov.co</t>
  </si>
  <si>
    <t>luise.giraldo@supernotariado.gov.co</t>
  </si>
  <si>
    <t>martha.garcia@supernotariado.gov.co</t>
  </si>
  <si>
    <t>MARIA  DEL CARMEN</t>
  </si>
  <si>
    <t>VILLAMARIN</t>
  </si>
  <si>
    <t>IDROBO</t>
  </si>
  <si>
    <t>maria.villamarin@supernotariado.gov.co</t>
  </si>
  <si>
    <t>maria.trujillo@supernotariado.gov.co</t>
  </si>
  <si>
    <t>LUIS JAVIER</t>
  </si>
  <si>
    <t>luisj.munoz@supernotariado.gov.co</t>
  </si>
  <si>
    <t>3137456928</t>
  </si>
  <si>
    <t>MARIA HELENA</t>
  </si>
  <si>
    <t>ERLAN LEON</t>
  </si>
  <si>
    <t>guillermo.paz@supernotariado.gov.co</t>
  </si>
  <si>
    <t>LIDIA</t>
  </si>
  <si>
    <t>TROCHEZ</t>
  </si>
  <si>
    <t>lidia.trochez@supernotariado.gov.co</t>
  </si>
  <si>
    <t>doris.cruz@supernotariado.gov.co</t>
  </si>
  <si>
    <t>CARMEN MARY</t>
  </si>
  <si>
    <t>AURA ELVIRA</t>
  </si>
  <si>
    <t>jesus.ramirez@supernotariado.gov.co</t>
  </si>
  <si>
    <t>ROLON</t>
  </si>
  <si>
    <t>luis.parra@supernotariado.gov.co</t>
  </si>
  <si>
    <t>rosalba.gonzalez@supernotariado.gov.co</t>
  </si>
  <si>
    <t>fanny.villamizar@supernotariado.gov.co</t>
  </si>
  <si>
    <t>JOSE RAFAEL</t>
  </si>
  <si>
    <t>5683865</t>
  </si>
  <si>
    <t>beatriz.celis@supernotariado.gov.co</t>
  </si>
  <si>
    <t>MARIO ENRIQUE</t>
  </si>
  <si>
    <t>mario.navarro@supernotariado.gov.co</t>
  </si>
  <si>
    <t>ROSALBA ASTRID</t>
  </si>
  <si>
    <t>DIZEO</t>
  </si>
  <si>
    <t>PATINO</t>
  </si>
  <si>
    <t>rosalba.dizeo@supernotariado.gov.co</t>
  </si>
  <si>
    <t>DORA</t>
  </si>
  <si>
    <t>dora.trujillo@supernotariado.gov.co</t>
  </si>
  <si>
    <t>aura.trujillo@supernotariado.gov.co</t>
  </si>
  <si>
    <t>gloria.torres@supernotariado.gov.co</t>
  </si>
  <si>
    <t>PORTOCARRERO</t>
  </si>
  <si>
    <t>climaco.yepez@supernotariado.gov.co</t>
  </si>
  <si>
    <t>4402275</t>
  </si>
  <si>
    <t>NOHORA GISELLE</t>
  </si>
  <si>
    <t>nohora.pulido@supernotariado.gov.co</t>
  </si>
  <si>
    <t>MAYRA ALEJANDRA</t>
  </si>
  <si>
    <t>mayra.acosta@supernotariado.gov.co</t>
  </si>
  <si>
    <t>yeny.cuadrado@supernotariado.gov.co</t>
  </si>
  <si>
    <t>ELIDA PAOLA</t>
  </si>
  <si>
    <t>elida.garcia@supernotariado.gov.co</t>
  </si>
  <si>
    <t>REINALDO DE JESUS</t>
  </si>
  <si>
    <t>reinaldo.gutierrez@supernotariado.gov.co</t>
  </si>
  <si>
    <t>flor.martinez@supernotariado.gov.co</t>
  </si>
  <si>
    <t>ana.rodriguez@supernotariado.gov.co</t>
  </si>
  <si>
    <t>ANA BRICEIDA</t>
  </si>
  <si>
    <t>DE CAMPOS</t>
  </si>
  <si>
    <t>GLORIA MERY</t>
  </si>
  <si>
    <t>gloria.hernandez@supernotariado.gov.co</t>
  </si>
  <si>
    <t>luis.agudelo@supernotariado.gov.co</t>
  </si>
  <si>
    <t>FRANCISCO GILBERTO</t>
  </si>
  <si>
    <t>AVELINA</t>
  </si>
  <si>
    <t>ana.amezquita@supernotariado.gov.co</t>
  </si>
  <si>
    <t>SARA  MARIA</t>
  </si>
  <si>
    <t>sara.cedano@supernotariado.gov.co</t>
  </si>
  <si>
    <t>LOLA</t>
  </si>
  <si>
    <t>DEL RIO</t>
  </si>
  <si>
    <t>DE VAN LEENDEN</t>
  </si>
  <si>
    <t>lola.delrio@supernotariado.gov.co</t>
  </si>
  <si>
    <t>CASTANO</t>
  </si>
  <si>
    <t>CONSUELO</t>
  </si>
  <si>
    <t>DE GIRALDO</t>
  </si>
  <si>
    <t>consuelo.gomez@supernotariado.gov.co</t>
  </si>
  <si>
    <t>MARIA  ELENA</t>
  </si>
  <si>
    <t>maria.obando@supernotariado.gov.co</t>
  </si>
  <si>
    <t>OMAR  RICARDO</t>
  </si>
  <si>
    <t>JORGE  LUIS</t>
  </si>
  <si>
    <t>LUZ  EDITH</t>
  </si>
  <si>
    <t>luz.gallon@supernotariado.gov.co</t>
  </si>
  <si>
    <t>OCTAVIO</t>
  </si>
  <si>
    <t>MARIA SONIA</t>
  </si>
  <si>
    <t>maria.ospina@supernotariado.gov.co</t>
  </si>
  <si>
    <t>JUAN CRISTOBAL</t>
  </si>
  <si>
    <t>MARIA ALEYDA</t>
  </si>
  <si>
    <t>alba.monsalve@supernotariado.gov.co</t>
  </si>
  <si>
    <t>MARIA  SONIA</t>
  </si>
  <si>
    <t>maria.rendon@supernotariado.gov.co</t>
  </si>
  <si>
    <t>martha.bedoya@supernotariado.gov.co</t>
  </si>
  <si>
    <t>BELEN</t>
  </si>
  <si>
    <t>BELÉN</t>
  </si>
  <si>
    <t>HERNAN ANTONIO</t>
  </si>
  <si>
    <t>JOSE ARNOLDO</t>
  </si>
  <si>
    <t>MARIELA DEL CARMEN</t>
  </si>
  <si>
    <t>mariela.toro@supernotariado.gov.co</t>
  </si>
  <si>
    <t>HECTOR IVAN</t>
  </si>
  <si>
    <t>hector.gomez@supernotariado.gov.co</t>
  </si>
  <si>
    <t>0942558075</t>
  </si>
  <si>
    <t>ALBA NELLY</t>
  </si>
  <si>
    <t>alba.alvarez@supernotariado.gov.co</t>
  </si>
  <si>
    <t>luzd.henao@supernotariado.gov.co</t>
  </si>
  <si>
    <t>NIDIA RUBY</t>
  </si>
  <si>
    <t>CASTANEDA</t>
  </si>
  <si>
    <t>nidia.hincapie@supernotariado.gov.co</t>
  </si>
  <si>
    <t>CARMEN ISABEL</t>
  </si>
  <si>
    <t>MARIA NOHELIA</t>
  </si>
  <si>
    <t>JOSE ROBERTO</t>
  </si>
  <si>
    <t>jose.echavarria@supernotariado.gov.co</t>
  </si>
  <si>
    <t>LILLYAN NUBIA</t>
  </si>
  <si>
    <t>EDITH DEL SOCORRO</t>
  </si>
  <si>
    <t>edith.correa@supernotariado.gov.co</t>
  </si>
  <si>
    <t>ALFONSO LUIS</t>
  </si>
  <si>
    <t>ACONCHA</t>
  </si>
  <si>
    <t>AMPARO HELENA</t>
  </si>
  <si>
    <t>amparo.londono@supernotariado.gov.co</t>
  </si>
  <si>
    <t>victor.ospina@supernotariado.gov.co</t>
  </si>
  <si>
    <t>EUCLIDES ALVARO</t>
  </si>
  <si>
    <t>HEYNER ENRIQUE</t>
  </si>
  <si>
    <t>NORYS</t>
  </si>
  <si>
    <t>norys.picon@supernotariado.gov.co</t>
  </si>
  <si>
    <t>JAUREGUI</t>
  </si>
  <si>
    <t>gladys.caceres@supernotariado.gov.co</t>
  </si>
  <si>
    <t>FERNANDO ELOY</t>
  </si>
  <si>
    <t>fernando.caballero@supernotariado.gov.co</t>
  </si>
  <si>
    <t>adela.arias@supernotariado.gov.co</t>
  </si>
  <si>
    <t>BLANCA ISBELIA</t>
  </si>
  <si>
    <t>ANTOLINEZ</t>
  </si>
  <si>
    <t>blanca.antolinez@supernotariado.gov.co</t>
  </si>
  <si>
    <t>CARRIZOSA</t>
  </si>
  <si>
    <t>DORIS STELLA</t>
  </si>
  <si>
    <t>doris.contreras@supernotariado.gov.co</t>
  </si>
  <si>
    <t>CLARA ISABEL</t>
  </si>
  <si>
    <t>MANOSALVA</t>
  </si>
  <si>
    <t>clara.torres@supernotariado.gov.co</t>
  </si>
  <si>
    <t>SIMONA AYDEE</t>
  </si>
  <si>
    <t>VERGEL</t>
  </si>
  <si>
    <t>simona.sanchez@supernotariado.gov.co</t>
  </si>
  <si>
    <t>MYRIAN</t>
  </si>
  <si>
    <t>myrian.guerrero@supernotariado.gov.co</t>
  </si>
  <si>
    <t>alfonso.martinez@supernotariado.gov.co</t>
  </si>
  <si>
    <t>MERO</t>
  </si>
  <si>
    <t>DE MENDEZ</t>
  </si>
  <si>
    <t>6271058</t>
  </si>
  <si>
    <t>WILLIAM JOSE</t>
  </si>
  <si>
    <t>RIVEIRA</t>
  </si>
  <si>
    <t>4830363</t>
  </si>
  <si>
    <t>6041630</t>
  </si>
  <si>
    <t>2587304</t>
  </si>
  <si>
    <t>FRANCISCO ARNOLDO</t>
  </si>
  <si>
    <t>francisco.urrea@supernotariado.gov.co</t>
  </si>
  <si>
    <t>JOSE ENCARNACION</t>
  </si>
  <si>
    <t>jose.fernandez@supernotariado.gov.co</t>
  </si>
  <si>
    <t>SHEELY PATRICIA</t>
  </si>
  <si>
    <t>RENE DE JESUS</t>
  </si>
  <si>
    <t>RAFAEL DE JESUS</t>
  </si>
  <si>
    <t>MARIA DOLORES</t>
  </si>
  <si>
    <t>EDICKSON</t>
  </si>
  <si>
    <t>maria.lopez@supernotariado.gov.co</t>
  </si>
  <si>
    <t>CARLOS TULIO</t>
  </si>
  <si>
    <t>carlos.gomez@supernotariado.gov.co</t>
  </si>
  <si>
    <t>cecilia.morales@supernotariado.gov.co</t>
  </si>
  <si>
    <t>3167483555</t>
  </si>
  <si>
    <t>margarita.escamilla@supernotariado.gov.co</t>
  </si>
  <si>
    <t>luis.rua@supernotariado.gov.co</t>
  </si>
  <si>
    <t>SANDRA MARCELA</t>
  </si>
  <si>
    <t>sandra.montano@supernotariado.gov.co</t>
  </si>
  <si>
    <t>GENARO</t>
  </si>
  <si>
    <t>genaro.gutierrez@supernotariado.gov.co</t>
  </si>
  <si>
    <t>3204844346</t>
  </si>
  <si>
    <t>mario.mendoza@supernotariado.gov.co</t>
  </si>
  <si>
    <t>mario.guzman@supernotariado.gov.co</t>
  </si>
  <si>
    <t>PENAGOS</t>
  </si>
  <si>
    <t>LUIS RODRIGO</t>
  </si>
  <si>
    <t>rodrigo.perez@supernotariado.gov.co</t>
  </si>
  <si>
    <t>FERNANDO  MANUEL</t>
  </si>
  <si>
    <t>GUISAO</t>
  </si>
  <si>
    <t>6436087</t>
  </si>
  <si>
    <t>4095970</t>
  </si>
  <si>
    <t>NARIÑO</t>
  </si>
  <si>
    <t>jairo.velez@supernotariado.gov.co</t>
  </si>
  <si>
    <t>JORGE ARTURO</t>
  </si>
  <si>
    <t>jorge.castaneda@supernotariado.gov.co</t>
  </si>
  <si>
    <t>RONALD MAURICIO</t>
  </si>
  <si>
    <t>ronald.bermudez@supernotariado.gov.co</t>
  </si>
  <si>
    <t>OSMAN ENRIQUE</t>
  </si>
  <si>
    <t>osman.fernandez@supernotariado.gov.co</t>
  </si>
  <si>
    <t>RAFAEL  HERNAN</t>
  </si>
  <si>
    <t>CARRION</t>
  </si>
  <si>
    <t>MAURO</t>
  </si>
  <si>
    <t>mauro.murillo@supernotariado.gov.co</t>
  </si>
  <si>
    <t>alvaro.cortes@supernotariado.gov.co</t>
  </si>
  <si>
    <t>martha.murillo@supernotariado.gov.co</t>
  </si>
  <si>
    <t>CELINA MERCEDES</t>
  </si>
  <si>
    <t>CHADID</t>
  </si>
  <si>
    <t>NUBIA DEL CARMEN</t>
  </si>
  <si>
    <t>VALOYES</t>
  </si>
  <si>
    <t>nubia.valoyes@supernotariado.gov.co</t>
  </si>
  <si>
    <t>JAIME LEON</t>
  </si>
  <si>
    <t>jaime.restrepo@supernotariado.gov.co</t>
  </si>
  <si>
    <t>luz.jimenez@supernotariado.gov.co</t>
  </si>
  <si>
    <t>gloria.arango@supernotariado.gov.co</t>
  </si>
  <si>
    <t>ANA  LISBETH</t>
  </si>
  <si>
    <t>ana.pulgarin@supernotariado.gov.co</t>
  </si>
  <si>
    <t>RAFAEL ALFONSO</t>
  </si>
  <si>
    <t>CAIPA</t>
  </si>
  <si>
    <t>MARIA LEONICE</t>
  </si>
  <si>
    <t>luz.sabogal@supernotariado.gov.co</t>
  </si>
  <si>
    <t>amanda.correa@supernotariado.gov.co</t>
  </si>
  <si>
    <t>luz.collazos@supernotariado.gov.co</t>
  </si>
  <si>
    <t>YAMILET</t>
  </si>
  <si>
    <t>yamilet.salazar@supernotariado.gov.co</t>
  </si>
  <si>
    <t>LEYLA LUCIA</t>
  </si>
  <si>
    <t>ANA  MYRIAM</t>
  </si>
  <si>
    <t>ana.ramirez@supernotariado.gov.co</t>
  </si>
  <si>
    <t>ruth.asprilla@supernotariado.gov.co</t>
  </si>
  <si>
    <t>REINALDO</t>
  </si>
  <si>
    <t>ISMAEL</t>
  </si>
  <si>
    <t>BADOS</t>
  </si>
  <si>
    <t>ana.lopez@supernotariado.gov.co</t>
  </si>
  <si>
    <t>fernando.marin@supernotariado.gov.co</t>
  </si>
  <si>
    <t>BLANCA NELLY</t>
  </si>
  <si>
    <t>blanca.silva@supernotariado.gov.co</t>
  </si>
  <si>
    <t>gladys.salas@supernotariado.gov.co</t>
  </si>
  <si>
    <t>dabeiba.martinez@supernotariado.gov.co</t>
  </si>
  <si>
    <t>LIBARDO  ANTONIO</t>
  </si>
  <si>
    <t>BLANCA</t>
  </si>
  <si>
    <t>JAVIER  ALBERTO</t>
  </si>
  <si>
    <t>javier.gomez@supernotariado.gov.co</t>
  </si>
  <si>
    <t>JOSE MILLER</t>
  </si>
  <si>
    <t>fanny.garciab@supernotariado.gov.co</t>
  </si>
  <si>
    <t>GABINO</t>
  </si>
  <si>
    <t>ROSA STELLA</t>
  </si>
  <si>
    <t>PEDROZA</t>
  </si>
  <si>
    <t>rosa.romero@supernotariado.gov.co</t>
  </si>
  <si>
    <t>GLORIA FRANCISCA</t>
  </si>
  <si>
    <t>gloria.mendoza@supernotariado.gov.co</t>
  </si>
  <si>
    <t>WILLIAM ALFREDO</t>
  </si>
  <si>
    <t>LUCRECIA</t>
  </si>
  <si>
    <t>ERICA PAOLA</t>
  </si>
  <si>
    <t>erika.palacios@supernotariado.gov.co</t>
  </si>
  <si>
    <t>BERTHA CECILIA</t>
  </si>
  <si>
    <t>bertha.diaz@supernotariado.gov.co</t>
  </si>
  <si>
    <t>BARBARA</t>
  </si>
  <si>
    <t>barbara.gomez@supernotariado.gov.co</t>
  </si>
  <si>
    <t>carlos.tarquino@supernotariado.gov.co</t>
  </si>
  <si>
    <t>TOFIÑO</t>
  </si>
  <si>
    <t>carmenza.tofino@supernotariado.gov.co</t>
  </si>
  <si>
    <t>OLGA DINA</t>
  </si>
  <si>
    <t>MYRIAM CECILIA</t>
  </si>
  <si>
    <t>ESPEJO</t>
  </si>
  <si>
    <t>DE MOTAVITA</t>
  </si>
  <si>
    <t>NELSON ARNULFO</t>
  </si>
  <si>
    <t>PENA</t>
  </si>
  <si>
    <t>nelson.reyes@supernotariado.gov.co</t>
  </si>
  <si>
    <t>MARIA ANGELA</t>
  </si>
  <si>
    <t>maria.arias@supernotariado.gov.co</t>
  </si>
  <si>
    <t>SORZA</t>
  </si>
  <si>
    <t>DE ESPITIA</t>
  </si>
  <si>
    <t>miguel.beltran@supernotariado.gov.co</t>
  </si>
  <si>
    <t>JOSE EVERARDO</t>
  </si>
  <si>
    <t>josee.rodriguez@supernotariado.gov.co</t>
  </si>
  <si>
    <t>DE CORTES</t>
  </si>
  <si>
    <t>ELIAS  PEDRO</t>
  </si>
  <si>
    <t>elias.mendez@supernotariado.gov.co</t>
  </si>
  <si>
    <t>RAQUEL</t>
  </si>
  <si>
    <t>SARAZTY</t>
  </si>
  <si>
    <t>EDDY MARINA</t>
  </si>
  <si>
    <t>ROSA DELIA</t>
  </si>
  <si>
    <t>rosa.mendez@supernotariado.gov.co</t>
  </si>
  <si>
    <t>EFIGENIA</t>
  </si>
  <si>
    <t>efigenia.acevedo@supernotariado.gov.co</t>
  </si>
  <si>
    <t>jaime.rodriguez@supernotariado.gov.co</t>
  </si>
  <si>
    <t>CARMEN ANTONIA</t>
  </si>
  <si>
    <t>carmen.cuesta@supernotariado.gov.co</t>
  </si>
  <si>
    <t>LUZ MIRYAN</t>
  </si>
  <si>
    <t>DE CACERES</t>
  </si>
  <si>
    <t>luz.guarin@supernotariado.gov.co</t>
  </si>
  <si>
    <t>luis.avila@supernotariado.gov.co</t>
  </si>
  <si>
    <t>edgar.roman@supernotariado.gov.co</t>
  </si>
  <si>
    <t>SILVANIA</t>
  </si>
  <si>
    <t>JOSE JOAQUIN</t>
  </si>
  <si>
    <t>jose.romero@supernotariado.gov.co</t>
  </si>
  <si>
    <t>FANNY MYRIAM</t>
  </si>
  <si>
    <t>fanny.ariza@supernotariado.gov.co</t>
  </si>
  <si>
    <t>TAME</t>
  </si>
  <si>
    <t>DORIS MARIA</t>
  </si>
  <si>
    <t>DE RUIZ</t>
  </si>
  <si>
    <t>francisco.perez@supernotariado.gov.co</t>
  </si>
  <si>
    <t>MARIA HERMENCIA</t>
  </si>
  <si>
    <t>DE VELASQUEZ</t>
  </si>
  <si>
    <t>PRETELT</t>
  </si>
  <si>
    <t>CHALJUB</t>
  </si>
  <si>
    <t>ABEL ALIRIO</t>
  </si>
  <si>
    <t>SARDOTH</t>
  </si>
  <si>
    <t>abel.amaya@supernotariado.gov.co</t>
  </si>
  <si>
    <t>GELVER RICARDO</t>
  </si>
  <si>
    <t>SIABATO</t>
  </si>
  <si>
    <t>ricardo.siabato@supernotariado.gov.co</t>
  </si>
  <si>
    <t>RICHARD</t>
  </si>
  <si>
    <t>ARISTIDES FRANCISCO</t>
  </si>
  <si>
    <t>FRAGOZO</t>
  </si>
  <si>
    <t>aristides.marquez@supernotariado.gov.co</t>
  </si>
  <si>
    <t>SADY ANDRES</t>
  </si>
  <si>
    <t>MARIA ELVIRA</t>
  </si>
  <si>
    <t>ruben.castillo@supernotariado.gov.co</t>
  </si>
  <si>
    <t>nohora.torres@supernotariado.gov.co</t>
  </si>
  <si>
    <t>CIRO ALBERTO</t>
  </si>
  <si>
    <t>NEILA LUZ</t>
  </si>
  <si>
    <t>BALETA</t>
  </si>
  <si>
    <t>MIZAR</t>
  </si>
  <si>
    <t>LADIS MARIA</t>
  </si>
  <si>
    <t>ladis.palacio@supernotariado.gov.co</t>
  </si>
  <si>
    <t>DORY YAMILE</t>
  </si>
  <si>
    <t>DE RUBIANO</t>
  </si>
  <si>
    <t>DILIA ROSAURA</t>
  </si>
  <si>
    <t>dilia.moreno@supernotariado.gov.co</t>
  </si>
  <si>
    <t>jose.sanchez@supernotariado.gov.co</t>
  </si>
  <si>
    <t>RUPERTO HUGO</t>
  </si>
  <si>
    <t xml:space="preserve">DIOGENES </t>
  </si>
  <si>
    <t>diogenes.llanos@supernotariado.gov.co</t>
  </si>
  <si>
    <t>GUAVITA</t>
  </si>
  <si>
    <t>martha.cubillos@supernotariado.gov.co</t>
  </si>
  <si>
    <t xml:space="preserve">CONRADO </t>
  </si>
  <si>
    <t>FADYS MABEL</t>
  </si>
  <si>
    <t>NIEBLES</t>
  </si>
  <si>
    <t>fadys.arguello@supernotariado.gov.co</t>
  </si>
  <si>
    <t>LUISA</t>
  </si>
  <si>
    <t>luisa.amaya@supernotariado.gov.co</t>
  </si>
  <si>
    <t>DE VARGAS</t>
  </si>
  <si>
    <t>gloriam.gomez@supernotariado.gov.co</t>
  </si>
  <si>
    <t xml:space="preserve">IDALITH </t>
  </si>
  <si>
    <t>DE BAUTISTA</t>
  </si>
  <si>
    <t>idalith.ortiz@supernotariado.gov.co</t>
  </si>
  <si>
    <t>JESUS JAIRO</t>
  </si>
  <si>
    <t>jesus.rondon@supernotariado.gov.co</t>
  </si>
  <si>
    <t>YAMILE CECILIA</t>
  </si>
  <si>
    <t>yamile.barros@supernotariado.gov.co</t>
  </si>
  <si>
    <t>IRMA RAQUEL</t>
  </si>
  <si>
    <t>DE MUNOZ</t>
  </si>
  <si>
    <t>DANIEL JESUS</t>
  </si>
  <si>
    <t>daniel.vasquez@supernotariado.gov.co</t>
  </si>
  <si>
    <t>DORA MARGARITA</t>
  </si>
  <si>
    <t>DE LOZANO</t>
  </si>
  <si>
    <t>PEDRO AGUSTIN</t>
  </si>
  <si>
    <t>omar.garces@supernotariado.gov.co</t>
  </si>
  <si>
    <t>JAIME HERNANDO</t>
  </si>
  <si>
    <t>jaime.sanchez@supernotariado.gov.co</t>
  </si>
  <si>
    <t>luz.villamizar@supernotariado.gov.co</t>
  </si>
  <si>
    <t>ARMANDO SEGUNDO</t>
  </si>
  <si>
    <t>armando.ceballos@supernotariado.gov.co</t>
  </si>
  <si>
    <t>JOSE  ISIDRO</t>
  </si>
  <si>
    <t>jose.rodriguez@supernotariado.gov.co</t>
  </si>
  <si>
    <t>MARIA RUBY</t>
  </si>
  <si>
    <t>maria.alvarez@supernotariado.gov.co</t>
  </si>
  <si>
    <t>CERVERA</t>
  </si>
  <si>
    <t>martha.cervera@supernotariado.gov.co</t>
  </si>
  <si>
    <t>ana.monterrosa@supernotariado.gov.co</t>
  </si>
  <si>
    <t>luz.gonzalez@supernotariado.gov.co</t>
  </si>
  <si>
    <t>luzm.garcia@supernotariado.gov.co</t>
  </si>
  <si>
    <t>DE CORONADO</t>
  </si>
  <si>
    <t>VASCO</t>
  </si>
  <si>
    <t>luis.vasco@supernotariado.gov.co</t>
  </si>
  <si>
    <t>ROYERT</t>
  </si>
  <si>
    <t>COLTTON GUILLERMO</t>
  </si>
  <si>
    <t>CELEMIN</t>
  </si>
  <si>
    <t>JOSE GUILLERMO</t>
  </si>
  <si>
    <t>MALVINA LUZ</t>
  </si>
  <si>
    <t>ALFREDO RUBEN</t>
  </si>
  <si>
    <t>ORCASITAS</t>
  </si>
  <si>
    <t>maria.echeverry@supernotariado.gov.co</t>
  </si>
  <si>
    <t>MARIA  IDALID</t>
  </si>
  <si>
    <t>betty.gomez@supernotariado.gov.co</t>
  </si>
  <si>
    <t>beatrize.jaramillo@supernotariado.gov.co</t>
  </si>
  <si>
    <t>martha.morales@supernotariado.gov.co</t>
  </si>
  <si>
    <t>augusto.aristizabal@supernotariado.gov.co</t>
  </si>
  <si>
    <t>silvio.gonzalez@supernotariado.gov.co</t>
  </si>
  <si>
    <t>gladys.paz@supernotariado.gov.co</t>
  </si>
  <si>
    <t>GABBY</t>
  </si>
  <si>
    <t>gabby.quijano@supernotariado.gov.co</t>
  </si>
  <si>
    <t>jairo.gomez@supernotariado.gov.co</t>
  </si>
  <si>
    <t>3113182450</t>
  </si>
  <si>
    <t>mariae.henao@supernotariado.gov.co</t>
  </si>
  <si>
    <t>ROCIO</t>
  </si>
  <si>
    <t>BOLANOS</t>
  </si>
  <si>
    <t>rocio.bolanos@supernotariado.gov.co</t>
  </si>
  <si>
    <t>JAIME  HORACIO</t>
  </si>
  <si>
    <t>8555064</t>
  </si>
  <si>
    <t>DANIEL GUSTAVO</t>
  </si>
  <si>
    <t>3476130</t>
  </si>
  <si>
    <t>FERNANDO DE JESUS</t>
  </si>
  <si>
    <t>DE CARDONA</t>
  </si>
  <si>
    <t>gabriela.ospina@supernotariado.gov.co</t>
  </si>
  <si>
    <t>FABIO</t>
  </si>
  <si>
    <t>fabio.gomez@supernotariado.gov.co</t>
  </si>
  <si>
    <t>JOVEN</t>
  </si>
  <si>
    <t>AVELLANEDA</t>
  </si>
  <si>
    <t>jose.maestre@supernotariado.gov.co</t>
  </si>
  <si>
    <t>gloria.gomez@supernotariado.gov.co</t>
  </si>
  <si>
    <t>maria.molina@supernotariado.gov.co</t>
  </si>
  <si>
    <t>MIRIAM ELIZABETH</t>
  </si>
  <si>
    <t>miriam.cotes@supernotariado.gov.co</t>
  </si>
  <si>
    <t>JUDITH CECILIA</t>
  </si>
  <si>
    <t>YASMINA DEL CARMEN</t>
  </si>
  <si>
    <t>JULIA</t>
  </si>
  <si>
    <t>DE DEAVILA</t>
  </si>
  <si>
    <t>VIVANCO</t>
  </si>
  <si>
    <t>andres.hurtado@supernotariado.gov.co</t>
  </si>
  <si>
    <t>3205219721</t>
  </si>
  <si>
    <t>EVERALDO ANTONIO</t>
  </si>
  <si>
    <t>CRIALES</t>
  </si>
  <si>
    <t>VIRGINIA ISABEL</t>
  </si>
  <si>
    <t>virginia.barrios@supernotariado.gov.co</t>
  </si>
  <si>
    <t>LILIANA FELISA</t>
  </si>
  <si>
    <t>BRITTO</t>
  </si>
  <si>
    <t>liliana.britto@supernotariado.gov.co</t>
  </si>
  <si>
    <t>RODRIGO ALONSO</t>
  </si>
  <si>
    <t>rodrigo.pinto@supernotariado.gov.co</t>
  </si>
  <si>
    <t>LUCELLY INMACULADA</t>
  </si>
  <si>
    <t>SABINO</t>
  </si>
  <si>
    <t>GOURIYU</t>
  </si>
  <si>
    <t>lucelly.sabino@supernotariado.gov.co</t>
  </si>
  <si>
    <t>MARIA RITA</t>
  </si>
  <si>
    <t>maria.blanco@supernotariado.gov.co</t>
  </si>
  <si>
    <t>ARTUZ</t>
  </si>
  <si>
    <t>beatriz.artuz@supernotariado.gov.co</t>
  </si>
  <si>
    <t>PIJAO</t>
  </si>
  <si>
    <t>fabio.agudelo@supernotariado.gov.co</t>
  </si>
  <si>
    <t>7341081</t>
  </si>
  <si>
    <t>RAUL EDUARDO</t>
  </si>
  <si>
    <t>ANA REGINA</t>
  </si>
  <si>
    <t>GUETE</t>
  </si>
  <si>
    <t>ana.guete@supernotariado.gov.co</t>
  </si>
  <si>
    <t xml:space="preserve">ANA DOLORES </t>
  </si>
  <si>
    <t>ana.alfonso@supernotariado.gov.co</t>
  </si>
  <si>
    <t>DE AVELLA</t>
  </si>
  <si>
    <t>LUJAN</t>
  </si>
  <si>
    <t>mariai.munoz@supernotariado.gov.co</t>
  </si>
  <si>
    <t>HECTOR HERNAN</t>
  </si>
  <si>
    <t>CHIPAQUE</t>
  </si>
  <si>
    <t>ISLENA</t>
  </si>
  <si>
    <t>CALCETERO</t>
  </si>
  <si>
    <t>HUERFANO</t>
  </si>
  <si>
    <t>islena.calcetero@supernotariado.gov.co</t>
  </si>
  <si>
    <t>4119323</t>
  </si>
  <si>
    <t>YUDI ANDREA</t>
  </si>
  <si>
    <t>yudi.marulanda@supernotariado.gov.co</t>
  </si>
  <si>
    <t>MARIA  RUTH</t>
  </si>
  <si>
    <t>DE RINCON</t>
  </si>
  <si>
    <t>MARIA DELIA</t>
  </si>
  <si>
    <t>CORRECHA</t>
  </si>
  <si>
    <t>TIMOTE</t>
  </si>
  <si>
    <t>maria.correcha@supernotariado.gov.co</t>
  </si>
  <si>
    <t>MELBA DE JESUS</t>
  </si>
  <si>
    <t>DE NIETO</t>
  </si>
  <si>
    <t>HEBERT ENRIQUE</t>
  </si>
  <si>
    <t>heberth.ortiz@supernotariado.gov.co</t>
  </si>
  <si>
    <t>luisf.ospina@supernotariado.gov.co</t>
  </si>
  <si>
    <t>yolanda.zuniga@supernotariado.gov.co</t>
  </si>
  <si>
    <t>ROBERTO ALFONSO</t>
  </si>
  <si>
    <t>ZAYDA DEL CARMEN</t>
  </si>
  <si>
    <t>zaida.barrero@supernotariado.gov.co</t>
  </si>
  <si>
    <t>IRIARTE</t>
  </si>
  <si>
    <t>amparo.iriarte@supernotariado.gov.co</t>
  </si>
  <si>
    <t>nancy.escobar@supernotariado.gov.co</t>
  </si>
  <si>
    <t>CARMEN MARIA</t>
  </si>
  <si>
    <t>JATTIN</t>
  </si>
  <si>
    <t>DE PEREZ</t>
  </si>
  <si>
    <t>carmen.jattin@supernotariado.gov.co</t>
  </si>
  <si>
    <t>ROSA CARMENZA</t>
  </si>
  <si>
    <t>DE NARANJO</t>
  </si>
  <si>
    <t>PASSO</t>
  </si>
  <si>
    <t>EMMA YAMILE</t>
  </si>
  <si>
    <t>yamile.moreno@supernotariado.gov.co</t>
  </si>
  <si>
    <t>RODOLFO ANTONIO</t>
  </si>
  <si>
    <t>rodolfo.diaz@supernotariado.gov.co</t>
  </si>
  <si>
    <t>YEYMI PAOLA</t>
  </si>
  <si>
    <t>MILTON ARTURO</t>
  </si>
  <si>
    <t>milton.montenegro@supernotariado.gov.co</t>
  </si>
  <si>
    <t>guillermo.posada@supernotariado.gov.co</t>
  </si>
  <si>
    <t>NIDIA HELENA</t>
  </si>
  <si>
    <t>DE BENJUMEA</t>
  </si>
  <si>
    <t>MARIA BERTILDA</t>
  </si>
  <si>
    <t>maria.palacios@supernotariado.gov.co</t>
  </si>
  <si>
    <t>adriana.morales@supernotariado.gov.co</t>
  </si>
  <si>
    <t>yolima.gomez@supernotariado.gov.co</t>
  </si>
  <si>
    <t>RAFAEL MARIA</t>
  </si>
  <si>
    <t>URBIÑEZ</t>
  </si>
  <si>
    <t>rafael.urbinez@supernotariado.gov.co</t>
  </si>
  <si>
    <t>SOL ANGEL</t>
  </si>
  <si>
    <t>DE ESTRADA</t>
  </si>
  <si>
    <t>JOSE LAURO</t>
  </si>
  <si>
    <t>julio.osorio@supernotariado.gov.co</t>
  </si>
  <si>
    <t>CARLOS DARIO</t>
  </si>
  <si>
    <t>POMBO</t>
  </si>
  <si>
    <t>IDANIA ELIZABETH</t>
  </si>
  <si>
    <t>idania.brito@supernotariado.gov.co</t>
  </si>
  <si>
    <t>ORLANDO JOSE</t>
  </si>
  <si>
    <t>GARCIA HERREROS</t>
  </si>
  <si>
    <t>6165473</t>
  </si>
  <si>
    <t>JOSE OVIDIO</t>
  </si>
  <si>
    <t>jose.cruz@supernotariado.gov.co</t>
  </si>
  <si>
    <t>DE PERTUZ</t>
  </si>
  <si>
    <t>VILMA</t>
  </si>
  <si>
    <t xml:space="preserve">ROSALBA </t>
  </si>
  <si>
    <t>NIVIA</t>
  </si>
  <si>
    <t>NIVIAYO</t>
  </si>
  <si>
    <t>rosalba.nivia@supernotariado.gov.co</t>
  </si>
  <si>
    <t>ANA PRISCILA</t>
  </si>
  <si>
    <t>DE RIVERA</t>
  </si>
  <si>
    <t>ana.mendez@supernotariado.gov.co</t>
  </si>
  <si>
    <t>CULMA</t>
  </si>
  <si>
    <t>LIZ</t>
  </si>
  <si>
    <t>lilia.culma@supernotariado.gov.co</t>
  </si>
  <si>
    <t xml:space="preserve">MYRIAM JEANETH </t>
  </si>
  <si>
    <t>AMORTEGUI</t>
  </si>
  <si>
    <t>martha.gil@supernotariado.gov.co</t>
  </si>
  <si>
    <t>CLARA MAGDALENA</t>
  </si>
  <si>
    <t>DE FACIOLINCE</t>
  </si>
  <si>
    <t xml:space="preserve">VIOLETTE </t>
  </si>
  <si>
    <t>DE IBAGON</t>
  </si>
  <si>
    <t xml:space="preserve">CARMEN ELISA </t>
  </si>
  <si>
    <t>DE PAEZ</t>
  </si>
  <si>
    <t>FANNY LEONOR</t>
  </si>
  <si>
    <t>DE CHACON</t>
  </si>
  <si>
    <t>fanny.barliza@supernotariado.gov.co</t>
  </si>
  <si>
    <t>MARTHA STELLA</t>
  </si>
  <si>
    <t>martha.alarcon@supernotariado.gov.co</t>
  </si>
  <si>
    <t>blanca.buitrago@supernotariado.gov.co</t>
  </si>
  <si>
    <t>CARMEN  LUISA</t>
  </si>
  <si>
    <t>carmen.castro@supernotariado.gov.co</t>
  </si>
  <si>
    <t>LUCY</t>
  </si>
  <si>
    <t>lucy.penaranda@supernotariado.gov.co</t>
  </si>
  <si>
    <t>HILDA  EMMA</t>
  </si>
  <si>
    <t>hilda.gomez@supernotariado.gov.co</t>
  </si>
  <si>
    <t>BAYER</t>
  </si>
  <si>
    <t>fanny.hernandez@supernotariado.gov.co</t>
  </si>
  <si>
    <t>DORIS PATRICIA</t>
  </si>
  <si>
    <t>doris.hoyos@supernotariado.gov.co</t>
  </si>
  <si>
    <t>roberto.rojas@supernotariado.gov.co</t>
  </si>
  <si>
    <t>ANA BETULIA</t>
  </si>
  <si>
    <t>ana.carrillo@supernotariado.gov.co</t>
  </si>
  <si>
    <t>GUINAND</t>
  </si>
  <si>
    <t>gloria.guinand@supernotariado.gov.co</t>
  </si>
  <si>
    <t>DE LESMES</t>
  </si>
  <si>
    <t>fabiola.rubio@supernotariado.gov.co</t>
  </si>
  <si>
    <t>MARIA OFELIA</t>
  </si>
  <si>
    <t>DE TORRES</t>
  </si>
  <si>
    <t>DE MORALES</t>
  </si>
  <si>
    <t>DE ZAPATA</t>
  </si>
  <si>
    <t>BRIAN</t>
  </si>
  <si>
    <t>brian.cuesta@supernotariado.gov.co</t>
  </si>
  <si>
    <t>jorge.sanchez@supernotariado.gov.co</t>
  </si>
  <si>
    <t>SULAIMA ELIZABETH</t>
  </si>
  <si>
    <t>CHARRUF</t>
  </si>
  <si>
    <t>sulaima.montenegro@supernotariado.gov.co</t>
  </si>
  <si>
    <t>BETULIA  ENSUEÑO</t>
  </si>
  <si>
    <t>maria.rios@supernotariado.gov.co</t>
  </si>
  <si>
    <t>GLORIA ELENA</t>
  </si>
  <si>
    <t>antonio.rios@supernotariado.gov.co</t>
  </si>
  <si>
    <t>GUILLERMO ADOLFO</t>
  </si>
  <si>
    <t>2382121</t>
  </si>
  <si>
    <t>CRUZ AMPARO</t>
  </si>
  <si>
    <t>cruz.saldarriaga@supernotariado.gov.co</t>
  </si>
  <si>
    <t>olga.mesa@supernotariado.gov.co</t>
  </si>
  <si>
    <t>JOSE HUMBERTO</t>
  </si>
  <si>
    <t>TABAREZ</t>
  </si>
  <si>
    <t>jose.tabares@supernotariado.gov.co</t>
  </si>
  <si>
    <t>MAXIMO ORLANDO</t>
  </si>
  <si>
    <t>maximo.fernandez@supernotariado.gov.co</t>
  </si>
  <si>
    <t xml:space="preserve">ASTRID MARIA </t>
  </si>
  <si>
    <t>astrid.sanchez@supernotariado.gov.co</t>
  </si>
  <si>
    <t>7041995 - 3007416711</t>
  </si>
  <si>
    <t xml:space="preserve">JUAN CARLOS </t>
  </si>
  <si>
    <t>juan.moreno@supernotariado.gov.co</t>
  </si>
  <si>
    <t xml:space="preserve">OSWALDO DE JESUS </t>
  </si>
  <si>
    <t xml:space="preserve">ELENA </t>
  </si>
  <si>
    <t>DEL  TORO</t>
  </si>
  <si>
    <t>elena.deltoro@supernotariado.gov.co</t>
  </si>
  <si>
    <t>CARLOS ALIRIO</t>
  </si>
  <si>
    <t>MEDARDO JOSE</t>
  </si>
  <si>
    <t>HERNAN JOSE</t>
  </si>
  <si>
    <t>MORON</t>
  </si>
  <si>
    <t>hernan.moron@supernotariado.gov.co</t>
  </si>
  <si>
    <t>MARIA  LUCIA</t>
  </si>
  <si>
    <t>VICTOR LEON</t>
  </si>
  <si>
    <t xml:space="preserve">FANNY </t>
  </si>
  <si>
    <t>HECTOR JULIO</t>
  </si>
  <si>
    <t xml:space="preserve">ADELA </t>
  </si>
  <si>
    <t>adela.torresl@supernotariado.gov.co</t>
  </si>
  <si>
    <t>MARLEN TEODORA</t>
  </si>
  <si>
    <t>WILLIAM DEOGRACIAS</t>
  </si>
  <si>
    <t>william.deogracias@supernotariado.gov.co</t>
  </si>
  <si>
    <t xml:space="preserve">REGULO </t>
  </si>
  <si>
    <t>regulo.rincon@supernotariado.gov.co</t>
  </si>
  <si>
    <t>david.lara@supernotariado.gov.co</t>
  </si>
  <si>
    <t>LUZ X STELLA</t>
  </si>
  <si>
    <t>luz.alzate@supernotariado.gov.co</t>
  </si>
  <si>
    <t>CESAR MANUEL</t>
  </si>
  <si>
    <t>cesar.ortega@supernotariado.gov.co</t>
  </si>
  <si>
    <t>CARMEN LILIA</t>
  </si>
  <si>
    <t>carmenl.rodriguez@supernotariado.gov.co</t>
  </si>
  <si>
    <t xml:space="preserve">MARLEN </t>
  </si>
  <si>
    <t>DE MURCIA</t>
  </si>
  <si>
    <t>DE NAVARRO</t>
  </si>
  <si>
    <t>DE MONTENEGRO</t>
  </si>
  <si>
    <t>olga.villanueva@supernotariado.gov.co</t>
  </si>
  <si>
    <t>MARIA  GLADYS</t>
  </si>
  <si>
    <t>DE BONILLA</t>
  </si>
  <si>
    <t>EVER HARVEY</t>
  </si>
  <si>
    <t>ever.campuzano@supernotariado.gov.co</t>
  </si>
  <si>
    <t>GILMA</t>
  </si>
  <si>
    <t>gilma.rodriguez@supernotariado.gov.co</t>
  </si>
  <si>
    <t>CARLOS  JAVIER</t>
  </si>
  <si>
    <t>MANUEL OCTAVIO</t>
  </si>
  <si>
    <t>manuel.buritica@supernotariado.gov.co</t>
  </si>
  <si>
    <t>daniel.toro@supernotariado.gov.co</t>
  </si>
  <si>
    <t>MARINA</t>
  </si>
  <si>
    <t>marina.calderon@supernotariado.gov.co</t>
  </si>
  <si>
    <t>jairo.tavera@supernotariado.gov.co</t>
  </si>
  <si>
    <t>ARGENIS</t>
  </si>
  <si>
    <t>DE VEGA</t>
  </si>
  <si>
    <t>argenis.culma@supernotariado.gov.co</t>
  </si>
  <si>
    <t>PEDRO MARIA</t>
  </si>
  <si>
    <t>pedro.rodriguez@supernotariado.gov.co</t>
  </si>
  <si>
    <t>MARIA ESNERIDA</t>
  </si>
  <si>
    <t>maria.cardenas@supernotariado.gov.co</t>
  </si>
  <si>
    <t>CLELIA MATILDE</t>
  </si>
  <si>
    <t>clelia.ordonez@supernotariado.gov.co</t>
  </si>
  <si>
    <t>juan.villamizar@supernotariado.gov.co</t>
  </si>
  <si>
    <t>nelsone.rodriguez@supernotariado.gov.co</t>
  </si>
  <si>
    <t>ROLFER ENRIQUE</t>
  </si>
  <si>
    <t>rolfer.saavedra@supernotariado.gov.co</t>
  </si>
  <si>
    <t>2731271</t>
  </si>
  <si>
    <t>mauricio.escobar@supernotariado.gov.co</t>
  </si>
  <si>
    <t>DANGON</t>
  </si>
  <si>
    <t>XIMENA BEATRIZ</t>
  </si>
  <si>
    <t>ximena.garcia@supernotariado.gov.co</t>
  </si>
  <si>
    <t>MARIA LUCIA</t>
  </si>
  <si>
    <t>maria.macias@supernotariado.gov.co</t>
  </si>
  <si>
    <t>mariam.salazar@supernotariado.gov.co</t>
  </si>
  <si>
    <t>DE JHAMIS</t>
  </si>
  <si>
    <t>0928282703 PUERTO TEJADA</t>
  </si>
  <si>
    <t>ALBA MARINA</t>
  </si>
  <si>
    <t>alba.valencia@supernotariado.gov.co</t>
  </si>
  <si>
    <t>pedro.gomez@supernotariado.gov.co</t>
  </si>
  <si>
    <t>MARIA AMPARO</t>
  </si>
  <si>
    <t>mariaa.rodriguez@supernotariado.gov.co</t>
  </si>
  <si>
    <t>PABA</t>
  </si>
  <si>
    <t>ROPERO</t>
  </si>
  <si>
    <t>olaya.galeano@supernotariado.gov.co</t>
  </si>
  <si>
    <t>alfonso.florez@supernotariado.gov.co</t>
  </si>
  <si>
    <t>ANA TILCIA</t>
  </si>
  <si>
    <t>DE TOLOZA</t>
  </si>
  <si>
    <t>ana.fuentes@supernotariado.gov.co</t>
  </si>
  <si>
    <t>AMINA</t>
  </si>
  <si>
    <t>GANDUR</t>
  </si>
  <si>
    <t>TATAR</t>
  </si>
  <si>
    <t>amina.gandur@supernotariado.gov.co</t>
  </si>
  <si>
    <t>FREDDY</t>
  </si>
  <si>
    <t>freddy.navarro@supernotariado.gov.co</t>
  </si>
  <si>
    <t>GARCERANT</t>
  </si>
  <si>
    <t>humberto.penaranda@supernotariado.gov.co</t>
  </si>
  <si>
    <t>CARMEN SOFIA</t>
  </si>
  <si>
    <t>carmen.navarro@supernotariado.gov.co</t>
  </si>
  <si>
    <t>DE GUERRERO</t>
  </si>
  <si>
    <t>luis.gomez@supernotariado.gov.co</t>
  </si>
  <si>
    <t>ORLANDO DE JESUS</t>
  </si>
  <si>
    <t>orlando.cuello@supernotariado.gov.co</t>
  </si>
  <si>
    <t>CARMEN VIOLETA</t>
  </si>
  <si>
    <t>carmen.lopez@supernotariado.gov.co</t>
  </si>
  <si>
    <t>CLAUDIA XIMENA</t>
  </si>
  <si>
    <t>BERMEO</t>
  </si>
  <si>
    <t>claudia.toledo@supernotariado.gov.co</t>
  </si>
  <si>
    <t>8330327</t>
  </si>
  <si>
    <t>stella.bustamante@supernotariado.gov.co</t>
  </si>
  <si>
    <t xml:space="preserve">EDGAR AMAURY </t>
  </si>
  <si>
    <t>edgar.ricardo@supernotariado.gov.co</t>
  </si>
  <si>
    <t>LILIA PATRICIA</t>
  </si>
  <si>
    <t>lilia.ruiz@supernotariado.gov.co</t>
  </si>
  <si>
    <t>ALAGUNA</t>
  </si>
  <si>
    <t>marleny.alaguna@supernotariado.gov.co</t>
  </si>
  <si>
    <t xml:space="preserve">ANNY YOLANDA </t>
  </si>
  <si>
    <t>GABANZO</t>
  </si>
  <si>
    <t>roberto.gabanzo@supernotariado.gov.co</t>
  </si>
  <si>
    <t xml:space="preserve">FELIX ANTONIO </t>
  </si>
  <si>
    <t>DE BELTRAN</t>
  </si>
  <si>
    <t>deyanira.jimenez@supernotariado.gov.co</t>
  </si>
  <si>
    <t>BENITO ENRIQUE</t>
  </si>
  <si>
    <t xml:space="preserve">ANA RAQUEL </t>
  </si>
  <si>
    <t>PATRICIA EUGENIA</t>
  </si>
  <si>
    <t>MARCEL EMILIO</t>
  </si>
  <si>
    <t>THERAN</t>
  </si>
  <si>
    <t>CARLOS ADOLFO</t>
  </si>
  <si>
    <t>carlos.hernandez@supernotariado.gov.co</t>
  </si>
  <si>
    <t>ANA  LIRIA</t>
  </si>
  <si>
    <t>ana.bustos@supernotariado.gov.co</t>
  </si>
  <si>
    <t xml:space="preserve">MARIA HELENA </t>
  </si>
  <si>
    <t xml:space="preserve">LIGIA </t>
  </si>
  <si>
    <t>DE HERNANDEZ</t>
  </si>
  <si>
    <t xml:space="preserve">MARIA CONSUELO </t>
  </si>
  <si>
    <t xml:space="preserve">MAGDALENA </t>
  </si>
  <si>
    <t>VILA</t>
  </si>
  <si>
    <t>maria.vila@supernotariado.gov.co</t>
  </si>
  <si>
    <t>JAVIER MAURICIO</t>
  </si>
  <si>
    <t>javier.rincon@supernotariado.gov.co</t>
  </si>
  <si>
    <t>FABIAN OSWALDO</t>
  </si>
  <si>
    <t>7206053</t>
  </si>
  <si>
    <t>MARIA EMMA</t>
  </si>
  <si>
    <t>maria.orozco@supernotariado.gov.co</t>
  </si>
  <si>
    <t>6092158</t>
  </si>
  <si>
    <t>luz.paez@supernotariado.gov.co</t>
  </si>
  <si>
    <t>2069920</t>
  </si>
  <si>
    <t>CLEN DAVID</t>
  </si>
  <si>
    <t>3117556606</t>
  </si>
  <si>
    <t>jorge.quiroga@supernotariado.gov.co</t>
  </si>
  <si>
    <t>6325033</t>
  </si>
  <si>
    <t>viviana.villareal@supernotariado.gov.co</t>
  </si>
  <si>
    <t>3142670727</t>
  </si>
  <si>
    <t>BISMARK BENJAMIN</t>
  </si>
  <si>
    <t>bismark.buenaños@supernotariado.gov.co</t>
  </si>
  <si>
    <t>8123792</t>
  </si>
  <si>
    <t>SERGIO RENE</t>
  </si>
  <si>
    <t>sergio.cortes@supernotariado.gov.co</t>
  </si>
  <si>
    <t>3105740518</t>
  </si>
  <si>
    <t>luis.pineda@supernotariado.gov.co</t>
  </si>
  <si>
    <t>31041362336</t>
  </si>
  <si>
    <t>sandra.gonzalez@supernotariado.gov.co</t>
  </si>
  <si>
    <t>3013675035</t>
  </si>
  <si>
    <t>JUNIN</t>
  </si>
  <si>
    <t>3213007710-3103336485</t>
  </si>
  <si>
    <t>JORGE ELIAS</t>
  </si>
  <si>
    <t>BENDECK</t>
  </si>
  <si>
    <t>FLORES</t>
  </si>
  <si>
    <t>5803443</t>
  </si>
  <si>
    <t>YINET PAOLA</t>
  </si>
  <si>
    <t>3162297413</t>
  </si>
  <si>
    <t>NESTOR RAUL</t>
  </si>
  <si>
    <t>nestor.sanchez@supernotariado.gov.co</t>
  </si>
  <si>
    <t>2871895</t>
  </si>
  <si>
    <t>ELBA LUCIA</t>
  </si>
  <si>
    <t>elba.corredor@supernotariado.gov.co</t>
  </si>
  <si>
    <t>3691520</t>
  </si>
  <si>
    <t>MARCOS JAHER</t>
  </si>
  <si>
    <t>marcos.parra@supernotariado.gov.co</t>
  </si>
  <si>
    <t>4166941</t>
  </si>
  <si>
    <t>DANIEL ENRIQUE</t>
  </si>
  <si>
    <t>6010403</t>
  </si>
  <si>
    <t>JUAN ARMANDO</t>
  </si>
  <si>
    <t>5700119</t>
  </si>
  <si>
    <t>3137054591</t>
  </si>
  <si>
    <t>mariac.gonzalez@supernotariado.gov.co</t>
  </si>
  <si>
    <t>3013702878</t>
  </si>
  <si>
    <t>DIANA CLEMENCIA</t>
  </si>
  <si>
    <t>diana.salazar@supernotariado.gov.co</t>
  </si>
  <si>
    <t>3117780562</t>
  </si>
  <si>
    <t>ALFONSO ALFONSO</t>
  </si>
  <si>
    <t>6520928</t>
  </si>
  <si>
    <t>andres.ramirez@supernotariado.gov.co</t>
  </si>
  <si>
    <t>3206744629</t>
  </si>
  <si>
    <t>ANGELICA MILENA</t>
  </si>
  <si>
    <t>angelica.castro@supernotariado.gov.co</t>
  </si>
  <si>
    <t>3407284</t>
  </si>
  <si>
    <t>ISABEL TERESA</t>
  </si>
  <si>
    <t>3102206614</t>
  </si>
  <si>
    <t>PABLO ALEJANDRO</t>
  </si>
  <si>
    <t>8328221</t>
  </si>
  <si>
    <t>SHIRLEY FARIDE</t>
  </si>
  <si>
    <t>shirley.torres@supernotariado.gov.co</t>
  </si>
  <si>
    <t>3135568785</t>
  </si>
  <si>
    <t>ARCHIBALDO JOSE</t>
  </si>
  <si>
    <t>PERRUELO</t>
  </si>
  <si>
    <t>archibaldo.villanueva@supernotariado.gov.co</t>
  </si>
  <si>
    <t>3104716172</t>
  </si>
  <si>
    <t>juan.solorzanosupernotariado.gov.co</t>
  </si>
  <si>
    <t>3005574291</t>
  </si>
  <si>
    <t>CLARA ROSARIO</t>
  </si>
  <si>
    <t>2480640</t>
  </si>
  <si>
    <t>DIEGO JAVIER</t>
  </si>
  <si>
    <t>diego.sanchez@supernotariado.gov.co</t>
  </si>
  <si>
    <t>3153257335</t>
  </si>
  <si>
    <t>NYDIA JOHANA</t>
  </si>
  <si>
    <t>nydia.ariza@supernotariado.gov.co</t>
  </si>
  <si>
    <t>NATALI</t>
  </si>
  <si>
    <t>natali.rendon@supernotariado.gov.co</t>
  </si>
  <si>
    <t>3302879</t>
  </si>
  <si>
    <t>3117006436</t>
  </si>
  <si>
    <t>BRAYAN DAVID</t>
  </si>
  <si>
    <t>3144074098</t>
  </si>
  <si>
    <t>3008460493</t>
  </si>
  <si>
    <t>ELIANA CONSTANZA</t>
  </si>
  <si>
    <t>eliana.sanchez@supernotariado.gov.co</t>
  </si>
  <si>
    <t>8562238</t>
  </si>
  <si>
    <t>3124053667</t>
  </si>
  <si>
    <t>6915085</t>
  </si>
  <si>
    <t>PAULO CESAR</t>
  </si>
  <si>
    <t>ZENAIDA</t>
  </si>
  <si>
    <t>zenaida.valderrama@supernotariado.gov.co</t>
  </si>
  <si>
    <t>3108632475</t>
  </si>
  <si>
    <t>carlos.beltran@supernotariado.gov.co</t>
  </si>
  <si>
    <t>3102035195</t>
  </si>
  <si>
    <t>CLAUDIA ALEXANDRA</t>
  </si>
  <si>
    <t>claudia.osorio@supernotariado.gov.co</t>
  </si>
  <si>
    <t>3156173226</t>
  </si>
  <si>
    <t>DELIA INES</t>
  </si>
  <si>
    <t>delia.solano@supernotariado.gov.co</t>
  </si>
  <si>
    <t>2580188</t>
  </si>
  <si>
    <t>LINA ANGELICA</t>
  </si>
  <si>
    <t>3105850066</t>
  </si>
  <si>
    <t>2671844</t>
  </si>
  <si>
    <t>LINA MARGARITA</t>
  </si>
  <si>
    <t>linam.garcia@supernotariado.gov.co</t>
  </si>
  <si>
    <t>3016042236</t>
  </si>
  <si>
    <t>3108071631</t>
  </si>
  <si>
    <t>EUCLIDES</t>
  </si>
  <si>
    <t>6726724</t>
  </si>
  <si>
    <t>josef.zapata@supernotariado.gov.co</t>
  </si>
  <si>
    <t>IRINA MELINDA</t>
  </si>
  <si>
    <t>HERMANN</t>
  </si>
  <si>
    <t>irina.hurtado@supernotariado.gov.co</t>
  </si>
  <si>
    <t>LILIANA AMPARO</t>
  </si>
  <si>
    <t>liliana.fernandez@supernotariado.gov.co</t>
  </si>
  <si>
    <t>8059574</t>
  </si>
  <si>
    <t>JULIO ROBERTO</t>
  </si>
  <si>
    <t>CARIAGA</t>
  </si>
  <si>
    <t>TORRALVO</t>
  </si>
  <si>
    <t>julio.cariaga@supernotariado.gov.co</t>
  </si>
  <si>
    <t>3650501</t>
  </si>
  <si>
    <t>fabian.ortiz@supernotariado.gov.co</t>
  </si>
  <si>
    <t>ADER ALFREDO</t>
  </si>
  <si>
    <t>3145419673</t>
  </si>
  <si>
    <t>INES LUCIA</t>
  </si>
  <si>
    <t>NEGRETTE</t>
  </si>
  <si>
    <t>edgar.jaramillo@supernotariado.gov.co</t>
  </si>
  <si>
    <t>ADRIANA CAROLINA</t>
  </si>
  <si>
    <t>carolina.camacho@supernotariado.gov.co</t>
  </si>
  <si>
    <t>MARINA MARGARITA</t>
  </si>
  <si>
    <t>luis.botero@supernotariado.gov.co</t>
  </si>
  <si>
    <t>HENRY DE JESUS</t>
  </si>
  <si>
    <t>henry.jimenez@supernotariado.gov.co</t>
  </si>
  <si>
    <t>LUZ DORIAN</t>
  </si>
  <si>
    <t>luz.rodriguez@supernotariado.gov.co</t>
  </si>
  <si>
    <t>jaime.lopez@supernotariado.gov.co</t>
  </si>
  <si>
    <t>DOMINGO MATIAS</t>
  </si>
  <si>
    <t>domingo.gracia@supernotariado.gov.co</t>
  </si>
  <si>
    <t>8891356</t>
  </si>
  <si>
    <t>INDIRA GISELL</t>
  </si>
  <si>
    <t>RIZO</t>
  </si>
  <si>
    <t>indira.rizo@supernotariado.gov.co</t>
  </si>
  <si>
    <t>JAIRO ARTURO</t>
  </si>
  <si>
    <t>FRANKLIN ELIAS</t>
  </si>
  <si>
    <t>4006123</t>
  </si>
  <si>
    <t>ANDRES JAVIER</t>
  </si>
  <si>
    <t>NICOLAS HUMBERTO</t>
  </si>
  <si>
    <t>CEIDY</t>
  </si>
  <si>
    <t>ceidy.ortiz@supernotariado.gov.co</t>
  </si>
  <si>
    <t>6144766</t>
  </si>
  <si>
    <t>luis.medina@supernotariado.gov.co</t>
  </si>
  <si>
    <t>SORAYA DEL PILAR</t>
  </si>
  <si>
    <t>soraya.puerto@supernotariado.gov.co</t>
  </si>
  <si>
    <t>6143792</t>
  </si>
  <si>
    <t>JAVIER URIBE</t>
  </si>
  <si>
    <t>LAUDITH ROCIO</t>
  </si>
  <si>
    <t>laudith.zapata@supernotariado.gov.co</t>
  </si>
  <si>
    <t>ABRAHAM</t>
  </si>
  <si>
    <t>PASTOR</t>
  </si>
  <si>
    <t>RUBELIA</t>
  </si>
  <si>
    <t>rubelia.arias@supernotariado.gov.co</t>
  </si>
  <si>
    <t>CORINTO</t>
  </si>
  <si>
    <t>UZURIAGA</t>
  </si>
  <si>
    <t>carlos.uzuriaga@supernotariado.gov.co</t>
  </si>
  <si>
    <t>EMIRO AUGUSTO</t>
  </si>
  <si>
    <t>emiro.piamba@supernotariado.gov.co</t>
  </si>
  <si>
    <t>GERARDO SALOMON</t>
  </si>
  <si>
    <t>DE CHAVEZ</t>
  </si>
  <si>
    <t>gloria.estupinan@supernotariado.gov.co</t>
  </si>
  <si>
    <t>mario.velasco@supernotariado.gov.co</t>
  </si>
  <si>
    <t>CECILIA CLEMENCIA</t>
  </si>
  <si>
    <t>LISANDRO</t>
  </si>
  <si>
    <t>lisandro.areiza@supernotariado.gov.co</t>
  </si>
  <si>
    <t>DIEGO LEON</t>
  </si>
  <si>
    <t>JULIETA DEL SOCORRO</t>
  </si>
  <si>
    <t>julieta.marin@supernotariado.gov.co</t>
  </si>
  <si>
    <t>olga.bermudez@supernotariado.gov.co</t>
  </si>
  <si>
    <t>HUMBERTO ANTONIO</t>
  </si>
  <si>
    <t>humberto.arias@supernotariado.gov.co</t>
  </si>
  <si>
    <t>GENARO JACOBO</t>
  </si>
  <si>
    <t>LARIOS</t>
  </si>
  <si>
    <t>mariay.lopez@supernotariado.gov.co</t>
  </si>
  <si>
    <t>mariae.rios@supernotariado.gov.co</t>
  </si>
  <si>
    <t>MARIA OLIVA</t>
  </si>
  <si>
    <t>mariao.marin@supernotariado.gov.co</t>
  </si>
  <si>
    <t>MARIA CEFORA</t>
  </si>
  <si>
    <t>mariac.lopez@supernotariado.gov.co</t>
  </si>
  <si>
    <t>bernarda.ospina@supernotariado.gov.co</t>
  </si>
  <si>
    <t>MARIA BEATRIZ</t>
  </si>
  <si>
    <t>RAFAEL GONZALO</t>
  </si>
  <si>
    <t>CIRO</t>
  </si>
  <si>
    <t>rafael.olarte@supernotariado.gov.co</t>
  </si>
  <si>
    <t>MARIA  ROSAURA</t>
  </si>
  <si>
    <t>mariae.perez@supernotariado.gov.co</t>
  </si>
  <si>
    <t>MARIA  HELENA</t>
  </si>
  <si>
    <t>RUBER NEL</t>
  </si>
  <si>
    <t>ruber.garcia@supernotariado.gov.co</t>
  </si>
  <si>
    <t>OMAR GERMAN</t>
  </si>
  <si>
    <t>2213295</t>
  </si>
  <si>
    <t>MARIA ANTONIETA</t>
  </si>
  <si>
    <t>HERNAN  EDUARDO</t>
  </si>
  <si>
    <t>8686122</t>
  </si>
  <si>
    <t>LUZ YANETH</t>
  </si>
  <si>
    <t>DE MELO</t>
  </si>
  <si>
    <t>luz.florez@supernotariado.gov.co</t>
  </si>
  <si>
    <t>ELICENIA</t>
  </si>
  <si>
    <t>DE OSPINA</t>
  </si>
  <si>
    <t>elicenia.guzman@supernotariado.gov.co</t>
  </si>
  <si>
    <t>BERTHA LUZ</t>
  </si>
  <si>
    <t>walter.bonilla@supernotariado.gov.co</t>
  </si>
  <si>
    <t>CARLOS SEVERIANO</t>
  </si>
  <si>
    <t>3118175585</t>
  </si>
  <si>
    <t>ROCIO AMPARO</t>
  </si>
  <si>
    <t>LUZ MARYORY</t>
  </si>
  <si>
    <t>luz.barrera@supernotariado.gov.co</t>
  </si>
  <si>
    <t>luz.holguin@supernotariado.gov.co</t>
  </si>
  <si>
    <t>IMELDA</t>
  </si>
  <si>
    <t>imelda.munoz@supernotariado.gov.co</t>
  </si>
  <si>
    <t>NIUDIS LIUDIS</t>
  </si>
  <si>
    <t>LUBO</t>
  </si>
  <si>
    <t>DE NOVA</t>
  </si>
  <si>
    <t>LEDA ARGEMIRA</t>
  </si>
  <si>
    <t>CARMEN ADELA</t>
  </si>
  <si>
    <t>SARA ALICIA</t>
  </si>
  <si>
    <t>GENNY</t>
  </si>
  <si>
    <t>NUBIA DE JESUS</t>
  </si>
  <si>
    <t>CORENA</t>
  </si>
  <si>
    <t xml:space="preserve">LUZ </t>
  </si>
  <si>
    <t>luz.aguirre@supernotariado.gov.co</t>
  </si>
  <si>
    <t>RUTH MILLARAY</t>
  </si>
  <si>
    <t>ruth.velasquez@supernotariado.gov.co</t>
  </si>
  <si>
    <t>alexandra.ortiz@supernotariado.gov.co</t>
  </si>
  <si>
    <t>RUTH ELIZABETH</t>
  </si>
  <si>
    <t>ruth.rodriguez@supernotariado.gov.co</t>
  </si>
  <si>
    <t>olga.agudelo@supernotariado.gov.co</t>
  </si>
  <si>
    <t>SONIA MARGARITA</t>
  </si>
  <si>
    <t>WINSTON</t>
  </si>
  <si>
    <t>sonia.winston@supernotariado.gov.co</t>
  </si>
  <si>
    <t>MARIA ELSA</t>
  </si>
  <si>
    <t>elsa.caballero@supernotariado.gov.co</t>
  </si>
  <si>
    <t>CARMEN LIGIA</t>
  </si>
  <si>
    <t>DE FRASSER</t>
  </si>
  <si>
    <t>carmen.amaya@supernotariado.gov.co</t>
  </si>
  <si>
    <t>2122634</t>
  </si>
  <si>
    <t>ANA TERESA</t>
  </si>
  <si>
    <t>ana.hernandez@supernotariado.gov.co</t>
  </si>
  <si>
    <t>BLANCA SILVIA</t>
  </si>
  <si>
    <t>ALBA BEATRIZ</t>
  </si>
  <si>
    <t>OSTOS</t>
  </si>
  <si>
    <t>MORIONES</t>
  </si>
  <si>
    <t>PAULINA DEL ROSARIO</t>
  </si>
  <si>
    <t>dora.alvarez@supernotariado.gov.co</t>
  </si>
  <si>
    <t>luz.garcia@supernotariado.gov.co</t>
  </si>
  <si>
    <t>LUZ AYDEE</t>
  </si>
  <si>
    <t>luz.suaza@supernotariado.gov.co</t>
  </si>
  <si>
    <t>graciela.cardenas@supernotariado.gov.co</t>
  </si>
  <si>
    <t>FREDESLINDA</t>
  </si>
  <si>
    <t>luz.obando@supernotariado.gov.co</t>
  </si>
  <si>
    <t>GLORIA MERCEDES</t>
  </si>
  <si>
    <t>PEDREROS</t>
  </si>
  <si>
    <t>DE MOLINA</t>
  </si>
  <si>
    <t>gloria.pedreros@supernotariado.gov.co</t>
  </si>
  <si>
    <t>marleny.rodriguez@supernotariado.gov.co</t>
  </si>
  <si>
    <t>OLGA DOMINGA</t>
  </si>
  <si>
    <t>carmen.rojas@supernotariado.gov.co</t>
  </si>
  <si>
    <t>BLANCA FANNY</t>
  </si>
  <si>
    <t>blanca.vargas@supernotariado.gov.co</t>
  </si>
  <si>
    <t>4914631</t>
  </si>
  <si>
    <t>carlina.gomez@supernotariado.gov.co</t>
  </si>
  <si>
    <t>ROSALBA DEL CARMEN</t>
  </si>
  <si>
    <t>rosalba.rodriguez@supernotariado.gov.co</t>
  </si>
  <si>
    <t>RAQUEL CECILIA</t>
  </si>
  <si>
    <t>OYUELA</t>
  </si>
  <si>
    <t>raquel.oyuela@supernotariado.gov.co</t>
  </si>
  <si>
    <t>luz.bohorquez@supernotariado.gov.co</t>
  </si>
  <si>
    <t>ANA CLARA</t>
  </si>
  <si>
    <t>PILAR</t>
  </si>
  <si>
    <t>RECIO</t>
  </si>
  <si>
    <t>CASTA#O</t>
  </si>
  <si>
    <t>lucia.gomez@supernotariado.gov.co</t>
  </si>
  <si>
    <t>GINEBRA</t>
  </si>
  <si>
    <t>maria.florez@supernotariado.gov.co</t>
  </si>
  <si>
    <t>3185635892</t>
  </si>
  <si>
    <t>jorge.florez@supernotariado.gov.co</t>
  </si>
  <si>
    <t>REINALDO ANTONIO</t>
  </si>
  <si>
    <t>reinaldo.vanegas@supernotariado.gov.co</t>
  </si>
  <si>
    <t>myriam.rosas@supernotariado.gov.co</t>
  </si>
  <si>
    <t>claudia.vesga@supernotariado.gov.co</t>
  </si>
  <si>
    <t>TEUTA</t>
  </si>
  <si>
    <t>mary.garcia@supernotariado.gov.co</t>
  </si>
  <si>
    <t>NOHORA  BETULIA</t>
  </si>
  <si>
    <t>nohora.castaneda@supernotariado.gov.co</t>
  </si>
  <si>
    <t>carmenza.velasquez@supernotariado.gov.co</t>
  </si>
  <si>
    <t>DE OROZCO</t>
  </si>
  <si>
    <t>luz.londono@supernotariado.gov.co</t>
  </si>
  <si>
    <t>GLADYS EUGENIA</t>
  </si>
  <si>
    <t>gladys.vargas@supernotariado.gov.co</t>
  </si>
  <si>
    <t>SARA VICTORIA</t>
  </si>
  <si>
    <t>sara.rojas@supernotariado.gov.co</t>
  </si>
  <si>
    <t>JOSE EVILACIO</t>
  </si>
  <si>
    <t>OSCAR HUMBERTO</t>
  </si>
  <si>
    <t>pedro.huertas@supernotariado.gov.co</t>
  </si>
  <si>
    <t>HECTOR</t>
  </si>
  <si>
    <t>ELEJALDE</t>
  </si>
  <si>
    <t>hector.elejalde@supernotariado.gov.co</t>
  </si>
  <si>
    <t>ANGEL ANTONIO</t>
  </si>
  <si>
    <t>angel.salazar@supernotariado.gov.co</t>
  </si>
  <si>
    <t>LACOMBE</t>
  </si>
  <si>
    <t>jorge.vergara@supernotariado.gov.co</t>
  </si>
  <si>
    <t>javier.alvarado@supernotariado.gov.co</t>
  </si>
  <si>
    <t>pedro.buelvas@supernotariado.gov.co</t>
  </si>
  <si>
    <t>ROBERTO ELIECER</t>
  </si>
  <si>
    <t>GERMAN</t>
  </si>
  <si>
    <t>german.aviles@supernotariado.gov.co</t>
  </si>
  <si>
    <t>4165148</t>
  </si>
  <si>
    <t>guillermo.charry@supernotariado.gov.co</t>
  </si>
  <si>
    <t>7133151</t>
  </si>
  <si>
    <t>pablo.lopez@supernotariado.gov.co</t>
  </si>
  <si>
    <t>GILBERTO HERNAN</t>
  </si>
  <si>
    <t>PARMENIO ANTOLIN</t>
  </si>
  <si>
    <t>BORBON</t>
  </si>
  <si>
    <t>5778501</t>
  </si>
  <si>
    <t>EMANUEL NICASIO</t>
  </si>
  <si>
    <t>JESUS ARMANDO</t>
  </si>
  <si>
    <t>BARROSO</t>
  </si>
  <si>
    <t>ALVIAREZ</t>
  </si>
  <si>
    <t>MIGUEL  ANTONIO</t>
  </si>
  <si>
    <t>CAROLINE EMILY</t>
  </si>
  <si>
    <t>caroline.alonso@supernotariado.gov.co</t>
  </si>
  <si>
    <t>SAA</t>
  </si>
  <si>
    <t>diego.salazar@supernotariado.gov.co</t>
  </si>
  <si>
    <t>3113218146</t>
  </si>
  <si>
    <t>MARIA PAULINA</t>
  </si>
  <si>
    <t>3065775</t>
  </si>
  <si>
    <t>HOLMAN</t>
  </si>
  <si>
    <t>MARTA</t>
  </si>
  <si>
    <t>2054440</t>
  </si>
  <si>
    <t>GREISY ESTELA</t>
  </si>
  <si>
    <t>JOLY</t>
  </si>
  <si>
    <t>3008170012</t>
  </si>
  <si>
    <t>LUIS ESTEBAN</t>
  </si>
  <si>
    <t>NELSON ANDRES</t>
  </si>
  <si>
    <t>8014864</t>
  </si>
  <si>
    <t>maria.vides@supernotariado.gov.co</t>
  </si>
  <si>
    <t>8522986</t>
  </si>
  <si>
    <t>edwin.cadavid@supernotariado.gov .co</t>
  </si>
  <si>
    <t>3278669</t>
  </si>
  <si>
    <t>7535106</t>
  </si>
  <si>
    <t>FABIAN ALONSO</t>
  </si>
  <si>
    <t>fabian.osorio@supernotariado.gov.co</t>
  </si>
  <si>
    <t>5560845</t>
  </si>
  <si>
    <t>PAUL JAVID</t>
  </si>
  <si>
    <t>LUIS  FERNANDO</t>
  </si>
  <si>
    <t>ASCENSIO</t>
  </si>
  <si>
    <t>FLORIBERTO</t>
  </si>
  <si>
    <t>floriberto.carrillo@supernotariado.gov.co</t>
  </si>
  <si>
    <t>REBOLLO</t>
  </si>
  <si>
    <t>edgar.vega@supernotariado.gov.co</t>
  </si>
  <si>
    <t>JOSE AUGUSTO</t>
  </si>
  <si>
    <t>jose.felizzola@supernotariado.gov.co</t>
  </si>
  <si>
    <t>NOVAL</t>
  </si>
  <si>
    <t>SALOMON</t>
  </si>
  <si>
    <t>salomon.molina@supernotariado.gov.co</t>
  </si>
  <si>
    <t>4165162</t>
  </si>
  <si>
    <t>ENRIQUE ANTONIO</t>
  </si>
  <si>
    <t>enrique.pinedo@supernotariado.gov.co</t>
  </si>
  <si>
    <t>6708192</t>
  </si>
  <si>
    <t>LESMES</t>
  </si>
  <si>
    <t>JOSE HERNANDO</t>
  </si>
  <si>
    <t>roberto.lopez@supernotariado.gov.co</t>
  </si>
  <si>
    <t>MILLER</t>
  </si>
  <si>
    <t>PEDRO DANIEL</t>
  </si>
  <si>
    <t>daniel.munoz@supernotariado.gov.co</t>
  </si>
  <si>
    <t>nelson.ramirez@supernotariado.gov.co</t>
  </si>
  <si>
    <t>MARICEL DEL SOCORRO</t>
  </si>
  <si>
    <t>maricel.caicedo@supernotariado.gov.co</t>
  </si>
  <si>
    <t>OLGA MARIA</t>
  </si>
  <si>
    <t>DE FORONDA</t>
  </si>
  <si>
    <t>MARIA ARGEMIRA</t>
  </si>
  <si>
    <t>MARIA RAQUEL</t>
  </si>
  <si>
    <t>martha.angarita@supernotariado.gov.co</t>
  </si>
  <si>
    <t>jhon.guzman@supernotariado.gov.co</t>
  </si>
  <si>
    <t>MARTHA  LUZ</t>
  </si>
  <si>
    <t>martha.laverde@supernotariado.gov.co</t>
  </si>
  <si>
    <t>ROSAURA</t>
  </si>
  <si>
    <t>rosaura.suarez@supernotariado.gov.co</t>
  </si>
  <si>
    <t>BLANCA  EDILMA</t>
  </si>
  <si>
    <t>blanca.rios@supernotariado.gov.co</t>
  </si>
  <si>
    <t>SONIA ISABEL</t>
  </si>
  <si>
    <t>CELIA DEL CARMEN</t>
  </si>
  <si>
    <t>MIREYA DEL SOCORRO</t>
  </si>
  <si>
    <t>mireya.angulo@supernotariado.gov.co</t>
  </si>
  <si>
    <t>carmen.zuleta@supernotariado.gov.co</t>
  </si>
  <si>
    <t>GLADYS MERCEDES</t>
  </si>
  <si>
    <t>gladys.rodriguez@supernotariado.gov.co</t>
  </si>
  <si>
    <t>MARIA CLERIS</t>
  </si>
  <si>
    <t>DE URZOLA</t>
  </si>
  <si>
    <t>LUIS EDISON</t>
  </si>
  <si>
    <t>luis.castillo@supernotariado.gov.co</t>
  </si>
  <si>
    <t>ROSA IRIS</t>
  </si>
  <si>
    <t>rosa.deleon@supernotariado.gov.co</t>
  </si>
  <si>
    <t>carmen.padilla@supernotariado.gov.co</t>
  </si>
  <si>
    <t>CAIMITO</t>
  </si>
  <si>
    <t>COVA</t>
  </si>
  <si>
    <t>alejandro.cova@supernotariado.gov.co</t>
  </si>
  <si>
    <t>7751237</t>
  </si>
  <si>
    <t>CIELO DEL CARMEN</t>
  </si>
  <si>
    <t>cielo.gomez@supernotariado.gov.co</t>
  </si>
  <si>
    <t>CORCHO</t>
  </si>
  <si>
    <t>beatriz.galindo@supernotariado.gov.co</t>
  </si>
  <si>
    <t>RUTILIO</t>
  </si>
  <si>
    <t>rutilio.romero@supernotariado.gov.co</t>
  </si>
  <si>
    <t>DE HAYLOCK</t>
  </si>
  <si>
    <t>ADIELA MARIA</t>
  </si>
  <si>
    <t>GUETTE</t>
  </si>
  <si>
    <t>FILIBERTO</t>
  </si>
  <si>
    <t>ESCORCIA</t>
  </si>
  <si>
    <t>filiberto.escorcia@supernotariado.gov.co</t>
  </si>
  <si>
    <t>ANGEL ENRIQUE</t>
  </si>
  <si>
    <t>ARIÑO</t>
  </si>
  <si>
    <t>angel.argote@supernotariado.gov.co</t>
  </si>
  <si>
    <t>REMOLINO</t>
  </si>
  <si>
    <t>edgar.salazar@supernotariado.gov.co</t>
  </si>
  <si>
    <t>ruth.navarro@supernotariado.gov.co</t>
  </si>
  <si>
    <t>PAUNA</t>
  </si>
  <si>
    <t>LILIA ESMERALDA</t>
  </si>
  <si>
    <t>BERTHA  MARIA</t>
  </si>
  <si>
    <t>DE HERRERA</t>
  </si>
  <si>
    <t>DE SIERRA</t>
  </si>
  <si>
    <t>CARLOS GUILLERMO</t>
  </si>
  <si>
    <t>MAZON</t>
  </si>
  <si>
    <t>carlos.penaranda@supernotariado.gov.co</t>
  </si>
  <si>
    <t>RAFAEL  SILVESTRE</t>
  </si>
  <si>
    <t>RICCIOLI</t>
  </si>
  <si>
    <t>rafael.cotes@supernotariado.gov.co</t>
  </si>
  <si>
    <t>luz.calle@supernotariado.gov.co</t>
  </si>
  <si>
    <t>SANDRA CECILIA</t>
  </si>
  <si>
    <t>BUILLES</t>
  </si>
  <si>
    <t>MIREYA  LUCIA</t>
  </si>
  <si>
    <t>ELSA ELVIRA</t>
  </si>
  <si>
    <t>ULLOA</t>
  </si>
  <si>
    <t>DE GUARIN</t>
  </si>
  <si>
    <t>elsa.ulloa@supernotariado.gov.co</t>
  </si>
  <si>
    <t>MARIA  TRINIDAD</t>
  </si>
  <si>
    <t>maria.poveda@supernotariado.gov.co</t>
  </si>
  <si>
    <t>TENZA</t>
  </si>
  <si>
    <t>RAFAEL  MARIA</t>
  </si>
  <si>
    <t>3125235018</t>
  </si>
  <si>
    <t>MAGALY STHER</t>
  </si>
  <si>
    <t>magaly.benavides@supernotariado.gov.co</t>
  </si>
  <si>
    <t>maria.suaza@supernotariado.gov.co</t>
  </si>
  <si>
    <t>MAGDALY</t>
  </si>
  <si>
    <t>DE SANTOS</t>
  </si>
  <si>
    <t>magdaly.rojas@supernotariado.gov.co</t>
  </si>
  <si>
    <t>ROSA  MYRIAM</t>
  </si>
  <si>
    <t>rosa.toro@supernotariado.gov.co</t>
  </si>
  <si>
    <t>YARIFY</t>
  </si>
  <si>
    <t>yarify.castillo@supernotariado.gov.co</t>
  </si>
  <si>
    <t>MYRIAM AMANDA</t>
  </si>
  <si>
    <t>myriam.martinez@supernotariado.gov.co</t>
  </si>
  <si>
    <t>ANA VIRGINIA</t>
  </si>
  <si>
    <t>JUNCO</t>
  </si>
  <si>
    <t>GILMA NUBIA</t>
  </si>
  <si>
    <t>gilma.munoz@supernotariado.gov.co</t>
  </si>
  <si>
    <t>ARANGUREN</t>
  </si>
  <si>
    <t>hernando.martinez@supernotariado.gov.co</t>
  </si>
  <si>
    <t>ARMIRA</t>
  </si>
  <si>
    <t>DE PLAZAS</t>
  </si>
  <si>
    <t>rosa.daza@supernotariado.gov.co</t>
  </si>
  <si>
    <t>0987852869</t>
  </si>
  <si>
    <t>DE BENAVIDES</t>
  </si>
  <si>
    <t>ISMENIA</t>
  </si>
  <si>
    <t>DE TIBADUIZA</t>
  </si>
  <si>
    <t>ESPERANZA DE LAS MERCEDES</t>
  </si>
  <si>
    <t>esperanza.jimenez@supernotariado.gov.co</t>
  </si>
  <si>
    <t>LUZ DELIA</t>
  </si>
  <si>
    <t>MILAN</t>
  </si>
  <si>
    <t>cesar.alvarez@supernotariado.gov.co</t>
  </si>
  <si>
    <t>HERMINIA</t>
  </si>
  <si>
    <t>NYDIA</t>
  </si>
  <si>
    <t>nydia.rodriguez@supernotariado.gov.co</t>
  </si>
  <si>
    <t>NIDIA ISABEL</t>
  </si>
  <si>
    <t>nidia.martinez@supernotariado.gov.co</t>
  </si>
  <si>
    <t>MARTHA ESPERANZA</t>
  </si>
  <si>
    <t>martha.vargas@supernotariado.gov.co</t>
  </si>
  <si>
    <t>SIMON</t>
  </si>
  <si>
    <t>simon.aguilar@supernotariado.gov.co</t>
  </si>
  <si>
    <t>HECTOR JESUS</t>
  </si>
  <si>
    <t>SANTAELLA</t>
  </si>
  <si>
    <t>william.becerra@supernotariado.gov.co</t>
  </si>
  <si>
    <t>ANA LEOVIGILDA</t>
  </si>
  <si>
    <t>armando.pardo@supernotariado.gov.co</t>
  </si>
  <si>
    <t>carlosj.rojas@supernotariado.gov.co</t>
  </si>
  <si>
    <t>CARMEN ROSA</t>
  </si>
  <si>
    <t>DE CASTILLO</t>
  </si>
  <si>
    <t>carmen.duarte@supernotariado.gov.co</t>
  </si>
  <si>
    <t>carmen.florez@supernotariado.gov.co</t>
  </si>
  <si>
    <t>CESAR IVAN</t>
  </si>
  <si>
    <t>GLADYS ALICIA</t>
  </si>
  <si>
    <t>HERCILIA</t>
  </si>
  <si>
    <t>DE VANEGAS</t>
  </si>
  <si>
    <t>hercilia.amezquita@supernotariado.gov.co</t>
  </si>
  <si>
    <t>DE PINZON</t>
  </si>
  <si>
    <t>mariac.munoz@supernotariado.gov.co</t>
  </si>
  <si>
    <t>rosa.perilla@supernotariado.gov.co</t>
  </si>
  <si>
    <t>rosalba.gonzalezh@supernotariado.gov.co</t>
  </si>
  <si>
    <t>VELAZCO</t>
  </si>
  <si>
    <t>sandra.ramirez@supernotariado.gov.co</t>
  </si>
  <si>
    <t>ESNEIDA</t>
  </si>
  <si>
    <t>MARTHA  INES</t>
  </si>
  <si>
    <t>OSCAR WILLIAM</t>
  </si>
  <si>
    <t>ALDEMAR</t>
  </si>
  <si>
    <t>SONIA DORIS</t>
  </si>
  <si>
    <t>sonia.velasquez@supernotariado.gov.co</t>
  </si>
  <si>
    <t>MARIA SORELCY</t>
  </si>
  <si>
    <t>maria.roldan@supernotariado.gov.co</t>
  </si>
  <si>
    <t>maria.buitrago@supernotariado.gov.co</t>
  </si>
  <si>
    <t>GRACIANO</t>
  </si>
  <si>
    <t>jose.david@supernotariado.gov.co</t>
  </si>
  <si>
    <t>VICTOR RUBEN</t>
  </si>
  <si>
    <t>victor.gomez@supernotariado.gov.co</t>
  </si>
  <si>
    <t>NOHORA  INES</t>
  </si>
  <si>
    <t>DE NOVOA</t>
  </si>
  <si>
    <t>nohora.zamudio@supernotariado.gov.co</t>
  </si>
  <si>
    <t>sandra.valencia@supernotariado.gov.co</t>
  </si>
  <si>
    <t>3136494947</t>
  </si>
  <si>
    <t>AYA</t>
  </si>
  <si>
    <t>alfredo.ruiz@supernotariado.gov.co</t>
  </si>
  <si>
    <t>maria.salazar@supernotariado.gov.co</t>
  </si>
  <si>
    <t>BLANCA  EMILCE</t>
  </si>
  <si>
    <t>blanca.orjuela@supernotariado.gov.co</t>
  </si>
  <si>
    <t>DE YEPES</t>
  </si>
  <si>
    <t>GUIDO</t>
  </si>
  <si>
    <t>guido.alvarado@supernotariado.gov.co</t>
  </si>
  <si>
    <t>NORMA TULIA</t>
  </si>
  <si>
    <t>AURA ALICIA</t>
  </si>
  <si>
    <t>MARIA CENIFER</t>
  </si>
  <si>
    <t>ISLENA AMPARO</t>
  </si>
  <si>
    <t>islena.tabares@supernotariado.gov.co</t>
  </si>
  <si>
    <t>DE BELALCAZAR</t>
  </si>
  <si>
    <t>elvira.rojas@supernotariado.gov.co</t>
  </si>
  <si>
    <t>BLANCA ZENAIDA</t>
  </si>
  <si>
    <t>COBOS</t>
  </si>
  <si>
    <t>blanca.cobos@supernotariado.gov.co</t>
  </si>
  <si>
    <t>VIRGINIA AMANDA</t>
  </si>
  <si>
    <t>virginia.velez@supernotariado.gov.co</t>
  </si>
  <si>
    <t>FLOR    MYRIAM</t>
  </si>
  <si>
    <t>flor.velandia@supernotariado.gov.co</t>
  </si>
  <si>
    <t>armando.galvis@supernotariado.gov.co</t>
  </si>
  <si>
    <t>MELBA  ISABEL</t>
  </si>
  <si>
    <t>gloria.melendez@supernotariado.gov.co</t>
  </si>
  <si>
    <t>MAGADALENA</t>
  </si>
  <si>
    <t>BARCO</t>
  </si>
  <si>
    <t>magdalena.barco@supernotariado.gov.co</t>
  </si>
  <si>
    <t>luz.gil@supernotariado.gov.co</t>
  </si>
  <si>
    <t>nancy.realpe@supernotariado.gov.co</t>
  </si>
  <si>
    <t>GLORIA  MARIA</t>
  </si>
  <si>
    <t>gloria.gonzalez@supernotariado.gov.co</t>
  </si>
  <si>
    <t>margarita.puertas@supernotariado.gov.co</t>
  </si>
  <si>
    <t>NUNEZ</t>
  </si>
  <si>
    <t>DE PIEDRAHITA</t>
  </si>
  <si>
    <t>JESUS AMPARO</t>
  </si>
  <si>
    <t>OSCAR HERNANDO</t>
  </si>
  <si>
    <t>PANQUEVA</t>
  </si>
  <si>
    <t>oscar.vasquez@supernotariado.gov.co</t>
  </si>
  <si>
    <t>LIBIA STHER</t>
  </si>
  <si>
    <t>GUILLEN</t>
  </si>
  <si>
    <t>luis.guillen@supernotariado.gov.co</t>
  </si>
  <si>
    <t>EDELBERTO</t>
  </si>
  <si>
    <t>COLONIA</t>
  </si>
  <si>
    <t>AZUCENA DE JESUS</t>
  </si>
  <si>
    <t>3226455</t>
  </si>
  <si>
    <t>BERTIERI</t>
  </si>
  <si>
    <t>humberto.bertieri@supernotariado.gov.co</t>
  </si>
  <si>
    <t>HEBERT</t>
  </si>
  <si>
    <t>hebert.lozano@supernotariado.gov.co</t>
  </si>
  <si>
    <t>LETICIA MARIA</t>
  </si>
  <si>
    <t>leticia.agudelo@supernotariado.gov.co</t>
  </si>
  <si>
    <t>luis.suarez@supernotariado.gov.co</t>
  </si>
  <si>
    <t>2655052</t>
  </si>
  <si>
    <t>liliana.cardona@supernotariado.gov.co</t>
  </si>
  <si>
    <t>CINDY KATHERINE</t>
  </si>
  <si>
    <t>AGAMEZ</t>
  </si>
  <si>
    <t>cindy.agamez@supernotariado.gov.co</t>
  </si>
  <si>
    <t>carlose.sanchezg@supernotariado.gov.co</t>
  </si>
  <si>
    <t>lina.florez@supernotariado.gov.co</t>
  </si>
  <si>
    <t>AYDA NELLY</t>
  </si>
  <si>
    <t>jaime.sandoval@supernotariado.gov.co</t>
  </si>
  <si>
    <t>JUAN ESTEBAN</t>
  </si>
  <si>
    <t>carmen.garces@supernotariado.gov.co</t>
  </si>
  <si>
    <t>JUDY ASTRID</t>
  </si>
  <si>
    <t>judy.jaimes@supernotariado.gov.co</t>
  </si>
  <si>
    <t>MILENA MERCEDES</t>
  </si>
  <si>
    <t>ALBORNOZ</t>
  </si>
  <si>
    <t>jorge.arango@supernotariado.gov.co</t>
  </si>
  <si>
    <t>gloria.vera@supernotariado.gov.co</t>
  </si>
  <si>
    <t>ROSA ELENA</t>
  </si>
  <si>
    <t>rosa.perez@supernotariado.gov.co</t>
  </si>
  <si>
    <t>jhon.arboleda@supernotariado.gov.co</t>
  </si>
  <si>
    <t>CAMEL</t>
  </si>
  <si>
    <t>RICARDO ARTURO</t>
  </si>
  <si>
    <t>ricardo.penuela@supernotariado.gov.co</t>
  </si>
  <si>
    <t>jorgem.hernandez@supernotariado.gov.co</t>
  </si>
  <si>
    <t>juan.valbuena@supernotariado.gov.co</t>
  </si>
  <si>
    <t>8480192</t>
  </si>
  <si>
    <t>SAMUEL DARIO</t>
  </si>
  <si>
    <t>samuel.gonzalez@supernotariado.gov.co</t>
  </si>
  <si>
    <t>3113524430</t>
  </si>
  <si>
    <t>VICTOR EDUARDO</t>
  </si>
  <si>
    <t>victor.perez@supernotariado.gov.co</t>
  </si>
  <si>
    <t>8876914</t>
  </si>
  <si>
    <t>andres.agudelo@supernotariado.gov.co</t>
  </si>
  <si>
    <t>3372255</t>
  </si>
  <si>
    <t>MAURIE JULIENNE</t>
  </si>
  <si>
    <t>BENT</t>
  </si>
  <si>
    <t>maurie.bent@supernotariado.gov.co</t>
  </si>
  <si>
    <t>5136269</t>
  </si>
  <si>
    <t>miguel.alvarez@supernotariado.gov.co</t>
  </si>
  <si>
    <t>JULIO ENRIQUE</t>
  </si>
  <si>
    <t>julio.olaya@supernotariado.gov.co</t>
  </si>
  <si>
    <t>4870244</t>
  </si>
  <si>
    <t xml:space="preserve">JORGE ENRIQUE </t>
  </si>
  <si>
    <t>ISOLINA TERESA</t>
  </si>
  <si>
    <t>DE NUNEZ</t>
  </si>
  <si>
    <t>jose.daza@supernotariado.gov.co</t>
  </si>
  <si>
    <t>SANDRA</t>
  </si>
  <si>
    <t>CUY</t>
  </si>
  <si>
    <t>sandra.morales@supernotariado.gov.co</t>
  </si>
  <si>
    <t>FRECIA</t>
  </si>
  <si>
    <t>PERPIÑAN</t>
  </si>
  <si>
    <t>frecia.paz@supernotariado.gov.co</t>
  </si>
  <si>
    <t>DE ARIZA</t>
  </si>
  <si>
    <t>alvaro.villalva@supernotariado.gov.co</t>
  </si>
  <si>
    <t>luz.arguello@supernotariado.gov.co</t>
  </si>
  <si>
    <t>DE MENESES</t>
  </si>
  <si>
    <t>flor.paredes@supernotariado.gov.co</t>
  </si>
  <si>
    <t>socorro.sepulveda@supernotariado.gov.co</t>
  </si>
  <si>
    <t>MEDARDO ENRIQUE</t>
  </si>
  <si>
    <t>medardo.perez@supernotariado.gov.co</t>
  </si>
  <si>
    <t>OSCAR ARMANDO</t>
  </si>
  <si>
    <t>OSCARINA ESTHER</t>
  </si>
  <si>
    <t>DE ORTIZ</t>
  </si>
  <si>
    <t>guillermo.lopez@supernotariado.gov.co</t>
  </si>
  <si>
    <t>AMIGDALINA</t>
  </si>
  <si>
    <t>DEL PORTILLO</t>
  </si>
  <si>
    <t>amigdalina.delportillo@supernotariado.gov.co</t>
  </si>
  <si>
    <t>ENILDA DEL CARMEN</t>
  </si>
  <si>
    <t>NUBIA AMPARO</t>
  </si>
  <si>
    <t>PISCIOTY</t>
  </si>
  <si>
    <t>MIRYAM</t>
  </si>
  <si>
    <t>BALZA</t>
  </si>
  <si>
    <t>myriam.morales@supernotariado.gov.co</t>
  </si>
  <si>
    <t>DELMA NACIRA</t>
  </si>
  <si>
    <t>TILANO</t>
  </si>
  <si>
    <t>LUIS RAMON</t>
  </si>
  <si>
    <t>luis.castro@supernotariado.gov.co</t>
  </si>
  <si>
    <t>DE MACHACON</t>
  </si>
  <si>
    <t>alicia.samaca@supernotariado.gov.co</t>
  </si>
  <si>
    <t>ZULLY</t>
  </si>
  <si>
    <t>wilson.orozco@supernotariado.gov.co</t>
  </si>
  <si>
    <t>jairo.fontalvo@supernotariado.gov.co</t>
  </si>
  <si>
    <t>DENIS</t>
  </si>
  <si>
    <t>DAIRID</t>
  </si>
  <si>
    <t>TERRAZA</t>
  </si>
  <si>
    <t>SERGE</t>
  </si>
  <si>
    <t>dairid.terraza@supernotariado.gov.co</t>
  </si>
  <si>
    <t>SOLIDIA</t>
  </si>
  <si>
    <t>MOVILLA</t>
  </si>
  <si>
    <t>rafael.riveros@supernotariado.gov.co</t>
  </si>
  <si>
    <t>2337557</t>
  </si>
  <si>
    <t>LUZ AMELIA</t>
  </si>
  <si>
    <t>luz.gallego@supernotariado.gov.co</t>
  </si>
  <si>
    <t>MARIA DOLLY</t>
  </si>
  <si>
    <t>maria.bolivar@supernotariado.gov.co</t>
  </si>
  <si>
    <t>ALIDA</t>
  </si>
  <si>
    <t>gloria.ruiz@supernotariado.gov.co</t>
  </si>
  <si>
    <t>OFELIA ELISA</t>
  </si>
  <si>
    <t>elisa.aguirre@supernotariado.gov.co</t>
  </si>
  <si>
    <t>BARBARA LUCIA</t>
  </si>
  <si>
    <t>barbara.holguin@supernotariado.gov.co</t>
  </si>
  <si>
    <t>luz.marin@supernotariado.gov.co</t>
  </si>
  <si>
    <t>ROSMERY</t>
  </si>
  <si>
    <t>rosmery.zapata@supernotariado.gov.co</t>
  </si>
  <si>
    <t>OFELIA DE JESUS</t>
  </si>
  <si>
    <t>ofelia.ossa@supernotariado.gov.co</t>
  </si>
  <si>
    <t>luz.zea@supernotariado.gov.co</t>
  </si>
  <si>
    <t>luz.cardona@supernotariado.gov.co</t>
  </si>
  <si>
    <t>carmen.rodriguez@supernotariado.gov.co</t>
  </si>
  <si>
    <t>VALVANERA OMAIRA</t>
  </si>
  <si>
    <t>LIGIA DEL SOCORRO</t>
  </si>
  <si>
    <t>DE MARTINEZ</t>
  </si>
  <si>
    <t>BLANCA LUCIA</t>
  </si>
  <si>
    <t>yolanda.norena@supernotariado.gov.co</t>
  </si>
  <si>
    <t>MARGARITA JOSEFINA</t>
  </si>
  <si>
    <t>CARROLL</t>
  </si>
  <si>
    <t>jose.galvis@supernotariado.gov.co</t>
  </si>
  <si>
    <t>OROCUE</t>
  </si>
  <si>
    <t>OROCUÉ</t>
  </si>
  <si>
    <t>ANGELA  MARIA</t>
  </si>
  <si>
    <t>MERIZALDE</t>
  </si>
  <si>
    <t>DE URREGO</t>
  </si>
  <si>
    <t>ROBY</t>
  </si>
  <si>
    <t>guillermo.rosas@supernotariado.gov.co</t>
  </si>
  <si>
    <t>BLANCA PUREZA</t>
  </si>
  <si>
    <t>blancap.vargas@supernotariado.gov.co</t>
  </si>
  <si>
    <t>EDITH LUCIA</t>
  </si>
  <si>
    <t>edith.munoz@supernotariado.gov.co</t>
  </si>
  <si>
    <t>BAYARDO</t>
  </si>
  <si>
    <t>julio.huertas@supernotariado.gov.co</t>
  </si>
  <si>
    <t>HUGO ADALBERTO</t>
  </si>
  <si>
    <t>MISNAZA</t>
  </si>
  <si>
    <t>hugo.tovar@supernotariado.gov.co</t>
  </si>
  <si>
    <t>MIGUEL EDUARDO</t>
  </si>
  <si>
    <t>luzd.rodriguez@supernotariado.gov.co</t>
  </si>
  <si>
    <t>CAMPO  ELIAS</t>
  </si>
  <si>
    <t>campo.martinez@supernotariado.gov.co</t>
  </si>
  <si>
    <t>3217763178</t>
  </si>
  <si>
    <t>luz.corredor@supernotariado.gov.co</t>
  </si>
  <si>
    <t>marcos.castillo@supernotariado.gov.co</t>
  </si>
  <si>
    <t>BELCY</t>
  </si>
  <si>
    <t>belcy.burgos@supernotariado.gov.co</t>
  </si>
  <si>
    <t>ESMERALDA</t>
  </si>
  <si>
    <t>SICACHA</t>
  </si>
  <si>
    <t>esmeralda.sicacha@supernotariado.gov.co</t>
  </si>
  <si>
    <t>esperanza.pinzon@supernotariado.gov.co</t>
  </si>
  <si>
    <t>LIGIA</t>
  </si>
  <si>
    <t>ligia.vargas@supernotariado.gov.co</t>
  </si>
  <si>
    <t>BLANCA ROSA</t>
  </si>
  <si>
    <t>LUZ  STELLA</t>
  </si>
  <si>
    <t>MARIA  JESUS</t>
  </si>
  <si>
    <t>DE   GOMEZ</t>
  </si>
  <si>
    <t>JOSE ABDUL</t>
  </si>
  <si>
    <t>ARACELLY</t>
  </si>
  <si>
    <t>FREDDY  ARLES</t>
  </si>
  <si>
    <t>freddy.diaz@supernotariado.gov.co</t>
  </si>
  <si>
    <t>cecilia.gutierrez@supernotariado.gov.co</t>
  </si>
  <si>
    <t>AIDEE</t>
  </si>
  <si>
    <t>aidee.alvarez@supernotariado.gov.co</t>
  </si>
  <si>
    <t>JOSE  HELIBERTO</t>
  </si>
  <si>
    <t>jose.arbelaez@supernotariado.gov.co</t>
  </si>
  <si>
    <t>GERARDO AUGUSTO</t>
  </si>
  <si>
    <t>gerardo.arias@supernotariado.gov.co</t>
  </si>
  <si>
    <t>NANCY ISABEL</t>
  </si>
  <si>
    <t>nancy.arroyo@supernotariado.gov.co</t>
  </si>
  <si>
    <t>DELSA CANDELARIA</t>
  </si>
  <si>
    <t>VIDUAL</t>
  </si>
  <si>
    <t>delsa.vidual@supernotariado.gov.co</t>
  </si>
  <si>
    <t>BERTHA TULIA</t>
  </si>
  <si>
    <t>bertha.vergara@supernotariado.gov.co</t>
  </si>
  <si>
    <t>ENEIDA</t>
  </si>
  <si>
    <t>ASSIA</t>
  </si>
  <si>
    <t>eneida.assia@supernotariado.gov.co</t>
  </si>
  <si>
    <t>amparo.pastor@supernotariado.gov.co</t>
  </si>
  <si>
    <t>ROSALBA ISABEL</t>
  </si>
  <si>
    <t>DE ZABALETA</t>
  </si>
  <si>
    <t>rosalba.garay@supernotariado.gov.co</t>
  </si>
  <si>
    <t>ROSA EMILIA</t>
  </si>
  <si>
    <t>DE OVIEDO</t>
  </si>
  <si>
    <t>nancy.buelvas@supernotariado.gov.co</t>
  </si>
  <si>
    <t>AYDA DEL CRISTO</t>
  </si>
  <si>
    <t>ayda.ortega@supernotariado.gov.co</t>
  </si>
  <si>
    <t>RODRIGO JOSE</t>
  </si>
  <si>
    <t>CANCHILA</t>
  </si>
  <si>
    <t>GRACIELA</t>
  </si>
  <si>
    <t>graciela.gomez@supernotariado.gov.co</t>
  </si>
  <si>
    <t>YANET</t>
  </si>
  <si>
    <t>alberto.yanet@supernotariado.gov.co</t>
  </si>
  <si>
    <t>4416960</t>
  </si>
  <si>
    <t>ANNY MILEN</t>
  </si>
  <si>
    <t>4062129</t>
  </si>
  <si>
    <t>manuel.garcia@supernotariado.gov.co</t>
  </si>
  <si>
    <t>MARIA TORCOROMA</t>
  </si>
  <si>
    <t>JACOME</t>
  </si>
  <si>
    <t>maria.jacome@supernotariado.gov.co</t>
  </si>
  <si>
    <t>PANA</t>
  </si>
  <si>
    <t>315739761</t>
  </si>
  <si>
    <t>EURIDES YAIR</t>
  </si>
  <si>
    <t>LUIS CRISTIANO</t>
  </si>
  <si>
    <t>luis.rios@supernotariado.gov.co</t>
  </si>
  <si>
    <t>rafael.salas@supernotariado.gov.co</t>
  </si>
  <si>
    <t>SEGUNDO EURIPIDES</t>
  </si>
  <si>
    <t>segundo.marin@supernotariado.gov.co</t>
  </si>
  <si>
    <t>3202184687</t>
  </si>
  <si>
    <t>yolanda.mantilla@supernotariado.gov.co</t>
  </si>
  <si>
    <t>MARIA DE LA CRUZ</t>
  </si>
  <si>
    <t>maria.martinez@supernotariado.gov.co</t>
  </si>
  <si>
    <t>UBALDINA</t>
  </si>
  <si>
    <t>ubaldina.vides@supernotariado.gov.co</t>
  </si>
  <si>
    <t>ZITA CARMINA</t>
  </si>
  <si>
    <t>zita.coronado@supernotariado.gov.co</t>
  </si>
  <si>
    <t>hercilia.morales@supernotariado.gov.co</t>
  </si>
  <si>
    <t>LESLY</t>
  </si>
  <si>
    <t>ALTAMAR</t>
  </si>
  <si>
    <t>DE VALDES</t>
  </si>
  <si>
    <t>JOSE YESID</t>
  </si>
  <si>
    <t>jose.munoz@supernotariado.gov.co</t>
  </si>
  <si>
    <t>EDDA MARY</t>
  </si>
  <si>
    <t>DE VASQUEZ</t>
  </si>
  <si>
    <t>edda.munoz@supernotariado.gov.co</t>
  </si>
  <si>
    <t>EDDY MARIA</t>
  </si>
  <si>
    <t>eddy.ortiz@supernotariado.gov.co</t>
  </si>
  <si>
    <t>gloria.otero@supernotariado.gov.co</t>
  </si>
  <si>
    <t>MARIA EDILMA</t>
  </si>
  <si>
    <t>maria.pereira@supernotariado.gov.co</t>
  </si>
  <si>
    <t>gladys.pinilla@supernotariado.gov.co</t>
  </si>
  <si>
    <t>yolanda.rangel@supernotariado.gov.co</t>
  </si>
  <si>
    <t>martha.velasquez@supernotariado.gov.co</t>
  </si>
  <si>
    <t>luz.ramirez@supernotariado.gov.co</t>
  </si>
  <si>
    <t>martha.arroyave@supernotariado.gov.co</t>
  </si>
  <si>
    <t>clara.arismendy@supernotariado.gov.co</t>
  </si>
  <si>
    <t>LOPEZ DE MESA</t>
  </si>
  <si>
    <t>GARRO</t>
  </si>
  <si>
    <t>luzm.zea@supernotariado.gov.co</t>
  </si>
  <si>
    <t>MONICA LUCIA</t>
  </si>
  <si>
    <t>SERRA</t>
  </si>
  <si>
    <t>monica.serra@supernotariado.gov.co</t>
  </si>
  <si>
    <t>MARIA EMILCE</t>
  </si>
  <si>
    <t>maria.zapata@supernotariado.gov.co</t>
  </si>
  <si>
    <t>martha.saldarriaga@supernotariado.gov.co</t>
  </si>
  <si>
    <t>MARTHA LEDY</t>
  </si>
  <si>
    <t>martha.montoya@supernotariado.gov.co</t>
  </si>
  <si>
    <t>libia.henao@supernotariado.gov.co</t>
  </si>
  <si>
    <t>NORMA ELISA</t>
  </si>
  <si>
    <t>norma.aranda@supernotariado.gov.co</t>
  </si>
  <si>
    <t>MYRIAM DE  LOS DOLORES</t>
  </si>
  <si>
    <t>juan.garcia@supernotariado.gov.co</t>
  </si>
  <si>
    <t>DE DUQUE</t>
  </si>
  <si>
    <t>luz.avendano@supernotariado.gov.co</t>
  </si>
  <si>
    <t>ELVIRA ELISA</t>
  </si>
  <si>
    <t>MENDIVIL</t>
  </si>
  <si>
    <t>BENILDA STHER</t>
  </si>
  <si>
    <t>JUANA</t>
  </si>
  <si>
    <t>flor.castro@supernotariado.gov.co</t>
  </si>
  <si>
    <t>TORNET</t>
  </si>
  <si>
    <t>JUVENTINA</t>
  </si>
  <si>
    <t>juventina.gutierrez@supernotariado.gov.co</t>
  </si>
  <si>
    <t>WILSON</t>
  </si>
  <si>
    <t>ZENITH</t>
  </si>
  <si>
    <t>cenith.manjarres@supernotariado.gov.co</t>
  </si>
  <si>
    <t>manuel.martinez@supernotariado.gov.co</t>
  </si>
  <si>
    <t>ELBA MARIA</t>
  </si>
  <si>
    <t>luz.cruz@supernotariado.gov.co</t>
  </si>
  <si>
    <t>JAIVER ANTONIO</t>
  </si>
  <si>
    <t>MARLYN DEL SOCORRO</t>
  </si>
  <si>
    <t>CALAO</t>
  </si>
  <si>
    <t>marlyn.calao@supernotariado.gov.co</t>
  </si>
  <si>
    <t>fabio.mojica@supernotariado.gov.co</t>
  </si>
  <si>
    <t xml:space="preserve">AMPARO   </t>
  </si>
  <si>
    <t>amparo.guerrero@supernotariado.gov.co</t>
  </si>
  <si>
    <t xml:space="preserve">FLORALBA </t>
  </si>
  <si>
    <t>MARIO ANTONIO</t>
  </si>
  <si>
    <t>SAID JOSE</t>
  </si>
  <si>
    <t>said.madera@supernotariado.gov.co</t>
  </si>
  <si>
    <t>NOHORA ALICIA</t>
  </si>
  <si>
    <t>LINEROS</t>
  </si>
  <si>
    <t>nohora.galeano@supernotariado.gov.co</t>
  </si>
  <si>
    <t>JORGE FELIPE</t>
  </si>
  <si>
    <t>jorge.moreno@supernotariado.gov.co</t>
  </si>
  <si>
    <t>MARIA ALIX</t>
  </si>
  <si>
    <t>maria.vega@supernotariado.gov.co</t>
  </si>
  <si>
    <t>olga.gomez@supernotariado.gov.co</t>
  </si>
  <si>
    <t>EDWARD FABIAN</t>
  </si>
  <si>
    <t>edward.garcia@supernotariado.gov.co</t>
  </si>
  <si>
    <t>ASTRID LORENA</t>
  </si>
  <si>
    <t>ACELDAS</t>
  </si>
  <si>
    <t>MYRIAM ROSA</t>
  </si>
  <si>
    <t>3470395</t>
  </si>
  <si>
    <t>2145728</t>
  </si>
  <si>
    <t>JAVIER DARIO</t>
  </si>
  <si>
    <t>WALTER SAUL</t>
  </si>
  <si>
    <t>6698062</t>
  </si>
  <si>
    <t>FRANCISCO EDUARDO</t>
  </si>
  <si>
    <t>YENIT FABIOLA</t>
  </si>
  <si>
    <t>yenit.camargo@supernotariado.gov.co</t>
  </si>
  <si>
    <t>INDIRA</t>
  </si>
  <si>
    <t>2559254</t>
  </si>
  <si>
    <t>FABIANA CONSTANZA</t>
  </si>
  <si>
    <t>6732024</t>
  </si>
  <si>
    <t>HENRY</t>
  </si>
  <si>
    <t>henry.gomez@supernotariado.gov.co</t>
  </si>
  <si>
    <t>MOLINO</t>
  </si>
  <si>
    <t>7578447</t>
  </si>
  <si>
    <t>ANA GEORGINA</t>
  </si>
  <si>
    <t>SONZA</t>
  </si>
  <si>
    <t>georgina.sonza@supernotariado.gov.co</t>
  </si>
  <si>
    <t>4154341</t>
  </si>
  <si>
    <t>ORITO</t>
  </si>
  <si>
    <t>OLGA RUTH</t>
  </si>
  <si>
    <t>olga.perea@supernotariado.gov.co</t>
  </si>
  <si>
    <t>6726347</t>
  </si>
  <si>
    <t>ZARITZA DEL CARMEN</t>
  </si>
  <si>
    <t>NICHOLLS</t>
  </si>
  <si>
    <t>maria.nicholls@supernotariado.gov.co</t>
  </si>
  <si>
    <t>HECTOR RAFAEL</t>
  </si>
  <si>
    <t>2225458</t>
  </si>
  <si>
    <t>ALINA ESTRELLA</t>
  </si>
  <si>
    <t>alina.vargas@supernotariado.gov.co</t>
  </si>
  <si>
    <t>28442151</t>
  </si>
  <si>
    <t>fredy.casadiegos@supernotariado.gov.co</t>
  </si>
  <si>
    <t>2531678</t>
  </si>
  <si>
    <t>alejandro.barrero@supernotariado.gov.co</t>
  </si>
  <si>
    <t>2634763</t>
  </si>
  <si>
    <t>LADY CAROLINA</t>
  </si>
  <si>
    <t>3118322713</t>
  </si>
  <si>
    <t>mariat.perez@supernotariado.gov.co</t>
  </si>
  <si>
    <t>concepcion.farfan@supernotariado.gov.co</t>
  </si>
  <si>
    <t>gloria.rincon@supernotariado.gov.co</t>
  </si>
  <si>
    <t>HELKA MARIA</t>
  </si>
  <si>
    <t>LUDVALIER LAUDITH</t>
  </si>
  <si>
    <t>ludvalier.delaossa@supernotariado.gov.co</t>
  </si>
  <si>
    <t>DANIEL SANTIAGO</t>
  </si>
  <si>
    <t>AYUS</t>
  </si>
  <si>
    <t>ANA ALBERTINA</t>
  </si>
  <si>
    <t>DE ARCE</t>
  </si>
  <si>
    <t>CLARA BEATRIZ</t>
  </si>
  <si>
    <t>VILLADIEGO</t>
  </si>
  <si>
    <t>CHARRIS</t>
  </si>
  <si>
    <t>lucy.arrieta@supernotariado.gov.co</t>
  </si>
  <si>
    <t>EMILIO</t>
  </si>
  <si>
    <t>LAFONT</t>
  </si>
  <si>
    <t>emilio.ribon@supernotariado.gov.co</t>
  </si>
  <si>
    <t>juan.marquez@supernotariado.gov.co</t>
  </si>
  <si>
    <t>ALIX MARIA</t>
  </si>
  <si>
    <t>alix.perez@supernotariado.gov.co</t>
  </si>
  <si>
    <t>JOSE  DE JESUS</t>
  </si>
  <si>
    <t>jose.barrera@supernotariado.gov.co</t>
  </si>
  <si>
    <t>3112565399</t>
  </si>
  <si>
    <t>ANA  DORIS</t>
  </si>
  <si>
    <t>MARIA GREGORIA</t>
  </si>
  <si>
    <t>DE RICO</t>
  </si>
  <si>
    <t>DE LINAN</t>
  </si>
  <si>
    <t>GLORIA  GEORGINA</t>
  </si>
  <si>
    <t>DE BRICENO</t>
  </si>
  <si>
    <t>EDUARDO JOSE</t>
  </si>
  <si>
    <t>VIVIC</t>
  </si>
  <si>
    <t>eduardo.arevalo@supernotariado.gov.co</t>
  </si>
  <si>
    <t>JOSE LEON</t>
  </si>
  <si>
    <t>EL CARMEN</t>
  </si>
  <si>
    <t>MARIELA ESTHER</t>
  </si>
  <si>
    <t>BRIEVA</t>
  </si>
  <si>
    <t>MARIA M</t>
  </si>
  <si>
    <t>JULIET CECILIA</t>
  </si>
  <si>
    <t>julieth.garcia@supernotariado.gov.co</t>
  </si>
  <si>
    <t>stella.castro@supernotariado.gov.co</t>
  </si>
  <si>
    <t>JOSE DE DIOS</t>
  </si>
  <si>
    <t>jose.casadiegos@supernotariado.gov.co</t>
  </si>
  <si>
    <t>NOH0RA CECILIA</t>
  </si>
  <si>
    <t>VILLABONA</t>
  </si>
  <si>
    <t>jairo.becerra@supernotariado.gov.co</t>
  </si>
  <si>
    <t>LUCILA</t>
  </si>
  <si>
    <t>lucila.acevedo@supernotariado.gov.co</t>
  </si>
  <si>
    <t>KENNY MARIA</t>
  </si>
  <si>
    <t>kenny.serrano@supernotariado.gov.co</t>
  </si>
  <si>
    <t>FELIGNA HELENA</t>
  </si>
  <si>
    <t>amparo.saavedra@supernotariado.gov.co</t>
  </si>
  <si>
    <t>LASTENIA DE JESUS</t>
  </si>
  <si>
    <t>lastenia.perez@supernotariado.gov.co</t>
  </si>
  <si>
    <t>nidia.manjarres@supernotariado.gov.co</t>
  </si>
  <si>
    <t>EDITH MARIA</t>
  </si>
  <si>
    <t>CILIA MARIA</t>
  </si>
  <si>
    <t>cilia.vega@supernotariado.gov.co</t>
  </si>
  <si>
    <t>LOURDES</t>
  </si>
  <si>
    <t>lourdes.jimeno@supernotariado.gov.co</t>
  </si>
  <si>
    <t>SAN ANDRES</t>
  </si>
  <si>
    <t>6624406</t>
  </si>
  <si>
    <t>hernando.florez@supernotariado.gov.co</t>
  </si>
  <si>
    <t>maria.ortega@supernotariado.gov.co</t>
  </si>
  <si>
    <t>gabriel.paternina@supernotariado.gov.co</t>
  </si>
  <si>
    <t>DE MEDINA</t>
  </si>
  <si>
    <t>lucila.gamboa@supernotariado.gov.co</t>
  </si>
  <si>
    <t>LUCY MARIA</t>
  </si>
  <si>
    <t>lucy.lobo@supernotariado.gov.co</t>
  </si>
  <si>
    <t>MARIA NORMELINA</t>
  </si>
  <si>
    <t>CARLOS HOLMES</t>
  </si>
  <si>
    <t>carlos.cortes@supernotariado.gov.co</t>
  </si>
  <si>
    <t>MANUEL SEBASTIAN</t>
  </si>
  <si>
    <t>ZARZUR</t>
  </si>
  <si>
    <t>manuel.gonzalez</t>
  </si>
  <si>
    <t>AURA MARIA</t>
  </si>
  <si>
    <t>aura.garnica@supernotariado.gov.co</t>
  </si>
  <si>
    <t>SONIA MARCELA</t>
  </si>
  <si>
    <t>sonia.morales@supernotariado.gov.co</t>
  </si>
  <si>
    <t>LEIPZIG</t>
  </si>
  <si>
    <t>leipzig.duran@supernotariado.gov.co</t>
  </si>
  <si>
    <t>NUBIA CONSTANZA</t>
  </si>
  <si>
    <t>nubia.torres@supernotariado.gov.co</t>
  </si>
  <si>
    <t>maria.quintero@supernotariado.gov.co</t>
  </si>
  <si>
    <t>BARRIGA</t>
  </si>
  <si>
    <t>beatriz.barriga@supernotariado.gov.co</t>
  </si>
  <si>
    <t>GISSELLA PATRICIA</t>
  </si>
  <si>
    <t>KARINA</t>
  </si>
  <si>
    <t>VILLAZON</t>
  </si>
  <si>
    <t>SEQUEA</t>
  </si>
  <si>
    <t>CAROLINA ISABEL</t>
  </si>
  <si>
    <t>RIVADENEIRA</t>
  </si>
  <si>
    <t>martha.castro@supernotariado.gov.co</t>
  </si>
  <si>
    <t>DE URBINA</t>
  </si>
  <si>
    <t>ana.bernal@supernotariado.gov.co</t>
  </si>
  <si>
    <t>YOMAR CARMENZA</t>
  </si>
  <si>
    <t>DE DORADO</t>
  </si>
  <si>
    <t>EDWIN EDGARDO</t>
  </si>
  <si>
    <t>edwin.riano@supernotariado.gov.co</t>
  </si>
  <si>
    <t>3108765491</t>
  </si>
  <si>
    <t>PAULINA LEONOR DEL CARMEN</t>
  </si>
  <si>
    <t>31653063388-3106493302</t>
  </si>
  <si>
    <t>ANA HERMELINDA DEL PILAR</t>
  </si>
  <si>
    <t>ana.baron@supernotariado.gov.co</t>
  </si>
  <si>
    <t>2634590</t>
  </si>
  <si>
    <t>8251286</t>
  </si>
  <si>
    <t>ruben.velasquez@supernotariado.gov.co</t>
  </si>
  <si>
    <t>3122379859</t>
  </si>
  <si>
    <t>LUDNEHIDY</t>
  </si>
  <si>
    <t>ludnehidy.betancourt@supernotariado.gov.co</t>
  </si>
  <si>
    <t>3203004807</t>
  </si>
  <si>
    <t>NIYER</t>
  </si>
  <si>
    <t>6357172</t>
  </si>
  <si>
    <t>PIANETA</t>
  </si>
  <si>
    <t>juan.pianeta@supernotariado.gov.co</t>
  </si>
  <si>
    <t>MARIA ANDREA</t>
  </si>
  <si>
    <t>oscar.araujo@supernotariado.gov.co</t>
  </si>
  <si>
    <t>SANDY CAROLINA</t>
  </si>
  <si>
    <t>sandy.lopez@supernotariado.gov.co</t>
  </si>
  <si>
    <t>LUDWING VAN</t>
  </si>
  <si>
    <t>TALERO</t>
  </si>
  <si>
    <t>BEIMAR SEBASTIAN</t>
  </si>
  <si>
    <t>beimar.gomez@supernotariado.gov.co</t>
  </si>
  <si>
    <t>YADIRA ALEJANDRA</t>
  </si>
  <si>
    <t xml:space="preserve">ALIX MARIA </t>
  </si>
  <si>
    <t>alix.garcia@supernotariado.gov.co</t>
  </si>
  <si>
    <t>lucero.arenas@supernotariado.gov.co</t>
  </si>
  <si>
    <t>maria.bedoya@supernotariado.gov.co</t>
  </si>
  <si>
    <t>maria.mejia@supernotariado.gov.co</t>
  </si>
  <si>
    <t>MARIA  CONSUELO</t>
  </si>
  <si>
    <t>betty.correa@supernotariado.gov.co</t>
  </si>
  <si>
    <t>DE GARCES</t>
  </si>
  <si>
    <t>gloria.munoz@supernotariado.gov.co</t>
  </si>
  <si>
    <t>olga.echeverri@supernotariado.gov.co</t>
  </si>
  <si>
    <t>MARIA NUBIA</t>
  </si>
  <si>
    <t>ENCIZO</t>
  </si>
  <si>
    <t>maria.encizo@supernotariado.gov.co</t>
  </si>
  <si>
    <t>ALBA RUBY</t>
  </si>
  <si>
    <t>DE BARRAZA</t>
  </si>
  <si>
    <t>MARIA  ELIETH</t>
  </si>
  <si>
    <t>EUCARIS</t>
  </si>
  <si>
    <t>WALTERO</t>
  </si>
  <si>
    <t>eucaris.chica@supernotariado.gov.co</t>
  </si>
  <si>
    <t>HECTOR FABIO</t>
  </si>
  <si>
    <t>VICUÑA</t>
  </si>
  <si>
    <t>HECTOR ANTONIO</t>
  </si>
  <si>
    <t>hector.gallego@supernotariado.gov.co</t>
  </si>
  <si>
    <t>BERTHA EDITH</t>
  </si>
  <si>
    <t>gabriela.cuervo@supernotariado.gov.co</t>
  </si>
  <si>
    <t>MARIA GLADYS</t>
  </si>
  <si>
    <t>mariag.perez@supernotariado.gov.co</t>
  </si>
  <si>
    <t>MARIA  AMPARO</t>
  </si>
  <si>
    <t>maria.hurtado@supernotariado.gov.co</t>
  </si>
  <si>
    <t>GERMAN DE JESUS</t>
  </si>
  <si>
    <t>LUZ ALEYDA</t>
  </si>
  <si>
    <t>luz.vergara@supernotariado.gov.co</t>
  </si>
  <si>
    <t>ZULLY AMPARO</t>
  </si>
  <si>
    <t>MARIA LILIANA</t>
  </si>
  <si>
    <t>maria.quinones@supernotariado.gov.co</t>
  </si>
  <si>
    <t>MARIA JANETH</t>
  </si>
  <si>
    <t>GLADYS EMILSE</t>
  </si>
  <si>
    <t>ESPERANZA DEL C</t>
  </si>
  <si>
    <t>INSUASTY</t>
  </si>
  <si>
    <t>esperanza.insuasty@supernotariado.gov.co</t>
  </si>
  <si>
    <t>HORACIO EDGAR</t>
  </si>
  <si>
    <t>horacio.revelo@supernotariado.gov.co</t>
  </si>
  <si>
    <t>ANGEL SERAFIN</t>
  </si>
  <si>
    <t>CLAUDIA ROCIO</t>
  </si>
  <si>
    <t>CANAL</t>
  </si>
  <si>
    <t>claudiar.rodriguez@supernotariado.gov.co</t>
  </si>
  <si>
    <t>marias.guerrero@supernotariado.gov.co</t>
  </si>
  <si>
    <t>SEGUNDO BOLIVAR</t>
  </si>
  <si>
    <t>VALLEJOS</t>
  </si>
  <si>
    <t>segundo.vallejos@supernotariado.gov.co</t>
  </si>
  <si>
    <t>7289593 SAMANIEGO</t>
  </si>
  <si>
    <t>FRANCO ALFREDO</t>
  </si>
  <si>
    <t>franco.cuastumal@supernotariado.gov.co</t>
  </si>
  <si>
    <t>rosa.pena@supernotariado.gov.co</t>
  </si>
  <si>
    <t>HELEN IGNACIA</t>
  </si>
  <si>
    <t>DE MIDEROS</t>
  </si>
  <si>
    <t>helen.castillo@supernotariado.gov.co</t>
  </si>
  <si>
    <t>BETTY ESPERANZA</t>
  </si>
  <si>
    <t>betty.jaramillo@supernotariado.gov.co</t>
  </si>
  <si>
    <t>MAVIS FELISA</t>
  </si>
  <si>
    <t>mavis.pantoja@supernotariado.gov.co</t>
  </si>
  <si>
    <t>luz.villota@supernotariado.gov.co</t>
  </si>
  <si>
    <t>MARCOS AURELIO</t>
  </si>
  <si>
    <t>VENUS DEL CARMEN</t>
  </si>
  <si>
    <t>WHITE</t>
  </si>
  <si>
    <t>ELBA STELLA</t>
  </si>
  <si>
    <t>ZURA</t>
  </si>
  <si>
    <t>DE SALINAS</t>
  </si>
  <si>
    <t>yolanda.mendoza@supernotariado.gov.co</t>
  </si>
  <si>
    <t>MADROÑERO</t>
  </si>
  <si>
    <t>miguel.madronero@supernotariado.gov.co</t>
  </si>
  <si>
    <t>CARLOS ARTEMIO</t>
  </si>
  <si>
    <t>NO REPORTO</t>
  </si>
  <si>
    <t>ELVIA MAGDALENA</t>
  </si>
  <si>
    <t>elvia.lopez@supernotariado.gov.co</t>
  </si>
  <si>
    <t>JOSE ELIAS</t>
  </si>
  <si>
    <t>ENRIQUEZ</t>
  </si>
  <si>
    <t>jose.enriquez@supernotariado.gov.co</t>
  </si>
  <si>
    <t>MARIA ULALIA</t>
  </si>
  <si>
    <t>maria.henao@supernotariado.gov.co</t>
  </si>
  <si>
    <t>DE PANTOJA</t>
  </si>
  <si>
    <t>ALCANTARA</t>
  </si>
  <si>
    <t>alba.vasquez@supernotariado.gov.co</t>
  </si>
  <si>
    <t>SAN CRISTÓBAL</t>
  </si>
  <si>
    <t>MIGUEL DE JESUS</t>
  </si>
  <si>
    <t>miguel.rincon@supernotariado.gov.co</t>
  </si>
  <si>
    <t>alejandro.patino@supernotariado.gov.co</t>
  </si>
  <si>
    <t>4804123</t>
  </si>
  <si>
    <t>DORIS AMANDA</t>
  </si>
  <si>
    <t>3116121</t>
  </si>
  <si>
    <t>john.hoyos@supernotariado.gov.co</t>
  </si>
  <si>
    <t>5644290</t>
  </si>
  <si>
    <t>TATIANA ALEJANDRA</t>
  </si>
  <si>
    <t>tatiana.melo@supernotariado.gov.co</t>
  </si>
  <si>
    <t>2535081</t>
  </si>
  <si>
    <t>SICARD</t>
  </si>
  <si>
    <t>CORTAZAR</t>
  </si>
  <si>
    <t>214717728</t>
  </si>
  <si>
    <t>2646011</t>
  </si>
  <si>
    <t>DE LA CRUZ</t>
  </si>
  <si>
    <t>jorgeh.rojas@supernotariado.gov.co</t>
  </si>
  <si>
    <t>andres.leal@supernotariado.gov.co</t>
  </si>
  <si>
    <t>MONICA ADRIANA</t>
  </si>
  <si>
    <t>monica.robledo@supernotariado.gov.co</t>
  </si>
  <si>
    <t>AYDA</t>
  </si>
  <si>
    <t>ayda.rodriguez@supernotariado.gov.co</t>
  </si>
  <si>
    <t>CARLOS AURELIO</t>
  </si>
  <si>
    <t>carlos.mosquera@supernotariado.gov.co</t>
  </si>
  <si>
    <t>RUBY NANCY</t>
  </si>
  <si>
    <t>nancy.sepulveda@supernotariado.gov.co</t>
  </si>
  <si>
    <t>2944135</t>
  </si>
  <si>
    <t>adriana.galindo@supernotariado.gov.co</t>
  </si>
  <si>
    <t>4044647</t>
  </si>
  <si>
    <t>teresa.ortega@supernotariado.gov.co</t>
  </si>
  <si>
    <t>7586226</t>
  </si>
  <si>
    <t>MURIEL</t>
  </si>
  <si>
    <t>VICTOR RAMIRO</t>
  </si>
  <si>
    <t>4408227</t>
  </si>
  <si>
    <t>angela.sanchez@supernotariado.gov.co</t>
  </si>
  <si>
    <t>7524585</t>
  </si>
  <si>
    <t>DELSY SELENE</t>
  </si>
  <si>
    <t>delsy.sanchez@supernotariado.gov.co</t>
  </si>
  <si>
    <t>PILAR AMPARO</t>
  </si>
  <si>
    <t>viviana.mera@supernotariado.gov.co</t>
  </si>
  <si>
    <t>ESPERANZA DEL CARMEN</t>
  </si>
  <si>
    <t>AGUSTIN</t>
  </si>
  <si>
    <t>agustin.salamanca@supernotariado.gov.co</t>
  </si>
  <si>
    <t>luis.mateus@supernotariado.gov.co</t>
  </si>
  <si>
    <t>IVHO</t>
  </si>
  <si>
    <t>6974110</t>
  </si>
  <si>
    <t>ERWIN HERNANDO</t>
  </si>
  <si>
    <t>erwin.melo@supernotariado.gov.co</t>
  </si>
  <si>
    <t>8466236</t>
  </si>
  <si>
    <t>2556561</t>
  </si>
  <si>
    <t>NAVARRETE</t>
  </si>
  <si>
    <t>JEJEN</t>
  </si>
  <si>
    <t>martha.navarrete@supernotariado.gov.co</t>
  </si>
  <si>
    <t>IDILIA ELIZABETH</t>
  </si>
  <si>
    <t>idilia.gomez@supernotariado.gov.co</t>
  </si>
  <si>
    <t>AMADA</t>
  </si>
  <si>
    <t>amada.florez@supernotariado.gov.co</t>
  </si>
  <si>
    <t>enrique.rodriguezc@supernotariado.gov.co</t>
  </si>
  <si>
    <t>NESTOR EDUARDO</t>
  </si>
  <si>
    <t>nestor.castellanos@supernotariado.gov.co</t>
  </si>
  <si>
    <t>ALEXANDRA MARIA</t>
  </si>
  <si>
    <t>alexandra.dominguez@supernotariado.gov.co</t>
  </si>
  <si>
    <t>oscar.gomez@supernotariado.gov.co</t>
  </si>
  <si>
    <t>8859050</t>
  </si>
  <si>
    <t>YURI MARJJI</t>
  </si>
  <si>
    <t>yuri.rodriguez@supernotariado.gov.co</t>
  </si>
  <si>
    <t>6715044</t>
  </si>
  <si>
    <t>DE ANDREIS</t>
  </si>
  <si>
    <t>enrique.mendez@supernotariado.gov.co</t>
  </si>
  <si>
    <t>JUAN MARIO</t>
  </si>
  <si>
    <t>juan.bustamante@supernotariado.gov.co</t>
  </si>
  <si>
    <t>NANCY ESTHER</t>
  </si>
  <si>
    <t>nancy.sarmiento@supernotariado.gov.co</t>
  </si>
  <si>
    <t>CARLOS IGNACIO</t>
  </si>
  <si>
    <t>carlos.perez@supernotariado.gov.co</t>
  </si>
  <si>
    <t>8552606</t>
  </si>
  <si>
    <t>KAREM LORENA</t>
  </si>
  <si>
    <t>YULIETH MARCELA</t>
  </si>
  <si>
    <t>yulieth.beltran@supernotariado.gov.co</t>
  </si>
  <si>
    <t>ASTRID EUGENIA</t>
  </si>
  <si>
    <t>astrid.diaz@supernotariado.gov.co</t>
  </si>
  <si>
    <t>martha.ayala@supernotariado.gov.co</t>
  </si>
  <si>
    <t>5740884</t>
  </si>
  <si>
    <t>RUTH ELENA</t>
  </si>
  <si>
    <t>ruth.pereira@supernotariado.gov.co</t>
  </si>
  <si>
    <t>DIANA ALEXANDRA</t>
  </si>
  <si>
    <t>diana.cardona@supernotariado.gov.co</t>
  </si>
  <si>
    <t>ALIRIO ANTONIO</t>
  </si>
  <si>
    <t>alirio.escobar@supernotariado.gov.co</t>
  </si>
  <si>
    <t>GERARDO ANTONIO</t>
  </si>
  <si>
    <t>felipe.solano@supernotariado.gov.co</t>
  </si>
  <si>
    <t>DEWIN JOSE</t>
  </si>
  <si>
    <t>LLINAS</t>
  </si>
  <si>
    <t>JOSE MOISES</t>
  </si>
  <si>
    <t>jose.cespedes@supernotariado.gov.co</t>
  </si>
  <si>
    <t xml:space="preserve">Ma  UBALDINA </t>
  </si>
  <si>
    <t>MANCERA</t>
  </si>
  <si>
    <t>maria.mancera@supernotariado.gov.co</t>
  </si>
  <si>
    <t xml:space="preserve">AGUEDA VICTORIA </t>
  </si>
  <si>
    <t xml:space="preserve">CARLOS ARTURO </t>
  </si>
  <si>
    <t xml:space="preserve">JOSE ARNULFO </t>
  </si>
  <si>
    <t>jose.ardila@supernotariado.gov.co</t>
  </si>
  <si>
    <t xml:space="preserve">ROBERTO HORACIO </t>
  </si>
  <si>
    <t>roberto.bustos@supernotariado.gov.co</t>
  </si>
  <si>
    <t>lina.pacheco@supernotariado.gov.co</t>
  </si>
  <si>
    <t>diego.fernandez@supernotariado.gov.co</t>
  </si>
  <si>
    <t>OLGA YAMILE</t>
  </si>
  <si>
    <t>nelly.arevalo@supernotariado.gov.co</t>
  </si>
  <si>
    <t>juan.escarria@supernotariado.gov.co</t>
  </si>
  <si>
    <t>jorgeenrique.velez@supernotariado.gov.co</t>
  </si>
  <si>
    <t>zoraida.celis@supernotariado.gov.co</t>
  </si>
  <si>
    <t>julian.pino@supernotariado.gov.co</t>
  </si>
  <si>
    <t>JOSE GILBERTO</t>
  </si>
  <si>
    <t>RIVILLAS</t>
  </si>
  <si>
    <t>LIGIA ISABEL</t>
  </si>
  <si>
    <t>ligia.gutierrez@supernotariado.gov.co</t>
  </si>
  <si>
    <t>6807358</t>
  </si>
  <si>
    <t>CRISTIAN JOSE</t>
  </si>
  <si>
    <t>hernan.castellanos@supernotariado.gov.co</t>
  </si>
  <si>
    <t>ACENED</t>
  </si>
  <si>
    <t>acened.meneses@supernotariado.gov.co</t>
  </si>
  <si>
    <t>IBETH</t>
  </si>
  <si>
    <t>32821231</t>
  </si>
  <si>
    <t>DONEIRA</t>
  </si>
  <si>
    <t>doneira.herrera@supernotariado.gov.co</t>
  </si>
  <si>
    <t>COVO</t>
  </si>
  <si>
    <t>6143244</t>
  </si>
  <si>
    <t>DORIAN STELLA</t>
  </si>
  <si>
    <t>7326885</t>
  </si>
  <si>
    <t>SANDRA PAOLA</t>
  </si>
  <si>
    <t>3124442020</t>
  </si>
  <si>
    <t>EDWIN ALEXANDER</t>
  </si>
  <si>
    <t>edwin.rodriguez@supernotariado.gov.co</t>
  </si>
  <si>
    <t>3146207050</t>
  </si>
  <si>
    <t>LILIA ROSA</t>
  </si>
  <si>
    <t>3002191620</t>
  </si>
  <si>
    <t>jhon.gonzalez@supernotariado.gov.co</t>
  </si>
  <si>
    <t>2282020</t>
  </si>
  <si>
    <t>juan.leon@supernotariado.gov.co</t>
  </si>
  <si>
    <t>8048947</t>
  </si>
  <si>
    <t>BUILES</t>
  </si>
  <si>
    <t>mariav.alvarez@supernotariado.gov.co</t>
  </si>
  <si>
    <t>3172219</t>
  </si>
  <si>
    <t>FRANZ</t>
  </si>
  <si>
    <t>maria.franz@supernotariado.gov.co</t>
  </si>
  <si>
    <t>3187969464</t>
  </si>
  <si>
    <t>ALBERTO MARIO</t>
  </si>
  <si>
    <t>alberto.vargas@supernotariado.gov.co</t>
  </si>
  <si>
    <t>3188277743</t>
  </si>
  <si>
    <t>VALENTINA</t>
  </si>
  <si>
    <t>LLERAS</t>
  </si>
  <si>
    <t>3125993</t>
  </si>
  <si>
    <t>WILLIAM MAURICIO</t>
  </si>
  <si>
    <t>3112169715</t>
  </si>
  <si>
    <t>LAZARO HENRY</t>
  </si>
  <si>
    <t>4363874</t>
  </si>
  <si>
    <t>carlos.prieto@supernotariado.gov.co</t>
  </si>
  <si>
    <t>2266458</t>
  </si>
  <si>
    <t>OLASCOAGA</t>
  </si>
  <si>
    <t>luis.guevara@supernotariado.gov.co</t>
  </si>
  <si>
    <t>3002817540</t>
  </si>
  <si>
    <t>NANCY ELENA</t>
  </si>
  <si>
    <t>nancy.osorio@supernotariado.gov.co</t>
  </si>
  <si>
    <t>2344805</t>
  </si>
  <si>
    <t>miguela.osorio@supernotariado.gov.co</t>
  </si>
  <si>
    <t>8890405</t>
  </si>
  <si>
    <t>doris.rios@supernotariado.gov.co</t>
  </si>
  <si>
    <t>PATRON</t>
  </si>
  <si>
    <t>jose.patron@supernotariado.gov.co</t>
  </si>
  <si>
    <t>JONATHAN</t>
  </si>
  <si>
    <t>jonathan.rodriguez@supernotariado.gov.co</t>
  </si>
  <si>
    <t>7047229</t>
  </si>
  <si>
    <t>GUSTAVO ENRIQUE</t>
  </si>
  <si>
    <t>gustavo.cotes@supernotariado.gov.co</t>
  </si>
  <si>
    <t>3015333</t>
  </si>
  <si>
    <t>LIZETTE XIMENA</t>
  </si>
  <si>
    <t>3168218129</t>
  </si>
  <si>
    <t>NATES</t>
  </si>
  <si>
    <t>enrique.nates@supernotariado.gov.co</t>
  </si>
  <si>
    <t>6120602</t>
  </si>
  <si>
    <t>LORENA</t>
  </si>
  <si>
    <t>3003823163</t>
  </si>
  <si>
    <t>DE VALENCIA</t>
  </si>
  <si>
    <t>3137223758</t>
  </si>
  <si>
    <t>3123552752</t>
  </si>
  <si>
    <t>MOISES</t>
  </si>
  <si>
    <t>moises.hernandez@supernotariado.gov.co</t>
  </si>
  <si>
    <t>6389875</t>
  </si>
  <si>
    <t>moises.escobar@supernotariado.gov.co</t>
  </si>
  <si>
    <t>2618213</t>
  </si>
  <si>
    <t>JUAN MARTIN SANTIAGO</t>
  </si>
  <si>
    <t>juan.alvarado@supernotariado.gov.co</t>
  </si>
  <si>
    <t>2749599</t>
  </si>
  <si>
    <t>maria.pinzon@supernotariado.gov.co</t>
  </si>
  <si>
    <t>5786029</t>
  </si>
  <si>
    <t>ANDRES RAFAEL</t>
  </si>
  <si>
    <t>DANDARE</t>
  </si>
  <si>
    <t>rafael.dandare@supernotariado.gov.co</t>
  </si>
  <si>
    <t>4332163</t>
  </si>
  <si>
    <t>HERNANDO WILFREDO</t>
  </si>
  <si>
    <t>LINERO</t>
  </si>
  <si>
    <t>hernando.linero@supernotariado.gov.co</t>
  </si>
  <si>
    <t>6905686</t>
  </si>
  <si>
    <t>LILI ESTHER</t>
  </si>
  <si>
    <t>lili.davila@supernotariado.gov.co</t>
  </si>
  <si>
    <t>3115978059</t>
  </si>
  <si>
    <t>RODRIGO ALBERTO</t>
  </si>
  <si>
    <t>rodrigo.garces@supernotariado.gov.co</t>
  </si>
  <si>
    <t>6650579</t>
  </si>
  <si>
    <t>JAIRO ALONSO</t>
  </si>
  <si>
    <t>jairo.mesa@supernotariado.gov.co</t>
  </si>
  <si>
    <t>3112640091</t>
  </si>
  <si>
    <t>MARCO TULIO</t>
  </si>
  <si>
    <t>marco.rincon@supernotariado.gov.co</t>
  </si>
  <si>
    <t>3213922281</t>
  </si>
  <si>
    <t>SAURITH</t>
  </si>
  <si>
    <t>mariai.ortega@supernotariado.gov.co</t>
  </si>
  <si>
    <t>6197812</t>
  </si>
  <si>
    <t>JEMY ALEXANDRA</t>
  </si>
  <si>
    <t>jemy.mendez@supernotariado.gov.co</t>
  </si>
  <si>
    <t>7772969</t>
  </si>
  <si>
    <t>LUIS RICARDO</t>
  </si>
  <si>
    <t>BITAR</t>
  </si>
  <si>
    <t>ricardo.bitar@supernotariado .gov.co</t>
  </si>
  <si>
    <t>6331681</t>
  </si>
  <si>
    <t>ANGELA LUZ</t>
  </si>
  <si>
    <t>angela.diaz@supernotariado.gov.co</t>
  </si>
  <si>
    <t>2321646</t>
  </si>
  <si>
    <t>cesar.charry@supernotariado.gov.co</t>
  </si>
  <si>
    <t>2012360</t>
  </si>
  <si>
    <t>3208324521</t>
  </si>
  <si>
    <t>carlos.sarmiento@supernotariado.gov.co</t>
  </si>
  <si>
    <t>3204955376</t>
  </si>
  <si>
    <t>luisa.garcia@supernotariado.gov.co</t>
  </si>
  <si>
    <t>3143134823</t>
  </si>
  <si>
    <t>MONICA MARCELA</t>
  </si>
  <si>
    <t>monica.aristizabal@supernotariado.gov.co</t>
  </si>
  <si>
    <t>4059694</t>
  </si>
  <si>
    <t>ALEJO</t>
  </si>
  <si>
    <t>paola.suarez@supernotariado.gov.co</t>
  </si>
  <si>
    <t>3208015344</t>
  </si>
  <si>
    <t>alexander.rios@supernotariado.gov.co</t>
  </si>
  <si>
    <t>3344570</t>
  </si>
  <si>
    <t>3133266126</t>
  </si>
  <si>
    <t>ZULEYMA</t>
  </si>
  <si>
    <t>zuleyma.abril@supernotariado.gov.co</t>
  </si>
  <si>
    <t>3143726397</t>
  </si>
  <si>
    <t>OSCAR ARLEY</t>
  </si>
  <si>
    <t>oscar.garcia@supernotariado.gov.co</t>
  </si>
  <si>
    <t>3124351706</t>
  </si>
  <si>
    <t>DANIEL OCTAVIO</t>
  </si>
  <si>
    <t>daniel.gutierrez@supernotariado.gov.co</t>
  </si>
  <si>
    <t>8333284</t>
  </si>
  <si>
    <t>DIANA VANESSA</t>
  </si>
  <si>
    <t>diana.vasquez@supernotariado.gov.co</t>
  </si>
  <si>
    <t>3168695101</t>
  </si>
  <si>
    <t>carolina.peralta@supernotariado.gov.co</t>
  </si>
  <si>
    <t>3004775267</t>
  </si>
  <si>
    <t>HERREA</t>
  </si>
  <si>
    <t>jacqueline.rueda@supernotariado.gov.co</t>
  </si>
  <si>
    <t>7138845</t>
  </si>
  <si>
    <t>santiago.carrillo@supernotariado.gov.co</t>
  </si>
  <si>
    <t>3112930021</t>
  </si>
  <si>
    <t>NANCY PATRICIA</t>
  </si>
  <si>
    <t>3546445</t>
  </si>
  <si>
    <t>rafael.zuleta@supernotariado.gov.co</t>
  </si>
  <si>
    <t>6167717</t>
  </si>
  <si>
    <t>HAYATH</t>
  </si>
  <si>
    <t>HALABI</t>
  </si>
  <si>
    <t>NAJI</t>
  </si>
  <si>
    <t>hayath.halabi@supernotariado.gov.co</t>
  </si>
  <si>
    <t>8042336</t>
  </si>
  <si>
    <t>HUMBERTO DE JESUS</t>
  </si>
  <si>
    <t>humberto.mercado@supernotariado.gov.co</t>
  </si>
  <si>
    <t>3016683778</t>
  </si>
  <si>
    <t>SONIA MILENA</t>
  </si>
  <si>
    <t>GACHAGOQUE</t>
  </si>
  <si>
    <t>sonia.gachagoque@supernotariado.gov.co</t>
  </si>
  <si>
    <t>7508292</t>
  </si>
  <si>
    <t>milena.gomez@supernotariado.gov.co</t>
  </si>
  <si>
    <t>MARIA GIRLENA</t>
  </si>
  <si>
    <t>maria.montoya@supernotariado.gov.co</t>
  </si>
  <si>
    <t>EUSEBIO</t>
  </si>
  <si>
    <t>eusebio.macias@supernotariado.gov.co</t>
  </si>
  <si>
    <t>jorge.gaitan@supernotariado.gov.co</t>
  </si>
  <si>
    <t>4137549</t>
  </si>
  <si>
    <t>BERTHA LILIANA</t>
  </si>
  <si>
    <t>YASPE</t>
  </si>
  <si>
    <t>bertha.yaspe@supernotariado.gov.co</t>
  </si>
  <si>
    <t>3139213</t>
  </si>
  <si>
    <t>HELGA INES</t>
  </si>
  <si>
    <t>helga.diaz@supernotariado.gov.co</t>
  </si>
  <si>
    <t>6725190</t>
  </si>
  <si>
    <t>UJUETA</t>
  </si>
  <si>
    <t>3202423386</t>
  </si>
  <si>
    <t>JOHN CARLOS</t>
  </si>
  <si>
    <t>john.zuluaga@supernotariado.gov.co</t>
  </si>
  <si>
    <t>3103128592</t>
  </si>
  <si>
    <t>beatriz.gonzalez.@supernotariado.gov.co</t>
  </si>
  <si>
    <t>PEDRO FELIPE</t>
  </si>
  <si>
    <t>pefro.jimenez@supernotariado.gov.co</t>
  </si>
  <si>
    <t>7537985</t>
  </si>
  <si>
    <t>GRACE ALEXANDRA</t>
  </si>
  <si>
    <t>grace.munevar@supernotariado.gov.co</t>
  </si>
  <si>
    <t>2235710</t>
  </si>
  <si>
    <t>ELKIN ALFONSO</t>
  </si>
  <si>
    <t>6251423</t>
  </si>
  <si>
    <t>LIGIA GEOVANA</t>
  </si>
  <si>
    <t>ligia.orduz@supernotariado.gov.co</t>
  </si>
  <si>
    <t>4712467</t>
  </si>
  <si>
    <t>SIDNEY STHEFANY</t>
  </si>
  <si>
    <t>sidney.rincon@supernotariado.gov.co</t>
  </si>
  <si>
    <t>3102517368</t>
  </si>
  <si>
    <t>SANDRA YAMILE</t>
  </si>
  <si>
    <t>sandra.velez@supernotariado.gov.co</t>
  </si>
  <si>
    <t>2551767</t>
  </si>
  <si>
    <t>JESSICA</t>
  </si>
  <si>
    <t>2739843</t>
  </si>
  <si>
    <t>carlos.ardila@supernotariado.gov.co</t>
  </si>
  <si>
    <t>3142510649</t>
  </si>
  <si>
    <t>LEYDI VIVIANA</t>
  </si>
  <si>
    <t>GRIJALBA</t>
  </si>
  <si>
    <t>leydi.grijalba@supernotariado.gov.co</t>
  </si>
  <si>
    <t>3723164</t>
  </si>
  <si>
    <t>FABBIO</t>
  </si>
  <si>
    <t>fabio.vargas@supernotariado.gov.co</t>
  </si>
  <si>
    <t>ANA KARINA</t>
  </si>
  <si>
    <t>6169286</t>
  </si>
  <si>
    <t>2573934</t>
  </si>
  <si>
    <t>MAURO DE JESUS</t>
  </si>
  <si>
    <t>3158837</t>
  </si>
  <si>
    <t>maria.pedraza@supernotariado.gov.co</t>
  </si>
  <si>
    <t>ROSA HERLINDA</t>
  </si>
  <si>
    <t>DE QUEVEDO</t>
  </si>
  <si>
    <t>rosah.perez@supernotariado.gov.co</t>
  </si>
  <si>
    <t>maria.velasquez@supernotariado.gov.co</t>
  </si>
  <si>
    <t>carolina roldan</t>
  </si>
  <si>
    <t>3113631843</t>
  </si>
  <si>
    <t xml:space="preserve">MAYERLY </t>
  </si>
  <si>
    <t>mayesatoji@hotmail.com</t>
  </si>
  <si>
    <t>3224474671</t>
  </si>
  <si>
    <t>DIEGO ARTURO</t>
  </si>
  <si>
    <t>dzuleta@funcionpublica.gov.co</t>
  </si>
  <si>
    <t>3203567982</t>
  </si>
  <si>
    <t>JOHN JOTA</t>
  </si>
  <si>
    <t>j3c_07@hotmail.com</t>
  </si>
  <si>
    <t>3214657222</t>
  </si>
  <si>
    <t>GUALMATAN</t>
  </si>
  <si>
    <t>CUASPA</t>
  </si>
  <si>
    <t>archuertas@hotmail.com</t>
  </si>
  <si>
    <t>3057881052</t>
  </si>
  <si>
    <t>ELISEO ARTURO</t>
  </si>
  <si>
    <t>BOYACA</t>
  </si>
  <si>
    <t>3132103092</t>
  </si>
  <si>
    <t>PENICILINA SULBACTAM</t>
  </si>
  <si>
    <t>beatriz.velazco@supernotariado.gov.co</t>
  </si>
  <si>
    <t>alejasolo15@hotmail.com</t>
  </si>
  <si>
    <t>3143610744</t>
  </si>
  <si>
    <t>renitis</t>
  </si>
  <si>
    <t>LAURA MARÍA</t>
  </si>
  <si>
    <t>laura.bedoya11@hotmail.com</t>
  </si>
  <si>
    <t>3007028878</t>
  </si>
  <si>
    <t>MARÍA JULIANA</t>
  </si>
  <si>
    <t>mariajulianariverarojas@gmail.com</t>
  </si>
  <si>
    <t>3015783920</t>
  </si>
  <si>
    <t>Leonardo Uscategui Garcia</t>
  </si>
  <si>
    <t>3144195521</t>
  </si>
  <si>
    <t>WILSON ARLEY</t>
  </si>
  <si>
    <t>wilson.quimbayo01@gmail.com</t>
  </si>
  <si>
    <t>3106155072</t>
  </si>
  <si>
    <t>LUZ MARY TORRES SALCEDO</t>
  </si>
  <si>
    <t>3154678928</t>
  </si>
  <si>
    <t>GONZALO EMILIO</t>
  </si>
  <si>
    <t>gecorream00@gmail.com</t>
  </si>
  <si>
    <t>3023155872</t>
  </si>
  <si>
    <t>2204992</t>
  </si>
  <si>
    <t>Tatiana Laverde</t>
  </si>
  <si>
    <t>alkar_06@hotmail.com</t>
  </si>
  <si>
    <t>3115690533</t>
  </si>
  <si>
    <t>AFRANIO LUIS</t>
  </si>
  <si>
    <t>VILLARROEL</t>
  </si>
  <si>
    <t>afraniorv@gmail.com</t>
  </si>
  <si>
    <t>3147234688</t>
  </si>
  <si>
    <t>3224597579</t>
  </si>
  <si>
    <t>NUBIA  HERNANADEZ</t>
  </si>
  <si>
    <t>3132922237</t>
  </si>
  <si>
    <t xml:space="preserve">DERLYS </t>
  </si>
  <si>
    <t>derlis2630@hotmail.com</t>
  </si>
  <si>
    <t>3235149453</t>
  </si>
  <si>
    <t>oscar.alarcon@supernotariado.gov.co</t>
  </si>
  <si>
    <t>jorge-cmj@hotmail.com</t>
  </si>
  <si>
    <t>3177091718</t>
  </si>
  <si>
    <t>GLORIA ESPERANZA</t>
  </si>
  <si>
    <t>gloesa05@hotmail.com</t>
  </si>
  <si>
    <t>3506200370</t>
  </si>
  <si>
    <t>jaime.garzon@est.uexternado.edu.co</t>
  </si>
  <si>
    <t>3208359945</t>
  </si>
  <si>
    <t>Ninguna conocida</t>
  </si>
  <si>
    <t>JOSE ORLANDO</t>
  </si>
  <si>
    <t>ORDUY</t>
  </si>
  <si>
    <t>jose.orduy@supernotariado.gov.co</t>
  </si>
  <si>
    <t>3182801333</t>
  </si>
  <si>
    <t>jorgelperez701@gmail.com</t>
  </si>
  <si>
    <t>YULIS RAMIRO</t>
  </si>
  <si>
    <t>yulisramiro@gmail.com</t>
  </si>
  <si>
    <t>3002280444</t>
  </si>
  <si>
    <t>moracesars@hotmail.com</t>
  </si>
  <si>
    <t>3003673259</t>
  </si>
  <si>
    <t>Tos por alergia a al pulmón</t>
  </si>
  <si>
    <t>nasales</t>
  </si>
  <si>
    <t>FANORY</t>
  </si>
  <si>
    <t>GLUTEN, MARISCOS, LACTOSA</t>
  </si>
  <si>
    <t>LUIS GIOVANNI</t>
  </si>
  <si>
    <t>giova900@gmail.com</t>
  </si>
  <si>
    <t>3158008126</t>
  </si>
  <si>
    <t>edwinrinconmolina@gmail.com</t>
  </si>
  <si>
    <t>3124574300</t>
  </si>
  <si>
    <t>paularias4@gmail.com</t>
  </si>
  <si>
    <t>3166926113</t>
  </si>
  <si>
    <t>MANUEL SANCHEZ</t>
  </si>
  <si>
    <t>3045233736</t>
  </si>
  <si>
    <t>VANESSA ANDREA</t>
  </si>
  <si>
    <t>vanchi09@hotmail.com</t>
  </si>
  <si>
    <t>3015018359</t>
  </si>
  <si>
    <t>gustavo.escobar1975@hotmail.com</t>
  </si>
  <si>
    <t>3168700663</t>
  </si>
  <si>
    <t>3118838605</t>
  </si>
  <si>
    <t>María Jose Guarín Henao</t>
  </si>
  <si>
    <t>HAMBLER ANDRE</t>
  </si>
  <si>
    <t>hambler26@hotmail.com</t>
  </si>
  <si>
    <t>3146047005</t>
  </si>
  <si>
    <t>alvaromozogallardo27@hotmail.com</t>
  </si>
  <si>
    <t>PARATEBUENO</t>
  </si>
  <si>
    <t>YASMIN ESTRELLA</t>
  </si>
  <si>
    <t>yasmin.salgado@supernotariado.gov.co</t>
  </si>
  <si>
    <t>3133811738</t>
  </si>
  <si>
    <t>NOVA</t>
  </si>
  <si>
    <t>jairo.ayala@supernotariado.gov.co</t>
  </si>
  <si>
    <t>ANA CLEOTILDE</t>
  </si>
  <si>
    <t>ana.carreno@supernotariado.gov.co</t>
  </si>
  <si>
    <t>BETTY ESTHER</t>
  </si>
  <si>
    <t>betty.charry@supernotariado.gov.co</t>
  </si>
  <si>
    <t>CLAUDIA  PATRICIA</t>
  </si>
  <si>
    <t>claudia.valdes@supernotariado.gov.co</t>
  </si>
  <si>
    <t>ESPARZA</t>
  </si>
  <si>
    <t>german.esparza@supernotariado.gov.co</t>
  </si>
  <si>
    <t>eduardo.duque@supernotariado.gov.co</t>
  </si>
  <si>
    <t>maribelperea97@gmail.com</t>
  </si>
  <si>
    <t>MARIA NANCY</t>
  </si>
  <si>
    <t>maria.reina@supernotariado.gov.co</t>
  </si>
  <si>
    <t>3102251469</t>
  </si>
  <si>
    <t>LEYDA DE JESUS</t>
  </si>
  <si>
    <t>leyda.murgas@supernotariado.gov.co</t>
  </si>
  <si>
    <t>MARITZA</t>
  </si>
  <si>
    <t>VALDIVIESO</t>
  </si>
  <si>
    <t>maritza.vera@supernotariado.gov.co</t>
  </si>
  <si>
    <t>6465225</t>
  </si>
  <si>
    <t>ALIRIO</t>
  </si>
  <si>
    <t>alirio.duran@supernotariado.gov.co</t>
  </si>
  <si>
    <t>myriam.carreno@supernotariado.gov.co</t>
  </si>
  <si>
    <t>ana.mejia@supernotariado.gov.co</t>
  </si>
  <si>
    <t>JOSE VICENTE</t>
  </si>
  <si>
    <t>jose.pertuz@supernotariado.gov.co</t>
  </si>
  <si>
    <t xml:space="preserve">LIBIA MARIA </t>
  </si>
  <si>
    <t>AMAZO</t>
  </si>
  <si>
    <t>DORA ALICIA</t>
  </si>
  <si>
    <t xml:space="preserve">LUIS FERNANDO </t>
  </si>
  <si>
    <t>patricia.hernandez@supernotariado.gov.co</t>
  </si>
  <si>
    <t xml:space="preserve">ALICIA </t>
  </si>
  <si>
    <t>alicia.rey@supernotariado.gov.co</t>
  </si>
  <si>
    <t>BONIFACIA</t>
  </si>
  <si>
    <t>EVERGISTO</t>
  </si>
  <si>
    <t>evergisto.hernandez@supernotariado.gov.co</t>
  </si>
  <si>
    <t>EDELMIRA</t>
  </si>
  <si>
    <t>JAVIER DE JESUS</t>
  </si>
  <si>
    <t>HORACIO  ANTONIO</t>
  </si>
  <si>
    <t>ANA JUDITH</t>
  </si>
  <si>
    <t>MAGDALENA</t>
  </si>
  <si>
    <t>doralba.bastidas@supernotariado.gov.co</t>
  </si>
  <si>
    <t>MARIA LUZAIDA</t>
  </si>
  <si>
    <t>maria.jaramillo@supernotariado.gov.co</t>
  </si>
  <si>
    <t>FAVIO  LEON</t>
  </si>
  <si>
    <t>favio.tavera@supernotariado.gov.co</t>
  </si>
  <si>
    <t>JOSE  HECTOR</t>
  </si>
  <si>
    <t>LUZ DEL SOCORRO</t>
  </si>
  <si>
    <t>luz.arango@supernotariado.gov.co</t>
  </si>
  <si>
    <t>LUZ  HELENA</t>
  </si>
  <si>
    <t>VAHOS</t>
  </si>
  <si>
    <t>BLANCA ROCIO</t>
  </si>
  <si>
    <t>VICENTE GAVIRIA</t>
  </si>
  <si>
    <t>Juan Carlos Caicedo</t>
  </si>
  <si>
    <t>3155818033</t>
  </si>
  <si>
    <t>norapinzon1@hotmail.com</t>
  </si>
  <si>
    <t>3103310316</t>
  </si>
  <si>
    <t>SARA ELENA GIRALDO VILLEGAS</t>
  </si>
  <si>
    <t>3157226545</t>
  </si>
  <si>
    <t>MIRNA BEATRIZ</t>
  </si>
  <si>
    <t>miryces8905@hotmail.com</t>
  </si>
  <si>
    <t>3016515507</t>
  </si>
  <si>
    <t>jose.loaiza@supernotariado.gov.co</t>
  </si>
  <si>
    <t>3136557927</t>
  </si>
  <si>
    <t>IVAN CAMILO</t>
  </si>
  <si>
    <t>olarte_ivan@hotmail.com</t>
  </si>
  <si>
    <t>3173632660</t>
  </si>
  <si>
    <t>SOCARRAS</t>
  </si>
  <si>
    <t>jasocarras123@gmail.com</t>
  </si>
  <si>
    <t>3136035131</t>
  </si>
  <si>
    <t>LEIDY DAYANA</t>
  </si>
  <si>
    <t>leidyday_51@hotmail.com</t>
  </si>
  <si>
    <t>3146868998</t>
  </si>
  <si>
    <t>ALEZA YADIRA</t>
  </si>
  <si>
    <t>alezayadira@gmail.com</t>
  </si>
  <si>
    <t>3207263248</t>
  </si>
  <si>
    <t>lizzamami@hotmail.com</t>
  </si>
  <si>
    <t>2142071498</t>
  </si>
  <si>
    <t>cmvanegas95@misena.edu.co</t>
  </si>
  <si>
    <t>LAURA INÉS</t>
  </si>
  <si>
    <t>fuentesobando.laura@gmail.com</t>
  </si>
  <si>
    <t>3106104638</t>
  </si>
  <si>
    <t>sol.alvarado@supernotariado.gov.co</t>
  </si>
  <si>
    <t>ALVARO EMIRO</t>
  </si>
  <si>
    <t>alvamu.59@hotmail.com</t>
  </si>
  <si>
    <t>3164220467</t>
  </si>
  <si>
    <t>LUZ MARINA VELEZ GOMEZ</t>
  </si>
  <si>
    <t>frankcasnar@gmail.com</t>
  </si>
  <si>
    <t>3012051382</t>
  </si>
  <si>
    <t>BOHADA</t>
  </si>
  <si>
    <t>pablorin1@gmail.com</t>
  </si>
  <si>
    <t>3144380396</t>
  </si>
  <si>
    <t>CAMILO ANDRÉS</t>
  </si>
  <si>
    <t>ohcap2@gmail.com</t>
  </si>
  <si>
    <t>3204943377</t>
  </si>
  <si>
    <t>3108420611</t>
  </si>
  <si>
    <t>YENNY ANDREA</t>
  </si>
  <si>
    <t>mari_9502@hotmail.com</t>
  </si>
  <si>
    <t>3212652537</t>
  </si>
  <si>
    <t>doralba426@hotmail.com</t>
  </si>
  <si>
    <t>PICADURA DE INSECTOS</t>
  </si>
  <si>
    <t>KAROL DANNESSA</t>
  </si>
  <si>
    <t>kdrivera.sanchez@gmail.com</t>
  </si>
  <si>
    <t>3144439282</t>
  </si>
  <si>
    <t>ginamrubio@yahoo.com</t>
  </si>
  <si>
    <t>3105772196</t>
  </si>
  <si>
    <t>juanmanuelfuentesbonilla@gmail.com</t>
  </si>
  <si>
    <t>3168672426</t>
  </si>
  <si>
    <t>SHANTALL VALERIA</t>
  </si>
  <si>
    <t>LORES</t>
  </si>
  <si>
    <t>valeriariveros4@gmail.com</t>
  </si>
  <si>
    <t>3218008774</t>
  </si>
  <si>
    <t>marcelabolivar75@gmail.com</t>
  </si>
  <si>
    <t>3209995713</t>
  </si>
  <si>
    <t>CINDY ROCIO</t>
  </si>
  <si>
    <t>cindyrocio3680@hotmail.com</t>
  </si>
  <si>
    <t>3156563807</t>
  </si>
  <si>
    <t>marisa597@hotmail.com</t>
  </si>
  <si>
    <t>3015543462</t>
  </si>
  <si>
    <t>ANGEL GABRIEL</t>
  </si>
  <si>
    <t>angel.vargas@supernotariado.gov.co</t>
  </si>
  <si>
    <t>3144034698</t>
  </si>
  <si>
    <t>YENIFFER ANDREA</t>
  </si>
  <si>
    <t>yeyacosta3@gmail.com</t>
  </si>
  <si>
    <t>3046305212</t>
  </si>
  <si>
    <t>jameshernandezpava@gmail.com</t>
  </si>
  <si>
    <t>MARILUZ ARIAS PERDOMO</t>
  </si>
  <si>
    <t>3115345895</t>
  </si>
  <si>
    <t>danielitarodriguez1310@hotmail.com</t>
  </si>
  <si>
    <t>JAIRO MAURICIO</t>
  </si>
  <si>
    <t>maosierrar@gmail.com</t>
  </si>
  <si>
    <t>3002001142</t>
  </si>
  <si>
    <t>natalia.rodriguez2090@gmail.com</t>
  </si>
  <si>
    <t>3104380046</t>
  </si>
  <si>
    <t>JUAN HORACIO</t>
  </si>
  <si>
    <t>juan.rave@supernotariado.gov.co</t>
  </si>
  <si>
    <t>3116454649</t>
  </si>
  <si>
    <t>MABEL MICHELL</t>
  </si>
  <si>
    <t>michelledeavila24@hotmail.com</t>
  </si>
  <si>
    <t>CINDY JHOANNA</t>
  </si>
  <si>
    <t>yohanna_0225@hotmail.com</t>
  </si>
  <si>
    <t>3046378506</t>
  </si>
  <si>
    <t>JANNE HALIME</t>
  </si>
  <si>
    <t>MALOOF</t>
  </si>
  <si>
    <t>maloofjanne@gmail.com</t>
  </si>
  <si>
    <t>3015589468</t>
  </si>
  <si>
    <t>paotruman@gmail.com</t>
  </si>
  <si>
    <t>3233950770</t>
  </si>
  <si>
    <t>diana patrica lopez muñoz</t>
  </si>
  <si>
    <t>3228231408</t>
  </si>
  <si>
    <t>JEFERSON ESTIVEN</t>
  </si>
  <si>
    <t>jestivenmora1998@gmail.com</t>
  </si>
  <si>
    <t>3138754567</t>
  </si>
  <si>
    <t xml:space="preserve">EMBERG </t>
  </si>
  <si>
    <t>ember.cartagena19@gmail.com</t>
  </si>
  <si>
    <t>3108817235</t>
  </si>
  <si>
    <t>DERMATITIS ATOPICA</t>
  </si>
  <si>
    <t>3148380546</t>
  </si>
  <si>
    <t>alberas2259@hotmail.com</t>
  </si>
  <si>
    <t>3104868503</t>
  </si>
  <si>
    <t>6015350249</t>
  </si>
  <si>
    <t>Mauricio Carrillo Romero / María Alicia Romero Cruz</t>
  </si>
  <si>
    <t>3053909604</t>
  </si>
  <si>
    <t>MARTIN ABEL</t>
  </si>
  <si>
    <t>NEGRO</t>
  </si>
  <si>
    <t>mchivatanegro@gmail.com</t>
  </si>
  <si>
    <t>3123682825</t>
  </si>
  <si>
    <t>MILENA DEL ROCIO</t>
  </si>
  <si>
    <t>miltruch@hotmail.com</t>
  </si>
  <si>
    <t>3042142212</t>
  </si>
  <si>
    <t>PABLO GUILLERMO</t>
  </si>
  <si>
    <t>pablorochalemus@hotmail.com</t>
  </si>
  <si>
    <t>JULIAN ANTONIO</t>
  </si>
  <si>
    <t>3154259785</t>
  </si>
  <si>
    <t>MARIA NEYFFE</t>
  </si>
  <si>
    <t>ALEMAN</t>
  </si>
  <si>
    <t>3125602222</t>
  </si>
  <si>
    <t>FLEIDER GERMAN</t>
  </si>
  <si>
    <t>GONZALES</t>
  </si>
  <si>
    <t>administrativo.museo@ucaldas.edu.co</t>
  </si>
  <si>
    <t>3206417813</t>
  </si>
  <si>
    <t>carmenzaj1833@gmail.com</t>
  </si>
  <si>
    <t>3147517719</t>
  </si>
  <si>
    <t>NUBIA LILIANA</t>
  </si>
  <si>
    <t>WAGNER</t>
  </si>
  <si>
    <t>nlrw@hotmail.com</t>
  </si>
  <si>
    <t>3124298238</t>
  </si>
  <si>
    <t>stijaro@hotmail.com</t>
  </si>
  <si>
    <t>angela.salamanca@supernotariado.gov.co</t>
  </si>
  <si>
    <t>juandavid12351@hotmail.com</t>
  </si>
  <si>
    <t>3216115060</t>
  </si>
  <si>
    <t>NATALIA CECILIA</t>
  </si>
  <si>
    <t>montoyanatalia673@gmail.com</t>
  </si>
  <si>
    <t>3103812856</t>
  </si>
  <si>
    <t>martha.lopez@supernotariado.gov.co</t>
  </si>
  <si>
    <t>3103943416</t>
  </si>
  <si>
    <t>NOGALES</t>
  </si>
  <si>
    <t>luz.nogalez@supernotariado.gov.co</t>
  </si>
  <si>
    <t>3162364014</t>
  </si>
  <si>
    <t>MARIA ALEXANDRA</t>
  </si>
  <si>
    <t>malexandragaravito0393@gmail.com</t>
  </si>
  <si>
    <t>3124224682</t>
  </si>
  <si>
    <t>nietofajardol@gmail.com</t>
  </si>
  <si>
    <t>3196189183</t>
  </si>
  <si>
    <t>VANESSA ALEXANDRA</t>
  </si>
  <si>
    <t>SIBAJA</t>
  </si>
  <si>
    <t>valeru2007@gmail.com</t>
  </si>
  <si>
    <t>3163881324</t>
  </si>
  <si>
    <t>dany96-89@outlook.com</t>
  </si>
  <si>
    <t>3164980853</t>
  </si>
  <si>
    <t>diegoajaimesa@gmail.com</t>
  </si>
  <si>
    <t>3174386458</t>
  </si>
  <si>
    <t>mariapaulaescuderomejia@gmail.com</t>
  </si>
  <si>
    <t>3135322030</t>
  </si>
  <si>
    <t>LUZ ALBA</t>
  </si>
  <si>
    <t>OSMA</t>
  </si>
  <si>
    <t>uva1030@hotmail.com</t>
  </si>
  <si>
    <t>3505968477</t>
  </si>
  <si>
    <t>alexandraarias.abogada@hotmail.com</t>
  </si>
  <si>
    <t>3217171492</t>
  </si>
  <si>
    <t>CARLOS NYGEL</t>
  </si>
  <si>
    <t>DAVIS</t>
  </si>
  <si>
    <t>nygelmd1@gmail.com</t>
  </si>
  <si>
    <t>GIOVANNI ORLANDO</t>
  </si>
  <si>
    <t>ggil216@gmail.com</t>
  </si>
  <si>
    <t>3102133795</t>
  </si>
  <si>
    <t>MARTHA LIGIA</t>
  </si>
  <si>
    <t>marliri1.10@gmail.com</t>
  </si>
  <si>
    <t>3165795786</t>
  </si>
  <si>
    <t>JAVIER ALEXIS</t>
  </si>
  <si>
    <t>javip20181002@gmail.com</t>
  </si>
  <si>
    <t>3138516703</t>
  </si>
  <si>
    <t>SARAI DANIELA</t>
  </si>
  <si>
    <t>martinez.daniela.sarai@gmail.com</t>
  </si>
  <si>
    <t>CAÑÓN</t>
  </si>
  <si>
    <t>carehernandezcan@unal.edu.co</t>
  </si>
  <si>
    <t>3212262270</t>
  </si>
  <si>
    <t>MARTHA YANETH</t>
  </si>
  <si>
    <t>mysefer@hotmail.com</t>
  </si>
  <si>
    <t>3156255092</t>
  </si>
  <si>
    <t>FABIO ANDRES</t>
  </si>
  <si>
    <t>andresp335@hotmail.com</t>
  </si>
  <si>
    <t>3165255305</t>
  </si>
  <si>
    <t>NICOLÁS DAVID</t>
  </si>
  <si>
    <t>GIRAL</t>
  </si>
  <si>
    <t>ndsg1127@hotmail.com</t>
  </si>
  <si>
    <t>3214799954</t>
  </si>
  <si>
    <t>sebastianrey7732@hotmail.com</t>
  </si>
  <si>
    <t>3213164772</t>
  </si>
  <si>
    <t>JONY FABIAN</t>
  </si>
  <si>
    <t>abogadomoreno89@gmail.com</t>
  </si>
  <si>
    <t>3193807927</t>
  </si>
  <si>
    <t>luz.rosero@supernotariado.gov.co</t>
  </si>
  <si>
    <t>3134410509</t>
  </si>
  <si>
    <t>FABIAN ADELFIO</t>
  </si>
  <si>
    <t>fabih07@hotmail.com</t>
  </si>
  <si>
    <t>3116429577</t>
  </si>
  <si>
    <t>LIA MARGARITA</t>
  </si>
  <si>
    <t>ILLIDGE</t>
  </si>
  <si>
    <t>lia.illidge@supernotariado.gov.co</t>
  </si>
  <si>
    <t>3145738316</t>
  </si>
  <si>
    <t>GUDIÑO</t>
  </si>
  <si>
    <t>jgudinovalencia@gmail.com</t>
  </si>
  <si>
    <t>3212500383</t>
  </si>
  <si>
    <t xml:space="preserve">SARITA </t>
  </si>
  <si>
    <t>saritavargasquin@hotmail.com</t>
  </si>
  <si>
    <t>3152458851</t>
  </si>
  <si>
    <t>DAISSY JINETH</t>
  </si>
  <si>
    <t>daijin8210@gmail.com</t>
  </si>
  <si>
    <t>3108597394</t>
  </si>
  <si>
    <t>paudiazs16@gmail.com</t>
  </si>
  <si>
    <t>3212551506</t>
  </si>
  <si>
    <t>ricardobotelloabogado@gmail.com</t>
  </si>
  <si>
    <t>3112908054</t>
  </si>
  <si>
    <t>MESTRE</t>
  </si>
  <si>
    <t>romeromestre@gmail.com</t>
  </si>
  <si>
    <t>3205374818</t>
  </si>
  <si>
    <t>EL PASO</t>
  </si>
  <si>
    <t>ANDRES ELOY</t>
  </si>
  <si>
    <t>andres_eloy7@hotmail.com</t>
  </si>
  <si>
    <t>3022704033</t>
  </si>
  <si>
    <t>fanymoreno9304@hotmail.com</t>
  </si>
  <si>
    <t>ileanagonzalezovalle88@gmail.com</t>
  </si>
  <si>
    <t>CHARRUPI</t>
  </si>
  <si>
    <t>12312313</t>
  </si>
  <si>
    <t>AUDREY</t>
  </si>
  <si>
    <t>2 09 68 07</t>
  </si>
  <si>
    <t>6690713</t>
  </si>
  <si>
    <t>4119895</t>
  </si>
  <si>
    <t>8642122</t>
  </si>
  <si>
    <t>COLOSO - RICAURTE</t>
  </si>
  <si>
    <t>ALVAREZ FEBLES</t>
  </si>
  <si>
    <t>ELVIA</t>
  </si>
  <si>
    <t>12456</t>
  </si>
  <si>
    <t>LIBIA MIREYA</t>
  </si>
  <si>
    <t>4227274</t>
  </si>
  <si>
    <t>BARCENAS</t>
  </si>
  <si>
    <t>2280283-2280620</t>
  </si>
  <si>
    <t>CEILA</t>
  </si>
  <si>
    <t>HAUSWALD</t>
  </si>
  <si>
    <t>243796 240773 315-4131300</t>
  </si>
  <si>
    <t>VIRACACHA</t>
  </si>
  <si>
    <t>3114490191-3117973038</t>
  </si>
  <si>
    <t>0968399251</t>
  </si>
  <si>
    <t>CARLOS MARTIN</t>
  </si>
  <si>
    <t>4182114- 3116653984</t>
  </si>
  <si>
    <t>RAMIRO ENRIQUE</t>
  </si>
  <si>
    <t>2800340-3116761181</t>
  </si>
  <si>
    <t>5360681 CEL 3118680164</t>
  </si>
  <si>
    <t>ANGEL MARIA</t>
  </si>
  <si>
    <t>SIMACOTA</t>
  </si>
  <si>
    <t>7261744 -3152128605</t>
  </si>
  <si>
    <t>NADYA CONSTANZA</t>
  </si>
  <si>
    <t>6376376 -7261744 CEL 3124109585</t>
  </si>
  <si>
    <t>EDGARDO ARISTIDES</t>
  </si>
  <si>
    <t>BERDUGO</t>
  </si>
  <si>
    <t>3096561</t>
  </si>
  <si>
    <t>JOSE WAGNER</t>
  </si>
  <si>
    <t>8506089</t>
  </si>
  <si>
    <t>CARLOS HUMBERTO</t>
  </si>
  <si>
    <t>2299153</t>
  </si>
  <si>
    <t>PUEBLO BELLO</t>
  </si>
  <si>
    <t>5738191 CEL 3114000492</t>
  </si>
  <si>
    <t>7624222-7624622 CEL 3103202084</t>
  </si>
  <si>
    <t>MAURICIO EDUARDO</t>
  </si>
  <si>
    <t>2325100 PBX -2853757 FAX</t>
  </si>
  <si>
    <t>8634565</t>
  </si>
  <si>
    <t>CASTEÑEDA</t>
  </si>
  <si>
    <t>2325100-2853757 FAX</t>
  </si>
  <si>
    <t>4272995</t>
  </si>
  <si>
    <t>PNCE</t>
  </si>
  <si>
    <t>6272199-6056969</t>
  </si>
  <si>
    <t>NAJERA</t>
  </si>
  <si>
    <t>6712071</t>
  </si>
  <si>
    <t>BASILISA DEL CARMEN</t>
  </si>
  <si>
    <t>6-712880-6710894</t>
  </si>
  <si>
    <t>SABINO ALFONSO</t>
  </si>
  <si>
    <t>0976398517</t>
  </si>
  <si>
    <t>8 655062</t>
  </si>
  <si>
    <t>3526254</t>
  </si>
  <si>
    <t>CLEMENCIA</t>
  </si>
  <si>
    <t>8587059</t>
  </si>
  <si>
    <t>8872565</t>
  </si>
  <si>
    <t>CESAR ROBERTO</t>
  </si>
  <si>
    <t>094841 40 33</t>
  </si>
  <si>
    <t>094  274 24 28</t>
  </si>
  <si>
    <t>IRNER</t>
  </si>
  <si>
    <t>0948871019</t>
  </si>
  <si>
    <t>092 2196815</t>
  </si>
  <si>
    <t>DORIS ISABEL</t>
  </si>
  <si>
    <t>095 6877564</t>
  </si>
  <si>
    <t>VICENTE CARLOS</t>
  </si>
  <si>
    <t>254125</t>
  </si>
  <si>
    <t>DE ANGULO</t>
  </si>
  <si>
    <t>0928278501</t>
  </si>
  <si>
    <t>EDUARDO RAMON</t>
  </si>
  <si>
    <t>TOUS</t>
  </si>
  <si>
    <t>094 7585464</t>
  </si>
  <si>
    <t>ALCIDES</t>
  </si>
  <si>
    <t>098  7327610</t>
  </si>
  <si>
    <t>LIBIA DEL CARMEN</t>
  </si>
  <si>
    <t>094  8870771</t>
  </si>
  <si>
    <t>528 37 09</t>
  </si>
  <si>
    <t>2522614</t>
  </si>
  <si>
    <t>097 8681978</t>
  </si>
  <si>
    <t>HAROLD WILSON</t>
  </si>
  <si>
    <t>GUARDO</t>
  </si>
  <si>
    <t>3107078987 6294189</t>
  </si>
  <si>
    <t>COLOMBIA</t>
  </si>
  <si>
    <t>3123327918</t>
  </si>
  <si>
    <t>MANUEL ALEJANDRO</t>
  </si>
  <si>
    <t>3127896313 -730522</t>
  </si>
  <si>
    <t>3107091976</t>
  </si>
  <si>
    <t>3162561806</t>
  </si>
  <si>
    <t>MAJAGUAL</t>
  </si>
  <si>
    <t>IVAN JOSE</t>
  </si>
  <si>
    <t>3145452967</t>
  </si>
  <si>
    <t>TAURAMENA</t>
  </si>
  <si>
    <t>WILLIAM ALBERTO</t>
  </si>
  <si>
    <t>3102453605</t>
  </si>
  <si>
    <t>3108001331 0986518273</t>
  </si>
  <si>
    <t>3212071827</t>
  </si>
  <si>
    <t>30081800879</t>
  </si>
  <si>
    <t>BENITOREVOLLO</t>
  </si>
  <si>
    <t>2804272 CEL 3205704845</t>
  </si>
  <si>
    <t>CARRILLO OJEDA</t>
  </si>
  <si>
    <t>RITA</t>
  </si>
  <si>
    <t>3019782  CEL 3005772377</t>
  </si>
  <si>
    <t>RODRIGUEZ SAMUDIO</t>
  </si>
  <si>
    <t>32080344432</t>
  </si>
  <si>
    <t>OLEGARIO</t>
  </si>
  <si>
    <t>NO INFORMA</t>
  </si>
  <si>
    <t>CEBALOS</t>
  </si>
  <si>
    <t>8523396 -8524153</t>
  </si>
  <si>
    <t>SANTO TOMAS</t>
  </si>
  <si>
    <t>FRANCISCO MARIA</t>
  </si>
  <si>
    <t>0958790894</t>
  </si>
  <si>
    <t>0967495880</t>
  </si>
  <si>
    <t>SALUSTIO</t>
  </si>
  <si>
    <t>0922292804</t>
  </si>
  <si>
    <t>OMEARA</t>
  </si>
  <si>
    <t>6134178</t>
  </si>
  <si>
    <t>ETIEL LIZARDO</t>
  </si>
  <si>
    <t>POSTERARO</t>
  </si>
  <si>
    <t>3158659984</t>
  </si>
  <si>
    <t>JAIME HERNAN</t>
  </si>
  <si>
    <t>2507840</t>
  </si>
  <si>
    <t>EDWIN RAMON</t>
  </si>
  <si>
    <t>724588</t>
  </si>
  <si>
    <t>ELMER AUGUSTO</t>
  </si>
  <si>
    <t>682504</t>
  </si>
  <si>
    <t>GUATAVITA</t>
  </si>
  <si>
    <t>TORRE</t>
  </si>
  <si>
    <t>2305855</t>
  </si>
  <si>
    <t>HENRY HUMBERTO</t>
  </si>
  <si>
    <t>2-298635-3105178660 6655956 CALI</t>
  </si>
  <si>
    <t>8402586</t>
  </si>
  <si>
    <t>ANA EDITH</t>
  </si>
  <si>
    <t>3114254607</t>
  </si>
  <si>
    <t>GRILLO</t>
  </si>
  <si>
    <t>8429240</t>
  </si>
  <si>
    <t>SALENTO</t>
  </si>
  <si>
    <t>7593260 CASA 7593286</t>
  </si>
  <si>
    <t>5410262</t>
  </si>
  <si>
    <t>XIMENA</t>
  </si>
  <si>
    <t>2558301</t>
  </si>
  <si>
    <t>2206346 -2220158 311-3322396</t>
  </si>
  <si>
    <t>FREDY IGNACIO</t>
  </si>
  <si>
    <t>0987260098 -3108088336</t>
  </si>
  <si>
    <t>VICTOR ALBERTO</t>
  </si>
  <si>
    <t>2-105147- 2105146</t>
  </si>
  <si>
    <t>77754201-7755324 3133854015</t>
  </si>
  <si>
    <t>7297347 CEL 3147538411</t>
  </si>
  <si>
    <t>ANIBAL JOSE</t>
  </si>
  <si>
    <t>3003886359 Y 2982164</t>
  </si>
  <si>
    <t>SABAS</t>
  </si>
  <si>
    <t>3202526</t>
  </si>
  <si>
    <t>ORLANDO ANTONIO</t>
  </si>
  <si>
    <t>7587695</t>
  </si>
  <si>
    <t>856-2273  CEL 311-3254978</t>
  </si>
  <si>
    <t>EL PLAYON</t>
  </si>
  <si>
    <t>3152161613</t>
  </si>
  <si>
    <t>BERTHA SONIA</t>
  </si>
  <si>
    <t>7266515 CEL 3113400381</t>
  </si>
  <si>
    <t>PEDRO NORBERTO</t>
  </si>
  <si>
    <t>3736922 CEL 3135098867 31143992135 3008367920</t>
  </si>
  <si>
    <t>5263137</t>
  </si>
  <si>
    <t>BERTULFO ENRIQUE</t>
  </si>
  <si>
    <t>2801564 3008466253</t>
  </si>
  <si>
    <t>3114826183</t>
  </si>
  <si>
    <t>918549-144</t>
  </si>
  <si>
    <t>CARLOS HEDEL</t>
  </si>
  <si>
    <t>5711406 5280148</t>
  </si>
  <si>
    <t>ZENEYDA</t>
  </si>
  <si>
    <t>242218 244515 240372</t>
  </si>
  <si>
    <t>SESQUILE</t>
  </si>
  <si>
    <t>HECTOR HORACIO</t>
  </si>
  <si>
    <t>091-8684399</t>
  </si>
  <si>
    <t>0918478940</t>
  </si>
  <si>
    <t>091 8684399</t>
  </si>
  <si>
    <t>BARAYA</t>
  </si>
  <si>
    <t>098 8325938 772303</t>
  </si>
  <si>
    <t>WILCHES</t>
  </si>
  <si>
    <t>091-836-8468270</t>
  </si>
  <si>
    <t>RUBY EDILMA</t>
  </si>
  <si>
    <t>222156     314935</t>
  </si>
  <si>
    <t>4182211 4182448</t>
  </si>
  <si>
    <t>TABIO</t>
  </si>
  <si>
    <t>PEDRO LEONARDO</t>
  </si>
  <si>
    <t>0918648021</t>
  </si>
  <si>
    <t>2263314-31146343949</t>
  </si>
  <si>
    <t>ROCIO DEL PILAR</t>
  </si>
  <si>
    <t>7-406480 TUNJA 3112783161</t>
  </si>
  <si>
    <t>SILVIO ENRIQUE</t>
  </si>
  <si>
    <t>4285147 3103229839</t>
  </si>
  <si>
    <t>MUZA</t>
  </si>
  <si>
    <t>5833901 VALLEDUPAR 3116597440</t>
  </si>
  <si>
    <t>8-502668</t>
  </si>
  <si>
    <t>VILLAHERMOSA</t>
  </si>
  <si>
    <t>LUIS ARCADIO</t>
  </si>
  <si>
    <t>098-2533002</t>
  </si>
  <si>
    <t>98  5642058</t>
  </si>
  <si>
    <t>HECTOR ALFONSO</t>
  </si>
  <si>
    <t>6452164</t>
  </si>
  <si>
    <t>OSWALDO JOSE</t>
  </si>
  <si>
    <t>09876242234</t>
  </si>
  <si>
    <t>SUBACHOQUE</t>
  </si>
  <si>
    <t>NUBIA HELENA</t>
  </si>
  <si>
    <t>2710341</t>
  </si>
  <si>
    <t>EL CHARCO</t>
  </si>
  <si>
    <t>470154</t>
  </si>
  <si>
    <t>JENNY MARIA</t>
  </si>
  <si>
    <t xml:space="preserve"> 6365164</t>
  </si>
  <si>
    <t>UNGUIA</t>
  </si>
  <si>
    <t>CARLOS FERNAN</t>
  </si>
  <si>
    <t>LAGAREJO</t>
  </si>
  <si>
    <t>CHAVERRA</t>
  </si>
  <si>
    <t>0946713644</t>
  </si>
  <si>
    <t>HANZ PETER</t>
  </si>
  <si>
    <t>7265312 7265244</t>
  </si>
  <si>
    <t>MANUEL ALFONSO</t>
  </si>
  <si>
    <t>6339587</t>
  </si>
  <si>
    <t>SAN JOSE DEL PALMAR</t>
  </si>
  <si>
    <t>FRANCISCO FREDY</t>
  </si>
  <si>
    <t>TRELLEZ</t>
  </si>
  <si>
    <t>6717503</t>
  </si>
  <si>
    <t>JULIO MARTIN</t>
  </si>
  <si>
    <t>095 6837129</t>
  </si>
  <si>
    <t>LUIS IGNACIO</t>
  </si>
  <si>
    <t>098  8480333</t>
  </si>
  <si>
    <t>EFRAIN JERONIMO</t>
  </si>
  <si>
    <t>HILER</t>
  </si>
  <si>
    <t>094  6702197</t>
  </si>
  <si>
    <t>GIBELIER</t>
  </si>
  <si>
    <t>0954-291321</t>
  </si>
  <si>
    <t>CEDULA EXTRANJERIA</t>
  </si>
  <si>
    <t>VENADILLO</t>
  </si>
  <si>
    <t>098-2840076</t>
  </si>
  <si>
    <t>IVAN ALBERTO</t>
  </si>
  <si>
    <t>ELMA CRISTI</t>
  </si>
  <si>
    <t>FRANK DAVID</t>
  </si>
  <si>
    <t>3117230560</t>
  </si>
  <si>
    <t>PEDRO RAFAEL</t>
  </si>
  <si>
    <t>MASS</t>
  </si>
  <si>
    <t>3114161244</t>
  </si>
  <si>
    <t>MARIA CARLOTA DEL SOCORRO</t>
  </si>
  <si>
    <t>3176385675</t>
  </si>
  <si>
    <t>2977866</t>
  </si>
  <si>
    <t>EL CERRITO</t>
  </si>
  <si>
    <t>3122955227</t>
  </si>
  <si>
    <t>GUSTAVO</t>
  </si>
  <si>
    <t>3108965476</t>
  </si>
  <si>
    <t>SANTA CATALINA</t>
  </si>
  <si>
    <t>LUIS EMIRO</t>
  </si>
  <si>
    <t>4784242</t>
  </si>
  <si>
    <t>NECHI</t>
  </si>
  <si>
    <t>MELQUICEDEC</t>
  </si>
  <si>
    <t>3173767824</t>
  </si>
  <si>
    <t>MARIA VIVIANA</t>
  </si>
  <si>
    <t>LEGARDA</t>
  </si>
  <si>
    <t>3103603341</t>
  </si>
  <si>
    <t>DORIS ELIANA</t>
  </si>
  <si>
    <t>5686672</t>
  </si>
  <si>
    <t>BARRANCO MINAS</t>
  </si>
  <si>
    <t>3107532948</t>
  </si>
  <si>
    <t>8320724</t>
  </si>
  <si>
    <t>BLADIMIRO</t>
  </si>
  <si>
    <t>252 35 06  252 04 34</t>
  </si>
  <si>
    <t>BELALCAZAR</t>
  </si>
  <si>
    <t>096 8601721</t>
  </si>
  <si>
    <t>858 05 53</t>
  </si>
  <si>
    <t>098</t>
  </si>
  <si>
    <t>5511511</t>
  </si>
  <si>
    <t>856 71 40</t>
  </si>
  <si>
    <t>BERTA MARGARITA</t>
  </si>
  <si>
    <t>095 5683128</t>
  </si>
  <si>
    <t>849 8550</t>
  </si>
  <si>
    <t>8643122-</t>
  </si>
  <si>
    <t>ANA ISABEL</t>
  </si>
  <si>
    <t>095 5602922</t>
  </si>
  <si>
    <t>HERNAN DE JESUS</t>
  </si>
  <si>
    <t>867 01 70</t>
  </si>
  <si>
    <t>LANDINEZ</t>
  </si>
  <si>
    <t>DE MEJIA</t>
  </si>
  <si>
    <t>8710 502   8710812</t>
  </si>
  <si>
    <t>0968658165</t>
  </si>
  <si>
    <t>JULIALBA</t>
  </si>
  <si>
    <t>DE CADAVID</t>
  </si>
  <si>
    <t>856 07 74</t>
  </si>
  <si>
    <t>VITERBO</t>
  </si>
  <si>
    <t>8692237</t>
  </si>
  <si>
    <t>095 5770636</t>
  </si>
  <si>
    <t>JARDIN</t>
  </si>
  <si>
    <t>FABIO ANTONIO</t>
  </si>
  <si>
    <t>8455857</t>
  </si>
  <si>
    <t>ROCIO TERESA</t>
  </si>
  <si>
    <t>PATERNOSTRO</t>
  </si>
  <si>
    <t>0975 5619171</t>
  </si>
  <si>
    <t>PLANADAS</t>
  </si>
  <si>
    <t>JAIRO JOSE</t>
  </si>
  <si>
    <t>983265041</t>
  </si>
  <si>
    <t>TADO</t>
  </si>
  <si>
    <t>BENIGNO ANTONIO</t>
  </si>
  <si>
    <t>0946-795029-795619</t>
  </si>
  <si>
    <t>091-8555388</t>
  </si>
  <si>
    <t>MARIA TEODOLINDA</t>
  </si>
  <si>
    <t>253193</t>
  </si>
  <si>
    <t>REATIGUI</t>
  </si>
  <si>
    <t>77  6604344</t>
  </si>
  <si>
    <t>270140</t>
  </si>
  <si>
    <t>2872247</t>
  </si>
  <si>
    <t>INZA</t>
  </si>
  <si>
    <t>LUZ DELMI</t>
  </si>
  <si>
    <t>928- 486280</t>
  </si>
  <si>
    <t>GLORIA DEL CARMEN</t>
  </si>
  <si>
    <t>095-8719120</t>
  </si>
  <si>
    <t>AIDA LUZ</t>
  </si>
  <si>
    <t>850663</t>
  </si>
  <si>
    <t>097- 7580213</t>
  </si>
  <si>
    <t>TIBERIO ANTONIO</t>
  </si>
  <si>
    <t>ROYERO</t>
  </si>
  <si>
    <t>5760353    /      5760354    /  5760669</t>
  </si>
  <si>
    <t>8247396</t>
  </si>
  <si>
    <t>JOSE FABIO</t>
  </si>
  <si>
    <t>0918454177</t>
  </si>
  <si>
    <t>486124   /  486261</t>
  </si>
  <si>
    <t>TIMBIQUI</t>
  </si>
  <si>
    <t>JESUS HERNANDO</t>
  </si>
  <si>
    <t>09288403035</t>
  </si>
  <si>
    <t>LA PRIMAVERA</t>
  </si>
  <si>
    <t>JOSE RUBEN</t>
  </si>
  <si>
    <t>98-5662050-5662051</t>
  </si>
  <si>
    <t>HENRY FABIO</t>
  </si>
  <si>
    <t>292191</t>
  </si>
  <si>
    <t>402315</t>
  </si>
  <si>
    <t>092   8258295</t>
  </si>
  <si>
    <t>JORGE ANTONIO</t>
  </si>
  <si>
    <t>092  2522755</t>
  </si>
  <si>
    <t>091-8458705</t>
  </si>
  <si>
    <t>TAMALAMEQUE</t>
  </si>
  <si>
    <t>ERAMIS</t>
  </si>
  <si>
    <t>095  5286017</t>
  </si>
  <si>
    <t>JUAN DE JESUS</t>
  </si>
  <si>
    <t>097-7271514</t>
  </si>
  <si>
    <t>PUEBLORRICO</t>
  </si>
  <si>
    <t>JAIR DARIO</t>
  </si>
  <si>
    <t>094  8498968</t>
  </si>
  <si>
    <t>292692</t>
  </si>
  <si>
    <t>LIBARDO RAFAEL</t>
  </si>
  <si>
    <t>60740</t>
  </si>
  <si>
    <t>ANDRES ALFONSO</t>
  </si>
  <si>
    <t>095  4859113</t>
  </si>
  <si>
    <t>LA FLORIDA</t>
  </si>
  <si>
    <t>LUCY CONSTANZA</t>
  </si>
  <si>
    <t>092-2642750</t>
  </si>
  <si>
    <t>FERNANDO JOSE</t>
  </si>
  <si>
    <t>856 2192</t>
  </si>
  <si>
    <t>GREGORIO ANTONIO</t>
  </si>
  <si>
    <t>092 7271960</t>
  </si>
  <si>
    <t>SAN ZENON</t>
  </si>
  <si>
    <t>NO REGISTRO</t>
  </si>
  <si>
    <t>Contratistas</t>
  </si>
  <si>
    <t>PRUEBA</t>
  </si>
  <si>
    <t>XXXXX@XXXX.COM</t>
  </si>
  <si>
    <t>3</t>
  </si>
  <si>
    <t>NUNCHIA</t>
  </si>
  <si>
    <t>EDILSA</t>
  </si>
  <si>
    <t>ESTEPA</t>
  </si>
  <si>
    <t>098 6352075</t>
  </si>
  <si>
    <t>098 6373686 6376733</t>
  </si>
  <si>
    <t>SAN ALBERTO</t>
  </si>
  <si>
    <t>ANGEL FRANCISCO</t>
  </si>
  <si>
    <t>0955 645457</t>
  </si>
  <si>
    <t>MANUEL DEL CRISTO</t>
  </si>
  <si>
    <t>947 7724131 7706314</t>
  </si>
  <si>
    <t>5563013</t>
  </si>
  <si>
    <t>GABRIEL ALBERTO</t>
  </si>
  <si>
    <t>0947 7712188</t>
  </si>
  <si>
    <t>ARNOLDO ARTURO</t>
  </si>
  <si>
    <t>8273420</t>
  </si>
  <si>
    <t>RODRIGO ANTONIO</t>
  </si>
  <si>
    <t>8561343</t>
  </si>
  <si>
    <t>947 7758182</t>
  </si>
  <si>
    <t>EDWARD</t>
  </si>
  <si>
    <t>466529</t>
  </si>
  <si>
    <t>SAMUEL ARTURO</t>
  </si>
  <si>
    <t>8515717</t>
  </si>
  <si>
    <t>0947 7735541</t>
  </si>
  <si>
    <t>DE SANDOVAL</t>
  </si>
  <si>
    <t>8473524</t>
  </si>
  <si>
    <t>094 7722789</t>
  </si>
  <si>
    <t>7687031</t>
  </si>
  <si>
    <t>CIRA EUGENIA</t>
  </si>
  <si>
    <t>8243423</t>
  </si>
  <si>
    <t>MATANZA</t>
  </si>
  <si>
    <t>6298146</t>
  </si>
  <si>
    <t>TURMEQUE</t>
  </si>
  <si>
    <t>HECTOR GONZALO</t>
  </si>
  <si>
    <t>LEYVA</t>
  </si>
  <si>
    <t>3115998405</t>
  </si>
  <si>
    <t>WILSON ANTONIO</t>
  </si>
  <si>
    <t>3203480100</t>
  </si>
  <si>
    <t>7342671 ARMENIA</t>
  </si>
  <si>
    <t>BELEN DE LOS ANDAQUIES</t>
  </si>
  <si>
    <t>4349613 - 4359297 CEL 3112686630</t>
  </si>
  <si>
    <t>GULLERMO ANTONIO</t>
  </si>
  <si>
    <t>3146758105</t>
  </si>
  <si>
    <t>VIJES</t>
  </si>
  <si>
    <t>MILGEN</t>
  </si>
  <si>
    <t>3104975373</t>
  </si>
  <si>
    <t>AYDA LUZ</t>
  </si>
  <si>
    <t>21632980</t>
  </si>
  <si>
    <t>WILLINTON CEDIEL</t>
  </si>
  <si>
    <t>3002100080-3167439021</t>
  </si>
  <si>
    <t>7860309</t>
  </si>
  <si>
    <t>YAYA</t>
  </si>
  <si>
    <t>3123947751</t>
  </si>
  <si>
    <t>JOSE EUGENIO</t>
  </si>
  <si>
    <t>0927   753456  -  753447</t>
  </si>
  <si>
    <t>KENNEDY</t>
  </si>
  <si>
    <t>8532190</t>
  </si>
  <si>
    <t>LA HORMIGA</t>
  </si>
  <si>
    <t>ARMANDO RAMIRO</t>
  </si>
  <si>
    <t>393202</t>
  </si>
  <si>
    <t>ORFILO</t>
  </si>
  <si>
    <t>987-582084</t>
  </si>
  <si>
    <t>098 7898019</t>
  </si>
  <si>
    <t>965-2052197</t>
  </si>
  <si>
    <t>096 8552029</t>
  </si>
  <si>
    <t>WILLIAM ISAURO</t>
  </si>
  <si>
    <t>HERNAN GABRIEL</t>
  </si>
  <si>
    <t>095-8749340</t>
  </si>
  <si>
    <t>YENNY</t>
  </si>
  <si>
    <t>3132109745</t>
  </si>
  <si>
    <t>CARMEN DOLORES</t>
  </si>
  <si>
    <t>3145512479</t>
  </si>
  <si>
    <t>31114065535</t>
  </si>
  <si>
    <t>CIADORO</t>
  </si>
  <si>
    <t>3041927-3041929 3145282798</t>
  </si>
  <si>
    <t>6607982</t>
  </si>
  <si>
    <t>GUIDO ARMANDO</t>
  </si>
  <si>
    <t>0356395068</t>
  </si>
  <si>
    <t>PONEDERA</t>
  </si>
  <si>
    <t>JESUS ERASMO</t>
  </si>
  <si>
    <t>731803</t>
  </si>
  <si>
    <t>NESTOR OMAR</t>
  </si>
  <si>
    <t>5604822</t>
  </si>
  <si>
    <t>0982 269089</t>
  </si>
  <si>
    <t>ARJONA</t>
  </si>
  <si>
    <t>RAYMUNDO</t>
  </si>
  <si>
    <t>294232</t>
  </si>
  <si>
    <t>BLANCA INÉS</t>
  </si>
  <si>
    <t>0987735546</t>
  </si>
  <si>
    <t>5287552</t>
  </si>
  <si>
    <t>EDGAR RENE</t>
  </si>
  <si>
    <t>7881430</t>
  </si>
  <si>
    <t>096-8557201</t>
  </si>
  <si>
    <t>PUEBLO NUEVO</t>
  </si>
  <si>
    <t>94-7752042</t>
  </si>
  <si>
    <t>HAROLD AUGUSTO</t>
  </si>
  <si>
    <t>URDINOLA</t>
  </si>
  <si>
    <t>2229285</t>
  </si>
  <si>
    <t>NEMOCON</t>
  </si>
  <si>
    <t>91852-3137</t>
  </si>
  <si>
    <t>ANDALUCIA</t>
  </si>
  <si>
    <t>BERNARDO</t>
  </si>
  <si>
    <t>092-2234063</t>
  </si>
  <si>
    <t>ALIRIO ARMANDO</t>
  </si>
  <si>
    <t>AGREDA</t>
  </si>
  <si>
    <t>092-7264514</t>
  </si>
  <si>
    <t xml:space="preserve"> 8254019 3137682535</t>
  </si>
  <si>
    <t>EFRAIN</t>
  </si>
  <si>
    <t>6338287-6338290 BUCARAMANGA</t>
  </si>
  <si>
    <t>TIMANA</t>
  </si>
  <si>
    <t>098837381-8375362</t>
  </si>
  <si>
    <t>GLORIA ESPERANZA VICTORIA A</t>
  </si>
  <si>
    <t>3106998702</t>
  </si>
  <si>
    <t>JUAN OLMEDO</t>
  </si>
  <si>
    <t>3104352812-3154939925- 2192190</t>
  </si>
  <si>
    <t>ALVARO OMAR</t>
  </si>
  <si>
    <t>3006512006-7287206</t>
  </si>
  <si>
    <t>2648231-2648437</t>
  </si>
  <si>
    <t>8278382</t>
  </si>
  <si>
    <t>JOSEFA</t>
  </si>
  <si>
    <t>09888319506</t>
  </si>
  <si>
    <t>DEICY</t>
  </si>
  <si>
    <t>3164250635</t>
  </si>
  <si>
    <t>GUSTAVO ELY</t>
  </si>
  <si>
    <t>7449666</t>
  </si>
  <si>
    <t>NOTARIA NO INFORM0</t>
  </si>
  <si>
    <t>5165203 3116176340 3128717970</t>
  </si>
  <si>
    <t>ALBA</t>
  </si>
  <si>
    <t>8714181-3114255927</t>
  </si>
  <si>
    <t>REMBERTO</t>
  </si>
  <si>
    <t>2449877-2400053</t>
  </si>
  <si>
    <t>OSIRIS SEL CARMEN</t>
  </si>
  <si>
    <t>MORRON</t>
  </si>
  <si>
    <t>3520319 3008024848</t>
  </si>
  <si>
    <t>MARYURY TATIHANA</t>
  </si>
  <si>
    <t>095-7268507 3008373955</t>
  </si>
  <si>
    <t>GLORIA MARINA</t>
  </si>
  <si>
    <t>6645622</t>
  </si>
  <si>
    <t>NORMA VICTORIA</t>
  </si>
  <si>
    <t>0985654454-CEL 3112951734</t>
  </si>
  <si>
    <t>ANDREA LILIANA</t>
  </si>
  <si>
    <t>YUNIS</t>
  </si>
  <si>
    <t>31333322731</t>
  </si>
  <si>
    <t>CARMEN ANDREA</t>
  </si>
  <si>
    <t>RETIGUI</t>
  </si>
  <si>
    <t>6848507-3006602169 -3125713040</t>
  </si>
  <si>
    <t>JOHNNY JAVIER</t>
  </si>
  <si>
    <t>7488406 3117908383</t>
  </si>
  <si>
    <t>ARRUBLA ZAPATA</t>
  </si>
  <si>
    <t>3128138</t>
  </si>
  <si>
    <t>GAMBOA OROZCO</t>
  </si>
  <si>
    <t>PLINIO</t>
  </si>
  <si>
    <t>5668181</t>
  </si>
  <si>
    <t>INES DEL SOCORROI</t>
  </si>
  <si>
    <t>8401328-8402488</t>
  </si>
  <si>
    <t>DELGADO SUAREZ</t>
  </si>
  <si>
    <t>097-6624236-3134565156</t>
  </si>
  <si>
    <t>CUARTAS GUTIERREZ</t>
  </si>
  <si>
    <t>314-3472609</t>
  </si>
  <si>
    <t>FREDY</t>
  </si>
  <si>
    <t>3116590449</t>
  </si>
  <si>
    <t>FERNANO ANTONIO</t>
  </si>
  <si>
    <t>4106080-</t>
  </si>
  <si>
    <t>LUZ MARIA</t>
  </si>
  <si>
    <t>095-5760220</t>
  </si>
  <si>
    <t>ELVIA MARIA</t>
  </si>
  <si>
    <t>8370090</t>
  </si>
  <si>
    <t>CELIA TERESA</t>
  </si>
  <si>
    <t>095-2904108</t>
  </si>
  <si>
    <t>PROVIDENCIA</t>
  </si>
  <si>
    <t>JULIE JOVANA</t>
  </si>
  <si>
    <t>ARCHBOLD</t>
  </si>
  <si>
    <t>ROBINSON</t>
  </si>
  <si>
    <t>5148378-5149188</t>
  </si>
  <si>
    <t>BEYMAN MIGUEL</t>
  </si>
  <si>
    <t>0955-5769178</t>
  </si>
  <si>
    <t>ACHI</t>
  </si>
  <si>
    <t>6608020 CARTAGENA 3116929796</t>
  </si>
  <si>
    <t>FERNEY</t>
  </si>
  <si>
    <t>2840446-2841215-3006170196</t>
  </si>
  <si>
    <t>JESUS TIBERIO</t>
  </si>
  <si>
    <t>2731132- 3114660843</t>
  </si>
  <si>
    <t>RAFAEL GUILLERMO</t>
  </si>
  <si>
    <t>PRINS</t>
  </si>
  <si>
    <t>095-6641248</t>
  </si>
  <si>
    <t>YALMA JULIETA</t>
  </si>
  <si>
    <t>GUACALES</t>
  </si>
  <si>
    <t>NO REPORTA</t>
  </si>
  <si>
    <t>8582229 -8583624</t>
  </si>
  <si>
    <t>VICTOR HERNANDO</t>
  </si>
  <si>
    <t xml:space="preserve"> 7716154 SOGAMOSO</t>
  </si>
  <si>
    <t>FRANCISCO JULIAN</t>
  </si>
  <si>
    <t>3473243</t>
  </si>
  <si>
    <t>SAID RAFAEL</t>
  </si>
  <si>
    <t>ORTA</t>
  </si>
  <si>
    <t>5760173</t>
  </si>
  <si>
    <t>DURIEN</t>
  </si>
  <si>
    <t>RAYO</t>
  </si>
  <si>
    <t>2209621 -3113335087</t>
  </si>
  <si>
    <t>ANA SOFIA</t>
  </si>
  <si>
    <t>3112778623</t>
  </si>
  <si>
    <t>ARANZAZU</t>
  </si>
  <si>
    <t>8510362</t>
  </si>
  <si>
    <t>4938360 BOGOTA</t>
  </si>
  <si>
    <t>GLORIA EUGENIA</t>
  </si>
  <si>
    <t>6372773 BOGOTA</t>
  </si>
  <si>
    <t>CERRITO</t>
  </si>
  <si>
    <t>ALVARO RAFAEL</t>
  </si>
  <si>
    <t>300-3669858-310-6855468</t>
  </si>
  <si>
    <t>ROBERTO DE JESUS</t>
  </si>
  <si>
    <t>8781304 SABANALARGA</t>
  </si>
  <si>
    <t>6325156 CEL 3115917277</t>
  </si>
  <si>
    <t>3128327175</t>
  </si>
  <si>
    <t>8404111 -8402182</t>
  </si>
  <si>
    <t>JAIME ALONSO</t>
  </si>
  <si>
    <t>8772462 CEL 3117623424</t>
  </si>
  <si>
    <t>SAN CARLOS</t>
  </si>
  <si>
    <t>LUCENIA DEL CARMEN</t>
  </si>
  <si>
    <t>MUSKUS</t>
  </si>
  <si>
    <t>1315429123</t>
  </si>
  <si>
    <t>6484391</t>
  </si>
  <si>
    <t>8562192 CEL3105532178</t>
  </si>
  <si>
    <t>NELCY CECILIA</t>
  </si>
  <si>
    <t>7748683 CERETE</t>
  </si>
  <si>
    <t>HAYDAR</t>
  </si>
  <si>
    <t>GUAYATA</t>
  </si>
  <si>
    <t>CARLOS EFRAIN</t>
  </si>
  <si>
    <t>3202737637</t>
  </si>
  <si>
    <t>WALTHER EDUARDO</t>
  </si>
  <si>
    <t>YARCE</t>
  </si>
  <si>
    <t>8680105</t>
  </si>
  <si>
    <t>ANGOSTURA</t>
  </si>
  <si>
    <t>INES MARIA</t>
  </si>
  <si>
    <t>320680230</t>
  </si>
  <si>
    <t>NO REPOTA</t>
  </si>
  <si>
    <t>OTILIA</t>
  </si>
  <si>
    <t>8706652</t>
  </si>
  <si>
    <t>8559162     8559088</t>
  </si>
  <si>
    <t>5410213-313554072-3006546763</t>
  </si>
  <si>
    <t>ERIKA</t>
  </si>
  <si>
    <t>3710525</t>
  </si>
  <si>
    <t>ORLANDO TIGREROS</t>
  </si>
  <si>
    <t>2565871 EL CERRITO -VALLE</t>
  </si>
  <si>
    <t>MELANIA</t>
  </si>
  <si>
    <t>8541717 Y 8540257 PACHO</t>
  </si>
  <si>
    <t>0955736115 - 3157414187</t>
  </si>
  <si>
    <t>3689715 3688833 BARRANQUILLA</t>
  </si>
  <si>
    <t>2769634  ENVIGADO</t>
  </si>
  <si>
    <t>NINFA ARGENIS</t>
  </si>
  <si>
    <t>INFANTE</t>
  </si>
  <si>
    <t>4359829 BOGOTA 3103302102</t>
  </si>
  <si>
    <t>EL ZULIA</t>
  </si>
  <si>
    <t>5789468</t>
  </si>
  <si>
    <t>MYRIAM ASTRITH</t>
  </si>
  <si>
    <t>313378955</t>
  </si>
  <si>
    <t>FABIAN EMILIANO</t>
  </si>
  <si>
    <t>3128165867</t>
  </si>
  <si>
    <t>ROSA DEL CARMEN</t>
  </si>
  <si>
    <t>LEMOS</t>
  </si>
  <si>
    <t>6712861</t>
  </si>
  <si>
    <t>8710502</t>
  </si>
  <si>
    <t>SASIPA</t>
  </si>
  <si>
    <t>3202336307</t>
  </si>
  <si>
    <t>SENOVIA DEL SOCORRO</t>
  </si>
  <si>
    <t>3148562745</t>
  </si>
  <si>
    <t>JAIME ALEXIS</t>
  </si>
  <si>
    <t>3164822105 Y2052137</t>
  </si>
  <si>
    <t>BELLANITH</t>
  </si>
  <si>
    <t>7542434 LA TEBAIDA 3103898083</t>
  </si>
  <si>
    <t>PIENDAMO</t>
  </si>
  <si>
    <t>PRIMO ADOLFO</t>
  </si>
  <si>
    <t>8470888 3142182881</t>
  </si>
  <si>
    <t>RUBEN ANTONIO</t>
  </si>
  <si>
    <t>3335218</t>
  </si>
  <si>
    <t>MACEA</t>
  </si>
  <si>
    <t>2815402</t>
  </si>
  <si>
    <t>CARLOS ABED</t>
  </si>
  <si>
    <t>3102354798</t>
  </si>
  <si>
    <t>MACHETA</t>
  </si>
  <si>
    <t>GERMAN HERNEY</t>
  </si>
  <si>
    <t>6793154</t>
  </si>
  <si>
    <t>BLEYDIS DEL SOCORRO</t>
  </si>
  <si>
    <t>6618610</t>
  </si>
  <si>
    <t>767172</t>
  </si>
  <si>
    <t>3187934073 - 3184384926</t>
  </si>
  <si>
    <t>3102150244</t>
  </si>
  <si>
    <t>7493183</t>
  </si>
  <si>
    <t>6789783</t>
  </si>
  <si>
    <t>FRANKY</t>
  </si>
  <si>
    <t>2052197</t>
  </si>
  <si>
    <t>GLORIA NELLY</t>
  </si>
  <si>
    <t>6894337</t>
  </si>
  <si>
    <t>8531480</t>
  </si>
  <si>
    <t>YOLANDA DE JESUS</t>
  </si>
  <si>
    <t>0948300767</t>
  </si>
  <si>
    <t>DE URIBE</t>
  </si>
  <si>
    <t>094 8647950</t>
  </si>
  <si>
    <t>MARIA ROCIO</t>
  </si>
  <si>
    <t>525019</t>
  </si>
  <si>
    <t>JENARO</t>
  </si>
  <si>
    <t>8618305</t>
  </si>
  <si>
    <t>VENECIA - OSPINA PEREZ</t>
  </si>
  <si>
    <t>0948490241</t>
  </si>
  <si>
    <t>ROSALBA MARGARITA</t>
  </si>
  <si>
    <t>094 8435278</t>
  </si>
  <si>
    <t>09282563299</t>
  </si>
  <si>
    <t>HENRY TIRSO</t>
  </si>
  <si>
    <t>ALVEAR</t>
  </si>
  <si>
    <t>TARSO</t>
  </si>
  <si>
    <t>092 7287478</t>
  </si>
  <si>
    <t>ALBERTO HERNANDO</t>
  </si>
  <si>
    <t>BASTO</t>
  </si>
  <si>
    <t>4523805 EN BTA</t>
  </si>
  <si>
    <t>CIMITARRA</t>
  </si>
  <si>
    <t>BLANCA YOLANDA</t>
  </si>
  <si>
    <t>097 626 1012</t>
  </si>
  <si>
    <t>PEDRO LUIS</t>
  </si>
  <si>
    <t>ROJANO</t>
  </si>
  <si>
    <t>095 5255035   4255233</t>
  </si>
  <si>
    <t>PALMITO</t>
  </si>
  <si>
    <t>BUELVAS MARTINEZ</t>
  </si>
  <si>
    <t>952 895503</t>
  </si>
  <si>
    <t>PERCY</t>
  </si>
  <si>
    <t>095 290 41 08</t>
  </si>
  <si>
    <t>SABOYA</t>
  </si>
  <si>
    <t>098 7255409</t>
  </si>
  <si>
    <t>095 2894122</t>
  </si>
  <si>
    <t>AURA CELINA DE LOS SANTOS</t>
  </si>
  <si>
    <t>2149036 091 8565219</t>
  </si>
  <si>
    <t>TOMAS GILBERTO</t>
  </si>
  <si>
    <t>BUCHELI</t>
  </si>
  <si>
    <t>092  7798078</t>
  </si>
  <si>
    <t>989 2580275</t>
  </si>
  <si>
    <t>ROMUALDO</t>
  </si>
  <si>
    <t>095 6 296044</t>
  </si>
  <si>
    <t>BRETON</t>
  </si>
  <si>
    <t>6447052 6427280 6432851</t>
  </si>
  <si>
    <t>092 2077153</t>
  </si>
  <si>
    <t>FELIPE</t>
  </si>
  <si>
    <t>744484 712909</t>
  </si>
  <si>
    <t>ELEAZAR SAMUEL</t>
  </si>
  <si>
    <t>095 7277750</t>
  </si>
  <si>
    <t>EDGAR ANTONIO</t>
  </si>
  <si>
    <t>3116571370</t>
  </si>
  <si>
    <t>WILLIAM AUGUSTO</t>
  </si>
  <si>
    <t>0982252301 CEL 3112376196</t>
  </si>
  <si>
    <t>OSCAR ALBEIRO</t>
  </si>
  <si>
    <t>3163659040 -2235322</t>
  </si>
  <si>
    <t>LUIS MARIANO</t>
  </si>
  <si>
    <t>296358</t>
  </si>
  <si>
    <t>EXCELINO</t>
  </si>
  <si>
    <t>987 540464</t>
  </si>
  <si>
    <t>ENTRERRIOS</t>
  </si>
  <si>
    <t>BETANCURT</t>
  </si>
  <si>
    <t>534880</t>
  </si>
  <si>
    <t>SAN JUAN DE URABA</t>
  </si>
  <si>
    <t>0948212063</t>
  </si>
  <si>
    <t>PUERTO TRIUNFO</t>
  </si>
  <si>
    <t>3343002</t>
  </si>
  <si>
    <t>MARIA MARCELA</t>
  </si>
  <si>
    <t>5793220</t>
  </si>
  <si>
    <t>5869461</t>
  </si>
  <si>
    <t>JESUS GERMAN</t>
  </si>
  <si>
    <t>2396615</t>
  </si>
  <si>
    <t>3143464482</t>
  </si>
  <si>
    <t>SANDRA IVET</t>
  </si>
  <si>
    <t>3103458149</t>
  </si>
  <si>
    <t>3005270871 - 3205571172</t>
  </si>
  <si>
    <t>87662522.</t>
  </si>
  <si>
    <t>YEBRAIL ALFONSO</t>
  </si>
  <si>
    <t>7527200</t>
  </si>
  <si>
    <t>LUZ ENITH</t>
  </si>
  <si>
    <t>3148289412</t>
  </si>
  <si>
    <t>HECTOR MANUEL</t>
  </si>
  <si>
    <t>COTE</t>
  </si>
  <si>
    <t>5686096</t>
  </si>
  <si>
    <t>NELSON ELIAS</t>
  </si>
  <si>
    <t>3107064761</t>
  </si>
  <si>
    <t>NAUSAN</t>
  </si>
  <si>
    <t>3108574946</t>
  </si>
  <si>
    <t>PAIME</t>
  </si>
  <si>
    <t>MAZORRA</t>
  </si>
  <si>
    <t>3115310523</t>
  </si>
  <si>
    <t>ZAYDA</t>
  </si>
  <si>
    <t>8534454</t>
  </si>
  <si>
    <t>CARLOS EMILIO</t>
  </si>
  <si>
    <t>8289047</t>
  </si>
  <si>
    <t>CHAR</t>
  </si>
  <si>
    <t>3562077</t>
  </si>
  <si>
    <t>AYDA MERY</t>
  </si>
  <si>
    <t>2562893</t>
  </si>
  <si>
    <t>3187558803</t>
  </si>
  <si>
    <t>FORTUL</t>
  </si>
  <si>
    <t>NEIDA ROCIO</t>
  </si>
  <si>
    <t>3202661029</t>
  </si>
  <si>
    <t>5897142</t>
  </si>
  <si>
    <t>JAVIER FRANCISCO</t>
  </si>
  <si>
    <t>77765272</t>
  </si>
  <si>
    <t>3105122243</t>
  </si>
  <si>
    <t>ROBERTO JOSE</t>
  </si>
  <si>
    <t>MONTES DE OCCA</t>
  </si>
  <si>
    <t>3004801177</t>
  </si>
  <si>
    <t>ALBA CECILIA</t>
  </si>
  <si>
    <t>7498242</t>
  </si>
  <si>
    <t>3005506995</t>
  </si>
  <si>
    <t>3127922067</t>
  </si>
  <si>
    <t>EDISSON</t>
  </si>
  <si>
    <t>3124359557</t>
  </si>
  <si>
    <t>3203850457</t>
  </si>
  <si>
    <t>3104204216</t>
  </si>
  <si>
    <t>HAROL ANTONIO</t>
  </si>
  <si>
    <t>6633905</t>
  </si>
  <si>
    <t>988 316194</t>
  </si>
  <si>
    <t>RIOBLANCO</t>
  </si>
  <si>
    <t>2256115</t>
  </si>
  <si>
    <t>CARMEN CRISTINA</t>
  </si>
  <si>
    <t>HUTADO</t>
  </si>
  <si>
    <t>6702313 6702317</t>
  </si>
  <si>
    <t>HERNANDO DE JESUS</t>
  </si>
  <si>
    <t>8463441</t>
  </si>
  <si>
    <t>LUCY TERESA</t>
  </si>
  <si>
    <t>095 5767731</t>
  </si>
  <si>
    <t>EL DONCELLO</t>
  </si>
  <si>
    <t>098 4310546</t>
  </si>
  <si>
    <t>092 2236410</t>
  </si>
  <si>
    <t>ALVARO FELIX</t>
  </si>
  <si>
    <t>091 8673273</t>
  </si>
  <si>
    <t>AMASHTA</t>
  </si>
  <si>
    <t>095 4130721</t>
  </si>
  <si>
    <t>SAN ROQUE</t>
  </si>
  <si>
    <t>LUZ CRISTINA</t>
  </si>
  <si>
    <t>8656758 8656961</t>
  </si>
  <si>
    <t>ARTURO</t>
  </si>
  <si>
    <t>7265459</t>
  </si>
  <si>
    <t>PEDRO ARTURO</t>
  </si>
  <si>
    <t>091 8342240  8345136</t>
  </si>
  <si>
    <t>IVAN DE JESUS</t>
  </si>
  <si>
    <t>0952  2838842</t>
  </si>
  <si>
    <t>JUAN DE LOS REYES</t>
  </si>
  <si>
    <t>2305306</t>
  </si>
  <si>
    <t>LOPEZ (MICAY)</t>
  </si>
  <si>
    <t>HERME CENEY</t>
  </si>
  <si>
    <t>092 8405074</t>
  </si>
  <si>
    <t>CAMILA</t>
  </si>
  <si>
    <t>096 759 3286</t>
  </si>
  <si>
    <t>0963 526117</t>
  </si>
  <si>
    <t>PUBLIO</t>
  </si>
  <si>
    <t>CASALINS</t>
  </si>
  <si>
    <t>076 659055</t>
  </si>
  <si>
    <t>091 8465199</t>
  </si>
  <si>
    <t>LUIS EFREN</t>
  </si>
  <si>
    <t>259142</t>
  </si>
  <si>
    <t>CHITA</t>
  </si>
  <si>
    <t>MENDIVELSO</t>
  </si>
  <si>
    <t>7892133</t>
  </si>
  <si>
    <t>8411237</t>
  </si>
  <si>
    <t>8360490</t>
  </si>
  <si>
    <t>ALVARO LEON</t>
  </si>
  <si>
    <t>841 8589</t>
  </si>
  <si>
    <t>847 20 64</t>
  </si>
  <si>
    <t>JOSE EDILBERTO</t>
  </si>
  <si>
    <t>8493721</t>
  </si>
  <si>
    <t>865 02 05</t>
  </si>
  <si>
    <t>JOSE FERNANDO</t>
  </si>
  <si>
    <t>843 64 37  843 68  88</t>
  </si>
  <si>
    <t>unicagomezplata@supernotariado.gov.co</t>
  </si>
  <si>
    <t>852 71 84</t>
  </si>
  <si>
    <t>856 40 17</t>
  </si>
  <si>
    <t>MANUEL RIGOBERTO</t>
  </si>
  <si>
    <t>5924547</t>
  </si>
  <si>
    <t>3114734328</t>
  </si>
  <si>
    <t>LA MONTAÑITA</t>
  </si>
  <si>
    <t>3115388817</t>
  </si>
  <si>
    <t>FERNE</t>
  </si>
  <si>
    <t>3046777362</t>
  </si>
  <si>
    <t>63343864</t>
  </si>
  <si>
    <t>JHON JAVIER</t>
  </si>
  <si>
    <t>3167439852</t>
  </si>
  <si>
    <t>3116076258</t>
  </si>
  <si>
    <t>3739930</t>
  </si>
  <si>
    <t>ANA LIBIA</t>
  </si>
  <si>
    <t>5662277</t>
  </si>
  <si>
    <t>DORA ESTELIA</t>
  </si>
  <si>
    <t>2066158</t>
  </si>
  <si>
    <t>SAN PELAYO</t>
  </si>
  <si>
    <t>LIDA PATRICIA</t>
  </si>
  <si>
    <t>LORDUY</t>
  </si>
  <si>
    <t>3174294712</t>
  </si>
  <si>
    <t>AIPE</t>
  </si>
  <si>
    <t>8720201</t>
  </si>
  <si>
    <t>ALCIRA HELENA</t>
  </si>
  <si>
    <t>4077022</t>
  </si>
  <si>
    <t>8714707</t>
  </si>
  <si>
    <t>8460424 - 3015594494</t>
  </si>
  <si>
    <t>3218280289</t>
  </si>
  <si>
    <t>JOSELIN</t>
  </si>
  <si>
    <t>2193614</t>
  </si>
  <si>
    <t>3137599068</t>
  </si>
  <si>
    <t>OLGA IRENE</t>
  </si>
  <si>
    <t>3104074426</t>
  </si>
  <si>
    <t>3138565831</t>
  </si>
  <si>
    <t>AURA KATHERINE</t>
  </si>
  <si>
    <t>3116330753</t>
  </si>
  <si>
    <t>JULIO ANIBAL</t>
  </si>
  <si>
    <t>3148121092</t>
  </si>
  <si>
    <t>AMALIA CRISEIDA</t>
  </si>
  <si>
    <t>3146333821</t>
  </si>
  <si>
    <t>RODRIGO ALEXANDER</t>
  </si>
  <si>
    <t>3341338</t>
  </si>
  <si>
    <t>2272620</t>
  </si>
  <si>
    <t>3175386481</t>
  </si>
  <si>
    <t>FOCION ALBERTO</t>
  </si>
  <si>
    <t>3208546421</t>
  </si>
  <si>
    <t>JULIO MAURICIO</t>
  </si>
  <si>
    <t>3165369336-3134844798</t>
  </si>
  <si>
    <t>VALDELAMAR</t>
  </si>
  <si>
    <t>3008671717</t>
  </si>
  <si>
    <t>3113066396</t>
  </si>
  <si>
    <t>HARRIS</t>
  </si>
  <si>
    <t>3165536421</t>
  </si>
  <si>
    <t>ERASMO JOSE</t>
  </si>
  <si>
    <t>095 8769660</t>
  </si>
  <si>
    <t>LUIS GONZALO</t>
  </si>
  <si>
    <t>855 33 69</t>
  </si>
  <si>
    <t>REPELON</t>
  </si>
  <si>
    <t>SANZ</t>
  </si>
  <si>
    <t>8709775</t>
  </si>
  <si>
    <t>6820441</t>
  </si>
  <si>
    <t>863 42 39</t>
  </si>
  <si>
    <t>258 8780439</t>
  </si>
  <si>
    <t>GILMA AURORA</t>
  </si>
  <si>
    <t>863 20 39</t>
  </si>
  <si>
    <t>097 6236884</t>
  </si>
  <si>
    <t>COCORNA</t>
  </si>
  <si>
    <t>834 42 47</t>
  </si>
  <si>
    <t>AQUITANIA</t>
  </si>
  <si>
    <t>LYLIA MARIA</t>
  </si>
  <si>
    <t>7794576</t>
  </si>
  <si>
    <t>ENALBA MARIA</t>
  </si>
  <si>
    <t>838 94 14</t>
  </si>
  <si>
    <t>ELVER MANUEL</t>
  </si>
  <si>
    <t>837 23 76</t>
  </si>
  <si>
    <t>095 6837720</t>
  </si>
  <si>
    <t>MODESTO</t>
  </si>
  <si>
    <t>5750327</t>
  </si>
  <si>
    <t>0987 870417</t>
  </si>
  <si>
    <t>HUMBERTO LEON</t>
  </si>
  <si>
    <t>543 20 88</t>
  </si>
  <si>
    <t>5410356</t>
  </si>
  <si>
    <t>868 01 05</t>
  </si>
  <si>
    <t>098  7888129</t>
  </si>
  <si>
    <t>JOAQUIN EMILIO</t>
  </si>
  <si>
    <t>833 27 67</t>
  </si>
  <si>
    <t>OLIVIA</t>
  </si>
  <si>
    <t>5465970</t>
  </si>
  <si>
    <t>REMEDIOS</t>
  </si>
  <si>
    <t>ELOISA ROSARIOA</t>
  </si>
  <si>
    <t>8303717</t>
  </si>
  <si>
    <t>MARIA AZENETH</t>
  </si>
  <si>
    <t>8357538</t>
  </si>
  <si>
    <t>MARCO AURELIO</t>
  </si>
  <si>
    <t>0987</t>
  </si>
  <si>
    <t>JAVIER ALONSO</t>
  </si>
  <si>
    <t>844 26 86</t>
  </si>
  <si>
    <t>ALVARO DE JESUS</t>
  </si>
  <si>
    <t>MARIA SUSANA</t>
  </si>
  <si>
    <t>540493</t>
  </si>
  <si>
    <t>8691450 - 8694221</t>
  </si>
  <si>
    <t>OCTAVIO AUGUSTO</t>
  </si>
  <si>
    <t>0986   349501</t>
  </si>
  <si>
    <t>848 2638</t>
  </si>
  <si>
    <t>ALBA MARIA</t>
  </si>
  <si>
    <t>0987 256900</t>
  </si>
  <si>
    <t>098 7727263</t>
  </si>
  <si>
    <t>TARAZA</t>
  </si>
  <si>
    <t>836 52 71</t>
  </si>
  <si>
    <t>CESAR SEGUNDO</t>
  </si>
  <si>
    <t>3006928599</t>
  </si>
  <si>
    <t>8405074</t>
  </si>
  <si>
    <t>MARGARITA DE JESUS</t>
  </si>
  <si>
    <t>2643472</t>
  </si>
  <si>
    <t>LUZ BETTY</t>
  </si>
  <si>
    <t>3146516823</t>
  </si>
  <si>
    <t>2206171</t>
  </si>
  <si>
    <t>LEON DARIO</t>
  </si>
  <si>
    <t>2355703 3811040 3122968244</t>
  </si>
  <si>
    <t>EMIRO GABRIEL</t>
  </si>
  <si>
    <t>PASTUZAN</t>
  </si>
  <si>
    <t>288094</t>
  </si>
  <si>
    <t>3112605</t>
  </si>
  <si>
    <t>LIGIA ESTER</t>
  </si>
  <si>
    <t>MENECES</t>
  </si>
  <si>
    <t>974-630075</t>
  </si>
  <si>
    <t>DOLORES</t>
  </si>
  <si>
    <t>632229</t>
  </si>
  <si>
    <t>ELENA</t>
  </si>
  <si>
    <t>LONGARAY</t>
  </si>
  <si>
    <t>981 34085</t>
  </si>
  <si>
    <t>CECILIA MARIA</t>
  </si>
  <si>
    <t>095 883206</t>
  </si>
  <si>
    <t>983-280673</t>
  </si>
  <si>
    <t>098-2870332</t>
  </si>
  <si>
    <t>SABANA DE TORRES</t>
  </si>
  <si>
    <t>HECTOR AUGUSTO</t>
  </si>
  <si>
    <t>516522   433731</t>
  </si>
  <si>
    <t>DIANA LUCIA</t>
  </si>
  <si>
    <t>095-2825968</t>
  </si>
  <si>
    <t>GAMBITA</t>
  </si>
  <si>
    <t>HELDA CARMENZA</t>
  </si>
  <si>
    <t>7219306</t>
  </si>
  <si>
    <t>NUBIA LILIA</t>
  </si>
  <si>
    <t>77-7217745</t>
  </si>
  <si>
    <t>GLADYS EBELINA</t>
  </si>
  <si>
    <t>DE TORRADO</t>
  </si>
  <si>
    <t>5687229</t>
  </si>
  <si>
    <t>095-2930039</t>
  </si>
  <si>
    <t>670305      CEL 93 2829853</t>
  </si>
  <si>
    <t>3324282</t>
  </si>
  <si>
    <t>267153</t>
  </si>
  <si>
    <t>CUCUTILLA</t>
  </si>
  <si>
    <t>RODY HERNANDO</t>
  </si>
  <si>
    <t>5677345</t>
  </si>
  <si>
    <t>SANCHEZ DE</t>
  </si>
  <si>
    <t>0977 279001</t>
  </si>
  <si>
    <t>GRAMALOTE</t>
  </si>
  <si>
    <t>HUGO ELBERTO</t>
  </si>
  <si>
    <t>667176</t>
  </si>
  <si>
    <t>GLORIA MIREYA</t>
  </si>
  <si>
    <t>098-8322058</t>
  </si>
  <si>
    <t>AIDA CONSUELO</t>
  </si>
  <si>
    <t>96566  6256</t>
  </si>
  <si>
    <t>833609</t>
  </si>
  <si>
    <t>LA CELIA</t>
  </si>
  <si>
    <t>671735</t>
  </si>
  <si>
    <t>HUGO LEONIDAS</t>
  </si>
  <si>
    <t>975-5789468</t>
  </si>
  <si>
    <t>HENRY LEOPOLDO</t>
  </si>
  <si>
    <t>MIKAN</t>
  </si>
  <si>
    <t>098 7865170</t>
  </si>
  <si>
    <t>098 7784107</t>
  </si>
  <si>
    <t>ARTURO RAFAEL</t>
  </si>
  <si>
    <t>850 21 73</t>
  </si>
  <si>
    <t>859-8596433</t>
  </si>
  <si>
    <t>098 7874485</t>
  </si>
  <si>
    <t>AURA ROSA</t>
  </si>
  <si>
    <t>DE MORA</t>
  </si>
  <si>
    <t>098 7527152</t>
  </si>
  <si>
    <t>8654032</t>
  </si>
  <si>
    <t>ROSALBA DE JESUS</t>
  </si>
  <si>
    <t>8627531</t>
  </si>
  <si>
    <t>YALI</t>
  </si>
  <si>
    <t>GILMA DEL SOCORRO</t>
  </si>
  <si>
    <t>867 57 14</t>
  </si>
  <si>
    <t>DE VILLAMARIN</t>
  </si>
  <si>
    <t>0987 7326233</t>
  </si>
  <si>
    <t>MARIA FANNY</t>
  </si>
  <si>
    <t>094 8218271</t>
  </si>
  <si>
    <t>PANDI</t>
  </si>
  <si>
    <t>MARIA ELOISA</t>
  </si>
  <si>
    <t>2861377</t>
  </si>
  <si>
    <t>DARIEN</t>
  </si>
  <si>
    <t>0922253429</t>
  </si>
  <si>
    <t>JOSE ARVEY</t>
  </si>
  <si>
    <t>8769105</t>
  </si>
  <si>
    <t>RENE ARMANDO</t>
  </si>
  <si>
    <t>09526861364</t>
  </si>
  <si>
    <t>098889241</t>
  </si>
  <si>
    <t>2539210</t>
  </si>
  <si>
    <t>CAREPA</t>
  </si>
  <si>
    <t>HERNAN JAIME</t>
  </si>
  <si>
    <t>094  8236337</t>
  </si>
  <si>
    <t>JAVIER ELIECER</t>
  </si>
  <si>
    <t>6313904</t>
  </si>
  <si>
    <t>096  7544 237</t>
  </si>
  <si>
    <t>NEYLA JOANA</t>
  </si>
  <si>
    <t>3132327153</t>
  </si>
  <si>
    <t>3175361225</t>
  </si>
  <si>
    <t>ALEJANDRO BADITH</t>
  </si>
  <si>
    <t>DAU</t>
  </si>
  <si>
    <t>3106020636</t>
  </si>
  <si>
    <t>0922298358 CEL 3108362113</t>
  </si>
  <si>
    <t>WILLIAM EDUARDO</t>
  </si>
  <si>
    <t>CEL 3133213604</t>
  </si>
  <si>
    <t>316-6903724 Y 320-5236104</t>
  </si>
  <si>
    <t>CLAUDIA ESTELLA</t>
  </si>
  <si>
    <t>ARGUMEDO</t>
  </si>
  <si>
    <t>7922054 311-4213695</t>
  </si>
  <si>
    <t>3163826673</t>
  </si>
  <si>
    <t>8020754</t>
  </si>
  <si>
    <t>TOBO</t>
  </si>
  <si>
    <t>3369302</t>
  </si>
  <si>
    <t>EDILCE DE JESUS</t>
  </si>
  <si>
    <t>3023188</t>
  </si>
  <si>
    <t>JAIME RAFAEL</t>
  </si>
  <si>
    <t>952 871273</t>
  </si>
  <si>
    <t>GUAVATA</t>
  </si>
  <si>
    <t>530211</t>
  </si>
  <si>
    <t>481092</t>
  </si>
  <si>
    <t>OSVALDO DE JESUS</t>
  </si>
  <si>
    <t>937219812</t>
  </si>
  <si>
    <t>NORIS LUCINDA</t>
  </si>
  <si>
    <t>4178092</t>
  </si>
  <si>
    <t>THERESITA DE JESUS</t>
  </si>
  <si>
    <t>095  2884365</t>
  </si>
  <si>
    <t>ISABELA</t>
  </si>
  <si>
    <t>7537620</t>
  </si>
  <si>
    <t>097-7580411</t>
  </si>
  <si>
    <t>HORTUA</t>
  </si>
  <si>
    <t>2443423</t>
  </si>
  <si>
    <t>2675927</t>
  </si>
  <si>
    <t>CEREN</t>
  </si>
  <si>
    <t>VILLORINA</t>
  </si>
  <si>
    <t>226 73 88       226 73 90</t>
  </si>
  <si>
    <t>77271288   77271016</t>
  </si>
  <si>
    <t>PLA</t>
  </si>
  <si>
    <t>822832</t>
  </si>
  <si>
    <t>LIGIA AMINTA</t>
  </si>
  <si>
    <t>098514853</t>
  </si>
  <si>
    <t>HUGO RAUL</t>
  </si>
  <si>
    <t>092-7242141</t>
  </si>
  <si>
    <t>JOSE REINALDO</t>
  </si>
  <si>
    <t>096 7582154</t>
  </si>
  <si>
    <t>VILLA RICA</t>
  </si>
  <si>
    <t>LUIS ERNESTO</t>
  </si>
  <si>
    <t>097</t>
  </si>
  <si>
    <t>ARBOLEDAS</t>
  </si>
  <si>
    <t>JOSE ARCENIO</t>
  </si>
  <si>
    <t>5722982-5809021</t>
  </si>
  <si>
    <t>CECILIA BEATRIZ</t>
  </si>
  <si>
    <t>095  4256242</t>
  </si>
  <si>
    <t>SAN SEBASTIAN</t>
  </si>
  <si>
    <t>AUGUSTO RAFAEL</t>
  </si>
  <si>
    <t>VILORIA</t>
  </si>
  <si>
    <t>6898703</t>
  </si>
  <si>
    <t>NORMA ZENITH</t>
  </si>
  <si>
    <t>954-2854187</t>
  </si>
  <si>
    <t>MELVA ROSA</t>
  </si>
  <si>
    <t>092   7286023</t>
  </si>
  <si>
    <t>EMILIA LUCIA</t>
  </si>
  <si>
    <t>770190</t>
  </si>
  <si>
    <t>95-4292175</t>
  </si>
  <si>
    <t>ABREGO</t>
  </si>
  <si>
    <t>0975642086</t>
  </si>
  <si>
    <t>ANAPOIMA</t>
  </si>
  <si>
    <t>MANUEL HUMBERTO</t>
  </si>
  <si>
    <t>091    6153540</t>
  </si>
  <si>
    <t>DE CASTAÑEDA</t>
  </si>
  <si>
    <t>098  8370067</t>
  </si>
  <si>
    <t>550322</t>
  </si>
  <si>
    <t>BUESACO</t>
  </si>
  <si>
    <t>JAIME JAVIER</t>
  </si>
  <si>
    <t>092  7420392</t>
  </si>
  <si>
    <t>098-7860309</t>
  </si>
  <si>
    <t>CIELO</t>
  </si>
  <si>
    <t>HORMIGA</t>
  </si>
  <si>
    <t>2371062</t>
  </si>
  <si>
    <t>3115329729</t>
  </si>
  <si>
    <t>OSCAR IVAN DE FATIMA</t>
  </si>
  <si>
    <t>5864014</t>
  </si>
  <si>
    <t>3008145761</t>
  </si>
  <si>
    <t>SONIA ESMERALDA</t>
  </si>
  <si>
    <t>6384012 6312132 6430301</t>
  </si>
  <si>
    <t>JUANA MARIA</t>
  </si>
  <si>
    <t>ARIZMENDY</t>
  </si>
  <si>
    <t>321054</t>
  </si>
  <si>
    <t>ARMANDO RAFAEL</t>
  </si>
  <si>
    <t>095 425 80 22</t>
  </si>
  <si>
    <t>428 41 44</t>
  </si>
  <si>
    <t>096  8545226     8555400</t>
  </si>
  <si>
    <t>5662087</t>
  </si>
  <si>
    <t>CESAR OTONIEL</t>
  </si>
  <si>
    <t>6714050</t>
  </si>
  <si>
    <t>485 95 25</t>
  </si>
  <si>
    <t>SOR FIDELIA</t>
  </si>
  <si>
    <t>8640446</t>
  </si>
  <si>
    <t>CLEMENTE GABRIEL</t>
  </si>
  <si>
    <t>893088</t>
  </si>
  <si>
    <t>MERY YOLANDA</t>
  </si>
  <si>
    <t>091 88488261</t>
  </si>
  <si>
    <t>PAULINA</t>
  </si>
  <si>
    <t>6249219</t>
  </si>
  <si>
    <t>AYDA STELLA</t>
  </si>
  <si>
    <t>756 9065</t>
  </si>
  <si>
    <t>366 33 85</t>
  </si>
  <si>
    <t>LOS PATIOS</t>
  </si>
  <si>
    <t>712 118</t>
  </si>
  <si>
    <t>7755093</t>
  </si>
  <si>
    <t>CAMPO DE LA CRUZ</t>
  </si>
  <si>
    <t>DIOGENES JOSE</t>
  </si>
  <si>
    <t>SANJUANELO</t>
  </si>
  <si>
    <t>797278</t>
  </si>
  <si>
    <t>7780799</t>
  </si>
  <si>
    <t>CARLOS HUGO</t>
  </si>
  <si>
    <t>7289578</t>
  </si>
  <si>
    <t>RIOFRIO</t>
  </si>
  <si>
    <t>UTIMA</t>
  </si>
  <si>
    <t>092 5652348</t>
  </si>
  <si>
    <t>VLADIMIRO</t>
  </si>
  <si>
    <t>285148</t>
  </si>
  <si>
    <t>ACANDI</t>
  </si>
  <si>
    <t>SR</t>
  </si>
  <si>
    <t>098 5654454</t>
  </si>
  <si>
    <t>SOTOMAYOR</t>
  </si>
  <si>
    <t>3114295855</t>
  </si>
  <si>
    <t>8900749 CEL 3216433659</t>
  </si>
  <si>
    <t>HILTER</t>
  </si>
  <si>
    <t>3186557094-3127431229</t>
  </si>
  <si>
    <t>MARMOLEJO</t>
  </si>
  <si>
    <t>3125304991</t>
  </si>
  <si>
    <t>JOSE FRANCISCO</t>
  </si>
  <si>
    <t>7267180</t>
  </si>
  <si>
    <t>NOCAIMA</t>
  </si>
  <si>
    <t>4338473</t>
  </si>
  <si>
    <t>MARIELA AMELIA</t>
  </si>
  <si>
    <t>DE GONZALIAS</t>
  </si>
  <si>
    <t>928 258307</t>
  </si>
  <si>
    <t>RAFAEL CARMELO</t>
  </si>
  <si>
    <t>095   7742279</t>
  </si>
  <si>
    <t>UNDA</t>
  </si>
  <si>
    <t>725483</t>
  </si>
  <si>
    <t>0988 783151</t>
  </si>
  <si>
    <t>092 2676277 6623467</t>
  </si>
  <si>
    <t>987-262426-253277</t>
  </si>
  <si>
    <t>TENJO</t>
  </si>
  <si>
    <t>YAZMIN SORAYA</t>
  </si>
  <si>
    <t>091  8646362</t>
  </si>
  <si>
    <t>DAGOBERTO</t>
  </si>
  <si>
    <t>NOBLES</t>
  </si>
  <si>
    <t>732274</t>
  </si>
  <si>
    <t>JORGE ALFONSO</t>
  </si>
  <si>
    <t>092 8250231</t>
  </si>
  <si>
    <t>LLORO</t>
  </si>
  <si>
    <t>MARIA INDIRA</t>
  </si>
  <si>
    <t>094  6713535</t>
  </si>
  <si>
    <t>LUIS BENJAMIN</t>
  </si>
  <si>
    <t>094  7771036  7771280</t>
  </si>
  <si>
    <t>6135815 2537540</t>
  </si>
  <si>
    <t>YULLIS ALEYDA</t>
  </si>
  <si>
    <t>094 767468</t>
  </si>
  <si>
    <t>HAROLD RUDIEL</t>
  </si>
  <si>
    <t>CANDELA</t>
  </si>
  <si>
    <t>955 5798320</t>
  </si>
  <si>
    <t>095 5779523</t>
  </si>
  <si>
    <t>DIZ</t>
  </si>
  <si>
    <t>094   7730184</t>
  </si>
  <si>
    <t>097-5633418</t>
  </si>
  <si>
    <t>LESLIE MARLENY</t>
  </si>
  <si>
    <t>751298</t>
  </si>
  <si>
    <t>095-5260162</t>
  </si>
  <si>
    <t>PURISIMA</t>
  </si>
  <si>
    <t>94   7762245</t>
  </si>
  <si>
    <t>LEODEGARIO</t>
  </si>
  <si>
    <t>2283104-6154189</t>
  </si>
  <si>
    <t>ADALBERTO ANTONIO</t>
  </si>
  <si>
    <t>OYOLA</t>
  </si>
  <si>
    <t>ORDOSGOITIA</t>
  </si>
  <si>
    <t>094  7760349</t>
  </si>
  <si>
    <t>8836255</t>
  </si>
  <si>
    <t>WILLIAM IVAN</t>
  </si>
  <si>
    <t>NORATO</t>
  </si>
  <si>
    <t>LUQUE</t>
  </si>
  <si>
    <t>3106092162</t>
  </si>
  <si>
    <t>85555400</t>
  </si>
  <si>
    <t>CENTANARO</t>
  </si>
  <si>
    <t>2869578 NOTARIA</t>
  </si>
  <si>
    <t>MARIA JACINTA</t>
  </si>
  <si>
    <t>8400730</t>
  </si>
  <si>
    <t>NAPOLEON DEL CRISTO</t>
  </si>
  <si>
    <t>IMBETT</t>
  </si>
  <si>
    <t>GAZABON</t>
  </si>
  <si>
    <t>3116857875</t>
  </si>
  <si>
    <t>8300623</t>
  </si>
  <si>
    <t>3105891155</t>
  </si>
  <si>
    <t>8902041</t>
  </si>
  <si>
    <t>ADRIANA CARMEN</t>
  </si>
  <si>
    <t>8858650</t>
  </si>
  <si>
    <t>PUERTO NARE</t>
  </si>
  <si>
    <t>CUADROS</t>
  </si>
  <si>
    <t>3017552249</t>
  </si>
  <si>
    <t>3118100647</t>
  </si>
  <si>
    <t>LUIGUI JOSE</t>
  </si>
  <si>
    <t>3008172219</t>
  </si>
  <si>
    <t>3016053</t>
  </si>
  <si>
    <t>GERMAN NORBERTO</t>
  </si>
  <si>
    <t>3413457</t>
  </si>
  <si>
    <t>RIOJA</t>
  </si>
  <si>
    <t>3127576304</t>
  </si>
  <si>
    <t>MAURICIO JOSE</t>
  </si>
  <si>
    <t>MEYER</t>
  </si>
  <si>
    <t>3008438754</t>
  </si>
  <si>
    <t>ABEL</t>
  </si>
  <si>
    <t>3107679748</t>
  </si>
  <si>
    <t>PIEDAD MAGOLA</t>
  </si>
  <si>
    <t>MUÑIOZ</t>
  </si>
  <si>
    <t>8713032</t>
  </si>
  <si>
    <t>3165449696</t>
  </si>
  <si>
    <t>MARIA ISVELIA</t>
  </si>
  <si>
    <t>8541655</t>
  </si>
  <si>
    <t>GERARDO FELIPE</t>
  </si>
  <si>
    <t>8403064</t>
  </si>
  <si>
    <t>ALBERTO AUGUSTO</t>
  </si>
  <si>
    <t>RODRIBUEZ</t>
  </si>
  <si>
    <t>098 7282444</t>
  </si>
  <si>
    <t>CORDOVEZ</t>
  </si>
  <si>
    <t>097 7272898</t>
  </si>
  <si>
    <t>092  7280115</t>
  </si>
  <si>
    <t>7537620 MOPNTENEGRO</t>
  </si>
  <si>
    <t>097  6607056</t>
  </si>
  <si>
    <t>3 478958</t>
  </si>
  <si>
    <t>GERMAN OMAR</t>
  </si>
  <si>
    <t>524972 BUCARAMANGA</t>
  </si>
  <si>
    <t>532551</t>
  </si>
  <si>
    <t>8506418</t>
  </si>
  <si>
    <t>ARNULFO</t>
  </si>
  <si>
    <t>723868</t>
  </si>
  <si>
    <t>097 6254034</t>
  </si>
  <si>
    <t>095  2840167</t>
  </si>
  <si>
    <t>3105088651</t>
  </si>
  <si>
    <t>LASTRA</t>
  </si>
  <si>
    <t>2400485</t>
  </si>
  <si>
    <t>YURI MARICELA</t>
  </si>
  <si>
    <t>3123583067</t>
  </si>
  <si>
    <t>JAIRO LEONEL</t>
  </si>
  <si>
    <t>6470825 3153005762</t>
  </si>
  <si>
    <t>JUAN ANTONIO</t>
  </si>
  <si>
    <t>3138535249</t>
  </si>
  <si>
    <t>BERNARDO JOSE</t>
  </si>
  <si>
    <t>3186557094</t>
  </si>
  <si>
    <t>MANUEL GREGORIO</t>
  </si>
  <si>
    <t>7736135 CEL 3215397630</t>
  </si>
  <si>
    <t>ELKIN ARIEL</t>
  </si>
  <si>
    <t>3112552233</t>
  </si>
  <si>
    <t>EVER ISAD</t>
  </si>
  <si>
    <t>7748240- 3157258543</t>
  </si>
  <si>
    <t>GASPAR DE LOS REYES</t>
  </si>
  <si>
    <t>3145447583-30031331238</t>
  </si>
  <si>
    <t>SILVINO EMIGDIO</t>
  </si>
  <si>
    <t>8263890-8257477 CEL 3112105175</t>
  </si>
  <si>
    <t>091-8525491</t>
  </si>
  <si>
    <t>0953603961</t>
  </si>
  <si>
    <t>QUINCHIA</t>
  </si>
  <si>
    <t>MARTHA LIDIA</t>
  </si>
  <si>
    <t>3563590</t>
  </si>
  <si>
    <t>095-7748240-7749025</t>
  </si>
  <si>
    <t>TAMINANGO</t>
  </si>
  <si>
    <t>WILMA DANEY</t>
  </si>
  <si>
    <t>092-7265765</t>
  </si>
  <si>
    <t>0987885432- FAX 885290</t>
  </si>
  <si>
    <t>ARLEY ANTONIO</t>
  </si>
  <si>
    <t>096 3688232</t>
  </si>
  <si>
    <t>LUDING BEATRIZ</t>
  </si>
  <si>
    <t>5770037-5770329</t>
  </si>
  <si>
    <t>LUIS JORGE</t>
  </si>
  <si>
    <t>4292065</t>
  </si>
  <si>
    <t>CONRRADO DE JESUS</t>
  </si>
  <si>
    <t>094   8590305           8590493</t>
  </si>
  <si>
    <t>ARELIZ</t>
  </si>
  <si>
    <t>091  8460052</t>
  </si>
  <si>
    <t>BUCARASICA</t>
  </si>
  <si>
    <t>ARGENIDA</t>
  </si>
  <si>
    <t>5861019</t>
  </si>
  <si>
    <t>ZETAGUIRA</t>
  </si>
  <si>
    <t>ORLANDO ENRIQUE</t>
  </si>
  <si>
    <t>098-845704</t>
  </si>
  <si>
    <t>096   8515229</t>
  </si>
  <si>
    <t>5708467 VILLA DEL ROSARIO</t>
  </si>
  <si>
    <t>MAURICIO RODRIGO</t>
  </si>
  <si>
    <t>2329487-2629814-</t>
  </si>
  <si>
    <t>WILMAR EMILIO</t>
  </si>
  <si>
    <t>2517085</t>
  </si>
  <si>
    <t>MARTHA TERESA</t>
  </si>
  <si>
    <t>DE MOSQUERA</t>
  </si>
  <si>
    <t>091  8993738</t>
  </si>
  <si>
    <t>OSPINO QUINTERO</t>
  </si>
  <si>
    <t>FRANCY</t>
  </si>
  <si>
    <t>HELENA</t>
  </si>
  <si>
    <t>6368672</t>
  </si>
  <si>
    <t>VIOLEDDY</t>
  </si>
  <si>
    <t>MOTTA</t>
  </si>
  <si>
    <t>0988  2462710</t>
  </si>
  <si>
    <t>0988  332174</t>
  </si>
  <si>
    <t>422502</t>
  </si>
  <si>
    <t>6396705</t>
  </si>
  <si>
    <t>PEDRO JULIO</t>
  </si>
  <si>
    <t>6421900</t>
  </si>
  <si>
    <t>HERNAN DIOMEDES</t>
  </si>
  <si>
    <t>UPARELA</t>
  </si>
  <si>
    <t>03 3008140808</t>
  </si>
  <si>
    <t>MARIA YASMINA</t>
  </si>
  <si>
    <t>091 8633278</t>
  </si>
  <si>
    <t>SANTODOMINGO</t>
  </si>
  <si>
    <t>3796267- 3784722</t>
  </si>
  <si>
    <t>2111111</t>
  </si>
  <si>
    <t>YESMIN ISABEL</t>
  </si>
  <si>
    <t>5 864331</t>
  </si>
  <si>
    <t>8200374</t>
  </si>
  <si>
    <t>6392241/6387595</t>
  </si>
  <si>
    <t>4 06 60 24</t>
  </si>
  <si>
    <t>AUGUSTO EDMUNDO</t>
  </si>
  <si>
    <t>3160787</t>
  </si>
  <si>
    <t>ANA MIGUELINA</t>
  </si>
  <si>
    <t>SILGADO</t>
  </si>
  <si>
    <t>2983624 CEL 3157554903</t>
  </si>
  <si>
    <t>IGNACIO AUGUSTO</t>
  </si>
  <si>
    <t>BANDERA</t>
  </si>
  <si>
    <t>5530029 - 5829449</t>
  </si>
  <si>
    <t>7285453</t>
  </si>
  <si>
    <t>RICARDO LEÓN</t>
  </si>
  <si>
    <t>2788556-2429126</t>
  </si>
  <si>
    <t>REGINA</t>
  </si>
  <si>
    <t>8772462-8860207</t>
  </si>
  <si>
    <t>LA ESTRELLA</t>
  </si>
  <si>
    <t>512-77-76</t>
  </si>
  <si>
    <t>2 765198</t>
  </si>
  <si>
    <t>2242121 EXT 135</t>
  </si>
  <si>
    <t>3490523-</t>
  </si>
  <si>
    <t>CALVANO</t>
  </si>
  <si>
    <t>075 8577836</t>
  </si>
  <si>
    <t>JAIME LEANDRO</t>
  </si>
  <si>
    <t>ZABARAIN</t>
  </si>
  <si>
    <t>4240456</t>
  </si>
  <si>
    <t>4227973</t>
  </si>
  <si>
    <t>YADIRA</t>
  </si>
  <si>
    <t>267153-7267344</t>
  </si>
  <si>
    <t>GUSTAVO ALFONSO</t>
  </si>
  <si>
    <t>DELUQUE</t>
  </si>
  <si>
    <t>076 3325600</t>
  </si>
  <si>
    <t>075-8712652 CEL 3114033256</t>
  </si>
  <si>
    <t>8853154</t>
  </si>
  <si>
    <t>MARIA ZULMA</t>
  </si>
  <si>
    <t>8 670617-8 684880</t>
  </si>
  <si>
    <t>SAMIR DE JESUS</t>
  </si>
  <si>
    <t>cielo.usuga@supernotariado.gov.co</t>
  </si>
  <si>
    <t>NANCY CRISTINA</t>
  </si>
  <si>
    <t>INDRID MARCELA</t>
  </si>
  <si>
    <t>marcelagaravito@hotmail.com</t>
  </si>
  <si>
    <t>3213436043</t>
  </si>
  <si>
    <t>carlos.toro@supernotariado.gov.co</t>
  </si>
  <si>
    <t>pedro.patarroyo@supernotariado.gov.co</t>
  </si>
  <si>
    <t>LEIDY YURLEY</t>
  </si>
  <si>
    <t>DONIGNA ISABEL</t>
  </si>
  <si>
    <t>JOHN WILLIAM</t>
  </si>
  <si>
    <t>LEIDIS OLIVIA</t>
  </si>
  <si>
    <t>TOMAS</t>
  </si>
  <si>
    <t>claudia.feliz.2011@hotmail.com</t>
  </si>
  <si>
    <t>ALVARO FERNANDO</t>
  </si>
  <si>
    <t>alfaf1277@gmail.com</t>
  </si>
  <si>
    <t>camicha@hotmail.com</t>
  </si>
  <si>
    <t>NATALY JULIETH</t>
  </si>
  <si>
    <t>CARPINTERO</t>
  </si>
  <si>
    <t>naty_2419@hotmail.com</t>
  </si>
  <si>
    <t>GILBERTO ANDRES</t>
  </si>
  <si>
    <t>gilberto816@hotmail.com</t>
  </si>
  <si>
    <t>3014469090</t>
  </si>
  <si>
    <t>nataliaz.zuluaga@supernotariado.gov.co</t>
  </si>
  <si>
    <t>EDGAR ALONSO</t>
  </si>
  <si>
    <t>ANATILDE</t>
  </si>
  <si>
    <t>INGRID MARCELA</t>
  </si>
  <si>
    <t>VICTOR DANIEL</t>
  </si>
  <si>
    <t>vidacapla@hotmail.com</t>
  </si>
  <si>
    <t>3162478720</t>
  </si>
  <si>
    <t>WENDY JOHANNA</t>
  </si>
  <si>
    <t>morronwendy@gmail.com</t>
  </si>
  <si>
    <t>3015200305</t>
  </si>
  <si>
    <t>MARCO FIDEL</t>
  </si>
  <si>
    <t>marco.narvaez@supernotariado.gov.co</t>
  </si>
  <si>
    <t>MARIA BERNABELA</t>
  </si>
  <si>
    <t>MACIA</t>
  </si>
  <si>
    <t>maria.macia@supernotariado.gov.co</t>
  </si>
  <si>
    <t>ARBEY</t>
  </si>
  <si>
    <t>arbey.pinilla@supernotariado.gov.co</t>
  </si>
  <si>
    <t>hernan.munoz@supernotariado.gov.co</t>
  </si>
  <si>
    <t>FRANCISCO ELIAS</t>
  </si>
  <si>
    <t>LANDAZURI</t>
  </si>
  <si>
    <t>francisco.sinisterra@supernotariado.gov.co</t>
  </si>
  <si>
    <t>carlos.restrepo@supernotariado.gov.co</t>
  </si>
  <si>
    <t>2904139</t>
  </si>
  <si>
    <t>GUACANEME</t>
  </si>
  <si>
    <t>3017844740</t>
  </si>
  <si>
    <t>LUIS SAMUEL</t>
  </si>
  <si>
    <t>3164657801</t>
  </si>
  <si>
    <t>JESUS RICARDO</t>
  </si>
  <si>
    <t>MONDRAGON</t>
  </si>
  <si>
    <t>3178272546</t>
  </si>
  <si>
    <t>3123272874</t>
  </si>
  <si>
    <t>3004849693</t>
  </si>
  <si>
    <t>3224920927</t>
  </si>
  <si>
    <t>ANGELA ROCIO</t>
  </si>
  <si>
    <t>3143949363</t>
  </si>
  <si>
    <t>3173732105</t>
  </si>
  <si>
    <t>6618811</t>
  </si>
  <si>
    <t>TALABERA</t>
  </si>
  <si>
    <t>3157859103</t>
  </si>
  <si>
    <t>DIANA BEATRIZ</t>
  </si>
  <si>
    <t>GARY</t>
  </si>
  <si>
    <t>BALOCO</t>
  </si>
  <si>
    <t>3132578108</t>
  </si>
  <si>
    <t>3124909405</t>
  </si>
  <si>
    <t>CARTAGENA DEL CHAIRA</t>
  </si>
  <si>
    <t>3114742445</t>
  </si>
  <si>
    <t>DANIL</t>
  </si>
  <si>
    <t>3123842166</t>
  </si>
  <si>
    <t>3015014254</t>
  </si>
  <si>
    <t>8656961</t>
  </si>
  <si>
    <t>RAFAEL ALBERTO</t>
  </si>
  <si>
    <t>3107506494</t>
  </si>
  <si>
    <t>8371900</t>
  </si>
  <si>
    <t>3117536256</t>
  </si>
  <si>
    <t>SAN PEDRO DE URABA</t>
  </si>
  <si>
    <t>GLORIA HELENA</t>
  </si>
  <si>
    <t>3015426626</t>
  </si>
  <si>
    <t>PABLO EDUARDO</t>
  </si>
  <si>
    <t>3125130115</t>
  </si>
  <si>
    <t>LUIS DEMETRIO</t>
  </si>
  <si>
    <t>3014621632</t>
  </si>
  <si>
    <t>8205175</t>
  </si>
  <si>
    <t>CERRO SAN ANTONIO</t>
  </si>
  <si>
    <t>FRANCISCO DE JESUS</t>
  </si>
  <si>
    <t>3116764091</t>
  </si>
  <si>
    <t>CRAVO NORTE</t>
  </si>
  <si>
    <t>3187490720</t>
  </si>
  <si>
    <t>3122392511</t>
  </si>
  <si>
    <t>JINETH PATRICIA</t>
  </si>
  <si>
    <t>3188253809</t>
  </si>
  <si>
    <t>JERONIMO</t>
  </si>
  <si>
    <t>6711211</t>
  </si>
  <si>
    <t>OSWALDO RAFAEL</t>
  </si>
  <si>
    <t>3135720862</t>
  </si>
  <si>
    <t>RICARDO MABEL</t>
  </si>
  <si>
    <t>IGUARAN</t>
  </si>
  <si>
    <t>3208449385</t>
  </si>
  <si>
    <t>unicayacopi@supernotariado.gov.co</t>
  </si>
  <si>
    <t>dago6322@hotmail.com</t>
  </si>
  <si>
    <t>LERMA</t>
  </si>
  <si>
    <t>3116711098</t>
  </si>
  <si>
    <t>DOLLYS</t>
  </si>
  <si>
    <t>3146526168</t>
  </si>
  <si>
    <t>HUMBERTO ANIBAL</t>
  </si>
  <si>
    <t>3103616373</t>
  </si>
  <si>
    <t>5383022</t>
  </si>
  <si>
    <t>SANTA ROSALIA</t>
  </si>
  <si>
    <t>CLAUDIA ANDREA</t>
  </si>
  <si>
    <t>3143786227</t>
  </si>
  <si>
    <t>PORTILLO</t>
  </si>
  <si>
    <t>83222113</t>
  </si>
  <si>
    <t>PUERTO RONDON</t>
  </si>
  <si>
    <t>5920999</t>
  </si>
  <si>
    <t>3127184028</t>
  </si>
  <si>
    <t>3022879376</t>
  </si>
  <si>
    <t>3017567379</t>
  </si>
  <si>
    <t>LEIDY ESTELA</t>
  </si>
  <si>
    <t>3015818701</t>
  </si>
  <si>
    <t>YULIETH SUSANA</t>
  </si>
  <si>
    <t>3023769287</t>
  </si>
  <si>
    <t>YAMIN</t>
  </si>
  <si>
    <t>3103046563 - 8661242</t>
  </si>
  <si>
    <t>DIEGO ENRIQUE</t>
  </si>
  <si>
    <t>3136940483</t>
  </si>
  <si>
    <t>AURISTELA</t>
  </si>
  <si>
    <t>3137912238</t>
  </si>
  <si>
    <t>EDGAR JOSE</t>
  </si>
  <si>
    <t>3136644049</t>
  </si>
  <si>
    <t>MONTESDEOCA</t>
  </si>
  <si>
    <t>3127362687</t>
  </si>
  <si>
    <t>RENAN DE JESUS</t>
  </si>
  <si>
    <t>3165344232</t>
  </si>
  <si>
    <t>HEBERT RAUL</t>
  </si>
  <si>
    <t>3165494610</t>
  </si>
  <si>
    <t>3214535817</t>
  </si>
  <si>
    <t>ROSA YINETH</t>
  </si>
  <si>
    <t>3217215102</t>
  </si>
  <si>
    <t>3212150853</t>
  </si>
  <si>
    <t>DAVID JULIAN</t>
  </si>
  <si>
    <t>6833897</t>
  </si>
  <si>
    <t>3155532235</t>
  </si>
  <si>
    <t>VICKY ALEJANDRA</t>
  </si>
  <si>
    <t>8261841</t>
  </si>
  <si>
    <t>SANTAFE</t>
  </si>
  <si>
    <t>8460424</t>
  </si>
  <si>
    <t>3105619886</t>
  </si>
  <si>
    <t>2197710</t>
  </si>
  <si>
    <t>3016000316</t>
  </si>
  <si>
    <t>MANUEL MARIA</t>
  </si>
  <si>
    <t>ICEDA</t>
  </si>
  <si>
    <t>5798541</t>
  </si>
  <si>
    <t>OREJARENA</t>
  </si>
  <si>
    <t>EIMY YINETH</t>
  </si>
  <si>
    <t>BOSCAN</t>
  </si>
  <si>
    <t>GALET</t>
  </si>
  <si>
    <t>jose.boscan@supernotariado.gov.co</t>
  </si>
  <si>
    <t>bernardo.suarez@supernotariado.gov.co</t>
  </si>
  <si>
    <t>JAIR JOSE</t>
  </si>
  <si>
    <t>GONZALEZRUBIO</t>
  </si>
  <si>
    <t>MARCHENA</t>
  </si>
  <si>
    <t>JUAN DIEGO</t>
  </si>
  <si>
    <t>juan.blandon@supernotariado.gov.co</t>
  </si>
  <si>
    <t>ABEL JOSE</t>
  </si>
  <si>
    <t>JAIRO FELIPE</t>
  </si>
  <si>
    <t>felipe.clavijoospina@gmail.com</t>
  </si>
  <si>
    <t>3132922</t>
  </si>
  <si>
    <t>UCROS</t>
  </si>
  <si>
    <t>juanmaucros22@hotmail.com</t>
  </si>
  <si>
    <t>3013536557</t>
  </si>
  <si>
    <t>CLAUDIA SONIA</t>
  </si>
  <si>
    <t>BOGOYA</t>
  </si>
  <si>
    <t>luisafer9702@hotmail.com</t>
  </si>
  <si>
    <t>3108480376</t>
  </si>
  <si>
    <t>diana.naranjo@supernotariado.gov.co</t>
  </si>
  <si>
    <t>FIZED</t>
  </si>
  <si>
    <t>3128788853</t>
  </si>
  <si>
    <t>MARIO ALEXANDER</t>
  </si>
  <si>
    <t>ing.marioortizs@gmail.com</t>
  </si>
  <si>
    <t>3144880311</t>
  </si>
  <si>
    <t>EDUAR ESNEIDER</t>
  </si>
  <si>
    <t>eeurquijos@ufpso.edu.co</t>
  </si>
  <si>
    <t>3012517739</t>
  </si>
  <si>
    <t>DEISY JAIDIBY</t>
  </si>
  <si>
    <t>3118791262</t>
  </si>
  <si>
    <t>leofabcastrillon@gmail.com</t>
  </si>
  <si>
    <t>3216459899</t>
  </si>
  <si>
    <t>8537186</t>
  </si>
  <si>
    <t>LUPE EUGENIA</t>
  </si>
  <si>
    <t>8276266</t>
  </si>
  <si>
    <t>SONIA MARIA</t>
  </si>
  <si>
    <t>091  8349144</t>
  </si>
  <si>
    <t>84000730</t>
  </si>
  <si>
    <t>4180018</t>
  </si>
  <si>
    <t>MARIA TOMASA</t>
  </si>
  <si>
    <t>094 6827528</t>
  </si>
  <si>
    <t>8269551</t>
  </si>
  <si>
    <t>EDWIN EDUARDO</t>
  </si>
  <si>
    <t>3204809151</t>
  </si>
  <si>
    <t>ALEX ANDRES</t>
  </si>
  <si>
    <t>3147670412</t>
  </si>
  <si>
    <t>3007043498</t>
  </si>
  <si>
    <t>ASTRID EMILSEN</t>
  </si>
  <si>
    <t>8394197</t>
  </si>
  <si>
    <t>DIEGO MARIA</t>
  </si>
  <si>
    <t>3107879193</t>
  </si>
  <si>
    <t>VILLAGARZON</t>
  </si>
  <si>
    <t>JAIRO ERMINSUL</t>
  </si>
  <si>
    <t>MONCAYO</t>
  </si>
  <si>
    <t>3124356419</t>
  </si>
  <si>
    <t>MAITE YOJHANA</t>
  </si>
  <si>
    <t>3107397534</t>
  </si>
  <si>
    <t>3102433</t>
  </si>
  <si>
    <t>3154829508</t>
  </si>
  <si>
    <t>UBALA</t>
  </si>
  <si>
    <t>YOFANA</t>
  </si>
  <si>
    <t>3115300008</t>
  </si>
  <si>
    <t>MAZO</t>
  </si>
  <si>
    <t>MAX STEPHANE</t>
  </si>
  <si>
    <t>ARAY</t>
  </si>
  <si>
    <t>6063273888</t>
  </si>
  <si>
    <t>DIOGENES</t>
  </si>
  <si>
    <t>3133945417</t>
  </si>
  <si>
    <t>RAFAEL LEONARDO</t>
  </si>
  <si>
    <t>3208529510</t>
  </si>
  <si>
    <t>6607056</t>
  </si>
  <si>
    <t>HELBERTH ALIR</t>
  </si>
  <si>
    <t>3005393608</t>
  </si>
  <si>
    <t>CATALINA MARIA</t>
  </si>
  <si>
    <t>4184156</t>
  </si>
  <si>
    <t>ALBA LILIA</t>
  </si>
  <si>
    <t>8371425</t>
  </si>
  <si>
    <t>GUARANDA</t>
  </si>
  <si>
    <t>JAIME ARTURO</t>
  </si>
  <si>
    <t>3106261372</t>
  </si>
  <si>
    <t>8105334</t>
  </si>
  <si>
    <t>LEYTON</t>
  </si>
  <si>
    <t>3114809019</t>
  </si>
  <si>
    <t>PIMIENTO</t>
  </si>
  <si>
    <t>3166176805</t>
  </si>
  <si>
    <t>ELUID</t>
  </si>
  <si>
    <t>3156028522</t>
  </si>
  <si>
    <t>HERMAN JOSE</t>
  </si>
  <si>
    <t>3165376607</t>
  </si>
  <si>
    <t>3526051</t>
  </si>
  <si>
    <t>JESUS VICENTE</t>
  </si>
  <si>
    <t>3213718333</t>
  </si>
  <si>
    <t>DAISON ENRIQUE</t>
  </si>
  <si>
    <t>3234774529</t>
  </si>
  <si>
    <t>MANTA</t>
  </si>
  <si>
    <t>ANDRES AVELINO</t>
  </si>
  <si>
    <t>3144584353</t>
  </si>
  <si>
    <t>DAVID ALEJANDRO</t>
  </si>
  <si>
    <t>ARCIERI</t>
  </si>
  <si>
    <t>7742222</t>
  </si>
  <si>
    <t>3013420189</t>
  </si>
  <si>
    <t>HECTOR GUILLERMO</t>
  </si>
  <si>
    <t>3112825916</t>
  </si>
  <si>
    <t>LUIS BERNARDO</t>
  </si>
  <si>
    <t>3183819261</t>
  </si>
  <si>
    <t>BIVIANA PATRICIA</t>
  </si>
  <si>
    <t>TRUCCO</t>
  </si>
  <si>
    <t>3042922232</t>
  </si>
  <si>
    <t>3135630100</t>
  </si>
  <si>
    <t>PEDRO FERNANDO</t>
  </si>
  <si>
    <t>NORBY FERNANDO</t>
  </si>
  <si>
    <t>3153339944</t>
  </si>
  <si>
    <t>JESUS ALFONSO</t>
  </si>
  <si>
    <t>6956577</t>
  </si>
  <si>
    <t>GRISEL</t>
  </si>
  <si>
    <t>8510581</t>
  </si>
  <si>
    <t>8472174</t>
  </si>
  <si>
    <t>3105803650</t>
  </si>
  <si>
    <t>3138889843</t>
  </si>
  <si>
    <t>PUERTO WILCHES</t>
  </si>
  <si>
    <t>JOSE CAMILO</t>
  </si>
  <si>
    <t>3167570075</t>
  </si>
  <si>
    <t>LA URIBE</t>
  </si>
  <si>
    <t>3208136156</t>
  </si>
  <si>
    <t>CARMEN DEL AMPARO</t>
  </si>
  <si>
    <t>3003345296</t>
  </si>
  <si>
    <t>3154676125</t>
  </si>
  <si>
    <t>NELSY EDILMA</t>
  </si>
  <si>
    <t>3214255654</t>
  </si>
  <si>
    <t>4278895</t>
  </si>
  <si>
    <t>ZANDRA ISABEL</t>
  </si>
  <si>
    <t>3124352684</t>
  </si>
  <si>
    <t>YACKELINNE</t>
  </si>
  <si>
    <t>6252247</t>
  </si>
  <si>
    <t>LUDY STELLA</t>
  </si>
  <si>
    <t>DAGUER</t>
  </si>
  <si>
    <t>3126730811</t>
  </si>
  <si>
    <t>4286585</t>
  </si>
  <si>
    <t>3106687829</t>
  </si>
  <si>
    <t>RAMON EMIRO</t>
  </si>
  <si>
    <t>DUMAR</t>
  </si>
  <si>
    <t>3017546958</t>
  </si>
  <si>
    <t>3207559090</t>
  </si>
  <si>
    <t>3225013654</t>
  </si>
  <si>
    <t>DINA MARIA</t>
  </si>
  <si>
    <t>3017607236</t>
  </si>
  <si>
    <t>CELIN ZALUMA</t>
  </si>
  <si>
    <t>DHAJIL</t>
  </si>
  <si>
    <t>3114035324</t>
  </si>
  <si>
    <t>3017814179</t>
  </si>
  <si>
    <t>3243838</t>
  </si>
  <si>
    <t>OSCAR HERNAN</t>
  </si>
  <si>
    <t>0928 460138  460423</t>
  </si>
  <si>
    <t>8538701</t>
  </si>
  <si>
    <t>BELLAVISTA</t>
  </si>
  <si>
    <t>MINOTA</t>
  </si>
  <si>
    <t>094  6711533</t>
  </si>
  <si>
    <t>HERMINSUL ELISEO</t>
  </si>
  <si>
    <t>DULCE</t>
  </si>
  <si>
    <t>092 7450123</t>
  </si>
  <si>
    <t>ROSALINO</t>
  </si>
  <si>
    <t>JOQQUI</t>
  </si>
  <si>
    <t>272599</t>
  </si>
  <si>
    <t>094 6806060   -  6806032</t>
  </si>
  <si>
    <t>8617085</t>
  </si>
  <si>
    <t>CARLOS IVAN</t>
  </si>
  <si>
    <t>251085</t>
  </si>
  <si>
    <t>HORACIO ARSENIO</t>
  </si>
  <si>
    <t>7266126</t>
  </si>
  <si>
    <t>JOHNNY</t>
  </si>
  <si>
    <t>094   6836118</t>
  </si>
  <si>
    <t>0918466265</t>
  </si>
  <si>
    <t>IVAN TUFIT</t>
  </si>
  <si>
    <t>098 56662670/5662671/5662672</t>
  </si>
  <si>
    <t>562 61 72</t>
  </si>
  <si>
    <t>TITO EUFRATES</t>
  </si>
  <si>
    <t>0946 6713559    6712278</t>
  </si>
  <si>
    <t>MESIAS</t>
  </si>
  <si>
    <t>7287798</t>
  </si>
  <si>
    <t>MARIA JACQUELINE</t>
  </si>
  <si>
    <t>8533015</t>
  </si>
  <si>
    <t>098  5656679</t>
  </si>
  <si>
    <t>LEBRIJA</t>
  </si>
  <si>
    <t>LOLA YANETH</t>
  </si>
  <si>
    <t>0976 6566573</t>
  </si>
  <si>
    <t>0975 636513</t>
  </si>
  <si>
    <t>DOMINGA</t>
  </si>
  <si>
    <t>DE MOSCOSO</t>
  </si>
  <si>
    <t>8569161</t>
  </si>
  <si>
    <t>0988 8325052</t>
  </si>
  <si>
    <t>MARIA DEL AMPARO</t>
  </si>
  <si>
    <t>8460052</t>
  </si>
  <si>
    <t>0918567849</t>
  </si>
  <si>
    <t>097 7173632</t>
  </si>
  <si>
    <t>JORGE JESUS</t>
  </si>
  <si>
    <t>8 8302634</t>
  </si>
  <si>
    <t>379089</t>
  </si>
  <si>
    <t>6768144</t>
  </si>
  <si>
    <t>DURANIA</t>
  </si>
  <si>
    <t>ELIDA ROSA</t>
  </si>
  <si>
    <t>664373</t>
  </si>
  <si>
    <t>AGUILLON</t>
  </si>
  <si>
    <t>097 7587145</t>
  </si>
  <si>
    <t>TESALIA</t>
  </si>
  <si>
    <t>EBGAR</t>
  </si>
  <si>
    <t>098    755269</t>
  </si>
  <si>
    <t>6132305</t>
  </si>
  <si>
    <t>HONORIO</t>
  </si>
  <si>
    <t>5668413</t>
  </si>
  <si>
    <t>FABIAN MAURICIO</t>
  </si>
  <si>
    <t>8241083</t>
  </si>
  <si>
    <t>SANDRA CAROLINA</t>
  </si>
  <si>
    <t>8380989</t>
  </si>
  <si>
    <t>ALONSO ALBERTO</t>
  </si>
  <si>
    <t>3104845911</t>
  </si>
  <si>
    <t>MARLONG JHIM</t>
  </si>
  <si>
    <t>NORA EDILMA</t>
  </si>
  <si>
    <t>3164110954</t>
  </si>
  <si>
    <t>GIOVANNA ALEXANDRA</t>
  </si>
  <si>
    <t>6483247</t>
  </si>
  <si>
    <t>3137624</t>
  </si>
  <si>
    <t>3103798472</t>
  </si>
  <si>
    <t>ALZA</t>
  </si>
  <si>
    <t>3007406969</t>
  </si>
  <si>
    <t>ELMER</t>
  </si>
  <si>
    <t>3233558400</t>
  </si>
  <si>
    <t>SONIA ESPERANZA</t>
  </si>
  <si>
    <t>3107930081</t>
  </si>
  <si>
    <t>3174347779</t>
  </si>
  <si>
    <t>PATRICIA LEONOR</t>
  </si>
  <si>
    <t>ZEQUEIRA</t>
  </si>
  <si>
    <t>3105746230</t>
  </si>
  <si>
    <t>3164938609</t>
  </si>
  <si>
    <t>2585543</t>
  </si>
  <si>
    <t>OSCAR ABDENAGO</t>
  </si>
  <si>
    <t>3115822335</t>
  </si>
  <si>
    <t>DE ARCOS</t>
  </si>
  <si>
    <t>3006782890</t>
  </si>
  <si>
    <t>JHONNY JOSE</t>
  </si>
  <si>
    <t>3134505032</t>
  </si>
  <si>
    <t>ZAYDY</t>
  </si>
  <si>
    <t>KAREN DAYANN</t>
  </si>
  <si>
    <t>LAURA YESENIA</t>
  </si>
  <si>
    <t>MUEGUES</t>
  </si>
  <si>
    <t xml:space="preserve">LUIS BELTRAN </t>
  </si>
  <si>
    <t xml:space="preserve">JIMENEZ </t>
  </si>
  <si>
    <t>BRIGITH STHEFANIA</t>
  </si>
  <si>
    <t>LAMILLA</t>
  </si>
  <si>
    <t>KAROL TATIANA</t>
  </si>
  <si>
    <t>PIMENTEL</t>
  </si>
  <si>
    <t>GLORIA LUZ</t>
  </si>
  <si>
    <t>095 2911059</t>
  </si>
  <si>
    <t>MILADYS ISABEL</t>
  </si>
  <si>
    <t>0952 2869817</t>
  </si>
  <si>
    <t>EUTAQUIO</t>
  </si>
  <si>
    <t>0988</t>
  </si>
  <si>
    <t>DONALDO JOSE</t>
  </si>
  <si>
    <t>2954496</t>
  </si>
  <si>
    <t>JESUALDO</t>
  </si>
  <si>
    <t>095  7772717</t>
  </si>
  <si>
    <t>097-6188086</t>
  </si>
  <si>
    <t>AYDEE CECILIA</t>
  </si>
  <si>
    <t>3491048</t>
  </si>
  <si>
    <t>ROGER DE JESUS</t>
  </si>
  <si>
    <t>095 2885709</t>
  </si>
  <si>
    <t>ANGELA YOLIMA</t>
  </si>
  <si>
    <t>0977296874</t>
  </si>
  <si>
    <t>COYAIMA</t>
  </si>
  <si>
    <t>0982  278015</t>
  </si>
  <si>
    <t>DE PINILLA</t>
  </si>
  <si>
    <t>097-6252751</t>
  </si>
  <si>
    <t>CUNDAY</t>
  </si>
  <si>
    <t>098 2477391</t>
  </si>
  <si>
    <t>TEOREMA</t>
  </si>
  <si>
    <t>MIGUEL ALFONSO</t>
  </si>
  <si>
    <t>5637049</t>
  </si>
  <si>
    <t>CRUZ BELEN</t>
  </si>
  <si>
    <t>5705028</t>
  </si>
  <si>
    <t>0982 515917  /   513324</t>
  </si>
  <si>
    <t>ASCENETH</t>
  </si>
  <si>
    <t>092 2224160</t>
  </si>
  <si>
    <t>LIVANIER</t>
  </si>
  <si>
    <t>8392285</t>
  </si>
  <si>
    <t>7672172</t>
  </si>
  <si>
    <t>LERIDA</t>
  </si>
  <si>
    <t>0982  2890138</t>
  </si>
  <si>
    <t>CONSTANZA EUGENIA</t>
  </si>
  <si>
    <t>754 2434</t>
  </si>
  <si>
    <t>DE CALLEJAS</t>
  </si>
  <si>
    <t>092 2561278</t>
  </si>
  <si>
    <t>LUIS NORBERTO</t>
  </si>
  <si>
    <t>092 2459230</t>
  </si>
  <si>
    <t>- CEL 3123508152</t>
  </si>
  <si>
    <t>8220212-3157489189</t>
  </si>
  <si>
    <t>5836915 3115378557-3132460919</t>
  </si>
  <si>
    <t>DE JARAMILLO</t>
  </si>
  <si>
    <t>7-447331- 3155466122</t>
  </si>
  <si>
    <t>JAVIER ANTONIO</t>
  </si>
  <si>
    <t>3012164784</t>
  </si>
  <si>
    <t>3104339149</t>
  </si>
  <si>
    <t>096-3609452</t>
  </si>
  <si>
    <t>5670230</t>
  </si>
  <si>
    <t>OCTAVIO DE JESUS</t>
  </si>
  <si>
    <t>2 2202635</t>
  </si>
  <si>
    <t>NORTE DE SANTANDER</t>
  </si>
  <si>
    <t>Ptorrado13@gmail.com</t>
  </si>
  <si>
    <t>3212037798</t>
  </si>
  <si>
    <t>X</t>
  </si>
  <si>
    <t>RAFAEL ADOLFO</t>
  </si>
  <si>
    <t>unicamiraflores@supernotariado.gov.co</t>
  </si>
  <si>
    <t>rrm_039@yahoo.com</t>
  </si>
  <si>
    <t>DIANA FERNANDA</t>
  </si>
  <si>
    <t>diana.bravo@supernotariado.gov.co</t>
  </si>
  <si>
    <t>GLENDA CAROLINA</t>
  </si>
  <si>
    <t>LAURA VANESA</t>
  </si>
  <si>
    <t>PALMAS SOCORRO</t>
  </si>
  <si>
    <t>LUCIA FERNANDA</t>
  </si>
  <si>
    <t>JENNYTH ALEXANDRA</t>
  </si>
  <si>
    <t>LONDOÑO</t>
  </si>
  <si>
    <t>DAYNER JAHIR</t>
  </si>
  <si>
    <t>JAMES DUBAN</t>
  </si>
  <si>
    <t>MUÑOZ</t>
  </si>
  <si>
    <t>KAREN MARGARITA</t>
  </si>
  <si>
    <t>AURORA</t>
  </si>
  <si>
    <t>ADRIANA VANESSA</t>
  </si>
  <si>
    <t>ESTEFAN</t>
  </si>
  <si>
    <t>YENI ANDREA</t>
  </si>
  <si>
    <t>ESQUIVEL</t>
  </si>
  <si>
    <t>WILMER</t>
  </si>
  <si>
    <t>ELKIN ABDU</t>
  </si>
  <si>
    <t>LEYDI LORENA</t>
  </si>
  <si>
    <t>POSSU</t>
  </si>
  <si>
    <t>AURA CRISTINA</t>
  </si>
  <si>
    <t>JHULY MILDRET</t>
  </si>
  <si>
    <t>ENCARNACION</t>
  </si>
  <si>
    <t>ALOMIA</t>
  </si>
  <si>
    <t>NELCY</t>
  </si>
  <si>
    <t>YERLY KATHERINE</t>
  </si>
  <si>
    <t>YESSICA PAOLA</t>
  </si>
  <si>
    <t xml:space="preserve">JHAN CARLOS </t>
  </si>
  <si>
    <t>NANCY ALEIDA</t>
  </si>
  <si>
    <t>PATRICIA VANESSA</t>
  </si>
  <si>
    <t>NATALIA ISABEL</t>
  </si>
  <si>
    <t>LAURA ALEJANDRA</t>
  </si>
  <si>
    <t>URICOECHEA</t>
  </si>
  <si>
    <t>CESAR LUIS</t>
  </si>
  <si>
    <t>EDER FABIAN</t>
  </si>
  <si>
    <t>BATISTA</t>
  </si>
  <si>
    <t>BERTHA VERONICA</t>
  </si>
  <si>
    <t>YURANIS</t>
  </si>
  <si>
    <t>ALICE TERESA</t>
  </si>
  <si>
    <t>ANGIE YISETH</t>
  </si>
  <si>
    <t>CINDY YURANY</t>
  </si>
  <si>
    <t>ANGIE DUNESCA</t>
  </si>
  <si>
    <t>JOSE NOHELY</t>
  </si>
  <si>
    <t>MONICA JULIANA</t>
  </si>
  <si>
    <t>TAUTIVA</t>
  </si>
  <si>
    <t>NOLBERTO</t>
  </si>
  <si>
    <t>GORDO</t>
  </si>
  <si>
    <t>PEÑA</t>
  </si>
  <si>
    <t>0963-685276</t>
  </si>
  <si>
    <t>MARIA ALICIA</t>
  </si>
  <si>
    <t>092 2053309</t>
  </si>
  <si>
    <t>PLUTARCO JAVIER</t>
  </si>
  <si>
    <t>097-6603194</t>
  </si>
  <si>
    <t>3528161</t>
  </si>
  <si>
    <t>CIRO ANTONIO</t>
  </si>
  <si>
    <t>097-6450885</t>
  </si>
  <si>
    <t>77-7219322</t>
  </si>
  <si>
    <t>632520</t>
  </si>
  <si>
    <t>NILSON DARIO</t>
  </si>
  <si>
    <t>2252296</t>
  </si>
  <si>
    <t>0948362182</t>
  </si>
  <si>
    <t>DEL CASTILLO</t>
  </si>
  <si>
    <t>0928-2258510</t>
  </si>
  <si>
    <t>MINALDO</t>
  </si>
  <si>
    <t>0952 855115</t>
  </si>
  <si>
    <t>EMIRO</t>
  </si>
  <si>
    <t>097 5698026</t>
  </si>
  <si>
    <t>FELIPE DOMICIANO</t>
  </si>
  <si>
    <t>095  6637655</t>
  </si>
  <si>
    <t>ALBERTO JACINTO</t>
  </si>
  <si>
    <t>095 6868016</t>
  </si>
  <si>
    <t>ALEXIS DEL CARMEN</t>
  </si>
  <si>
    <t>SAGBINI</t>
  </si>
  <si>
    <t>095  6208548</t>
  </si>
  <si>
    <t>URSULINA DEL CARMEN</t>
  </si>
  <si>
    <t>95 4290714</t>
  </si>
  <si>
    <t>095  4853004</t>
  </si>
  <si>
    <t>NELLY SUSANA</t>
  </si>
  <si>
    <t>8886192</t>
  </si>
  <si>
    <t>094 267082</t>
  </si>
  <si>
    <t>MARMATO</t>
  </si>
  <si>
    <t>8506605</t>
  </si>
  <si>
    <t>IVAN ARTURO</t>
  </si>
  <si>
    <t>941  8582229   /  8582024</t>
  </si>
  <si>
    <t>ANORI</t>
  </si>
  <si>
    <t>GLADIS HELENA</t>
  </si>
  <si>
    <t>BRAN</t>
  </si>
  <si>
    <t>8350379</t>
  </si>
  <si>
    <t>VEGACHI</t>
  </si>
  <si>
    <t>094 8376681</t>
  </si>
  <si>
    <t>0975698026</t>
  </si>
  <si>
    <t>MACANAL</t>
  </si>
  <si>
    <t>MERY MARGARET</t>
  </si>
  <si>
    <t>0987590114</t>
  </si>
  <si>
    <t>095 6826041</t>
  </si>
  <si>
    <t>LAUREANO</t>
  </si>
  <si>
    <t>095 8749038</t>
  </si>
  <si>
    <t>096-721  8594111</t>
  </si>
  <si>
    <t>LIA DEL CARMEN</t>
  </si>
  <si>
    <t>094 8205188</t>
  </si>
  <si>
    <t>SOTAQUIRA</t>
  </si>
  <si>
    <t>98-7873044</t>
  </si>
  <si>
    <t>JEFFERSON RICARDO</t>
  </si>
  <si>
    <t>VIASUS</t>
  </si>
  <si>
    <t>GUAUQUE</t>
  </si>
  <si>
    <t>MAYOR</t>
  </si>
  <si>
    <t>ZULMA YENITSE</t>
  </si>
  <si>
    <t>ASTRID MARCELA</t>
  </si>
  <si>
    <t>KATERINE</t>
  </si>
  <si>
    <t>LLORENTE</t>
  </si>
  <si>
    <t>CARLEO</t>
  </si>
  <si>
    <t>DANIEL RICARDO</t>
  </si>
  <si>
    <t>ABADIA</t>
  </si>
  <si>
    <t>LAURA ELIZABETH</t>
  </si>
  <si>
    <t>EMMA PAOLA</t>
  </si>
  <si>
    <t>Jairo Escobar</t>
  </si>
  <si>
    <t>3113907912</t>
  </si>
  <si>
    <t>ABELLA</t>
  </si>
  <si>
    <t>ANYELA GRACIELA</t>
  </si>
  <si>
    <t>EDISSON ALBERTO</t>
  </si>
  <si>
    <t>CATA ELENA</t>
  </si>
  <si>
    <t>NEVER ALONSO</t>
  </si>
  <si>
    <t>HUMANEZ</t>
  </si>
  <si>
    <t>MOISES DE JESUS</t>
  </si>
  <si>
    <t>ARELIS DEL CARMEN</t>
  </si>
  <si>
    <t>GULLERMO ANDRES</t>
  </si>
  <si>
    <t>JUAN ALFONSO</t>
  </si>
  <si>
    <t>LISSETTE JHOANA</t>
  </si>
  <si>
    <t>NORAINE  MILAGROS</t>
  </si>
  <si>
    <t>ERICA YOBANA</t>
  </si>
  <si>
    <t>DARLIN JANETH</t>
  </si>
  <si>
    <t>ANCHICO</t>
  </si>
  <si>
    <t>LUISA JINETH</t>
  </si>
  <si>
    <t>CHAMARRAVI</t>
  </si>
  <si>
    <t>IRENE ALEJANDRA</t>
  </si>
  <si>
    <t>WBEIMAR</t>
  </si>
  <si>
    <t>WILIAM FERNANDO</t>
  </si>
  <si>
    <t>JUAN JEISSON</t>
  </si>
  <si>
    <t>DAVINSON ARLEY</t>
  </si>
  <si>
    <t>ROSALIA</t>
  </si>
  <si>
    <t>ADRIAN ARTURO</t>
  </si>
  <si>
    <t>ERIKA PAOLA</t>
  </si>
  <si>
    <t>HUVERT</t>
  </si>
  <si>
    <t>CAROLAINE LORENA</t>
  </si>
  <si>
    <t>MOLINARES</t>
  </si>
  <si>
    <t>PAUTT</t>
  </si>
  <si>
    <t>DIANA MERCEDES</t>
  </si>
  <si>
    <t>KAREN MELISA</t>
  </si>
  <si>
    <t>ANA ROCIO</t>
  </si>
  <si>
    <t>LINDA YULIETH</t>
  </si>
  <si>
    <t>CAMILA ALEJANDRA</t>
  </si>
  <si>
    <t>HERMAN</t>
  </si>
  <si>
    <t>YALINA DE LAS LAJAS</t>
  </si>
  <si>
    <t>GARRETA</t>
  </si>
  <si>
    <t>CHRISTIAN RUBEN</t>
  </si>
  <si>
    <t>PACICHANA</t>
  </si>
  <si>
    <t>SUJEYS ESTELA</t>
  </si>
  <si>
    <t>YESID EDUARDO</t>
  </si>
  <si>
    <t>OSIRIS MERCEDES</t>
  </si>
  <si>
    <t>CARMEN ELENA</t>
  </si>
  <si>
    <t>ILCE</t>
  </si>
  <si>
    <t>ANA PAOLA</t>
  </si>
  <si>
    <t>AMELIA</t>
  </si>
  <si>
    <t>MARLY</t>
  </si>
  <si>
    <t>MAMIAM</t>
  </si>
  <si>
    <t>CUACIALPUD</t>
  </si>
  <si>
    <t>INGRID DAYANA</t>
  </si>
  <si>
    <t>YENIFER TATIANA</t>
  </si>
  <si>
    <t>VALLARINO</t>
  </si>
  <si>
    <t>SORANGIE</t>
  </si>
  <si>
    <t>SHIRLEY MAXBELL</t>
  </si>
  <si>
    <t>MONICA CLAUDIA</t>
  </si>
  <si>
    <t>VIVIANA PAOLA</t>
  </si>
  <si>
    <t>SADY</t>
  </si>
  <si>
    <t>DE QUIROZ</t>
  </si>
  <si>
    <t>DE GUADALUPE SANTANDER</t>
  </si>
  <si>
    <t>ANA DELINA</t>
  </si>
  <si>
    <t>VANEGAS ANA</t>
  </si>
  <si>
    <t>DE OYOLA</t>
  </si>
  <si>
    <t>SOFIA</t>
  </si>
  <si>
    <t>DE ARMENTA</t>
  </si>
  <si>
    <t>HORACIO  DE JESUS</t>
  </si>
  <si>
    <t xml:space="preserve">BARRETO </t>
  </si>
  <si>
    <t xml:space="preserve">BETTY </t>
  </si>
  <si>
    <t>RITA AMPARO</t>
  </si>
  <si>
    <t xml:space="preserve">GARCIA </t>
  </si>
  <si>
    <t>JOAQUIN GUILLERMO</t>
  </si>
  <si>
    <t>MADRIGAL</t>
  </si>
  <si>
    <t>ANA ELISA</t>
  </si>
  <si>
    <t xml:space="preserve">LOPEZ </t>
  </si>
  <si>
    <t xml:space="preserve"> DIOSELINA</t>
  </si>
  <si>
    <t>DE MOYANO</t>
  </si>
  <si>
    <t>MARIA GUIOMAR</t>
  </si>
  <si>
    <t>MARIA  LUISA</t>
  </si>
  <si>
    <t xml:space="preserve">MOLANO </t>
  </si>
  <si>
    <t>7368373  / 301</t>
  </si>
  <si>
    <t>MARGARITA  DEL S</t>
  </si>
  <si>
    <t>DE ARROYAVE</t>
  </si>
  <si>
    <t xml:space="preserve"> YOLANDA</t>
  </si>
  <si>
    <t>PITRE</t>
  </si>
  <si>
    <t xml:space="preserve"> AMPARO</t>
  </si>
  <si>
    <t>DE PEÑA</t>
  </si>
  <si>
    <t xml:space="preserve">MELBA </t>
  </si>
  <si>
    <t>ALAPE</t>
  </si>
  <si>
    <t xml:space="preserve"> CALDERON</t>
  </si>
  <si>
    <t>LIDA  DEMETRIA</t>
  </si>
  <si>
    <t>ACANDI,CHOCO</t>
  </si>
  <si>
    <t>MARIA  CONCEPCION</t>
  </si>
  <si>
    <t>DORA  ISABEL</t>
  </si>
  <si>
    <t>RESTREPO ISABEL</t>
  </si>
  <si>
    <t>DE RESTREPO</t>
  </si>
  <si>
    <t>MARTHA ROCIO</t>
  </si>
  <si>
    <t xml:space="preserve"> ORTIZ</t>
  </si>
  <si>
    <t>RICARDO MANUEL</t>
  </si>
  <si>
    <t>MARIO DE  JESUS</t>
  </si>
  <si>
    <t>BLANCA  DAISY</t>
  </si>
  <si>
    <t>DE GUI</t>
  </si>
  <si>
    <t>JIMENEZ NANCY</t>
  </si>
  <si>
    <t>DE JIMENEZ</t>
  </si>
  <si>
    <t>DE CHAUX</t>
  </si>
  <si>
    <t>IRMA  MIRIAM</t>
  </si>
  <si>
    <t>DE PARADA</t>
  </si>
  <si>
    <t>MARIA MARGOTH</t>
  </si>
  <si>
    <t>B/QUILLA.</t>
  </si>
  <si>
    <t>RUTH MARIA</t>
  </si>
  <si>
    <t xml:space="preserve">HERNANDEZ </t>
  </si>
  <si>
    <t>ADELA  MARINA</t>
  </si>
  <si>
    <t xml:space="preserve"> MOLINA</t>
  </si>
  <si>
    <t>ANA LEONOR</t>
  </si>
  <si>
    <t>RUBY  ESTHER</t>
  </si>
  <si>
    <t>FEDUYO</t>
  </si>
  <si>
    <t>JULIETA</t>
  </si>
  <si>
    <t>DE MESA</t>
  </si>
  <si>
    <t>JOSE DE  JESUS</t>
  </si>
  <si>
    <t>DALILA  ROSA</t>
  </si>
  <si>
    <t>YISSEL TATIANA</t>
  </si>
  <si>
    <t>LINDA IRIS</t>
  </si>
  <si>
    <t>LAURA MERCEDES</t>
  </si>
  <si>
    <t>JORGE RODRIGO</t>
  </si>
  <si>
    <t>NAZARENO</t>
  </si>
  <si>
    <t>IVER ANDRES</t>
  </si>
  <si>
    <t>DANNA VALENTINA</t>
  </si>
  <si>
    <t>VICTORIA AMALIA</t>
  </si>
  <si>
    <t>ARTEGA</t>
  </si>
  <si>
    <t>ANGIE STEPHANIE</t>
  </si>
  <si>
    <t>LINA LUCIA</t>
  </si>
  <si>
    <t>EDGAR MIGEL</t>
  </si>
  <si>
    <t>KATHERIN ALEJANDRA</t>
  </si>
  <si>
    <t>JENNY PAOLA</t>
  </si>
  <si>
    <t>CARIDAD</t>
  </si>
  <si>
    <t>AYCARDI</t>
  </si>
  <si>
    <t>GELMAN ORLANDO</t>
  </si>
  <si>
    <t>GUALDRON</t>
  </si>
  <si>
    <t>JULIETH PAOLA</t>
  </si>
  <si>
    <t>LUZ ESTRELLA</t>
  </si>
  <si>
    <t>PUGLIESE</t>
  </si>
  <si>
    <t>COLL</t>
  </si>
  <si>
    <t>DARLYN MARCELA</t>
  </si>
  <si>
    <t>LILIANA MARCELA</t>
  </si>
  <si>
    <t>3187433000</t>
  </si>
  <si>
    <t>MELISSA</t>
  </si>
  <si>
    <t>3002733256</t>
  </si>
  <si>
    <t>NATHALIA</t>
  </si>
  <si>
    <t>SUCERQUIA</t>
  </si>
  <si>
    <t>ana.sucerquia@supernotariado.gov.co</t>
  </si>
  <si>
    <t>3145056029</t>
  </si>
  <si>
    <t>OMAR HUMBERTO</t>
  </si>
  <si>
    <t>omar.manrique@supernotariado.gov.co</t>
  </si>
  <si>
    <t>LINA VICTORIA</t>
  </si>
  <si>
    <t>MARINA ALEXANDRA</t>
  </si>
  <si>
    <t>PAULA JACKELINE</t>
  </si>
  <si>
    <t>ANIBAL</t>
  </si>
  <si>
    <t>JOSE JIMMY</t>
  </si>
  <si>
    <t>MORANTES</t>
  </si>
  <si>
    <t>CHAUX</t>
  </si>
  <si>
    <t>VERJEL</t>
  </si>
  <si>
    <t>INES YULIETH</t>
  </si>
  <si>
    <t>yuliethgh@gmail.com</t>
  </si>
  <si>
    <t>JESSICA NOHELIA</t>
  </si>
  <si>
    <t>jess.rpenha@gmail.com</t>
  </si>
  <si>
    <t>NARCISO EUGENIO</t>
  </si>
  <si>
    <t>narciso.gomez@supernotariado.gov.co</t>
  </si>
  <si>
    <t>KETTY PATRICIA</t>
  </si>
  <si>
    <t>ketty.celedon@supernotariado.gov.co</t>
  </si>
  <si>
    <t>oscar.carrasquilla@supernotariado.gov.co</t>
  </si>
  <si>
    <t>NAMEN</t>
  </si>
  <si>
    <t>AYUB</t>
  </si>
  <si>
    <t>edgar.namen@supernotariado.gov.co</t>
  </si>
  <si>
    <t>luza.guerrero@supernotariado.gov.co</t>
  </si>
  <si>
    <t>ADRIANA LUCIA</t>
  </si>
  <si>
    <t>adriana.puerta@supernotariado.gov.co</t>
  </si>
  <si>
    <t>KETTY HELENA</t>
  </si>
  <si>
    <t>ketty.acosta@supernotariado.gov.co</t>
  </si>
  <si>
    <t>JULIAN IGNACIO</t>
  </si>
  <si>
    <t>julian.aguilar@supernotariado.gov.co</t>
  </si>
  <si>
    <t>TRUQUE</t>
  </si>
  <si>
    <t>andrea.quintero@supernotariado.gov.co</t>
  </si>
  <si>
    <t>miguel.rozo@supernotariado.gov.co</t>
  </si>
  <si>
    <t>YURLEY CAROLINA</t>
  </si>
  <si>
    <t>carolina.barbosa@supernotariado.gov.co</t>
  </si>
  <si>
    <t>MARIA DEL  CARMEN</t>
  </si>
  <si>
    <t xml:space="preserve"> DIAZ</t>
  </si>
  <si>
    <t>NARCIZA  YADIRA</t>
  </si>
  <si>
    <t>ECHAVEZ</t>
  </si>
  <si>
    <t>DE CARDENAS</t>
  </si>
  <si>
    <t xml:space="preserve">OFFIR </t>
  </si>
  <si>
    <t>8838039</t>
  </si>
  <si>
    <t>ANA BEATRIZ</t>
  </si>
  <si>
    <t>GUIJO</t>
  </si>
  <si>
    <t xml:space="preserve"> PATIA</t>
  </si>
  <si>
    <t>DILIA  STELLA</t>
  </si>
  <si>
    <t xml:space="preserve">DE RODRIGUEZ </t>
  </si>
  <si>
    <t>GABBY  YOLANDA</t>
  </si>
  <si>
    <t>SAN MARCOS SUCRE</t>
  </si>
  <si>
    <t>ANTONIA FATIMA</t>
  </si>
  <si>
    <t>EMELDA CENOBIA</t>
  </si>
  <si>
    <t>LABASTIDAS</t>
  </si>
  <si>
    <t>PANNEFLEK</t>
  </si>
  <si>
    <t>MARIA LIBIA</t>
  </si>
  <si>
    <t>SONIA  ISABEL</t>
  </si>
  <si>
    <t>SERGIO ARTURO</t>
  </si>
  <si>
    <t xml:space="preserve">HILDA </t>
  </si>
  <si>
    <t xml:space="preserve"> ROA</t>
  </si>
  <si>
    <t xml:space="preserve"> ZARATE</t>
  </si>
  <si>
    <t xml:space="preserve"> HERMELINDA</t>
  </si>
  <si>
    <t>DE MUÑOZ</t>
  </si>
  <si>
    <t>MARIANA DE  JESUS</t>
  </si>
  <si>
    <t>FARIDES  DEL SOCORRO</t>
  </si>
  <si>
    <t xml:space="preserve"> GILMA</t>
  </si>
  <si>
    <t>MARIA  ELVA</t>
  </si>
  <si>
    <t>DE BUSTAMANTE</t>
  </si>
  <si>
    <t>RAFAEL TOBIAS</t>
  </si>
  <si>
    <t xml:space="preserve">URQUIZA </t>
  </si>
  <si>
    <t>S. ROSA DE OSOS</t>
  </si>
  <si>
    <t xml:space="preserve">ECHEVERRY </t>
  </si>
  <si>
    <t xml:space="preserve">IMELDA </t>
  </si>
  <si>
    <t>PENILLA</t>
  </si>
  <si>
    <t xml:space="preserve"> DELGADO</t>
  </si>
  <si>
    <t>ALCIRA</t>
  </si>
  <si>
    <t xml:space="preserve">RINCON </t>
  </si>
  <si>
    <t>DE GARZON</t>
  </si>
  <si>
    <t xml:space="preserve"> MARIA TERESA</t>
  </si>
  <si>
    <t xml:space="preserve">RIOS </t>
  </si>
  <si>
    <t xml:space="preserve"> ALVARADO</t>
  </si>
  <si>
    <t>ALBA  INES</t>
  </si>
  <si>
    <t xml:space="preserve">DE VILLAROEL </t>
  </si>
  <si>
    <t xml:space="preserve"> HAYDEE</t>
  </si>
  <si>
    <t>QUINTERO PERLAZA</t>
  </si>
  <si>
    <t xml:space="preserve">NINIVE </t>
  </si>
  <si>
    <t xml:space="preserve"> CARRILLO</t>
  </si>
  <si>
    <t xml:space="preserve"> ROCIO</t>
  </si>
  <si>
    <t xml:space="preserve">RESTREPO RUIZ </t>
  </si>
  <si>
    <t>DE GAVIRIA</t>
  </si>
  <si>
    <t xml:space="preserve"> MARIELA</t>
  </si>
  <si>
    <t>DE PRESIGA</t>
  </si>
  <si>
    <t>GLADYS ELISA</t>
  </si>
  <si>
    <t xml:space="preserve">GOMEZ </t>
  </si>
  <si>
    <t>EDGARDO</t>
  </si>
  <si>
    <t>LA TORRE</t>
  </si>
  <si>
    <t>DE AMOROCHO</t>
  </si>
  <si>
    <t>RUSSY DE GARCIA</t>
  </si>
  <si>
    <t>HERREROS</t>
  </si>
  <si>
    <t>MERCEDES JUANITA</t>
  </si>
  <si>
    <t>DE POLO</t>
  </si>
  <si>
    <t>JEISSON ANDRES</t>
  </si>
  <si>
    <t>NILSON RODRIGO</t>
  </si>
  <si>
    <t>LUENGAS</t>
  </si>
  <si>
    <t>ALBERTO JOSE</t>
  </si>
  <si>
    <t>YUDY ALEJANDRA</t>
  </si>
  <si>
    <t>YECID CAMILO</t>
  </si>
  <si>
    <t>VERLEY</t>
  </si>
  <si>
    <t>YEFFERSON</t>
  </si>
  <si>
    <t>CRISTHIAN HERNANDO</t>
  </si>
  <si>
    <t>MERIDA</t>
  </si>
  <si>
    <t>BIANOR</t>
  </si>
  <si>
    <t>JAVIER JESUS</t>
  </si>
  <si>
    <t>FACIOLINCE</t>
  </si>
  <si>
    <t>JHONNY ISMAEL</t>
  </si>
  <si>
    <t>MIRYAM AMPARO</t>
  </si>
  <si>
    <t>JOSE NICOLAS</t>
  </si>
  <si>
    <t>YURANI DAYHANA</t>
  </si>
  <si>
    <t>MACANA</t>
  </si>
  <si>
    <t>YEISON DARIO</t>
  </si>
  <si>
    <t>JAIR FRANCISCO</t>
  </si>
  <si>
    <t>YAMILETH</t>
  </si>
  <si>
    <t>DANILO</t>
  </si>
  <si>
    <t>AZULA</t>
  </si>
  <si>
    <t>ERICK LEON</t>
  </si>
  <si>
    <t>LIEVANO</t>
  </si>
  <si>
    <t>JULIETH GISELA</t>
  </si>
  <si>
    <t>CRISTIAN ALBERTO</t>
  </si>
  <si>
    <t>RADA​</t>
  </si>
  <si>
    <t>KELLY PATRICIA</t>
  </si>
  <si>
    <t>MILEHIDIS JUDITH</t>
  </si>
  <si>
    <t>SARA LILIANA</t>
  </si>
  <si>
    <t>GEOVANI</t>
  </si>
  <si>
    <t>WILSON GIOVANNI</t>
  </si>
  <si>
    <t>unicamuzo@supernotariado.gov.co</t>
  </si>
  <si>
    <t>gmolano1980@hotmail.com</t>
  </si>
  <si>
    <t>unicavenecia@supernotariado.gov.co</t>
  </si>
  <si>
    <t>carlosaquinter01@hotmail.com</t>
  </si>
  <si>
    <t>8498332</t>
  </si>
  <si>
    <t>unicavaldivia@supernotariado.gov.co</t>
  </si>
  <si>
    <t>buitragoc0@hotmail.com</t>
  </si>
  <si>
    <t>LUIS EDGAR</t>
  </si>
  <si>
    <t>unicacaramanta@supernotariado.gov.co</t>
  </si>
  <si>
    <t>luisedgar2306@hotmail.com</t>
  </si>
  <si>
    <t>ARMANDO JOSE</t>
  </si>
  <si>
    <t>unicacurumani@supernotariado.gov.co</t>
  </si>
  <si>
    <t>armandojosetm@hotmail.com</t>
  </si>
  <si>
    <t>YONATHAN AMED</t>
  </si>
  <si>
    <t>unicamarulanda@supernotariado.gov.co</t>
  </si>
  <si>
    <t>amed-velasquez@hotmail.com</t>
  </si>
  <si>
    <t>ANGIE DANIELA</t>
  </si>
  <si>
    <t>HENY YOJANA</t>
  </si>
  <si>
    <t>CANDELO</t>
  </si>
  <si>
    <t>CARLOS YORDANO</t>
  </si>
  <si>
    <t>PIEDAD PATRICIA</t>
  </si>
  <si>
    <t>KAREN LORENA</t>
  </si>
  <si>
    <t>NEIRO</t>
  </si>
  <si>
    <t>ELSY ERICA</t>
  </si>
  <si>
    <t>HERNAN DARIO</t>
  </si>
  <si>
    <t>CORRA</t>
  </si>
  <si>
    <t>FERNEY ALEXANDER</t>
  </si>
  <si>
    <t>MARIVEL FRANCIFICELA</t>
  </si>
  <si>
    <t>ULTENGO</t>
  </si>
  <si>
    <t>VIVIANA ANDREA</t>
  </si>
  <si>
    <t>YULAN</t>
  </si>
  <si>
    <t>FRANCY LIZBETH</t>
  </si>
  <si>
    <t>VIGOYA</t>
  </si>
  <si>
    <t>OREJUELA</t>
  </si>
  <si>
    <t>QUENAN</t>
  </si>
  <si>
    <t>EDILMA YOHANA</t>
  </si>
  <si>
    <t>GUARNICA</t>
  </si>
  <si>
    <t>OMAR DAVID</t>
  </si>
  <si>
    <t>DAIRO ALBERTO</t>
  </si>
  <si>
    <t>SILVIA PATRICIA</t>
  </si>
  <si>
    <t>MAILENA KAROLINA</t>
  </si>
  <si>
    <t>KATERINE PAOLA</t>
  </si>
  <si>
    <t>ENRRIQUEZ</t>
  </si>
  <si>
    <t>PAULA CAROLINA</t>
  </si>
  <si>
    <t>paula.bonilla@supernotariado.gov.co</t>
  </si>
  <si>
    <t>mariae.gonzalez@supernotariado.gov.co</t>
  </si>
  <si>
    <t>LIGIA HELENA</t>
  </si>
  <si>
    <t>3104417427</t>
  </si>
  <si>
    <t>KARINA ISABEL</t>
  </si>
  <si>
    <t>MANUEL VENANCIO</t>
  </si>
  <si>
    <t>juanc.barrios@supernotariado.gov.co</t>
  </si>
  <si>
    <t>LADY NAYDU</t>
  </si>
  <si>
    <t>lady.medina@supernotariado.gov.co</t>
  </si>
  <si>
    <t>CARLOS HERNAN</t>
  </si>
  <si>
    <t>carlos.gutierrez@supernotariado.gov.co</t>
  </si>
  <si>
    <t>3282120</t>
  </si>
  <si>
    <t>DEISY JULIET</t>
  </si>
  <si>
    <t>CLARISSA</t>
  </si>
  <si>
    <t>HABIB</t>
  </si>
  <si>
    <t>3148033081</t>
  </si>
  <si>
    <t>MARIO AUGUSTO</t>
  </si>
  <si>
    <t>RAFAEL RICARDO</t>
  </si>
  <si>
    <t>MARIO VICENTE</t>
  </si>
  <si>
    <t>RICARDO LEON</t>
  </si>
  <si>
    <t>IRMA</t>
  </si>
  <si>
    <t>SERVILIO</t>
  </si>
  <si>
    <t>CARLOS FERNANDO</t>
  </si>
  <si>
    <t>CARMEN REMEDIOS</t>
  </si>
  <si>
    <t>carmen.frias@supernotariado.gov.co</t>
  </si>
  <si>
    <t>ROSA MARISOL</t>
  </si>
  <si>
    <t>ALVARO DE FATIMA</t>
  </si>
  <si>
    <t>MARIA EUNICE</t>
  </si>
  <si>
    <t xml:space="preserve">CARLOS </t>
  </si>
  <si>
    <t xml:space="preserve"> VALENCIA</t>
  </si>
  <si>
    <t>VACCA</t>
  </si>
  <si>
    <t xml:space="preserve">HOLGUIN </t>
  </si>
  <si>
    <t>MARIA MARTA</t>
  </si>
  <si>
    <t>ROSA AMELIA</t>
  </si>
  <si>
    <t>NUBIA STELLA</t>
  </si>
  <si>
    <t xml:space="preserve">GONZALEZ </t>
  </si>
  <si>
    <t>PTE. NACIONAL</t>
  </si>
  <si>
    <t xml:space="preserve">BENITO </t>
  </si>
  <si>
    <t xml:space="preserve"> QUIROGA</t>
  </si>
  <si>
    <t>MARIO LAUREANO</t>
  </si>
  <si>
    <t>JORGE HECTOR</t>
  </si>
  <si>
    <t xml:space="preserve">MELO </t>
  </si>
  <si>
    <t>ACHURI</t>
  </si>
  <si>
    <t>DE TRIANA</t>
  </si>
  <si>
    <t>SOLARTE CERES</t>
  </si>
  <si>
    <t>STA. MARTA</t>
  </si>
  <si>
    <t>FABIOLA DEL  PILAR</t>
  </si>
  <si>
    <t>GLADYS  LEONOR</t>
  </si>
  <si>
    <t>DE ASPRILLA</t>
  </si>
  <si>
    <t>ELENA  MARIA</t>
  </si>
  <si>
    <t xml:space="preserve"> MAYERLIN</t>
  </si>
  <si>
    <t>ANTIOQUIA/ANTIOQUIA</t>
  </si>
  <si>
    <t>AMANDA DE  JESUS</t>
  </si>
  <si>
    <t>CAMILO  GUIDO</t>
  </si>
  <si>
    <t>DE LUCA</t>
  </si>
  <si>
    <t xml:space="preserve">ALVAREZ </t>
  </si>
  <si>
    <t>MARIA  CELMIRA</t>
  </si>
  <si>
    <t xml:space="preserve">ORTIZ </t>
  </si>
  <si>
    <t xml:space="preserve">ROSENDO </t>
  </si>
  <si>
    <t>GRANDAS</t>
  </si>
  <si>
    <t>LUZMILA</t>
  </si>
  <si>
    <t>DE SERNA</t>
  </si>
  <si>
    <t xml:space="preserve">TEMISTOCLES </t>
  </si>
  <si>
    <t>LIGIA  ESTHER</t>
  </si>
  <si>
    <t>DE DURAN</t>
  </si>
  <si>
    <t>ANA  CECILIA</t>
  </si>
  <si>
    <t>DE QUIASUA</t>
  </si>
  <si>
    <t xml:space="preserve">MILTON </t>
  </si>
  <si>
    <t xml:space="preserve"> COBO</t>
  </si>
  <si>
    <t xml:space="preserve"> MEDRANO</t>
  </si>
  <si>
    <t>STELLA  BETULIA</t>
  </si>
  <si>
    <t>LIGIA MARINA</t>
  </si>
  <si>
    <t xml:space="preserve">MARTINEZ </t>
  </si>
  <si>
    <t>MARTHA LEONOR</t>
  </si>
  <si>
    <t>SAIZ</t>
  </si>
  <si>
    <t>RUGE</t>
  </si>
  <si>
    <t>MARIA  ESTHER</t>
  </si>
  <si>
    <t>ISAURA PILAR</t>
  </si>
  <si>
    <t>SIRLEYNIS</t>
  </si>
  <si>
    <t>RICARDO DAVID</t>
  </si>
  <si>
    <t>GENES</t>
  </si>
  <si>
    <t>VICKY</t>
  </si>
  <si>
    <t>LEDEZMA</t>
  </si>
  <si>
    <t>ISABELLA</t>
  </si>
  <si>
    <t>KEVIN FELIPE</t>
  </si>
  <si>
    <t>IBETH PAOLA</t>
  </si>
  <si>
    <t>HERNENDEZ</t>
  </si>
  <si>
    <t>YEYSON CAMILO</t>
  </si>
  <si>
    <t>JESUS YILSON</t>
  </si>
  <si>
    <t>DIVINA PAOLA</t>
  </si>
  <si>
    <t>LEJARDE</t>
  </si>
  <si>
    <t>LIZETH DAYANNA</t>
  </si>
  <si>
    <t>ERIK DAVID</t>
  </si>
  <si>
    <t>JOSE FELIPE</t>
  </si>
  <si>
    <t>NANCY LORENA</t>
  </si>
  <si>
    <t>nancy.suarez@supernotariado.gov.co</t>
  </si>
  <si>
    <t>juan.palacio@supernotariado.gov.co</t>
  </si>
  <si>
    <t>1@1.COM</t>
  </si>
  <si>
    <t>MEDIVELSO</t>
  </si>
  <si>
    <t>NEYDA</t>
  </si>
  <si>
    <t>PUERTA DIAZ</t>
  </si>
  <si>
    <t>DIBER ANDRES</t>
  </si>
  <si>
    <t>LADY ALEXANDRA</t>
  </si>
  <si>
    <t>ELKIN SAMUEL</t>
  </si>
  <si>
    <t>WILLIAM DANILO</t>
  </si>
  <si>
    <t>GRISELDA JANETH</t>
  </si>
  <si>
    <t>JHON FAIBER</t>
  </si>
  <si>
    <t>JULIETH CATALINA</t>
  </si>
  <si>
    <t>INGRID CAROLINA</t>
  </si>
  <si>
    <t>WILLIAN ANDRES</t>
  </si>
  <si>
    <t>WILSON GIOVANNY</t>
  </si>
  <si>
    <t>wilson.urrego@supernotariado.gov.co</t>
  </si>
  <si>
    <t>YULI MAGALI</t>
  </si>
  <si>
    <t>CORRE</t>
  </si>
  <si>
    <t>SILVIO JOSE</t>
  </si>
  <si>
    <t>BEATRIZ DEL CARMEN</t>
  </si>
  <si>
    <t>CLAUDIA JOANA</t>
  </si>
  <si>
    <t>NINI YOHANA</t>
  </si>
  <si>
    <t>JENNY SHIRLEY</t>
  </si>
  <si>
    <t>MELISSA JULIETH</t>
  </si>
  <si>
    <t>TRULLO</t>
  </si>
  <si>
    <t>MARTIN OMAR</t>
  </si>
  <si>
    <t>ANGELA PAOLA</t>
  </si>
  <si>
    <t>ANDRES ESTEBAN</t>
  </si>
  <si>
    <t>TABARQUINO</t>
  </si>
  <si>
    <t>MARIA YUVISAY</t>
  </si>
  <si>
    <t>ALVARO DAVID</t>
  </si>
  <si>
    <t>JOHAN LORENZO</t>
  </si>
  <si>
    <t>ANGIE KATERINE</t>
  </si>
  <si>
    <t>STEFANY MELISSA</t>
  </si>
  <si>
    <t>REYES </t>
  </si>
  <si>
    <t>EDGAR ANDRES</t>
  </si>
  <si>
    <t>RAFAEL FRANCISCO</t>
  </si>
  <si>
    <t>gabriel.hernandez@supernotariado.gov.co</t>
  </si>
  <si>
    <t>FEDERICO ANDRES</t>
  </si>
  <si>
    <t>federico.gomez@supernotariado.gov.co</t>
  </si>
  <si>
    <t>SARY</t>
  </si>
  <si>
    <t>sary.garces@supernotariado.gov.co</t>
  </si>
  <si>
    <t>ANGEL EFRAIN</t>
  </si>
  <si>
    <t>angel.rodriguez@supernotariado.gov.co</t>
  </si>
  <si>
    <t>3154321325</t>
  </si>
  <si>
    <t>esperanza.mateus@supernotariado.gov.co</t>
  </si>
  <si>
    <t>7563572</t>
  </si>
  <si>
    <t>DIANA LEONOR</t>
  </si>
  <si>
    <t>diana.buitrago@supernotariado.gov.co</t>
  </si>
  <si>
    <t>ana.avendano@supernotariado.gov.co</t>
  </si>
  <si>
    <t>andres.cardenas@supernotariado.gov.co</t>
  </si>
  <si>
    <t>oscar.nunez@supernotariado.gov.co</t>
  </si>
  <si>
    <t>OCTAVINA</t>
  </si>
  <si>
    <t>YECENIA</t>
  </si>
  <si>
    <t>MARIA FRANCISCA</t>
  </si>
  <si>
    <t>JULIO EDUARDO</t>
  </si>
  <si>
    <t>YANGUAS</t>
  </si>
  <si>
    <t>VICTOR JAVIER</t>
  </si>
  <si>
    <t>ALARIO</t>
  </si>
  <si>
    <t>GOETHNY FERNANDA</t>
  </si>
  <si>
    <t>HAROLDO</t>
  </si>
  <si>
    <t>SURIGONZALEZ</t>
  </si>
  <si>
    <t>CRESCENCIO</t>
  </si>
  <si>
    <t>crescencio.gonzalez@supernotariado.gov.co</t>
  </si>
  <si>
    <t>RODRIGO ELBERTO</t>
  </si>
  <si>
    <t>LUIS SEBASTIAN</t>
  </si>
  <si>
    <t>FREDY JAISEN</t>
  </si>
  <si>
    <t>JESUS BOLIVAR</t>
  </si>
  <si>
    <t>DARY YAMILE</t>
  </si>
  <si>
    <t>BEATRIZ JOSEFINA</t>
  </si>
  <si>
    <t>ENDARA</t>
  </si>
  <si>
    <t>MARTHA ROSA</t>
  </si>
  <si>
    <t>ALMAGUER</t>
  </si>
  <si>
    <t>NECTARIO</t>
  </si>
  <si>
    <t>267 571</t>
  </si>
  <si>
    <t xml:space="preserve">USAQUEN </t>
  </si>
  <si>
    <t>DECCI</t>
  </si>
  <si>
    <t xml:space="preserve">ANA BEATRIZ </t>
  </si>
  <si>
    <t xml:space="preserve">CAIRO </t>
  </si>
  <si>
    <t>MARIA ENITH</t>
  </si>
  <si>
    <t>CUCUTA/N.S.</t>
  </si>
  <si>
    <t>DE ALVAREZ</t>
  </si>
  <si>
    <t>MARIA DORA</t>
  </si>
  <si>
    <t>DELFINA ELENA</t>
  </si>
  <si>
    <t>AURORA GUTIERREZ</t>
  </si>
  <si>
    <t>DE PIÑERES</t>
  </si>
  <si>
    <t>ESCALLON</t>
  </si>
  <si>
    <t>LYDA</t>
  </si>
  <si>
    <t>DE MATEUS</t>
  </si>
  <si>
    <t xml:space="preserve">LIBANO </t>
  </si>
  <si>
    <t>MARIA DE LOS ANGELES</t>
  </si>
  <si>
    <t>LUZ MARIA  DEL S</t>
  </si>
  <si>
    <t xml:space="preserve"> JIMENEZ</t>
  </si>
  <si>
    <t>LADDY BEATRIZ</t>
  </si>
  <si>
    <t>DE REYES</t>
  </si>
  <si>
    <t>EDWIN</t>
  </si>
  <si>
    <t>BRUN</t>
  </si>
  <si>
    <t>VALLE DEL CAUCA</t>
  </si>
  <si>
    <t>MARIA AIDA</t>
  </si>
  <si>
    <t>DE BUILES</t>
  </si>
  <si>
    <t>MARTHA MARIA</t>
  </si>
  <si>
    <t>MARTA ISABEL</t>
  </si>
  <si>
    <t>LUZ AURA</t>
  </si>
  <si>
    <t>MARIA ENORIS</t>
  </si>
  <si>
    <t>NANCY JACKELINE</t>
  </si>
  <si>
    <t>Fontibon</t>
  </si>
  <si>
    <t>NORA</t>
  </si>
  <si>
    <t>DE GODOY</t>
  </si>
  <si>
    <t>CECILIA DEL SOCORRO</t>
  </si>
  <si>
    <t>ALEANS</t>
  </si>
  <si>
    <t>ISIDORO</t>
  </si>
  <si>
    <t>DOLLY STELLA</t>
  </si>
  <si>
    <t>AMEDITA</t>
  </si>
  <si>
    <t>MARINO</t>
  </si>
  <si>
    <t>LUZ ESPERANZA</t>
  </si>
  <si>
    <t>AUGUSTO JESUS</t>
  </si>
  <si>
    <t>RAUL ANDRES</t>
  </si>
  <si>
    <t>YENNY MARCELA</t>
  </si>
  <si>
    <t>PAULA</t>
  </si>
  <si>
    <t>JHON ALEXANDER</t>
  </si>
  <si>
    <t>TRIVIÑO</t>
  </si>
  <si>
    <t>victoria.cuadros@supernotariado.gov.co</t>
  </si>
  <si>
    <t>DANIS</t>
  </si>
  <si>
    <t>BARRANCO</t>
  </si>
  <si>
    <t>TUBERQUIA</t>
  </si>
  <si>
    <t>VIANNEY ANDREA</t>
  </si>
  <si>
    <t>ANDRES JULIAN</t>
  </si>
  <si>
    <t>BOLNET</t>
  </si>
  <si>
    <t>DIANI SAMIRA</t>
  </si>
  <si>
    <t>JARRINTON YESID</t>
  </si>
  <si>
    <t>INGRID DANIELA</t>
  </si>
  <si>
    <t>KEVIN STIVEN</t>
  </si>
  <si>
    <t>RUSSI</t>
  </si>
  <si>
    <t>ANGY LORENA</t>
  </si>
  <si>
    <t>BETANCOURTH</t>
  </si>
  <si>
    <t>OSCAR JOAQUIN</t>
  </si>
  <si>
    <t>ROSA CAROLINA</t>
  </si>
  <si>
    <t>REYNA</t>
  </si>
  <si>
    <t>YENIFFER YICETH</t>
  </si>
  <si>
    <t>ANGELICA ALEJANDRA</t>
  </si>
  <si>
    <t>FISGATIVA</t>
  </si>
  <si>
    <t>GABRIEL FERNANDO</t>
  </si>
  <si>
    <t>MARLY XIOMARA</t>
  </si>
  <si>
    <t>YARLEDYS</t>
  </si>
  <si>
    <t>QUEJADA</t>
  </si>
  <si>
    <t>MILEIDY CAROLINA</t>
  </si>
  <si>
    <t>MIGUEL FABIAN</t>
  </si>
  <si>
    <t>YAQUELINE</t>
  </si>
  <si>
    <t>CHRISTIAN MATEO</t>
  </si>
  <si>
    <t>PEDRO VICENTE</t>
  </si>
  <si>
    <t>HENDE</t>
  </si>
  <si>
    <t>ENILSO</t>
  </si>
  <si>
    <t>FLOREZ </t>
  </si>
  <si>
    <t>EUDES</t>
  </si>
  <si>
    <t>YOJAN MIGUEL</t>
  </si>
  <si>
    <t>BELLOS</t>
  </si>
  <si>
    <t>PASCUAS</t>
  </si>
  <si>
    <t>WILLIAM IGNACIO</t>
  </si>
  <si>
    <t>SANTIAGO ALFONSO</t>
  </si>
  <si>
    <t>ANDREA MARIA</t>
  </si>
  <si>
    <t>CLEVES</t>
  </si>
  <si>
    <t>ARZAYUS</t>
  </si>
  <si>
    <t>ALIDA VIRGINA</t>
  </si>
  <si>
    <t>DIANA YEDID</t>
  </si>
  <si>
    <t>IVONNE</t>
  </si>
  <si>
    <t>KAREN DE JESUS</t>
  </si>
  <si>
    <t>YUDY</t>
  </si>
  <si>
    <t>FULANO</t>
  </si>
  <si>
    <t>ANGIE YULIETH</t>
  </si>
  <si>
    <t>SARAY</t>
  </si>
  <si>
    <t>KENIS JHOANA</t>
  </si>
  <si>
    <t>YAMID</t>
  </si>
  <si>
    <t>GISETH NATALIA</t>
  </si>
  <si>
    <t>DIANA KATHERINE</t>
  </si>
  <si>
    <t>CRISTIAN FELIPE</t>
  </si>
  <si>
    <t>RAFAEL ESTEBAN</t>
  </si>
  <si>
    <t>HERNANDEZ </t>
  </si>
  <si>
    <t>CARLOS JONATHAN</t>
  </si>
  <si>
    <t>LEIDY VANESSA</t>
  </si>
  <si>
    <t>LESLY VANESA</t>
  </si>
  <si>
    <t>ESTRELLA</t>
  </si>
  <si>
    <t>VICTOR WILSON</t>
  </si>
  <si>
    <t>RIVER FRANKLIN</t>
  </si>
  <si>
    <t>LEGRO</t>
  </si>
  <si>
    <t>UBER ALFONSO</t>
  </si>
  <si>
    <t>HADDER LEONARDO</t>
  </si>
  <si>
    <t>THALIA</t>
  </si>
  <si>
    <t>EDINSON</t>
  </si>
  <si>
    <t>4940813</t>
  </si>
  <si>
    <t>JULIUS</t>
  </si>
  <si>
    <t>FORTICH</t>
  </si>
  <si>
    <t>RICARDO FRANCISCO</t>
  </si>
  <si>
    <t>ANDREA ANTONIA</t>
  </si>
  <si>
    <t>YEIME LUCENA</t>
  </si>
  <si>
    <t>JENIFER MARILYN</t>
  </si>
  <si>
    <t>EFRAIN ANDRES</t>
  </si>
  <si>
    <t>JOSE ANDRES</t>
  </si>
  <si>
    <t>OMAR EDUARDO</t>
  </si>
  <si>
    <t>LAMBIS</t>
  </si>
  <si>
    <t>sedah@hotmail.es</t>
  </si>
  <si>
    <t>3107488857</t>
  </si>
  <si>
    <t>jose.escobar@supernotariado.gov.co</t>
  </si>
  <si>
    <t>MIGUEL ANDRES</t>
  </si>
  <si>
    <t>miguel.preciado@supernotariado.gov.co</t>
  </si>
  <si>
    <t>KARENT VIVIANA</t>
  </si>
  <si>
    <t>karent.gonzalez@supernotariado.gov.co</t>
  </si>
  <si>
    <t>CRISTHIAN ANDRES</t>
  </si>
  <si>
    <t>cristhian.giraldo@supernotariado.gov.co</t>
  </si>
  <si>
    <t>LINA PATRICIA</t>
  </si>
  <si>
    <t>lina.acosta@supernotariado.gov.co</t>
  </si>
  <si>
    <t>HILDA CAROLINA</t>
  </si>
  <si>
    <t>hilda.quintero@supernotariado.gov.co</t>
  </si>
  <si>
    <t>YANETH DEL PILAR</t>
  </si>
  <si>
    <t>LANCHEROS</t>
  </si>
  <si>
    <t>yanneth.garzon@supernotariado.gov.co</t>
  </si>
  <si>
    <t>NORIS DE JESUS</t>
  </si>
  <si>
    <t>noris.taboada@supernotariado.gov.co</t>
  </si>
  <si>
    <t>MARIA LOURDES</t>
  </si>
  <si>
    <t>BOSSA</t>
  </si>
  <si>
    <t>PUMAREJO</t>
  </si>
  <si>
    <t>GONZALO DE JESUS</t>
  </si>
  <si>
    <t>TOLIMA</t>
  </si>
  <si>
    <t>MARIA ELAY</t>
  </si>
  <si>
    <t>SIXTA TULIA</t>
  </si>
  <si>
    <t>CHANG</t>
  </si>
  <si>
    <t>NEFTALI</t>
  </si>
  <si>
    <t>ISMAEL MANUEL</t>
  </si>
  <si>
    <t>SAN</t>
  </si>
  <si>
    <t>LACOS</t>
  </si>
  <si>
    <t>LICERO</t>
  </si>
  <si>
    <t>ANTIOQUIA</t>
  </si>
  <si>
    <t xml:space="preserve">HORACIO  </t>
  </si>
  <si>
    <t>ARGIRO</t>
  </si>
  <si>
    <t>SOLUVIR</t>
  </si>
  <si>
    <t>CARLOS LEONARDO</t>
  </si>
  <si>
    <t>ALBERTO MIGUEL</t>
  </si>
  <si>
    <t>LACHARME</t>
  </si>
  <si>
    <t>VINICIO EDUARDO</t>
  </si>
  <si>
    <t>EPARQUIO DE JESUS</t>
  </si>
  <si>
    <t>CAUCA</t>
  </si>
  <si>
    <t>OFIR</t>
  </si>
  <si>
    <t>MADRONO</t>
  </si>
  <si>
    <t>LUIS MAXIMILIANO</t>
  </si>
  <si>
    <t>DE AGUILERA</t>
  </si>
  <si>
    <t>HILARION</t>
  </si>
  <si>
    <t>ALMANSA</t>
  </si>
  <si>
    <t>HUILA</t>
  </si>
  <si>
    <t>OLIMPO</t>
  </si>
  <si>
    <t>ASDRUAL</t>
  </si>
  <si>
    <t>MONZON</t>
  </si>
  <si>
    <t>DE NQUEVEDO</t>
  </si>
  <si>
    <t>JESUS MISAEL</t>
  </si>
  <si>
    <t>MANIZALEZ</t>
  </si>
  <si>
    <t>EGINARDO ANTONIO</t>
  </si>
  <si>
    <t>DE VIDALES</t>
  </si>
  <si>
    <t>ISOLINA</t>
  </si>
  <si>
    <t>8212024-8212318</t>
  </si>
  <si>
    <t>098-7336312627</t>
  </si>
  <si>
    <t>DILIA MARGARITA</t>
  </si>
  <si>
    <t>ANGIE CATHERINE</t>
  </si>
  <si>
    <t>MERLYN XIMENA</t>
  </si>
  <si>
    <t>LILIAM DAYANNA</t>
  </si>
  <si>
    <t>ENCISO</t>
  </si>
  <si>
    <t>DAISI FLOR</t>
  </si>
  <si>
    <t>daisi.atehortua@supernotariado.gov.co</t>
  </si>
  <si>
    <t>LAURA DANIELA</t>
  </si>
  <si>
    <t>JENIFER GABRIELA</t>
  </si>
  <si>
    <t>SIGIFREDO</t>
  </si>
  <si>
    <t>ISIDRO</t>
  </si>
  <si>
    <t>YOADIS JHOANA</t>
  </si>
  <si>
    <t>ERICA VICTORIA</t>
  </si>
  <si>
    <t>MANUELA</t>
  </si>
  <si>
    <t>YORLADY ANDREA</t>
  </si>
  <si>
    <t>XIOMARA</t>
  </si>
  <si>
    <t>BRENDA BEATRIZ</t>
  </si>
  <si>
    <t>CERA</t>
  </si>
  <si>
    <t>CRISTINA ISABEL</t>
  </si>
  <si>
    <t>BRACHE</t>
  </si>
  <si>
    <t>JAVIER EUGENIO</t>
  </si>
  <si>
    <t>LA VEGA CAUCA</t>
  </si>
  <si>
    <t>YIMES ALIRIO</t>
  </si>
  <si>
    <t>unicalavegacauca@supernotariado.gov.co</t>
  </si>
  <si>
    <t>ymamian1@gmail.com</t>
  </si>
  <si>
    <t>unicapuertorondon@supernotariado.gov.co</t>
  </si>
  <si>
    <t>luiseduvargas2010@hotmail.com</t>
  </si>
  <si>
    <t>JEISSON ARTURO</t>
  </si>
  <si>
    <t>NABY AUGUSTO</t>
  </si>
  <si>
    <t>SALEH</t>
  </si>
  <si>
    <t>JOSE EDUARDO</t>
  </si>
  <si>
    <t>CARLOS ELMER</t>
  </si>
  <si>
    <t>ANDREA CATHERIN</t>
  </si>
  <si>
    <t>VARGA</t>
  </si>
  <si>
    <t>MUJICA</t>
  </si>
  <si>
    <t>BEATRIZ LILIANA</t>
  </si>
  <si>
    <t>GIRARDOTA</t>
  </si>
  <si>
    <t>JHONATAN MANUEL</t>
  </si>
  <si>
    <t>HENRY LEONEL</t>
  </si>
  <si>
    <t>FORIGUA</t>
  </si>
  <si>
    <t>LUZ MAGALI</t>
  </si>
  <si>
    <t>MAIDEE LISBNEY</t>
  </si>
  <si>
    <t>JOHANYS</t>
  </si>
  <si>
    <t>EDINSON ALBERTO</t>
  </si>
  <si>
    <t>RAIGOSA</t>
  </si>
  <si>
    <t>KAREN LIZETH</t>
  </si>
  <si>
    <t>YANET ESTELA</t>
  </si>
  <si>
    <t>DAYAN MARCELA</t>
  </si>
  <si>
    <t>NAIDA ROCIO</t>
  </si>
  <si>
    <t>SALABARRIETA</t>
  </si>
  <si>
    <t>ENCINOSA</t>
  </si>
  <si>
    <t>KATHERINNE</t>
  </si>
  <si>
    <t>ASTRID ELENA</t>
  </si>
  <si>
    <t>MARCO JOSE</t>
  </si>
  <si>
    <t>ORTIZ </t>
  </si>
  <si>
    <t>ANTHONY DAVID</t>
  </si>
  <si>
    <t>JOAN SEBASTIAN</t>
  </si>
  <si>
    <t>joancuessta@gmail.com</t>
  </si>
  <si>
    <t>3204826193</t>
  </si>
  <si>
    <t>ROBERTO LUIS</t>
  </si>
  <si>
    <t>robertopemo@hotmail.com</t>
  </si>
  <si>
    <t>3017751118</t>
  </si>
  <si>
    <t>ramiro.jaimes@supernotariado.gov.co</t>
  </si>
  <si>
    <t>pablo.cuellar@supernotariado.gov.co</t>
  </si>
  <si>
    <t>7311767</t>
  </si>
  <si>
    <t>ALEJANDRA MILENA</t>
  </si>
  <si>
    <t>alejandra.marin@supernotariado.gov.co</t>
  </si>
  <si>
    <t>jose.camacho@supernotariado.gov.co</t>
  </si>
  <si>
    <t>LUIS REMBERTO</t>
  </si>
  <si>
    <t>luis.ibarra@supernotariado.gov.co</t>
  </si>
  <si>
    <t>LAURA MELISA</t>
  </si>
  <si>
    <t>JOSE ERNESTO</t>
  </si>
  <si>
    <t>juan.beltran@supernotariado.gov.co</t>
  </si>
  <si>
    <t>camilo.antolinez@supernotariado.gov.co</t>
  </si>
  <si>
    <t>FABIAN AUGUSTO</t>
  </si>
  <si>
    <t>fabian.beltran@supernotariado.gov.co</t>
  </si>
  <si>
    <t>JHOLFRY</t>
  </si>
  <si>
    <t>jholfry.romero@supernotariado.gov.co</t>
  </si>
  <si>
    <t>KENT</t>
  </si>
  <si>
    <t>FRANCIS</t>
  </si>
  <si>
    <t>LUDY YULIETH</t>
  </si>
  <si>
    <t>JAVIER EFRAIN</t>
  </si>
  <si>
    <t>DIVA VICTORIA</t>
  </si>
  <si>
    <t>OSMAR JOSE</t>
  </si>
  <si>
    <t>TERRYL</t>
  </si>
  <si>
    <t>JOSE ADALBERTO</t>
  </si>
  <si>
    <t>JANETH CRISTINA</t>
  </si>
  <si>
    <t>MANUEL DAGOBERTO</t>
  </si>
  <si>
    <t>WILLIAM ANTONIO</t>
  </si>
  <si>
    <t>GRUESO</t>
  </si>
  <si>
    <t>diana.grueso@supernotriado.gov.co</t>
  </si>
  <si>
    <t>3921039</t>
  </si>
  <si>
    <t>erika.ruiz@supernotariado.gov.co</t>
  </si>
  <si>
    <t>juana.saldarriaga@supernotariado.gov.co</t>
  </si>
  <si>
    <t>myriam.quintero@supernotariado.gov.co</t>
  </si>
  <si>
    <t>WILLIAM DE JESUS</t>
  </si>
  <si>
    <t>094  8458541   8455558</t>
  </si>
  <si>
    <t>094 2539145</t>
  </si>
  <si>
    <t>SAN RAFAEL</t>
  </si>
  <si>
    <t>SERGIO</t>
  </si>
  <si>
    <t>0948586402</t>
  </si>
  <si>
    <t>095 5652371/72</t>
  </si>
  <si>
    <t>097  8896141</t>
  </si>
  <si>
    <t>RAMSES</t>
  </si>
  <si>
    <t>094  8253579</t>
  </si>
  <si>
    <t>RAMON JOSE</t>
  </si>
  <si>
    <t>096-719-8851572</t>
  </si>
  <si>
    <t>095 6890529</t>
  </si>
  <si>
    <t>094   8541053</t>
  </si>
  <si>
    <t>96-7238595968</t>
  </si>
  <si>
    <t>0978892369</t>
  </si>
  <si>
    <t>DON MATIAS</t>
  </si>
  <si>
    <t>INES ELVIRA</t>
  </si>
  <si>
    <t>094   8663136</t>
  </si>
  <si>
    <t>GALAPA</t>
  </si>
  <si>
    <t>LIZETT MARIA</t>
  </si>
  <si>
    <t>095 3086637</t>
  </si>
  <si>
    <t>095 68714104 63995055</t>
  </si>
  <si>
    <t>JOSE EDGAR</t>
  </si>
  <si>
    <t>330374</t>
  </si>
  <si>
    <t>9686378168</t>
  </si>
  <si>
    <t>DOLLYS ANGELIS</t>
  </si>
  <si>
    <t>NOTARIA TIRIRIBI</t>
  </si>
  <si>
    <t>ASTRID DE LAS MERCEDES</t>
  </si>
  <si>
    <t>7768208</t>
  </si>
  <si>
    <t>JORGE NOEL</t>
  </si>
  <si>
    <t>8506784</t>
  </si>
  <si>
    <t>2768539</t>
  </si>
  <si>
    <t>09875404550-3162262114</t>
  </si>
  <si>
    <t>ELEONORA ANDREA</t>
  </si>
  <si>
    <t>4116333</t>
  </si>
  <si>
    <t>TERESITA  DE JESUS</t>
  </si>
  <si>
    <t>QUERUZ</t>
  </si>
  <si>
    <t>3453947 3607037</t>
  </si>
  <si>
    <t>OVIDIO DE JESUS</t>
  </si>
  <si>
    <t>094 8446226</t>
  </si>
  <si>
    <t>JOSE NELSON</t>
  </si>
  <si>
    <t>096-8510362</t>
  </si>
  <si>
    <t>JUAN TULIO</t>
  </si>
  <si>
    <t>8607268 8607346</t>
  </si>
  <si>
    <t>GUILLERMO RAFAEL</t>
  </si>
  <si>
    <t>0956299076</t>
  </si>
  <si>
    <t>094 8339039</t>
  </si>
  <si>
    <t>LUCIA DE  LA CARIDAD</t>
  </si>
  <si>
    <t>092-7468280</t>
  </si>
  <si>
    <t>2210399 2214371 5138282 CODIGO 59121 BEEPER</t>
  </si>
  <si>
    <t>ALBERTO IVAN</t>
  </si>
  <si>
    <t>unicataraza@supernotariado.gov.co</t>
  </si>
  <si>
    <t>aiblan1127@gmail.com</t>
  </si>
  <si>
    <t>YULIANA LISBETH</t>
  </si>
  <si>
    <t>unicaagrado@supernotariado.gov.co</t>
  </si>
  <si>
    <t>yuliana1285@gmail.com</t>
  </si>
  <si>
    <t>GEVIS ELENA</t>
  </si>
  <si>
    <t>unicasanpedrodeuraba@supernotariado.gov.co</t>
  </si>
  <si>
    <t>geviselenagonzalez@hotmail.com</t>
  </si>
  <si>
    <t>3118841989</t>
  </si>
  <si>
    <t>alex.molina@supernotariado.gov.co</t>
  </si>
  <si>
    <t>unicasanantonio@supernotariado.gov.co</t>
  </si>
  <si>
    <t>ramonbonillavidal77@gmail.com</t>
  </si>
  <si>
    <t>unicapinillos@supernotariado.gov.co</t>
  </si>
  <si>
    <t>robinsongomez8a@hotmail.com</t>
  </si>
  <si>
    <t>JESSIKA FERNANDA</t>
  </si>
  <si>
    <t>unicaonzaga@supernotariado.gov.co</t>
  </si>
  <si>
    <t>jefergarza1982@gmail.com</t>
  </si>
  <si>
    <t>unicamedina@supernotariado.gov.co</t>
  </si>
  <si>
    <t>william.camacho.urrego@hotmail.com</t>
  </si>
  <si>
    <t>CLAUDIA TERESA</t>
  </si>
  <si>
    <t>unicaguaca@supernotariado.gov.co</t>
  </si>
  <si>
    <t>claudiateresa250@hotmail.com</t>
  </si>
  <si>
    <t>edwin.victoria@supernotariado.gov.co</t>
  </si>
  <si>
    <t>paola.barragan@supernotariado.gov.co</t>
  </si>
  <si>
    <t>EFREN ENRIQUE</t>
  </si>
  <si>
    <t>efren.buelvas@supernotariado.gov.co</t>
  </si>
  <si>
    <t>ana.guzman@supernotariado.gov.co</t>
  </si>
  <si>
    <t>APERADOR</t>
  </si>
  <si>
    <t>nubia.aperador@supernotariado.gov.co</t>
  </si>
  <si>
    <t>maria.romero@supernotariado.gov.co</t>
  </si>
  <si>
    <t>CATHERINE</t>
  </si>
  <si>
    <t>catherine.arboleda@supernotariado.gov.co</t>
  </si>
  <si>
    <t>CAMPAZ</t>
  </si>
  <si>
    <t>STALYN ENRIQUE</t>
  </si>
  <si>
    <t>JENY TATIANA</t>
  </si>
  <si>
    <t>PERALES</t>
  </si>
  <si>
    <t>MARIA DANIELA</t>
  </si>
  <si>
    <t>FRANCISCO ALFONSO</t>
  </si>
  <si>
    <t>JESSICA IVETTE</t>
  </si>
  <si>
    <t>ANDRES DARIO</t>
  </si>
  <si>
    <t>ARMANDO LEON</t>
  </si>
  <si>
    <t>EDY YULIANA</t>
  </si>
  <si>
    <t>VICTOR ADRIAN</t>
  </si>
  <si>
    <t>BARBERI</t>
  </si>
  <si>
    <t>NUÑEZA</t>
  </si>
  <si>
    <t>JAIR JAVIER</t>
  </si>
  <si>
    <t>WILLIAM ALEJANDRO</t>
  </si>
  <si>
    <t>MARIANA</t>
  </si>
  <si>
    <t>NELSON EDUARDO</t>
  </si>
  <si>
    <t>LIZETH KATHERINE</t>
  </si>
  <si>
    <t>YUDY FRANCESCA</t>
  </si>
  <si>
    <t>SERGIO JOSE</t>
  </si>
  <si>
    <t>MAYERLY ALEXANDRA</t>
  </si>
  <si>
    <t>NEGRON</t>
  </si>
  <si>
    <t>NESTOR JAIME</t>
  </si>
  <si>
    <t>LELIO ANGEL</t>
  </si>
  <si>
    <t>LESLIE KARINA</t>
  </si>
  <si>
    <t>BENJUMEA</t>
  </si>
  <si>
    <t>johana.londono@supernotariado.gov.co</t>
  </si>
  <si>
    <t>JEIMY CAROLINA</t>
  </si>
  <si>
    <t>carolina.nino@supernotariado.gov.co</t>
  </si>
  <si>
    <t>josel.ochoa@supernotariado.gov.co</t>
  </si>
  <si>
    <t>carolina.alegria@supernotariado.gov.co</t>
  </si>
  <si>
    <t>claudia.ospina@supernotariado.gov.co</t>
  </si>
  <si>
    <t>maria.arango@supernotariado.gov.co</t>
  </si>
  <si>
    <t>JAIME LUIS</t>
  </si>
  <si>
    <t>CASTELLANO</t>
  </si>
  <si>
    <t>ZABLEH</t>
  </si>
  <si>
    <t>WILMER STIVEN</t>
  </si>
  <si>
    <t>NELSON JAVIER</t>
  </si>
  <si>
    <t>JAIRO ALFREDO</t>
  </si>
  <si>
    <t>ANDREA JULIETH</t>
  </si>
  <si>
    <t>andrea.mantilla@supernotariado.gov.co</t>
  </si>
  <si>
    <t>JUANITA</t>
  </si>
  <si>
    <t>juanita.serpa@supernotariado.gov.co</t>
  </si>
  <si>
    <t>BEATRIZ ADRIANA</t>
  </si>
  <si>
    <t>beatriz.leon@supernotariado.gov.co</t>
  </si>
  <si>
    <t>JIMENA</t>
  </si>
  <si>
    <t>NADER</t>
  </si>
  <si>
    <t>OSCAR GABRIEL</t>
  </si>
  <si>
    <t>WILMA CECILIA</t>
  </si>
  <si>
    <t>CARMEN CONSUELO</t>
  </si>
  <si>
    <t>WENDY LORENA</t>
  </si>
  <si>
    <t>YOCOTO</t>
  </si>
  <si>
    <t>5525852</t>
  </si>
  <si>
    <t>092  2068144</t>
  </si>
  <si>
    <t>ULISES FRANCISCO</t>
  </si>
  <si>
    <t>095  2895332</t>
  </si>
  <si>
    <t>092-2206461</t>
  </si>
  <si>
    <t>092  2213020</t>
  </si>
  <si>
    <t>PATRICIA CARLINA</t>
  </si>
  <si>
    <t>092-2531251</t>
  </si>
  <si>
    <t>0922160481</t>
  </si>
  <si>
    <t>DIANA CONSUELO</t>
  </si>
  <si>
    <t>OLIVAREL</t>
  </si>
  <si>
    <t>2749299</t>
  </si>
  <si>
    <t>NELSON AUGUSTO</t>
  </si>
  <si>
    <t>098-916  6488715</t>
  </si>
  <si>
    <t>092-2004486</t>
  </si>
  <si>
    <t>567656</t>
  </si>
  <si>
    <t>CICERON</t>
  </si>
  <si>
    <t>410298</t>
  </si>
  <si>
    <t>96567-5144</t>
  </si>
  <si>
    <t>611300</t>
  </si>
  <si>
    <t>FRAGOSO</t>
  </si>
  <si>
    <t>0982513224</t>
  </si>
  <si>
    <t>CARMEN PIEDAD</t>
  </si>
  <si>
    <t>097-5665237</t>
  </si>
  <si>
    <t>LA PLAYA</t>
  </si>
  <si>
    <t>092 2674232</t>
  </si>
  <si>
    <t>EDGAR JESUS</t>
  </si>
  <si>
    <t>7219322 CEL 3174269054/3102853158</t>
  </si>
  <si>
    <t>3157352997 3132522696</t>
  </si>
  <si>
    <t>409-2969 CEL 3134653433</t>
  </si>
  <si>
    <t>8833644 CEL 3104210221</t>
  </si>
  <si>
    <t>8812217 MANIZ CEL 3108257287</t>
  </si>
  <si>
    <t>LIDOVINA</t>
  </si>
  <si>
    <t>VILLAFEÑE</t>
  </si>
  <si>
    <t>6510306-3168524105</t>
  </si>
  <si>
    <t>ROMAÑA</t>
  </si>
  <si>
    <t>- 3128660852</t>
  </si>
  <si>
    <t>ZULMA YULIETH</t>
  </si>
  <si>
    <t>7732007</t>
  </si>
  <si>
    <t>DAIRO</t>
  </si>
  <si>
    <t>5286157 NOTARIA</t>
  </si>
  <si>
    <t>MANUEL ENRIQUE</t>
  </si>
  <si>
    <t>DALIA MALELY</t>
  </si>
  <si>
    <t>3137427304</t>
  </si>
  <si>
    <t>TANIA ALEXANDRA</t>
  </si>
  <si>
    <t>5698232 MORALES BOLIVAR</t>
  </si>
  <si>
    <t>DIEGO JOSE</t>
  </si>
  <si>
    <t>3145570149</t>
  </si>
  <si>
    <t>maria.diez@supernotariado.gov.co</t>
  </si>
  <si>
    <t>andres.mejia@supernotariado.gov.co</t>
  </si>
  <si>
    <t>JINETE</t>
  </si>
  <si>
    <t>andres.torres@supernotariado.gov.co</t>
  </si>
  <si>
    <t>katerine.paternina@supernotariado.gov.co</t>
  </si>
  <si>
    <t>julian.marmolejo@supernotariado.gov.co</t>
  </si>
  <si>
    <t>ZAYRA AMPARO</t>
  </si>
  <si>
    <t>zayra.silva@supernotariado.gov.co</t>
  </si>
  <si>
    <t>CARMEN HELENA</t>
  </si>
  <si>
    <t>carmen.sepulveda@supernotariado.gov.co</t>
  </si>
  <si>
    <t>DANIEL EDUARDO</t>
  </si>
  <si>
    <t>daniel.posada@supernotariado.gov.co</t>
  </si>
  <si>
    <t>RODOLFO RAMON</t>
  </si>
  <si>
    <t>rodolfo.romero@supernotariado.gov.co</t>
  </si>
  <si>
    <t>YUDIS MARGOTH</t>
  </si>
  <si>
    <t>yudis.aranda@supernotariado.gov.co</t>
  </si>
  <si>
    <t>LUIS AUGUSTO</t>
  </si>
  <si>
    <t>luis.fierro@supernotariado.gov.co</t>
  </si>
  <si>
    <t>YENIFER CATERINE</t>
  </si>
  <si>
    <t>yenifer.escobar@suernotariado.gov.co</t>
  </si>
  <si>
    <t>miguel.bohorquez@supernotariado.gov.co</t>
  </si>
  <si>
    <t>paola.parra@supernotariado.gov.co</t>
  </si>
  <si>
    <t>oscar.arias@supernotariado.gov.co</t>
  </si>
  <si>
    <t>YURANY</t>
  </si>
  <si>
    <t>HAMER YESID</t>
  </si>
  <si>
    <t>GEURRERO</t>
  </si>
  <si>
    <t>EDWIN JOSE</t>
  </si>
  <si>
    <t>AURENTINO</t>
  </si>
  <si>
    <t>DORIS ANDREA</t>
  </si>
  <si>
    <t>HORACIO</t>
  </si>
  <si>
    <t>LEDIS YULIET</t>
  </si>
  <si>
    <t>BENAVIDEZ</t>
  </si>
  <si>
    <t>UNALDO JAVIER</t>
  </si>
  <si>
    <t>NELLY BEATRIZ</t>
  </si>
  <si>
    <t>YESSICA ALEXANDRA</t>
  </si>
  <si>
    <t>JESUS AGUSTIN</t>
  </si>
  <si>
    <t>DINA PATRICIA</t>
  </si>
  <si>
    <t>EDWIN YOVANNI</t>
  </si>
  <si>
    <t>STEFANIE</t>
  </si>
  <si>
    <t>MABEL</t>
  </si>
  <si>
    <t>MONICA</t>
  </si>
  <si>
    <t>JERALDINE</t>
  </si>
  <si>
    <t>ELIAN MATEO</t>
  </si>
  <si>
    <t>DEISY YURANI</t>
  </si>
  <si>
    <t>SAENZ </t>
  </si>
  <si>
    <t>ASTRID XIOMARA</t>
  </si>
  <si>
    <t>SAMUEL FELIPE</t>
  </si>
  <si>
    <t>ALTURO</t>
  </si>
  <si>
    <t>NORMA MARITZA</t>
  </si>
  <si>
    <t>CASSIANI</t>
  </si>
  <si>
    <t>LUCIA ANA</t>
  </si>
  <si>
    <t>XIMENA ANDREA</t>
  </si>
  <si>
    <t>3147967094</t>
  </si>
  <si>
    <t>VALERIA CAMILA</t>
  </si>
  <si>
    <t>VIÑÑAS</t>
  </si>
  <si>
    <t>YAMILE</t>
  </si>
  <si>
    <t>ESQUIVIA</t>
  </si>
  <si>
    <t>rafael.esquivia@supernotariado.gov.co</t>
  </si>
  <si>
    <t>JESUS ADOLFO</t>
  </si>
  <si>
    <t>jesus.pimienta@supernotariado.gov.co</t>
  </si>
  <si>
    <t>LUZ MARINA DELPERPETUOSOCORRO</t>
  </si>
  <si>
    <t>luz.gomezv@supernotariado.gov.co</t>
  </si>
  <si>
    <t>victor.torres@supernotariado.gov.co</t>
  </si>
  <si>
    <t>diana.cruz@supernotariado.gov.co</t>
  </si>
  <si>
    <t>alexander.arias@supernotariado.gov.co</t>
  </si>
  <si>
    <t>cesar.munoz@supernotariado.gov.co</t>
  </si>
  <si>
    <t>LUZ DARY MARIA</t>
  </si>
  <si>
    <t>german.restrepo@supernotariado.gov.co</t>
  </si>
  <si>
    <t>3105001713</t>
  </si>
  <si>
    <t>jose.ariza@supernotariado.gov.co</t>
  </si>
  <si>
    <t>KELLY VIVIANA</t>
  </si>
  <si>
    <t>FERIZ</t>
  </si>
  <si>
    <t>CRISTIAN GERMAN</t>
  </si>
  <si>
    <t>HECTOR EMIGDIO</t>
  </si>
  <si>
    <t>ELSA ESPERANZA</t>
  </si>
  <si>
    <t>XIMENA DEL SOCORRO</t>
  </si>
  <si>
    <t>ximena.osorio@supernotariado.gov.co</t>
  </si>
  <si>
    <t>5623568</t>
  </si>
  <si>
    <t>ALEXANDRA VIRGINIA</t>
  </si>
  <si>
    <t>PELAYO</t>
  </si>
  <si>
    <t>diego.caicedo@supernotariado.gov.co</t>
  </si>
  <si>
    <t>ROBERTO ORLANDO</t>
  </si>
  <si>
    <t>roberto.salcedo@supernotariado.gov.co</t>
  </si>
  <si>
    <t>GLADYS ANDREA</t>
  </si>
  <si>
    <t>gladys.guerrero@supernotariado.gov.co</t>
  </si>
  <si>
    <t>juliana.restrepo@supernotariado.gov.co</t>
  </si>
  <si>
    <t>JINETH JACQUELIN</t>
  </si>
  <si>
    <t>jineth.rincon@supernotariado.gov.co</t>
  </si>
  <si>
    <t>erika.velasquez@supernotariado.gov.co</t>
  </si>
  <si>
    <t>2506090</t>
  </si>
  <si>
    <t>ERNESTO SECUNDINO</t>
  </si>
  <si>
    <t>SAPUY</t>
  </si>
  <si>
    <t>octavio.ordonez@supernotariado.gov.co</t>
  </si>
  <si>
    <t>3125056688</t>
  </si>
  <si>
    <t>CECILIA DEL CARMEN</t>
  </si>
  <si>
    <t>carmenc.torres@supernotariado.gov.co</t>
  </si>
  <si>
    <t>3155229153</t>
  </si>
  <si>
    <t>TORRENTE</t>
  </si>
  <si>
    <t>6036661</t>
  </si>
  <si>
    <t>EDWAR</t>
  </si>
  <si>
    <t>0968848398</t>
  </si>
  <si>
    <t>PEDRO</t>
  </si>
  <si>
    <t>ARISMENDI</t>
  </si>
  <si>
    <t>3012218370</t>
  </si>
  <si>
    <t>LEAÑO</t>
  </si>
  <si>
    <t>6842110</t>
  </si>
  <si>
    <t>PASCUAL ANTONIO</t>
  </si>
  <si>
    <t>2603416</t>
  </si>
  <si>
    <t>HELY CAYETANO</t>
  </si>
  <si>
    <t>6448147</t>
  </si>
  <si>
    <t>3186075937</t>
  </si>
  <si>
    <t>2502613</t>
  </si>
  <si>
    <t>ALEX FERMIN</t>
  </si>
  <si>
    <t>3152822233</t>
  </si>
  <si>
    <t>2266893</t>
  </si>
  <si>
    <t>8870789</t>
  </si>
  <si>
    <t>PORFIDIO</t>
  </si>
  <si>
    <t>unicasomondoco@supernotariado.gov.co</t>
  </si>
  <si>
    <t>porfidiovale@hotmail.com</t>
  </si>
  <si>
    <t>3114544297</t>
  </si>
  <si>
    <t>CARLOS HECTOR</t>
  </si>
  <si>
    <t>3445453</t>
  </si>
  <si>
    <t>6839113</t>
  </si>
  <si>
    <t>5800279</t>
  </si>
  <si>
    <t>JOSE BOLIVAR</t>
  </si>
  <si>
    <t>MATAGENSOY</t>
  </si>
  <si>
    <t>3167412601</t>
  </si>
  <si>
    <t>3474101</t>
  </si>
  <si>
    <t>ALBA STELLA</t>
  </si>
  <si>
    <t>7450123</t>
  </si>
  <si>
    <t>NORA CLEMENCIA</t>
  </si>
  <si>
    <t>ZAPE</t>
  </si>
  <si>
    <t>8290356</t>
  </si>
  <si>
    <t>PUYO</t>
  </si>
  <si>
    <t>5906077</t>
  </si>
  <si>
    <t>EBER TOMAS</t>
  </si>
  <si>
    <t>ALMENAREZ</t>
  </si>
  <si>
    <t>3173816802</t>
  </si>
  <si>
    <t>369787</t>
  </si>
  <si>
    <t>MARIA CARMENZA</t>
  </si>
  <si>
    <t>3137686435</t>
  </si>
  <si>
    <t>ARNALDO JOSE</t>
  </si>
  <si>
    <t>3004974141</t>
  </si>
  <si>
    <t>EDGAR EDUARDO</t>
  </si>
  <si>
    <t>3203374235</t>
  </si>
  <si>
    <t>MONICA ALEJANDRA</t>
  </si>
  <si>
    <t>3103619655</t>
  </si>
  <si>
    <t>EDUARD FABIAN</t>
  </si>
  <si>
    <t>3128314353</t>
  </si>
  <si>
    <t>3507974654</t>
  </si>
  <si>
    <t>OSCAR FRANCISCO</t>
  </si>
  <si>
    <t>6387516</t>
  </si>
  <si>
    <t>OSUNA</t>
  </si>
  <si>
    <t>3434</t>
  </si>
  <si>
    <t>CLAUDIA CONSTANZA</t>
  </si>
  <si>
    <t>claudia.buitrago@supernotariado.gov.co</t>
  </si>
  <si>
    <t>ELIANA MILENA</t>
  </si>
  <si>
    <t>eliana.bonilla@supernotariado.gov.co</t>
  </si>
  <si>
    <t>maribel.diaz@supernotariado.gov.co</t>
  </si>
  <si>
    <t>MESU</t>
  </si>
  <si>
    <t>mateo.mesu@supernotariado.gov.co</t>
  </si>
  <si>
    <t>jairo.benjumea@supernotariado.gov.co</t>
  </si>
  <si>
    <t>PAYARES</t>
  </si>
  <si>
    <t>andres.payares@supernotariado.gov.co</t>
  </si>
  <si>
    <t>julian.urrea@supernotariado.gov.co</t>
  </si>
  <si>
    <t>VIRGINIA DEL CARMEN</t>
  </si>
  <si>
    <t>MESTRA</t>
  </si>
  <si>
    <t>virginia.vidal@supernotariado.gov.co</t>
  </si>
  <si>
    <t>cristian.silva@supernotariado.gov.co</t>
  </si>
  <si>
    <t>GONZALO TOMAS</t>
  </si>
  <si>
    <t>ARZUZA</t>
  </si>
  <si>
    <t>gonzalo.arzuza@supernotariado.gov.co</t>
  </si>
  <si>
    <t>GHERALDINE</t>
  </si>
  <si>
    <t>gheraldine.toledo@supernotariado.gov.co</t>
  </si>
  <si>
    <t>JAIRO ANIBAL</t>
  </si>
  <si>
    <t>jairo.alvarez@supernotariado.gov.co</t>
  </si>
  <si>
    <t>claudia.rojas@supernotariado.gov.co</t>
  </si>
  <si>
    <t>PABLO GERMAN</t>
  </si>
  <si>
    <t>TERRANOVA</t>
  </si>
  <si>
    <t>luisa.terranova@supernotariado.gov.co</t>
  </si>
  <si>
    <t>CLEIDY IBETH</t>
  </si>
  <si>
    <t>ANDUEZA</t>
  </si>
  <si>
    <t>ERRENUMA</t>
  </si>
  <si>
    <t>BAHOQUE</t>
  </si>
  <si>
    <t>JULIETH YALETZA</t>
  </si>
  <si>
    <t>ASTAIZA</t>
  </si>
  <si>
    <t>MILLER FERNEY</t>
  </si>
  <si>
    <t>POLONIA</t>
  </si>
  <si>
    <t>DIANA CRISTINA</t>
  </si>
  <si>
    <t>LUZ MELBA</t>
  </si>
  <si>
    <t>YULI ANDREA</t>
  </si>
  <si>
    <t>CHIRIMUSCAY</t>
  </si>
  <si>
    <t>ULE</t>
  </si>
  <si>
    <t>JOHAN DAVID</t>
  </si>
  <si>
    <t>YADIRA ANDREA</t>
  </si>
  <si>
    <t>JARRIZON</t>
  </si>
  <si>
    <t>NADILSA</t>
  </si>
  <si>
    <t>TETAY</t>
  </si>
  <si>
    <t>ALEX GONZALO</t>
  </si>
  <si>
    <t>JUANA MERCEDES</t>
  </si>
  <si>
    <t>LORENZANO</t>
  </si>
  <si>
    <t>KATHERINE</t>
  </si>
  <si>
    <t>JENNY ALEJANDRA</t>
  </si>
  <si>
    <t>CARMEN ADRIANA</t>
  </si>
  <si>
    <t>INGRID JOHANA</t>
  </si>
  <si>
    <t>DANIEL SEBASTIAN</t>
  </si>
  <si>
    <t>ROCIO STELLA</t>
  </si>
  <si>
    <t>ZULLY VANESSA</t>
  </si>
  <si>
    <t>JEFFRIE ALFREDO</t>
  </si>
  <si>
    <t>CORPUS</t>
  </si>
  <si>
    <t>BROWN</t>
  </si>
  <si>
    <t>jeffrie.corpus@supernotariado.gov.co</t>
  </si>
  <si>
    <t>5130046</t>
  </si>
  <si>
    <t>juan.naranjo@supernotariado.gov.co</t>
  </si>
  <si>
    <t>lorena.gomez@supernotariado.gov.co</t>
  </si>
  <si>
    <t>3154830069</t>
  </si>
  <si>
    <t>CLAUDIA VANESSA</t>
  </si>
  <si>
    <t>DANIELA MARIA</t>
  </si>
  <si>
    <t>CARLOS OCTAVIO</t>
  </si>
  <si>
    <t>PAULA EMILIA</t>
  </si>
  <si>
    <t>sofia.benavides@supernotariado.gov.co</t>
  </si>
  <si>
    <t>LISBETH ANDREA</t>
  </si>
  <si>
    <t>JUAN IGNACIO</t>
  </si>
  <si>
    <t>RAFAEL ALONSO</t>
  </si>
  <si>
    <t>JAIRO IVAN</t>
  </si>
  <si>
    <t>AYERBE</t>
  </si>
  <si>
    <t>JOHN EDWARD</t>
  </si>
  <si>
    <t>HAROLD ALBERTO</t>
  </si>
  <si>
    <t>NAZLY MAYERLY</t>
  </si>
  <si>
    <t>CARANTON</t>
  </si>
  <si>
    <t>carlos.calderon@supernotariado.gov.co</t>
  </si>
  <si>
    <t>LICET</t>
  </si>
  <si>
    <t>8284494</t>
  </si>
  <si>
    <t>3137648935</t>
  </si>
  <si>
    <t>ROSA MARLENY</t>
  </si>
  <si>
    <t>8363575</t>
  </si>
  <si>
    <t>CESAR JAIME</t>
  </si>
  <si>
    <t>8807658</t>
  </si>
  <si>
    <t>LUIS DANILO</t>
  </si>
  <si>
    <t>3114741153</t>
  </si>
  <si>
    <t>ARABIA</t>
  </si>
  <si>
    <t>ABISAAD</t>
  </si>
  <si>
    <t>0944113767</t>
  </si>
  <si>
    <t>LA MACARENA</t>
  </si>
  <si>
    <t>3203424159</t>
  </si>
  <si>
    <t>3185816485</t>
  </si>
  <si>
    <t>JAIRO ERNESTO</t>
  </si>
  <si>
    <t>3134144385</t>
  </si>
  <si>
    <t>LUIS JOAQUIN</t>
  </si>
  <si>
    <t>TORNAY</t>
  </si>
  <si>
    <t>5891031</t>
  </si>
  <si>
    <t>3115046253</t>
  </si>
  <si>
    <t>2248366</t>
  </si>
  <si>
    <t>8641865</t>
  </si>
  <si>
    <t>3185323738</t>
  </si>
  <si>
    <t>RUTH ELIANA</t>
  </si>
  <si>
    <t>3006972145</t>
  </si>
  <si>
    <t>3222553406</t>
  </si>
  <si>
    <t>TRIVIÑOS</t>
  </si>
  <si>
    <t>3213163483</t>
  </si>
  <si>
    <t>CHRISTIAN ANDRES</t>
  </si>
  <si>
    <t>3218519447</t>
  </si>
  <si>
    <t>3114249210</t>
  </si>
  <si>
    <t>ADIS MARGOT</t>
  </si>
  <si>
    <t>3135312732</t>
  </si>
  <si>
    <t>3178532969</t>
  </si>
  <si>
    <t>EDISON</t>
  </si>
  <si>
    <t>7467473</t>
  </si>
  <si>
    <t>ODETTE ELENA</t>
  </si>
  <si>
    <t>CASSALETH</t>
  </si>
  <si>
    <t>POVEA</t>
  </si>
  <si>
    <t>3012334543</t>
  </si>
  <si>
    <t>MADARIAGA</t>
  </si>
  <si>
    <t>3113306364</t>
  </si>
  <si>
    <t>JACKELINE</t>
  </si>
  <si>
    <t>3123795725</t>
  </si>
  <si>
    <t>EDSON JOHAN</t>
  </si>
  <si>
    <t>3138936343</t>
  </si>
  <si>
    <t>NATALIA INES</t>
  </si>
  <si>
    <t>8370227</t>
  </si>
  <si>
    <t>2890144</t>
  </si>
  <si>
    <t>ALCIDES DE JESUS</t>
  </si>
  <si>
    <t>5742117</t>
  </si>
  <si>
    <t>8716706</t>
  </si>
  <si>
    <t>JULIO MANUEL</t>
  </si>
  <si>
    <t>MANGA</t>
  </si>
  <si>
    <t>3205829303</t>
  </si>
  <si>
    <t>8293237</t>
  </si>
  <si>
    <t>ALEXA</t>
  </si>
  <si>
    <t>3144131331</t>
  </si>
  <si>
    <t>3142886225</t>
  </si>
  <si>
    <t>CAROPRESE</t>
  </si>
  <si>
    <t>CANAY</t>
  </si>
  <si>
    <t>3004989347</t>
  </si>
  <si>
    <t>8075619</t>
  </si>
  <si>
    <t>LAGARES</t>
  </si>
  <si>
    <t>8205724</t>
  </si>
  <si>
    <t>313163310</t>
  </si>
  <si>
    <t>3104783847</t>
  </si>
  <si>
    <t>3186013300</t>
  </si>
  <si>
    <t>3123051639</t>
  </si>
  <si>
    <t>3008056270</t>
  </si>
  <si>
    <t>3118546557</t>
  </si>
  <si>
    <t>PEDRO ALFONSO</t>
  </si>
  <si>
    <t>8854420</t>
  </si>
  <si>
    <t>3112594267</t>
  </si>
  <si>
    <t>3013711641</t>
  </si>
  <si>
    <t>EDER SMITH</t>
  </si>
  <si>
    <t>DEISY YOLANDA</t>
  </si>
  <si>
    <t>3209725357</t>
  </si>
  <si>
    <t>LUIS HORACIO</t>
  </si>
  <si>
    <t>3225228441</t>
  </si>
  <si>
    <t>SIRLY NATALIA</t>
  </si>
  <si>
    <t>3045592221</t>
  </si>
  <si>
    <t>3105357626</t>
  </si>
  <si>
    <t>FRANKY JAVIER</t>
  </si>
  <si>
    <t>3115000110</t>
  </si>
  <si>
    <t>3164972001</t>
  </si>
  <si>
    <t>CUMARIBO</t>
  </si>
  <si>
    <t>OSWALDO YESID</t>
  </si>
  <si>
    <t>6600628</t>
  </si>
  <si>
    <t>4360364</t>
  </si>
  <si>
    <t>RODRIGO FERNANDO</t>
  </si>
  <si>
    <t>3341149</t>
  </si>
  <si>
    <t>3105554246</t>
  </si>
  <si>
    <t>8317069</t>
  </si>
  <si>
    <t>LOLA MARIA</t>
  </si>
  <si>
    <t>3135544540</t>
  </si>
  <si>
    <t>3148855301</t>
  </si>
  <si>
    <t>3165295313</t>
  </si>
  <si>
    <t>angela.orozco@supernotariado.gov.co</t>
  </si>
  <si>
    <t>MANUEL VICENTE</t>
  </si>
  <si>
    <t>RECAMAN</t>
  </si>
  <si>
    <t>manuel.recaman@supernotariado.gov.co</t>
  </si>
  <si>
    <t>JORGE NELSON</t>
  </si>
  <si>
    <t>ROBERTO CARLOS</t>
  </si>
  <si>
    <t>ECHEVERRIA</t>
  </si>
  <si>
    <t>3013549072</t>
  </si>
  <si>
    <t>3207531014</t>
  </si>
  <si>
    <t>ANDRES DAVID</t>
  </si>
  <si>
    <t>COTERIO</t>
  </si>
  <si>
    <t>8393127</t>
  </si>
  <si>
    <t>DANNI ALBERTO</t>
  </si>
  <si>
    <t>GUANA</t>
  </si>
  <si>
    <t>abogadouribehernandez@gmail.com</t>
  </si>
  <si>
    <t>3006594315</t>
  </si>
  <si>
    <t>RAMON RODOLFO</t>
  </si>
  <si>
    <t>ramon.palomino@supernotariado.gov.co</t>
  </si>
  <si>
    <t>ELIAS DAVID</t>
  </si>
  <si>
    <t>ARUACHAN</t>
  </si>
  <si>
    <t>ALAIX</t>
  </si>
  <si>
    <t>jose.valencia@supernotariado.gov.co</t>
  </si>
  <si>
    <t>jorge.camacho@supernotariado.gov.co</t>
  </si>
  <si>
    <t>NURY JAQUELINE</t>
  </si>
  <si>
    <t>yenny.posada@supernotariado.gov.co</t>
  </si>
  <si>
    <t>NESTOR ALEJANDRO</t>
  </si>
  <si>
    <t>CATHERIN</t>
  </si>
  <si>
    <t>ANDRES MAURICIO</t>
  </si>
  <si>
    <t>SAUDITH DEL CARMEN</t>
  </si>
  <si>
    <t>YESICA PATRICIA</t>
  </si>
  <si>
    <t>LAURA STEFANNY</t>
  </si>
  <si>
    <t>CESAR JULIO</t>
  </si>
  <si>
    <t>LIDIA ESPERANZA</t>
  </si>
  <si>
    <t>ROSARIO DE JESUS</t>
  </si>
  <si>
    <t>GUILLOT</t>
  </si>
  <si>
    <t>rosario.guillot@supernotariado.gov.co</t>
  </si>
  <si>
    <t>HECTOR EDMUNDO</t>
  </si>
  <si>
    <t>3128711753</t>
  </si>
  <si>
    <t>LIA RENETA</t>
  </si>
  <si>
    <t>3122585390</t>
  </si>
  <si>
    <t>CHARLES ROBINSSON</t>
  </si>
  <si>
    <t>3206890713</t>
  </si>
  <si>
    <t>ANCIZAR</t>
  </si>
  <si>
    <t>3108209124</t>
  </si>
  <si>
    <t>MAHARAY ADOMICEYDA</t>
  </si>
  <si>
    <t>3102579866</t>
  </si>
  <si>
    <t>3166125671</t>
  </si>
  <si>
    <t>ANA OLIVA</t>
  </si>
  <si>
    <t>3104134007</t>
  </si>
  <si>
    <t>LOURDES CECILIA</t>
  </si>
  <si>
    <t>3007142853</t>
  </si>
  <si>
    <t>YIRA</t>
  </si>
  <si>
    <t>3113215375</t>
  </si>
  <si>
    <t>JIMMY DE JESUS</t>
  </si>
  <si>
    <t>3142173014</t>
  </si>
  <si>
    <t>KATHERIN LORENA</t>
  </si>
  <si>
    <t>3123331446</t>
  </si>
  <si>
    <t>ERNESTO AVELINO</t>
  </si>
  <si>
    <t>3205771937</t>
  </si>
  <si>
    <t>3167541446</t>
  </si>
  <si>
    <t>3208538550</t>
  </si>
  <si>
    <t>GLORIA ALCIRA</t>
  </si>
  <si>
    <t>JIMENA INES</t>
  </si>
  <si>
    <t>8555009</t>
  </si>
  <si>
    <t>NILSON</t>
  </si>
  <si>
    <t>3202526527</t>
  </si>
  <si>
    <t>3209860113</t>
  </si>
  <si>
    <t>ARMESTO</t>
  </si>
  <si>
    <t>3015042227</t>
  </si>
  <si>
    <t>3108182051</t>
  </si>
  <si>
    <t>JAIME DEL CRISTO</t>
  </si>
  <si>
    <t>3008007345</t>
  </si>
  <si>
    <t>HECTOR EFRAIN</t>
  </si>
  <si>
    <t>3212005682</t>
  </si>
  <si>
    <t>3103661094</t>
  </si>
  <si>
    <t>SANTA ROSA DEL SUR</t>
  </si>
  <si>
    <t>TROUCHON</t>
  </si>
  <si>
    <t>3107703357</t>
  </si>
  <si>
    <t>HELBER ANDRES</t>
  </si>
  <si>
    <t>IRMA CONSUELO</t>
  </si>
  <si>
    <t>8485955</t>
  </si>
  <si>
    <t>BECERRIL</t>
  </si>
  <si>
    <t>EDINSON DANILO</t>
  </si>
  <si>
    <t>5833101</t>
  </si>
  <si>
    <t>3146301482</t>
  </si>
  <si>
    <t>SERVANTES</t>
  </si>
  <si>
    <t>3003795981</t>
  </si>
  <si>
    <t>BERNARDO ALFREDO</t>
  </si>
  <si>
    <t>VERNAZA</t>
  </si>
  <si>
    <t>3103842820</t>
  </si>
  <si>
    <t>GODIN</t>
  </si>
  <si>
    <t>(4) 7799774</t>
  </si>
  <si>
    <t>NARDELA JUDITH</t>
  </si>
  <si>
    <t>3122665472</t>
  </si>
  <si>
    <t>EDUARDO ENRIQUE</t>
  </si>
  <si>
    <t>3205623696</t>
  </si>
  <si>
    <t>3104971755</t>
  </si>
  <si>
    <t>3043899213</t>
  </si>
  <si>
    <t>2053309</t>
  </si>
  <si>
    <t>GERARDO ERMILSON</t>
  </si>
  <si>
    <t>OSCAR ALECIO</t>
  </si>
  <si>
    <t>8201198</t>
  </si>
  <si>
    <t>3168578217</t>
  </si>
  <si>
    <t>SAN JUAN DE ARAMA</t>
  </si>
  <si>
    <t>DEYANIRA</t>
  </si>
  <si>
    <t>3204589246</t>
  </si>
  <si>
    <t>CLARIBEL</t>
  </si>
  <si>
    <t>3112910576</t>
  </si>
  <si>
    <t>HECTOR ORLANDO</t>
  </si>
  <si>
    <t>3142720840</t>
  </si>
  <si>
    <t>27844451-3008143827</t>
  </si>
  <si>
    <t>3204276830</t>
  </si>
  <si>
    <t>ANDRES MARINO</t>
  </si>
  <si>
    <t>3117348610</t>
  </si>
  <si>
    <t>KATIA ISABEL</t>
  </si>
  <si>
    <t>7569545</t>
  </si>
  <si>
    <t xml:space="preserve"> CLAUDIA LILY</t>
  </si>
  <si>
    <t>BATIOJA</t>
  </si>
  <si>
    <t>3108436667</t>
  </si>
  <si>
    <t>ELIANA DEL CARMEN</t>
  </si>
  <si>
    <t>8780762</t>
  </si>
  <si>
    <t>2499458</t>
  </si>
  <si>
    <t>6262127 - 6260002</t>
  </si>
  <si>
    <t>MANUEL DE JESUS</t>
  </si>
  <si>
    <t>2268348</t>
  </si>
  <si>
    <t>3107516582</t>
  </si>
  <si>
    <t>DORA ISABEL</t>
  </si>
  <si>
    <t>PIPICANO</t>
  </si>
  <si>
    <t>CHICANGANA</t>
  </si>
  <si>
    <t>3143981601</t>
  </si>
  <si>
    <t>3158511443</t>
  </si>
  <si>
    <t>MAYDA LUZ</t>
  </si>
  <si>
    <t>3148641782</t>
  </si>
  <si>
    <t>JACKSON ALBERTO</t>
  </si>
  <si>
    <t>ANA MARIA DE LOS ANGELES</t>
  </si>
  <si>
    <t>LUZ MARITZA</t>
  </si>
  <si>
    <t>FABIOLA ESPERANZA</t>
  </si>
  <si>
    <t>IVONN ANDREA</t>
  </si>
  <si>
    <t>DAJIL</t>
  </si>
  <si>
    <t>MARCELA CECILIA</t>
  </si>
  <si>
    <t>marcela.pinillos@supernotariado.gov.co</t>
  </si>
  <si>
    <t>ANDREA DEL CARMEN</t>
  </si>
  <si>
    <t>AHIBES MIGUEL</t>
  </si>
  <si>
    <t>BIBIANA</t>
  </si>
  <si>
    <t>FRANKLIN MOISES</t>
  </si>
  <si>
    <t>LUIS DAVID</t>
  </si>
  <si>
    <t>RUBEN</t>
  </si>
  <si>
    <t>MANUEL ATANASIO</t>
  </si>
  <si>
    <t>rafael.delaespriella@supernotariado.gov.co</t>
  </si>
  <si>
    <t>JHONATAN</t>
  </si>
  <si>
    <t>eucaris.pineda@supernotariado.gov.co</t>
  </si>
  <si>
    <t>INGRID NAIDU</t>
  </si>
  <si>
    <t>6836464</t>
  </si>
  <si>
    <t>DIDIER JOSE</t>
  </si>
  <si>
    <t>3216974948</t>
  </si>
  <si>
    <t>3104239108</t>
  </si>
  <si>
    <t>010240605</t>
  </si>
  <si>
    <t>IVONE DEL CARMEN</t>
  </si>
  <si>
    <t>3128378336</t>
  </si>
  <si>
    <t>LUZ ENEIDA</t>
  </si>
  <si>
    <t>3108092769</t>
  </si>
  <si>
    <t>3147260573</t>
  </si>
  <si>
    <t>3687399</t>
  </si>
  <si>
    <t>USNIRIS DEL CARMEN</t>
  </si>
  <si>
    <t>8204390</t>
  </si>
  <si>
    <t>SILVIA YEN</t>
  </si>
  <si>
    <t>3173873523</t>
  </si>
  <si>
    <t>3104298035</t>
  </si>
  <si>
    <t>CARLOS ARIEL</t>
  </si>
  <si>
    <t>3142921516</t>
  </si>
  <si>
    <t>DONATILA</t>
  </si>
  <si>
    <t>3125136976</t>
  </si>
  <si>
    <t>3116264666</t>
  </si>
  <si>
    <t>3146382656</t>
  </si>
  <si>
    <t>MARTIN EDUARDO</t>
  </si>
  <si>
    <t>3168781049</t>
  </si>
  <si>
    <t>CESAR RAFAEL GERARDO</t>
  </si>
  <si>
    <t>3124506786</t>
  </si>
  <si>
    <t>3136616970</t>
  </si>
  <si>
    <t>ESTHER JOHANNA</t>
  </si>
  <si>
    <t>TIGREROS</t>
  </si>
  <si>
    <t>3168776023</t>
  </si>
  <si>
    <t>IRMA ESTHER</t>
  </si>
  <si>
    <t>MARZAN</t>
  </si>
  <si>
    <t>3126547020</t>
  </si>
  <si>
    <t>SABRINA JULIA</t>
  </si>
  <si>
    <t>SPADA</t>
  </si>
  <si>
    <t>3116857883</t>
  </si>
  <si>
    <t>3165419525</t>
  </si>
  <si>
    <t>YAMILE DEL CARMEN</t>
  </si>
  <si>
    <t>3104076090</t>
  </si>
  <si>
    <t>CARMEN ROCIO</t>
  </si>
  <si>
    <t>3206041018</t>
  </si>
  <si>
    <t>ROSALBA PAOLA</t>
  </si>
  <si>
    <t>3214524062</t>
  </si>
  <si>
    <t>HERNANDEZ BARRERO</t>
  </si>
  <si>
    <t>2616550</t>
  </si>
  <si>
    <t>3115373985</t>
  </si>
  <si>
    <t>MARIA FABIOLA</t>
  </si>
  <si>
    <t>GARLY JHONADY</t>
  </si>
  <si>
    <t>8396874</t>
  </si>
  <si>
    <t>2301118</t>
  </si>
  <si>
    <t>KAREN ADRIANA</t>
  </si>
  <si>
    <t>2404150</t>
  </si>
  <si>
    <t>MESETAS</t>
  </si>
  <si>
    <t>3143942037</t>
  </si>
  <si>
    <t>3153723138</t>
  </si>
  <si>
    <t>HUGO FRANCISCO</t>
  </si>
  <si>
    <t>3153908892</t>
  </si>
  <si>
    <t>ANA CLEMENCIA</t>
  </si>
  <si>
    <t>NIGRINIS</t>
  </si>
  <si>
    <t>3153560709</t>
  </si>
  <si>
    <t>SEBASTIAN FERNANDO</t>
  </si>
  <si>
    <t>3184618002</t>
  </si>
  <si>
    <t>3114805453</t>
  </si>
  <si>
    <t>MARCOS MANUEL</t>
  </si>
  <si>
    <t>7854373</t>
  </si>
  <si>
    <t>MARIA ASTRID</t>
  </si>
  <si>
    <t>3113376139</t>
  </si>
  <si>
    <t>SAN CALIXTO</t>
  </si>
  <si>
    <t>AUDREY AMANDA</t>
  </si>
  <si>
    <t>3118601352</t>
  </si>
  <si>
    <t>EDGAR ALBERTO</t>
  </si>
  <si>
    <t>3125217218</t>
  </si>
  <si>
    <t>8367674</t>
  </si>
  <si>
    <t>EL TARRA</t>
  </si>
  <si>
    <t>COLLANTE</t>
  </si>
  <si>
    <t>3214508268</t>
  </si>
  <si>
    <t>YUL JORGE</t>
  </si>
  <si>
    <t>8395788</t>
  </si>
  <si>
    <t>5646047</t>
  </si>
  <si>
    <t>3175386785</t>
  </si>
  <si>
    <t>NOHEMY</t>
  </si>
  <si>
    <t>6713678</t>
  </si>
  <si>
    <t>3148918588</t>
  </si>
  <si>
    <t>ABELARDO DE JESUS</t>
  </si>
  <si>
    <t>3117073488</t>
  </si>
  <si>
    <t>8658560</t>
  </si>
  <si>
    <t>JAIME ERNESTO</t>
  </si>
  <si>
    <t>3103325972</t>
  </si>
  <si>
    <t>FABIO CESAR</t>
  </si>
  <si>
    <t>AMOROCHO</t>
  </si>
  <si>
    <t>3012307239</t>
  </si>
  <si>
    <t>MARIA VIRGINIA</t>
  </si>
  <si>
    <t>7772787</t>
  </si>
  <si>
    <t>NELSON LEANDRO</t>
  </si>
  <si>
    <t>3207216622</t>
  </si>
  <si>
    <t>3102166843</t>
  </si>
  <si>
    <t>MARIO RAFAEL</t>
  </si>
  <si>
    <t>5126358</t>
  </si>
  <si>
    <t>SARA INES</t>
  </si>
  <si>
    <t>3014547978</t>
  </si>
  <si>
    <t>3133652308</t>
  </si>
  <si>
    <t>GEORGEANNI MAUREEN</t>
  </si>
  <si>
    <t>CUAN</t>
  </si>
  <si>
    <t>5892122</t>
  </si>
  <si>
    <t>NILSON JARBY</t>
  </si>
  <si>
    <t>OCORO</t>
  </si>
  <si>
    <t>3173762902</t>
  </si>
  <si>
    <t>EDDY JAZMIN</t>
  </si>
  <si>
    <t>3134958104</t>
  </si>
  <si>
    <t>alba.coy@supernotariado.gov.co</t>
  </si>
  <si>
    <t>LEIDY JOHANNA</t>
  </si>
  <si>
    <t>PILAR ANDREA</t>
  </si>
  <si>
    <t>GACHA</t>
  </si>
  <si>
    <t>LEYDER YOHANA</t>
  </si>
  <si>
    <t>YEIMMY ALEJANDRA</t>
  </si>
  <si>
    <t>NELLY GISSELLE</t>
  </si>
  <si>
    <t>RICARDO DE JESUS</t>
  </si>
  <si>
    <t>JOSE JULIAN</t>
  </si>
  <si>
    <t>ANA ROSALBA</t>
  </si>
  <si>
    <t>LEIDY</t>
  </si>
  <si>
    <t>FABRICIO</t>
  </si>
  <si>
    <t>LIZET JOHANNA</t>
  </si>
  <si>
    <t>EDUARD JESUS</t>
  </si>
  <si>
    <t>KAROLINE SUSSANE</t>
  </si>
  <si>
    <t>KRIS ALEJANDRA</t>
  </si>
  <si>
    <t>MELINA ASTRID</t>
  </si>
  <si>
    <t>6012424</t>
  </si>
  <si>
    <t>MARLY ENA</t>
  </si>
  <si>
    <t>DE LADRON DE GUEVARA</t>
  </si>
  <si>
    <t>liliana.guio@supernotariado.gov.co</t>
  </si>
  <si>
    <t>martha.borda@supernotariado.gov.co</t>
  </si>
  <si>
    <t>RABELO</t>
  </si>
  <si>
    <t>DILSA ESPERANZA</t>
  </si>
  <si>
    <t>BIBIANA ANDREA</t>
  </si>
  <si>
    <t>2531248</t>
  </si>
  <si>
    <t>angela.lopez@supernotariado.gov.co</t>
  </si>
  <si>
    <t>SULAMI CATALINA</t>
  </si>
  <si>
    <t>sulami.villar@supernotariado.gov.co</t>
  </si>
  <si>
    <t>GERALDIN KAROLA</t>
  </si>
  <si>
    <t>geraldin.pantoja@supernotariado.gov.co</t>
  </si>
  <si>
    <t>FALAN-TOLIMA</t>
  </si>
  <si>
    <t>DANNA YINETH</t>
  </si>
  <si>
    <t>SANTA MARTA-MAGDALENA</t>
  </si>
  <si>
    <t>LIZ CECILIA</t>
  </si>
  <si>
    <t>BARRANQUILLA-ATLANTICO</t>
  </si>
  <si>
    <t>PUEBLOVIEJO-MAGDALENA</t>
  </si>
  <si>
    <t>GELVER DE JESUS</t>
  </si>
  <si>
    <t>FUSAGASUGA-CUNDINAMARCA</t>
  </si>
  <si>
    <t>CALI-VALLE DEL CAUCA</t>
  </si>
  <si>
    <t>FABIO ALONSO</t>
  </si>
  <si>
    <t>CUMARAL-META</t>
  </si>
  <si>
    <t>LADY JOHANA</t>
  </si>
  <si>
    <t>APIA-RISARALDA</t>
  </si>
  <si>
    <t>PUERTO BERRIO-ANTIOQUIA</t>
  </si>
  <si>
    <t>SOCORRO-SANTANDER</t>
  </si>
  <si>
    <t>CRISTHIAM YESID</t>
  </si>
  <si>
    <t>CUSVA</t>
  </si>
  <si>
    <t>ANGELOPOLIS-ANTIOQUIA</t>
  </si>
  <si>
    <t xml:space="preserve">STEFANIA </t>
  </si>
  <si>
    <t>NYCOLLE STHEPANY</t>
  </si>
  <si>
    <t>nycolle.quinonez@supernotariado.gov.co</t>
  </si>
  <si>
    <t>HUGO ALEJANDRO</t>
  </si>
  <si>
    <t>BRIAN ALIRIO</t>
  </si>
  <si>
    <t>TUQUERRES-NARIÑO</t>
  </si>
  <si>
    <t>HERNAN JUSTINO</t>
  </si>
  <si>
    <t>BOGOTA-CUNDINAMARCA</t>
  </si>
  <si>
    <t>IVONNE JULIETH</t>
  </si>
  <si>
    <t>JENNIFER LADY</t>
  </si>
  <si>
    <t>PASTO-NARIÑO</t>
  </si>
  <si>
    <t>GABRIEL FELIPE</t>
  </si>
  <si>
    <t>VENEZUELA</t>
  </si>
  <si>
    <t>SUZANETH FERNANDA</t>
  </si>
  <si>
    <t>YBARRA</t>
  </si>
  <si>
    <t>MARCEL FERNANDO</t>
  </si>
  <si>
    <t>PEÑAFIEL</t>
  </si>
  <si>
    <t>ITAGUI-ANTIOQUIA</t>
  </si>
  <si>
    <t>MIGUEL FERNANDO</t>
  </si>
  <si>
    <t>PALMIRA-VALLE DEL CAUCA</t>
  </si>
  <si>
    <t>CHOCO-TADO</t>
  </si>
  <si>
    <t>JACKSON ELIAS</t>
  </si>
  <si>
    <t>CAUCASIA-ANTIOQUIA</t>
  </si>
  <si>
    <t>MICHAEL DUVAN</t>
  </si>
  <si>
    <t>TOLIMA-ESPINAL</t>
  </si>
  <si>
    <t>CORDOBA-MONTELIBANO</t>
  </si>
  <si>
    <t>CHARALA-SANTANDER</t>
  </si>
  <si>
    <t>AMARIS ALEJANDRA</t>
  </si>
  <si>
    <t>CHINCHINA-CALDAS</t>
  </si>
  <si>
    <t>SABANAGRANDE-ATLANTICO</t>
  </si>
  <si>
    <t>ORLANDO MARIO</t>
  </si>
  <si>
    <t>ACENDRA</t>
  </si>
  <si>
    <t>RETAMOZO</t>
  </si>
  <si>
    <t>BAYRON JOSE</t>
  </si>
  <si>
    <t>CALOTO-CAUCA</t>
  </si>
  <si>
    <t>TADO-CHOCO</t>
  </si>
  <si>
    <t xml:space="preserve">MARCIO JAFETH ADRIAN </t>
  </si>
  <si>
    <t>LEYDI KATHERINE</t>
  </si>
  <si>
    <t>TENZA-BOYACA</t>
  </si>
  <si>
    <t>FRANCY YELINE</t>
  </si>
  <si>
    <t>CUIZA</t>
  </si>
  <si>
    <t>BUENAVENTURA-VALLE DEL CAUCA</t>
  </si>
  <si>
    <t>ACACIAS-META</t>
  </si>
  <si>
    <t>LILIANA PATRICIA</t>
  </si>
  <si>
    <t>MAGANGUE-BOLIVAR</t>
  </si>
  <si>
    <t>TULIO ENRIQUE</t>
  </si>
  <si>
    <t>RIOHACHA-LA GUAJIRA</t>
  </si>
  <si>
    <t>ALICIA ANGELICA</t>
  </si>
  <si>
    <t>CARLOS VLADIMIR</t>
  </si>
  <si>
    <t xml:space="preserve">DULFFARY </t>
  </si>
  <si>
    <t>CAROLINE VANESSA</t>
  </si>
  <si>
    <t>VALLEDUPAR-CESAR</t>
  </si>
  <si>
    <t>CAMILA MARCELA</t>
  </si>
  <si>
    <t>RICARDO JOSE</t>
  </si>
  <si>
    <t>ALAN DANIEL</t>
  </si>
  <si>
    <t>EDWIN DAVID</t>
  </si>
  <si>
    <t>WILLIAN ALEJANDRO</t>
  </si>
  <si>
    <t>MICHAEL JULIAN</t>
  </si>
  <si>
    <t>LAURA GABRIELA</t>
  </si>
  <si>
    <t>EL COLEGIO-CUNDINAMARCA</t>
  </si>
  <si>
    <t>RUTH LILIANA</t>
  </si>
  <si>
    <t>FELIPE SANTIAGO</t>
  </si>
  <si>
    <t>DORIS LUCIA</t>
  </si>
  <si>
    <t>DAVILA </t>
  </si>
  <si>
    <t>POPAYAN-CAUCA</t>
  </si>
  <si>
    <t xml:space="preserve">MAYOLY </t>
  </si>
  <si>
    <t>QUIBDO-CHOCO</t>
  </si>
  <si>
    <t>CAÑADAS</t>
  </si>
  <si>
    <t>MONTERIA-CORDOBA</t>
  </si>
  <si>
    <t>EYLEEN PAULINE</t>
  </si>
  <si>
    <t>SIMANCA</t>
  </si>
  <si>
    <t>SOGAMOSO-BOYACA</t>
  </si>
  <si>
    <t>IPIALES-NARIÑO</t>
  </si>
  <si>
    <t>LEIDY MILENA</t>
  </si>
  <si>
    <t>VILLAVICENCIO-META</t>
  </si>
  <si>
    <t>PUERTAS</t>
  </si>
  <si>
    <t>ESPINAL-TOLIMA</t>
  </si>
  <si>
    <t>NELLY CAROLINA</t>
  </si>
  <si>
    <t>PAULA MARCELA</t>
  </si>
  <si>
    <t>JANETH LILIANA</t>
  </si>
  <si>
    <t>IVONNE ALEXANDRA</t>
  </si>
  <si>
    <t>COROZAL-SUCRE</t>
  </si>
  <si>
    <t>FABIOLA YANIRA</t>
  </si>
  <si>
    <t>BUCARAMANGA-SANTANDER</t>
  </si>
  <si>
    <t>DIANA JANETH</t>
  </si>
  <si>
    <t>PEREIRA-RISARALDA</t>
  </si>
  <si>
    <t>PAIPA-BOYACA</t>
  </si>
  <si>
    <t>AGUA DE DIOS- CUNDINAMARCA</t>
  </si>
  <si>
    <t>LAURA VALENTINA</t>
  </si>
  <si>
    <t>MOCALEANO</t>
  </si>
  <si>
    <t>ROLDANILLO-VALLE DEL CAUCA</t>
  </si>
  <si>
    <t>CLARA ROSA</t>
  </si>
  <si>
    <t>LUZ KATERINE</t>
  </si>
  <si>
    <t>ALAVA</t>
  </si>
  <si>
    <t>SAN PELAYO-CORDOBA</t>
  </si>
  <si>
    <t>GARZON-HUILA</t>
  </si>
  <si>
    <t>MARY JULIETH</t>
  </si>
  <si>
    <t>CAUCA-POPAYAN</t>
  </si>
  <si>
    <t>SAMUEL ARMANDO</t>
  </si>
  <si>
    <t>JONATHAN FERNANDO</t>
  </si>
  <si>
    <t xml:space="preserve">WILLY </t>
  </si>
  <si>
    <t>EL BAGRE-ANTIOQUIA</t>
  </si>
  <si>
    <t>CUCUTA-NORTE DE SANTANDER</t>
  </si>
  <si>
    <t>LIZETH CRISTINA</t>
  </si>
  <si>
    <t>YENIFER KAROLINA</t>
  </si>
  <si>
    <t>RACINES</t>
  </si>
  <si>
    <t>PERCIPIANO</t>
  </si>
  <si>
    <t>ALEJANDRO ISIDORO</t>
  </si>
  <si>
    <t>WILLIAM ROBERTO</t>
  </si>
  <si>
    <t>MELGAR-TOLIMA</t>
  </si>
  <si>
    <t>ECHAVARIA</t>
  </si>
  <si>
    <t>IBAGUE-TOLIMA</t>
  </si>
  <si>
    <t>PUERTO SALGAR-CUNDINAMARCA</t>
  </si>
  <si>
    <t>LEYDI ANDREA</t>
  </si>
  <si>
    <t>SAN MARTIN-META</t>
  </si>
  <si>
    <t>LA CALERA-CUNDINAMARCA</t>
  </si>
  <si>
    <t>ZUTA</t>
  </si>
  <si>
    <t>APARTADO-ANTIOQUIA</t>
  </si>
  <si>
    <t>LA GUAJIRA-VILLANUEVA</t>
  </si>
  <si>
    <t>DAVID ANDRES</t>
  </si>
  <si>
    <t>GUIRAN</t>
  </si>
  <si>
    <t xml:space="preserve">VALERIA </t>
  </si>
  <si>
    <t>EFRAIN JOSE</t>
  </si>
  <si>
    <t>CESAR-COLOMBIA</t>
  </si>
  <si>
    <t>CANDIDA GRACIELA</t>
  </si>
  <si>
    <t>CHAPARRAL-TOLIMA</t>
  </si>
  <si>
    <t>JORGE FERNEY</t>
  </si>
  <si>
    <t>CHAWEZ</t>
  </si>
  <si>
    <t>TOLIMA-AMBALEMA</t>
  </si>
  <si>
    <t>ZIPAQUIRA-CUNDINAMARCA</t>
  </si>
  <si>
    <t>DANIELA MARCELA</t>
  </si>
  <si>
    <t>CANDIL</t>
  </si>
  <si>
    <t>LADY VIVIANA</t>
  </si>
  <si>
    <t>DANNA NICOL</t>
  </si>
  <si>
    <t>ANGELICA ESPERANZA</t>
  </si>
  <si>
    <t>DALTON EMILIO</t>
  </si>
  <si>
    <t xml:space="preserve">JESSICA </t>
  </si>
  <si>
    <t>CLELIA AURORA</t>
  </si>
  <si>
    <t>WILLVER ALEJANDRO</t>
  </si>
  <si>
    <t>MANAURE-LA GUAJIRA</t>
  </si>
  <si>
    <t xml:space="preserve">NORIS </t>
  </si>
  <si>
    <t>BARLISA</t>
  </si>
  <si>
    <t>URIANA</t>
  </si>
  <si>
    <t>SHAROL YULIANA</t>
  </si>
  <si>
    <t>EPIEYU</t>
  </si>
  <si>
    <t>ROBOLLEDO</t>
  </si>
  <si>
    <t>ARCIA</t>
  </si>
  <si>
    <t>SAN AGUSTIN-HUILA</t>
  </si>
  <si>
    <t>MYRIAM CRISTINA</t>
  </si>
  <si>
    <t>RAUL ALEJANDRO</t>
  </si>
  <si>
    <t>GUAPI-CAUCA</t>
  </si>
  <si>
    <t xml:space="preserve">MARYURY </t>
  </si>
  <si>
    <t>GLORIA ANDREA</t>
  </si>
  <si>
    <t>BERMÚDEZ</t>
  </si>
  <si>
    <t>KELLY JOHANNA</t>
  </si>
  <si>
    <t xml:space="preserve">LAURA </t>
  </si>
  <si>
    <t>GUADALAJARA DE BUGA-VALLE DEL CAUCA</t>
  </si>
  <si>
    <t>MABEL LORENA</t>
  </si>
  <si>
    <t>KREMER</t>
  </si>
  <si>
    <t>SPINEL</t>
  </si>
  <si>
    <t>BERNIER</t>
  </si>
  <si>
    <t>JENNIFER ANGELA</t>
  </si>
  <si>
    <t>JHON ALEJANDRO</t>
  </si>
  <si>
    <t>COLOSO-SUCRE</t>
  </si>
  <si>
    <t>JHON JAIDER</t>
  </si>
  <si>
    <t>CHELY XIMENA</t>
  </si>
  <si>
    <t>DANNA STEFANIA</t>
  </si>
  <si>
    <t xml:space="preserve">JUYLIETH </t>
  </si>
  <si>
    <t xml:space="preserve">JULIANA </t>
  </si>
  <si>
    <t>SARZOSA</t>
  </si>
  <si>
    <t>VARONA</t>
  </si>
  <si>
    <t>FUNES-NARIÑO</t>
  </si>
  <si>
    <t>FERNEY ALIRIO</t>
  </si>
  <si>
    <t>RECALDE</t>
  </si>
  <si>
    <t>GELPUD</t>
  </si>
  <si>
    <t>FERNEY.RECLADE@SUPERNOTARIADO.GOV.CO</t>
  </si>
  <si>
    <t>SINCELEJO-SUCRE</t>
  </si>
  <si>
    <t>CINTIA CAROLINA</t>
  </si>
  <si>
    <t>DAGUA-VALLE DEL CAUCA</t>
  </si>
  <si>
    <t>ELVIO YESIS</t>
  </si>
  <si>
    <t>ANDES-ANTIOQUIA</t>
  </si>
  <si>
    <t>ANSERMA-CALDAS</t>
  </si>
  <si>
    <t>STEPHANIE ESPINOZA</t>
  </si>
  <si>
    <t>BOLIVAR-CAUCA</t>
  </si>
  <si>
    <t>JHON CRISTIAN</t>
  </si>
  <si>
    <t>YENNY MARITZA</t>
  </si>
  <si>
    <t>SÁNCHEZ </t>
  </si>
  <si>
    <t>SAN JUAN DE RIOSECO-CUNDINAMARCA</t>
  </si>
  <si>
    <t>ANYI JOHANNA</t>
  </si>
  <si>
    <t>SOACHA-CUNDINAMARCA</t>
  </si>
  <si>
    <t>JEYSSON FERNANDO</t>
  </si>
  <si>
    <t>WILLIAM GUILLERMO</t>
  </si>
  <si>
    <t>LINA ALEJANDRA</t>
  </si>
  <si>
    <t>DALIA MAYERLY</t>
  </si>
  <si>
    <t>NICOOL ALEJANDRA</t>
  </si>
  <si>
    <t>BOGOTA- CUNDINAMARCA</t>
  </si>
  <si>
    <t>BRENDA CATALINA</t>
  </si>
  <si>
    <t>ESPINO</t>
  </si>
  <si>
    <t>TIMBÍO-CAUCA</t>
  </si>
  <si>
    <t xml:space="preserve">NATHALY </t>
  </si>
  <si>
    <t>CESAR-VALLEDUPAR</t>
  </si>
  <si>
    <t>OAMIRA ESTHER</t>
  </si>
  <si>
    <t>ANGELICA LIZETH</t>
  </si>
  <si>
    <t>PLANETA RICA-CORDOBA</t>
  </si>
  <si>
    <t>JAVIER JOSE</t>
  </si>
  <si>
    <t>NIKKI DAVID</t>
  </si>
  <si>
    <t>CLARO</t>
  </si>
  <si>
    <t>BIAINEY LICETH</t>
  </si>
  <si>
    <t>ASCUNTAR</t>
  </si>
  <si>
    <t>NECHI-ANTIOQUIA</t>
  </si>
  <si>
    <t xml:space="preserve">YESMID </t>
  </si>
  <si>
    <t>SANTA ROSA DE OSOS-ANTIOQUIA</t>
  </si>
  <si>
    <t>SEGOVIA-ANTIOQUIA</t>
  </si>
  <si>
    <t xml:space="preserve">VANESA </t>
  </si>
  <si>
    <t>TULUA-VALLE DEL CAUCA</t>
  </si>
  <si>
    <t>JUNIOR ALEJANDRO</t>
  </si>
  <si>
    <t>LIANA ALEJANDRA</t>
  </si>
  <si>
    <t>PALMIRA-VALLE</t>
  </si>
  <si>
    <t>VERA </t>
  </si>
  <si>
    <t>CIMITARRA-SANTANDER</t>
  </si>
  <si>
    <t xml:space="preserve">NYDIA </t>
  </si>
  <si>
    <t>TIBAZOZA</t>
  </si>
  <si>
    <t>JOHN DARIO</t>
  </si>
  <si>
    <t>GRANADA-ANTIOQUIA</t>
  </si>
  <si>
    <t>LEIDY JOANA</t>
  </si>
  <si>
    <t>GUATAPE-ANTIOQUIA</t>
  </si>
  <si>
    <t>IPUCHIMA</t>
  </si>
  <si>
    <t>ZAPATOCA-SANTANDER</t>
  </si>
  <si>
    <t>RIOSUCIO-CALDAS</t>
  </si>
  <si>
    <t>ROSALBA CARLINA</t>
  </si>
  <si>
    <t>LA PALMA-CUNDINAMARCA</t>
  </si>
  <si>
    <t>FRESNO-TOLIMA</t>
  </si>
  <si>
    <t>DAYBY ESTEBAN</t>
  </si>
  <si>
    <t>CALDAS-MANZANARES</t>
  </si>
  <si>
    <t>DANNA KATHERINE</t>
  </si>
  <si>
    <t>CHIA-CUNDINAMARCA</t>
  </si>
  <si>
    <t xml:space="preserve">YOHANA </t>
  </si>
  <si>
    <t>TUNJA-BOYACA</t>
  </si>
  <si>
    <t>EDY JOHANNA</t>
  </si>
  <si>
    <t>LA UNION-ANTIOQUIA</t>
  </si>
  <si>
    <t>GINNA PAOLA</t>
  </si>
  <si>
    <t>AGUA DE DIOS-CUNDINAMARCA</t>
  </si>
  <si>
    <t>JAIME CAMILO</t>
  </si>
  <si>
    <t>SERENO</t>
  </si>
  <si>
    <t>AMALFI-ANTIOQUIA</t>
  </si>
  <si>
    <t>LIBORINA-ANTIOQUIA</t>
  </si>
  <si>
    <t>ANSERMA-CLADAS</t>
  </si>
  <si>
    <t>PAMPLONA-SANTANDER</t>
  </si>
  <si>
    <t>YULIANA ALEJANDRA</t>
  </si>
  <si>
    <t>ARMENIA-QUINDIO</t>
  </si>
  <si>
    <t>ANGIE CAROLINA</t>
  </si>
  <si>
    <t xml:space="preserve">GERALDINE </t>
  </si>
  <si>
    <t>KAREN YELISA</t>
  </si>
  <si>
    <t>SANDRA YOLIMA</t>
  </si>
  <si>
    <t>BUENAVENTURA-VALLE</t>
  </si>
  <si>
    <t>DEIFA VIVIANA</t>
  </si>
  <si>
    <t>STEFANY JULIETH</t>
  </si>
  <si>
    <t>ANDRES FABIAN</t>
  </si>
  <si>
    <t>NUMPER</t>
  </si>
  <si>
    <t>CIRCASIA-QUINDIO</t>
  </si>
  <si>
    <t>TENEFIRE-MAGDALENA</t>
  </si>
  <si>
    <t>CAMILO FERNEY</t>
  </si>
  <si>
    <t>MALAGA-SANTANDER</t>
  </si>
  <si>
    <t>ANGIE LORENA</t>
  </si>
  <si>
    <t xml:space="preserve">EDGAR </t>
  </si>
  <si>
    <t>FLORENCIA--CAQUETÁ</t>
  </si>
  <si>
    <t>HENRY FABIAN</t>
  </si>
  <si>
    <t>milena.leon@supernotariado.gov.co</t>
  </si>
  <si>
    <t>YOPAL-CASANARE</t>
  </si>
  <si>
    <t>ELIANA PAOLA</t>
  </si>
  <si>
    <t>MONTERÍA-CÓRDOBA</t>
  </si>
  <si>
    <t>ARGUELLES</t>
  </si>
  <si>
    <t>GARZÓN-HUILA</t>
  </si>
  <si>
    <t>GUAVATÁ-SANTANDER</t>
  </si>
  <si>
    <t>CAROLINA MESA</t>
  </si>
  <si>
    <t>OCAÑA-NORTE DE SANTANDER</t>
  </si>
  <si>
    <t>NOEL FERNANDO</t>
  </si>
  <si>
    <t>VILLETA-CUNDINARMCA</t>
  </si>
  <si>
    <t xml:space="preserve">EDUARDO </t>
  </si>
  <si>
    <t>ARAUCA-ARAUCA</t>
  </si>
  <si>
    <t>JEISSON ORLANDO</t>
  </si>
  <si>
    <t>CAMEJO</t>
  </si>
  <si>
    <t>MIRAFLORES-BOYACA</t>
  </si>
  <si>
    <t>FACATATIVA-CUNDINAMARCA</t>
  </si>
  <si>
    <t>LIDA KARINA</t>
  </si>
  <si>
    <t>CALI-VALLE</t>
  </si>
  <si>
    <t xml:space="preserve">ANA </t>
  </si>
  <si>
    <t>ACHINTE</t>
  </si>
  <si>
    <t>LA MERCED-CALDAS</t>
  </si>
  <si>
    <t>VELOSA</t>
  </si>
  <si>
    <t>INGRID MANZANO</t>
  </si>
  <si>
    <t>RIONEGRO-ANTIOQUIA</t>
  </si>
  <si>
    <t>EDGAR ALFREDO</t>
  </si>
  <si>
    <t>ELIANA MORENO</t>
  </si>
  <si>
    <t>GREGORY DE JESUS</t>
  </si>
  <si>
    <t>AGUADUAS-CALDAS</t>
  </si>
  <si>
    <t>CERETE-CORDOBA</t>
  </si>
  <si>
    <t>ANTIOQUIA-MEDELLIN</t>
  </si>
  <si>
    <t>CALDAS-PENSILVANIA</t>
  </si>
  <si>
    <t>RIDER EMIRO</t>
  </si>
  <si>
    <t>FLORENCIA-CAQUETA</t>
  </si>
  <si>
    <t>FRANCY ENITH</t>
  </si>
  <si>
    <t>PUERTO BOYACA-BOYACA</t>
  </si>
  <si>
    <t>AVALO</t>
  </si>
  <si>
    <t>DEVALOS</t>
  </si>
  <si>
    <t>WENDY GERALDINE</t>
  </si>
  <si>
    <t>CINDY LORENA</t>
  </si>
  <si>
    <t>CHOCO-QUIBDO</t>
  </si>
  <si>
    <t>YARUMAL-ANTIOQUIA</t>
  </si>
  <si>
    <t>JAVIER ALFONSO</t>
  </si>
  <si>
    <t>MAICAO-LA GUAJIRA</t>
  </si>
  <si>
    <t>ZOILA LUDIS</t>
  </si>
  <si>
    <t>IVON CAROLINA</t>
  </si>
  <si>
    <t>ARMANDO ANTONIO</t>
  </si>
  <si>
    <t>MARSELLA-RISARALDA</t>
  </si>
  <si>
    <t>ADRIAN DOMINGO</t>
  </si>
  <si>
    <t>JHONY ALBERTO</t>
  </si>
  <si>
    <t>CHINU-CORDOBA</t>
  </si>
  <si>
    <t>GUILLERMO ALFARO</t>
  </si>
  <si>
    <t>ISTMINA-CHOCO</t>
  </si>
  <si>
    <t xml:space="preserve">SUANNY </t>
  </si>
  <si>
    <t>LIZETH ANDREA</t>
  </si>
  <si>
    <t>GIRARDOT-CUNDINAMARCA</t>
  </si>
  <si>
    <t>MIRIAM YANETH</t>
  </si>
  <si>
    <t xml:space="preserve">HAISON </t>
  </si>
  <si>
    <t>ENUAR ALBERTO</t>
  </si>
  <si>
    <t>NICOLE JULIANA</t>
  </si>
  <si>
    <t>EL TAMBO-CAUCA</t>
  </si>
  <si>
    <t>JHON HARVY</t>
  </si>
  <si>
    <t>STIVEN ALEJANDRO</t>
  </si>
  <si>
    <t>BARBOSA-ANTIOQUIA</t>
  </si>
  <si>
    <t>CHIMICHAGUA-CESAR</t>
  </si>
  <si>
    <t>XAVIER EDUARDO</t>
  </si>
  <si>
    <t>DUITAMA-BOYACA</t>
  </si>
  <si>
    <t>LIZETH VIVIANA</t>
  </si>
  <si>
    <t>BAYTER</t>
  </si>
  <si>
    <t>PUERTO ESCONDIDO-CORDOBA</t>
  </si>
  <si>
    <t>MARTIN ALONSO</t>
  </si>
  <si>
    <t>DARIO DAVID</t>
  </si>
  <si>
    <t>EL BANCO-MAGDALENA</t>
  </si>
  <si>
    <t xml:space="preserve">AMAURY </t>
  </si>
  <si>
    <t>LAINO</t>
  </si>
  <si>
    <t>MAURICIO ORLANDO</t>
  </si>
  <si>
    <t>PUERTO LOPEZ-META</t>
  </si>
  <si>
    <t xml:space="preserve">DUPERLY </t>
  </si>
  <si>
    <t>DARLIN MARITZA</t>
  </si>
  <si>
    <t>LORICA-COLOMBIA</t>
  </si>
  <si>
    <t>GLORIA MARCELA</t>
  </si>
  <si>
    <t>LÓPEZ</t>
  </si>
  <si>
    <t>JUAN DARIEN</t>
  </si>
  <si>
    <t>PITALITO-HUILA</t>
  </si>
  <si>
    <t>DARELIS MERCEDES</t>
  </si>
  <si>
    <t>YEIKA ANDREINA</t>
  </si>
  <si>
    <t>SAMANIEGO-NARIÑO</t>
  </si>
  <si>
    <t>FRANCY YALIMA</t>
  </si>
  <si>
    <t xml:space="preserve">JULIAN </t>
  </si>
  <si>
    <t>LUIS CAMILO</t>
  </si>
  <si>
    <t>PASCUAZA</t>
  </si>
  <si>
    <t>MARIA MANUELA</t>
  </si>
  <si>
    <t>DAGUA-VALLE</t>
  </si>
  <si>
    <t>CALI -VALLE DEL CAUCA</t>
  </si>
  <si>
    <t>YENNY QUIÑONES</t>
  </si>
  <si>
    <t>LIZ GERALDINE</t>
  </si>
  <si>
    <t>BALCERO</t>
  </si>
  <si>
    <t>NIDIA OFFIR</t>
  </si>
  <si>
    <t>JORGE ISAAC</t>
  </si>
  <si>
    <t>ARIZ</t>
  </si>
  <si>
    <t>CARMEN DE BOLIVAR</t>
  </si>
  <si>
    <t>PEÑALOZA </t>
  </si>
  <si>
    <t>CAJICA-CUNDINAMARCA</t>
  </si>
  <si>
    <t>DAHANNA CAROLINA</t>
  </si>
  <si>
    <t>CRISTIAN FERNANDO</t>
  </si>
  <si>
    <t>FUAD DAVID</t>
  </si>
  <si>
    <t>SALAIMAN</t>
  </si>
  <si>
    <t>JOHANNA LAUDICE</t>
  </si>
  <si>
    <t>YOISMAR DANIELA</t>
  </si>
  <si>
    <t>HAZBLEIDY LIZETTE</t>
  </si>
  <si>
    <t>DORA CECILIA</t>
  </si>
  <si>
    <t>QUETAME-CUNDINAMARCA</t>
  </si>
  <si>
    <t>NILDA YAMILE</t>
  </si>
  <si>
    <t>INDIRA VANESSA</t>
  </si>
  <si>
    <t>BARBON</t>
  </si>
  <si>
    <t>NARIÑO-MAGÜÍ</t>
  </si>
  <si>
    <t>YEDER JOSE</t>
  </si>
  <si>
    <t>MILEYDI YOLIMA</t>
  </si>
  <si>
    <t>FRANCIA LORENA</t>
  </si>
  <si>
    <t>SANTA BARBARA-ANTIOQUIA</t>
  </si>
  <si>
    <t>KATTY ELIZABETH</t>
  </si>
  <si>
    <t>EDUES FERNANDO</t>
  </si>
  <si>
    <t>FLORIDA-VALLE DEL CAUCA</t>
  </si>
  <si>
    <t>EDGAR IVAN</t>
  </si>
  <si>
    <t>SAN ANDRES DE TUMACO-NARIÑO</t>
  </si>
  <si>
    <t>JULIO ANDER</t>
  </si>
  <si>
    <t>OROCUE-CASANARE</t>
  </si>
  <si>
    <t>EDDY FERNANDA</t>
  </si>
  <si>
    <t>COLINA</t>
  </si>
  <si>
    <t>RISARALDA-DOSQUEBRADAS</t>
  </si>
  <si>
    <t xml:space="preserve">GEREMIAS </t>
  </si>
  <si>
    <t>DEIDER YASMIN</t>
  </si>
  <si>
    <t xml:space="preserve">MANUELA </t>
  </si>
  <si>
    <t>QUINCHIA-RISARALDA</t>
  </si>
  <si>
    <t xml:space="preserve">EDINSON </t>
  </si>
  <si>
    <t xml:space="preserve">BESSY </t>
  </si>
  <si>
    <t>MADELLIN</t>
  </si>
  <si>
    <t>YEIMY MARCELA </t>
  </si>
  <si>
    <t>ANA PATRICIA</t>
  </si>
  <si>
    <t>ANGELLO MAURICIO</t>
  </si>
  <si>
    <t>JAIR EDUARDO</t>
  </si>
  <si>
    <t>TRASLAVIÑA</t>
  </si>
  <si>
    <t>SALGAR-ANTIOQUIA</t>
  </si>
  <si>
    <t>ELKIN JAVIER</t>
  </si>
  <si>
    <t>SAN ANDRES TUMACO-NARIÑO</t>
  </si>
  <si>
    <t>HARRY EDUARDO</t>
  </si>
  <si>
    <t xml:space="preserve">VILLAVICENCIO-META </t>
  </si>
  <si>
    <t>MILELLE JOHANA</t>
  </si>
  <si>
    <t>ORTEGA-TOLIMA</t>
  </si>
  <si>
    <t xml:space="preserve">ARNULFO </t>
  </si>
  <si>
    <t>CHAGUALA</t>
  </si>
  <si>
    <t>NIEVA</t>
  </si>
  <si>
    <t>SAN GIL-SANTANDER</t>
  </si>
  <si>
    <t>LIZETH MAYERLY</t>
  </si>
  <si>
    <t>SAN JUAN DEL CESAR-GUAJIRA</t>
  </si>
  <si>
    <t>JAIRO JOSÉ</t>
  </si>
  <si>
    <t>VILLAFAÑEZ</t>
  </si>
  <si>
    <t>SAN VICENTE DE CHUCURI-SANTANDER</t>
  </si>
  <si>
    <t>JEXICA LISET</t>
  </si>
  <si>
    <t>EL DONCELLO-CAQUETA</t>
  </si>
  <si>
    <t xml:space="preserve">YURIBED </t>
  </si>
  <si>
    <t>PLATO-MAGDALENA</t>
  </si>
  <si>
    <t>SEVILLA-VALLE DEL CAUCA</t>
  </si>
  <si>
    <t>DAYANNA VANESA</t>
  </si>
  <si>
    <t>MERLANO</t>
  </si>
  <si>
    <t>SARA MARIA</t>
  </si>
  <si>
    <t>MALAMBO-ATLANTICO</t>
  </si>
  <si>
    <t>LEIDYS PAOLA</t>
  </si>
  <si>
    <t>SONSON-ANTIOQUIA</t>
  </si>
  <si>
    <t>MIRYAM FABIOLA</t>
  </si>
  <si>
    <t xml:space="preserve">KARINA </t>
  </si>
  <si>
    <t>OSPINA-NARIÑO</t>
  </si>
  <si>
    <t>DELIO GEOVA</t>
  </si>
  <si>
    <t>TONGUINO</t>
  </si>
  <si>
    <t>CRIS YURLEY</t>
  </si>
  <si>
    <t>SAN CAYETANO-CUNDINAMARCA</t>
  </si>
  <si>
    <t>JOSE RAMON</t>
  </si>
  <si>
    <t>OLIVOS</t>
  </si>
  <si>
    <t>LA PLAYA-NORTE DE SANTANDER</t>
  </si>
  <si>
    <t>LICED KARINA</t>
  </si>
  <si>
    <t>RICHARD CAMILO</t>
  </si>
  <si>
    <t>CAIMITO-SUCRE</t>
  </si>
  <si>
    <t>UNGUIA-CHOCO</t>
  </si>
  <si>
    <t>KETTY JULIETH</t>
  </si>
  <si>
    <t>SANCHE</t>
  </si>
  <si>
    <t>LLORO-CHOCO</t>
  </si>
  <si>
    <t xml:space="preserve">HASBLEYDI </t>
  </si>
  <si>
    <t>SAN MARCOS-SUCRE</t>
  </si>
  <si>
    <t xml:space="preserve">ISAMAR </t>
  </si>
  <si>
    <t>ELVIA PATRICIA</t>
  </si>
  <si>
    <t xml:space="preserve">XIMENA </t>
  </si>
  <si>
    <t>SANTA FE-CUNDINAMARCA</t>
  </si>
  <si>
    <t>GERMAN FELIPE</t>
  </si>
  <si>
    <t>TOPAIPI-CUNDINAMARCA</t>
  </si>
  <si>
    <t>JULIANA VALENTINA</t>
  </si>
  <si>
    <t>DANIEL ANDRES</t>
  </si>
  <si>
    <t>JANNETH EMILCE</t>
  </si>
  <si>
    <t>RUBEN SANTIAGO</t>
  </si>
  <si>
    <t>BOGOTÁ. D.C.</t>
  </si>
  <si>
    <t>YULI AIDEE</t>
  </si>
  <si>
    <t>BOYACA-SAN MATEO</t>
  </si>
  <si>
    <t>BOYACÁ-RONDÓN</t>
  </si>
  <si>
    <t>RUTH YAMILE</t>
  </si>
  <si>
    <t>CESAR FABIAN</t>
  </si>
  <si>
    <t>BOYACÁ-MONIQUIRÁ</t>
  </si>
  <si>
    <t>LAURA LIZETH</t>
  </si>
  <si>
    <t>AMELIA ROSA</t>
  </si>
  <si>
    <t>MONICA DANIELA</t>
  </si>
  <si>
    <t xml:space="preserve">ZULAY </t>
  </si>
  <si>
    <t>PERARLTA</t>
  </si>
  <si>
    <t>ALDO JUNIOR</t>
  </si>
  <si>
    <t>HORMECHEA</t>
  </si>
  <si>
    <t>TOLOSA</t>
  </si>
  <si>
    <t>TABIO-CUNDINAMARCA</t>
  </si>
  <si>
    <t>LIDY JOHANA</t>
  </si>
  <si>
    <t>ANYELA PATRICIA</t>
  </si>
  <si>
    <t>DAYANNA ALEJANDRA</t>
  </si>
  <si>
    <t>SARA LIZETH</t>
  </si>
  <si>
    <t>sara.pimienta@supernotariado.gov.co</t>
  </si>
  <si>
    <t>LEIDY YOJANA</t>
  </si>
  <si>
    <t>RISARALDA-PEREIRA</t>
  </si>
  <si>
    <t>HUILA-NEIVA</t>
  </si>
  <si>
    <t>LA GUAJIRA</t>
  </si>
  <si>
    <t>KARLA MAYELIS</t>
  </si>
  <si>
    <t>MENGUAL</t>
  </si>
  <si>
    <t>SINCELEJO -SUCRE</t>
  </si>
  <si>
    <t>SEIDEL</t>
  </si>
  <si>
    <t>BUCARAMANGA-BUCARAMANGA</t>
  </si>
  <si>
    <t>LAURA KATHERIN</t>
  </si>
  <si>
    <t>LAMPREA</t>
  </si>
  <si>
    <t>EL CAIRO-VALLE DEL CAUCA</t>
  </si>
  <si>
    <t>ALCALA-VALLE DEL CAUCA</t>
  </si>
  <si>
    <t xml:space="preserve">SANDRO </t>
  </si>
  <si>
    <t>GRIMALDOS</t>
  </si>
  <si>
    <t>LA DORADA-CALDAS</t>
  </si>
  <si>
    <t>MONTERREY-CASANARE</t>
  </si>
  <si>
    <t>YEIMY SOLANYI</t>
  </si>
  <si>
    <t>PAMPLONA-NORTE DE SANTANDER</t>
  </si>
  <si>
    <t>YENI XIOMARA</t>
  </si>
  <si>
    <t>MONTERIA-BOGOTA</t>
  </si>
  <si>
    <t>BANQUETT</t>
  </si>
  <si>
    <t>AICARDO CAMILO</t>
  </si>
  <si>
    <t>HAZZY LILIANA</t>
  </si>
  <si>
    <t>OCAÑA- NORTE DE SANTANDER</t>
  </si>
  <si>
    <t>JESUS EMEL</t>
  </si>
  <si>
    <t>CLAUDIA CRISTINA</t>
  </si>
  <si>
    <t>HUGO HERNANDO</t>
  </si>
  <si>
    <t>CRISTIAN MAURICIO</t>
  </si>
  <si>
    <t>DANIEL ERNESTO</t>
  </si>
  <si>
    <t>ALEJANDRA ESTEFANIA</t>
  </si>
  <si>
    <t>WALTER HEMBER</t>
  </si>
  <si>
    <t>TRUJILLO-VALLE DEL CAUCA</t>
  </si>
  <si>
    <t>YOJAN CAMILO</t>
  </si>
  <si>
    <t>MARIA DEL  PILAR</t>
  </si>
  <si>
    <t>CEILER ALBERTO</t>
  </si>
  <si>
    <t>SANCHEZ.</t>
  </si>
  <si>
    <t>SAID</t>
  </si>
  <si>
    <t>ARIAS.</t>
  </si>
  <si>
    <t>GILLAND RODOLFO</t>
  </si>
  <si>
    <t>KELLY JOHANA</t>
  </si>
  <si>
    <t>EVELIN VANESSA</t>
  </si>
  <si>
    <t>MILTON LAUREANO</t>
  </si>
  <si>
    <t>NATALIA  ANDREA</t>
  </si>
  <si>
    <t>OROZO</t>
  </si>
  <si>
    <t>PRADILLA</t>
  </si>
  <si>
    <t>UNE-CUNDINAMARCA</t>
  </si>
  <si>
    <t>LIDA YOHANA</t>
  </si>
  <si>
    <t>SOLANO-CAQUETA</t>
  </si>
  <si>
    <t>WILLIAM HERNANDO</t>
  </si>
  <si>
    <t>MICOLTA</t>
  </si>
  <si>
    <t>KARIS LORENA</t>
  </si>
  <si>
    <t>DABEIBA-ANTIOQUIA</t>
  </si>
  <si>
    <t>FUNDACION-MAGDALENA</t>
  </si>
  <si>
    <t>GARAGOA-BOYACA</t>
  </si>
  <si>
    <t>SARA LUCERO</t>
  </si>
  <si>
    <t>JOHONNIE WILLIANS</t>
  </si>
  <si>
    <t>DERLIS PATRICIA</t>
  </si>
  <si>
    <t>JHENNY TATIANA</t>
  </si>
  <si>
    <t>TANIA YAZMIN</t>
  </si>
  <si>
    <t>GIOVANNA ANDREA</t>
  </si>
  <si>
    <t>PESCADOR</t>
  </si>
  <si>
    <t>ANDRÉS RICARDO</t>
  </si>
  <si>
    <t xml:space="preserve">JULIÁN </t>
  </si>
  <si>
    <t>MILENO</t>
  </si>
  <si>
    <t>HUGO GIOVANNY</t>
  </si>
  <si>
    <t>ADRIANA XIMENA</t>
  </si>
  <si>
    <t>DAVID DAMIAN</t>
  </si>
  <si>
    <t>CARLOS J</t>
  </si>
  <si>
    <t>CAMILA SILVA</t>
  </si>
  <si>
    <t>JULIO ANDRES</t>
  </si>
  <si>
    <t>GISETH PAOLA</t>
  </si>
  <si>
    <t>GABRIELA GERALDYNE</t>
  </si>
  <si>
    <t>AMAGUAÑA</t>
  </si>
  <si>
    <t xml:space="preserve">HARRISON </t>
  </si>
  <si>
    <t>SAN SEBASTIAN DE BUENAVISTA MAGDALENA</t>
  </si>
  <si>
    <t>KAREN MAYKEL</t>
  </si>
  <si>
    <t>BARBOSA-SANTANDER</t>
  </si>
  <si>
    <t>EMIRO RAFAEL</t>
  </si>
  <si>
    <t xml:space="preserve">OLIVERIO </t>
  </si>
  <si>
    <t>CERRANO</t>
  </si>
  <si>
    <t>VILLANUEVA-LA GUAJIRA</t>
  </si>
  <si>
    <t>ARROYAVE </t>
  </si>
  <si>
    <t>CARAMANTA-ANTIOQUIA</t>
  </si>
  <si>
    <t>NINY JOHANNA</t>
  </si>
  <si>
    <t>CONEDO</t>
  </si>
  <si>
    <t>eini.benavides@supernotariado.gov.co</t>
  </si>
  <si>
    <t>ARJONA-BOLIVAR</t>
  </si>
  <si>
    <t>CHICO</t>
  </si>
  <si>
    <t>DERLY FERNANDA</t>
  </si>
  <si>
    <t>ARANZAZU-CALDAS</t>
  </si>
  <si>
    <t xml:space="preserve">NARAY </t>
  </si>
  <si>
    <t>YAISA MAURIN</t>
  </si>
  <si>
    <t>RIO DE ORO-CESAR</t>
  </si>
  <si>
    <t>DISNEY OMAIDA</t>
  </si>
  <si>
    <t>CYNTHIA CLARENA</t>
  </si>
  <si>
    <t>ORITO-PUTUMAYO</t>
  </si>
  <si>
    <t>LEYDI JUANITA</t>
  </si>
  <si>
    <t>SANDRA INES</t>
  </si>
  <si>
    <t>LEYDI YADIRA</t>
  </si>
  <si>
    <t xml:space="preserve">ALBEIRO </t>
  </si>
  <si>
    <t>LETICIA-AMAZONAS</t>
  </si>
  <si>
    <t>NARIÑO-SAMANIEGO</t>
  </si>
  <si>
    <t>BRYAN CAMILO</t>
  </si>
  <si>
    <t xml:space="preserve">DEYSI </t>
  </si>
  <si>
    <t>ANDALUCIA-VALLE DEL CAUCA</t>
  </si>
  <si>
    <t>DARLING VANESSA</t>
  </si>
  <si>
    <t>MATERON</t>
  </si>
  <si>
    <t>AIDA VANESSA</t>
  </si>
  <si>
    <t>ZIPAQUIRA- CUNDINAMARCA</t>
  </si>
  <si>
    <t>CINDY LIZETH</t>
  </si>
  <si>
    <t>CHIQUINQUIRA-BOYACA</t>
  </si>
  <si>
    <t>NAIDU IBETH</t>
  </si>
  <si>
    <t>LAITON</t>
  </si>
  <si>
    <t>JENNIFER ANDREA</t>
  </si>
  <si>
    <t>JESSEL STELLA</t>
  </si>
  <si>
    <t>SAN JUAN NEPOMUCENO-BOLIVAR</t>
  </si>
  <si>
    <t>EDWIN JOHANN</t>
  </si>
  <si>
    <t>REBECA YUNETH</t>
  </si>
  <si>
    <t>YAEL GISSETH</t>
  </si>
  <si>
    <t>FREILE</t>
  </si>
  <si>
    <t>YADY ESTER</t>
  </si>
  <si>
    <t>MANOTAS</t>
  </si>
  <si>
    <t>SONIA YAZMIN</t>
  </si>
  <si>
    <t>ALBERTO DARIO</t>
  </si>
  <si>
    <t>ARGEL</t>
  </si>
  <si>
    <t>WILSON ENRIQUE</t>
  </si>
  <si>
    <t>TAUSA</t>
  </si>
  <si>
    <t>CHARLYN ANDREA</t>
  </si>
  <si>
    <t>LOPEZ DE MICAY-CAUCA</t>
  </si>
  <si>
    <t>LAURA CAROLINA</t>
  </si>
  <si>
    <t>PARAD</t>
  </si>
  <si>
    <t>LUIS GUILLERMO ALBERTO</t>
  </si>
  <si>
    <t>PUERTO CARREÑO-VICHADA</t>
  </si>
  <si>
    <t>YULY ESTHEFANY</t>
  </si>
  <si>
    <t>LA UNION-NARIÑO</t>
  </si>
  <si>
    <t>CAGUEÑAS</t>
  </si>
  <si>
    <t>SOATA-BOYACA</t>
  </si>
  <si>
    <t>NARDA JULIETH</t>
  </si>
  <si>
    <t>BUYUCUE</t>
  </si>
  <si>
    <t>HERVEO-TOLIMA</t>
  </si>
  <si>
    <t>JHONNY ALBERTO</t>
  </si>
  <si>
    <t>BOAVITA-BOYACA</t>
  </si>
  <si>
    <t>ANDERSON FABIAN</t>
  </si>
  <si>
    <t>BOYACA-TUNJA</t>
  </si>
  <si>
    <t>AURA ELISA</t>
  </si>
  <si>
    <t>NESTOR GERARDO</t>
  </si>
  <si>
    <t>ALONSO DE JESUS</t>
  </si>
  <si>
    <t>WILSON ABRAHAM</t>
  </si>
  <si>
    <t>DE LA VEGA</t>
  </si>
  <si>
    <t>DORIS CRISTINA</t>
  </si>
  <si>
    <t>JONATHAN ANDREY</t>
  </si>
  <si>
    <t>NIEL</t>
  </si>
  <si>
    <t>VILLAMARIA-CALDAS</t>
  </si>
  <si>
    <t>YENNIFER ANDREA</t>
  </si>
  <si>
    <t>LA UVITA-BOYACA</t>
  </si>
  <si>
    <t>CLAUDIA INES</t>
  </si>
  <si>
    <t>ANGEL AUGUSTO</t>
  </si>
  <si>
    <t>MICHELLE STEPHANY</t>
  </si>
  <si>
    <t>LAURA IBETH</t>
  </si>
  <si>
    <t xml:space="preserve">ERIKA </t>
  </si>
  <si>
    <t>LAURA STEFANI</t>
  </si>
  <si>
    <t>CHIGORODO-ANTIOQUIA</t>
  </si>
  <si>
    <t>JOHANNA ISABEL</t>
  </si>
  <si>
    <t>ZULIAGA</t>
  </si>
  <si>
    <t>MANIZALES-CALDAS</t>
  </si>
  <si>
    <t>PATIA-CAUCA</t>
  </si>
  <si>
    <t xml:space="preserve">RONALDO </t>
  </si>
  <si>
    <t>LORNA BRIGETH</t>
  </si>
  <si>
    <t xml:space="preserve">AMICELET </t>
  </si>
  <si>
    <t>TULUA-VALLE</t>
  </si>
  <si>
    <t>NARIÑO-TUQUERRES</t>
  </si>
  <si>
    <t>SIMITI-BOLIVAR</t>
  </si>
  <si>
    <t>DANIELA ALEXANDRA</t>
  </si>
  <si>
    <t>DANIEL MAURICIO</t>
  </si>
  <si>
    <t xml:space="preserve">JUANITA </t>
  </si>
  <si>
    <t>MARCELA ANDREA</t>
  </si>
  <si>
    <t>JIMER</t>
  </si>
  <si>
    <t>CUMBAL-NARIÑO</t>
  </si>
  <si>
    <t>MARICELA GERMANIA</t>
  </si>
  <si>
    <t>LADY CATALINA</t>
  </si>
  <si>
    <t>GUSTIN</t>
  </si>
  <si>
    <t>LIBANO-TOLIMA</t>
  </si>
  <si>
    <t>ANGIE TERESA</t>
  </si>
  <si>
    <t xml:space="preserve">MERLY </t>
  </si>
  <si>
    <t>JHON EDISON</t>
  </si>
  <si>
    <t>PUERTO COLOMBIA-ATLANTICO</t>
  </si>
  <si>
    <t>EDWIN EDMUNDO</t>
  </si>
  <si>
    <t>OMAIRA MARCELA</t>
  </si>
  <si>
    <t>unicapueblobello@supernotariado.gov.co</t>
  </si>
  <si>
    <t>omairacardenasmendoza@gmail.com</t>
  </si>
  <si>
    <t>unicabugalagrande@supernotariado.gov.co</t>
  </si>
  <si>
    <t>felipe.cruztoro@gmail.com</t>
  </si>
  <si>
    <t>unicarisaralda@supernotariado.gov.co</t>
  </si>
  <si>
    <t>alejaruta2@yahoo.com</t>
  </si>
  <si>
    <t>3006512006</t>
  </si>
  <si>
    <t>unicaurrao@supernotariado.gov.co</t>
  </si>
  <si>
    <t>diego1230@hotmail.com</t>
  </si>
  <si>
    <t>HECTOR MARIO</t>
  </si>
  <si>
    <t>unicalorica@supernotariado.gov.co</t>
  </si>
  <si>
    <t>hemazuhe1506@hotmail.com</t>
  </si>
  <si>
    <t>8640115 MACEO</t>
  </si>
  <si>
    <t>GALAVIS</t>
  </si>
  <si>
    <t>SERVIO ÁNGEL</t>
  </si>
  <si>
    <t>DAYANA ALEJANDRA</t>
  </si>
  <si>
    <t xml:space="preserve">SUELEIMA </t>
  </si>
  <si>
    <t>LILIANA DE LA CRUZ</t>
  </si>
  <si>
    <t>EL COPEY-CESAR</t>
  </si>
  <si>
    <t>MAYRA ISABEL</t>
  </si>
  <si>
    <t>QUEBRADANEGRA-CUNDINAMARCA</t>
  </si>
  <si>
    <t>NOHORA EDILMA</t>
  </si>
  <si>
    <t>VELAZQUEZ</t>
  </si>
  <si>
    <t>WILSON ANDRES</t>
  </si>
  <si>
    <t>NOCAIMA-CUNDINAMARCA</t>
  </si>
  <si>
    <t>ANDREA MELISSA</t>
  </si>
  <si>
    <t>CAQUEZA-CUNDINAMARCA</t>
  </si>
  <si>
    <t>ASTRID BIBIANA</t>
  </si>
  <si>
    <t>SANTANDER-BUCARAMANGA</t>
  </si>
  <si>
    <t>IRIA ISABEL</t>
  </si>
  <si>
    <t>BOSCONIA-CESAR</t>
  </si>
  <si>
    <t>LIZETH VALENTINA</t>
  </si>
  <si>
    <t>VELEZ-SANTANDER</t>
  </si>
  <si>
    <t>LUZ MAGOLA</t>
  </si>
  <si>
    <t>NAILYM DANIELA</t>
  </si>
  <si>
    <t>DANIEL ALEJANDRO</t>
  </si>
  <si>
    <t>ADIRSON JOSHUA</t>
  </si>
  <si>
    <t>BARREIRO</t>
  </si>
  <si>
    <t>SAN JUAN DEL CESAR-LA GUAJIRA</t>
  </si>
  <si>
    <t>ALEXANDRA LEONOR</t>
  </si>
  <si>
    <t>COMBITA-BOYACA</t>
  </si>
  <si>
    <t>FUQUENE</t>
  </si>
  <si>
    <t>INGRID ROCIO</t>
  </si>
  <si>
    <t>PAZ DE RIO-BOYACA</t>
  </si>
  <si>
    <t>JESSYCA NATALY</t>
  </si>
  <si>
    <t>JULIAN DAVID</t>
  </si>
  <si>
    <t>MARIA ISABELLA</t>
  </si>
  <si>
    <t>JAMUNDI-VALLE DEL CAUCA</t>
  </si>
  <si>
    <t>YENNIFER MARCELA</t>
  </si>
  <si>
    <t>CIENAGA-MAGDALENA</t>
  </si>
  <si>
    <t>GUACARI-VALLE DEL CAUCA</t>
  </si>
  <si>
    <t>MARTIN DE JESUS</t>
  </si>
  <si>
    <t>HILDA ESTHER</t>
  </si>
  <si>
    <t>SANTA CRUZ DE MOMPOX-BOLIVAR</t>
  </si>
  <si>
    <t>GULLOSO</t>
  </si>
  <si>
    <t>NICOLAS DAVID</t>
  </si>
  <si>
    <t xml:space="preserve">FEDERICO </t>
  </si>
  <si>
    <t>CLAUDIA MERCEDES</t>
  </si>
  <si>
    <t>321280929</t>
  </si>
  <si>
    <t>Alba Isabel Gama Reina</t>
  </si>
  <si>
    <t>3024036076</t>
  </si>
  <si>
    <t>LA PAZ SANTANDER</t>
  </si>
  <si>
    <t>GERBER JULIAN</t>
  </si>
  <si>
    <t>CIENAGA DE ORO-CORDOBA</t>
  </si>
  <si>
    <t>DALILA SOFIA</t>
  </si>
  <si>
    <t>CLAUDIA XIOMARA</t>
  </si>
  <si>
    <t>DANIEL ESTEBAN</t>
  </si>
  <si>
    <t>SANTO DOMINGO-ANTIOQUIA</t>
  </si>
  <si>
    <t>ERIKA ALEXANDRA</t>
  </si>
  <si>
    <t>ANGIE ELIZABETH</t>
  </si>
  <si>
    <t>HUALPA</t>
  </si>
  <si>
    <t>PAZMIÑO</t>
  </si>
  <si>
    <t>MYRIAM DEL ROSARIO</t>
  </si>
  <si>
    <t>TIBIRITA-CUNDINAMARCA</t>
  </si>
  <si>
    <t>WILSON GEOVANE</t>
  </si>
  <si>
    <t>TERESA ISABEL</t>
  </si>
  <si>
    <t>LA CRUZ-NARIÑO</t>
  </si>
  <si>
    <t>NIYIBER NATALIA</t>
  </si>
  <si>
    <t>VALLES</t>
  </si>
  <si>
    <t>BUGALAGRANDE-VALLE DEL CAUCA</t>
  </si>
  <si>
    <t>TAMESIS-ANTIOQUIA</t>
  </si>
  <si>
    <t xml:space="preserve">YACUANQUER-NARIÑO </t>
  </si>
  <si>
    <t>MONICA CAROLINA</t>
  </si>
  <si>
    <t>GUADUAS-CUNDINAMARCA</t>
  </si>
  <si>
    <t>SANDRA ANDREA</t>
  </si>
  <si>
    <t>IVETH JANETH</t>
  </si>
  <si>
    <t>SAN SEBASTIAN DE MARIQUITA-TOLIMA</t>
  </si>
  <si>
    <t>MARLY LORENA</t>
  </si>
  <si>
    <t>AURA LICETH</t>
  </si>
  <si>
    <t>VASALLO</t>
  </si>
  <si>
    <t>MORERAS</t>
  </si>
  <si>
    <t>LA PLATA-HUILA</t>
  </si>
  <si>
    <t>ITUANGO-ANTIOQUIA</t>
  </si>
  <si>
    <t>KELLY JULIETH</t>
  </si>
  <si>
    <t xml:space="preserve">KATERINE </t>
  </si>
  <si>
    <t>PEREIRA-RISALDA</t>
  </si>
  <si>
    <t xml:space="preserve">DAHIANNA </t>
  </si>
  <si>
    <t>PAOLA INES</t>
  </si>
  <si>
    <t>KELLYS LEONOR</t>
  </si>
  <si>
    <t>HANMERER</t>
  </si>
  <si>
    <t>WILLIAM ANDRES</t>
  </si>
  <si>
    <t>LA PAZ-CESAR</t>
  </si>
  <si>
    <t>ATHORTÚA</t>
  </si>
  <si>
    <t>GERMAN DANIEL</t>
  </si>
  <si>
    <t>AMANDA YUGET</t>
  </si>
  <si>
    <t>DEISY JOHANA</t>
  </si>
  <si>
    <t>RESTREPO-VALLE DEL CAUCA</t>
  </si>
  <si>
    <t xml:space="preserve">KATHERIN </t>
  </si>
  <si>
    <t>LA GUAJIRA-RIOHACHA</t>
  </si>
  <si>
    <t>KARLOS JOSE</t>
  </si>
  <si>
    <t>TURBANA-BOLIVAR</t>
  </si>
  <si>
    <t>JANNER LUIS</t>
  </si>
  <si>
    <t>DE LAS AGUAS</t>
  </si>
  <si>
    <t>JORGE JUNIOR</t>
  </si>
  <si>
    <t>ALEJANDRA MARSELLA</t>
  </si>
  <si>
    <t>ZARZAL-VALLE DEL CAUCA</t>
  </si>
  <si>
    <t>ANDRES GERARDO</t>
  </si>
  <si>
    <t>DELGADILLO</t>
  </si>
  <si>
    <t>JHON HENRY</t>
  </si>
  <si>
    <t>JULY MARCELA</t>
  </si>
  <si>
    <t>LAURA VANESSA</t>
  </si>
  <si>
    <t>DEISSY ALEXANDRA</t>
  </si>
  <si>
    <t>CABRA</t>
  </si>
  <si>
    <t>PAZ DE ARIPORO-CASANARE</t>
  </si>
  <si>
    <t>JERSAN JILIWER</t>
  </si>
  <si>
    <t>JOSÉ NAPOLEÓN</t>
  </si>
  <si>
    <t>STRUSBERG</t>
  </si>
  <si>
    <t>ROSA IVON</t>
  </si>
  <si>
    <t>MONTUFAR</t>
  </si>
  <si>
    <t>CURUMANI-CESAR</t>
  </si>
  <si>
    <t>GLORIA YANETH</t>
  </si>
  <si>
    <t>YISED XIOMARA</t>
  </si>
  <si>
    <t>LLAURA CAMILA</t>
  </si>
  <si>
    <t>SANDRA YOHANA</t>
  </si>
  <si>
    <t>CRISTHIAN FELIPE</t>
  </si>
  <si>
    <t>BRIGITH CECILIA</t>
  </si>
  <si>
    <t>TARRA</t>
  </si>
  <si>
    <t>CRISTHIAM CAMILO</t>
  </si>
  <si>
    <t>NUBIA CRISTINA</t>
  </si>
  <si>
    <t>ADOLFO MARIO</t>
  </si>
  <si>
    <t>FILADELFIA-CALDAS</t>
  </si>
  <si>
    <t>GACHANTIVA-BOYACA</t>
  </si>
  <si>
    <t>JOSE FABIAN</t>
  </si>
  <si>
    <t>jose.palacios@supernotariado.gov.co</t>
  </si>
  <si>
    <t>JULY CAROLINA</t>
  </si>
  <si>
    <t>JANNER MAURICIO</t>
  </si>
  <si>
    <t>RONALD ANDRES</t>
  </si>
  <si>
    <t>JONATHAN MICHAEL</t>
  </si>
  <si>
    <t>JENNY FERNANDA</t>
  </si>
  <si>
    <t>CALLEJA</t>
  </si>
  <si>
    <t>SAN FRANCISCO-CUNDINAMARCA</t>
  </si>
  <si>
    <t>MARIA ZENAIDA</t>
  </si>
  <si>
    <t>HERMAN GILBERTO</t>
  </si>
  <si>
    <t>JORGE EDUARDO</t>
  </si>
  <si>
    <t>MONJE</t>
  </si>
  <si>
    <t>ARMERO-TOLIMA</t>
  </si>
  <si>
    <t>WILLIAM JAVIER</t>
  </si>
  <si>
    <t>YARA</t>
  </si>
  <si>
    <t>NIDIA LUZ</t>
  </si>
  <si>
    <t>TRINIDAD-CASANARE</t>
  </si>
  <si>
    <t>MIRNA ESTELLA</t>
  </si>
  <si>
    <t>JEINS ESTIVEN</t>
  </si>
  <si>
    <t>DERLY KATHERINE</t>
  </si>
  <si>
    <t>BUENDIA</t>
  </si>
  <si>
    <t>HOLMAN ANDRES</t>
  </si>
  <si>
    <t>PURIFICACION-TOLIMA</t>
  </si>
  <si>
    <t>TANIA LIZETH</t>
  </si>
  <si>
    <t>DIANA JEANETH</t>
  </si>
  <si>
    <t>MONICA JULIETH</t>
  </si>
  <si>
    <t>JORGE VICENTE</t>
  </si>
  <si>
    <t>VILLA DE SAN DIEGO DE UBATE-CUNDINAMARCA</t>
  </si>
  <si>
    <t xml:space="preserve">JUAN </t>
  </si>
  <si>
    <t xml:space="preserve">LEONOR </t>
  </si>
  <si>
    <t>BRANDON NICOLAS</t>
  </si>
  <si>
    <t>JOHAN EDUARDO</t>
  </si>
  <si>
    <t>LILI JOHANA</t>
  </si>
  <si>
    <t>XAVIER RICARDO</t>
  </si>
  <si>
    <t xml:space="preserve">BALVINA </t>
  </si>
  <si>
    <t>BARREA</t>
  </si>
  <si>
    <t>CARMEN MILENY</t>
  </si>
  <si>
    <t>LAMUS</t>
  </si>
  <si>
    <t>VERONICA LISSETTE</t>
  </si>
  <si>
    <t>YISSELTY SHAWELLY</t>
  </si>
  <si>
    <t xml:space="preserve">YERALDY </t>
  </si>
  <si>
    <t>GACHETA-CUNDINAMARCA</t>
  </si>
  <si>
    <t>ANGELICA DANIELA</t>
  </si>
  <si>
    <t>GRANADA-META</t>
  </si>
  <si>
    <t>APIA-RISARALADA</t>
  </si>
  <si>
    <t>HERERRA</t>
  </si>
  <si>
    <t>FRANCELIS ELENA</t>
  </si>
  <si>
    <t>KETY PILAR</t>
  </si>
  <si>
    <t>SAN JUAN DE ARAMA-META</t>
  </si>
  <si>
    <t>CAROL VANESSA</t>
  </si>
  <si>
    <t xml:space="preserve">HADIT </t>
  </si>
  <si>
    <t>FONTANILLA</t>
  </si>
  <si>
    <t>margarita.fontanilla@supernotariado.gov.co</t>
  </si>
  <si>
    <t>jorge.rivas@supernotariado.gov.co</t>
  </si>
  <si>
    <t>INGRID DAYANNA</t>
  </si>
  <si>
    <t>LOZAN</t>
  </si>
  <si>
    <t>ingrid.montoya@supernotariado.gov.co</t>
  </si>
  <si>
    <t>jessica.quinones@supernotariado.gov.co</t>
  </si>
  <si>
    <t>VILLAGARZON-PUTUMAYO</t>
  </si>
  <si>
    <t>HERNAN DAVID</t>
  </si>
  <si>
    <t>GILON</t>
  </si>
  <si>
    <t>ARAUJO-</t>
  </si>
  <si>
    <t>YOLIMA ADRIANA</t>
  </si>
  <si>
    <t>LLANOS-</t>
  </si>
  <si>
    <t>GUEPSA-SANTANDER</t>
  </si>
  <si>
    <t>LEIDY ANGELICA</t>
  </si>
  <si>
    <t>JOSE DARIO</t>
  </si>
  <si>
    <t xml:space="preserve">JONATAN </t>
  </si>
  <si>
    <t>UBALA-CUNDINAMARCA</t>
  </si>
  <si>
    <t>FELIX MARIA</t>
  </si>
  <si>
    <t>EDUAR JOSE</t>
  </si>
  <si>
    <t>ANGELA BIBIANA</t>
  </si>
  <si>
    <t>YEISY YULIANNY</t>
  </si>
  <si>
    <t>YOHANA GABRIELA</t>
  </si>
  <si>
    <t>CARTAGO-VALLE DEL CAUCA</t>
  </si>
  <si>
    <t>CAICEDONIA-VALLE DEL CAUCA</t>
  </si>
  <si>
    <t>IVAN GONZALO</t>
  </si>
  <si>
    <t>YENNY FERNANDA</t>
  </si>
  <si>
    <t>JOHANNA ALEXANDRA</t>
  </si>
  <si>
    <t>DONCEL</t>
  </si>
  <si>
    <t>LORICA-CORDOBA</t>
  </si>
  <si>
    <t>LUZ KARINA</t>
  </si>
  <si>
    <t>DANNA CAROLINA</t>
  </si>
  <si>
    <t>ORELLANO</t>
  </si>
  <si>
    <t>SANDRO FERNEY</t>
  </si>
  <si>
    <t>DARIO JOSE</t>
  </si>
  <si>
    <t>SOBRADO</t>
  </si>
  <si>
    <t>CEVINTA GERTRUDIS</t>
  </si>
  <si>
    <t>GLORIA ESTELA</t>
  </si>
  <si>
    <t>BEDOYA      </t>
  </si>
  <si>
    <t>JESSICA ALEJANDRA</t>
  </si>
  <si>
    <t>SANTA ROSA DEL SUR-BOLIVAR</t>
  </si>
  <si>
    <t xml:space="preserve">YARLEY </t>
  </si>
  <si>
    <t>TORRALBA</t>
  </si>
  <si>
    <t>SAN ANDRES-SANTANDER</t>
  </si>
  <si>
    <t>EDWIN RICARDO</t>
  </si>
  <si>
    <t>JULIETH VANESA</t>
  </si>
  <si>
    <t>SAN LUIS DE PALENQUE-CASANARE</t>
  </si>
  <si>
    <t>CHRISTIAN JAVIER</t>
  </si>
  <si>
    <t>SARA JUANITA</t>
  </si>
  <si>
    <t>MERCADERES-CAUCA</t>
  </si>
  <si>
    <t xml:space="preserve">SANTA CRUZ DE MOMPOX-BOLIVAR </t>
  </si>
  <si>
    <t>ANGELA GABRIELA</t>
  </si>
  <si>
    <t>LEÓN</t>
  </si>
  <si>
    <t>ALGECIRAS-HUILA</t>
  </si>
  <si>
    <t>YENI TATIANA</t>
  </si>
  <si>
    <t>MARÍA ANGÉLICA</t>
  </si>
  <si>
    <t>DÍAZ</t>
  </si>
  <si>
    <t>KATERIN PATRICIA</t>
  </si>
  <si>
    <t>CHINCHIA</t>
  </si>
  <si>
    <t>BELLO-ANTIOQUIA</t>
  </si>
  <si>
    <t xml:space="preserve">ESTEFANIA </t>
  </si>
  <si>
    <t>RAFAEL ARMANDO</t>
  </si>
  <si>
    <t>ASTREA-CESAR</t>
  </si>
  <si>
    <t>EIDER JESÚS</t>
  </si>
  <si>
    <t>VÁSQUEZ</t>
  </si>
  <si>
    <t>BUGA-VALLE</t>
  </si>
  <si>
    <t>EDWUIN LEONARDO</t>
  </si>
  <si>
    <t>CARMEN DE CARUPA-CUNDINAMARCA</t>
  </si>
  <si>
    <t>HEIDY DATHIANA</t>
  </si>
  <si>
    <t>JULIETH ANDREA</t>
  </si>
  <si>
    <t>LAZCARRO</t>
  </si>
  <si>
    <t>TESALIA-HUILA</t>
  </si>
  <si>
    <t>CUMBE</t>
  </si>
  <si>
    <t>ELVIA MARÍA</t>
  </si>
  <si>
    <t>PASCA-CUNDINAMARCA</t>
  </si>
  <si>
    <t>JIMMY JAVIER</t>
  </si>
  <si>
    <t>LIZETH JOHANNA</t>
  </si>
  <si>
    <t>VIJES-VALLE DEL CAUCA</t>
  </si>
  <si>
    <t>CHIMA-CORDOBA</t>
  </si>
  <si>
    <t>KIMBERLY MARCELA</t>
  </si>
  <si>
    <t>GUAPI-CALDAS</t>
  </si>
  <si>
    <t>YULY ROCIO</t>
  </si>
  <si>
    <t>PIINILLOS</t>
  </si>
  <si>
    <t>BARRANQUILLA-ATALNTICO</t>
  </si>
  <si>
    <t>ANOLAIMA-CUNDINAMARCA</t>
  </si>
  <si>
    <t>LA VIRGINIA-RISARALDA</t>
  </si>
  <si>
    <t>TIMBIQUI-CAUCA</t>
  </si>
  <si>
    <t xml:space="preserve">HEVERY </t>
  </si>
  <si>
    <t>CARABALI</t>
  </si>
  <si>
    <t>JEIDY JOHANA</t>
  </si>
  <si>
    <t>SOTELO-</t>
  </si>
  <si>
    <t>HANNIA VANESSA</t>
  </si>
  <si>
    <t xml:space="preserve">NELSON </t>
  </si>
  <si>
    <t>GUIDO FERNANDO</t>
  </si>
  <si>
    <t>WILMAN HERNAN</t>
  </si>
  <si>
    <t>CHIQUIZA</t>
  </si>
  <si>
    <t>BUENDÍA</t>
  </si>
  <si>
    <t xml:space="preserve">CHARLOT </t>
  </si>
  <si>
    <t>ANGIE SOFIA</t>
  </si>
  <si>
    <t>ANGGIE MELISSA</t>
  </si>
  <si>
    <t>JAVIER CAMILO</t>
  </si>
  <si>
    <t>NOLBA RUBIELA</t>
  </si>
  <si>
    <t>CANOVA</t>
  </si>
  <si>
    <t>COSTA</t>
  </si>
  <si>
    <t>CAREN JULIANA</t>
  </si>
  <si>
    <t>MYRIAM AUDREY</t>
  </si>
  <si>
    <t>PABÓN</t>
  </si>
  <si>
    <t>JOAQUIN CAMILO</t>
  </si>
  <si>
    <t>SERGIO FELIPE</t>
  </si>
  <si>
    <t>LA PEÑA-CUNDINAMARCA</t>
  </si>
  <si>
    <t xml:space="preserve">HERNAN </t>
  </si>
  <si>
    <t xml:space="preserve">VALLENTINA </t>
  </si>
  <si>
    <t>Gerson Geovanni Rojo</t>
  </si>
  <si>
    <t>ALIRIO TOVAR</t>
  </si>
  <si>
    <t>paula.bohorquez@supernotariado.gov.co</t>
  </si>
  <si>
    <t>OSCAR MANUEL</t>
  </si>
  <si>
    <t>OLIVO</t>
  </si>
  <si>
    <t>david.olivo@supernotariado.gov.co</t>
  </si>
  <si>
    <t>BOYACA-SOGAMOSO</t>
  </si>
  <si>
    <t>LA CUMBRE- VALLE DEL CAUCA</t>
  </si>
  <si>
    <t xml:space="preserve">IRMA </t>
  </si>
  <si>
    <t>AMARILES</t>
  </si>
  <si>
    <t>JOHAN ANDRÉS</t>
  </si>
  <si>
    <t>CHICANGO</t>
  </si>
  <si>
    <t>JERSSON FELIPE</t>
  </si>
  <si>
    <t>MAYERLIN ESTHER</t>
  </si>
  <si>
    <t>BARANOA-ATLANTICO</t>
  </si>
  <si>
    <t>CINDY TATIANA</t>
  </si>
  <si>
    <t>HAROL ANDRES</t>
  </si>
  <si>
    <t>ARIS LEON</t>
  </si>
  <si>
    <t>DE DIEGO</t>
  </si>
  <si>
    <t>LLANO</t>
  </si>
  <si>
    <t>CALDAS-MANIZALES</t>
  </si>
  <si>
    <t>SUSAN CAMILA</t>
  </si>
  <si>
    <t>ANGELLO DARIO</t>
  </si>
  <si>
    <t>MONGUA-BOYACA</t>
  </si>
  <si>
    <t>PABLO ERIBERTO</t>
  </si>
  <si>
    <t>RODRIGO ALEJANDRO</t>
  </si>
  <si>
    <t>LA MONTAÑITA-CAQUETA</t>
  </si>
  <si>
    <t>JORGE ARNOBI</t>
  </si>
  <si>
    <t>JESUS MARIA-SANTANDER</t>
  </si>
  <si>
    <t>JESÚS RAMÓN</t>
  </si>
  <si>
    <t>TÉLLEZ</t>
  </si>
  <si>
    <t>RUDY SIGIFREDO</t>
  </si>
  <si>
    <t>BLANCA PATRICIA</t>
  </si>
  <si>
    <t xml:space="preserve">TATIANA </t>
  </si>
  <si>
    <t>OMAR ALEJANDRO</t>
  </si>
  <si>
    <t>MONIQUIRA-BOYACA</t>
  </si>
  <si>
    <t>MARCELA DEL PILAR</t>
  </si>
  <si>
    <t>GUADALUPE-SANTANDER</t>
  </si>
  <si>
    <t xml:space="preserve">NEYMAR </t>
  </si>
  <si>
    <t>LUZ EMILIA</t>
  </si>
  <si>
    <t>TIBANA-BOYACA</t>
  </si>
  <si>
    <t>JARRIN</t>
  </si>
  <si>
    <t>NOBSA-BOYACA</t>
  </si>
  <si>
    <t>NANCY YOLANDA</t>
  </si>
  <si>
    <t>LUZ DERLY</t>
  </si>
  <si>
    <t>SAIRA KATERIN</t>
  </si>
  <si>
    <t>FREEDMAN DANIEL</t>
  </si>
  <si>
    <t>na@gmail.com</t>
  </si>
  <si>
    <t>VILLA DEL ROSARIO- NORTE DE SANTANDER</t>
  </si>
  <si>
    <t>CAUCA-PATIA</t>
  </si>
  <si>
    <t>VILLANUEVA-BOLIVAR</t>
  </si>
  <si>
    <t>NATAN FELIPE</t>
  </si>
  <si>
    <t>LIGIA JEANNETTE</t>
  </si>
  <si>
    <t>PAULA YASMIN</t>
  </si>
  <si>
    <t>edwin.torres@supernotariado.gov.co</t>
  </si>
  <si>
    <t>HEIDY LIZETH</t>
  </si>
  <si>
    <t>heidy.luna@supernotariado.gov.co</t>
  </si>
  <si>
    <t>carlos.duran@supernotariado.gov.co</t>
  </si>
  <si>
    <t>JULIE</t>
  </si>
  <si>
    <t>julie.torres@supernotariado.gov.co</t>
  </si>
  <si>
    <t>ZULY JOHANA</t>
  </si>
  <si>
    <t>zuly.cristancho@supernotariado.gov.co</t>
  </si>
  <si>
    <t>EDWIN LEONARDO</t>
  </si>
  <si>
    <t>edwin.aviles@supernotariado.gov.co</t>
  </si>
  <si>
    <t>DIANA SUGEY</t>
  </si>
  <si>
    <t>diana.sosa@supernotariado.gov.co</t>
  </si>
  <si>
    <t>luisa.rivera@supernotariado.gov.co</t>
  </si>
  <si>
    <t>CLAUDIA CATHERINE</t>
  </si>
  <si>
    <t>ALPUJARRA-TOLIMA</t>
  </si>
  <si>
    <t>PABLO FIDEL</t>
  </si>
  <si>
    <t>BARRANTES</t>
  </si>
  <si>
    <t>VALERIA MARGARITA</t>
  </si>
  <si>
    <t>BARRANCAS-LA GUAJIRA</t>
  </si>
  <si>
    <t>AMIN JOSE</t>
  </si>
  <si>
    <t>YERSON ALEXANDER</t>
  </si>
  <si>
    <t>FILIBERTO ANTONIO</t>
  </si>
  <si>
    <t>CALARCA-QUINDIO</t>
  </si>
  <si>
    <t>MARTHA IVON</t>
  </si>
  <si>
    <t>SANTIAGO ALEJANDRO</t>
  </si>
  <si>
    <t>CIENEGA DE ORO-CORDOBA</t>
  </si>
  <si>
    <t>EYDER ALEJANDRO</t>
  </si>
  <si>
    <t>MILTON OCTAVIO</t>
  </si>
  <si>
    <t>jhon.mejia@supernotariado.gov.co</t>
  </si>
  <si>
    <t>DANIEL ARCESIO</t>
  </si>
  <si>
    <t>GINNA MAYERLY</t>
  </si>
  <si>
    <t>MAGDA ISABEL</t>
  </si>
  <si>
    <t>SOFIA DEL  CARMEN</t>
  </si>
  <si>
    <t>MARIA BIBIANA</t>
  </si>
  <si>
    <t>BARRAQUILLA-ATLANTICO</t>
  </si>
  <si>
    <t>KATHERINE PAOLA</t>
  </si>
  <si>
    <t xml:space="preserve">CLOEDETH </t>
  </si>
  <si>
    <t>INGRID NATALY</t>
  </si>
  <si>
    <t>MATALLANA</t>
  </si>
  <si>
    <t>PINILLOS-BOLIVAR</t>
  </si>
  <si>
    <t>FRANCY LILIANA</t>
  </si>
  <si>
    <t>ALBERTH STIVEN</t>
  </si>
  <si>
    <t>BRAYAN EDUARDO</t>
  </si>
  <si>
    <t>LISETH ANDREA</t>
  </si>
  <si>
    <t>JAVIER OSWALDO</t>
  </si>
  <si>
    <t>NEIVA HUILA</t>
  </si>
  <si>
    <t>JULIETH MAYERLY</t>
  </si>
  <si>
    <t>julieth.patino@supernotariado.gov.co</t>
  </si>
  <si>
    <t>NATALIA STEFANIA</t>
  </si>
  <si>
    <t>CHRISTIAN YAIR</t>
  </si>
  <si>
    <t>JEYMI ANGELICA</t>
  </si>
  <si>
    <t>YENNY YUBETH</t>
  </si>
  <si>
    <t>COCA</t>
  </si>
  <si>
    <t>TELLO-HUILA</t>
  </si>
  <si>
    <t xml:space="preserve">RAMIRO </t>
  </si>
  <si>
    <t>NATALIA CATALINA</t>
  </si>
  <si>
    <t>YOLY BEATRIZ</t>
  </si>
  <si>
    <t>SAHAGUN-CORDOBA</t>
  </si>
  <si>
    <t>WENDY MARGARIT</t>
  </si>
  <si>
    <t>JALLER</t>
  </si>
  <si>
    <t>YADI TATIANA</t>
  </si>
  <si>
    <t>KAREN DAYANA</t>
  </si>
  <si>
    <t>LOS SANTOS-SANTANDER</t>
  </si>
  <si>
    <t>DELIA SUSANA</t>
  </si>
  <si>
    <t>ALMEYDA</t>
  </si>
  <si>
    <t>JENNY THATIANA</t>
  </si>
  <si>
    <t>ADRIANA MARITZA</t>
  </si>
  <si>
    <t>STEFANI KATHERINE</t>
  </si>
  <si>
    <t>PRADERE</t>
  </si>
  <si>
    <t>SACHICA</t>
  </si>
  <si>
    <t>KEVIN ANDRES</t>
  </si>
  <si>
    <t>RODIGUEZ</t>
  </si>
  <si>
    <t>JESSIKA TATIANA</t>
  </si>
  <si>
    <t>AMAGA-ANTIOQUIA</t>
  </si>
  <si>
    <t>HENRY ALEJANDRO</t>
  </si>
  <si>
    <t>MAITTE PATRICIA</t>
  </si>
  <si>
    <t>SABANALARGA-ATLANTICO</t>
  </si>
  <si>
    <t>SHERLY MARGARITA</t>
  </si>
  <si>
    <t>SERJE</t>
  </si>
  <si>
    <t>OSCAR GERARDO</t>
  </si>
  <si>
    <t>BAJO BAUDO-CHOCO</t>
  </si>
  <si>
    <t xml:space="preserve">HEILER </t>
  </si>
  <si>
    <t>FRANCISCO JOSE</t>
  </si>
  <si>
    <t>JOHANNA KATHERINE</t>
  </si>
  <si>
    <t>CARTAGENA DE INDIAS-BOLIVAR</t>
  </si>
  <si>
    <t>MANUEL ARMANDO</t>
  </si>
  <si>
    <t xml:space="preserve">BARRANQUILLA-ATLANTICO </t>
  </si>
  <si>
    <t>GUAVIARE-EL RETORNO</t>
  </si>
  <si>
    <t xml:space="preserve">ANDERSON </t>
  </si>
  <si>
    <t>EBLIN KATRINA</t>
  </si>
  <si>
    <t>BARCELO</t>
  </si>
  <si>
    <t>SANTOYO</t>
  </si>
  <si>
    <t>LAURA BEATRIZ</t>
  </si>
  <si>
    <t>PAULA HELENA</t>
  </si>
  <si>
    <t>BORREO</t>
  </si>
  <si>
    <t>LAURA JOHANNA</t>
  </si>
  <si>
    <t xml:space="preserve">PABLO </t>
  </si>
  <si>
    <t>SANTUARIO-RISARALDA</t>
  </si>
  <si>
    <t>MARIA JIMENA</t>
  </si>
  <si>
    <t>WILLIAM RICARDO</t>
  </si>
  <si>
    <t xml:space="preserve">CHARLES </t>
  </si>
  <si>
    <t>CHIRIGUANA-CESAR</t>
  </si>
  <si>
    <t>ZULIBETH ANTONIETA</t>
  </si>
  <si>
    <t>DHAGILL</t>
  </si>
  <si>
    <t>SALJA</t>
  </si>
  <si>
    <t>SUCRE-SINCELEJO</t>
  </si>
  <si>
    <t>KAROLINA ANDREA</t>
  </si>
  <si>
    <t>SITIONUEVO-MAGDALENA</t>
  </si>
  <si>
    <t>MELANY MARIA</t>
  </si>
  <si>
    <t>LOS PATIOS-NORTE DE SANTANDER</t>
  </si>
  <si>
    <t>YACOPI-CUNDINAMARCA</t>
  </si>
  <si>
    <t>HONDA-TOLIMA</t>
  </si>
  <si>
    <t>IBATA</t>
  </si>
  <si>
    <t>VENECIA-CUNDINAMARCA</t>
  </si>
  <si>
    <t>YILIAN LAITON</t>
  </si>
  <si>
    <t>MARCELA JOHANA</t>
  </si>
  <si>
    <t>MARGHIE JULIANA</t>
  </si>
  <si>
    <t xml:space="preserve">YAQUELINE </t>
  </si>
  <si>
    <t>ABEL FELIPE</t>
  </si>
  <si>
    <t>JOSE HERNADO</t>
  </si>
  <si>
    <t xml:space="preserve">DUVIER </t>
  </si>
  <si>
    <t>NASSLY ALEJANDRA</t>
  </si>
  <si>
    <t>ANGELLA FERNANDA</t>
  </si>
  <si>
    <t>BELEN DE UMBRIA-RISARALDA</t>
  </si>
  <si>
    <t>GINNA ALEXANDRA</t>
  </si>
  <si>
    <t>BAGADO-CHOCO</t>
  </si>
  <si>
    <t>FRANCY ENRIQUE</t>
  </si>
  <si>
    <t>IVON IRINA</t>
  </si>
  <si>
    <t>GIRADO</t>
  </si>
  <si>
    <t>NELSY BEATRIZ</t>
  </si>
  <si>
    <t xml:space="preserve">SUAD </t>
  </si>
  <si>
    <t xml:space="preserve">GABRIELA </t>
  </si>
  <si>
    <t>DIANA MELISA</t>
  </si>
  <si>
    <t>NIDIA PAOLA</t>
  </si>
  <si>
    <t>ANGIE NATALIA</t>
  </si>
  <si>
    <t>WILLIAM JESUS</t>
  </si>
  <si>
    <t>IVON CATALINA</t>
  </si>
  <si>
    <t xml:space="preserve">JEEFERSON </t>
  </si>
  <si>
    <t>PAULA CAMILA</t>
  </si>
  <si>
    <t>MAYRA ESMERALDA</t>
  </si>
  <si>
    <t>JULIANA ANDREA</t>
  </si>
  <si>
    <t>DAILYN VIOLETA</t>
  </si>
  <si>
    <t xml:space="preserve">SABRINA </t>
  </si>
  <si>
    <t>PALMERA</t>
  </si>
  <si>
    <t>EL GUAMO-BOLIVAR</t>
  </si>
  <si>
    <t>WILBER DE JESUS</t>
  </si>
  <si>
    <t>DE ORO</t>
  </si>
  <si>
    <t>CAMILA PAOLA</t>
  </si>
  <si>
    <t>CAÑASGORDAS-ANTIOQUIA</t>
  </si>
  <si>
    <t>MARLA JULIETH</t>
  </si>
  <si>
    <t>SOLEDAD-ATLANTICO</t>
  </si>
  <si>
    <t>DEREIX</t>
  </si>
  <si>
    <t>CORDOBA-BOLIVAR</t>
  </si>
  <si>
    <t>SALLY JUDITH</t>
  </si>
  <si>
    <t>RAMIRIQUI-BOYACA</t>
  </si>
  <si>
    <t>JULIETH VANESSA</t>
  </si>
  <si>
    <t>MELISA</t>
  </si>
  <si>
    <t>BALCEIRO</t>
  </si>
  <si>
    <t>BERRERO</t>
  </si>
  <si>
    <t>ROVIRA-TOLIMA</t>
  </si>
  <si>
    <t>MAYRA GISELA</t>
  </si>
  <si>
    <t>SHIRLEY MARBEL</t>
  </si>
  <si>
    <t>ANDRES ENRIQUE</t>
  </si>
  <si>
    <t xml:space="preserve">.  </t>
  </si>
  <si>
    <t>FANY DEL SOCORRO</t>
  </si>
  <si>
    <t>SINDY STEPHANIE</t>
  </si>
  <si>
    <t>JHONY EDWIN</t>
  </si>
  <si>
    <t>JUAN.CARVAJAL@SUPERNOTARIADO.GOV.CO</t>
  </si>
  <si>
    <t>PAOLA.ESPINOSA@SUPERNOTARIADO.GOV.CO</t>
  </si>
  <si>
    <t>ADRIANA.VALDERRAMA@SUPERNOTARIADO.GOV.CO</t>
  </si>
  <si>
    <t>3153423489</t>
  </si>
  <si>
    <t>Alfredo Chamberlain</t>
  </si>
  <si>
    <t>3168679780</t>
  </si>
  <si>
    <t>Alvaro Jose Garcia</t>
  </si>
  <si>
    <t>3166694410</t>
  </si>
  <si>
    <t>3118394417</t>
  </si>
  <si>
    <t>María Hernández</t>
  </si>
  <si>
    <t>3112516457</t>
  </si>
  <si>
    <t>Sandra Milena Alvarez Gutierrez</t>
  </si>
  <si>
    <t>3147869306</t>
  </si>
  <si>
    <t>EUDOCIA TORRES CARDENAS</t>
  </si>
  <si>
    <t>3134573407</t>
  </si>
  <si>
    <t>Anyi González</t>
  </si>
  <si>
    <t>Julio Alberto Mejía Berrio</t>
  </si>
  <si>
    <t>3148398979</t>
  </si>
  <si>
    <t>CARLOS EMIRO VALDERRAMA STOR</t>
  </si>
  <si>
    <t>NORBEY QUINTERO CASTILLO</t>
  </si>
  <si>
    <t>3502106818</t>
  </si>
  <si>
    <t>MARGRY SOLANLLY</t>
  </si>
  <si>
    <t>IVANA LUCIA</t>
  </si>
  <si>
    <t>YULIETH</t>
  </si>
  <si>
    <t>MUELAS</t>
  </si>
  <si>
    <t>LEIDY VANESA</t>
  </si>
  <si>
    <t>DE</t>
  </si>
  <si>
    <t>FABIAN ANDREY</t>
  </si>
  <si>
    <t>ELIANA SOLANYI</t>
  </si>
  <si>
    <t>YERLY SIRLEY</t>
  </si>
  <si>
    <t>EDITH ALBA</t>
  </si>
  <si>
    <t>PINCHAO</t>
  </si>
  <si>
    <t>JHONATAN CAMILO</t>
  </si>
  <si>
    <t>CAMILO ENRIQUE</t>
  </si>
  <si>
    <t>MIGDONIO</t>
  </si>
  <si>
    <t>JOHANNA GRACIELA</t>
  </si>
  <si>
    <t>DAMIAN</t>
  </si>
  <si>
    <t>FELIX ANTONIO</t>
  </si>
  <si>
    <t>ROCKY ALEANDRO</t>
  </si>
  <si>
    <t>GUERREO</t>
  </si>
  <si>
    <t>RICHARD ANDRES</t>
  </si>
  <si>
    <t>ANDRES FERNEY</t>
  </si>
  <si>
    <t>CARLOS STEVEN</t>
  </si>
  <si>
    <t>CRISTIAN DAVID</t>
  </si>
  <si>
    <t>FREDY JAIR</t>
  </si>
  <si>
    <t>CANGREJO</t>
  </si>
  <si>
    <t>GIOVANI</t>
  </si>
  <si>
    <t>JEISON DAMIAN</t>
  </si>
  <si>
    <t>BRIAN CAMILO</t>
  </si>
  <si>
    <t>SARTA</t>
  </si>
  <si>
    <t>KATERIN SAMHARA</t>
  </si>
  <si>
    <t>JULIAN ALFONSO</t>
  </si>
  <si>
    <t>YENY CAROLINA</t>
  </si>
  <si>
    <t>NANCY DEL PILAR</t>
  </si>
  <si>
    <t>DANNA STEFANY</t>
  </si>
  <si>
    <t>ANDERSON STIVEN</t>
  </si>
  <si>
    <t>CATHERINE JULIETH</t>
  </si>
  <si>
    <t>KRISHNA NATALIA</t>
  </si>
  <si>
    <t>DIEGO FELIPE</t>
  </si>
  <si>
    <t>EDUAR FERNANDO</t>
  </si>
  <si>
    <t>MILDRETH LILIANA</t>
  </si>
  <si>
    <t>MARIA NATALIA</t>
  </si>
  <si>
    <t>PILONIETA</t>
  </si>
  <si>
    <t>IVON MAYERLY</t>
  </si>
  <si>
    <t>EMANUEL</t>
  </si>
  <si>
    <t>LUZ MONICA</t>
  </si>
  <si>
    <t>EPINAYU</t>
  </si>
  <si>
    <t>DELFINA PAOLA</t>
  </si>
  <si>
    <t>CARLOS EDINSON</t>
  </si>
  <si>
    <t>NELSON ALFREDO</t>
  </si>
  <si>
    <t>GARZA</t>
  </si>
  <si>
    <t>MICHAEL ALEXANDER</t>
  </si>
  <si>
    <t>WENDY TATIANA</t>
  </si>
  <si>
    <t>ARCON</t>
  </si>
  <si>
    <t>JAVIER ANDRES</t>
  </si>
  <si>
    <t>SALUA</t>
  </si>
  <si>
    <t>GEALDYNE PAOLA</t>
  </si>
  <si>
    <t>HAIDER MAURICIO</t>
  </si>
  <si>
    <t>VALDERDE</t>
  </si>
  <si>
    <t>LISSETH XIOMARA</t>
  </si>
  <si>
    <t>MARCIANO JOSE</t>
  </si>
  <si>
    <t>LADY BIBIANA</t>
  </si>
  <si>
    <t>ZUBIETA</t>
  </si>
  <si>
    <t>CESSAR STEVEN</t>
  </si>
  <si>
    <t>JULIANA INES</t>
  </si>
  <si>
    <t>DIANA CATHERINE</t>
  </si>
  <si>
    <t>JENCY NAHIELY</t>
  </si>
  <si>
    <t>NAGLES</t>
  </si>
  <si>
    <t>MOLINEROS</t>
  </si>
  <si>
    <t>MANCILLA</t>
  </si>
  <si>
    <t>CINTIA NATHALIE</t>
  </si>
  <si>
    <t>MARTIN HERNAN</t>
  </si>
  <si>
    <t>AUSIQUE</t>
  </si>
  <si>
    <t>LENGUA</t>
  </si>
  <si>
    <t>CRISTIAN GUILLERMO</t>
  </si>
  <si>
    <t>ANDRES JOSE</t>
  </si>
  <si>
    <t>ELVIS STEWARD</t>
  </si>
  <si>
    <t>OLIVAR</t>
  </si>
  <si>
    <t>JHERSON ALEXANDER</t>
  </si>
  <si>
    <t>JOHAN CAMILO</t>
  </si>
  <si>
    <t>JHONATAN SEBASTIAN</t>
  </si>
  <si>
    <t>YENSY STPHANNY</t>
  </si>
  <si>
    <t>BANGUERA</t>
  </si>
  <si>
    <t>SARA SOFIA</t>
  </si>
  <si>
    <t>ELKIN LORENZO</t>
  </si>
  <si>
    <t>YEIMMY CAROLINA</t>
  </si>
  <si>
    <t>CECILIA MARGARITA</t>
  </si>
  <si>
    <t>BIVIANA MARIA</t>
  </si>
  <si>
    <t>JAIME ORLANDO</t>
  </si>
  <si>
    <t>ANGELA YURANI</t>
  </si>
  <si>
    <t>EVELIN</t>
  </si>
  <si>
    <t>BIBIANA MARCELA</t>
  </si>
  <si>
    <t>YESSICA YESNEIDA</t>
  </si>
  <si>
    <t>HITLER SIMON</t>
  </si>
  <si>
    <t>ERICA MARIANA</t>
  </si>
  <si>
    <t>JEIMY PAOLA</t>
  </si>
  <si>
    <t>FREDDY HERNAN</t>
  </si>
  <si>
    <t>SOL ELENA</t>
  </si>
  <si>
    <t>LAURA VICTORIA</t>
  </si>
  <si>
    <t>URIAN</t>
  </si>
  <si>
    <t>KARINA MARIA</t>
  </si>
  <si>
    <t>SANTAREN</t>
  </si>
  <si>
    <t>GALEZZO</t>
  </si>
  <si>
    <t>ORIANA MARCELA</t>
  </si>
  <si>
    <t>martin.colorado@supernotariado.gov.co</t>
  </si>
  <si>
    <t>FELIPE.LANDINEZ@SUPERNOTARIADO.GOV.CO</t>
  </si>
  <si>
    <t>LUISA.AROCA@SUPERNOTARIADO.GOV.CO</t>
  </si>
  <si>
    <t>DORA DEL CARMEN</t>
  </si>
  <si>
    <t>DORA.CARO@SUPERNOTARIADO.GOV.CO</t>
  </si>
  <si>
    <t>CARMEN.PAREJA@SUPERNOTARIADO.GOV.CO</t>
  </si>
  <si>
    <t>MARA ANDREA</t>
  </si>
  <si>
    <t>MARIA.ARANA@SUPERNOTARIADO.GOV.CO</t>
  </si>
  <si>
    <t>PAULA.MARITINEZ@SUPERNOTARIADO.GOV.CO</t>
  </si>
  <si>
    <t>unicasardinata@supernotariado.gov.co</t>
  </si>
  <si>
    <t>nidiapabogado@gmail.com</t>
  </si>
  <si>
    <t>VICTOR HUMBERTO</t>
  </si>
  <si>
    <t>unicabelen@supernotariado.gov.co</t>
  </si>
  <si>
    <t>victorvialegal@gmail.com</t>
  </si>
  <si>
    <t>OSCAR ENRIQUE</t>
  </si>
  <si>
    <t>unicacordoba@supernotariado.gov.co</t>
  </si>
  <si>
    <t>notariacordobabolivar@hotmail.com</t>
  </si>
  <si>
    <t>unicachinu@supernotariado.gov.co</t>
  </si>
  <si>
    <t>mariacsoto1908@hotmail.com</t>
  </si>
  <si>
    <t>RUT ALEXANDRA</t>
  </si>
  <si>
    <t xml:space="preserve"> ESPINOSA </t>
  </si>
  <si>
    <t>GOYENECHE</t>
  </si>
  <si>
    <t>INES ADRIANA</t>
  </si>
  <si>
    <t xml:space="preserve"> SALAZAR </t>
  </si>
  <si>
    <t xml:space="preserve"> SALDARRIAGA </t>
  </si>
  <si>
    <t xml:space="preserve"> TORRES </t>
  </si>
  <si>
    <t xml:space="preserve"> GOMEZ </t>
  </si>
  <si>
    <t>SINDY MILENA</t>
  </si>
  <si>
    <t xml:space="preserve"> PANDALES </t>
  </si>
  <si>
    <t>CRISTIAN JAVIER</t>
  </si>
  <si>
    <t xml:space="preserve"> OROZCO </t>
  </si>
  <si>
    <t xml:space="preserve"> SUAREZ </t>
  </si>
  <si>
    <t xml:space="preserve"> HERNANDEZ </t>
  </si>
  <si>
    <t xml:space="preserve"> ARISMENDY </t>
  </si>
  <si>
    <t>ASTRID ALEXANDRA</t>
  </si>
  <si>
    <t xml:space="preserve"> GUZMAN </t>
  </si>
  <si>
    <t>BRIYITH ORIANA</t>
  </si>
  <si>
    <t xml:space="preserve"> DIAZ </t>
  </si>
  <si>
    <t>COTASIO</t>
  </si>
  <si>
    <t xml:space="preserve"> DEYS </t>
  </si>
  <si>
    <t xml:space="preserve"> CAMPEON </t>
  </si>
  <si>
    <t>JULIET VANESA</t>
  </si>
  <si>
    <t xml:space="preserve"> ZAPATA </t>
  </si>
  <si>
    <t xml:space="preserve"> ACOSTA </t>
  </si>
  <si>
    <t xml:space="preserve"> RODRIGUEZ </t>
  </si>
  <si>
    <t>ANYI LORENA</t>
  </si>
  <si>
    <t xml:space="preserve"> SOLORZANO </t>
  </si>
  <si>
    <t>SANDRA VICTORIA</t>
  </si>
  <si>
    <t>LAURA STEPHANIA</t>
  </si>
  <si>
    <t xml:space="preserve"> MELO </t>
  </si>
  <si>
    <t>INGRID TATIANA</t>
  </si>
  <si>
    <t xml:space="preserve"> GONZALEZ </t>
  </si>
  <si>
    <t xml:space="preserve"> CASTRO </t>
  </si>
  <si>
    <t>MICHAEL STEVEN</t>
  </si>
  <si>
    <t xml:space="preserve"> RAMOS </t>
  </si>
  <si>
    <t>ANGY MARCELA</t>
  </si>
  <si>
    <t xml:space="preserve"> ROA </t>
  </si>
  <si>
    <t xml:space="preserve"> HERRON </t>
  </si>
  <si>
    <t>MANUEL FERLEY</t>
  </si>
  <si>
    <t xml:space="preserve"> MATURANA </t>
  </si>
  <si>
    <t xml:space="preserve"> LONDOÑO </t>
  </si>
  <si>
    <t>FLOR ESTELA</t>
  </si>
  <si>
    <t xml:space="preserve"> RINCON </t>
  </si>
  <si>
    <t xml:space="preserve"> PAEZ </t>
  </si>
  <si>
    <t>LAURA ISABEL</t>
  </si>
  <si>
    <t xml:space="preserve"> ZULUAGA </t>
  </si>
  <si>
    <t>WILLIAM YAMIL</t>
  </si>
  <si>
    <t xml:space="preserve"> PEREA </t>
  </si>
  <si>
    <t xml:space="preserve"> GUERRA </t>
  </si>
  <si>
    <t xml:space="preserve"> PARRA </t>
  </si>
  <si>
    <t>ALDA LUCIA</t>
  </si>
  <si>
    <t>FRED</t>
  </si>
  <si>
    <t xml:space="preserve"> LEUDO </t>
  </si>
  <si>
    <t xml:space="preserve"> MOSQUERA </t>
  </si>
  <si>
    <t xml:space="preserve"> FERNANDA </t>
  </si>
  <si>
    <t>JOHNEISON</t>
  </si>
  <si>
    <t xml:space="preserve"> MERCHAN </t>
  </si>
  <si>
    <t xml:space="preserve"> RIASCOS </t>
  </si>
  <si>
    <t xml:space="preserve"> GARZON </t>
  </si>
  <si>
    <t xml:space="preserve"> SAENZ </t>
  </si>
  <si>
    <t xml:space="preserve"> SOTO </t>
  </si>
  <si>
    <t>JOHN SEBASTIAN</t>
  </si>
  <si>
    <t xml:space="preserve"> CAMACHO </t>
  </si>
  <si>
    <t xml:space="preserve"> JAIMES </t>
  </si>
  <si>
    <t xml:space="preserve"> CORREA </t>
  </si>
  <si>
    <t xml:space="preserve"> LOZANO </t>
  </si>
  <si>
    <t xml:space="preserve"> VARGAS </t>
  </si>
  <si>
    <t xml:space="preserve"> TABARES </t>
  </si>
  <si>
    <t>ANIBAL ALFREDO</t>
  </si>
  <si>
    <t xml:space="preserve"> ALVAREZ </t>
  </si>
  <si>
    <t xml:space="preserve"> CRISTINA </t>
  </si>
  <si>
    <t xml:space="preserve"> LAMO </t>
  </si>
  <si>
    <t xml:space="preserve"> ORTEGA </t>
  </si>
  <si>
    <t xml:space="preserve"> PRADO </t>
  </si>
  <si>
    <t xml:space="preserve"> SAEZ </t>
  </si>
  <si>
    <t xml:space="preserve"> RIVADENEIRA </t>
  </si>
  <si>
    <t>MICHAEL</t>
  </si>
  <si>
    <t xml:space="preserve"> CÓRDOBA </t>
  </si>
  <si>
    <t>WENDY JANETH</t>
  </si>
  <si>
    <t xml:space="preserve"> GALVIS </t>
  </si>
  <si>
    <t xml:space="preserve"> GAVIRIA </t>
  </si>
  <si>
    <t xml:space="preserve"> FERNANDEZ </t>
  </si>
  <si>
    <t xml:space="preserve"> CUBIDES </t>
  </si>
  <si>
    <t>ERIKA MARCELA</t>
  </si>
  <si>
    <t xml:space="preserve"> MESA </t>
  </si>
  <si>
    <t xml:space="preserve"> CORTES </t>
  </si>
  <si>
    <t xml:space="preserve"> RODOLFO </t>
  </si>
  <si>
    <t xml:space="preserve"> URZOLA </t>
  </si>
  <si>
    <t xml:space="preserve"> PINILLA </t>
  </si>
  <si>
    <t xml:space="preserve"> BAQUERO </t>
  </si>
  <si>
    <t>JHON EDINSON</t>
  </si>
  <si>
    <t xml:space="preserve"> ARIZA </t>
  </si>
  <si>
    <t>DAVISON JULIAN</t>
  </si>
  <si>
    <t xml:space="preserve"> BARRERA </t>
  </si>
  <si>
    <t>FIGUERA</t>
  </si>
  <si>
    <t xml:space="preserve"> BRICEÑO </t>
  </si>
  <si>
    <t xml:space="preserve"> SABOGAL </t>
  </si>
  <si>
    <t xml:space="preserve"> REYES </t>
  </si>
  <si>
    <t>ALVARES</t>
  </si>
  <si>
    <t>LUZ ALBA MORALES</t>
  </si>
  <si>
    <t>3216140159</t>
  </si>
  <si>
    <t xml:space="preserve"> BARRIOS </t>
  </si>
  <si>
    <t xml:space="preserve"> MONTESINO </t>
  </si>
  <si>
    <t>NATALIA ANGELICA</t>
  </si>
  <si>
    <t xml:space="preserve"> OJEDA </t>
  </si>
  <si>
    <t>ANGIE KATHERINE</t>
  </si>
  <si>
    <t xml:space="preserve"> MORENO </t>
  </si>
  <si>
    <t xml:space="preserve"> FRANQUIL </t>
  </si>
  <si>
    <t>JOHAN MANUEL</t>
  </si>
  <si>
    <t xml:space="preserve"> SANTAMARIA </t>
  </si>
  <si>
    <t>DANIELA YINETH</t>
  </si>
  <si>
    <t xml:space="preserve"> CESPEDES </t>
  </si>
  <si>
    <t>JEISSY ALEJANDRA</t>
  </si>
  <si>
    <t xml:space="preserve"> BEJARANO </t>
  </si>
  <si>
    <t xml:space="preserve"> CASTAÑO </t>
  </si>
  <si>
    <t>YIMMY ALEXANDER</t>
  </si>
  <si>
    <t xml:space="preserve"> CHAVERRA </t>
  </si>
  <si>
    <t xml:space="preserve"> MORA </t>
  </si>
  <si>
    <t>ELIANA CONSUELO</t>
  </si>
  <si>
    <t xml:space="preserve"> HENAO </t>
  </si>
  <si>
    <t>JHOAN STEVEN</t>
  </si>
  <si>
    <t>MILENA PATRICIA</t>
  </si>
  <si>
    <t xml:space="preserve"> CARVAJALINO </t>
  </si>
  <si>
    <t>PAULA FERNANDA</t>
  </si>
  <si>
    <t>HEIDY ROCIO</t>
  </si>
  <si>
    <t xml:space="preserve"> VERJEL </t>
  </si>
  <si>
    <t xml:space="preserve"> RUSINQUE </t>
  </si>
  <si>
    <t>MARIA MIRIAN</t>
  </si>
  <si>
    <t xml:space="preserve"> MENA </t>
  </si>
  <si>
    <t>EVELYN YAMILE</t>
  </si>
  <si>
    <t xml:space="preserve"> PACHECO </t>
  </si>
  <si>
    <t>BRENDA MARYORY</t>
  </si>
  <si>
    <t xml:space="preserve"> QUINTERO </t>
  </si>
  <si>
    <t>CENAIDA</t>
  </si>
  <si>
    <t xml:space="preserve"> MONTES </t>
  </si>
  <si>
    <t>CUBILLOS SANCHEZ</t>
  </si>
  <si>
    <t xml:space="preserve"> CAMILO </t>
  </si>
  <si>
    <t>SERNA ROMAÑA</t>
  </si>
  <si>
    <t xml:space="preserve"> ENNY </t>
  </si>
  <si>
    <t>MARLENIS</t>
  </si>
  <si>
    <t>VARGAS MORENO</t>
  </si>
  <si>
    <t xml:space="preserve"> JUAN </t>
  </si>
  <si>
    <t>BARRERA BERNAL</t>
  </si>
  <si>
    <t xml:space="preserve"> SANDRA </t>
  </si>
  <si>
    <t>BARRETO ZAMORA</t>
  </si>
  <si>
    <t xml:space="preserve"> EDGAR </t>
  </si>
  <si>
    <t>GOMEZ PERILLA</t>
  </si>
  <si>
    <t xml:space="preserve"> CESAR </t>
  </si>
  <si>
    <t>CASTILLO MUR</t>
  </si>
  <si>
    <t xml:space="preserve"> JULIO </t>
  </si>
  <si>
    <t>ESPINOSA CORDERO</t>
  </si>
  <si>
    <t xml:space="preserve"> SANTOS </t>
  </si>
  <si>
    <t>CINDY VANESSA</t>
  </si>
  <si>
    <t xml:space="preserve"> ROJAS </t>
  </si>
  <si>
    <t>CUASPUD</t>
  </si>
  <si>
    <t>6019328039</t>
  </si>
  <si>
    <t>ALFIA ISADORA MARTINEZ RODRIGUEZ</t>
  </si>
  <si>
    <t>Paola Andrea Castro Quintero</t>
  </si>
  <si>
    <t>3008662364</t>
  </si>
  <si>
    <t>Esofagitis eosinofílica</t>
  </si>
  <si>
    <t>María Consuelo Rengifo Diaz</t>
  </si>
  <si>
    <t>3004092770</t>
  </si>
  <si>
    <t>luisa.hoyos@supernotariado.gov.co</t>
  </si>
  <si>
    <t>3144276018</t>
  </si>
  <si>
    <t>JOSE IGNACIO DUSSAN CARVAJAL</t>
  </si>
  <si>
    <t>3212084224</t>
  </si>
  <si>
    <t>oscar.castro@supernotariado.gov.co</t>
  </si>
  <si>
    <t>manuel851020@hotmail.com</t>
  </si>
  <si>
    <t>3023803395</t>
  </si>
  <si>
    <t>Greidys Osorio Carrera</t>
  </si>
  <si>
    <t>3007722361</t>
  </si>
  <si>
    <t>vikar0424@gmail.com</t>
  </si>
  <si>
    <t>BETTY MARITZA VELASCO</t>
  </si>
  <si>
    <t>Julián Osorio</t>
  </si>
  <si>
    <t>3146563581</t>
  </si>
  <si>
    <t>OLGA INES CANTILLO DE ORO</t>
  </si>
  <si>
    <t>Juan David Piñeros Torres</t>
  </si>
  <si>
    <t>YENNY CAROLINA</t>
  </si>
  <si>
    <t>jorge.forero@supernotariado.gov.co</t>
  </si>
  <si>
    <t>CARMEN TIRADO</t>
  </si>
  <si>
    <t>3205577912</t>
  </si>
  <si>
    <t xml:space="preserve"> CIFUENTES </t>
  </si>
  <si>
    <t>JOSE LUIS ANTONIO</t>
  </si>
  <si>
    <t>YANETH</t>
  </si>
  <si>
    <t xml:space="preserve"> RAIGOZA </t>
  </si>
  <si>
    <t xml:space="preserve"> PEÑA </t>
  </si>
  <si>
    <t>VILLGEAS</t>
  </si>
  <si>
    <t xml:space="preserve"> ZUQUILA </t>
  </si>
  <si>
    <t>MICAN</t>
  </si>
  <si>
    <t>VANNEY ROSIO</t>
  </si>
  <si>
    <t xml:space="preserve"> PADILLA </t>
  </si>
  <si>
    <t xml:space="preserve"> RUIZ </t>
  </si>
  <si>
    <t>MARSIGLIA</t>
  </si>
  <si>
    <t>ALEYDA</t>
  </si>
  <si>
    <t xml:space="preserve"> MUÑOZ </t>
  </si>
  <si>
    <t>MARIA MARLY</t>
  </si>
  <si>
    <t xml:space="preserve"> LOBOA </t>
  </si>
  <si>
    <t xml:space="preserve"> DUARTE </t>
  </si>
  <si>
    <t>YULY VANESA</t>
  </si>
  <si>
    <t xml:space="preserve"> CORONADO </t>
  </si>
  <si>
    <t>PAULA VALENTINA</t>
  </si>
  <si>
    <t xml:space="preserve"> ARROYO </t>
  </si>
  <si>
    <t>ESTEBAN DAVID</t>
  </si>
  <si>
    <t>EDITH NANCY</t>
  </si>
  <si>
    <t xml:space="preserve"> NONATO </t>
  </si>
  <si>
    <t xml:space="preserve"> SERNA </t>
  </si>
  <si>
    <t>OSCAR RAMIRO</t>
  </si>
  <si>
    <t xml:space="preserve"> CHAMORRO </t>
  </si>
  <si>
    <t>ZAYRA YESENIA</t>
  </si>
  <si>
    <t xml:space="preserve"> CASTILLO </t>
  </si>
  <si>
    <t>JHON PAUL</t>
  </si>
  <si>
    <t xml:space="preserve"> MONTOYA </t>
  </si>
  <si>
    <t>XIOMARA YANETH</t>
  </si>
  <si>
    <t xml:space="preserve"> SOLARTE </t>
  </si>
  <si>
    <t>KATI MILENA</t>
  </si>
  <si>
    <t xml:space="preserve"> OÑATE </t>
  </si>
  <si>
    <t xml:space="preserve"> MARTINEZ </t>
  </si>
  <si>
    <t>TATIANA PATRICIA</t>
  </si>
  <si>
    <t xml:space="preserve"> MENDOZA </t>
  </si>
  <si>
    <t xml:space="preserve"> RAMIREZ </t>
  </si>
  <si>
    <t>ELEANA MARITZA</t>
  </si>
  <si>
    <t>EDWARD ALIPIO</t>
  </si>
  <si>
    <t xml:space="preserve"> QUIÑONEZ </t>
  </si>
  <si>
    <t>YURGAKI</t>
  </si>
  <si>
    <t>IDANIS YOHANA</t>
  </si>
  <si>
    <t xml:space="preserve"> PIMIENTA </t>
  </si>
  <si>
    <t xml:space="preserve"> CARDONA </t>
  </si>
  <si>
    <t>DANIELA MELISA</t>
  </si>
  <si>
    <t xml:space="preserve"> DEL RIO </t>
  </si>
  <si>
    <t>JUAN MATEO</t>
  </si>
  <si>
    <t>ISSA</t>
  </si>
  <si>
    <t>LINA.ISSA@SUPERNOTARIADO.GOV.CO</t>
  </si>
  <si>
    <t>PAULA XIMENA</t>
  </si>
  <si>
    <t>PAULA.GUAQUETA@SUPERNOTARIADO.GOV.CO</t>
  </si>
  <si>
    <t>SHERILYN ARANTXA</t>
  </si>
  <si>
    <t>CRAWFORD</t>
  </si>
  <si>
    <t>ALGARIN</t>
  </si>
  <si>
    <t>SHERILYN.CRAWFORD@SUPERNOTARIADO.GOV.CO</t>
  </si>
  <si>
    <t>Oscar Anibal Lozano Perez</t>
  </si>
  <si>
    <t>Jenny Calderón Corzo</t>
  </si>
  <si>
    <t>.SEGUNDA</t>
  </si>
  <si>
    <t>CARMENZA LUZ SANCHEZ DAVILA</t>
  </si>
  <si>
    <t>3013712767</t>
  </si>
  <si>
    <t>MARIELA TERESITA</t>
  </si>
  <si>
    <t xml:space="preserve"> CAMILA </t>
  </si>
  <si>
    <t>JULIANA MARCELA</t>
  </si>
  <si>
    <t xml:space="preserve"> CARDENAS </t>
  </si>
  <si>
    <t>ESTEFANY</t>
  </si>
  <si>
    <t xml:space="preserve"> GARCES </t>
  </si>
  <si>
    <t>SARA PAOLA</t>
  </si>
  <si>
    <t xml:space="preserve"> VILLA </t>
  </si>
  <si>
    <t>NOHORA STELLA</t>
  </si>
  <si>
    <t xml:space="preserve"> TOVAR </t>
  </si>
  <si>
    <t xml:space="preserve"> GARCIA </t>
  </si>
  <si>
    <t xml:space="preserve"> MENGUAL </t>
  </si>
  <si>
    <t>JAIRO NICOLAS</t>
  </si>
  <si>
    <t xml:space="preserve"> BERNAL </t>
  </si>
  <si>
    <t>JORGE DAVID</t>
  </si>
  <si>
    <t>KAREN DIDIANIS</t>
  </si>
  <si>
    <t>SOTTO</t>
  </si>
  <si>
    <t>CHRISTIAN EFREN</t>
  </si>
  <si>
    <t xml:space="preserve"> ZUN?IGA </t>
  </si>
  <si>
    <t>HOLGIN</t>
  </si>
  <si>
    <t>ESTEFANY CATALINA</t>
  </si>
  <si>
    <t xml:space="preserve"> PARADA </t>
  </si>
  <si>
    <t>BIBIANA DEL PILAR</t>
  </si>
  <si>
    <t xml:space="preserve"> CAICEDO </t>
  </si>
  <si>
    <t>JONNATHAN</t>
  </si>
  <si>
    <t>LIZETH PAOLA</t>
  </si>
  <si>
    <t>DIANA YALILE</t>
  </si>
  <si>
    <t xml:space="preserve"> AMAYA </t>
  </si>
  <si>
    <t xml:space="preserve"> BELTRAN </t>
  </si>
  <si>
    <t>MILSON YECID</t>
  </si>
  <si>
    <t>ARTURO JOSE</t>
  </si>
  <si>
    <t xml:space="preserve"> BOLIVAR </t>
  </si>
  <si>
    <t xml:space="preserve"> MANRIQUE </t>
  </si>
  <si>
    <t>ANGIE TATIANA</t>
  </si>
  <si>
    <t xml:space="preserve"> RIVEROS </t>
  </si>
  <si>
    <t>JERSON ESTEBAN</t>
  </si>
  <si>
    <t xml:space="preserve"> LOPEZ </t>
  </si>
  <si>
    <t>CRISTIAN ADRIAN</t>
  </si>
  <si>
    <t xml:space="preserve"> LINARES </t>
  </si>
  <si>
    <t xml:space="preserve"> MUÑOZ LOPEZ</t>
  </si>
  <si>
    <t>HOUSE</t>
  </si>
  <si>
    <t xml:space="preserve"> SUAREZ LARA</t>
  </si>
  <si>
    <t>BLANCA YINETH</t>
  </si>
  <si>
    <t>EILEEN KARINA</t>
  </si>
  <si>
    <t>eileen.quiroga@supernotariado.gov.co</t>
  </si>
  <si>
    <t>JENNIFER XIMENA</t>
  </si>
  <si>
    <t>ASTRID GUIOVANNA</t>
  </si>
  <si>
    <t>JUNIOR EDUARDO</t>
  </si>
  <si>
    <t xml:space="preserve"> GUTIERREZ </t>
  </si>
  <si>
    <t>EDGAR MANUEL</t>
  </si>
  <si>
    <t xml:space="preserve"> PEÑARANDA </t>
  </si>
  <si>
    <t>DANITZA MARIANA</t>
  </si>
  <si>
    <t xml:space="preserve"> FALCON </t>
  </si>
  <si>
    <t>ELIECER EMIRO</t>
  </si>
  <si>
    <t xml:space="preserve"> VEGA </t>
  </si>
  <si>
    <t>ZARANTE</t>
  </si>
  <si>
    <t>MARYORI</t>
  </si>
  <si>
    <t xml:space="preserve"> PEREZ </t>
  </si>
  <si>
    <t>ADEMAR JOAO</t>
  </si>
  <si>
    <t xml:space="preserve"> MIRANDA </t>
  </si>
  <si>
    <t xml:space="preserve"> BELLY </t>
  </si>
  <si>
    <t>JAILINE ESPERANZA</t>
  </si>
  <si>
    <t xml:space="preserve"> PALLARES </t>
  </si>
  <si>
    <t xml:space="preserve"> LOZANO  </t>
  </si>
  <si>
    <t>JAIRO ANDREY</t>
  </si>
  <si>
    <t xml:space="preserve"> VEJARANO </t>
  </si>
  <si>
    <t xml:space="preserve"> ACEVEDO </t>
  </si>
  <si>
    <t xml:space="preserve"> YEPES </t>
  </si>
  <si>
    <t>YULIETH VALENTINA</t>
  </si>
  <si>
    <t xml:space="preserve"> MOSUCA </t>
  </si>
  <si>
    <t xml:space="preserve"> ARGUELLES </t>
  </si>
  <si>
    <t>BRITNEY VALERIA</t>
  </si>
  <si>
    <t xml:space="preserve"> VALENCIA </t>
  </si>
  <si>
    <t>JULIER CRISTINA</t>
  </si>
  <si>
    <t xml:space="preserve"> FLOREZ </t>
  </si>
  <si>
    <t xml:space="preserve"> PALACIOS </t>
  </si>
  <si>
    <t>TABATA YAJAHIRA</t>
  </si>
  <si>
    <t xml:space="preserve"> GUERRERO </t>
  </si>
  <si>
    <t xml:space="preserve"> SANTOYA </t>
  </si>
  <si>
    <t xml:space="preserve"> AGUIRRE </t>
  </si>
  <si>
    <t>FABIO ARMANDO</t>
  </si>
  <si>
    <t xml:space="preserve"> SAMBRANO </t>
  </si>
  <si>
    <t>LINDA CATERIN</t>
  </si>
  <si>
    <t>MILDRED DAYANA</t>
  </si>
  <si>
    <t>JHONNY JULIAN</t>
  </si>
  <si>
    <t>PAUL SEBASTIAN</t>
  </si>
  <si>
    <t xml:space="preserve"> LASSO </t>
  </si>
  <si>
    <t xml:space="preserve"> HOYOS </t>
  </si>
  <si>
    <t>MAHICOL ANDRES</t>
  </si>
  <si>
    <t xml:space="preserve"> BURBANO </t>
  </si>
  <si>
    <t>KAROL VALENTINA</t>
  </si>
  <si>
    <t xml:space="preserve"> AREVALO </t>
  </si>
  <si>
    <t xml:space="preserve"> VELANDIA </t>
  </si>
  <si>
    <t>ACHURY</t>
  </si>
  <si>
    <t>LILIANA ANDREA</t>
  </si>
  <si>
    <t>liliana.velezq@supernotariado.gov.co</t>
  </si>
  <si>
    <t>SERGIO LUIS</t>
  </si>
  <si>
    <t>sergio.ceron@supernotariado.gov.co</t>
  </si>
  <si>
    <t>JENNIFER CATTERIN</t>
  </si>
  <si>
    <t>jennifer.amezquita@supernotariado.gov.co</t>
  </si>
  <si>
    <t>miriam.gomez@supernotariado.gov.co</t>
  </si>
  <si>
    <t>ALBEIRO</t>
  </si>
  <si>
    <t>albeiro.trujillo@supernotariado.gov.co</t>
  </si>
  <si>
    <t>MELISSA MARGARITA</t>
  </si>
  <si>
    <t>melissa.mendoza@supernotariado.gov.co</t>
  </si>
  <si>
    <t>NORA PATRICIA</t>
  </si>
  <si>
    <t>nora.ortiz@supernotariado.gov.co</t>
  </si>
  <si>
    <t>andres.cortes@supernotariado.gov.co</t>
  </si>
  <si>
    <t>LIZBETH</t>
  </si>
  <si>
    <t>lizbeth.silva@supernotariado.gov.co</t>
  </si>
  <si>
    <t>MARLA KAROL</t>
  </si>
  <si>
    <t>marla.zabala@supernotariado.gov.co</t>
  </si>
  <si>
    <t>RUTH HERMINDA</t>
  </si>
  <si>
    <t>ruth.moreno@supernotariado.gov.co</t>
  </si>
  <si>
    <t>FRANKLIN JAIR</t>
  </si>
  <si>
    <t>franklin.martinez@supernotariado.gov.co</t>
  </si>
  <si>
    <t>EDISON SANTA</t>
  </si>
  <si>
    <t>edison.cruz@supernotariado.gov.co</t>
  </si>
  <si>
    <t>ROSA ANGELICA</t>
  </si>
  <si>
    <t>rosa.rodriguez@supernotariado.gov.co</t>
  </si>
  <si>
    <t>Susana Fernanda Rodriguez</t>
  </si>
  <si>
    <t>deysy forero</t>
  </si>
  <si>
    <t>3103468191</t>
  </si>
  <si>
    <t>Huevo</t>
  </si>
  <si>
    <t>Esperanza Reina Eslava</t>
  </si>
  <si>
    <t>LICETH INDIRA CUESTA SERNA</t>
  </si>
  <si>
    <t>PRUEBA123456</t>
  </si>
  <si>
    <t>PRUEBA@PRUEBA.COM</t>
  </si>
  <si>
    <t>PAULIN CAROLINA</t>
  </si>
  <si>
    <t>paulin.calvo@supernotariado.gov.co</t>
  </si>
  <si>
    <t>rodrigo.cruz@supernotariado.gov.co</t>
  </si>
  <si>
    <t>jesus.arcia@supernotariado.gov.co</t>
  </si>
  <si>
    <t>ALEXIS ALBERTO</t>
  </si>
  <si>
    <t>alexis.garcia@supernotariado.gov.co</t>
  </si>
  <si>
    <t>DARLYS LOPEZ</t>
  </si>
  <si>
    <t>DINA SARAY</t>
  </si>
  <si>
    <t>William Saavedra</t>
  </si>
  <si>
    <t>3015037125</t>
  </si>
  <si>
    <t>3118902349</t>
  </si>
  <si>
    <t>CECILIA ROJAS CASTAÑEDA</t>
  </si>
  <si>
    <t>3132337497</t>
  </si>
  <si>
    <t>HUMBERTO GERLEN CASTAÑEDA PEÑA</t>
  </si>
  <si>
    <t>3175177371</t>
  </si>
  <si>
    <t>HENRY EDUARDO PEREZ CAMPO</t>
  </si>
  <si>
    <t>3133785311</t>
  </si>
  <si>
    <t>JULIAN CAMILO RODRIGUEZ PARRA</t>
  </si>
  <si>
    <t>3138275253</t>
  </si>
  <si>
    <t>Acaros</t>
  </si>
  <si>
    <t>MANUELA CASTILLO CARDOZO</t>
  </si>
  <si>
    <t>Ezequiel Vargas Fernandez</t>
  </si>
  <si>
    <t>3115141510</t>
  </si>
  <si>
    <t>Luis Fernando Duque Ocampo</t>
  </si>
  <si>
    <t>3118751080</t>
  </si>
  <si>
    <t>3134577915</t>
  </si>
  <si>
    <t>3112215722</t>
  </si>
  <si>
    <t>Luis Manuel Suarez Torres</t>
  </si>
  <si>
    <t>3166213227</t>
  </si>
  <si>
    <t>GLORIA BENACHI TRUJILLO</t>
  </si>
  <si>
    <t>LADY LOPEZ</t>
  </si>
  <si>
    <t>6023193823</t>
  </si>
  <si>
    <t>CARLOS FERNANDO VELASQUEZ LOZANO</t>
  </si>
  <si>
    <t>3164019694</t>
  </si>
  <si>
    <t>Emerita Socha</t>
  </si>
  <si>
    <t>DIANA BEATRIZ ROMERO MORALES</t>
  </si>
  <si>
    <t>Al polvo y animales</t>
  </si>
  <si>
    <t>Sain Solis Sierra</t>
  </si>
  <si>
    <t>1111111111111111111111111111111111111111</t>
  </si>
  <si>
    <t>Neivy Leon Cardenas</t>
  </si>
  <si>
    <t>3193823802</t>
  </si>
  <si>
    <t>3223552677</t>
  </si>
  <si>
    <t>NORBERTO SILVA GARCIA</t>
  </si>
  <si>
    <t>3103024418</t>
  </si>
  <si>
    <t>WILFREDY LEAL MANTILLA</t>
  </si>
  <si>
    <t>3219317037</t>
  </si>
  <si>
    <t>Bettys y/o Yoledis</t>
  </si>
  <si>
    <t>3176690949</t>
  </si>
  <si>
    <t>3156553963</t>
  </si>
  <si>
    <t>DAVID FABIAN AVELLA SANDOVAL</t>
  </si>
  <si>
    <t>3003964321</t>
  </si>
  <si>
    <t>EN ESTUDIO</t>
  </si>
  <si>
    <t>3045917513</t>
  </si>
  <si>
    <t>JUAN GABRIL  LONDOÑO VALDES</t>
  </si>
  <si>
    <t>3046546693</t>
  </si>
  <si>
    <t>GITANYALI</t>
  </si>
  <si>
    <t>3204633494</t>
  </si>
  <si>
    <t>JUAN CAMILO MACIAS PLAZA</t>
  </si>
  <si>
    <t>3046650251</t>
  </si>
  <si>
    <t>3167300909</t>
  </si>
  <si>
    <t>CESAR AUGUSTO PUENTES ORTIZ</t>
  </si>
  <si>
    <t>Jorge Eliecer Gaviria Gallego</t>
  </si>
  <si>
    <t>Michel Lesmes</t>
  </si>
  <si>
    <t>3202728225</t>
  </si>
  <si>
    <t>3103904858</t>
  </si>
  <si>
    <t>.Segunda</t>
  </si>
  <si>
    <t>Maria Angelica Gómez</t>
  </si>
  <si>
    <t>3125192596</t>
  </si>
  <si>
    <t>3205158802</t>
  </si>
  <si>
    <t>Andrea Yaneth Vivas</t>
  </si>
  <si>
    <t>3174188837</t>
  </si>
  <si>
    <t>YOLANDA GUERRERO</t>
  </si>
  <si>
    <t>3168228176</t>
  </si>
  <si>
    <t>Mariluz Cardozo</t>
  </si>
  <si>
    <t>3177376492</t>
  </si>
  <si>
    <t>Edna Yarixa Reyes Lugo</t>
  </si>
  <si>
    <t>ERIKA PATRICIA CAICEDO LOPEZ</t>
  </si>
  <si>
    <t>3170927051</t>
  </si>
  <si>
    <t>3203996405</t>
  </si>
  <si>
    <t>MELISSA ANDREA GÓMEZ RAMÍREZ</t>
  </si>
  <si>
    <t>3213549435</t>
  </si>
  <si>
    <t>CAMARONES</t>
  </si>
  <si>
    <t>angelam.morales@supernotariado.gov.co</t>
  </si>
  <si>
    <t>JAVIER LLANOS SANDOVAL</t>
  </si>
  <si>
    <t>3157933066</t>
  </si>
  <si>
    <t>RITA LUZ CABRERA LARA</t>
  </si>
  <si>
    <t>CESAR AUGUSTO LONDOÑO NARVAEZ</t>
  </si>
  <si>
    <t>A PERRO Y GATO</t>
  </si>
  <si>
    <t>CRISTIAN.POLO@SUPERNOTARIADO.GOV.CO</t>
  </si>
  <si>
    <t>luizaf9620@gmail.com</t>
  </si>
  <si>
    <t>3125093629</t>
  </si>
  <si>
    <t>.B</t>
  </si>
  <si>
    <t>Mariana Giraldo</t>
  </si>
  <si>
    <t>DONALD</t>
  </si>
  <si>
    <t>KARINA PACHECO LOPEZ</t>
  </si>
  <si>
    <t>Kelly Viviana Zabala Rivas</t>
  </si>
  <si>
    <t>.SEGUNDA CLASE</t>
  </si>
  <si>
    <t>CAROLINA ROJAS CARVAJAL</t>
  </si>
  <si>
    <t>6015211282</t>
  </si>
  <si>
    <t>1 Clase</t>
  </si>
  <si>
    <t>Viviana Villalobos Gutierrez</t>
  </si>
  <si>
    <t>0362755889</t>
  </si>
  <si>
    <t>Hilda Rosa Sanabria Mórelo</t>
  </si>
  <si>
    <t>3113872038</t>
  </si>
  <si>
    <t>2877673</t>
  </si>
  <si>
    <t>LUZ CARIME MORENO AVILA</t>
  </si>
  <si>
    <t>3157796524</t>
  </si>
  <si>
    <t>miguela.ramirez@supernotariado.gov.co</t>
  </si>
  <si>
    <t>SANDRA MARCELA TORRES HERNANDEZ</t>
  </si>
  <si>
    <t>ANA JUDITH GOMEZ OLIVEROS</t>
  </si>
  <si>
    <t>3215721216</t>
  </si>
  <si>
    <t>Leonardo Cardona Cruz</t>
  </si>
  <si>
    <t>3127507233</t>
  </si>
  <si>
    <t>WILFREDO</t>
  </si>
  <si>
    <t>3212748088</t>
  </si>
  <si>
    <t>3137678046</t>
  </si>
  <si>
    <t>JHON JAIRO SALCEDO ORTIZ</t>
  </si>
  <si>
    <t>Rosa Milena Torrente</t>
  </si>
  <si>
    <t>3176891818</t>
  </si>
  <si>
    <t>3169554095</t>
  </si>
  <si>
    <t>Martha Isabel Arteaga de Castro</t>
  </si>
  <si>
    <t>3013703424</t>
  </si>
  <si>
    <t>NICOLAS LOPEZ VIDALES</t>
  </si>
  <si>
    <t>3156132431</t>
  </si>
  <si>
    <t>ingrid.morenogu@cun.edu.co</t>
  </si>
  <si>
    <t>EDWARD ALEXANDER</t>
  </si>
  <si>
    <t>3108154041</t>
  </si>
  <si>
    <t>Bret Sebastian Florez Ordoñez</t>
  </si>
  <si>
    <t>Gloria Cecilia Vargas Eslava</t>
  </si>
  <si>
    <t>3213055292</t>
  </si>
  <si>
    <t>Nancy Ferreira</t>
  </si>
  <si>
    <t>MYRIAM TERESA CRISTANCHO ALTUZARRA</t>
  </si>
  <si>
    <t>3204901002</t>
  </si>
  <si>
    <t>3174989248</t>
  </si>
  <si>
    <t>LUZ DARY VELEZ SALAZAR</t>
  </si>
  <si>
    <t>3127108925</t>
  </si>
  <si>
    <t>CELENE SARMIENTO DE VARGAS</t>
  </si>
  <si>
    <t>3004896950</t>
  </si>
  <si>
    <t>2 clase</t>
  </si>
  <si>
    <t>gloria romero</t>
  </si>
  <si>
    <t>ANGELA BRAVO</t>
  </si>
  <si>
    <t>3006954546</t>
  </si>
  <si>
    <t>Ivan Lopez</t>
  </si>
  <si>
    <t>3105086414</t>
  </si>
  <si>
    <t>Martha Rocío Mora Cardozo</t>
  </si>
  <si>
    <t>IBEETH MARCELA CESPEDES GARCIA</t>
  </si>
  <si>
    <t>ANGELICA ALEXANDRA</t>
  </si>
  <si>
    <t>ARIZTIZABAL</t>
  </si>
  <si>
    <t>FONG</t>
  </si>
  <si>
    <t>FREDY JAVIER</t>
  </si>
  <si>
    <t xml:space="preserve">ANGÉLICA </t>
  </si>
  <si>
    <t>TÁMARA</t>
  </si>
  <si>
    <t>ALISON KATERINE</t>
  </si>
  <si>
    <t>BAWAB</t>
  </si>
  <si>
    <t>ANGELA CONSTANZA</t>
  </si>
  <si>
    <t>ERIKA LORENA</t>
  </si>
  <si>
    <t>GASCÓN</t>
  </si>
  <si>
    <t>YULIETH ANDREA</t>
  </si>
  <si>
    <t>MALL PLAZA</t>
  </si>
  <si>
    <t>SERVICIO</t>
  </si>
  <si>
    <t>S.A</t>
  </si>
  <si>
    <t xml:space="preserve">LEON </t>
  </si>
  <si>
    <t>GRAFICAS</t>
  </si>
  <si>
    <t>S.A.S</t>
  </si>
  <si>
    <t xml:space="preserve">GRAFIQ </t>
  </si>
  <si>
    <t>EDITORES</t>
  </si>
  <si>
    <t>SAS</t>
  </si>
  <si>
    <t>GINNA MARCELA</t>
  </si>
  <si>
    <t>ANTONIO ERESMID</t>
  </si>
  <si>
    <t>HERNANDO ELIAS</t>
  </si>
  <si>
    <t xml:space="preserve">DORELY </t>
  </si>
  <si>
    <t>OSCAR MIYER</t>
  </si>
  <si>
    <t>MYRIAM ALEJANDRA</t>
  </si>
  <si>
    <t>JORGE LUIS GALINDO SOCARRAS - ESPOSO</t>
  </si>
  <si>
    <t>3015602169</t>
  </si>
  <si>
    <t>YUMBO</t>
  </si>
  <si>
    <t>segundayumbo@supernotariado.gov.co</t>
  </si>
  <si>
    <t>juancarlosjimenez53@hotmail.com</t>
  </si>
  <si>
    <t>unicaremedios@supernotariado.gov.co</t>
  </si>
  <si>
    <t>WILLINGTON ANTONIO</t>
  </si>
  <si>
    <t>unicapurisima@supernotariado.gov.co</t>
  </si>
  <si>
    <t>willicuesta@hotmail.com</t>
  </si>
  <si>
    <t>CESAR ANDRES</t>
  </si>
  <si>
    <t>DENNIS KARINA</t>
  </si>
  <si>
    <t>JAIRO LUIS</t>
  </si>
  <si>
    <t>CARTUSCIELLO</t>
  </si>
  <si>
    <t>VANESA PAOLA</t>
  </si>
  <si>
    <t>HECTOR VLADIMIR</t>
  </si>
  <si>
    <t>GUSTAVO GARYS</t>
  </si>
  <si>
    <t>CAMILO ALBERTO</t>
  </si>
  <si>
    <t>LUCAS</t>
  </si>
  <si>
    <t>GERSSON NIKOLAI</t>
  </si>
  <si>
    <t>VALDERRUTEN</t>
  </si>
  <si>
    <t>DANNA LIZETH</t>
  </si>
  <si>
    <t>HORTA</t>
  </si>
  <si>
    <t>PONARE</t>
  </si>
  <si>
    <t>JORGE LEONARDO</t>
  </si>
  <si>
    <t>PEROZA</t>
  </si>
  <si>
    <t xml:space="preserve">LORENZO </t>
  </si>
  <si>
    <t>BULA</t>
  </si>
  <si>
    <t>QUINERO</t>
  </si>
  <si>
    <t>JIMÉNEZ</t>
  </si>
  <si>
    <t>mauricio.cardona@supernotariado.gov.co</t>
  </si>
  <si>
    <t>CAREN JASLEIDY</t>
  </si>
  <si>
    <t>LLANES</t>
  </si>
  <si>
    <t>SANDRA ISABEL</t>
  </si>
  <si>
    <t>DIANA KATERINE</t>
  </si>
  <si>
    <t>CADENA QUIROGA</t>
  </si>
  <si>
    <t>ANWAR SADAT</t>
  </si>
  <si>
    <t>JOSEY LUDWIN</t>
  </si>
  <si>
    <t>SATIZABAL</t>
  </si>
  <si>
    <t xml:space="preserve">JENNIFER </t>
  </si>
  <si>
    <t>SARAY JULIANA</t>
  </si>
  <si>
    <t>WANDA RODRIGUEZ</t>
  </si>
  <si>
    <t>Adriana Milena Reyes Rubio</t>
  </si>
  <si>
    <t>3012308300</t>
  </si>
  <si>
    <t>ANA MILENA MARTINEZ NUÑEZ</t>
  </si>
  <si>
    <t>3213319866</t>
  </si>
  <si>
    <t>OSCAR JAVIER ROMERO RODRIGUEZ</t>
  </si>
  <si>
    <t>3115141820</t>
  </si>
  <si>
    <t>VILLA CARO</t>
  </si>
  <si>
    <t>LINA EUGENIA</t>
  </si>
  <si>
    <t>unicabucarasica@supernotariado.gov.co</t>
  </si>
  <si>
    <t>linasilva06@hotmail.com</t>
  </si>
  <si>
    <t>primerasevilla@supernotariado.gov.co</t>
  </si>
  <si>
    <t>herlopera@hotmail.com</t>
  </si>
  <si>
    <t>36</t>
  </si>
  <si>
    <t>timonlizeth@gmail.com</t>
  </si>
  <si>
    <t>unicacircasia@supernotariado.gov.co</t>
  </si>
  <si>
    <t>rovasas@gmail.com</t>
  </si>
  <si>
    <t>unicautica@supernotariado.gov.co</t>
  </si>
  <si>
    <t>mendozarojasabogadosredes@gmail.com</t>
  </si>
  <si>
    <t>EDILMA .</t>
  </si>
  <si>
    <t>MERY ROMERO CASTAÑEDA</t>
  </si>
  <si>
    <t>YEIMY MARTINEZ</t>
  </si>
  <si>
    <t>3213084869</t>
  </si>
  <si>
    <t>3147299494</t>
  </si>
  <si>
    <t>Nini Lorena Acevedo Pèrez</t>
  </si>
  <si>
    <t>BALBOA (RISARALDA)</t>
  </si>
  <si>
    <t>LUBIAN ANDRES</t>
  </si>
  <si>
    <t>unicabalboarisaralda@supernotariado.gov.co</t>
  </si>
  <si>
    <t>andres.intervenciones@gmail.com</t>
  </si>
  <si>
    <t>2474499</t>
  </si>
  <si>
    <t>SANDRA JIMENA</t>
  </si>
  <si>
    <t>SANDRA.GRAJALES@SUPERNOTARIADO.GOV.CO</t>
  </si>
  <si>
    <t>CAROL DAYANA</t>
  </si>
  <si>
    <t>CAROL.CORREA@SUPERNOTARIADO.GOV.CO</t>
  </si>
  <si>
    <t>PAULA.ORTIZ@SUPERNOTARIADO.GOV.CO</t>
  </si>
  <si>
    <t>DORA.RODRIGUEZ@SUPERNOTARIADO.GOV.CO</t>
  </si>
  <si>
    <t>WALDO GERNEL</t>
  </si>
  <si>
    <t>WALDO.GONZALEZ@SUPERNOTARIADO.GOV.CO</t>
  </si>
  <si>
    <t>CARLOS DAVID</t>
  </si>
  <si>
    <t>CARLOS.CAMARGO@SUPERNOTARIADO.GOV.CO</t>
  </si>
  <si>
    <t>FERNEL</t>
  </si>
  <si>
    <t>URQUIZA</t>
  </si>
  <si>
    <t>FERNEL.URQUIZA@SUPERNOTARIADO.GOV.CO</t>
  </si>
  <si>
    <t>JONATHAN ANDREI</t>
  </si>
  <si>
    <t>JONATHAN.VARGAS@SUPERNOTARIADO.GOV.CO</t>
  </si>
  <si>
    <t>ALEXANDRA.CARDENAS@SUPERNOTARIADO.GOV.CO</t>
  </si>
  <si>
    <t>ZAIDA SAMANTHA</t>
  </si>
  <si>
    <t>ZAIDA.FIGUEROA@SUPERNOTARIADO.GOV.CO</t>
  </si>
  <si>
    <t>LUZ DARY DÍAZ SIERRA</t>
  </si>
  <si>
    <t>3105906833</t>
  </si>
  <si>
    <t>ANGGIE KATHERIN</t>
  </si>
  <si>
    <t>Maria Paulina Velez Labrador</t>
  </si>
  <si>
    <t>FARUK RENE CHAVARRO GOMEZ</t>
  </si>
  <si>
    <t>3160530928</t>
  </si>
  <si>
    <t>maria.castrillon@supernotariado.gov.co</t>
  </si>
  <si>
    <t>OSCAR YOVANNYCAÑAVERAL GARZON</t>
  </si>
  <si>
    <t>3003512318</t>
  </si>
  <si>
    <t>ROSA VIRGINIA SALAS ECHEVERRIA</t>
  </si>
  <si>
    <t>Jeyson Sarmiento</t>
  </si>
  <si>
    <t>3204634421</t>
  </si>
  <si>
    <t>RICARDO CESAR DE HOYOS ARIAS</t>
  </si>
  <si>
    <t>3214440686</t>
  </si>
  <si>
    <t>SANTIAGO ANDRES BARRAGAN</t>
  </si>
  <si>
    <t>3013665064</t>
  </si>
  <si>
    <t>.2</t>
  </si>
  <si>
    <t>YUDY KATHERINE TÁMARA ARRIETA</t>
  </si>
  <si>
    <t>segunda clase</t>
  </si>
  <si>
    <t>Greisy Maria Briceño torrealba</t>
  </si>
  <si>
    <t>3178927961</t>
  </si>
  <si>
    <t>3004663360</t>
  </si>
  <si>
    <t>Jairo Alberto Guerra Cubillos</t>
  </si>
  <si>
    <t>3124821781</t>
  </si>
  <si>
    <t>jorge.mosquera@supernotariado.gov.co</t>
  </si>
  <si>
    <t>ricardoa.garcia@supernotariado.gov.co</t>
  </si>
  <si>
    <t>Segunda clase</t>
  </si>
  <si>
    <t>Cindy Carolina García Rivera</t>
  </si>
  <si>
    <t>LADY JOHANNA NIÑO PACHECO</t>
  </si>
  <si>
    <t>3174700642</t>
  </si>
  <si>
    <t>3164470926</t>
  </si>
  <si>
    <t>gladys florez</t>
  </si>
  <si>
    <t>3175180252</t>
  </si>
  <si>
    <t>3147121730</t>
  </si>
  <si>
    <t>Shirley Y. Patiño Alcalá</t>
  </si>
  <si>
    <t>3178946649</t>
  </si>
  <si>
    <t>LONDRES</t>
  </si>
  <si>
    <t>GUILLERMO ENRIQUE</t>
  </si>
  <si>
    <t>guillermo.arellano@supernotariado.gov.co</t>
  </si>
  <si>
    <t>EMERSON LEANDRO</t>
  </si>
  <si>
    <t>emerson.lozano@supernotariado.gov.co</t>
  </si>
  <si>
    <t>Liliana Rincón</t>
  </si>
  <si>
    <t>MAGALY</t>
  </si>
  <si>
    <t>10</t>
  </si>
  <si>
    <t>LUCILA SUÁREZ DÍAZ</t>
  </si>
  <si>
    <t>3052519246</t>
  </si>
  <si>
    <t>María Fernanda Pizo Garcés</t>
  </si>
  <si>
    <t>3127895401</t>
  </si>
  <si>
    <t>3126692009</t>
  </si>
  <si>
    <t>Keydis Rodriguez</t>
  </si>
  <si>
    <t>3166251852</t>
  </si>
  <si>
    <t>SAN JOAQUIN</t>
  </si>
  <si>
    <t>3146484292</t>
  </si>
  <si>
    <t>SARY NATALIA MUÑOZ VELASCO</t>
  </si>
  <si>
    <t>3148716298</t>
  </si>
  <si>
    <t>ZANCUDOS - RINITIS</t>
  </si>
  <si>
    <t>Daniel Enrique Cantor Verano</t>
  </si>
  <si>
    <t>VALLE DE SAN JOSE</t>
  </si>
  <si>
    <t>Santiago López Ortega</t>
  </si>
  <si>
    <t>paulagarcia1417@gmail.com</t>
  </si>
  <si>
    <t>Fabián Armando Dennis Vega</t>
  </si>
  <si>
    <t>3008011587</t>
  </si>
  <si>
    <t>Alergico a la proteína de la leche</t>
  </si>
  <si>
    <t>Proteína de la leche</t>
  </si>
  <si>
    <t>JANETTE GIRALDO SOTO</t>
  </si>
  <si>
    <t>ALEXANDER RODRIGUEZ</t>
  </si>
  <si>
    <t>CARMEN YANETH MADARIAGA</t>
  </si>
  <si>
    <t>3115303666</t>
  </si>
  <si>
    <t>MAIRO ARLENCY JIMENZ SOTELO</t>
  </si>
  <si>
    <t>alexa76cris@hotmail.com</t>
  </si>
  <si>
    <t>DAVID FELIPE</t>
  </si>
  <si>
    <t>coraima ospino jimenez</t>
  </si>
  <si>
    <t>3022856951</t>
  </si>
  <si>
    <t>EDWAR ENRIQUE PICO PEREZ</t>
  </si>
  <si>
    <t>Cristian Camilo Rios Ramirez</t>
  </si>
  <si>
    <t>NACAZA</t>
  </si>
  <si>
    <t>A LOS CONSERVANTES</t>
  </si>
  <si>
    <t>Catalina Ostos</t>
  </si>
  <si>
    <t>3197924144</t>
  </si>
  <si>
    <t>JULIÁN ANDRÉS</t>
  </si>
  <si>
    <t>Martha Dolly Galeano Sánchez</t>
  </si>
  <si>
    <t>liliana.palomino@armada.mil.co</t>
  </si>
  <si>
    <t>MES</t>
  </si>
  <si>
    <t>REPETIDO</t>
  </si>
  <si>
    <t>ESTADO</t>
  </si>
  <si>
    <t>FUNCIONARIO</t>
  </si>
  <si>
    <t>ID_CEDULA</t>
  </si>
  <si>
    <t>NOMBRES Y APELLIDOS</t>
  </si>
  <si>
    <t>No RESOLUCION</t>
  </si>
  <si>
    <t>FECHA RES</t>
  </si>
  <si>
    <t>FECHA INGRESO</t>
  </si>
  <si>
    <t>CARGO</t>
  </si>
  <si>
    <t>BD-HV</t>
  </si>
  <si>
    <t>Ascenso</t>
  </si>
  <si>
    <t>Maria Esperanza Venegas Espitia</t>
  </si>
  <si>
    <t>RES-2025-004776-6</t>
  </si>
  <si>
    <t>Profesional Especializado código 2028 grado 22</t>
  </si>
  <si>
    <t xml:space="preserve"> Nelson Enrique Rodríguez Nope</t>
  </si>
  <si>
    <t>RES-2025-004706-6</t>
  </si>
  <si>
    <t>Técnico Operativo Código 3132 Grado 18</t>
  </si>
  <si>
    <t>Sara Patricia Bolagay Zambrano</t>
  </si>
  <si>
    <t>RES-2025-004653-6</t>
  </si>
  <si>
    <t>Mario Perdomo Devia</t>
  </si>
  <si>
    <t>RES-2025-004764-6</t>
  </si>
  <si>
    <t>Profesional Especializado código 2028 grado 19</t>
  </si>
  <si>
    <t>Sandra Rocio Castro Cruz</t>
  </si>
  <si>
    <t>RES-2025-004761-6</t>
  </si>
  <si>
    <t xml:space="preserve"> Profesional Especializado código 2028 grado 16</t>
  </si>
  <si>
    <t>Carmen Beatriz  Seña León</t>
  </si>
  <si>
    <t>RES-2025-004782-6</t>
  </si>
  <si>
    <t>Dolly Amparo Capera Campos</t>
  </si>
  <si>
    <t>RES-2025-004771-6</t>
  </si>
  <si>
    <t>María Stella Reyes Beltrán</t>
  </si>
  <si>
    <t>RES-2025-004759-6</t>
  </si>
  <si>
    <t>Técnico Administrativo Código 3124 Grado 18</t>
  </si>
  <si>
    <t>Claudia Cedano</t>
  </si>
  <si>
    <t xml:space="preserve">RES-2025-004763-6 </t>
  </si>
  <si>
    <t>Profesional Especializado código 2028 grado 12</t>
  </si>
  <si>
    <t>Rogelio Albarracín Duarte</t>
  </si>
  <si>
    <t>RES-2025-004770-6</t>
  </si>
  <si>
    <t>Profesional Especializado Código 2028 Grado 22</t>
  </si>
  <si>
    <t>Wilson Rodríguez Escamilla</t>
  </si>
  <si>
    <t>RES-2025-004769-6</t>
  </si>
  <si>
    <t xml:space="preserve"> María Isabel Gutiérrez Pavajeau</t>
  </si>
  <si>
    <t>RES-2025-004760-6</t>
  </si>
  <si>
    <t>Profesional Especializado código 2028 grado 14</t>
  </si>
  <si>
    <t>Rafael Andres Buelvas Marquez</t>
  </si>
  <si>
    <t>RES-2025-004762-6</t>
  </si>
  <si>
    <t>Profesional Especializado codigo 2028 grado 22</t>
  </si>
  <si>
    <t>Juan Carlos Torres Rodríguez</t>
  </si>
  <si>
    <t>RES-2025-004772-6</t>
  </si>
  <si>
    <t>Jhon Jairo Pachón Monroy</t>
  </si>
  <si>
    <t>RES-2025-004737-6</t>
  </si>
  <si>
    <t>Ciro Alfonso Mahecha Rea</t>
  </si>
  <si>
    <t>RES-2025-004749-6</t>
  </si>
  <si>
    <t>Yenny Patricia Alexandra Ibañez</t>
  </si>
  <si>
    <t>RES-2025-004743-6</t>
  </si>
  <si>
    <t>Rocío del Carmen Balaguera Poblador</t>
  </si>
  <si>
    <t>RES-2025-004719-6</t>
  </si>
  <si>
    <t>Amira Jazmín Morales Rivera</t>
  </si>
  <si>
    <t>RES-2025-004738-6</t>
  </si>
  <si>
    <t>Técnico Administrativo Código 3124 Grado 16</t>
  </si>
  <si>
    <t>Luz Mary Reina Ortiz</t>
  </si>
  <si>
    <t>RES-2025-004768-6</t>
  </si>
  <si>
    <t>Isabel Pulgarín Herrera</t>
  </si>
  <si>
    <t>RES-2025-004783-6</t>
  </si>
  <si>
    <t>Pablo Enrique Vera Gomez</t>
  </si>
  <si>
    <t>RES-2025-004758-6</t>
  </si>
  <si>
    <t>Nancy Rocio Alvarez Garzón</t>
  </si>
  <si>
    <t>RES-2025-004741-6</t>
  </si>
  <si>
    <t>Angela Consuelo Flechas Hernandez</t>
  </si>
  <si>
    <t>RES-2025-004773-6</t>
  </si>
  <si>
    <t>Digna Isabel Quiroz Padilla</t>
  </si>
  <si>
    <t>RES-2025-004744-6</t>
  </si>
  <si>
    <t>Profesional Especializado código 2028 grao 16</t>
  </si>
  <si>
    <t>Yolanda Rodríguez Roldán</t>
  </si>
  <si>
    <t>RES-2025-004766-6</t>
  </si>
  <si>
    <t>Claudia Marnie Rodriguez Daza</t>
  </si>
  <si>
    <t>RES-2025-004780-6</t>
  </si>
  <si>
    <t>Judith Reverol Paz</t>
  </si>
  <si>
    <t>RES-2025-004748-6</t>
  </si>
  <si>
    <t>Profesional Especializado código 2028 grado 16</t>
  </si>
  <si>
    <t>Leonardo Torres Galán</t>
  </si>
  <si>
    <t>RES-2025-004850-6</t>
  </si>
  <si>
    <t>Erika Gisella Lemus Palomeque</t>
  </si>
  <si>
    <t>RES-2025-005227-6</t>
  </si>
  <si>
    <t>Olga Patricia Rodriguez Caicedo</t>
  </si>
  <si>
    <t>RES-2025-004779-6</t>
  </si>
  <si>
    <t>Jose Daniel Jutinico Rodriguez</t>
  </si>
  <si>
    <t>RES-2025-004777-6</t>
  </si>
  <si>
    <t>Claudia Jeannette Monguí Celeno</t>
  </si>
  <si>
    <t>RES-2025-004848-6</t>
  </si>
  <si>
    <t>Luis Emilio Romero Mogollon</t>
  </si>
  <si>
    <t>RES-2025-004774-6</t>
  </si>
  <si>
    <t>Edilberto Manuel Perez Almanza</t>
  </si>
  <si>
    <t>RES-2025-004775-6</t>
  </si>
  <si>
    <t>Blanca Aurora Rodríguez Romero</t>
  </si>
  <si>
    <t>RES-2025-004739-6</t>
  </si>
  <si>
    <t>Ruth Mercedes Gomez Pestaña</t>
  </si>
  <si>
    <t>RES-2025-004742-6</t>
  </si>
  <si>
    <t>Nancy Maribel Ordoñez Cáceres</t>
  </si>
  <si>
    <t>RES-2025-004757-6</t>
  </si>
  <si>
    <t>Ernesto Roa Rosas</t>
  </si>
  <si>
    <t>RES-2025-004756-6</t>
  </si>
  <si>
    <t>Mónica Yaneth Galvis García</t>
  </si>
  <si>
    <t>RES-2025-004745-6</t>
  </si>
  <si>
    <t>Mary Luz Villalba Rubiano</t>
  </si>
  <si>
    <t>RES-2025-004746-6</t>
  </si>
  <si>
    <t>Gladys Uribe Aldana</t>
  </si>
  <si>
    <t>RES-2025-004722-6</t>
  </si>
  <si>
    <t>Consuelo Perdomo Jiménez</t>
  </si>
  <si>
    <t>RES-2025-004755-6</t>
  </si>
  <si>
    <t>Yamaleth Cruz Moreno</t>
  </si>
  <si>
    <t>RES-2025-004784-6</t>
  </si>
  <si>
    <t>José Luis García Blanco</t>
  </si>
  <si>
    <t>RES-2025-005141-6</t>
  </si>
  <si>
    <t>Profesional Universitario código 2044 grado 10</t>
  </si>
  <si>
    <t xml:space="preserve">32670184
</t>
  </si>
  <si>
    <t>Margarita Rosa Marquez De Avila</t>
  </si>
  <si>
    <t>RES-2025-004712-6</t>
  </si>
  <si>
    <t>Profesional Especializado codigo 2028 grado 19</t>
  </si>
  <si>
    <t>María Claudia Araque Araque</t>
  </si>
  <si>
    <t>RES-2025-004785-6</t>
  </si>
  <si>
    <t>Jhonson Martínez Montoya</t>
  </si>
  <si>
    <t>RES-2025-004747-6</t>
  </si>
  <si>
    <t>JUL</t>
  </si>
  <si>
    <t>Dora Raquel González  foreo</t>
  </si>
  <si>
    <t>RES-2025-004781-6</t>
  </si>
  <si>
    <t>Julián Javier Santos de Ávila</t>
  </si>
  <si>
    <t>RES-2025-007588-6</t>
  </si>
  <si>
    <t>Profesional Especializado Código 2028 Grado 19</t>
  </si>
  <si>
    <t xml:space="preserve">JAIRO ALFONSO REBOLLEDO VARGAS   </t>
  </si>
  <si>
    <t xml:space="preserve">RES-2025-006551-6 </t>
  </si>
  <si>
    <t xml:space="preserve"> PROFESIONAL ESPECIALIZADO, Código 2028, Grado 19</t>
  </si>
  <si>
    <t>Oscar Fernando Anaya Esteves</t>
  </si>
  <si>
    <t>RES-2025-004752-6</t>
  </si>
  <si>
    <t>Profesional Especializado 
código 2028 grao 12</t>
  </si>
  <si>
    <t>Alexander Soto Cespedes</t>
  </si>
  <si>
    <t>RES-2025-007193-6</t>
  </si>
  <si>
    <t>Profesional Especializado Código 2028  Grado 19</t>
  </si>
  <si>
    <t>Liliana del Pilar moreno Palacios</t>
  </si>
  <si>
    <t>RES-2025-007596-6</t>
  </si>
  <si>
    <t>Profesional Especializado Código 2028  Grado 14</t>
  </si>
  <si>
    <t>Sandra Milena Gomez Narvaez</t>
  </si>
  <si>
    <t>RES-2025-007247-6</t>
  </si>
  <si>
    <t>Profesional Especializado Código 2028  Grado 16</t>
  </si>
  <si>
    <t>Mercedes Veloza Gonzalez</t>
  </si>
  <si>
    <t>RES-2025-006711-6</t>
  </si>
  <si>
    <t>Tecnico Adminitrativo Codigo 3124 Grado 16</t>
  </si>
  <si>
    <t>Luisa Nayibe Barreto Lopez</t>
  </si>
  <si>
    <t>RES-2025-007601-6</t>
  </si>
  <si>
    <t xml:space="preserve">Monica Medina Hernandez </t>
  </si>
  <si>
    <t>RES-2025-007600-6</t>
  </si>
  <si>
    <t>Nuevo</t>
  </si>
  <si>
    <t>Diana Elizabeth Revelo Jacome</t>
  </si>
  <si>
    <t>RES-2025-007241-6</t>
  </si>
  <si>
    <t>Jonathan Eduardo Fortuna</t>
  </si>
  <si>
    <t>RES-2025-007239-6</t>
  </si>
  <si>
    <t>Profesional Especializado Código 2028  Grado 12</t>
  </si>
  <si>
    <t>Carlos Felipe Peña Bahos</t>
  </si>
  <si>
    <t>RES-2025-007594-6</t>
  </si>
  <si>
    <t>Jacqueline Ariza Romero</t>
  </si>
  <si>
    <t>RES-2025-007258-6</t>
  </si>
  <si>
    <t>Giancarlo Donado Medina</t>
  </si>
  <si>
    <t>RES-2025-007605-6</t>
  </si>
  <si>
    <t>Juan Andres Escobar Rincon</t>
  </si>
  <si>
    <t>RES-2025-007584-6</t>
  </si>
  <si>
    <t>Raquel Juliana Fajardo</t>
  </si>
  <si>
    <t>RES-2025-007607-6</t>
  </si>
  <si>
    <t>Oscar Mauricio Rico Castañeda</t>
  </si>
  <si>
    <t>RES-2025-008319-6</t>
  </si>
  <si>
    <t>Deisy Constanza Rodrguez Rincon</t>
  </si>
  <si>
    <t>RES-2025-007254-6</t>
  </si>
  <si>
    <t>Isnardo Bautista Duran</t>
  </si>
  <si>
    <t xml:space="preserve"> RES-2025-004753-6</t>
  </si>
  <si>
    <t>Profesional Universitario código 2044 grado 05</t>
  </si>
  <si>
    <t>OLGA LUCIA GAMEZ VILLALBA</t>
  </si>
  <si>
    <t>RES-2025-007248-6</t>
  </si>
  <si>
    <t>JACKELINE ROCIO GOMEZ ESPITIA</t>
  </si>
  <si>
    <t>RES-2025-007587-6</t>
  </si>
  <si>
    <t>FABIO GUSTAVO SOLORZA GONZALEZ</t>
  </si>
  <si>
    <t>RES-2025-008588-6</t>
  </si>
  <si>
    <t>DIEGO ANTONIO PRIETO
WALTEROS</t>
  </si>
  <si>
    <t>RES-2025-008340-6</t>
  </si>
  <si>
    <t>Técnico Administrativo	3124	18</t>
  </si>
  <si>
    <t>JUDY CAROLINA RAMIREZ MARTINEZ</t>
  </si>
  <si>
    <t>RES-2025-009595-6</t>
  </si>
  <si>
    <t>SANDRA PATRICIA  RUIZ MORENO</t>
  </si>
  <si>
    <t>RES-2025-004691-6</t>
  </si>
  <si>
    <t>Profesional Especializado Código 2028  Grado 22</t>
  </si>
  <si>
    <t>AGO</t>
  </si>
  <si>
    <t>Jesús David Preston Álvarez</t>
  </si>
  <si>
    <t>RES-2025-007238-6</t>
  </si>
  <si>
    <t xml:space="preserve"> Profesional Especializado código 2028 Grado 14</t>
  </si>
  <si>
    <t>JOSE MANUEL GUTIERREZ MENDEZ</t>
  </si>
  <si>
    <t>RES-2025-006358-6</t>
  </si>
  <si>
    <t>TECNICO
ADMINISTRATIVO CODIGO 3124 GRADO 18</t>
  </si>
  <si>
    <t>DUBLAS ANDRES DOUGLAS
RAMIREZ</t>
  </si>
  <si>
    <t xml:space="preserve">RES-2025-008848-6 </t>
  </si>
  <si>
    <t>Profesional Universitario codigo 2044 grado 10</t>
  </si>
  <si>
    <t>Lugo Mora Martha Janneth</t>
  </si>
  <si>
    <t xml:space="preserve">RES-2025-008115-6
</t>
  </si>
  <si>
    <t>Profesional Especializado Código 2028, Grado 12</t>
  </si>
  <si>
    <t>JACKELINE ACERO GARCIA</t>
  </si>
  <si>
    <t xml:space="preserve">RES-2025-008339-6
</t>
  </si>
  <si>
    <t>Diana Ximema Bustos Ballena</t>
  </si>
  <si>
    <t>RES-2025-008585-6</t>
  </si>
  <si>
    <t>HEIDYS PATRICIA NARVAEZ AVILA</t>
  </si>
  <si>
    <t>RES-2025-007590-6</t>
  </si>
  <si>
    <t>PROFESIONAL ESPECIALIZADO, Código 2028, Grado 14</t>
  </si>
  <si>
    <t>Johan Steeven Novoa Bermudez_x000D_</t>
  </si>
  <si>
    <t>RES-2025-008603-6</t>
  </si>
  <si>
    <t>TECNICO
ADMINISTRATIVO CODIGO 3124 GRADO 14</t>
  </si>
  <si>
    <t>Merchan Rodriguez Juan Pablo</t>
  </si>
  <si>
    <t>RES-2025-008349-6</t>
  </si>
  <si>
    <t>Profesional Especializado Código 2028, Grado 16</t>
  </si>
  <si>
    <t>Johana Alexandra Pedraza Acevedo</t>
  </si>
  <si>
    <t>RES-2025-007240-6</t>
  </si>
  <si>
    <t>Profesional Especializado, Código 2028, Grado 19</t>
  </si>
  <si>
    <t>Luz Amanda Velasco Forero</t>
  </si>
  <si>
    <t>RES-2025-008363-6</t>
  </si>
  <si>
    <t>Yeison David Argote Gutiérrez</t>
  </si>
  <si>
    <t>RES-2025-008583-6</t>
  </si>
  <si>
    <t>Profesional Universitario código 2044 Grado 10</t>
  </si>
  <si>
    <t>Ana Margarita Vallejo Ariza_x000D_</t>
  </si>
  <si>
    <t>RES-2025-007579-6</t>
  </si>
  <si>
    <t>OSCAR JULIAN PINEDA AREVALO</t>
  </si>
  <si>
    <t>RES-2025-007580-6</t>
  </si>
  <si>
    <t>MARLY ROCIO SUAREZ VASQUEZ</t>
  </si>
  <si>
    <t>RES-2025-008597-6</t>
  </si>
  <si>
    <t>PROFESIONAL UNIVERSITARIO, Código 2044, Grado 10</t>
  </si>
  <si>
    <t>ALVARO HERNANDO FORERO YEPES</t>
  </si>
  <si>
    <t>RES-2025-008325-6</t>
  </si>
  <si>
    <t>Profesional Universitario, Código 2044, Grado 10</t>
  </si>
  <si>
    <t>RICARDO PARRA TELLEZ</t>
  </si>
  <si>
    <t>RES-2025-007256-6</t>
  </si>
  <si>
    <t>Profesional Especializado Código 2028 Grado 16</t>
  </si>
  <si>
    <t>Ivonne Nathalia Cruz Torres</t>
  </si>
  <si>
    <t>RES-2025-008344-6</t>
  </si>
  <si>
    <t>Profesional Especializado, Código 2028, Grado 16,</t>
  </si>
  <si>
    <t>José Rosemberg Roa Machado</t>
  </si>
  <si>
    <t>RES-2025-008612-6</t>
  </si>
  <si>
    <t>Conductor Mecánico, Código 4103, Grado 19</t>
  </si>
  <si>
    <t>Harmodio Segundo Flórez Torres</t>
  </si>
  <si>
    <t>RES-2025-007581-6</t>
  </si>
  <si>
    <t>Andrea Abaunza Rojas</t>
  </si>
  <si>
    <t>RES-2025-007591-6</t>
  </si>
  <si>
    <t>Profesional Especializado, Código 2028, Grado 14</t>
  </si>
  <si>
    <t>Fredy Alexander Gutiérrez Rojas</t>
  </si>
  <si>
    <t>RES-2025-007602-6</t>
  </si>
  <si>
    <t>JOSE DOLORES VARON VELASQUEZ</t>
  </si>
  <si>
    <t>RES-2025-009560-6</t>
  </si>
  <si>
    <t>PROFESIONAL ESPECIALIZADO,Código 2028, Grado 19</t>
  </si>
  <si>
    <t>Guillermo Alfonso Becerra Bernal</t>
  </si>
  <si>
    <t xml:space="preserve">RES-2025-010201-6  </t>
  </si>
  <si>
    <t>PROFESIONALESPECIALIZADO CODIGO 2028 GRADO 12</t>
  </si>
  <si>
    <t>MAURICIO RODRÍGUEZ TÉLLEZ</t>
  </si>
  <si>
    <t>RES-2025-007597-6</t>
  </si>
  <si>
    <t>PROFESIONAL ESPECIALIZADO CODIGO 2028 GRADO 14</t>
  </si>
  <si>
    <t>Andrés Camilo Corredor Medina</t>
  </si>
  <si>
    <t>RES-2025-007604-6</t>
  </si>
  <si>
    <t xml:space="preserve">Profesional Especializado, Código 2028, Grado 14 </t>
  </si>
  <si>
    <t>MICHELLE HERNANDEZ GARCIA</t>
  </si>
  <si>
    <t>RES-2025-008614-6</t>
  </si>
  <si>
    <t>ProfesionalUniversitario código 2044 grado 05</t>
  </si>
  <si>
    <t>Carlos Alberto Buitrago Pérez</t>
  </si>
  <si>
    <t xml:space="preserve">RES-2025-007586-6  </t>
  </si>
  <si>
    <t>CAMILO LOPEZ HINCAPIE</t>
  </si>
  <si>
    <t>RES-2025-007243-6</t>
  </si>
  <si>
    <t>profesional especializado, Código 2028, Grado 16</t>
  </si>
  <si>
    <t>DANIEL GERARDO AREVALO REYES</t>
  </si>
  <si>
    <t>RES-2025-009815-6</t>
  </si>
  <si>
    <t>Carolina Cuellar Monroy</t>
  </si>
  <si>
    <t xml:space="preserve">RES-2025-008865-6  </t>
  </si>
  <si>
    <t>Profesional Especializado Código2028 Grado 19</t>
  </si>
  <si>
    <t>MIGUEL ANTONIO TORRES OSORIO</t>
  </si>
  <si>
    <t>RES-2025-008856-6</t>
  </si>
  <si>
    <t>Profesional Universitario código2044 grado 10</t>
  </si>
  <si>
    <t>PEDRO ANDRÉS ROJAS ROJAS</t>
  </si>
  <si>
    <t>RES-2025-008873-6</t>
  </si>
  <si>
    <t>TÉCNICO ADMINISTRATIVO, Código 3124, Grado 16</t>
  </si>
  <si>
    <t>Rafael Andrés Guarín Reina</t>
  </si>
  <si>
    <t>RES-2025-007592-6</t>
  </si>
  <si>
    <t>Profesional Especialización código 2028 Grado 12</t>
  </si>
  <si>
    <t>PAULA NATALIA CASTELLANOS SIERRA</t>
  </si>
  <si>
    <t>RES-2025-008605-6</t>
  </si>
  <si>
    <t>TécnicoAdministrativo código 3124 grado 14</t>
  </si>
  <si>
    <t>OSCAR FABIAN CORREDOR CAMARGO</t>
  </si>
  <si>
    <t>RES-2025-008587-6</t>
  </si>
  <si>
    <t>VICTOR ALFONSO GALVIS QUIROGA</t>
  </si>
  <si>
    <t>RES-2025-009565-6</t>
  </si>
  <si>
    <t>ÉCNICO OPERATIVO, Código 3132, Grado 18</t>
  </si>
  <si>
    <t xml:space="preserve">Add </t>
  </si>
  <si>
    <t>JOSE EICNNER BUENAÑOS MOSQUERA</t>
  </si>
  <si>
    <t>RES-2025-007255-6</t>
  </si>
  <si>
    <t>Add</t>
  </si>
  <si>
    <t>JUAN DAVID JIMENEZ RUIZ</t>
  </si>
  <si>
    <t>RES-2025-008654-6</t>
  </si>
  <si>
    <t xml:space="preserve"> Profesional Especializado, Codigo 2028 Grade 16</t>
  </si>
  <si>
    <t>JULI PAULINE BARRERO 
FONSECA</t>
  </si>
  <si>
    <t xml:space="preserve"> RES- 
2025-010802-6</t>
  </si>
  <si>
    <t xml:space="preserve"> PROFESIONAL UNIVERSITARIO, Codigo 2044, Grado 10</t>
  </si>
  <si>
    <t xml:space="preserve"> OSCAR ANDRES MONTES  TAPIERO</t>
  </si>
  <si>
    <t>RES-2025-009566-6</t>
  </si>
  <si>
    <t xml:space="preserve"> TECNICO OPERATIVO, Codigo 3132, Grade 18</t>
  </si>
  <si>
    <t>KELLY KATHERINE TORRES 
COLMENARES</t>
  </si>
  <si>
    <t>RES-2025-009126-6</t>
  </si>
  <si>
    <t>Profesional Universitario, Codigo 2044, Grade 10</t>
  </si>
  <si>
    <t>Luis Alexander Moscoso Cardona</t>
  </si>
  <si>
    <t xml:space="preserve">RES-2025-007589-6  </t>
  </si>
  <si>
    <t xml:space="preserve"> MILENA GOMEZ PINEDA</t>
  </si>
  <si>
    <t xml:space="preserve">RES-2025-008615-6  </t>
  </si>
  <si>
    <t xml:space="preserve"> Profesional Especializado, Codigo 2028 Grado 22</t>
  </si>
  <si>
    <t xml:space="preserve"> NIDIA RODRIGUEZ AREVALO</t>
  </si>
  <si>
    <t xml:space="preserve"> RES-2025-008599-6</t>
  </si>
  <si>
    <t>Tecnico Administrative, Codigo 3124 Grado 14</t>
  </si>
  <si>
    <t xml:space="preserve"> Norma Constanza Quintero 
Montoya</t>
  </si>
  <si>
    <t xml:space="preserve">RES-2025-008616-6  </t>
  </si>
  <si>
    <t>OSCAR GIOVANNI FERNANDEZ 
AMAYA</t>
  </si>
  <si>
    <t>RES-2025-009575-6</t>
  </si>
  <si>
    <t>PROFESIONAL ESPECIALIZADO, Código 2028, Grado 12</t>
  </si>
  <si>
    <t>ANDRÉS FELIPE SIERRA ROJAS</t>
  </si>
  <si>
    <t>RES-2025-008362-6</t>
  </si>
  <si>
    <t>PROFESIONAL UNIVIERSITARIO, Código 2044, Grado 10</t>
  </si>
  <si>
    <t>DIANA PAOLA MAYORGA TRIANA</t>
  </si>
  <si>
    <t>RES-2025-008116-6</t>
  </si>
  <si>
    <t>JORGE ARMANDO SERRANO CAICEDO</t>
  </si>
  <si>
    <t>RES-2025-010198-6</t>
  </si>
  <si>
    <t>PROFESIONAL ESPECIALIZADO CODIGO 2028 GRADO 12</t>
  </si>
  <si>
    <t>LILIANA MARIA DUARTE SUAREZ</t>
  </si>
  <si>
    <t>RES-2025-010342-6</t>
  </si>
  <si>
    <t>PROFESIONALESPECIALIZADO, Código 2028, Grado 14</t>
  </si>
  <si>
    <t>Samuel Antonio Camarillo Torres</t>
  </si>
  <si>
    <t>RES-2025-008854-6</t>
  </si>
  <si>
    <t>Yofred Fernando Segura Hernández</t>
  </si>
  <si>
    <t>RES-2025-009504-6</t>
  </si>
  <si>
    <t>ProfesionalEspecializado Código 2028 Grado 19</t>
  </si>
  <si>
    <t>Belquis Adriana Rincón Rincón</t>
  </si>
  <si>
    <t>RES-2025-008328-6</t>
  </si>
  <si>
    <t>Profesional Universitario, Código 2044, Grado 1</t>
  </si>
  <si>
    <t>Yury Alejandra Nieves Rojas</t>
  </si>
  <si>
    <t xml:space="preserve">RES-2025-009564-6  </t>
  </si>
  <si>
    <t>Profesional Universitario código 2044 Grado 05</t>
  </si>
  <si>
    <t>DORA ESPERANZA PACHON RODRIGUEZ</t>
  </si>
  <si>
    <t>Profesional Especializado	2028	19</t>
  </si>
  <si>
    <t>HANS LWVER CARLOSAMA
ALFEREZ</t>
  </si>
  <si>
    <t>RES-2025-008855-6</t>
  </si>
  <si>
    <t>MARIA ISABEL PERALTA
RAMIREZ</t>
  </si>
  <si>
    <t xml:space="preserve">RES-2025-010204-6  </t>
  </si>
  <si>
    <t>Técnico Administrativo,Código 3124, Grado 18</t>
  </si>
  <si>
    <t>MARIA XIMENA GUTIERREZ PEREZ</t>
  </si>
  <si>
    <t>RES-2025-010345-6</t>
  </si>
  <si>
    <t>Técnico Administrativo, Código 3124, Grado 18</t>
  </si>
  <si>
    <t>PAULA JULIANA RAMIREZ BETANCOURT</t>
  </si>
  <si>
    <t>RES-2025-008618-6</t>
  </si>
  <si>
    <t>Técnico Administrativo, Código 3124, Grado 16</t>
  </si>
  <si>
    <t>ROGER FRANK SANCHEZ
PINZON</t>
  </si>
  <si>
    <t>RES-2025-010090-6</t>
  </si>
  <si>
    <t>TÉCNICO OPERATIVO, Código 3132, Grado 16</t>
  </si>
  <si>
    <t>Ruben Dario Beltran Valdes</t>
  </si>
  <si>
    <t xml:space="preserve">RES-2025-009520-6  </t>
  </si>
  <si>
    <t>ConductorMecánico, Código 4103, Grado 19</t>
  </si>
  <si>
    <t>JUAN RAFAEL AYAZO CÁRDENAS</t>
  </si>
  <si>
    <t>RES-2025-008594-6</t>
  </si>
  <si>
    <t>FRANKLIN JOVANY PEREZ TREJOS</t>
  </si>
  <si>
    <t>RES-2025-010077-6</t>
  </si>
  <si>
    <t>TÉCNICOADMINISTRATIVO CÓDIGO 3124 GRADO 18</t>
  </si>
  <si>
    <t>CRUZ ROMELIA RODRIGUEZ MUÑOZ</t>
  </si>
  <si>
    <t>RES-2025-010080-6</t>
  </si>
  <si>
    <t>TécnicoAdministrativo Código 3124 Grado 14</t>
  </si>
  <si>
    <t>Adriana del Socorro Ospina Ruiz</t>
  </si>
  <si>
    <t>RES-2025-009561-6</t>
  </si>
  <si>
    <t>PROFESIONAL ESPECIALIZADO, Código 2028, Grado 19</t>
  </si>
  <si>
    <t>SEP</t>
  </si>
  <si>
    <t>Luisa Fernanda Velásquez Ortiz</t>
  </si>
  <si>
    <t>RES-2025-010053-6</t>
  </si>
  <si>
    <t>Profesional Esp 2028-16</t>
  </si>
  <si>
    <t>MIGUEL ZABALETA CONTRERAS</t>
  </si>
  <si>
    <t>RES-2025-009576-6</t>
  </si>
  <si>
    <t>Técnico Operativo Código 3132Grado 16</t>
  </si>
  <si>
    <t>Nubia Esther Espinosa Murillo</t>
  </si>
  <si>
    <t>RES-2025-010214-6</t>
  </si>
  <si>
    <t>ESPERANZA GÓMEZ FORERO</t>
  </si>
  <si>
    <t>RES-2025-009551-6</t>
  </si>
  <si>
    <t xml:space="preserve">Técnico Administrativo Código 3124 Grado 18 </t>
  </si>
  <si>
    <t>Andres Leonardo Coy Ortiz</t>
  </si>
  <si>
    <t>RES-2025-010714-6</t>
  </si>
  <si>
    <t>AUXILIAR ADMINISTRATIVO CÓDIGO 4044 GRADO 13</t>
  </si>
  <si>
    <t>JOHN FREDY JIMENEZ OLARTE</t>
  </si>
  <si>
    <t>RES-2025-010082-6</t>
  </si>
  <si>
    <t>Auxiliar Administrativo Código 4044 Grado 18</t>
  </si>
  <si>
    <t>ANGIE JULIANA ESTUPIÑAN BARRIOS</t>
  </si>
  <si>
    <t xml:space="preserve">RES-2025-010171-6  </t>
  </si>
  <si>
    <t>TÉCNICO ADMINISTRATIVO, Código 3124,Grado 18</t>
  </si>
  <si>
    <t>ELENA PATRICIA ALDANA TORRES</t>
  </si>
  <si>
    <t>RES-2025-008869-6</t>
  </si>
  <si>
    <t>ProfesionalEspecializado, Código 2028, Grado 19</t>
  </si>
  <si>
    <t>MARY LUZ MARTINEZ HERRERA</t>
  </si>
  <si>
    <t>RES-2025-008589-6</t>
  </si>
  <si>
    <t>Profesional Universitario código 2044grado 10</t>
  </si>
  <si>
    <t>ESTEFANIA ALAVAREZ FLOREZ</t>
  </si>
  <si>
    <t>RES-2025-009587-6</t>
  </si>
  <si>
    <t>Auxiliar Administrativo 4044-18</t>
  </si>
  <si>
    <t>Danny Milena Galeano Medina</t>
  </si>
  <si>
    <t>RES-2025-010061-6</t>
  </si>
  <si>
    <t>Profesional Especializado, Código 2028, Grado 16</t>
  </si>
  <si>
    <t>Mateo Villamil Restrepo</t>
  </si>
  <si>
    <t>RES-2025-010049-6</t>
  </si>
  <si>
    <t xml:space="preserve"> YURY LIZETH QUINTERO 
CALVACHE</t>
  </si>
  <si>
    <t>RES-2025-011524-6</t>
  </si>
  <si>
    <t>Profesional Especializado,Código 2028 Grado 16</t>
  </si>
  <si>
    <t xml:space="preserve"> CESAR AUGUSTO MORENO RICO</t>
  </si>
  <si>
    <t>RES-2025-008868-6</t>
  </si>
  <si>
    <t>ÉCNICO ADMINISTRATIVO, Código 3124, Grado 16</t>
  </si>
  <si>
    <t>José Albeiro Rodríguez Torres</t>
  </si>
  <si>
    <t>RES-2025-008611-6</t>
  </si>
  <si>
    <t>Anggie Katherin Ovalle Vélez</t>
  </si>
  <si>
    <t>RES-2025-008867-6</t>
  </si>
  <si>
    <t>SANTIAGO VENEGAS FORERO</t>
  </si>
  <si>
    <t>RES-2025-009567-6</t>
  </si>
  <si>
    <t>TÉCNICO OPERATIVO, Código 3132, Grado18</t>
  </si>
  <si>
    <t>FREDY ALEXANDER HERNANDEZ BARON</t>
  </si>
  <si>
    <t xml:space="preserve">RES-2025-010675-6  </t>
  </si>
  <si>
    <t>ELIER HUMBERTO ROTAVISKY IZQUIERDO</t>
  </si>
  <si>
    <t>RES-2025-010354-6</t>
  </si>
  <si>
    <t xml:space="preserve">PROFESIONAL ESPECIALIZADO CODIGO 2028 GRADO 16 </t>
  </si>
  <si>
    <t>ARIEL PUERTA GUERRERO</t>
  </si>
  <si>
    <t>RES-2025-009549-6</t>
  </si>
  <si>
    <t>ALEXANDER SANCHEZ BACCA</t>
  </si>
  <si>
    <t>RES-2025-009559-6</t>
  </si>
  <si>
    <t>JEIMY ALEXANDRA BRAVO VELASCO</t>
  </si>
  <si>
    <t>RES-2025-008870-6</t>
  </si>
  <si>
    <t xml:space="preserve">PROFESIONAL ESPECIALIZADO, Código 2028, Grado 19 </t>
  </si>
  <si>
    <t>Juan Carlos Astudillo Realpe</t>
  </si>
  <si>
    <t>RES-2025-010046-6</t>
  </si>
  <si>
    <t>Profesional Especializado, Código2028, Grado 16</t>
  </si>
  <si>
    <t>JOHN OLIVER ARCINIEGAS HERRERA</t>
  </si>
  <si>
    <t>RES-2025-009554-6</t>
  </si>
  <si>
    <t>ProfesionalEspecializado código 2028 grado 16</t>
  </si>
  <si>
    <t xml:space="preserve">Alejandra Mejía Quiñones </t>
  </si>
  <si>
    <t>RES-2025-010047-6</t>
  </si>
  <si>
    <t>LUCY ZULEIMA JURADO PAGUATIAN</t>
  </si>
  <si>
    <t>RES-2025-009589-6</t>
  </si>
  <si>
    <t xml:space="preserve">Auxiliar Administrativo Código 4044 Grado 18 </t>
  </si>
  <si>
    <t>SANDRA MILENA VANEGAS PARRA</t>
  </si>
  <si>
    <t>RES-2025-010813-6</t>
  </si>
  <si>
    <t>AUXILIARADMINISTRATIVO, Código 4044, Grado 18</t>
  </si>
  <si>
    <t>PAULA ANDREA GARCIA GIRALDO</t>
  </si>
  <si>
    <t>RES-2025-009591-6</t>
  </si>
  <si>
    <t>AUXILIAR ADMINISTRATIVO CÓDIGO 4044 GRADO 18</t>
  </si>
  <si>
    <t xml:space="preserve"> José Reinel Olave</t>
  </si>
  <si>
    <t>RES-2025-009532-6</t>
  </si>
  <si>
    <t>Técnico Operativo Código 3132 grado 14, de la Planta Global</t>
  </si>
  <si>
    <t>MIGUEL ANTONIO GALLEGO GONZALEZ</t>
  </si>
  <si>
    <t>RES-2025-010086-6</t>
  </si>
  <si>
    <t>MARIA YAMIRLE BECERRA</t>
  </si>
  <si>
    <t>RES-2025-010402-6</t>
  </si>
  <si>
    <t>Profesional Especializado código 2028 grado16</t>
  </si>
  <si>
    <t>Juan Sebastián Melo Cabal</t>
  </si>
  <si>
    <t>RES-2025-010050-6</t>
  </si>
  <si>
    <t>Profesional Especializado, Código 2028,Grado 16</t>
  </si>
  <si>
    <t>JANEY GARCIA CALDERON</t>
  </si>
  <si>
    <t>RES-2025-010099-6</t>
  </si>
  <si>
    <t>MARIA WBITER MARTINEZ MUÑETON</t>
  </si>
  <si>
    <t>RES-2025-010083-6</t>
  </si>
  <si>
    <t xml:space="preserve">AUXILIAR ADMINISTRATIVO, Código 4044, Grado 18 </t>
  </si>
  <si>
    <t>ANA MARIA LONDOÑO GONZALEZ</t>
  </si>
  <si>
    <t>RES-2025-010817-6</t>
  </si>
  <si>
    <t>AUXILIAR ADMINISTRATIVO, Código 4044, Grado 18</t>
  </si>
  <si>
    <t>Johana Katherine Díaz Pérez</t>
  </si>
  <si>
    <t>RES-2025-010057-6</t>
  </si>
  <si>
    <t>ESPERANZA ARANDA URREA</t>
  </si>
  <si>
    <t>RES-2025-009590-6</t>
  </si>
  <si>
    <t>LUZ STELLA LIZARAZO ZARATE</t>
  </si>
  <si>
    <t>RES-2025-009818-6</t>
  </si>
  <si>
    <t>TERESA RUBIO GARCIA</t>
  </si>
  <si>
    <t>RES-2025-009572-6</t>
  </si>
  <si>
    <t>Auxiliar Administrativo, Código4044, Grado 16</t>
  </si>
  <si>
    <t>Edly Juliana Pabón Rojas</t>
  </si>
  <si>
    <t>RES-2025-010051-6</t>
  </si>
  <si>
    <t>ProfesionalEspecializado, Código 2028, Grado 16</t>
  </si>
  <si>
    <t>Gerardo Bueno Gómez</t>
  </si>
  <si>
    <t>RES-2025-010068-6</t>
  </si>
  <si>
    <t>Profesional Especializado, Código 2028, Grado16</t>
  </si>
  <si>
    <t>LUZ PERLA SÁNCHEZ ORTIZ</t>
  </si>
  <si>
    <t>RES-2025-009871-6</t>
  </si>
  <si>
    <t>ProfesionalEspecializado, Código 2028, Grado 14</t>
  </si>
  <si>
    <t>LAURA ROSA PEÑALOZA FUENTES</t>
  </si>
  <si>
    <t>RES-2025-009571-6</t>
  </si>
  <si>
    <t>Yaneth Rojas Chavarro</t>
  </si>
  <si>
    <t>RES-2025-009577-6</t>
  </si>
  <si>
    <t>MAICOL STIVEN MONTOYA ZAPATA</t>
  </si>
  <si>
    <t>RES-2025-010830-6</t>
  </si>
  <si>
    <t>ALEJANDRO ESCOBARLAGUNA</t>
  </si>
  <si>
    <t>RES-2025-008601-6</t>
  </si>
  <si>
    <t>Julián Andrés Castañeda Galeano</t>
  </si>
  <si>
    <t>RES-2025-009539-6</t>
  </si>
  <si>
    <t>Técnico Administrativo, Código 3124, Grado 14</t>
  </si>
  <si>
    <t>LEONARDO FABIO MORA ARDILA</t>
  </si>
  <si>
    <t>RES-2025-010200-6</t>
  </si>
  <si>
    <t>PROFESIONAL ESPECIALIZADO CODIGO 2028GRADO 12</t>
  </si>
  <si>
    <t>ZORAYDA VANEGAS ALDANA</t>
  </si>
  <si>
    <t>RES-2025-010343-6</t>
  </si>
  <si>
    <t>SILVIA VIVIANA ARENASNIÑO</t>
  </si>
  <si>
    <t>RES-2025-010803-6</t>
  </si>
  <si>
    <t>Profesional Universitario, Código 2044, Grado 05</t>
  </si>
  <si>
    <t>ANA ESPERANZA CARVAJAL JIMENEZ</t>
  </si>
  <si>
    <t>RES-2025-010071-6</t>
  </si>
  <si>
    <t>TÉCNICOOPERATIVO, Código 3132, Grado 16</t>
  </si>
  <si>
    <t>GERMAN DAVID SÁNCHEZ CORREDOR</t>
  </si>
  <si>
    <t>RES-2025-010974-6</t>
  </si>
  <si>
    <t>DAVID ENRIQUE SAMPER DE LA HOZ</t>
  </si>
  <si>
    <t>RES-2025-009797-6</t>
  </si>
  <si>
    <t>Javier Alexander Ñañez Leal</t>
  </si>
  <si>
    <t>RES-2025-010207-6</t>
  </si>
  <si>
    <t>TécnicoAdministrativo, Código 3124, Grado 14</t>
  </si>
  <si>
    <t>JORGE CAMILO RINCON ALVAREZ</t>
  </si>
  <si>
    <t>RES-2025-010874-6</t>
  </si>
  <si>
    <t>PROFESIONAL ESPECIALIZADO, Código 2028, Grado 16</t>
  </si>
  <si>
    <t>OLGA NUBIA NARANJO AVILA</t>
  </si>
  <si>
    <t>RES-2025-010205-6</t>
  </si>
  <si>
    <t>Cielo Piedad Garcés Valencia</t>
  </si>
  <si>
    <t>RES-2025-009578-6</t>
  </si>
  <si>
    <t>Técnico OperativoCódigo 3132 Grado 16</t>
  </si>
  <si>
    <t>NYDIA MERCEDES CARRILLO JARABA</t>
  </si>
  <si>
    <t>RES-2025-010805-6</t>
  </si>
  <si>
    <t>SANDRA ELENA PORTACIO MORENO</t>
  </si>
  <si>
    <t>RES-2025-012600-6</t>
  </si>
  <si>
    <t>CARLOS MARIO ZABALETA URBINA</t>
  </si>
  <si>
    <t xml:space="preserve">RES-2025-010862-6  </t>
  </si>
  <si>
    <t>Profesional Universitario, código 2044, Grado 10</t>
  </si>
  <si>
    <t>ROSALBA DIAZ DIAZ</t>
  </si>
  <si>
    <t>RES-2025-009592-6</t>
  </si>
  <si>
    <t>Auxiliar Administrativo Código 4044Grado 18</t>
  </si>
  <si>
    <t>DIEGO ANDRES DIAZ CAMPO</t>
  </si>
  <si>
    <t>RES-2025-010692-6</t>
  </si>
  <si>
    <t>Auxiliar Administrativo CÓDIGO 4044 GRADO 13</t>
  </si>
  <si>
    <t>LORAINE ISABEL CASTRO VALENCIA</t>
  </si>
  <si>
    <t>RES-2025-011538-6</t>
  </si>
  <si>
    <t>Auxiliar Administrativo, Código 4044, Grado 13</t>
  </si>
  <si>
    <t>Dayana Vargas Zamudio</t>
  </si>
  <si>
    <t>RES-2025-010838-6</t>
  </si>
  <si>
    <t>CLAUDIA LORENA TORRES ARCHILA</t>
  </si>
  <si>
    <t>RES-2025-009550-6</t>
  </si>
  <si>
    <t>profesional especializado, Código 2028, Grado 12</t>
  </si>
  <si>
    <t>Ramiro Hernández Galeano</t>
  </si>
  <si>
    <t>RES-2025-010613-6</t>
  </si>
  <si>
    <t>SALLY PLAZA MORALES</t>
  </si>
  <si>
    <t>RES-2025-010850-6</t>
  </si>
  <si>
    <t>ANDRES FELIPE OCHOA</t>
  </si>
  <si>
    <t>RES-2025-010693-6</t>
  </si>
  <si>
    <t>Auxiliar Administrativo CODIGO 4044 GRADO 13</t>
  </si>
  <si>
    <t>LIUDMILA SOTO ESPINOSA</t>
  </si>
  <si>
    <t>RES-2025-010719-6</t>
  </si>
  <si>
    <t>OSCAR IVAN CARDILES CORONEL</t>
  </si>
  <si>
    <t>RES-2025-010689-6</t>
  </si>
  <si>
    <t>ZURIA ESTHER JIMENEZ VILLA</t>
  </si>
  <si>
    <t>RES-2025-010694-6</t>
  </si>
  <si>
    <t>CESAR ALEXANDER VARELA ROMERO</t>
  </si>
  <si>
    <t>RES-2025-010064-6</t>
  </si>
  <si>
    <t>ADRIANA MARGARITA PERDOMO OSORIO</t>
  </si>
  <si>
    <t>RES-2025-010196-6</t>
  </si>
  <si>
    <t>ANA MARIA CASTAÑEDA OROZCO</t>
  </si>
  <si>
    <t>RES-2025-010669-6</t>
  </si>
  <si>
    <t>YUSETH ANTONIO MIRANDA DIAZ</t>
  </si>
  <si>
    <t>RES-2025-010722-6</t>
  </si>
  <si>
    <t>JORGE LUIS HERAZO PEREZ</t>
  </si>
  <si>
    <t>RES-2025-010683-6</t>
  </si>
  <si>
    <t>LUIS FERNANDO RAMIREZ ROMERO</t>
  </si>
  <si>
    <t>RES-2025-010705-6</t>
  </si>
  <si>
    <t>HERNANDO LEONEL OLIVELLA FUENTES</t>
  </si>
  <si>
    <t>RES-2025-010749-6</t>
  </si>
  <si>
    <t>UXILIAR ADMINISTRATIVO CÓDIGO 4044 GRADO 13</t>
  </si>
  <si>
    <t>DIEGO DAVID MESA PEREZ</t>
  </si>
  <si>
    <t>RES-2025-010676-6</t>
  </si>
  <si>
    <t>Profesional Especializado Código 2028Grado 19</t>
  </si>
  <si>
    <t>GLORIA CONSTANZA BUITRAGO CARDONA</t>
  </si>
  <si>
    <t>RES-2025-010079-6</t>
  </si>
  <si>
    <t>HILDA CRISTINA TORRES CASTELLANOS</t>
  </si>
  <si>
    <t>RES-2025-010469-6</t>
  </si>
  <si>
    <t>PROFESIONAL ESPECIALIZADO, Código 2028, Grado 22</t>
  </si>
  <si>
    <t>Johan Sebastián Salazar Cortes</t>
  </si>
  <si>
    <t>RES-2025-010058-6</t>
  </si>
  <si>
    <t>Norma Lorena Plazas Henao</t>
  </si>
  <si>
    <t>RES-2025-010054-6</t>
  </si>
  <si>
    <t>JORGE IGNACIO VANEGAS CARMONA</t>
  </si>
  <si>
    <t>RES-2025-009562-6</t>
  </si>
  <si>
    <t>PROFESIONALESPECIALIZADO, Código 2028, Grado 19</t>
  </si>
  <si>
    <t>INGRID PAOLA MORENO GUANUME</t>
  </si>
  <si>
    <t>RES-2025-012053-6</t>
  </si>
  <si>
    <t>AUXILIARADMINISTRATIVO CÓDIGO 4044 GRADO 13</t>
  </si>
  <si>
    <t>MONICA LILIANA QUERUBIN</t>
  </si>
  <si>
    <t>RES-2025-009573-6</t>
  </si>
  <si>
    <t>AuxiliarAdministrativo, Código 4044, Grado 16</t>
  </si>
  <si>
    <t>GASTÓN GARCÍA DOMÍNGUEZ</t>
  </si>
  <si>
    <t>RES-2025-010209-6</t>
  </si>
  <si>
    <t>ÉCNICOOPERATIVO, Código 3132, Grado 18</t>
  </si>
  <si>
    <t>DAVID CAMILO PRADO ZAMBRANO</t>
  </si>
  <si>
    <t>RES-2025-011528-6</t>
  </si>
  <si>
    <t>Diego Alberto Varón Marín</t>
  </si>
  <si>
    <t>RES-2025-010978-6</t>
  </si>
  <si>
    <t>ProfesionalUniversitario Código 2044 Grado 10</t>
  </si>
  <si>
    <t>CLAUDIA PATRICIA CHATE CASTAÑEDA</t>
  </si>
  <si>
    <t>RES-2025-010717-6</t>
  </si>
  <si>
    <t>Luz Carime Lenis Balcázar</t>
  </si>
  <si>
    <t>RES-2025-011806-6</t>
  </si>
  <si>
    <t>Auxiliar Secretario Ejecutivo Código 4210 grado 21</t>
  </si>
  <si>
    <t>RICHARD ALEXANDER ORTEGA CONEJO</t>
  </si>
  <si>
    <t>RES-2025-010687-6</t>
  </si>
  <si>
    <t>JANIER MARTINEZ SOLARTE</t>
  </si>
  <si>
    <t>RES-2025-010824-6</t>
  </si>
  <si>
    <t>Francisco Javier Salguero Hernández</t>
  </si>
  <si>
    <t>RES-2025-009530-6</t>
  </si>
  <si>
    <t>Técnico Operativocódigo 3132 grado 14</t>
  </si>
  <si>
    <t>LINA ISABEL DORIA CASTILLO</t>
  </si>
  <si>
    <t>RES-2025-010794-6</t>
  </si>
  <si>
    <t>JULIÁN MIER GAMA</t>
  </si>
  <si>
    <t>RES-2025-008595-6</t>
  </si>
  <si>
    <t>MANUEL JOSE PINEDA GUTIERREZ</t>
  </si>
  <si>
    <t xml:space="preserve">RES-2025-010867-6  </t>
  </si>
  <si>
    <t>JHON JAIRO GIRALDO FRANCO</t>
  </si>
  <si>
    <t>RES-2025-010350-6</t>
  </si>
  <si>
    <t>Profesional Especializadocódigo 2028 grado 16</t>
  </si>
  <si>
    <t>OLGA ROSA CRUZ HERNANDEZ</t>
  </si>
  <si>
    <t>RES-2025-009574-6</t>
  </si>
  <si>
    <t>Santiago Hernández Mejía</t>
  </si>
  <si>
    <t>RES-2025-010063-6</t>
  </si>
  <si>
    <t>Sara Lucia Urrego Giraldo</t>
  </si>
  <si>
    <t>RES-2025-009583-6</t>
  </si>
  <si>
    <t>ProfesionalEspecializado, Código 2028, Grado 12</t>
  </si>
  <si>
    <t>SULMA LORENZA MONTOYA CASTAÑO</t>
  </si>
  <si>
    <t>RES-2025-010085-6</t>
  </si>
  <si>
    <t>CRUZ DALIA REYES GARCÍA</t>
  </si>
  <si>
    <t>RES-2025-010211-6</t>
  </si>
  <si>
    <t>Profesional Universitario código2044 grado 05</t>
  </si>
  <si>
    <t>GLORIA NANCY PUERTA GARCIA</t>
  </si>
  <si>
    <t>RES-2025-009555-6</t>
  </si>
  <si>
    <t>ProfesionalEspecializado Código 2028 Grado 16</t>
  </si>
  <si>
    <t>VENOVIT MEJIA ALARCON</t>
  </si>
  <si>
    <t>RES-2025-010673-6</t>
  </si>
  <si>
    <t xml:space="preserve"> Profesional Especializado Código 2028 
Grado 19</t>
  </si>
  <si>
    <t>YOLANDA LIBERTAD RORIGUEZ CANTILLO</t>
  </si>
  <si>
    <t xml:space="preserve"> RES-2025-010091-6 </t>
  </si>
  <si>
    <t xml:space="preserve"> PROFESIONAL 
ESPECIALIZADO, Codigo 2028, Grade 22</t>
  </si>
  <si>
    <t>Jean Piero Yani Oñate</t>
  </si>
  <si>
    <t>RES-2025-007244-6</t>
  </si>
  <si>
    <t>Profesional Especializado Código 2028 
Grado 16</t>
  </si>
  <si>
    <t xml:space="preserve"> LESVY LILIANA MUÑOZ SALCEDO</t>
  </si>
  <si>
    <t>RES-2025-010792-6</t>
  </si>
  <si>
    <t>JAVIER SALAZAR CARDENAS</t>
  </si>
  <si>
    <t>RES-2025-010672-6</t>
  </si>
  <si>
    <t xml:space="preserve"> PROFESIONAL ESPECIALIZADO, Codigo 2028, Grado 19</t>
  </si>
  <si>
    <t>SANDRA FABIOLA TOLOZA ROJAS</t>
  </si>
  <si>
    <t>RES-2025-010818-6</t>
  </si>
  <si>
    <t xml:space="preserve"> AUXILIAR ADMINISTRATIVO, Codigo 4044, Grade 18</t>
  </si>
  <si>
    <t>ADAN VASQUEZ TAMAYO</t>
  </si>
  <si>
    <t>RES-2025-011520-6</t>
  </si>
  <si>
    <t>DANIZA BENILDA SANCHEZ BELTRAN</t>
  </si>
  <si>
    <t>RES-2025-010804-6</t>
  </si>
  <si>
    <t>SANDRA PATRICIA VELASQUEZ MEZA</t>
  </si>
  <si>
    <t>RES-2025-010820-6</t>
  </si>
  <si>
    <t>YESICA XIMENA ROJAS VARGAS</t>
  </si>
  <si>
    <t>RES-2025-010695-6</t>
  </si>
  <si>
    <t>DANIEL TAVERA TOLEDO</t>
  </si>
  <si>
    <t xml:space="preserve">RES-2025-010092-6  </t>
  </si>
  <si>
    <t>Sergio Alejandro Medina Piraján</t>
  </si>
  <si>
    <t>RES-2025-010055-6</t>
  </si>
  <si>
    <t>ISLANDE JESÚS CARRILLO GALLO</t>
  </si>
  <si>
    <t>RES-2025-010197-6</t>
  </si>
  <si>
    <t>ProfesionalUniversitario código 2044 grado 10</t>
  </si>
  <si>
    <t>ROSA ANA VELY MAYA SOLARTE</t>
  </si>
  <si>
    <t xml:space="preserve">RES-2025-010869-6  </t>
  </si>
  <si>
    <t>OLGA NOCUA GRANADOS</t>
  </si>
  <si>
    <t>RES-2025-011548-6</t>
  </si>
  <si>
    <t xml:space="preserve">PROFESIONAL UNIVERSITARIO, Código 2044, Grado 5 </t>
  </si>
  <si>
    <t>Jenifer Carmona García</t>
  </si>
  <si>
    <t xml:space="preserve">RES-2025-010065-6  </t>
  </si>
  <si>
    <t>JHONATAN ANDRES MARTINEZ MEJIA</t>
  </si>
  <si>
    <t>RES-2025-010790-6</t>
  </si>
  <si>
    <t>JOSE GREGORIO SEPULVEDA YEPEZ</t>
  </si>
  <si>
    <t>RES-2025-010667-6</t>
  </si>
  <si>
    <t>rofesionalEspecializado Código 2028 Grado 19</t>
  </si>
  <si>
    <t>ELOISA REY ACOSTA</t>
  </si>
  <si>
    <t>RES-2025-010671-6</t>
  </si>
  <si>
    <t>Profesional Especializado Código 2028 Grado19</t>
  </si>
  <si>
    <t>EDWARD ALEXANDER OCHOA ACEROS</t>
  </si>
  <si>
    <t xml:space="preserve">RES-2025-010765-6  </t>
  </si>
  <si>
    <t>PAOLA ANDREA PEREZ RUIZ</t>
  </si>
  <si>
    <t xml:space="preserve">RES-2025-010764-6  </t>
  </si>
  <si>
    <t>AuxiliarAdministrativo, Código 4044, Grado 13</t>
  </si>
  <si>
    <t>FRANCY HELENA ARTUNDUAGA NAVIA</t>
  </si>
  <si>
    <t>RES-2025- 
010742-6</t>
  </si>
  <si>
    <t xml:space="preserve"> AUXILIAR ADMINISTRATIVO, Codigo 4044, Grado 13</t>
  </si>
  <si>
    <t>SANDRA MILENA ORDONEZ BURBANO</t>
  </si>
  <si>
    <t>RES-2025- 
011546-6</t>
  </si>
  <si>
    <t>PROFESIONAL ESPECIALIZADO CÓDIGO 2028 GRADO 12</t>
  </si>
  <si>
    <t>DANIEL JOSE RODRIGUEZ ATHIAS</t>
  </si>
  <si>
    <t>RES-2025-010703-6</t>
  </si>
  <si>
    <t>ANDRES FELIPE GONZALEZ CARO</t>
  </si>
  <si>
    <t>RES-2025-011543-6</t>
  </si>
  <si>
    <t>TÉCNICOADMINISTRATIVO, Código 3124 Grado 16</t>
  </si>
  <si>
    <t xml:space="preserve">Add  </t>
  </si>
  <si>
    <t>Edwin Armando Suaza Sáenz</t>
  </si>
  <si>
    <t xml:space="preserve">RES-2025-011535-6  </t>
  </si>
  <si>
    <t>DAYAN ESMID ORTIZ FELIZZOLA</t>
  </si>
  <si>
    <t xml:space="preserve">RES-2025-010829-6  </t>
  </si>
  <si>
    <t>MONICA LILIANA VARGAS ESLAVA</t>
  </si>
  <si>
    <t>RES-2025-010716-6</t>
  </si>
  <si>
    <t>PAUBLA ANDREA PANQUEBA CANO</t>
  </si>
  <si>
    <t>RES-2025-010788-6</t>
  </si>
  <si>
    <t>JAIRO ANDRES NUPAN PRADO</t>
  </si>
  <si>
    <t>RES-2025-010816-6</t>
  </si>
  <si>
    <t>SANDRA VIVIANA PRADA CARRILLO</t>
  </si>
  <si>
    <t>RES-2025-010720-6</t>
  </si>
  <si>
    <t>MIGUEL ANGEL GONZALEZ GARCIA</t>
  </si>
  <si>
    <t>RES-2025-010208-6</t>
  </si>
  <si>
    <t>TÉCNICO OPERATIVO, Código 3132, Grado 18</t>
  </si>
  <si>
    <t>YENNY ALEJANDRA GARNICA SUAREZ</t>
  </si>
  <si>
    <t>RES-2025-010084-6</t>
  </si>
  <si>
    <t>AUXILIAR ADMINISTRATIVO CODIGO 4044 GRADO 18</t>
  </si>
  <si>
    <t>LAURA SOFIA ORJUELA FIERRO</t>
  </si>
  <si>
    <t>RES-2025-010843-6</t>
  </si>
  <si>
    <t>ANA LUCIA TARAZONA CAICEDO</t>
  </si>
  <si>
    <t>RES-2025-010349-6</t>
  </si>
  <si>
    <t>DIANA CAMILA VASQUEZ GIRALDO</t>
  </si>
  <si>
    <t>RES-2025-010811-6</t>
  </si>
  <si>
    <t>Lina del Pilar Gutiérrez Cuellar</t>
  </si>
  <si>
    <t xml:space="preserve">RES-2025-010088-6  </t>
  </si>
  <si>
    <t>IRENE QUIJANO HERNANDEZ</t>
  </si>
  <si>
    <t>RES-2025-009593-6</t>
  </si>
  <si>
    <t>JOSÉ DANIEL GONZÁLEZ DUARTE</t>
  </si>
  <si>
    <t>RES-2025-009556-6</t>
  </si>
  <si>
    <t>TécnicoOperativo, código 3132, grado 18</t>
  </si>
  <si>
    <t>WILLIAM FERNEY ROMERO CRUZ</t>
  </si>
  <si>
    <t>RES-2025-009563-6</t>
  </si>
  <si>
    <t>ÉCNICOADMINISTRATIVO, Código 3124, Grado 16</t>
  </si>
  <si>
    <t>JOSE IGNACIO MENDOZA RINCON</t>
  </si>
  <si>
    <t>RES-2025-010348-6</t>
  </si>
  <si>
    <t xml:space="preserve">Técnico Administrativo,Código 3124, Grado 18 </t>
  </si>
  <si>
    <t>Jaime Alberto García Maya</t>
  </si>
  <si>
    <t>RES-2025-012653-6</t>
  </si>
  <si>
    <t>HAROLD HEDER POLANIA 
CALDERON</t>
  </si>
  <si>
    <t>RES-2025-010795-6</t>
  </si>
  <si>
    <t>MARIA CAMILA PERDIGON ZORRILLA</t>
  </si>
  <si>
    <t>RES-2025-008872-6</t>
  </si>
  <si>
    <t>Oscar de Jesus Berrio Loza</t>
  </si>
  <si>
    <t>RES-2025-010212-6</t>
  </si>
  <si>
    <t>Profesional 
Universitario 2044- 05</t>
  </si>
  <si>
    <t>Rubiela Orozco Gutierrez</t>
  </si>
  <si>
    <t>RES-2025-010715-6</t>
  </si>
  <si>
    <t xml:space="preserve"> Lina María Ramírez 
Escobar</t>
  </si>
  <si>
    <t>RES-2025-012654-6</t>
  </si>
  <si>
    <t>Lucien Dimitriw Calderón Bravo</t>
  </si>
  <si>
    <t xml:space="preserve">RES-2025-010056-6  </t>
  </si>
  <si>
    <t>LEIDY MARIBEL MENA GARCIA</t>
  </si>
  <si>
    <t>RES-2025-011875-6</t>
  </si>
  <si>
    <t>PROFESIONALESPECIALIZADO CÓDIGO 2028 GRADO 19</t>
  </si>
  <si>
    <t>EULER REMIGIO BASANTE MORA</t>
  </si>
  <si>
    <t>RES-2025-010696-6</t>
  </si>
  <si>
    <t>LINA FERNANDA GÓMEZ DÁVILA</t>
  </si>
  <si>
    <t>RES-2025-011517-6</t>
  </si>
  <si>
    <t>ROFESIONALESPECIALIZADO CÓDIGO 2028 GRADO 19</t>
  </si>
  <si>
    <t xml:space="preserve"> LILIANA DELGADO NACAZA</t>
  </si>
  <si>
    <t xml:space="preserve"> RES-2025-015489-6 </t>
  </si>
  <si>
    <t>Matheus Rodríguez López</t>
  </si>
  <si>
    <t>RES-2025-009584-6</t>
  </si>
  <si>
    <t>Mateo Aguirre Sanchez</t>
  </si>
  <si>
    <t xml:space="preserve">RES-2025-011811-6  </t>
  </si>
  <si>
    <t>TécnicoAdministrativo Código 3124, Grado 14</t>
  </si>
  <si>
    <t>ALVARO JAVIER CUASTUMAL SALAZAR</t>
  </si>
  <si>
    <t>RES-2025-010699-6</t>
  </si>
  <si>
    <t>VIVIAN KATHERINE ARELLANO ARCILA</t>
  </si>
  <si>
    <t>RES-2025-011012-6</t>
  </si>
  <si>
    <t xml:space="preserve">UXILIARADMINISTRATIVO, Código 4044, Grado 18 </t>
  </si>
  <si>
    <t>YEYMER ALEXANDER CORREA CARDENAS</t>
  </si>
  <si>
    <t>RES-2025-010807-6</t>
  </si>
  <si>
    <t>PAULA ANDREA GÓMEZ DUQUE</t>
  </si>
  <si>
    <t>RES-2025-011518-6</t>
  </si>
  <si>
    <t>PROFESIONAL ESPECIALIZADO CÓDIGO 2028 GRADO 19</t>
  </si>
  <si>
    <t>JOSE EDILMO REVELO RIVERA</t>
  </si>
  <si>
    <t>RES-2025-010859-6</t>
  </si>
  <si>
    <t>rofesional Universitario código 2044 Grado10</t>
  </si>
  <si>
    <t>DIANA CAROLINA AGUILAR ARENAS</t>
  </si>
  <si>
    <t>RES-2025-012621-6</t>
  </si>
  <si>
    <t>PROFESIONALUNIVERSITARIO Código 2044 Grado 1,</t>
  </si>
  <si>
    <t>MAYULY CHINCHILLA TORRES</t>
  </si>
  <si>
    <t xml:space="preserve">RES-2025-011553-6  </t>
  </si>
  <si>
    <t>PROFESIONAL UNIVERSITARIO, Código 2044, Grado 5</t>
  </si>
  <si>
    <t>LINDA ALEJANDRA RODRIGUEZ RODRIGUEZ</t>
  </si>
  <si>
    <t>RES-2025-011005-6</t>
  </si>
  <si>
    <t>SECRETARIO EJECUTIVO, Codigo 4210, Grado
21</t>
  </si>
  <si>
    <t xml:space="preserve"> LAURA TATIANA GUAPO VILLAMIL</t>
  </si>
  <si>
    <t>RES-2025-011523-6</t>
  </si>
  <si>
    <t>Profesional Especializado, Código 2028 Grado 16</t>
  </si>
  <si>
    <t>OSCAR SEGUNDO JULIO JULIO</t>
  </si>
  <si>
    <t>RES-2025-010833-6</t>
  </si>
  <si>
    <t>TÉCNICOADMINISTRATIVO, Código 3124, Grado 16</t>
  </si>
  <si>
    <t>CARLOS ANDRÉS OCHOA FLÓREZ</t>
  </si>
  <si>
    <t>RES-2025-012639-6</t>
  </si>
  <si>
    <t>PROFESIONAL UNIVERSITARIOCódigo 2044 Grado 1</t>
  </si>
  <si>
    <t>MARYLIM GARZON VELASCO</t>
  </si>
  <si>
    <t>RES-2025-010822-6</t>
  </si>
  <si>
    <t>WILLIAN DORADO PAPAMIJA</t>
  </si>
  <si>
    <t>RES-2025-011014-6</t>
  </si>
  <si>
    <t>Auxiliar Administrativo código 4044 Grado 18</t>
  </si>
  <si>
    <t>Jordan Jhoan PeñaCastillo</t>
  </si>
  <si>
    <t xml:space="preserve">RES-2025-011814-6  </t>
  </si>
  <si>
    <t>Técnico Administrativo Código 3124, Grado 14</t>
  </si>
  <si>
    <t>OSCAR FABIAN HERRERA POSADA</t>
  </si>
  <si>
    <t>RES-2025-010712-6</t>
  </si>
  <si>
    <t>VIVIANA GUTIERREZ MORALES</t>
  </si>
  <si>
    <t>RES-2025-007249-6</t>
  </si>
  <si>
    <t>Profesional Especializado Código 2028 Grado 14</t>
  </si>
  <si>
    <t>EDGAR ALFONSO LOZANO IZQUIERDO</t>
  </si>
  <si>
    <t>RES-2025-009864-6</t>
  </si>
  <si>
    <t>ESTEFANIA CLAVIJO MURCIA</t>
  </si>
  <si>
    <t>RES-2025-010680-6</t>
  </si>
  <si>
    <t>HERNAN CORTES CUMACO</t>
  </si>
  <si>
    <t>RES-2025-008592-6</t>
  </si>
  <si>
    <t xml:space="preserve">TÉCNICO OPERATIVO, Código 3132, Grado 16 </t>
  </si>
  <si>
    <t>YENNY CAROLINA CIFUENTES  ORTIZ</t>
  </si>
  <si>
    <t>RES-2025-009596-6</t>
  </si>
  <si>
    <t>ProfesionalEspecializado Código 2028, Grado 12</t>
  </si>
  <si>
    <t>JORGE ALBERTO FORERO ALARCON</t>
  </si>
  <si>
    <t>RES-2025-010665-6</t>
  </si>
  <si>
    <t>PROFESIONAL ESPECIALIZADO, Código 2028,Grado 16</t>
  </si>
  <si>
    <t>JOSE ALFREDO JIMENEZ TIRADO</t>
  </si>
  <si>
    <t xml:space="preserve">RES-2025-010203-6 </t>
  </si>
  <si>
    <t>Tecnico Administrativo, Codigo 3124 Grade 18</t>
  </si>
  <si>
    <t>CLAUDIA PATRICIA RODRIGUEZ MARROQUIN</t>
  </si>
  <si>
    <t>RES-2025-008318-6</t>
  </si>
  <si>
    <t>Profesional Universitario	2044	10</t>
  </si>
  <si>
    <t>Silvia Cristina Hernandez Pena</t>
  </si>
  <si>
    <t>RES-2025-010851-6</t>
  </si>
  <si>
    <t>Add -SEP</t>
  </si>
  <si>
    <t>MARIA PATRICIA SANTIS 
MARTINEZ</t>
  </si>
  <si>
    <t>RES-2025-010353-6</t>
  </si>
  <si>
    <t xml:space="preserve"> Profesional Especializado Codigo 2028 Grado 16</t>
  </si>
  <si>
    <t>Juan Felipe Saldana Cuellar</t>
  </si>
  <si>
    <t xml:space="preserve"> RES-2025-010206-6</t>
  </si>
  <si>
    <t>Tecnico Administrative, Codigo 3124, Grado 14,</t>
  </si>
  <si>
    <t>JUAN PABLO MARTINEZ MARTINEZ</t>
  </si>
  <si>
    <t xml:space="preserve">RES-2025-010199-6
</t>
  </si>
  <si>
    <t>Profesional Especializado 2028-12</t>
  </si>
  <si>
    <t>HAROLD ANDREY ACEVEDO JIMENEZ</t>
  </si>
  <si>
    <t>RES-2025-011010-6</t>
  </si>
  <si>
    <t>Tecnico Operativo 3132-16</t>
  </si>
  <si>
    <t>OCT</t>
  </si>
  <si>
    <t>DIANA ROCIO LOZANO DUARTE</t>
  </si>
  <si>
    <t>RES-2025-010066-6</t>
  </si>
  <si>
    <t>Profesional Especializado 2028-16</t>
  </si>
  <si>
    <t>LUISA FERNANDA BARBOSA BARROS</t>
  </si>
  <si>
    <t>RES-2025-010052-6</t>
  </si>
  <si>
    <t>Auxiliar
Administrativo Código 4044 Grado 18</t>
  </si>
  <si>
    <t>PAULA ANDREA VALENCIA MUNOZ</t>
  </si>
  <si>
    <t>RES-2025-012662-6</t>
  </si>
  <si>
    <t>YAIR BERNARDO LEAL GUERRA</t>
  </si>
  <si>
    <t>RES-2025-011537-6</t>
  </si>
  <si>
    <t>AUXILIAR ADMINISTRATIVO, Código 4044, Grado 13</t>
  </si>
  <si>
    <t>MARLON ANDRES ORTEGA ARISTIZABAL</t>
  </si>
  <si>
    <t>RES-2025-010799-6</t>
  </si>
  <si>
    <t>Profesional Universitario 2044-10</t>
  </si>
  <si>
    <t>MARTIN ELIAS FUENTES RAMOS</t>
  </si>
  <si>
    <t>RES-2025-010734-6</t>
  </si>
  <si>
    <t>Auxiliar Administrativo 4044-13</t>
  </si>
  <si>
    <t>DINA SARAY URAN</t>
  </si>
  <si>
    <t>RES-2025-010808-6</t>
  </si>
  <si>
    <t xml:space="preserve">LISETH DANIELA SANCHEZ LOPEZ </t>
  </si>
  <si>
    <t>RES-2025-010723</t>
  </si>
  <si>
    <t>Braian Orlando Vallejo López</t>
  </si>
  <si>
    <t>RES-2025-013000-6</t>
  </si>
  <si>
    <t>Profestonal
Universitario, Codigo 2044, Grado 5</t>
  </si>
  <si>
    <t>DANIELA RODRIGUEZ BUELVAS</t>
  </si>
  <si>
    <t>RES-2025-010779-6</t>
  </si>
  <si>
    <t>DANIELA MEZA RIOS</t>
  </si>
  <si>
    <t>RES-2025-010735-6</t>
  </si>
  <si>
    <t>Daniel Vallejo Serna</t>
  </si>
  <si>
    <t>RES-2025-
011011-6</t>
  </si>
  <si>
    <t>DIANA MARCELA VARGAS CRUZ</t>
  </si>
  <si>
    <t>RES-2025-010344-6</t>
  </si>
  <si>
    <t>Tecnico Administrative, Codigo 3124, Grado 18</t>
  </si>
  <si>
    <t>OSCAR ANDRES CASTELLANOS HERRERA</t>
  </si>
  <si>
    <t>RES-2025-020681-6</t>
  </si>
  <si>
    <t xml:space="preserve">o PROFESIONAL UNIVERSITARIO, Codigo 2044, Grad 10, </t>
  </si>
  <si>
    <t>JUAN GABRIEL MESA CAMARGO</t>
  </si>
  <si>
    <t>RES-2025-008359-6</t>
  </si>
  <si>
    <t>AUXILIAR ADMINISTRATIVO, Codigo 4044,</t>
  </si>
  <si>
    <t>MARIA ANGELICA ARCE ROJAS</t>
  </si>
  <si>
    <t xml:space="preserve">RES-2025-
010477-6 </t>
  </si>
  <si>
    <t>TECNICO ADMINISTRATIVO, Codigo 3124, Grade 16,</t>
  </si>
  <si>
    <t>ANDERSON GELACIO RODRIGUEZ</t>
  </si>
  <si>
    <t>RES-2025-011519-6</t>
  </si>
  <si>
    <t>Profesional Especializado 2028-19</t>
  </si>
  <si>
    <t>PATRICIA SANCHEZ MONTERO</t>
  </si>
  <si>
    <t>RES-2025-011529-6</t>
  </si>
  <si>
    <t>OSCAR JAVIER GOMEZ BARRERA</t>
  </si>
  <si>
    <t>RES-2025-010791-6</t>
  </si>
  <si>
    <t>PAULA ANDREA BOHORQUEZ CALA</t>
  </si>
  <si>
    <t>RES-2025-009729-6</t>
  </si>
  <si>
    <t>LAURA NATHALIA CARDENAS JIMENEZ</t>
  </si>
  <si>
    <t>RES-2025-008360-6</t>
  </si>
  <si>
    <t>HENRY EDUARDO PEREZ CUETO</t>
  </si>
  <si>
    <t>RES-2025-010711-6</t>
  </si>
  <si>
    <t>JUAN BAUTISTA BERMUDEZ PRIMISIERO</t>
  </si>
  <si>
    <t>RES-2025-010748-6</t>
  </si>
  <si>
    <t>LUCIA KATHERINE GARZON AVILA</t>
  </si>
  <si>
    <t>RES-2025-011860-6</t>
  </si>
  <si>
    <t>LISSETH ANDREA MERCADO SENIOR</t>
  </si>
  <si>
    <t>RES-2025-010690-6</t>
  </si>
  <si>
    <t>ALEJANDRO SANTOS TELLO</t>
  </si>
  <si>
    <t>RES-2025-010713-6</t>
  </si>
  <si>
    <t>ADRIANA FERNANDA ALFONSO MOLANO</t>
  </si>
  <si>
    <t>RES-2025-010727-6</t>
  </si>
  <si>
    <t xml:space="preserve">YUDY PATRICIA CUBIDES LOPEZ </t>
  </si>
  <si>
    <t>RES-2025-010739-6</t>
  </si>
  <si>
    <t>ARAL BRIGGITT MOJICA ESPINOZA</t>
  </si>
  <si>
    <t>RES-2025-010773-6</t>
  </si>
  <si>
    <t>TATIANA MILENA HERNANDEZ FLOREZ</t>
  </si>
  <si>
    <t>RES-2025-010774-6</t>
  </si>
  <si>
    <t>LISSETH MARCELA ALVARADO PIZA</t>
  </si>
  <si>
    <t>RES-2025-010775-6</t>
  </si>
  <si>
    <t>YEIZON ZARATE YAGUARA</t>
  </si>
  <si>
    <t>RES-2025-011758-6</t>
  </si>
  <si>
    <t>LINDA JOHANNA GALEANO ROMERO</t>
  </si>
  <si>
    <t>RES-2025-010870-6</t>
  </si>
  <si>
    <t>GIZET ASTRID ESTUPIÑAN ROJAS</t>
  </si>
  <si>
    <t>RES-2025-012631-6</t>
  </si>
  <si>
    <t>Profesional Universitario 2044-05</t>
  </si>
  <si>
    <t>JORGE IVAN DIAZ DIAZ</t>
  </si>
  <si>
    <t>RES-2025-012665-6</t>
  </si>
  <si>
    <t>SORELLA MARGARITA CANDANOZA BERNAL</t>
  </si>
  <si>
    <t>RES-2025-012666-6</t>
  </si>
  <si>
    <t>DANIEL HERNAN LINARES
PATINO</t>
  </si>
  <si>
    <t>RES-2025-
010840-6</t>
  </si>
  <si>
    <t>TECNICO ADMINISTRATIVO, Codigo 3124, Grado 14</t>
  </si>
  <si>
    <t>ENRIQUE JOSE FUENTES OROZCO</t>
  </si>
  <si>
    <t>RES-2025-008845-6</t>
  </si>
  <si>
    <t>EDWIN JOSE GUERRA MARTINEZ</t>
  </si>
  <si>
    <t xml:space="preserve">RES-2025-010768-6  </t>
  </si>
  <si>
    <t>YEIMY NATALIA CABEZAS NAVARRO</t>
  </si>
  <si>
    <t>RES-2025-010786-6</t>
  </si>
  <si>
    <t>ANGEL MAURICIO CORTES MARTINEZ</t>
  </si>
  <si>
    <t>RES-2025-011741-6</t>
  </si>
  <si>
    <t>DANIEL JOSE ESPINOSA GOMEZ</t>
  </si>
  <si>
    <t>RES-2025-011551-6</t>
  </si>
  <si>
    <t>PAULA SOFIA VARGAS ALVARADO</t>
  </si>
  <si>
    <t>RES-2025-008364-6</t>
  </si>
  <si>
    <t>Tecnico Administrativo 3124-18</t>
  </si>
  <si>
    <t>KAROLL PAOLA DIAZ DIAZ</t>
  </si>
  <si>
    <t>RES-2025-012636-6</t>
  </si>
  <si>
    <t>Profesional Universitario 2044-01</t>
  </si>
  <si>
    <t>NATALIA SANZA LLANOS</t>
  </si>
  <si>
    <t>RES-2025-011545-6</t>
  </si>
  <si>
    <t>PROFESIONAL ESPECIALIZADO, CÓDIGO 2028, GRADO 12</t>
  </si>
  <si>
    <t>MALKA IRINA RAMOS CORONELL</t>
  </si>
  <si>
    <t>RES-2025-011527-6</t>
  </si>
  <si>
    <t>MARIA ANGELICA SANCHEZ CARDONA</t>
  </si>
  <si>
    <t>RES-2025-013707-6</t>
  </si>
  <si>
    <t>Auxiliar Administrativo 4044-16</t>
  </si>
  <si>
    <t>ROXANA MILENA OSORIO RUEDA</t>
  </si>
  <si>
    <t>RES-2025-011807-6</t>
  </si>
  <si>
    <t>Secretario Ejecutivo 4210-21</t>
  </si>
  <si>
    <t>ALICE LESLIE MADELEINE HUEZA ACEVEDO</t>
  </si>
  <si>
    <t>RES-2025-011003-6</t>
  </si>
  <si>
    <t>GIRALDO SOLANO TOLOZA</t>
  </si>
  <si>
    <t>RES-2025-010865-6</t>
  </si>
  <si>
    <t>EMILIA ANDREA OCHOA CLAVIJO</t>
  </si>
  <si>
    <t>RES-2025-012614-6</t>
  </si>
  <si>
    <t>ESNAIDER LUIS GUTIERREZ AREVALO</t>
  </si>
  <si>
    <t>RES-2025-012615-6</t>
  </si>
  <si>
    <t>LEIDY PAOLA BETANCOURT DIAZ</t>
  </si>
  <si>
    <t>RES-2025-012989-6</t>
  </si>
  <si>
    <t>JOSE ALFONSO DIAZ ROMERO</t>
  </si>
  <si>
    <t>RES-2025-013001-6</t>
  </si>
  <si>
    <t>ERIKA XIMENA PEREZ ALARCON</t>
  </si>
  <si>
    <t>RES-2025-013370-6</t>
  </si>
  <si>
    <t>FABIAN CEFERINO CORTES</t>
  </si>
  <si>
    <t>RES-2025-011536-6</t>
  </si>
  <si>
    <t>PROFESIONAL UNI 2044-10</t>
  </si>
  <si>
    <t xml:space="preserve"> FAIBER LEONARDO FERIA LOPEZ</t>
  </si>
  <si>
    <t>RES-2025-010761-6</t>
  </si>
  <si>
    <t>JOHN CRISTOFER CARDONA GONZALEZ</t>
  </si>
  <si>
    <t>RES-2025-012596-6</t>
  </si>
  <si>
    <t>ESTEFANIA MEJIA BETANCUR</t>
  </si>
  <si>
    <t>RES-2025-012622-6</t>
  </si>
  <si>
    <t>Profesional Universitario Código 2044 Grado 05</t>
  </si>
  <si>
    <t>JOSE GABRIEL PAEZ
VALDERRAMA</t>
  </si>
  <si>
    <t>RES-2025-
010523-6</t>
  </si>
  <si>
    <t>Conductor Mecanico, Codigo 4103, Grado 19</t>
  </si>
  <si>
    <t>OSCAR JAVIER ANGEL
CARABALLO</t>
  </si>
  <si>
    <t>RES-2025-010346-6</t>
  </si>
  <si>
    <t>CARLOS LIBARDO CASTRO MEDINA</t>
  </si>
  <si>
    <t>RES-2025-010789-6</t>
  </si>
  <si>
    <t>KAREN DANIELA BELTRAN TORRES</t>
  </si>
  <si>
    <t>RES-2025-013691-6</t>
  </si>
  <si>
    <t>MICHAEL ENRIQUE RUIZ POLO</t>
  </si>
  <si>
    <t>RES-2025-010812-6</t>
  </si>
  <si>
    <t>YENNY PATRICIA ALVAREZ GUTIERREZ</t>
  </si>
  <si>
    <t>RES-2025-010828-6</t>
  </si>
  <si>
    <t>MARIA DEL CARMEN YELA YELA</t>
  </si>
  <si>
    <t>RES-2025-010728-6</t>
  </si>
  <si>
    <t>KEILLYN CAMILA ARANGO ANILLO</t>
  </si>
  <si>
    <t>RES-2025-010743-6</t>
  </si>
  <si>
    <t>NINI JOHANA BUITRAGO GARCIA</t>
  </si>
  <si>
    <t>RES-2025-010745-6</t>
  </si>
  <si>
    <t>PAULA ANDREA MARTINEZ HERNANDEZ</t>
  </si>
  <si>
    <t>RES-2025-012630-6</t>
  </si>
  <si>
    <t>MEDARDO ANTONIO BARBOSA OCAMPO</t>
  </si>
  <si>
    <t>RES-2025-010744-6</t>
  </si>
  <si>
    <t>KATHERINE ANDREA CHARRY QUINTERO</t>
  </si>
  <si>
    <t>RES-2025-011855-6</t>
  </si>
  <si>
    <t>ANA MILENA RODRIGUEZ RODRIGUEZ</t>
  </si>
  <si>
    <t>RES-2025-010682-6</t>
  </si>
  <si>
    <t>ALEXANDER CORRALES VIDAL</t>
  </si>
  <si>
    <t>RES-2025-010746-6</t>
  </si>
  <si>
    <t>ALVENIS PAREDES PEÑA</t>
  </si>
  <si>
    <t>RES-2025-011554-6</t>
  </si>
  <si>
    <t>NYDIA ALEJANDRA CAMACHO LEON</t>
  </si>
  <si>
    <t>RES-2025-012990-6</t>
  </si>
  <si>
    <t>ALBERTO ANDRES ROSALES LOPEZ</t>
  </si>
  <si>
    <t>RES-2025-012998-6</t>
  </si>
  <si>
    <t>LINA MARIA GRANDA VARGAS</t>
  </si>
  <si>
    <t>RES-2025-013010-6</t>
  </si>
  <si>
    <t>MANLIO ANDRES NEIRA FERIAS</t>
  </si>
  <si>
    <t>RES-2025-012649-6</t>
  </si>
  <si>
    <t>YUNIS MIRYAM QUINTANA NIEVES</t>
  </si>
  <si>
    <t>RES-2025-012655-6</t>
  </si>
  <si>
    <t>Profesional Especializado 2028-14</t>
  </si>
  <si>
    <t>VICTOR CAMILO CEBALLOS MENESES</t>
  </si>
  <si>
    <t>RES-2025-012656-6</t>
  </si>
  <si>
    <t>ESTELA BEATRIZ JASPE CARBAL</t>
  </si>
  <si>
    <t>RES-2025-012658-6</t>
  </si>
  <si>
    <t>ANA JENIFER BOLAÑOS MARTINEZ</t>
  </si>
  <si>
    <t>RES-2025-011018-6</t>
  </si>
  <si>
    <t>SANDRA MIREYA MEDINA RIOS</t>
  </si>
  <si>
    <t>RES-2025-010798-6</t>
  </si>
  <si>
    <t>MARIA CAROLINA DUARTE MARTINEZ</t>
  </si>
  <si>
    <t>RES-2025-011533-6</t>
  </si>
  <si>
    <t>CLARA LUZ VILLADA OCAMPO</t>
  </si>
  <si>
    <t>RES-2025-011015-6</t>
  </si>
  <si>
    <t>JOSE LUIS FIERRO ESPAÑA</t>
  </si>
  <si>
    <t>RES-2025-013668-6</t>
  </si>
  <si>
    <t>Tecnico Administrativo 3124-14</t>
  </si>
  <si>
    <t>NICOLAS ALEXANDER PAZ PINO</t>
  </si>
  <si>
    <t>RES-2025-012603-6</t>
  </si>
  <si>
    <t>ANDERSON YESID MACIAS HOYOS</t>
  </si>
  <si>
    <t>RES-2025-012607-6</t>
  </si>
  <si>
    <t>TANIA PATRICIA MARTINEZ ORDOÑEZ</t>
  </si>
  <si>
    <t xml:space="preserve"> RES-2025-012608-6</t>
  </si>
  <si>
    <t>KAREN LISBETH CALDERON MARQUEZ</t>
  </si>
  <si>
    <t xml:space="preserve"> RES-2025-012611-6</t>
  </si>
  <si>
    <t>JOHANA ANDREA CONTRERAS CASTELLANOS</t>
  </si>
  <si>
    <t xml:space="preserve">RES-2025-012632-6
</t>
  </si>
  <si>
    <t>HOLGER ANDRES AMAYA IBAÑEZ</t>
  </si>
  <si>
    <t>RES-2025-012642-6</t>
  </si>
  <si>
    <t>CLAUDIA PATRICIA CARREÑO RIVERA</t>
  </si>
  <si>
    <t>RES-2025-
008606-6</t>
  </si>
  <si>
    <t>PROFESIONAL ESPECIALIZADO, 
Código 2028, Grado 22</t>
  </si>
  <si>
    <t>EDITH ANDREA HERRERA
GUEVARA</t>
  </si>
  <si>
    <t>RES-2025-
011001-6</t>
  </si>
  <si>
    <t>Secretario Ejecutivo, Codigo 4210, Grado 21</t>
  </si>
  <si>
    <t>NATALY NIETO PEREZ</t>
  </si>
  <si>
    <t>RES-2025-014715-6</t>
  </si>
  <si>
    <t>PROFESIONAL ESPECIALIZADO, CÓDIGO 2028, GRADO 22</t>
  </si>
  <si>
    <t>Ana Milena Herazo Hernandez</t>
  </si>
  <si>
    <t>RES-2025-013014-6</t>
  </si>
  <si>
    <t>ERIKA CECILIA MENDOZA PALACIO</t>
  </si>
  <si>
    <t>RES-2025-013682-6</t>
  </si>
  <si>
    <t>Auxiliar 
Administrativo, Código 4044, Grado 16,</t>
  </si>
  <si>
    <t>DIANA FABIOLA LANDAETA TUAY</t>
  </si>
  <si>
    <t>RES-2025-014011-6</t>
  </si>
  <si>
    <t>AUXILIAR ADMINISTRATIVO Código 4044 Grado 16</t>
  </si>
  <si>
    <t>JORGE ELIECER DELGADO SALAS</t>
  </si>
  <si>
    <t>RES-2025-012598-6</t>
  </si>
  <si>
    <t>Profesional Especializado Codigo 2028 Grado 19</t>
  </si>
  <si>
    <t>HUGO RAFAEL HERAZO ORTEGA</t>
  </si>
  <si>
    <t xml:space="preserve">RES-2025-012999-6  </t>
  </si>
  <si>
    <t>ProfesionalUniversitario, Código 2044, Grado 5</t>
  </si>
  <si>
    <t>DIANA CAROLINA CASTELLANOS GOMEZ</t>
  </si>
  <si>
    <t>RES-2025-015699-6</t>
  </si>
  <si>
    <t>Técnico Operativo, Código 3132, Grado 16</t>
  </si>
  <si>
    <t>MARCELA SANTAMARIA RUIZ</t>
  </si>
  <si>
    <t>RES-2025-013871-6</t>
  </si>
  <si>
    <t>TÉCNICO ADMINISTRATIVO CÓDIGO 3124 GRADO 14</t>
  </si>
  <si>
    <t>JESUS ANDRES RAMOS PAEZ</t>
  </si>
  <si>
    <t>RES-2025-012616-6</t>
  </si>
  <si>
    <t>FABIAN ENRIQUE GOMEZ BECERRA</t>
  </si>
  <si>
    <t>RES-2025-013719-6</t>
  </si>
  <si>
    <t>JUAN MANUEL PATIÑO ZARAMA</t>
  </si>
  <si>
    <t>RES-2025-012625-6</t>
  </si>
  <si>
    <t>MARYORY MUÑOZ DORADO</t>
  </si>
  <si>
    <t>RES-2025-013703-6</t>
  </si>
  <si>
    <t>ELID ROCIO ORTEGA TORREZ</t>
  </si>
  <si>
    <t>RES-2025-013874-6</t>
  </si>
  <si>
    <t>CLAUDIA ELOISA CUSIS MARTINEZ</t>
  </si>
  <si>
    <t>RES-2025-013895-6</t>
  </si>
  <si>
    <t>SOR MYLENA HERRERA OROZCO</t>
  </si>
  <si>
    <t>RES-2025-014013-6</t>
  </si>
  <si>
    <t>GINA PAOLA PAEZ PAEZ</t>
  </si>
  <si>
    <t>RES-2025-010837-6</t>
  </si>
  <si>
    <t>LEIDY KATHERINE MORALES PATIÑO</t>
  </si>
  <si>
    <t>RES-2025-013695-6</t>
  </si>
  <si>
    <t>SANTIAGO ANDRES CUELLAR BERMUDEZ</t>
  </si>
  <si>
    <t>RES-2025-013698-6</t>
  </si>
  <si>
    <t>CLAUDIA ANGELICA BALLEN</t>
  </si>
  <si>
    <t>RES-2025-013724-6</t>
  </si>
  <si>
    <t>EDELMA MARIA CALDERON CORZO</t>
  </si>
  <si>
    <t>RES-2025-013883-6</t>
  </si>
  <si>
    <t>DELSY YEINE RUIZ PORRAS</t>
  </si>
  <si>
    <t>RES-2025-011805-6</t>
  </si>
  <si>
    <t>ISABEL CRISTINA  JARAMILLO CASTAÑEDA</t>
  </si>
  <si>
    <t>RES-2025-012996-6</t>
  </si>
  <si>
    <t>CARLOS EDUARDO CORREA RAMON</t>
  </si>
  <si>
    <t>RES-2025-013889-6</t>
  </si>
  <si>
    <t>JAIME RICARDO REYES GUZMAN</t>
  </si>
  <si>
    <t>RES-2025-014018-6</t>
  </si>
  <si>
    <t>MIRIAM VIRGINIA ATENCIA CUELLO</t>
  </si>
  <si>
    <t>RES-2025-014024-6</t>
  </si>
  <si>
    <t>FERNANDO FERDIMAN NARVAEZ OVIEDO</t>
  </si>
  <si>
    <t>RES-2025-013663-6</t>
  </si>
  <si>
    <t>ADRIANA RINCON LEAL</t>
  </si>
  <si>
    <t>RES-2025-013721-6</t>
  </si>
  <si>
    <t>ELVIS FERNANDO CORTES CUEVAS</t>
  </si>
  <si>
    <t>RES-2025-012981-6</t>
  </si>
  <si>
    <t>CRISTHIAN ALEXIS PINILLA DIAZ</t>
  </si>
  <si>
    <t>RES-2025-013697-6</t>
  </si>
  <si>
    <t>YEIMI ALEXANDRA MOLINA FONSECA</t>
  </si>
  <si>
    <t>RES-2025-014020-6</t>
  </si>
  <si>
    <t>LEONARDO FABIO ZULUAGA URREA</t>
  </si>
  <si>
    <t>RES-2025-014012-6</t>
  </si>
  <si>
    <t>ERIKA ISABELA BOLAÑOS NARVAEZ</t>
  </si>
  <si>
    <t>RES-2025-010826-6</t>
  </si>
  <si>
    <t>ADRIANA VERA PERALTA</t>
  </si>
  <si>
    <t>RES-2025-013671-6</t>
  </si>
  <si>
    <t>ALBERT FABIAN ARIAS MORENO</t>
  </si>
  <si>
    <t>RES-2025-013876-6</t>
  </si>
  <si>
    <t>YULITH CATHERINE GONZALEZ MORENO</t>
  </si>
  <si>
    <t>RES-2025-013731-6</t>
  </si>
  <si>
    <t>LUIS DANIEL MESA VARGAS</t>
  </si>
  <si>
    <t>RES-2025-012983-6</t>
  </si>
  <si>
    <t>JULIO ALEXANDER DELGADO ORDOÑEZ</t>
  </si>
  <si>
    <t>RES-2025-012651-6</t>
  </si>
  <si>
    <t>YULIANIS ISABEL SERNA RICO</t>
  </si>
  <si>
    <t>RES-2025-010800-6</t>
  </si>
  <si>
    <t>LUIS EDUARDO GOMEZ CARRILLO</t>
  </si>
  <si>
    <t>RES-2025-013664-6</t>
  </si>
  <si>
    <t>CHRISTOPHER ARMANDO COBO VIVAS</t>
  </si>
  <si>
    <t>RES-2025-010747-6</t>
  </si>
  <si>
    <t>PEDRO ALEXANDER VIVEROS ROJAS</t>
  </si>
  <si>
    <t>RES-2025-012618-6</t>
  </si>
  <si>
    <t>LIZETH CAROLINA LOPEZ ROJAS</t>
  </si>
  <si>
    <t>RES-2025-013012-6</t>
  </si>
  <si>
    <t>RAFAEL ANDRES AYAZO NARVAEZ</t>
  </si>
  <si>
    <t>RES-2025-013692-6</t>
  </si>
  <si>
    <t>CLAUDIA MARCELA RODRIGUEZ HENAO</t>
  </si>
  <si>
    <t>RES-2025-013882-6</t>
  </si>
  <si>
    <t>JAVIER ALBERTO CASTRO</t>
  </si>
  <si>
    <t>RES-2025-013665-6</t>
  </si>
  <si>
    <t>MANUEL ANTONIO DE LA CRUZ ROCHA</t>
  </si>
  <si>
    <t>RES-2025-014180-6</t>
  </si>
  <si>
    <t>ISABEL ROCIO MONTERO GASCA</t>
  </si>
  <si>
    <t>RES-2025-015034-6</t>
  </si>
  <si>
    <t>MARIA CAMILA PASTAS QUIROZ</t>
  </si>
  <si>
    <t>RES-2025-012617-6</t>
  </si>
  <si>
    <t>JOHANNA VERONICA GARCIA CORREDOR</t>
  </si>
  <si>
    <t>RES-2025-012643-6</t>
  </si>
  <si>
    <t>JULIO ARBEY MENDIETA LLANOS</t>
  </si>
  <si>
    <t>RES-2025-013364-6</t>
  </si>
  <si>
    <t>VIVIANA SANCHEZ GALVAN</t>
  </si>
  <si>
    <t>RES-2025-014183-6</t>
  </si>
  <si>
    <t>LINA MARCELA CABALLERO SANDOVAL</t>
  </si>
  <si>
    <t>RES-2025-010769-6</t>
  </si>
  <si>
    <t>JUAN CARLOS ARIAS CANONIGO</t>
  </si>
  <si>
    <t>RES-2025-014709-6</t>
  </si>
  <si>
    <t>HARLIN CAROLINA CRUZ PEREZ</t>
  </si>
  <si>
    <t>RES-2025-014690-6</t>
  </si>
  <si>
    <t>LINA LORENA OLAYA VARGAS</t>
  </si>
  <si>
    <t>RES-2025-013361-6</t>
  </si>
  <si>
    <t>MONICA DAGUA BENACHI</t>
  </si>
  <si>
    <t>RES-2025-014184-6</t>
  </si>
  <si>
    <t>JESSICA ALEXANDRA ZULUAGA GARCIA</t>
  </si>
  <si>
    <t>RES-2025-014707-6</t>
  </si>
  <si>
    <t>KATHERINE CORDERO CARVAJAL</t>
  </si>
  <si>
    <t>RES-2025-013727-6</t>
  </si>
  <si>
    <t>LUIS GUILLERMO OROZCO NOTT</t>
  </si>
  <si>
    <t>RES-2025-015373-6</t>
  </si>
  <si>
    <t>MARIO ALBERTO GARCIA QUINVAYA</t>
  </si>
  <si>
    <t>RES-2025-014700-6</t>
  </si>
  <si>
    <t>YUSLLY YENITH CICERY COLLAZOS</t>
  </si>
  <si>
    <t>RES-2025-010704-6</t>
  </si>
  <si>
    <t>ANDREA AGUDELO JURADO</t>
  </si>
  <si>
    <t>RES-2025-012664-6</t>
  </si>
  <si>
    <t>ROBERT ANDERSON PEÑA SOCHA</t>
  </si>
  <si>
    <t>RES-2025-014023-6</t>
  </si>
  <si>
    <t>INGRID CATHERINE BOCACHICA RODRIGUEZ</t>
  </si>
  <si>
    <t>RES-2025-014025-6</t>
  </si>
  <si>
    <t>ANYERI KATHERINE GUTIERREZ ROJAS</t>
  </si>
  <si>
    <t>RES-2025-014354-6</t>
  </si>
  <si>
    <t>BETSAIDA ROMERO MORALES</t>
  </si>
  <si>
    <t>RES-2025-013673-6</t>
  </si>
  <si>
    <t>ANA MARIA FAJARDO PEÑA</t>
  </si>
  <si>
    <t>RES-2025-013875-6</t>
  </si>
  <si>
    <t>CESAR DAVID GUERRERO MONTAÑEZ</t>
  </si>
  <si>
    <t>RES-2025-013880-6</t>
  </si>
  <si>
    <t>DIANA ENIDTH LOPEZ MORALES</t>
  </si>
  <si>
    <t>RES-2025-014150-6</t>
  </si>
  <si>
    <t>MAYRA SOFIA TORRES MORENO</t>
  </si>
  <si>
    <t>RES-2025-014165-6</t>
  </si>
  <si>
    <t>KAREN VIVIANA SOSA RUIZ</t>
  </si>
  <si>
    <t>RES-2025-014164-6</t>
  </si>
  <si>
    <t>JUAN MIGUEL PIRAZAN GUTIERREZ</t>
  </si>
  <si>
    <t>RES-2025-013872-6</t>
  </si>
  <si>
    <t>MARIELA DEL TRANSITO GUIO PEREZ</t>
  </si>
  <si>
    <t>RES-2025-012985-6</t>
  </si>
  <si>
    <t>FRANCIS DAVID VARGAS GIRALDO</t>
  </si>
  <si>
    <t>RES-2025-013705-6</t>
  </si>
  <si>
    <t>MARIA CAMILA LOPEZ REYES</t>
  </si>
  <si>
    <t>RES-2025-014146-6</t>
  </si>
  <si>
    <t>YEISON JAVIER MUÑOZ MUÑOZ</t>
  </si>
  <si>
    <t>RES-2025-014155-6</t>
  </si>
  <si>
    <t>JUAN FERNANDO OSORIO TABARES</t>
  </si>
  <si>
    <t>RES-2025-013706-6</t>
  </si>
  <si>
    <t>MARIA JESUS CONTRERAS SALGADO</t>
  </si>
  <si>
    <t>RES-2025-013712-6</t>
  </si>
  <si>
    <t>LAURA BRIYITH LIBERATO GUALTERO</t>
  </si>
  <si>
    <t>RES-2025-012609-6</t>
  </si>
  <si>
    <t>HUGO ERNESTO BURBANO DAZA</t>
  </si>
  <si>
    <t>RES-2025-012661-6</t>
  </si>
  <si>
    <t>BRIYITH LIZETH PEÑA AVILA</t>
  </si>
  <si>
    <t>RES-2025-013371-6</t>
  </si>
  <si>
    <t>RUTSIBEL QUIÑONEZ NUÑEZ</t>
  </si>
  <si>
    <t>RES-2025-013718-6</t>
  </si>
  <si>
    <t>ADRIANA LEAL MANTILLA</t>
  </si>
  <si>
    <t>RES-2025-014026-6</t>
  </si>
  <si>
    <t>JORGE MIGUEL OSPINO ORTIZ</t>
  </si>
  <si>
    <t>RES-2025-014010-6</t>
  </si>
  <si>
    <t>DEISE JOANNA BORDA PULIDO</t>
  </si>
  <si>
    <t>RES-2025-011017-6</t>
  </si>
  <si>
    <t>MAIRA ALEJANDRA AREVALO ESTRADA</t>
  </si>
  <si>
    <t>RES-2025-013870-6</t>
  </si>
  <si>
    <t>BLANCA MERY TUNUBALA TUNUBALA</t>
  </si>
  <si>
    <t>RES-2025-013729-6</t>
  </si>
  <si>
    <t>OSCAR JAVIER SIERRA VARGAS</t>
  </si>
  <si>
    <t>RES-2025-012049-6</t>
  </si>
  <si>
    <t>XILENA LIZETH IBAÑEZ FUENTES</t>
  </si>
  <si>
    <t>RES-2025-012050-6</t>
  </si>
  <si>
    <t>MARIA ANGELICA PUERTO RODRIGUEZ</t>
  </si>
  <si>
    <t>RES-2025-012626-6</t>
  </si>
  <si>
    <t>LEIDY DIANA LEMUS CORTEZ</t>
  </si>
  <si>
    <t>RES-2025-013708-6</t>
  </si>
  <si>
    <t>SANTIAGO IVAN REYES SANCHEZ</t>
  </si>
  <si>
    <t>RES-2025-013891-6</t>
  </si>
  <si>
    <t>MARIA CAMILA ORTEGA ENDO</t>
  </si>
  <si>
    <t>RES-2025-013011-6</t>
  </si>
  <si>
    <t>LIZETH TIMON SERNA</t>
  </si>
  <si>
    <t>RES-2025-014161-6</t>
  </si>
  <si>
    <t>ERIKA LISETH ANGULO RIASCOS</t>
  </si>
  <si>
    <t>RES-2025-014366-6</t>
  </si>
  <si>
    <t>CAROLINA GOMEZ CAMACHO</t>
  </si>
  <si>
    <t>RES-2025-013709-6</t>
  </si>
  <si>
    <t>SERGIO ESIDERIO GONZALEZ LUNA</t>
  </si>
  <si>
    <t>RES-2025-014360-6</t>
  </si>
  <si>
    <t>ROSYOLIS PAOLA RODRIGUEZ CABRALES</t>
  </si>
  <si>
    <t>RES-2025-013722-6</t>
  </si>
  <si>
    <t>JUAN PABLO SALDARRIAGA CORTES</t>
  </si>
  <si>
    <t>RES-2025-013360-6</t>
  </si>
  <si>
    <t>MOISES ARIEL PARRA ARROYO</t>
  </si>
  <si>
    <t>RES-2025-013887-6</t>
  </si>
  <si>
    <t>RUTH ESTHER MENDOZA GONZALEZ</t>
  </si>
  <si>
    <t>RES-2025-013892-6</t>
  </si>
  <si>
    <t>ANDRES FELIPE MERCADO SANCHEZ</t>
  </si>
  <si>
    <t>RES-2025-014028-6</t>
  </si>
  <si>
    <t>BERLIS PATRICIA ARCOS RAMOS</t>
  </si>
  <si>
    <t>RES-2025-017064-6</t>
  </si>
  <si>
    <t>LUZ DENNIS VERGARA ORTIZ</t>
  </si>
  <si>
    <t>RES-2025-012602-6</t>
  </si>
  <si>
    <t>DIEGO TORRES CORREA</t>
  </si>
  <si>
    <t>RES-2025-004754-6</t>
  </si>
  <si>
    <t>NEDIS AMPARO ATENCIA GONZALEZ</t>
  </si>
  <si>
    <t>RES-2025-004765-6</t>
  </si>
  <si>
    <t>Secretario Ejecutivo 4210-19</t>
  </si>
  <si>
    <t>GERMAN OCAMPO MURILLO</t>
  </si>
  <si>
    <t>RES-2025-008607-6</t>
  </si>
  <si>
    <t>TERESA DE JESUS RANGEL CONRADO</t>
  </si>
  <si>
    <t>RES-2025-010087-6</t>
  </si>
  <si>
    <t>Técnico Administrativo 3124-16</t>
  </si>
  <si>
    <t>RUBY JUDITH GARCIA POTES</t>
  </si>
  <si>
    <t>RES-2025-010668-6</t>
  </si>
  <si>
    <t>CLAUDIA ESPERANZA MONSALVE ARANGO</t>
  </si>
  <si>
    <t>RES-2025-010352-6</t>
  </si>
  <si>
    <t>CLARA LUCIA ISAZA VALLEJO</t>
  </si>
  <si>
    <t>RES-2025-010062-6</t>
  </si>
  <si>
    <t>LUIS ALFONSO YEPES GONZALEZ</t>
  </si>
  <si>
    <t>RES-2025-010674-6</t>
  </si>
  <si>
    <t>YOLANDA GIL CARMONA</t>
  </si>
  <si>
    <t>RES-2025-010677-6</t>
  </si>
  <si>
    <t>FRANCISCO LUIS GONZALEZ AVILA</t>
  </si>
  <si>
    <t>RES-2025-009580-6</t>
  </si>
  <si>
    <t>Técnico Operativo 3132-16</t>
  </si>
  <si>
    <t>JULIO CESAR ALEGRIA GIL</t>
  </si>
  <si>
    <t>RES-2025-010403-6</t>
  </si>
  <si>
    <t>JAIR CHAVES OLMOS</t>
  </si>
  <si>
    <t>RES-2025-011540-6</t>
  </si>
  <si>
    <t>MICHAEL ANDRES RAMIREZ VILLEGAS</t>
  </si>
  <si>
    <t>RES-2025-012633-6</t>
  </si>
  <si>
    <t>SANDRA MILENA CAMARGO DIAZ</t>
  </si>
  <si>
    <t>RES-2025-010096-6</t>
  </si>
  <si>
    <t>FLOR INIRIDA RODRIGUEZ SANCHEZ</t>
  </si>
  <si>
    <t>RES-2025-010213-6</t>
  </si>
  <si>
    <t>LIGIA MERCEDES MORA FERNANDEZ</t>
  </si>
  <si>
    <t>RES-2025-010351-6</t>
  </si>
  <si>
    <t>MONICA PATRICIA OCAMPO VILLA</t>
  </si>
  <si>
    <t>RES-2025-011020-6</t>
  </si>
  <si>
    <t>JOSE RICARDO MARQUEZ PEÑARANDA</t>
  </si>
  <si>
    <t>RES-2025-013355-6</t>
  </si>
  <si>
    <t>RUBI DEL SOCORRO CARLA BUNZL SANCHEZ</t>
  </si>
  <si>
    <t>RES-2025-013362-6</t>
  </si>
  <si>
    <t>CRISTINA EUGENIA  CAMARGO JORDAN</t>
  </si>
  <si>
    <t>RES-2025-010670-6</t>
  </si>
  <si>
    <t>DORALBA GOMEZ MONSALVE</t>
  </si>
  <si>
    <t>RES-2025-010075-6</t>
  </si>
  <si>
    <t>Técnico Administrativo 3124-18</t>
  </si>
  <si>
    <t>LUIS HUMBERTO HENAO LOPEZ</t>
  </si>
  <si>
    <t>RES-2025-010078-6</t>
  </si>
  <si>
    <t>OSCAR DANILO CALIXTO NOSSA</t>
  </si>
  <si>
    <t>RES-2025-010074-6</t>
  </si>
  <si>
    <t>JOHN ALEXANDER SANCHEZ SALINAS</t>
  </si>
  <si>
    <t>RES-2025-012623-6</t>
  </si>
  <si>
    <t>GUSTAVO ADOLFO CASTILLO QUINTERO</t>
  </si>
  <si>
    <t>RES-2025-013006-6</t>
  </si>
  <si>
    <t>MARIA INES PEÑALOZA RODRIGUEZ</t>
  </si>
  <si>
    <t>RES-2025-010982-6</t>
  </si>
  <si>
    <t>WILMER JAVIER INSIGNARES PIAMBA</t>
  </si>
  <si>
    <t>RES-2025-009594-6</t>
  </si>
  <si>
    <t>JESUS ALBEIRO GOMEZ PINEDA</t>
  </si>
  <si>
    <t>RES-2025-012995-6</t>
  </si>
  <si>
    <t xml:space="preserve">ZULY ANGELA RAMIREZ AGUDELO </t>
  </si>
  <si>
    <t>RES-2025-013366-6</t>
  </si>
  <si>
    <t>JESUS MIGUEL OSPINO CASTRILLO</t>
  </si>
  <si>
    <t>RES-2025-013365-6</t>
  </si>
  <si>
    <t>YESICA PAOLA NARANJO OTERO</t>
  </si>
  <si>
    <t>RES-2025-013363-6</t>
  </si>
  <si>
    <t>VICTORIA GEMA PARADA BECERRA</t>
  </si>
  <si>
    <t>RES-2025-010793-6</t>
  </si>
  <si>
    <t>CARINA YISED CAMARGO ROBLES</t>
  </si>
  <si>
    <t>RES-2025-015815-6</t>
  </si>
  <si>
    <t>LEWIS CARABALLO TORRES</t>
  </si>
  <si>
    <t>RES-2025-013660-6</t>
  </si>
  <si>
    <t>ELIANA DUARTE ALBARRACIN</t>
  </si>
  <si>
    <t>RES-2025-010751-6</t>
  </si>
  <si>
    <t>MISAEL PINZON ARCHILA</t>
  </si>
  <si>
    <t>RES-2025-010783-6</t>
  </si>
  <si>
    <t>GLORIA PATRICIA SERNA ALVAREZ</t>
  </si>
  <si>
    <t>RES-2025-004750-6</t>
  </si>
  <si>
    <t>ALEXANDRA ESPINOZA CORTES</t>
  </si>
  <si>
    <t>RES-2025-16356-6</t>
  </si>
  <si>
    <t>add - OCT</t>
  </si>
  <si>
    <t>CLAUDIA LILIANA DIAZ PULECIO</t>
  </si>
  <si>
    <t>RES-2025-016495-6</t>
  </si>
  <si>
    <t>Técnico Administrativo, Código 3124, 
Grado 14</t>
  </si>
  <si>
    <t>CAROLINA DE LOS ANGELES TENORIO RIAÑO</t>
  </si>
  <si>
    <t>RES-2025-008322-6</t>
  </si>
  <si>
    <t>JAVIER ERNESTO RICO 
MAYORGA</t>
  </si>
  <si>
    <t>RES-2025-013728-6</t>
  </si>
  <si>
    <t>Jose Javier Sanabria Morelo</t>
  </si>
  <si>
    <t>RES-2025-015707-6</t>
  </si>
  <si>
    <t>Técnico Operativo, Código 3132</t>
  </si>
  <si>
    <t>Luz Mery Cárdenas Vargas</t>
  </si>
  <si>
    <t>RES-2025-014177-6</t>
  </si>
  <si>
    <t>AUXILIAR 
ADMINISTRATIVO, Código 4044, Grado 16</t>
  </si>
  <si>
    <t>Alberto Villalobos Gutiérrez</t>
  </si>
  <si>
    <t>RES-2025-014159-6</t>
  </si>
  <si>
    <t>PEDRO JOSE TRILLOS MARTINEZ</t>
  </si>
  <si>
    <t>RES-2025-009570-6</t>
  </si>
  <si>
    <t>PROFESIONAL ESPECIALIZADO, 
Código 2028, Grado 19,</t>
  </si>
  <si>
    <t>ANDRES ELIAS MARTINEZ NARVAEZ</t>
  </si>
  <si>
    <t>RES-2025-015700-6</t>
  </si>
  <si>
    <t xml:space="preserve"> Técnico Operativo, Código 3132, Grado 16</t>
  </si>
  <si>
    <t>LEINNY XILENA PEREZ 
ARBELAEZ</t>
  </si>
  <si>
    <t>RES-2025-013735-6</t>
  </si>
  <si>
    <t>TÉCNICO ADMINISTRATIVO Código 3124 Grado 14</t>
  </si>
  <si>
    <t>MARIA FERNANDA CRUZ RIVERA</t>
  </si>
  <si>
    <t>RES-2025-015847-6</t>
  </si>
  <si>
    <t>PROFESIONAL UNIVERSITARIO, 
Código 2044, Grado 5</t>
  </si>
  <si>
    <t>MIGUEL ORLANDO MAHECHA CAMPOS</t>
  </si>
  <si>
    <t>RES-2025-015891-6</t>
  </si>
  <si>
    <t>WALTER DE JESUS TEHERAN TEHERAN</t>
  </si>
  <si>
    <t>RES-2025-015698-6</t>
  </si>
  <si>
    <t>NEHUIN ARBOLEDA MURILLO</t>
  </si>
  <si>
    <t xml:space="preserve">   RES-2025-015709-6 </t>
  </si>
  <si>
    <t>Técnico 
Operativo, Código 3132, Grado 16</t>
  </si>
  <si>
    <t>CRISTIAN ANDRES OSPINA BOLAÑOS</t>
  </si>
  <si>
    <t>RES-2025-015710-6</t>
  </si>
  <si>
    <t>MARA ROSA DE LEON CARRILLO</t>
  </si>
  <si>
    <t>RES-2025-015599-6</t>
  </si>
  <si>
    <t>Secretario 
Ejecutivo Código 4210 Grado 19</t>
  </si>
  <si>
    <t>VIVIANA DIAZ DIAZ</t>
  </si>
  <si>
    <t>RES-2025-013681-6</t>
  </si>
  <si>
    <t>MARIA DEL MAR AMAYA PLATA</t>
  </si>
  <si>
    <t>RES-2025-013686-6</t>
  </si>
  <si>
    <t>AUXILIAR ADMINISTRATIVO, Código 4044, Grado 16</t>
  </si>
  <si>
    <t>PAULA LILIANA ESPAÑA LOPEZ</t>
  </si>
  <si>
    <t>RES-2025-013687-6</t>
  </si>
  <si>
    <t>FABIO EIBER OSSA BURGOS</t>
  </si>
  <si>
    <t>RES-2025-014016-6</t>
  </si>
  <si>
    <t>Auxiliar Administrativo, Código 4044, Grado 16</t>
  </si>
  <si>
    <t>LADY DIANA BARBOSA MORENO</t>
  </si>
  <si>
    <t>RES-2025-014342-6</t>
  </si>
  <si>
    <t>MIGUEL ANGEL RAMIREZ SANDOVAL</t>
  </si>
  <si>
    <t>RES-2025-014143-6</t>
  </si>
  <si>
    <t>Auxiliar Administrativo Código 4044 Grado 16</t>
  </si>
  <si>
    <t>LUISA FERNANDA RESTREPO GARZON</t>
  </si>
  <si>
    <t>RES-2025-014345-6</t>
  </si>
  <si>
    <t>Auxiliar 
Administrativo Código 4044 Grado 16</t>
  </si>
  <si>
    <t>JOSE DANIEL RAMIREZ SALDAÑA</t>
  </si>
  <si>
    <t>RES-2025-010730-6</t>
  </si>
  <si>
    <t>PAULA ANDREA ARISTIZABAL BEDOYA</t>
  </si>
  <si>
    <t>RES-2025-014353-6</t>
  </si>
  <si>
    <t>ANGELICA PAOLA APARICIO CARMONA</t>
  </si>
  <si>
    <t>RES-2025-014361-6</t>
  </si>
  <si>
    <t>ADRIANA PATRICIA COVALEDA VIVAS</t>
  </si>
  <si>
    <t>RES-2025- 015813-6</t>
  </si>
  <si>
    <t>Profesional 
Especializado Código 2028 Grado 14</t>
  </si>
  <si>
    <t>OLGA JISSETH RENTERIA MENA</t>
  </si>
  <si>
    <t>RES-2025-012648-6</t>
  </si>
  <si>
    <t>PROFESIONAL ESPECIALIZADO Código 2028 Grado 16</t>
  </si>
  <si>
    <t>ERICA MAYERLY BETANCUR RUIZ</t>
  </si>
  <si>
    <t>RES-2025-013894-6</t>
  </si>
  <si>
    <t>IVAN LEONARDO GALVIS PULIDO</t>
  </si>
  <si>
    <t>RES-2025-011526-6</t>
  </si>
  <si>
    <t>MARIA ALEJANDRA ORTIZ PEREZ</t>
  </si>
  <si>
    <t>RES-2025-015850</t>
  </si>
  <si>
    <t>PROFESIONAL 
UNIVERSITARIO, Código 2044, Grado 5</t>
  </si>
  <si>
    <t>KATHERINNE DANIELA HERNANDEZ PETRO</t>
  </si>
  <si>
    <t>RES-2025-014170-6</t>
  </si>
  <si>
    <t xml:space="preserve"> AUXILIAR ADMINISTRATIVO, Código 4044, Grado 16</t>
  </si>
  <si>
    <t>LILIANA MARGARITA CONTRERAS VERGARA</t>
  </si>
  <si>
    <t>RES-2025-014356-6</t>
  </si>
  <si>
    <t>FREDYS ANDRES TORRES HERNANDEZ</t>
  </si>
  <si>
    <t>RES-2025-014358-6</t>
  </si>
  <si>
    <t>CARMEN LUCIA FARIA MONTESINO</t>
  </si>
  <si>
    <t>RES-2025-014362-6</t>
  </si>
  <si>
    <t>LUZ MIRIAN VARELAS PEREZ</t>
  </si>
  <si>
    <t>RES-2025-013732-6</t>
  </si>
  <si>
    <t>TÉCNICO ADMINISTRATIVO Código 3124 Grado 14,</t>
  </si>
  <si>
    <t>JOSE MANUEL CIFUENTES CIFUENTES</t>
  </si>
  <si>
    <t>RES-2025-013888-6</t>
  </si>
  <si>
    <t>ANGIE LIZETH REYES AGUIAR</t>
  </si>
  <si>
    <t>RES-2025-010685-6</t>
  </si>
  <si>
    <t>YENIS MARIA DIAZ BRACAMONTE</t>
  </si>
  <si>
    <t>RES-2025-010759-6</t>
  </si>
  <si>
    <t>AUXILIAR 
ADMINISTRATIVO CÓDIGO 4044 GRADO 13,</t>
  </si>
  <si>
    <t>FREIDY ALEXANDER PIZO ESCOBAR</t>
  </si>
  <si>
    <t>RES-2025-012059-6</t>
  </si>
  <si>
    <t>AUXILIAR 
ADMINISTRATIVO CÓDIGO 4044 GRADO 13</t>
  </si>
  <si>
    <t>MARYSOL GUEVARA ROMERO</t>
  </si>
  <si>
    <t>RES-2025-011557-6</t>
  </si>
  <si>
    <t>GERMAN ANDRES CHAVEZ RODRIGUEZ</t>
  </si>
  <si>
    <t>RES-2025-016813-6</t>
  </si>
  <si>
    <t>BARLENZA BEJARANO PRADO</t>
  </si>
  <si>
    <t>RES-2025-014710-6</t>
  </si>
  <si>
    <t>15/082025</t>
  </si>
  <si>
    <t>Profesional 
Universitario, Código 2044, Grado 01</t>
  </si>
  <si>
    <t>ANDREA CAROLINA GARAVITO RODRIGUEZ</t>
  </si>
  <si>
    <t>RES-2025-014703-6</t>
  </si>
  <si>
    <t>Profesional Universitario, Código 2044, Grado 01</t>
  </si>
  <si>
    <t>MARIA PAULA ARDILA CELIS</t>
  </si>
  <si>
    <t>RES-2025-014687-6</t>
  </si>
  <si>
    <t>EILYN MARGARITA VALCARCEL MAQUILON</t>
  </si>
  <si>
    <t>RES-2025-017078-6</t>
  </si>
  <si>
    <t>Profesional 
Universitario, Código 2044, Grado 10</t>
  </si>
  <si>
    <t>PABLO ENRIQUE GAITAN GALINDO</t>
  </si>
  <si>
    <t>RES-2025-015907-6</t>
  </si>
  <si>
    <t>PAOLA MARCELA REDONDO RUEDA</t>
  </si>
  <si>
    <t>RES-2025-015852-6</t>
  </si>
  <si>
    <t>CAROLINA KOGAN LONDOÑO</t>
  </si>
  <si>
    <t>RES-2025-015854-6</t>
  </si>
  <si>
    <t>SHAREN ARROYO FIGUEROA</t>
  </si>
  <si>
    <t>RES-2025-015856-6</t>
  </si>
  <si>
    <t>Annie Tatiana Mahecha 
Hernandez</t>
  </si>
  <si>
    <t>RES-2025-015820-6</t>
  </si>
  <si>
    <t>MARIA CONSTANZA RAMIREZ CASTRO</t>
  </si>
  <si>
    <t>RES-2025- 015597-6</t>
  </si>
  <si>
    <t>Secretario Ejecutivo Código 4210 Grado 19</t>
  </si>
  <si>
    <t>SOFIA ALEJANDRA CASTRO ARTEAGA</t>
  </si>
  <si>
    <t>RES-2025- 015601-6</t>
  </si>
  <si>
    <t>DIANA YAZMIN QUEMBA CORREDOR</t>
  </si>
  <si>
    <t>RES-2025-014349-6</t>
  </si>
  <si>
    <t>JOSE LUIS MURILLO TENORIO</t>
  </si>
  <si>
    <t>RES-2025-011856-6</t>
  </si>
  <si>
    <t>AUXILIAR
ADMINISTRATIVO, Código 4044, Grado 18</t>
  </si>
  <si>
    <t>ANA MILENA CORNEJO VILLAMIZAR</t>
  </si>
  <si>
    <t>RES-2025-017113-6</t>
  </si>
  <si>
    <t>Yerky Miguel Urango 
Narvaez</t>
  </si>
  <si>
    <t>RES-2025-016527-6</t>
  </si>
  <si>
    <t>Mary Susana Gómez 
Briceño</t>
  </si>
  <si>
    <t>RES-2025-017117-6</t>
  </si>
  <si>
    <t>CLAUDIA MARCELA PEREZ QUINTERO</t>
  </si>
  <si>
    <t>RES-2025-014014-6</t>
  </si>
  <si>
    <t>RIBOT VASCO AXEL NUÑEZ NUÑEZ</t>
  </si>
  <si>
    <t>RES-2025-010663-6</t>
  </si>
  <si>
    <t>Profesional Especializado Código 2028 
Grado 19</t>
  </si>
  <si>
    <t>WALTER JOSE MERCADO RAMOS</t>
  </si>
  <si>
    <t>RES-2025-013702-6</t>
  </si>
  <si>
    <t>JESUS MANUEL PEREZ PALLARES</t>
  </si>
  <si>
    <t>RES-2025-012047-6</t>
  </si>
  <si>
    <t>NICOLAS FERNANDO LOPEZ FERRER</t>
  </si>
  <si>
    <t>RES-2025-016524-6</t>
  </si>
  <si>
    <t>Melissa Liseth Martinez 
Plata</t>
  </si>
  <si>
    <t>RES-2025-016224-6</t>
  </si>
  <si>
    <t>FREDDY ALEXANDER 
GOMEZ URIBE</t>
  </si>
  <si>
    <t>RES-2025-012976-6</t>
  </si>
  <si>
    <t>Martha Luz Julio Melendez</t>
  </si>
  <si>
    <t>RES-2025-017712-6</t>
  </si>
  <si>
    <t>Aura Patricia Martinez 
Ruiz</t>
  </si>
  <si>
    <t>RES-2025-014163-6</t>
  </si>
  <si>
    <t>LEIDY YAJAIRA CUELLAR 
AMAYA</t>
  </si>
  <si>
    <t>RES-2025-015862-6</t>
  </si>
  <si>
    <t>ALFREDO RAFAEL VARGAS SARMIENTO</t>
  </si>
  <si>
    <t>RES-2025-015375-6</t>
  </si>
  <si>
    <t>Profesional 
Especializado, Código 2028, Grado 12</t>
  </si>
  <si>
    <t>Olga Lucia Ramos Santos</t>
  </si>
  <si>
    <t>RES-2025-016542-6</t>
  </si>
  <si>
    <t>DANNY JOHANG PAREJA RUIZ</t>
  </si>
  <si>
    <t>RES-2025-013359-6</t>
  </si>
  <si>
    <t>PROFESIONAL ESPECIALIZADO Código 2028 Grado 12</t>
  </si>
  <si>
    <t>EDINSON ALFONSO MEDINA DEVIA</t>
  </si>
  <si>
    <t>RES-2025-015708-6</t>
  </si>
  <si>
    <t>DIEGO FERNANDO RENDON VILLADA</t>
  </si>
  <si>
    <t>RES-2025-015712-6</t>
  </si>
  <si>
    <t>LEIDY STELLA BARAJAS CARRILLO</t>
  </si>
  <si>
    <t>RES-2025-014142-6</t>
  </si>
  <si>
    <t>DAVINSON MUÑOZ CORTES</t>
  </si>
  <si>
    <t>RES-2025-013672-6</t>
  </si>
  <si>
    <t>TÉCNICO 
ADMINISTRATIVO Código 3124 Grado 14</t>
  </si>
  <si>
    <t>YENNY FAMMEZA VELEZ ESCOBAR</t>
  </si>
  <si>
    <t>RES-2025-013737-6</t>
  </si>
  <si>
    <t>LUISA MARIA CASTRO VELEZ</t>
  </si>
  <si>
    <t>RES-2025-010864-6</t>
  </si>
  <si>
    <t>SANDRA MILENA MANRIQUE SANABRIA</t>
  </si>
  <si>
    <t>RES-2025-016234-6</t>
  </si>
  <si>
    <t>Técnico Administrativo, 
Código 3124, Grado 18</t>
  </si>
  <si>
    <t>FREDY JESUS CASTILLO YEPEZ</t>
  </si>
  <si>
    <t>RES-2025-015892-6</t>
  </si>
  <si>
    <t>Código 3124, Grado 18</t>
  </si>
  <si>
    <t>DIANA MARCELA MORIANO PINILLA</t>
  </si>
  <si>
    <t>RES-2025-013879-6</t>
  </si>
  <si>
    <t>PAULA ANDREA TORRES GIRALDO</t>
  </si>
  <si>
    <t>RES-2025-016523-6</t>
  </si>
  <si>
    <t>Profesional Universitario, Código 
2044, Grado 10</t>
  </si>
  <si>
    <t>ALEJANDRO DANIEL TABOADA MARTINEZ</t>
  </si>
  <si>
    <t>RES-2025-016543-6</t>
  </si>
  <si>
    <t>JAIME ALBERTO PAZ CAICEDO</t>
  </si>
  <si>
    <t>RES-2025-017097-6</t>
  </si>
  <si>
    <t>Martha Cecilia Godoy Vanegas</t>
  </si>
  <si>
    <t>RES-2025-010089-6</t>
  </si>
  <si>
    <t>ACTA</t>
  </si>
  <si>
    <t>Técnico 
Administrativo, Código 3124, Grado 16</t>
  </si>
  <si>
    <t>Tipo Funcionario</t>
  </si>
  <si>
    <t>ANGIE VANESSA ALARCON CABRERA</t>
  </si>
  <si>
    <t>RES-2025-015885-6</t>
  </si>
  <si>
    <t>CARLOS ARTURO BARRAGAN 
ACEVEDO</t>
  </si>
  <si>
    <t>RES-2025-016379-6</t>
  </si>
  <si>
    <t>Profesional Universitario, Código2044, Grado 10</t>
  </si>
  <si>
    <t>NOV</t>
  </si>
  <si>
    <t>LYDA PAOLA HERRERA RUBIANO</t>
  </si>
  <si>
    <t>RES-2025-013734-6</t>
  </si>
  <si>
    <t>05//09/2025</t>
  </si>
  <si>
    <t>CINDY PAOLA SUAREZ CARO</t>
  </si>
  <si>
    <t>RES-2025-015611-6</t>
  </si>
  <si>
    <t>JULIAN ALBERTO BOTERO ROMERO</t>
  </si>
  <si>
    <t>RES-2025-016337-6</t>
  </si>
  <si>
    <t>YEISON ANDREY CASTAÑEDA HERNÁNDEZ</t>
  </si>
  <si>
    <t>RES-2025-015880-6</t>
  </si>
  <si>
    <t>PROFESIONAL UNIVERSITARIO, Código 2044, grado 5</t>
  </si>
  <si>
    <t>Wilderman Nieto Reyes</t>
  </si>
  <si>
    <t>RES-2025-015596-6</t>
  </si>
  <si>
    <t>JOSE LEONARDO FORERO AYALA</t>
  </si>
  <si>
    <t>RES-2025-015857-6</t>
  </si>
  <si>
    <t>ADMINISTRATIVO, Código 3124, Grado 16</t>
  </si>
  <si>
    <t>ANA MARIA RAMIREZ RESTREPO</t>
  </si>
  <si>
    <t>RES-2025-015846-6</t>
  </si>
  <si>
    <t>CRISTINA VANESSA POLO ROMERO</t>
  </si>
  <si>
    <t xml:space="preserve">RES-2025-017997-6 </t>
  </si>
  <si>
    <t>JAVIER ALBERTO MORALES LONDOÑO</t>
  </si>
  <si>
    <t>RES-2025-008357-6</t>
  </si>
  <si>
    <t>MAGALY LÓPEZ SANMIGUEL</t>
  </si>
  <si>
    <t>RES-2025-015853-6</t>
  </si>
  <si>
    <t>PROFESIONAL UNIVERSITARIO,Código 2044, Grado 5</t>
  </si>
  <si>
    <t>Maria Catalina Rojas Hermida</t>
  </si>
  <si>
    <t>RES-2025-016519-6</t>
  </si>
  <si>
    <t>Raul Pavajeau Osio</t>
  </si>
  <si>
    <t>RES-2025-016329-6</t>
  </si>
  <si>
    <t>MILDRED JAZMIN ORTEGA ORTEGA</t>
  </si>
  <si>
    <t>RES-2025-015711-6</t>
  </si>
  <si>
    <t>EDWUIN ALEXIS HERREÑO FONTECHA</t>
  </si>
  <si>
    <t>RES-2025-016521-6</t>
  </si>
  <si>
    <t>Victor Hugo Bedoya Arias</t>
  </si>
  <si>
    <t>RES-2025-016814-6</t>
  </si>
  <si>
    <t>Jorge Alejandro Lozada Orozco</t>
  </si>
  <si>
    <t>RES-2025-017123-6</t>
  </si>
  <si>
    <t>Monica Maria Echeverry  Portela</t>
  </si>
  <si>
    <t>RES-2025-017151-6</t>
  </si>
  <si>
    <t>Elias Eduardo Valle Gamez</t>
  </si>
  <si>
    <t>RES-2025-016336-6</t>
  </si>
  <si>
    <t>MANUEL ANDRE ROMERO VALVERDE</t>
  </si>
  <si>
    <t>RES-2025-015887-6</t>
  </si>
  <si>
    <t>MARTHA PAOLA TORRES PEREZ</t>
  </si>
  <si>
    <t>RES-2025- 015602-6</t>
  </si>
  <si>
    <t>Jesus David Muñoz Bolaño</t>
  </si>
  <si>
    <t>RES-2025-017147-6</t>
  </si>
  <si>
    <t>José Carlos Valencia Llanos</t>
  </si>
  <si>
    <t>RES-2025-016507-6</t>
  </si>
  <si>
    <t>o Técnico 
Administrativo, Código 3124, Grado 14</t>
  </si>
  <si>
    <t>Lina Marcela Mosquera Quiroga</t>
  </si>
  <si>
    <t>RES-2025-016536-6</t>
  </si>
  <si>
    <t>Eliana Marcela Reyes Lugo</t>
  </si>
  <si>
    <t>RES-2025-014158-6</t>
  </si>
  <si>
    <t>ANYIN CAROLINA AYAZO DIAZ</t>
  </si>
  <si>
    <t>RES-2025-015623-6</t>
  </si>
  <si>
    <t>Técnico Operativo, Código 3132, Grado 18</t>
  </si>
  <si>
    <t>Rafael Arias Lopez</t>
  </si>
  <si>
    <t>RES-2025-015830-6</t>
  </si>
  <si>
    <t xml:space="preserve"> MARTIN SEBASTIAN NIÑO MIRELES</t>
  </si>
  <si>
    <t>RES-2025-011550-6</t>
  </si>
  <si>
    <t>FEDERICO NICOLAS  BERNAL SANCHEZ</t>
  </si>
  <si>
    <t>RES-2025-015890-6</t>
  </si>
  <si>
    <t>DARLIN  NATHALIA COLLAZOS CASTAÑO</t>
  </si>
  <si>
    <t>RES-2025-016241-6</t>
  </si>
  <si>
    <t>DIANA CAROLINA GÓMEZ RAMIREZ</t>
  </si>
  <si>
    <t>RES-2025-013382-6</t>
  </si>
  <si>
    <t>PROFESIONAL 
UNIVERSITARIO, CÓDIGO 2044, GRADO 10</t>
  </si>
  <si>
    <t>Saily Melisa Ferrer Sosa</t>
  </si>
  <si>
    <t>RES-2025-016370-6</t>
  </si>
  <si>
    <t>Ángela Marcela Morales Gutiérrez</t>
  </si>
  <si>
    <t>RES-2025-017131-6</t>
  </si>
  <si>
    <t>Profesional Universitario, 
Código 2044, Grado 10</t>
  </si>
  <si>
    <t>Johann Sebastián García Flórez</t>
  </si>
  <si>
    <t xml:space="preserve">RES-2025-016501-6
</t>
  </si>
  <si>
    <t>Gitanyali Gordillo Guilombo</t>
  </si>
  <si>
    <t xml:space="preserve">RES-2025-016817-6
</t>
  </si>
  <si>
    <t>Técnico 
Administrativo, Código 3124, Grado 14</t>
  </si>
  <si>
    <t>VICTOR FELIPE ALEGRIA TASCON</t>
  </si>
  <si>
    <t xml:space="preserve">RES-2025-017726-6  </t>
  </si>
  <si>
    <t>LEYDI JOHANA VALENCIA HOYOS</t>
  </si>
  <si>
    <t>RES-2025-012993-6</t>
  </si>
  <si>
    <t>PILAR ALEJANDRA FLOREZ MEJIA</t>
  </si>
  <si>
    <t>RES-2025-016810-6</t>
  </si>
  <si>
    <t>EDWIN FABIAN MARIN SANCHEZ</t>
  </si>
  <si>
    <t>RES-2025-013694-6</t>
  </si>
  <si>
    <t>AUXILIARADMINISTRATIVO, Código 4044, Grado 16</t>
  </si>
  <si>
    <t>YESICA YULIETH CHIQUILLO LOPEZ</t>
  </si>
  <si>
    <t>RES-2025-014009-6</t>
  </si>
  <si>
    <t>Francy Marcela Linares Pachon</t>
  </si>
  <si>
    <t>RES-2025-014698-6</t>
  </si>
  <si>
    <t>DONALDO AURELIO VALENCIA LUCIO</t>
  </si>
  <si>
    <t>RES-2025-015865-6</t>
  </si>
  <si>
    <t>CARLOS ANDRES QUIROGA SALAMANCA</t>
  </si>
  <si>
    <t>RES-2025-015617-6</t>
  </si>
  <si>
    <t>GINA LORENA RODRIGUEZ GONZALEZ</t>
  </si>
  <si>
    <t>RES-2025-016526-6</t>
  </si>
  <si>
    <t>DIANA NAYIVE GUTIERREZ AVENDAÑO</t>
  </si>
  <si>
    <t>RES-2025-015818</t>
  </si>
  <si>
    <t>GLORIA ESTER BUSTILLO RODRIGUEZ</t>
  </si>
  <si>
    <t>RES-2025-015816-6</t>
  </si>
  <si>
    <t>RICARDO ANDRES BAUTE ARREDONDO</t>
  </si>
  <si>
    <t>RES-2025 015817-6</t>
  </si>
  <si>
    <t>TATIANA MARGARITA LADRON DE GUEVARA MEDINA</t>
  </si>
  <si>
    <t>RES-2025-017152-6</t>
  </si>
  <si>
    <t>JORGE IVAN APARICIO MONGUI</t>
  </si>
  <si>
    <t>RES-2025-017154-6</t>
  </si>
  <si>
    <t>JORGE MILTON ALFONSO MUNEVAR</t>
  </si>
  <si>
    <t>RES-2025-015615-6</t>
  </si>
  <si>
    <t>Tecnico Operativo 3132-18</t>
  </si>
  <si>
    <t>NORA CRISTINA GUERRA BOTINA</t>
  </si>
  <si>
    <t>RES-2025-015883-6</t>
  </si>
  <si>
    <t>JEANNETTE LUCRECIA DUQUE ECHEVERRY</t>
  </si>
  <si>
    <t>RES-2025-016378-6</t>
  </si>
  <si>
    <t>ALICIA MARIA CANTILLO CAAMAÑO</t>
  </si>
  <si>
    <t>RES-2025-017132-6</t>
  </si>
  <si>
    <t>NIDIA CRISTINA MONTOYA RESTREPO</t>
  </si>
  <si>
    <t>RES-2025-015871-6</t>
  </si>
  <si>
    <t>CAMILO ANDRES LEITON TOCARRUNCHO</t>
  </si>
  <si>
    <t>RES-2025-015704-6</t>
  </si>
  <si>
    <t>FRANCY LIZETH JAIMES LARGO</t>
  </si>
  <si>
    <t>RES-2025-013711-6</t>
  </si>
  <si>
    <t>MARIA CRISTINA RODRIGUEZ ALVARADO</t>
  </si>
  <si>
    <t>RES-2025-011556-6</t>
  </si>
  <si>
    <t>ESMITH YULEIDIS VERGARA AVILA</t>
  </si>
  <si>
    <t>RES-2025-016525-6</t>
  </si>
  <si>
    <t>MATEO CAÑAS JARAMILLO</t>
  </si>
  <si>
    <t>RES-2025-016499-6</t>
  </si>
  <si>
    <t>NESTOR MAURICIO TORRES GARCIA</t>
  </si>
  <si>
    <t>RES-2025-015859-6</t>
  </si>
  <si>
    <t>Tecnico Administrativo 3124-16</t>
  </si>
  <si>
    <t>ROSA AMPARO LEON PEÑA</t>
  </si>
  <si>
    <t>RES-2025-010815-6</t>
  </si>
  <si>
    <t>JUAN GABRIEL MEDINA RAMIREZ</t>
  </si>
  <si>
    <t>RES-2025-016362-6</t>
  </si>
  <si>
    <t>YENIS MARIA PLATA CARRILLO</t>
  </si>
  <si>
    <t>RES-2025-016244-6</t>
  </si>
  <si>
    <t>FRANCY VIVIANA FLOREZ ROZO</t>
  </si>
  <si>
    <t>RES-2025-014713-6</t>
  </si>
  <si>
    <t>EINI JOHANNA BENAVIDES</t>
  </si>
  <si>
    <t>RES-2025-017142-6</t>
  </si>
  <si>
    <t>HYRUM HARVEY GIRALDO TORRES</t>
  </si>
  <si>
    <t>RES-2025-015903-6</t>
  </si>
  <si>
    <t>JORGE AGUILERA DIAZ</t>
  </si>
  <si>
    <t xml:space="preserve">RES-2025-015848-6 </t>
  </si>
  <si>
    <t>CRISTIAN GABRIEL GARZON MORA</t>
  </si>
  <si>
    <t>RES-2025-010721-6</t>
  </si>
  <si>
    <t>EDILMA ARCOS RAMOS</t>
  </si>
  <si>
    <t>RES-2025-010877-6</t>
  </si>
  <si>
    <t>NELY JOHANA CORDOBA OME</t>
  </si>
  <si>
    <t>RES-2025-012994-6</t>
  </si>
  <si>
    <t>MARYORY LOPEZ ALZATE</t>
  </si>
  <si>
    <t>RES-2025-017092-6</t>
  </si>
  <si>
    <t>SOL DALILA ALVARADO YEPES</t>
  </si>
  <si>
    <t>RES-2025-017116-6</t>
  </si>
  <si>
    <t>ADRIANA LINED LADINO SOTO</t>
  </si>
  <si>
    <t>RES-2025-017133-6</t>
  </si>
  <si>
    <t>DANIELA ARBOLEDA ARIAS</t>
  </si>
  <si>
    <t>RES-2025-016498-6</t>
  </si>
  <si>
    <t>JUAN SEBASTIAN FAJARDO BELTRAN</t>
  </si>
  <si>
    <t>RES-2025-016506-6</t>
  </si>
  <si>
    <t>YESID STEVE CARVAJAL OVALLE</t>
  </si>
  <si>
    <t>RES-2025-016520-6</t>
  </si>
  <si>
    <t>MILENA LEON UREÑA</t>
  </si>
  <si>
    <t>RES-2025-017110-6</t>
  </si>
  <si>
    <t>ELIS ALFONSO ARANGO BANDA</t>
  </si>
  <si>
    <t>RES-2025-015870-6</t>
  </si>
  <si>
    <t>JAIR VELASCO GALINDEZ</t>
  </si>
  <si>
    <t>RES-2025-010081-6</t>
  </si>
  <si>
    <t>LUISA FERNANDA LOPEZ ARIAS</t>
  </si>
  <si>
    <t>RES-2025-008596-6</t>
  </si>
  <si>
    <t>JORGE LUIS VARGAS ROJAS</t>
  </si>
  <si>
    <t>RES-2025-016943-6</t>
  </si>
  <si>
    <t>JOHNATAN ANDRES ARIAS VELEZ</t>
  </si>
  <si>
    <t>RES-2025-017114-6</t>
  </si>
  <si>
    <t>ANGIE MARCELA RINCON GODOY</t>
  </si>
  <si>
    <t>RES-2025-015873-6</t>
  </si>
  <si>
    <t>JOSE CARLOS BELTRAN GARCIA</t>
  </si>
  <si>
    <t>RES-2025-016528-6 MODIFICADA CON LA RESOLUCION RES-2025-018931-61 de octubre de 2025 para generar la insubsistencia de Yineth Natalia Bustillo</t>
  </si>
  <si>
    <t>JULIA CAROLINA DIAZ RODRIGUEZ</t>
  </si>
  <si>
    <t>RES-2025-016546-6</t>
  </si>
  <si>
    <t>MARIA CLARA SARMIENTO VARGAS</t>
  </si>
  <si>
    <t>RES-2025- 015824-6</t>
  </si>
  <si>
    <t>JUAN CAMILO CASTILLA CHIQUILLO</t>
  </si>
  <si>
    <t>RES-2025-017089-6</t>
  </si>
  <si>
    <t>SILDANA MARIA CAMARGO MEDINA</t>
  </si>
  <si>
    <t>RES-2025-017129-6</t>
  </si>
  <si>
    <t>GUSTAVO ANDRES BENITEZ LUNA</t>
  </si>
  <si>
    <t>RES-2025-017707-6</t>
  </si>
  <si>
    <t>JAVIER FERNANDO MARTINEZ LONDOÑO</t>
  </si>
  <si>
    <t>RES-2025-015895-6</t>
  </si>
  <si>
    <t>KAREN ELOINA RODRIGUEZ FIGUEREDO</t>
  </si>
  <si>
    <t xml:space="preserve">RES-2025-016505-6 </t>
  </si>
  <si>
    <t>WILFREDO RODRIGUEZ RODRIGUEZ</t>
  </si>
  <si>
    <t>RES-2025-014173-6</t>
  </si>
  <si>
    <t>DANIEL JOSE GRANADA RICAURTE</t>
  </si>
  <si>
    <t>RES-2025-017077-6</t>
  </si>
  <si>
    <t>CESAR AUGUSTO TAFUR PEÑA</t>
  </si>
  <si>
    <t>RES-2025-017121-6</t>
  </si>
  <si>
    <t>DIANA CAROLINA FREIRE CAÑAR</t>
  </si>
  <si>
    <t>RES-2025-017139-6</t>
  </si>
  <si>
    <t>MARIA CAMILA RUIZ VIDAL</t>
  </si>
  <si>
    <t>RES-2025-017145-6</t>
  </si>
  <si>
    <t>Cesar Alberto Bryan Julio</t>
  </si>
  <si>
    <t>RES-2025-009120-6</t>
  </si>
  <si>
    <t>TÉCNICO 
ADMINISTRATIVO, Código 3124, Grado 16</t>
  </si>
  <si>
    <t>Yerson Javier Lugo Alvarez</t>
  </si>
  <si>
    <t>RES-2025-017087-6</t>
  </si>
  <si>
    <t>Código Ciudad</t>
  </si>
  <si>
    <t>Nombre Ciudad</t>
  </si>
  <si>
    <t>Departamento</t>
  </si>
  <si>
    <t>05002</t>
  </si>
  <si>
    <t>Antioquia</t>
  </si>
  <si>
    <t>54003</t>
  </si>
  <si>
    <t>Norte de Santander</t>
  </si>
  <si>
    <t>05004</t>
  </si>
  <si>
    <t>ABRIAQUÍ</t>
  </si>
  <si>
    <t>50006</t>
  </si>
  <si>
    <t>Meta</t>
  </si>
  <si>
    <t>27006</t>
  </si>
  <si>
    <t>ACANDÍ</t>
  </si>
  <si>
    <t>Chocó</t>
  </si>
  <si>
    <t>41006</t>
  </si>
  <si>
    <t>Huila</t>
  </si>
  <si>
    <t>13006</t>
  </si>
  <si>
    <t>ACHÍ</t>
  </si>
  <si>
    <t>Bolívar</t>
  </si>
  <si>
    <t>41013</t>
  </si>
  <si>
    <t>25001</t>
  </si>
  <si>
    <t>Cundinamarca</t>
  </si>
  <si>
    <t>20011</t>
  </si>
  <si>
    <t>Cesar</t>
  </si>
  <si>
    <t>68013</t>
  </si>
  <si>
    <t>AGUADA</t>
  </si>
  <si>
    <t>Santander</t>
  </si>
  <si>
    <t>17013</t>
  </si>
  <si>
    <t>Caldas</t>
  </si>
  <si>
    <t>85010</t>
  </si>
  <si>
    <t>Casanare</t>
  </si>
  <si>
    <t>20013</t>
  </si>
  <si>
    <t>41016</t>
  </si>
  <si>
    <t>25019</t>
  </si>
  <si>
    <t>52019</t>
  </si>
  <si>
    <t>Nariño</t>
  </si>
  <si>
    <t>18029</t>
  </si>
  <si>
    <t>Caquetá</t>
  </si>
  <si>
    <t>44035</t>
  </si>
  <si>
    <t>La Guajira</t>
  </si>
  <si>
    <t>68020</t>
  </si>
  <si>
    <t>76020</t>
  </si>
  <si>
    <t>ALCALÁ</t>
  </si>
  <si>
    <t>Valle del Cauca</t>
  </si>
  <si>
    <t>52022</t>
  </si>
  <si>
    <t>05021</t>
  </si>
  <si>
    <t>ALEJANDRÍA</t>
  </si>
  <si>
    <t>47030</t>
  </si>
  <si>
    <t>ALGARROBO</t>
  </si>
  <si>
    <t>Magdalena</t>
  </si>
  <si>
    <t>41020</t>
  </si>
  <si>
    <t>19022</t>
  </si>
  <si>
    <t>Cauca</t>
  </si>
  <si>
    <t>15022</t>
  </si>
  <si>
    <t>Boyacá</t>
  </si>
  <si>
    <t>73024</t>
  </si>
  <si>
    <t>ALPUJARRA</t>
  </si>
  <si>
    <t>Tolima</t>
  </si>
  <si>
    <t>41026</t>
  </si>
  <si>
    <t>27025</t>
  </si>
  <si>
    <t>13030</t>
  </si>
  <si>
    <t>ALTOS DEL ROSARIO</t>
  </si>
  <si>
    <t>73026</t>
  </si>
  <si>
    <t>05030</t>
  </si>
  <si>
    <t>05031</t>
  </si>
  <si>
    <t>73030</t>
  </si>
  <si>
    <t>25035</t>
  </si>
  <si>
    <t>52036</t>
  </si>
  <si>
    <t>ANCUYÁ</t>
  </si>
  <si>
    <t>76036</t>
  </si>
  <si>
    <t>ANDALUCÍA</t>
  </si>
  <si>
    <t>05034</t>
  </si>
  <si>
    <t>05036</t>
  </si>
  <si>
    <t>05038</t>
  </si>
  <si>
    <t>25040</t>
  </si>
  <si>
    <t>05040</t>
  </si>
  <si>
    <t>ANORÍ</t>
  </si>
  <si>
    <t>17042</t>
  </si>
  <si>
    <t>76041</t>
  </si>
  <si>
    <t>05044</t>
  </si>
  <si>
    <t>ANZA</t>
  </si>
  <si>
    <t>73043</t>
  </si>
  <si>
    <t>ANZOÁTEGUI</t>
  </si>
  <si>
    <t>05045</t>
  </si>
  <si>
    <t>66045</t>
  </si>
  <si>
    <t>Risaralda</t>
  </si>
  <si>
    <t>25599</t>
  </si>
  <si>
    <t>15047</t>
  </si>
  <si>
    <t>47053</t>
  </si>
  <si>
    <t>17050</t>
  </si>
  <si>
    <t>68051</t>
  </si>
  <si>
    <t>81001</t>
  </si>
  <si>
    <t>Arauca</t>
  </si>
  <si>
    <t>81065</t>
  </si>
  <si>
    <t>25053</t>
  </si>
  <si>
    <t>ARBELÁEZ</t>
  </si>
  <si>
    <t>52051</t>
  </si>
  <si>
    <t>54051</t>
  </si>
  <si>
    <t>05051</t>
  </si>
  <si>
    <t>15051</t>
  </si>
  <si>
    <t>ARCABUCO</t>
  </si>
  <si>
    <t>13042</t>
  </si>
  <si>
    <t>ARENAL</t>
  </si>
  <si>
    <t>05055</t>
  </si>
  <si>
    <t>19050</t>
  </si>
  <si>
    <t>76054</t>
  </si>
  <si>
    <t>47058</t>
  </si>
  <si>
    <t>13052</t>
  </si>
  <si>
    <t>63001</t>
  </si>
  <si>
    <t>Quindio</t>
  </si>
  <si>
    <t>73055</t>
  </si>
  <si>
    <t>13062</t>
  </si>
  <si>
    <t>ARROYOHONDO</t>
  </si>
  <si>
    <t>20032</t>
  </si>
  <si>
    <t>73067</t>
  </si>
  <si>
    <t>27050</t>
  </si>
  <si>
    <t>ATRATO</t>
  </si>
  <si>
    <t>23068</t>
  </si>
  <si>
    <t>Córdoba</t>
  </si>
  <si>
    <t>27073</t>
  </si>
  <si>
    <t>BAGADÓ</t>
  </si>
  <si>
    <t>27075</t>
  </si>
  <si>
    <t>27077</t>
  </si>
  <si>
    <t>19075</t>
  </si>
  <si>
    <t>66075</t>
  </si>
  <si>
    <t>08078</t>
  </si>
  <si>
    <t>Atlántico</t>
  </si>
  <si>
    <t>41078</t>
  </si>
  <si>
    <t>52079</t>
  </si>
  <si>
    <t>05079</t>
  </si>
  <si>
    <t>68077</t>
  </si>
  <si>
    <t>68079</t>
  </si>
  <si>
    <t>50110</t>
  </si>
  <si>
    <t>BARRANCA DE UPÍA</t>
  </si>
  <si>
    <t>44078</t>
  </si>
  <si>
    <t>13074</t>
  </si>
  <si>
    <t>94343</t>
  </si>
  <si>
    <t>Guainía</t>
  </si>
  <si>
    <t>08001</t>
  </si>
  <si>
    <t>20045</t>
  </si>
  <si>
    <t>17088</t>
  </si>
  <si>
    <t>BELALCÁZAR</t>
  </si>
  <si>
    <t>15087</t>
  </si>
  <si>
    <t>52083</t>
  </si>
  <si>
    <t>27086</t>
  </si>
  <si>
    <t>BELÉN DE BAJIRÁ</t>
  </si>
  <si>
    <t>18094</t>
  </si>
  <si>
    <t>BELÉN DE LOS ANDAQUIES</t>
  </si>
  <si>
    <t>66088</t>
  </si>
  <si>
    <t>05088</t>
  </si>
  <si>
    <t>05086</t>
  </si>
  <si>
    <t>BELMIRA</t>
  </si>
  <si>
    <t>25086</t>
  </si>
  <si>
    <t>15090</t>
  </si>
  <si>
    <t>BERBEO</t>
  </si>
  <si>
    <t>05091</t>
  </si>
  <si>
    <t>15092</t>
  </si>
  <si>
    <t>BETÉITIVA</t>
  </si>
  <si>
    <t>05093</t>
  </si>
  <si>
    <t>68092</t>
  </si>
  <si>
    <t>25095</t>
  </si>
  <si>
    <t>15097</t>
  </si>
  <si>
    <t>54099</t>
  </si>
  <si>
    <t>Bogotá D.C</t>
  </si>
  <si>
    <t>25099</t>
  </si>
  <si>
    <t>BOJACÁ</t>
  </si>
  <si>
    <t>27099</t>
  </si>
  <si>
    <t>BOJAYA</t>
  </si>
  <si>
    <t>19100</t>
  </si>
  <si>
    <t>68101</t>
  </si>
  <si>
    <t>76100</t>
  </si>
  <si>
    <t>20060</t>
  </si>
  <si>
    <t>15104</t>
  </si>
  <si>
    <t>05107</t>
  </si>
  <si>
    <t>15106</t>
  </si>
  <si>
    <t>54109</t>
  </si>
  <si>
    <t>76109</t>
  </si>
  <si>
    <t>15109</t>
  </si>
  <si>
    <t>23079</t>
  </si>
  <si>
    <t>63111</t>
  </si>
  <si>
    <t>70110</t>
  </si>
  <si>
    <t>Sucre</t>
  </si>
  <si>
    <t>19110</t>
  </si>
  <si>
    <t>52110</t>
  </si>
  <si>
    <t>76113</t>
  </si>
  <si>
    <t>05113</t>
  </si>
  <si>
    <t>15114</t>
  </si>
  <si>
    <t>BUSBANZÁ</t>
  </si>
  <si>
    <t>25120</t>
  </si>
  <si>
    <t>68121</t>
  </si>
  <si>
    <t>50124</t>
  </si>
  <si>
    <t>CABUYARO</t>
  </si>
  <si>
    <t>94886</t>
  </si>
  <si>
    <t>CACAHUAL</t>
  </si>
  <si>
    <t>05120</t>
  </si>
  <si>
    <t>25123</t>
  </si>
  <si>
    <t>54128</t>
  </si>
  <si>
    <t>54125</t>
  </si>
  <si>
    <t>CÁCOTA</t>
  </si>
  <si>
    <t>05125</t>
  </si>
  <si>
    <t>76122</t>
  </si>
  <si>
    <t>70124</t>
  </si>
  <si>
    <t>73124</t>
  </si>
  <si>
    <t>19130</t>
  </si>
  <si>
    <t>25126</t>
  </si>
  <si>
    <t>13140</t>
  </si>
  <si>
    <t>CALAMAR</t>
  </si>
  <si>
    <t>95015</t>
  </si>
  <si>
    <t>Guaviare</t>
  </si>
  <si>
    <t>63130</t>
  </si>
  <si>
    <t>05129</t>
  </si>
  <si>
    <t>15131</t>
  </si>
  <si>
    <t>19137</t>
  </si>
  <si>
    <t>68132</t>
  </si>
  <si>
    <t>CALIFORNIA</t>
  </si>
  <si>
    <t>76126</t>
  </si>
  <si>
    <t>CALIMA</t>
  </si>
  <si>
    <t>19142</t>
  </si>
  <si>
    <t>05134</t>
  </si>
  <si>
    <t>CAMPAMENTO</t>
  </si>
  <si>
    <t>08137</t>
  </si>
  <si>
    <t>41132</t>
  </si>
  <si>
    <t>15135</t>
  </si>
  <si>
    <t>23090</t>
  </si>
  <si>
    <t>CANALETE</t>
  </si>
  <si>
    <t>08141</t>
  </si>
  <si>
    <t>76130</t>
  </si>
  <si>
    <t>13160</t>
  </si>
  <si>
    <t>CANTAGALLO</t>
  </si>
  <si>
    <t>05138</t>
  </si>
  <si>
    <t>25148</t>
  </si>
  <si>
    <t>68147</t>
  </si>
  <si>
    <t>25151</t>
  </si>
  <si>
    <t>05142</t>
  </si>
  <si>
    <t>68152</t>
  </si>
  <si>
    <t>05147</t>
  </si>
  <si>
    <t>73148</t>
  </si>
  <si>
    <t>25154</t>
  </si>
  <si>
    <t>CARMEN DE CARUPA</t>
  </si>
  <si>
    <t>27150</t>
  </si>
  <si>
    <t>CARMEN DEL DARIEN</t>
  </si>
  <si>
    <t>05150</t>
  </si>
  <si>
    <t>18150</t>
  </si>
  <si>
    <t>CARTAGENA DEL CHAIRÁ</t>
  </si>
  <si>
    <t>76147</t>
  </si>
  <si>
    <t>97161</t>
  </si>
  <si>
    <t>CARURU</t>
  </si>
  <si>
    <t>Vaupés</t>
  </si>
  <si>
    <t>73152</t>
  </si>
  <si>
    <t>CASABIANCA</t>
  </si>
  <si>
    <t>50150</t>
  </si>
  <si>
    <t>CASTILLA LA NUEVA</t>
  </si>
  <si>
    <t>05154</t>
  </si>
  <si>
    <t>68160</t>
  </si>
  <si>
    <t>CEPITÁ</t>
  </si>
  <si>
    <t>23162</t>
  </si>
  <si>
    <t>68162</t>
  </si>
  <si>
    <t>47161</t>
  </si>
  <si>
    <t>27160</t>
  </si>
  <si>
    <t>CÉRTEGUI</t>
  </si>
  <si>
    <t>52240</t>
  </si>
  <si>
    <t>CHACHAGÜÍ</t>
  </si>
  <si>
    <t>25168</t>
  </si>
  <si>
    <t>CHAGUANÍ</t>
  </si>
  <si>
    <t>70230</t>
  </si>
  <si>
    <t>CHALÁN</t>
  </si>
  <si>
    <t>85015</t>
  </si>
  <si>
    <t>CHAMEZA</t>
  </si>
  <si>
    <t>73168</t>
  </si>
  <si>
    <t>68167</t>
  </si>
  <si>
    <t>68169</t>
  </si>
  <si>
    <t>25175</t>
  </si>
  <si>
    <t>47170</t>
  </si>
  <si>
    <t>CHIBOLO</t>
  </si>
  <si>
    <t>05172</t>
  </si>
  <si>
    <t>68176</t>
  </si>
  <si>
    <t>CHIMA</t>
  </si>
  <si>
    <t>23168</t>
  </si>
  <si>
    <t>CHIMÁ</t>
  </si>
  <si>
    <t>20175</t>
  </si>
  <si>
    <t>54172</t>
  </si>
  <si>
    <t>15172</t>
  </si>
  <si>
    <t>CHINAVITA</t>
  </si>
  <si>
    <t>17174</t>
  </si>
  <si>
    <t>23182</t>
  </si>
  <si>
    <t>25178</t>
  </si>
  <si>
    <t>68179</t>
  </si>
  <si>
    <t>CHIPATÁ</t>
  </si>
  <si>
    <t>15176</t>
  </si>
  <si>
    <t>15232</t>
  </si>
  <si>
    <t>CHÍQUIZA</t>
  </si>
  <si>
    <t>20178</t>
  </si>
  <si>
    <t>15180</t>
  </si>
  <si>
    <t>15183</t>
  </si>
  <si>
    <t>54174</t>
  </si>
  <si>
    <t>15185</t>
  </si>
  <si>
    <t>15187</t>
  </si>
  <si>
    <t>CHIVATÁ</t>
  </si>
  <si>
    <t>15236</t>
  </si>
  <si>
    <t>CHIVOR</t>
  </si>
  <si>
    <t>25181</t>
  </si>
  <si>
    <t>25183</t>
  </si>
  <si>
    <t>13188</t>
  </si>
  <si>
    <t>CICUCO</t>
  </si>
  <si>
    <t>47189</t>
  </si>
  <si>
    <t>23189</t>
  </si>
  <si>
    <t>15189</t>
  </si>
  <si>
    <t>68190</t>
  </si>
  <si>
    <t>63190</t>
  </si>
  <si>
    <t>05190</t>
  </si>
  <si>
    <t>05101</t>
  </si>
  <si>
    <t>13222</t>
  </si>
  <si>
    <t>05197</t>
  </si>
  <si>
    <t>COCORNÁ</t>
  </si>
  <si>
    <t>73200</t>
  </si>
  <si>
    <t>25200</t>
  </si>
  <si>
    <t>41206</t>
  </si>
  <si>
    <t>52203</t>
  </si>
  <si>
    <t>86219</t>
  </si>
  <si>
    <t>Putumayo</t>
  </si>
  <si>
    <t>70204</t>
  </si>
  <si>
    <t>15204</t>
  </si>
  <si>
    <t>05206</t>
  </si>
  <si>
    <t>68207</t>
  </si>
  <si>
    <t>05209</t>
  </si>
  <si>
    <t>47205</t>
  </si>
  <si>
    <t>27205</t>
  </si>
  <si>
    <t>68209</t>
  </si>
  <si>
    <t>CONFINES</t>
  </si>
  <si>
    <t>52207</t>
  </si>
  <si>
    <t>CONSACA</t>
  </si>
  <si>
    <t>52210</t>
  </si>
  <si>
    <t>CONTADERO</t>
  </si>
  <si>
    <t>68211</t>
  </si>
  <si>
    <t>54206</t>
  </si>
  <si>
    <t>05212</t>
  </si>
  <si>
    <t>15212</t>
  </si>
  <si>
    <t>COPER</t>
  </si>
  <si>
    <t>13212</t>
  </si>
  <si>
    <t>52215</t>
  </si>
  <si>
    <t>63212</t>
  </si>
  <si>
    <t>19212</t>
  </si>
  <si>
    <t>68217</t>
  </si>
  <si>
    <t>COROMORO</t>
  </si>
  <si>
    <t>70215</t>
  </si>
  <si>
    <t>15215</t>
  </si>
  <si>
    <t>25214</t>
  </si>
  <si>
    <t>COTA</t>
  </si>
  <si>
    <t>23300</t>
  </si>
  <si>
    <t>COTORRA</t>
  </si>
  <si>
    <t>15218</t>
  </si>
  <si>
    <t>COVARACHÍA</t>
  </si>
  <si>
    <t>70221</t>
  </si>
  <si>
    <t>COVEÑAS</t>
  </si>
  <si>
    <t>73217</t>
  </si>
  <si>
    <t>81220</t>
  </si>
  <si>
    <t>52224</t>
  </si>
  <si>
    <t>15223</t>
  </si>
  <si>
    <t>CUBARÁ</t>
  </si>
  <si>
    <t>50223</t>
  </si>
  <si>
    <t>CUBARRAL</t>
  </si>
  <si>
    <t>15224</t>
  </si>
  <si>
    <t>CUCAITA</t>
  </si>
  <si>
    <t>25224</t>
  </si>
  <si>
    <t>CUCUNUBÁ</t>
  </si>
  <si>
    <t>54223</t>
  </si>
  <si>
    <t>15226</t>
  </si>
  <si>
    <t>CUÍTIVA</t>
  </si>
  <si>
    <t>99773</t>
  </si>
  <si>
    <t>Vichada</t>
  </si>
  <si>
    <t>52227</t>
  </si>
  <si>
    <t>52233</t>
  </si>
  <si>
    <t>CUMBITARA</t>
  </si>
  <si>
    <t>73226</t>
  </si>
  <si>
    <t>18205</t>
  </si>
  <si>
    <t>CURILLO</t>
  </si>
  <si>
    <t>68229</t>
  </si>
  <si>
    <t>CURITÍ</t>
  </si>
  <si>
    <t>20228</t>
  </si>
  <si>
    <t>05234</t>
  </si>
  <si>
    <t>76233</t>
  </si>
  <si>
    <t>44090</t>
  </si>
  <si>
    <t>DIBULLA</t>
  </si>
  <si>
    <t>44098</t>
  </si>
  <si>
    <t>DISTRACCIÓN</t>
  </si>
  <si>
    <t>73236</t>
  </si>
  <si>
    <t>05237</t>
  </si>
  <si>
    <t>DON MATÍAS</t>
  </si>
  <si>
    <t>66170</t>
  </si>
  <si>
    <t>15238</t>
  </si>
  <si>
    <t>54239</t>
  </si>
  <si>
    <t>05240</t>
  </si>
  <si>
    <t>76243</t>
  </si>
  <si>
    <t>05250</t>
  </si>
  <si>
    <t>47245</t>
  </si>
  <si>
    <t>76246</t>
  </si>
  <si>
    <t>50245</t>
  </si>
  <si>
    <t>EL CALVARIO</t>
  </si>
  <si>
    <t>27135</t>
  </si>
  <si>
    <t>EL CANTÓN DEL SAN PABLO</t>
  </si>
  <si>
    <t>54245</t>
  </si>
  <si>
    <t>27245</t>
  </si>
  <si>
    <t>EL CARMEN DE ATRATO</t>
  </si>
  <si>
    <t>13244</t>
  </si>
  <si>
    <t>68235</t>
  </si>
  <si>
    <t>EL CARMEN DE CHUCURÍ</t>
  </si>
  <si>
    <t>05148</t>
  </si>
  <si>
    <t>50251</t>
  </si>
  <si>
    <t>76248</t>
  </si>
  <si>
    <t>52250</t>
  </si>
  <si>
    <t>15244</t>
  </si>
  <si>
    <t>25245</t>
  </si>
  <si>
    <t>20238</t>
  </si>
  <si>
    <t>18247</t>
  </si>
  <si>
    <t>50270</t>
  </si>
  <si>
    <t>EL DORADO</t>
  </si>
  <si>
    <t>91263</t>
  </si>
  <si>
    <t>EL ENCANTO</t>
  </si>
  <si>
    <t>Amazonas</t>
  </si>
  <si>
    <t>15248</t>
  </si>
  <si>
    <t>EL ESPINO</t>
  </si>
  <si>
    <t>68245</t>
  </si>
  <si>
    <t>EL GUACAMAYO</t>
  </si>
  <si>
    <t>13248</t>
  </si>
  <si>
    <t>27250</t>
  </si>
  <si>
    <t>EL LITORAL DEL SAN JUAN</t>
  </si>
  <si>
    <t>44110</t>
  </si>
  <si>
    <t>EL MOLINO</t>
  </si>
  <si>
    <t>20250</t>
  </si>
  <si>
    <t>18256</t>
  </si>
  <si>
    <t>52254</t>
  </si>
  <si>
    <t>EL PEÑOL</t>
  </si>
  <si>
    <t>13268</t>
  </si>
  <si>
    <t>25258</t>
  </si>
  <si>
    <t>68250</t>
  </si>
  <si>
    <t>47258</t>
  </si>
  <si>
    <t>EL PIÑON</t>
  </si>
  <si>
    <t>68255</t>
  </si>
  <si>
    <t>EL PLAYÓN</t>
  </si>
  <si>
    <t>47268</t>
  </si>
  <si>
    <t>EL RETÉN</t>
  </si>
  <si>
    <t>95025</t>
  </si>
  <si>
    <t>EL RETORNO</t>
  </si>
  <si>
    <t>70233</t>
  </si>
  <si>
    <t>EL ROBLE</t>
  </si>
  <si>
    <t>25260</t>
  </si>
  <si>
    <t>EL ROSAL</t>
  </si>
  <si>
    <t>52256</t>
  </si>
  <si>
    <t>EL ROSARIO</t>
  </si>
  <si>
    <t>05697</t>
  </si>
  <si>
    <t>52258</t>
  </si>
  <si>
    <t>EL TABLÓN DE GÓMEZ</t>
  </si>
  <si>
    <t>19256</t>
  </si>
  <si>
    <t>52260</t>
  </si>
  <si>
    <t>54250</t>
  </si>
  <si>
    <t>54261</t>
  </si>
  <si>
    <t>41244</t>
  </si>
  <si>
    <t>ELÍAS</t>
  </si>
  <si>
    <t>68264</t>
  </si>
  <si>
    <t>ENCINO</t>
  </si>
  <si>
    <t>68266</t>
  </si>
  <si>
    <t>05264</t>
  </si>
  <si>
    <t>05266</t>
  </si>
  <si>
    <t>73268</t>
  </si>
  <si>
    <t>25269</t>
  </si>
  <si>
    <t>73270</t>
  </si>
  <si>
    <t>FALAN</t>
  </si>
  <si>
    <t>17272</t>
  </si>
  <si>
    <t>63272</t>
  </si>
  <si>
    <t>15272</t>
  </si>
  <si>
    <t>FIRAVITOBA</t>
  </si>
  <si>
    <t>73275</t>
  </si>
  <si>
    <t>18001</t>
  </si>
  <si>
    <t>19290</t>
  </si>
  <si>
    <t>15276</t>
  </si>
  <si>
    <t>68271</t>
  </si>
  <si>
    <t>FLORIÁN</t>
  </si>
  <si>
    <t>76275</t>
  </si>
  <si>
    <t>68276</t>
  </si>
  <si>
    <t>25279</t>
  </si>
  <si>
    <t>44279</t>
  </si>
  <si>
    <t>81300</t>
  </si>
  <si>
    <t>25281</t>
  </si>
  <si>
    <t>FOSCA</t>
  </si>
  <si>
    <t>52520</t>
  </si>
  <si>
    <t>FRANCISCO PIZARRO</t>
  </si>
  <si>
    <t>05282</t>
  </si>
  <si>
    <t>73283</t>
  </si>
  <si>
    <t>05284</t>
  </si>
  <si>
    <t>50287</t>
  </si>
  <si>
    <t>52287</t>
  </si>
  <si>
    <t>25286</t>
  </si>
  <si>
    <t>25288</t>
  </si>
  <si>
    <t>FÚQUENE</t>
  </si>
  <si>
    <t>25293</t>
  </si>
  <si>
    <t>25295</t>
  </si>
  <si>
    <t>GACHANCIPÁ</t>
  </si>
  <si>
    <t>15293</t>
  </si>
  <si>
    <t>GACHANTIVÁ</t>
  </si>
  <si>
    <t>25297</t>
  </si>
  <si>
    <t>68296</t>
  </si>
  <si>
    <t>08296</t>
  </si>
  <si>
    <t>70235</t>
  </si>
  <si>
    <t>25299</t>
  </si>
  <si>
    <t>20295</t>
  </si>
  <si>
    <t>68298</t>
  </si>
  <si>
    <t>15296</t>
  </si>
  <si>
    <t>GAMEZA</t>
  </si>
  <si>
    <t>15299</t>
  </si>
  <si>
    <t>63302</t>
  </si>
  <si>
    <t>41306</t>
  </si>
  <si>
    <t>76306</t>
  </si>
  <si>
    <t>05306</t>
  </si>
  <si>
    <t>25307</t>
  </si>
  <si>
    <t>05308</t>
  </si>
  <si>
    <t>68307</t>
  </si>
  <si>
    <t>05310</t>
  </si>
  <si>
    <t>20310</t>
  </si>
  <si>
    <t>54313</t>
  </si>
  <si>
    <t>25312</t>
  </si>
  <si>
    <t>50313</t>
  </si>
  <si>
    <t>68318</t>
  </si>
  <si>
    <t>15317</t>
  </si>
  <si>
    <t>76318</t>
  </si>
  <si>
    <t>25317</t>
  </si>
  <si>
    <t>GUACHETÁ</t>
  </si>
  <si>
    <t>52317</t>
  </si>
  <si>
    <t>GUACHUCAL</t>
  </si>
  <si>
    <t>76111</t>
  </si>
  <si>
    <t>05315</t>
  </si>
  <si>
    <t>41319</t>
  </si>
  <si>
    <t>68320</t>
  </si>
  <si>
    <t>25320</t>
  </si>
  <si>
    <t>52320</t>
  </si>
  <si>
    <t>52323</t>
  </si>
  <si>
    <t>47318</t>
  </si>
  <si>
    <t>50318</t>
  </si>
  <si>
    <t>73319</t>
  </si>
  <si>
    <t>19318</t>
  </si>
  <si>
    <t>68322</t>
  </si>
  <si>
    <t>GUAPOTÁ</t>
  </si>
  <si>
    <t>70265</t>
  </si>
  <si>
    <t>05318</t>
  </si>
  <si>
    <t>25322</t>
  </si>
  <si>
    <t>GUASCA</t>
  </si>
  <si>
    <t>05321</t>
  </si>
  <si>
    <t>GUATAPE</t>
  </si>
  <si>
    <t>25324</t>
  </si>
  <si>
    <t>GUATAQUÍ</t>
  </si>
  <si>
    <t>25326</t>
  </si>
  <si>
    <t>66318</t>
  </si>
  <si>
    <t>68324</t>
  </si>
  <si>
    <t>GUAVATÁ</t>
  </si>
  <si>
    <t>25328</t>
  </si>
  <si>
    <t>GUAYABAL DE SIQUIMA</t>
  </si>
  <si>
    <t>25335</t>
  </si>
  <si>
    <t>GUAYABETAL</t>
  </si>
  <si>
    <t>15325</t>
  </si>
  <si>
    <t>GUAYATÁ</t>
  </si>
  <si>
    <t>68327</t>
  </si>
  <si>
    <t>GÜEPSA</t>
  </si>
  <si>
    <t>15332</t>
  </si>
  <si>
    <t>GÜICÁN</t>
  </si>
  <si>
    <t>25339</t>
  </si>
  <si>
    <t>54344</t>
  </si>
  <si>
    <t>13300</t>
  </si>
  <si>
    <t>HATILLO DE LOBA</t>
  </si>
  <si>
    <t>68344</t>
  </si>
  <si>
    <t>HATO</t>
  </si>
  <si>
    <t>85125</t>
  </si>
  <si>
    <t>44378</t>
  </si>
  <si>
    <t>HATONUEVO</t>
  </si>
  <si>
    <t>05347</t>
  </si>
  <si>
    <t>54347</t>
  </si>
  <si>
    <t>HERRÁN</t>
  </si>
  <si>
    <t>73347</t>
  </si>
  <si>
    <t>05353</t>
  </si>
  <si>
    <t>HISPANIA</t>
  </si>
  <si>
    <t>41349</t>
  </si>
  <si>
    <t>HOBO</t>
  </si>
  <si>
    <t>73349</t>
  </si>
  <si>
    <t>73352</t>
  </si>
  <si>
    <t>ICONONZO</t>
  </si>
  <si>
    <t>52352</t>
  </si>
  <si>
    <t>52354</t>
  </si>
  <si>
    <t>IMUÉS</t>
  </si>
  <si>
    <t>94001</t>
  </si>
  <si>
    <t>19355</t>
  </si>
  <si>
    <t>INZÁ</t>
  </si>
  <si>
    <t>41357</t>
  </si>
  <si>
    <t>41359</t>
  </si>
  <si>
    <t>27361</t>
  </si>
  <si>
    <t>05360</t>
  </si>
  <si>
    <t>05361</t>
  </si>
  <si>
    <t>15362</t>
  </si>
  <si>
    <t>IZA</t>
  </si>
  <si>
    <t>19364</t>
  </si>
  <si>
    <t>JAMBALÓ</t>
  </si>
  <si>
    <t>76364</t>
  </si>
  <si>
    <t>05364</t>
  </si>
  <si>
    <t>JARDÍN</t>
  </si>
  <si>
    <t>15367</t>
  </si>
  <si>
    <t>05368</t>
  </si>
  <si>
    <t>15368</t>
  </si>
  <si>
    <t>25368</t>
  </si>
  <si>
    <t>JERUSALÉN</t>
  </si>
  <si>
    <t>68368</t>
  </si>
  <si>
    <t>JESÚS MARÍA</t>
  </si>
  <si>
    <t>68370</t>
  </si>
  <si>
    <t>JORDÁN</t>
  </si>
  <si>
    <t>08372</t>
  </si>
  <si>
    <t>25372</t>
  </si>
  <si>
    <t>JUNÍN</t>
  </si>
  <si>
    <t>27372</t>
  </si>
  <si>
    <t>JURADÓ</t>
  </si>
  <si>
    <t>23350</t>
  </si>
  <si>
    <t>LA APARTADA</t>
  </si>
  <si>
    <t>41378</t>
  </si>
  <si>
    <t>68377</t>
  </si>
  <si>
    <t>25377</t>
  </si>
  <si>
    <t>15380</t>
  </si>
  <si>
    <t>LA CAPILLA</t>
  </si>
  <si>
    <t>66383</t>
  </si>
  <si>
    <t>91405</t>
  </si>
  <si>
    <t>LA CHORRERA</t>
  </si>
  <si>
    <t>52378</t>
  </si>
  <si>
    <t>76377</t>
  </si>
  <si>
    <t>54385</t>
  </si>
  <si>
    <t>LA ESPERANZA</t>
  </si>
  <si>
    <t>05380</t>
  </si>
  <si>
    <t>52381</t>
  </si>
  <si>
    <t>20383</t>
  </si>
  <si>
    <t>94885</t>
  </si>
  <si>
    <t>LA GUADALUPE</t>
  </si>
  <si>
    <t>20400</t>
  </si>
  <si>
    <t>44420</t>
  </si>
  <si>
    <t>LA JAGUA DEL PILAR</t>
  </si>
  <si>
    <t>52385</t>
  </si>
  <si>
    <t>LA LLANADA</t>
  </si>
  <si>
    <t>50350</t>
  </si>
  <si>
    <t>17388</t>
  </si>
  <si>
    <t>LA MERCED</t>
  </si>
  <si>
    <t>25386</t>
  </si>
  <si>
    <t>18410</t>
  </si>
  <si>
    <t>25394</t>
  </si>
  <si>
    <t>20621</t>
  </si>
  <si>
    <t>68397</t>
  </si>
  <si>
    <t>91407</t>
  </si>
  <si>
    <t>LA PEDRERA</t>
  </si>
  <si>
    <t>25398</t>
  </si>
  <si>
    <t>LA PEÑA</t>
  </si>
  <si>
    <t>05390</t>
  </si>
  <si>
    <t>LA PINTADA</t>
  </si>
  <si>
    <t>41396</t>
  </si>
  <si>
    <t>54398</t>
  </si>
  <si>
    <t>99524</t>
  </si>
  <si>
    <t>85136</t>
  </si>
  <si>
    <t>LA SALINA</t>
  </si>
  <si>
    <t>19392</t>
  </si>
  <si>
    <t>63401</t>
  </si>
  <si>
    <t>52390</t>
  </si>
  <si>
    <t>LA TOLA</t>
  </si>
  <si>
    <t>05400</t>
  </si>
  <si>
    <t>52399</t>
  </si>
  <si>
    <t>70400</t>
  </si>
  <si>
    <t>76400</t>
  </si>
  <si>
    <t>15403</t>
  </si>
  <si>
    <t>LA UVITA</t>
  </si>
  <si>
    <t>25402</t>
  </si>
  <si>
    <t>15401</t>
  </si>
  <si>
    <t>76403</t>
  </si>
  <si>
    <t>91430</t>
  </si>
  <si>
    <t>66400</t>
  </si>
  <si>
    <t>54377</t>
  </si>
  <si>
    <t>15377</t>
  </si>
  <si>
    <t>68385</t>
  </si>
  <si>
    <t>LANDÁZURI</t>
  </si>
  <si>
    <t>68406</t>
  </si>
  <si>
    <t>86573</t>
  </si>
  <si>
    <t>52405</t>
  </si>
  <si>
    <t>50400</t>
  </si>
  <si>
    <t>LEJANÍAS</t>
  </si>
  <si>
    <t>25407</t>
  </si>
  <si>
    <t>LENGUAZAQUE</t>
  </si>
  <si>
    <t>73408</t>
  </si>
  <si>
    <t>LÉRIDA</t>
  </si>
  <si>
    <t>91001</t>
  </si>
  <si>
    <t>73411</t>
  </si>
  <si>
    <t>05411</t>
  </si>
  <si>
    <t>52411</t>
  </si>
  <si>
    <t>27413</t>
  </si>
  <si>
    <t>LLORÓ</t>
  </si>
  <si>
    <t>19418</t>
  </si>
  <si>
    <t>52418</t>
  </si>
  <si>
    <t>LOS ANDES</t>
  </si>
  <si>
    <t>23419</t>
  </si>
  <si>
    <t>LOS CÓRDOBAS</t>
  </si>
  <si>
    <t>70418</t>
  </si>
  <si>
    <t>54405</t>
  </si>
  <si>
    <t>68418</t>
  </si>
  <si>
    <t>LOS SANTOS</t>
  </si>
  <si>
    <t>54418</t>
  </si>
  <si>
    <t>08421</t>
  </si>
  <si>
    <t>15425</t>
  </si>
  <si>
    <t>68425</t>
  </si>
  <si>
    <t>05425</t>
  </si>
  <si>
    <t>25426</t>
  </si>
  <si>
    <t>25430</t>
  </si>
  <si>
    <t>13430</t>
  </si>
  <si>
    <t>52427</t>
  </si>
  <si>
    <t>13433</t>
  </si>
  <si>
    <t>44430</t>
  </si>
  <si>
    <t>70429</t>
  </si>
  <si>
    <t>68432</t>
  </si>
  <si>
    <t>08433</t>
  </si>
  <si>
    <t>52435</t>
  </si>
  <si>
    <t>08436</t>
  </si>
  <si>
    <t>20443</t>
  </si>
  <si>
    <t>MANAURE</t>
  </si>
  <si>
    <t>44560</t>
  </si>
  <si>
    <t>85139</t>
  </si>
  <si>
    <t>MANÍ</t>
  </si>
  <si>
    <t>25436</t>
  </si>
  <si>
    <t>17433</t>
  </si>
  <si>
    <t>50325</t>
  </si>
  <si>
    <t>MAPIRIPÁN</t>
  </si>
  <si>
    <t>94663</t>
  </si>
  <si>
    <t>MAPIRIPANA</t>
  </si>
  <si>
    <t>13440</t>
  </si>
  <si>
    <t>13442</t>
  </si>
  <si>
    <t>05440</t>
  </si>
  <si>
    <t>15442</t>
  </si>
  <si>
    <t>73443</t>
  </si>
  <si>
    <t>17442</t>
  </si>
  <si>
    <t>17444</t>
  </si>
  <si>
    <t>66440</t>
  </si>
  <si>
    <t>17446</t>
  </si>
  <si>
    <t>68444</t>
  </si>
  <si>
    <t>25438</t>
  </si>
  <si>
    <t>27425</t>
  </si>
  <si>
    <t>MEDIO ATRATO</t>
  </si>
  <si>
    <t>27430</t>
  </si>
  <si>
    <t>MEDIO BAUDÓ</t>
  </si>
  <si>
    <t>27450</t>
  </si>
  <si>
    <t>73449</t>
  </si>
  <si>
    <t>19450</t>
  </si>
  <si>
    <t>50330</t>
  </si>
  <si>
    <t>18460</t>
  </si>
  <si>
    <t>MILÁN</t>
  </si>
  <si>
    <t>15455</t>
  </si>
  <si>
    <t>95200</t>
  </si>
  <si>
    <t>19455</t>
  </si>
  <si>
    <t>91460</t>
  </si>
  <si>
    <t>MIRITI - PARANÁ</t>
  </si>
  <si>
    <t>66456</t>
  </si>
  <si>
    <t>97001</t>
  </si>
  <si>
    <t>86001</t>
  </si>
  <si>
    <t>68464</t>
  </si>
  <si>
    <t>68468</t>
  </si>
  <si>
    <t>23464</t>
  </si>
  <si>
    <t>13468</t>
  </si>
  <si>
    <t>15464</t>
  </si>
  <si>
    <t>MONGUA</t>
  </si>
  <si>
    <t>15466</t>
  </si>
  <si>
    <t>15469</t>
  </si>
  <si>
    <t>05467</t>
  </si>
  <si>
    <t>MONTEBELLO</t>
  </si>
  <si>
    <t>13458</t>
  </si>
  <si>
    <t>MONTECRISTO</t>
  </si>
  <si>
    <t>23466</t>
  </si>
  <si>
    <t>63470</t>
  </si>
  <si>
    <t>85162</t>
  </si>
  <si>
    <t>MONTERREY</t>
  </si>
  <si>
    <t>23500</t>
  </si>
  <si>
    <t>MOÑITOS</t>
  </si>
  <si>
    <t>13473</t>
  </si>
  <si>
    <t>19473</t>
  </si>
  <si>
    <t>18479</t>
  </si>
  <si>
    <t>94888</t>
  </si>
  <si>
    <t>MORICHAL</t>
  </si>
  <si>
    <t>70473</t>
  </si>
  <si>
    <t>MORROA</t>
  </si>
  <si>
    <t>25473</t>
  </si>
  <si>
    <t>52473</t>
  </si>
  <si>
    <t>15476</t>
  </si>
  <si>
    <t>MOTAVITA</t>
  </si>
  <si>
    <t>73461</t>
  </si>
  <si>
    <t>05475</t>
  </si>
  <si>
    <t>MURINDÓ</t>
  </si>
  <si>
    <t>05480</t>
  </si>
  <si>
    <t>MUTATÁ</t>
  </si>
  <si>
    <t>54480</t>
  </si>
  <si>
    <t>MUTISCUA</t>
  </si>
  <si>
    <t>15480</t>
  </si>
  <si>
    <t>05483</t>
  </si>
  <si>
    <t>25483</t>
  </si>
  <si>
    <t>52480</t>
  </si>
  <si>
    <t>41483</t>
  </si>
  <si>
    <t>NÁTAGA</t>
  </si>
  <si>
    <t>73483</t>
  </si>
  <si>
    <t>05495</t>
  </si>
  <si>
    <t>NECHÍ</t>
  </si>
  <si>
    <t>05490</t>
  </si>
  <si>
    <t>17486</t>
  </si>
  <si>
    <t>41001</t>
  </si>
  <si>
    <t>25486</t>
  </si>
  <si>
    <t>NEMOCÓN</t>
  </si>
  <si>
    <t>25488</t>
  </si>
  <si>
    <t>25489</t>
  </si>
  <si>
    <t>NIMAIMA</t>
  </si>
  <si>
    <t>15491</t>
  </si>
  <si>
    <t>25491</t>
  </si>
  <si>
    <t>17495</t>
  </si>
  <si>
    <t>NORCASIA</t>
  </si>
  <si>
    <t>27491</t>
  </si>
  <si>
    <t>47460</t>
  </si>
  <si>
    <t>NUEVA GRANADA</t>
  </si>
  <si>
    <t>15494</t>
  </si>
  <si>
    <t>NUEVO COLÓN</t>
  </si>
  <si>
    <t>85225</t>
  </si>
  <si>
    <t>NUNCHÍA</t>
  </si>
  <si>
    <t>27495</t>
  </si>
  <si>
    <t>76497</t>
  </si>
  <si>
    <t>68498</t>
  </si>
  <si>
    <t>OCAMONTE</t>
  </si>
  <si>
    <t>54498</t>
  </si>
  <si>
    <t>68500</t>
  </si>
  <si>
    <t>15500</t>
  </si>
  <si>
    <t>OICATÁ</t>
  </si>
  <si>
    <t>05501</t>
  </si>
  <si>
    <t>52490</t>
  </si>
  <si>
    <t>68502</t>
  </si>
  <si>
    <t>41503</t>
  </si>
  <si>
    <t>OPORAPA</t>
  </si>
  <si>
    <t>86320</t>
  </si>
  <si>
    <t>85230</t>
  </si>
  <si>
    <t>73504</t>
  </si>
  <si>
    <t>52506</t>
  </si>
  <si>
    <t>15507</t>
  </si>
  <si>
    <t>OTANCHE</t>
  </si>
  <si>
    <t>70508</t>
  </si>
  <si>
    <t>15511</t>
  </si>
  <si>
    <t>PACHAVITA</t>
  </si>
  <si>
    <t>25513</t>
  </si>
  <si>
    <t>97511</t>
  </si>
  <si>
    <t>PACOA</t>
  </si>
  <si>
    <t>17513</t>
  </si>
  <si>
    <t>19513</t>
  </si>
  <si>
    <t>19517</t>
  </si>
  <si>
    <t>15514</t>
  </si>
  <si>
    <t>41518</t>
  </si>
  <si>
    <t>PAICOL</t>
  </si>
  <si>
    <t>20517</t>
  </si>
  <si>
    <t>25518</t>
  </si>
  <si>
    <t>15516</t>
  </si>
  <si>
    <t>15518</t>
  </si>
  <si>
    <t>41524</t>
  </si>
  <si>
    <t>17524</t>
  </si>
  <si>
    <t>41530</t>
  </si>
  <si>
    <t>68522</t>
  </si>
  <si>
    <t>PALMAR</t>
  </si>
  <si>
    <t>08520</t>
  </si>
  <si>
    <t>68524</t>
  </si>
  <si>
    <t>PALMAS DEL SOCORRO</t>
  </si>
  <si>
    <t>76520</t>
  </si>
  <si>
    <t>70523</t>
  </si>
  <si>
    <t>73520</t>
  </si>
  <si>
    <t>PALOCABILDO</t>
  </si>
  <si>
    <t>54520</t>
  </si>
  <si>
    <t>PAMPLONITA</t>
  </si>
  <si>
    <t>94887</t>
  </si>
  <si>
    <t>PANA PANA</t>
  </si>
  <si>
    <t>25524</t>
  </si>
  <si>
    <t>15522</t>
  </si>
  <si>
    <t>97777</t>
  </si>
  <si>
    <t>PAPUNAUA</t>
  </si>
  <si>
    <t>68533</t>
  </si>
  <si>
    <t>25530</t>
  </si>
  <si>
    <t>25535</t>
  </si>
  <si>
    <t>PASCA</t>
  </si>
  <si>
    <t>19532</t>
  </si>
  <si>
    <t>15531</t>
  </si>
  <si>
    <t>15533</t>
  </si>
  <si>
    <t>PAYA</t>
  </si>
  <si>
    <t>85250</t>
  </si>
  <si>
    <t>15537</t>
  </si>
  <si>
    <t>47541</t>
  </si>
  <si>
    <t>20550</t>
  </si>
  <si>
    <t>17541</t>
  </si>
  <si>
    <t>05541</t>
  </si>
  <si>
    <t>PEÑOL</t>
  </si>
  <si>
    <t>05543</t>
  </si>
  <si>
    <t>66001</t>
  </si>
  <si>
    <t>15542</t>
  </si>
  <si>
    <t>19533</t>
  </si>
  <si>
    <t>PIAMONTE</t>
  </si>
  <si>
    <t>68547</t>
  </si>
  <si>
    <t>73547</t>
  </si>
  <si>
    <t>PIEDRAS</t>
  </si>
  <si>
    <t>19548</t>
  </si>
  <si>
    <t>PIENDAMÓ</t>
  </si>
  <si>
    <t>63548</t>
  </si>
  <si>
    <t>47545</t>
  </si>
  <si>
    <t>PIJIÑO DEL CARMEN</t>
  </si>
  <si>
    <t>68549</t>
  </si>
  <si>
    <t>PINCHOTE</t>
  </si>
  <si>
    <t>13549</t>
  </si>
  <si>
    <t>08549</t>
  </si>
  <si>
    <t>PIOJÓ</t>
  </si>
  <si>
    <t>15550</t>
  </si>
  <si>
    <t>PISBA</t>
  </si>
  <si>
    <t>41548</t>
  </si>
  <si>
    <t>PITAL</t>
  </si>
  <si>
    <t>41551</t>
  </si>
  <si>
    <t>47551</t>
  </si>
  <si>
    <t>73555</t>
  </si>
  <si>
    <t>23555</t>
  </si>
  <si>
    <t>47555</t>
  </si>
  <si>
    <t>52540</t>
  </si>
  <si>
    <t>POLICARPA</t>
  </si>
  <si>
    <t>08558</t>
  </si>
  <si>
    <t>POLONUEVO</t>
  </si>
  <si>
    <t>08560</t>
  </si>
  <si>
    <t>85263</t>
  </si>
  <si>
    <t>PORE</t>
  </si>
  <si>
    <t>52560</t>
  </si>
  <si>
    <t>POTOSÍ</t>
  </si>
  <si>
    <t>76563</t>
  </si>
  <si>
    <t>73563</t>
  </si>
  <si>
    <t>52565</t>
  </si>
  <si>
    <t>88564</t>
  </si>
  <si>
    <t>Archipiélago de San Andrés, Providencia y Santa Catalina</t>
  </si>
  <si>
    <t>20570</t>
  </si>
  <si>
    <t>23570</t>
  </si>
  <si>
    <t>66572</t>
  </si>
  <si>
    <t>05576</t>
  </si>
  <si>
    <t>47570</t>
  </si>
  <si>
    <t>68572</t>
  </si>
  <si>
    <t>52573</t>
  </si>
  <si>
    <t>91530</t>
  </si>
  <si>
    <t>PUERTO ALEGRÍA</t>
  </si>
  <si>
    <t>91536</t>
  </si>
  <si>
    <t>PUERTO ARICA</t>
  </si>
  <si>
    <t>86568</t>
  </si>
  <si>
    <t>05579</t>
  </si>
  <si>
    <t>15572</t>
  </si>
  <si>
    <t>86569</t>
  </si>
  <si>
    <t>99001</t>
  </si>
  <si>
    <t>08573</t>
  </si>
  <si>
    <t>94884</t>
  </si>
  <si>
    <t>50450</t>
  </si>
  <si>
    <t>PUERTO CONCORDIA</t>
  </si>
  <si>
    <t>23574</t>
  </si>
  <si>
    <t>PUERTO ESCONDIDO</t>
  </si>
  <si>
    <t>50568</t>
  </si>
  <si>
    <t>86571</t>
  </si>
  <si>
    <t>PUERTO GUZMÁN</t>
  </si>
  <si>
    <t>23580</t>
  </si>
  <si>
    <t>50577</t>
  </si>
  <si>
    <t>PUERTO LLERAS</t>
  </si>
  <si>
    <t>50573</t>
  </si>
  <si>
    <t>05585</t>
  </si>
  <si>
    <t>91540</t>
  </si>
  <si>
    <t>PUERTO NARIÑO</t>
  </si>
  <si>
    <t>68573</t>
  </si>
  <si>
    <t>PUERTO PARRA</t>
  </si>
  <si>
    <t>18592</t>
  </si>
  <si>
    <t>50590</t>
  </si>
  <si>
    <t>81591</t>
  </si>
  <si>
    <t>PUERTO RONDÓN</t>
  </si>
  <si>
    <t>25572</t>
  </si>
  <si>
    <t>54553</t>
  </si>
  <si>
    <t>PUERTO SANTANDER</t>
  </si>
  <si>
    <t>91669</t>
  </si>
  <si>
    <t>19573</t>
  </si>
  <si>
    <t>05591</t>
  </si>
  <si>
    <t>68575</t>
  </si>
  <si>
    <t>25580</t>
  </si>
  <si>
    <t>PULÍ</t>
  </si>
  <si>
    <t>52585</t>
  </si>
  <si>
    <t>PUPIALES</t>
  </si>
  <si>
    <t>19585</t>
  </si>
  <si>
    <t>PURACÉ</t>
  </si>
  <si>
    <t>73585</t>
  </si>
  <si>
    <t>23586</t>
  </si>
  <si>
    <t>PURÍSIMA</t>
  </si>
  <si>
    <t>25592</t>
  </si>
  <si>
    <t>25594</t>
  </si>
  <si>
    <t>QUETAME</t>
  </si>
  <si>
    <t>27001</t>
  </si>
  <si>
    <t>63594</t>
  </si>
  <si>
    <t>66594</t>
  </si>
  <si>
    <t>QUINCHÍA</t>
  </si>
  <si>
    <t>15580</t>
  </si>
  <si>
    <t>QUÍPAMA</t>
  </si>
  <si>
    <t>25596</t>
  </si>
  <si>
    <t>54599</t>
  </si>
  <si>
    <t>RAGONVALIA</t>
  </si>
  <si>
    <t>15599</t>
  </si>
  <si>
    <t>15600</t>
  </si>
  <si>
    <t>RÁQUIRA</t>
  </si>
  <si>
    <t>85279</t>
  </si>
  <si>
    <t>RECETOR</t>
  </si>
  <si>
    <t>13580</t>
  </si>
  <si>
    <t>REGIDOR</t>
  </si>
  <si>
    <t>05604</t>
  </si>
  <si>
    <t>47605</t>
  </si>
  <si>
    <t>08606</t>
  </si>
  <si>
    <t>REPELÓN</t>
  </si>
  <si>
    <t>50606</t>
  </si>
  <si>
    <t>76606</t>
  </si>
  <si>
    <t>05607</t>
  </si>
  <si>
    <t>25612</t>
  </si>
  <si>
    <t>52612</t>
  </si>
  <si>
    <t>20614</t>
  </si>
  <si>
    <t>27580</t>
  </si>
  <si>
    <t>RÍO IRO</t>
  </si>
  <si>
    <t>27600</t>
  </si>
  <si>
    <t>RÍO QUITO</t>
  </si>
  <si>
    <t>13600</t>
  </si>
  <si>
    <t>RÍO VIEJO</t>
  </si>
  <si>
    <t>73616</t>
  </si>
  <si>
    <t>76616</t>
  </si>
  <si>
    <t>RIOFRÍO</t>
  </si>
  <si>
    <t>05615</t>
  </si>
  <si>
    <t>68615</t>
  </si>
  <si>
    <t>17614</t>
  </si>
  <si>
    <t>27615</t>
  </si>
  <si>
    <t>17616</t>
  </si>
  <si>
    <t>41615</t>
  </si>
  <si>
    <t>52621</t>
  </si>
  <si>
    <t>ROBERTO PAYÁN</t>
  </si>
  <si>
    <t>76622</t>
  </si>
  <si>
    <t>73622</t>
  </si>
  <si>
    <t>RONCESVALLES</t>
  </si>
  <si>
    <t>15621</t>
  </si>
  <si>
    <t>RONDÓN</t>
  </si>
  <si>
    <t>19622</t>
  </si>
  <si>
    <t>73624</t>
  </si>
  <si>
    <t>68655</t>
  </si>
  <si>
    <t>08634</t>
  </si>
  <si>
    <t>SABANAGRANDE</t>
  </si>
  <si>
    <t>05628</t>
  </si>
  <si>
    <t>08638</t>
  </si>
  <si>
    <t>85300</t>
  </si>
  <si>
    <t>47660</t>
  </si>
  <si>
    <t>SABANAS DE SAN ANGEL</t>
  </si>
  <si>
    <t>05631</t>
  </si>
  <si>
    <t>SABANETA</t>
  </si>
  <si>
    <t>15632</t>
  </si>
  <si>
    <t>SABOYÁ</t>
  </si>
  <si>
    <t>85315</t>
  </si>
  <si>
    <t>SÁCAMA</t>
  </si>
  <si>
    <t>15638</t>
  </si>
  <si>
    <t>SÁCHICA</t>
  </si>
  <si>
    <t>23660</t>
  </si>
  <si>
    <t>41660</t>
  </si>
  <si>
    <t>SALADOBLANCO</t>
  </si>
  <si>
    <t>17653</t>
  </si>
  <si>
    <t>47675</t>
  </si>
  <si>
    <t>54660</t>
  </si>
  <si>
    <t>73671</t>
  </si>
  <si>
    <t>63690</t>
  </si>
  <si>
    <t>05642</t>
  </si>
  <si>
    <t>15646</t>
  </si>
  <si>
    <t>17662</t>
  </si>
  <si>
    <t>52678</t>
  </si>
  <si>
    <t>70670</t>
  </si>
  <si>
    <t>41668</t>
  </si>
  <si>
    <t>20710</t>
  </si>
  <si>
    <t>05647</t>
  </si>
  <si>
    <t>68669</t>
  </si>
  <si>
    <t>88001</t>
  </si>
  <si>
    <t>23670</t>
  </si>
  <si>
    <t>23672</t>
  </si>
  <si>
    <t>73675</t>
  </si>
  <si>
    <t>25645</t>
  </si>
  <si>
    <t>SAN ANTONIO DEL TEQUENDAMA</t>
  </si>
  <si>
    <t>68673</t>
  </si>
  <si>
    <t>70678</t>
  </si>
  <si>
    <t>25649</t>
  </si>
  <si>
    <t>52685</t>
  </si>
  <si>
    <t>23675</t>
  </si>
  <si>
    <t>54670</t>
  </si>
  <si>
    <t>05649</t>
  </si>
  <si>
    <t>23678</t>
  </si>
  <si>
    <t>50680</t>
  </si>
  <si>
    <t>SAN CARLOS DE GUAROA</t>
  </si>
  <si>
    <t>25653</t>
  </si>
  <si>
    <t>SAN CAYETANO</t>
  </si>
  <si>
    <t>54673</t>
  </si>
  <si>
    <t>13620</t>
  </si>
  <si>
    <t>15660</t>
  </si>
  <si>
    <t>SAN EDUARDO</t>
  </si>
  <si>
    <t>13647</t>
  </si>
  <si>
    <t>94883</t>
  </si>
  <si>
    <t>SAN FELIPE</t>
  </si>
  <si>
    <t>13650</t>
  </si>
  <si>
    <t>SAN FERNANDO</t>
  </si>
  <si>
    <t>05652</t>
  </si>
  <si>
    <t>25658</t>
  </si>
  <si>
    <t>86755</t>
  </si>
  <si>
    <t>68679</t>
  </si>
  <si>
    <t>13654</t>
  </si>
  <si>
    <t>13655</t>
  </si>
  <si>
    <t>SAN JACINTO DEL CAUCA</t>
  </si>
  <si>
    <t>05656</t>
  </si>
  <si>
    <t>17665</t>
  </si>
  <si>
    <t>SAN JOSÉ</t>
  </si>
  <si>
    <t>05658</t>
  </si>
  <si>
    <t>SAN JOSÉ DE LA MONTAÑA</t>
  </si>
  <si>
    <t>68684</t>
  </si>
  <si>
    <t>SAN JOSÉ DE MIRANDA</t>
  </si>
  <si>
    <t>15664</t>
  </si>
  <si>
    <t>18610</t>
  </si>
  <si>
    <t>SAN JOSÉ DEL FRAGUA</t>
  </si>
  <si>
    <t>95001</t>
  </si>
  <si>
    <t>27660</t>
  </si>
  <si>
    <t>SAN JOSÉ DEL PALMAR</t>
  </si>
  <si>
    <t>50683</t>
  </si>
  <si>
    <t>70702</t>
  </si>
  <si>
    <t>25662</t>
  </si>
  <si>
    <t>05659</t>
  </si>
  <si>
    <t>SAN JUAN DE URABÁ</t>
  </si>
  <si>
    <t>13657</t>
  </si>
  <si>
    <t>50686</t>
  </si>
  <si>
    <t>SAN JUANITO</t>
  </si>
  <si>
    <t>52687</t>
  </si>
  <si>
    <t>SAN LORENZO</t>
  </si>
  <si>
    <t>05660</t>
  </si>
  <si>
    <t>73678</t>
  </si>
  <si>
    <t>15667</t>
  </si>
  <si>
    <t>85325</t>
  </si>
  <si>
    <t>SAN LUIS DE PALENQUE</t>
  </si>
  <si>
    <t>20770</t>
  </si>
  <si>
    <t>50689</t>
  </si>
  <si>
    <t>13667</t>
  </si>
  <si>
    <t>15673</t>
  </si>
  <si>
    <t>68686</t>
  </si>
  <si>
    <t>SAN MIGUEL</t>
  </si>
  <si>
    <t>86757</t>
  </si>
  <si>
    <t>15676</t>
  </si>
  <si>
    <t>SAN MIGUEL DE SEMA</t>
  </si>
  <si>
    <t>70713</t>
  </si>
  <si>
    <t>13670</t>
  </si>
  <si>
    <t>52693</t>
  </si>
  <si>
    <t>15681</t>
  </si>
  <si>
    <t>05664</t>
  </si>
  <si>
    <t>70717</t>
  </si>
  <si>
    <t>76670</t>
  </si>
  <si>
    <t>52694</t>
  </si>
  <si>
    <t>SAN PEDRO DE CARTAGO</t>
  </si>
  <si>
    <t>05665</t>
  </si>
  <si>
    <t>23686</t>
  </si>
  <si>
    <t>05667</t>
  </si>
  <si>
    <t>05670</t>
  </si>
  <si>
    <t>19693</t>
  </si>
  <si>
    <t>SAN SEBASTIÁN</t>
  </si>
  <si>
    <t>47692</t>
  </si>
  <si>
    <t>05674</t>
  </si>
  <si>
    <t>68689</t>
  </si>
  <si>
    <t>18753</t>
  </si>
  <si>
    <t>47703</t>
  </si>
  <si>
    <t>SAN ZENÓN</t>
  </si>
  <si>
    <t>52683</t>
  </si>
  <si>
    <t>47707</t>
  </si>
  <si>
    <t>05679</t>
  </si>
  <si>
    <t>52696</t>
  </si>
  <si>
    <t>68705</t>
  </si>
  <si>
    <t>47720</t>
  </si>
  <si>
    <t>SANTA BÁRBARA DE PINTO</t>
  </si>
  <si>
    <t>13673</t>
  </si>
  <si>
    <t>68720</t>
  </si>
  <si>
    <t>SANTA HELENA DEL OPÓN</t>
  </si>
  <si>
    <t>73686</t>
  </si>
  <si>
    <t>SANTA ISABEL</t>
  </si>
  <si>
    <t>08675</t>
  </si>
  <si>
    <t>15690</t>
  </si>
  <si>
    <t>41676</t>
  </si>
  <si>
    <t>47001</t>
  </si>
  <si>
    <t>13683</t>
  </si>
  <si>
    <t>SANTA ROSA</t>
  </si>
  <si>
    <t>19701</t>
  </si>
  <si>
    <t>66682</t>
  </si>
  <si>
    <t>05686</t>
  </si>
  <si>
    <t>15693</t>
  </si>
  <si>
    <t>13688</t>
  </si>
  <si>
    <t>99624</t>
  </si>
  <si>
    <t>SANTA ROSALÍA</t>
  </si>
  <si>
    <t>15696</t>
  </si>
  <si>
    <t>52699</t>
  </si>
  <si>
    <t>05042</t>
  </si>
  <si>
    <t>15686</t>
  </si>
  <si>
    <t>19698</t>
  </si>
  <si>
    <t>54680</t>
  </si>
  <si>
    <t>86760</t>
  </si>
  <si>
    <t>70820</t>
  </si>
  <si>
    <t>05690</t>
  </si>
  <si>
    <t>08685</t>
  </si>
  <si>
    <t>SANTO TOMÁS</t>
  </si>
  <si>
    <t>66687</t>
  </si>
  <si>
    <t>52720</t>
  </si>
  <si>
    <t>81736</t>
  </si>
  <si>
    <t>54720</t>
  </si>
  <si>
    <t>25718</t>
  </si>
  <si>
    <t>15720</t>
  </si>
  <si>
    <t>05736</t>
  </si>
  <si>
    <t>25736</t>
  </si>
  <si>
    <t>SESQUILÉ</t>
  </si>
  <si>
    <t>76736</t>
  </si>
  <si>
    <t>15740</t>
  </si>
  <si>
    <t>SIACHOQUE</t>
  </si>
  <si>
    <t>25740</t>
  </si>
  <si>
    <t>SIBATÉ</t>
  </si>
  <si>
    <t>86749</t>
  </si>
  <si>
    <t>54743</t>
  </si>
  <si>
    <t>SILOS</t>
  </si>
  <si>
    <t>25743</t>
  </si>
  <si>
    <t>19743</t>
  </si>
  <si>
    <t>68745</t>
  </si>
  <si>
    <t>25745</t>
  </si>
  <si>
    <t>13744</t>
  </si>
  <si>
    <t>70742</t>
  </si>
  <si>
    <t>70001</t>
  </si>
  <si>
    <t>27745</t>
  </si>
  <si>
    <t>47745</t>
  </si>
  <si>
    <t>25754</t>
  </si>
  <si>
    <t>15753</t>
  </si>
  <si>
    <t>15757</t>
  </si>
  <si>
    <t>68755</t>
  </si>
  <si>
    <t>15755</t>
  </si>
  <si>
    <t>SOCOTÁ</t>
  </si>
  <si>
    <t>15759</t>
  </si>
  <si>
    <t>18756</t>
  </si>
  <si>
    <t>08758</t>
  </si>
  <si>
    <t>18785</t>
  </si>
  <si>
    <t>SOLITA</t>
  </si>
  <si>
    <t>15761</t>
  </si>
  <si>
    <t>05756</t>
  </si>
  <si>
    <t>05761</t>
  </si>
  <si>
    <t>13760</t>
  </si>
  <si>
    <t>SOPLAVIENTO</t>
  </si>
  <si>
    <t>25758</t>
  </si>
  <si>
    <t>SOPÓ</t>
  </si>
  <si>
    <t>15762</t>
  </si>
  <si>
    <t>15764</t>
  </si>
  <si>
    <t>SORACÁ</t>
  </si>
  <si>
    <t>15763</t>
  </si>
  <si>
    <t>SOTAQUIRÁ</t>
  </si>
  <si>
    <t>19760</t>
  </si>
  <si>
    <t>SOTARA</t>
  </si>
  <si>
    <t>68770</t>
  </si>
  <si>
    <t>08770</t>
  </si>
  <si>
    <t>SUAN</t>
  </si>
  <si>
    <t>19780</t>
  </si>
  <si>
    <t>SUÁREZ</t>
  </si>
  <si>
    <t>73770</t>
  </si>
  <si>
    <t>41770</t>
  </si>
  <si>
    <t>25769</t>
  </si>
  <si>
    <t>19785</t>
  </si>
  <si>
    <t>68773</t>
  </si>
  <si>
    <t>70771</t>
  </si>
  <si>
    <t>25772</t>
  </si>
  <si>
    <t>SUESCA</t>
  </si>
  <si>
    <t>25777</t>
  </si>
  <si>
    <t>17777</t>
  </si>
  <si>
    <t>68780</t>
  </si>
  <si>
    <t>SURATÁ</t>
  </si>
  <si>
    <t>25779</t>
  </si>
  <si>
    <t>SUSA</t>
  </si>
  <si>
    <t>15774</t>
  </si>
  <si>
    <t>SUSACÓN</t>
  </si>
  <si>
    <t>15776</t>
  </si>
  <si>
    <t>SUTAMARCHÁN</t>
  </si>
  <si>
    <t>25781</t>
  </si>
  <si>
    <t>SUTATAUSA</t>
  </si>
  <si>
    <t>15778</t>
  </si>
  <si>
    <t>SUTATENZA</t>
  </si>
  <si>
    <t>25785</t>
  </si>
  <si>
    <t>27787</t>
  </si>
  <si>
    <t>TADÓ</t>
  </si>
  <si>
    <t>13780</t>
  </si>
  <si>
    <t>20787</t>
  </si>
  <si>
    <t>85400</t>
  </si>
  <si>
    <t>81794</t>
  </si>
  <si>
    <t>05789</t>
  </si>
  <si>
    <t>52786</t>
  </si>
  <si>
    <t>52788</t>
  </si>
  <si>
    <t>TANGUA</t>
  </si>
  <si>
    <t>97666</t>
  </si>
  <si>
    <t>TARAIRA</t>
  </si>
  <si>
    <t>91798</t>
  </si>
  <si>
    <t>TARAPACÁ</t>
  </si>
  <si>
    <t>05790</t>
  </si>
  <si>
    <t>TARAZÁ</t>
  </si>
  <si>
    <t>41791</t>
  </si>
  <si>
    <t>TARQUI</t>
  </si>
  <si>
    <t>05792</t>
  </si>
  <si>
    <t>15790</t>
  </si>
  <si>
    <t>TASCO</t>
  </si>
  <si>
    <t>85410</t>
  </si>
  <si>
    <t>25793</t>
  </si>
  <si>
    <t>41799</t>
  </si>
  <si>
    <t>25797</t>
  </si>
  <si>
    <t>TENA</t>
  </si>
  <si>
    <t>47798</t>
  </si>
  <si>
    <t>25799</t>
  </si>
  <si>
    <t>15798</t>
  </si>
  <si>
    <t>54800</t>
  </si>
  <si>
    <t>TEORAMA</t>
  </si>
  <si>
    <t>41801</t>
  </si>
  <si>
    <t>TERUEL</t>
  </si>
  <si>
    <t>41797</t>
  </si>
  <si>
    <t>25805</t>
  </si>
  <si>
    <t>TIBACUY</t>
  </si>
  <si>
    <t>15804</t>
  </si>
  <si>
    <t>TIBANÁ</t>
  </si>
  <si>
    <t>15806</t>
  </si>
  <si>
    <t>25807</t>
  </si>
  <si>
    <t>TIBIRITA</t>
  </si>
  <si>
    <t>54810</t>
  </si>
  <si>
    <t>23807</t>
  </si>
  <si>
    <t>41807</t>
  </si>
  <si>
    <t>TIMANÁ</t>
  </si>
  <si>
    <t>19807</t>
  </si>
  <si>
    <t>19809</t>
  </si>
  <si>
    <t>TIMBIQUÍ</t>
  </si>
  <si>
    <t>15808</t>
  </si>
  <si>
    <t>15810</t>
  </si>
  <si>
    <t>TIPACOQUE</t>
  </si>
  <si>
    <t>13810</t>
  </si>
  <si>
    <t>TIQUISIO</t>
  </si>
  <si>
    <t>05809</t>
  </si>
  <si>
    <t>15814</t>
  </si>
  <si>
    <t>25815</t>
  </si>
  <si>
    <t>25817</t>
  </si>
  <si>
    <t>TOCANCIPÁ</t>
  </si>
  <si>
    <t>15816</t>
  </si>
  <si>
    <t>05819</t>
  </si>
  <si>
    <t>54820</t>
  </si>
  <si>
    <t>70823</t>
  </si>
  <si>
    <t>68820</t>
  </si>
  <si>
    <t>TONA</t>
  </si>
  <si>
    <t>15820</t>
  </si>
  <si>
    <t>TÓPAGA</t>
  </si>
  <si>
    <t>25823</t>
  </si>
  <si>
    <t>19821</t>
  </si>
  <si>
    <t>76823</t>
  </si>
  <si>
    <t>15822</t>
  </si>
  <si>
    <t>TOTA</t>
  </si>
  <si>
    <t>19824</t>
  </si>
  <si>
    <t>TOTORÓ</t>
  </si>
  <si>
    <t>85430</t>
  </si>
  <si>
    <t>76828</t>
  </si>
  <si>
    <t>08832</t>
  </si>
  <si>
    <t>TUBARÁ</t>
  </si>
  <si>
    <t>76834</t>
  </si>
  <si>
    <t>52835</t>
  </si>
  <si>
    <t>15832</t>
  </si>
  <si>
    <t>TUNUNGUÁ</t>
  </si>
  <si>
    <t>52838</t>
  </si>
  <si>
    <t>13836</t>
  </si>
  <si>
    <t>13838</t>
  </si>
  <si>
    <t>TURBANÁ</t>
  </si>
  <si>
    <t>05837</t>
  </si>
  <si>
    <t>15835</t>
  </si>
  <si>
    <t>TURMEQUÉ</t>
  </si>
  <si>
    <t>15839</t>
  </si>
  <si>
    <t>TUTAZÁ</t>
  </si>
  <si>
    <t>25839</t>
  </si>
  <si>
    <t>UBALÁ</t>
  </si>
  <si>
    <t>25841</t>
  </si>
  <si>
    <t>UBAQUE</t>
  </si>
  <si>
    <t>76845</t>
  </si>
  <si>
    <t>15842</t>
  </si>
  <si>
    <t>25845</t>
  </si>
  <si>
    <t>27800</t>
  </si>
  <si>
    <t>UNGUÍA</t>
  </si>
  <si>
    <t>27810</t>
  </si>
  <si>
    <t>UNIÓN PANAMERICANA</t>
  </si>
  <si>
    <t>05842</t>
  </si>
  <si>
    <t>URAMITA</t>
  </si>
  <si>
    <t>50370</t>
  </si>
  <si>
    <t>44847</t>
  </si>
  <si>
    <t>05847</t>
  </si>
  <si>
    <t>44855</t>
  </si>
  <si>
    <t>URUMITA</t>
  </si>
  <si>
    <t>08849</t>
  </si>
  <si>
    <t>USIACURÍ</t>
  </si>
  <si>
    <t>25851</t>
  </si>
  <si>
    <t>05854</t>
  </si>
  <si>
    <t>23855</t>
  </si>
  <si>
    <t>73854</t>
  </si>
  <si>
    <t>VALLE DE SAN JUAN</t>
  </si>
  <si>
    <t>86865</t>
  </si>
  <si>
    <t>VALLE DEL GUAMUEZ</t>
  </si>
  <si>
    <t>20001</t>
  </si>
  <si>
    <t>05856</t>
  </si>
  <si>
    <t>18860</t>
  </si>
  <si>
    <t>05858</t>
  </si>
  <si>
    <t>VEGACHÍ</t>
  </si>
  <si>
    <t>68861</t>
  </si>
  <si>
    <t>73861</t>
  </si>
  <si>
    <t>05861</t>
  </si>
  <si>
    <t>25506</t>
  </si>
  <si>
    <t>15861</t>
  </si>
  <si>
    <t>25862</t>
  </si>
  <si>
    <t>76863</t>
  </si>
  <si>
    <t>68867</t>
  </si>
  <si>
    <t>VETAS</t>
  </si>
  <si>
    <t>25867</t>
  </si>
  <si>
    <t>VIANÍ</t>
  </si>
  <si>
    <t>17867</t>
  </si>
  <si>
    <t>05873</t>
  </si>
  <si>
    <t>76869</t>
  </si>
  <si>
    <t>54871</t>
  </si>
  <si>
    <t>15407</t>
  </si>
  <si>
    <t>25843</t>
  </si>
  <si>
    <t>54874</t>
  </si>
  <si>
    <t>19845</t>
  </si>
  <si>
    <t>86885</t>
  </si>
  <si>
    <t>VILLAGARZÓN</t>
  </si>
  <si>
    <t>25871</t>
  </si>
  <si>
    <t>73870</t>
  </si>
  <si>
    <t>17873</t>
  </si>
  <si>
    <t>13873</t>
  </si>
  <si>
    <t>44874</t>
  </si>
  <si>
    <t>68872</t>
  </si>
  <si>
    <t>85440</t>
  </si>
  <si>
    <t>25873</t>
  </si>
  <si>
    <t>73873</t>
  </si>
  <si>
    <t>VILLARRICA</t>
  </si>
  <si>
    <t>50001</t>
  </si>
  <si>
    <t>41872</t>
  </si>
  <si>
    <t>VILLAVIEJA</t>
  </si>
  <si>
    <t>25875</t>
  </si>
  <si>
    <t>25878</t>
  </si>
  <si>
    <t>15879</t>
  </si>
  <si>
    <t>VIRACACHÁ</t>
  </si>
  <si>
    <t>50711</t>
  </si>
  <si>
    <t>17877</t>
  </si>
  <si>
    <t>25885</t>
  </si>
  <si>
    <t>52885</t>
  </si>
  <si>
    <t>YACUANQUER</t>
  </si>
  <si>
    <t>41885</t>
  </si>
  <si>
    <t>YAGUARÁ</t>
  </si>
  <si>
    <t>05885</t>
  </si>
  <si>
    <t>YALÍ</t>
  </si>
  <si>
    <t>05887</t>
  </si>
  <si>
    <t>97889</t>
  </si>
  <si>
    <t>YAVARATÉ</t>
  </si>
  <si>
    <t>05890</t>
  </si>
  <si>
    <t>05893</t>
  </si>
  <si>
    <t>YONDÓ</t>
  </si>
  <si>
    <t>85001</t>
  </si>
  <si>
    <t>76890</t>
  </si>
  <si>
    <t>YOTOCO</t>
  </si>
  <si>
    <t>76892</t>
  </si>
  <si>
    <t>13894</t>
  </si>
  <si>
    <t>68895</t>
  </si>
  <si>
    <t>47960</t>
  </si>
  <si>
    <t>ZAPAYÁN</t>
  </si>
  <si>
    <t>05895</t>
  </si>
  <si>
    <t>76895</t>
  </si>
  <si>
    <t>15897</t>
  </si>
  <si>
    <t>ZETAQUIRA</t>
  </si>
  <si>
    <t>25898</t>
  </si>
  <si>
    <t>ZIPACÓN</t>
  </si>
  <si>
    <t>25899</t>
  </si>
  <si>
    <t>47980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</si>
</sst>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u/>
      <sz val="10"/>
      <color theme="0"/>
      <name val="Arial"/>
      <family val="2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rgb="FF2C2C2C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rgb="FF000000"/>
      <name val="Arial"/>
      <family val="2"/>
    </font>
    <font>
      <b/>
      <sz val="10"/>
      <name val="Arial"/>
      <family val="2"/>
    </font>
    <font>
      <sz val="11"/>
      <color rgb="FF000000"/>
      <name val="Aptos Narrow"/>
      <family val="2"/>
      <scheme val="minor"/>
    </font>
    <font>
      <sz val="11"/>
      <color rgb="FFFF2121"/>
      <name val="Aptos Narrow"/>
      <family val="2"/>
      <scheme val="minor"/>
    </font>
    <font>
      <b/>
      <sz val="9"/>
      <color theme="0"/>
      <name val="Arial"/>
      <family val="2"/>
    </font>
    <font>
      <u/>
      <sz val="11"/>
      <color theme="10"/>
      <name val="Aptos Narrow"/>
      <family val="2"/>
      <scheme val="minor"/>
    </font>
    <font>
      <sz val="11"/>
      <color rgb="FF000000"/>
      <name val="Aptos Light"/>
      <family val="2"/>
    </font>
    <font>
      <b/>
      <sz val="11"/>
      <color theme="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FF0000"/>
      <name val="Aptos Light"/>
      <family val="2"/>
    </font>
    <font>
      <sz val="11"/>
      <name val="Aptos Light"/>
      <family val="2"/>
    </font>
    <font>
      <sz val="8"/>
      <name val="Aptos Narrow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57B2B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757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</cellStyleXfs>
  <cellXfs count="167">
    <xf numFmtId="0" fontId="0" fillId="0" borderId="0" xfId="0"/>
    <xf numFmtId="0" fontId="0" fillId="0" borderId="0" xfId="0" applyAlignment="1">
      <alignment horizontal="center"/>
    </xf>
    <xf numFmtId="0" fontId="1" fillId="0" borderId="0" xfId="1"/>
    <xf numFmtId="0" fontId="3" fillId="2" borderId="1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5" fillId="0" borderId="0" xfId="0" applyFont="1"/>
    <xf numFmtId="1" fontId="10" fillId="4" borderId="0" xfId="0" applyNumberFormat="1" applyFont="1" applyFill="1"/>
    <xf numFmtId="0" fontId="10" fillId="0" borderId="0" xfId="0" applyFont="1"/>
    <xf numFmtId="14" fontId="10" fillId="4" borderId="0" xfId="0" applyNumberFormat="1" applyFont="1" applyFill="1" applyAlignment="1">
      <alignment horizontal="left"/>
    </xf>
    <xf numFmtId="14" fontId="10" fillId="4" borderId="0" xfId="0" applyNumberFormat="1" applyFont="1" applyFill="1"/>
    <xf numFmtId="0" fontId="10" fillId="4" borderId="0" xfId="0" applyFont="1" applyFill="1"/>
    <xf numFmtId="0" fontId="10" fillId="4" borderId="0" xfId="0" applyFont="1" applyFill="1" applyAlignment="1">
      <alignment horizontal="center"/>
    </xf>
    <xf numFmtId="2" fontId="10" fillId="0" borderId="0" xfId="0" applyNumberFormat="1" applyFont="1"/>
    <xf numFmtId="1" fontId="0" fillId="0" borderId="0" xfId="0" applyNumberFormat="1"/>
    <xf numFmtId="14" fontId="0" fillId="0" borderId="0" xfId="0" applyNumberFormat="1"/>
    <xf numFmtId="2" fontId="0" fillId="0" borderId="0" xfId="0" applyNumberFormat="1"/>
    <xf numFmtId="0" fontId="0" fillId="5" borderId="0" xfId="0" applyFill="1"/>
    <xf numFmtId="0" fontId="1" fillId="0" borderId="0" xfId="0" applyFont="1"/>
    <xf numFmtId="1" fontId="1" fillId="0" borderId="1" xfId="0" applyNumberFormat="1" applyFont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14" fontId="0" fillId="0" borderId="1" xfId="0" applyNumberFormat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13" fillId="8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/>
    <xf numFmtId="0" fontId="10" fillId="9" borderId="0" xfId="0" applyFont="1" applyFill="1"/>
    <xf numFmtId="14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7" borderId="1" xfId="0" applyFill="1" applyBorder="1"/>
    <xf numFmtId="0" fontId="14" fillId="0" borderId="1" xfId="2" applyBorder="1"/>
    <xf numFmtId="14" fontId="0" fillId="0" borderId="0" xfId="0" applyNumberFormat="1" applyAlignment="1">
      <alignment horizontal="right"/>
    </xf>
    <xf numFmtId="1" fontId="0" fillId="3" borderId="0" xfId="0" applyNumberFormat="1" applyFill="1" applyAlignment="1">
      <alignment horizontal="right" vertical="center"/>
    </xf>
    <xf numFmtId="0" fontId="0" fillId="3" borderId="0" xfId="0" applyFill="1" applyAlignment="1">
      <alignment horizontal="left" vertical="center"/>
    </xf>
    <xf numFmtId="0" fontId="0" fillId="3" borderId="0" xfId="0" applyFill="1"/>
    <xf numFmtId="0" fontId="0" fillId="3" borderId="0" xfId="0" applyFill="1" applyAlignment="1">
      <alignment horizontal="left"/>
    </xf>
    <xf numFmtId="14" fontId="0" fillId="0" borderId="1" xfId="0" applyNumberFormat="1" applyBorder="1"/>
    <xf numFmtId="1" fontId="0" fillId="9" borderId="5" xfId="0" applyNumberFormat="1" applyFill="1" applyBorder="1" applyAlignment="1">
      <alignment horizontal="center" vertical="center"/>
    </xf>
    <xf numFmtId="0" fontId="14" fillId="9" borderId="7" xfId="2" applyFill="1" applyBorder="1" applyAlignment="1">
      <alignment vertical="center"/>
    </xf>
    <xf numFmtId="0" fontId="14" fillId="9" borderId="7" xfId="2" applyFill="1" applyBorder="1" applyAlignment="1">
      <alignment horizontal="center" vertical="center"/>
    </xf>
    <xf numFmtId="1" fontId="0" fillId="14" borderId="5" xfId="0" applyNumberFormat="1" applyFill="1" applyBorder="1" applyAlignment="1">
      <alignment horizontal="center" vertical="center"/>
    </xf>
    <xf numFmtId="0" fontId="14" fillId="14" borderId="7" xfId="2" applyFill="1" applyBorder="1" applyAlignment="1">
      <alignment horizontal="center" vertical="center"/>
    </xf>
    <xf numFmtId="14" fontId="15" fillId="0" borderId="7" xfId="0" applyNumberFormat="1" applyFont="1" applyBorder="1" applyAlignment="1">
      <alignment horizontal="center" vertical="center"/>
    </xf>
    <xf numFmtId="0" fontId="0" fillId="12" borderId="8" xfId="0" applyFill="1" applyBorder="1" applyAlignment="1">
      <alignment horizontal="center" vertical="center"/>
    </xf>
    <xf numFmtId="1" fontId="5" fillId="13" borderId="9" xfId="0" applyNumberFormat="1" applyFont="1" applyFill="1" applyBorder="1" applyAlignment="1">
      <alignment horizontal="center" vertical="center"/>
    </xf>
    <xf numFmtId="0" fontId="5" fillId="12" borderId="9" xfId="0" applyFont="1" applyFill="1" applyBorder="1" applyAlignment="1">
      <alignment horizontal="center" vertical="center"/>
    </xf>
    <xf numFmtId="1" fontId="5" fillId="12" borderId="10" xfId="0" applyNumberFormat="1" applyFont="1" applyFill="1" applyBorder="1" applyAlignment="1">
      <alignment horizontal="center" vertical="center"/>
    </xf>
    <xf numFmtId="14" fontId="5" fillId="12" borderId="9" xfId="0" applyNumberFormat="1" applyFont="1" applyFill="1" applyBorder="1" applyAlignment="1">
      <alignment horizontal="center" vertical="center"/>
    </xf>
    <xf numFmtId="17" fontId="0" fillId="0" borderId="11" xfId="0" applyNumberFormat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" fontId="0" fillId="9" borderId="13" xfId="0" applyNumberFormat="1" applyFill="1" applyBorder="1" applyAlignment="1">
      <alignment horizontal="center" vertical="center"/>
    </xf>
    <xf numFmtId="0" fontId="0" fillId="9" borderId="12" xfId="0" applyFill="1" applyBorder="1" applyAlignment="1">
      <alignment horizontal="center" vertical="center"/>
    </xf>
    <xf numFmtId="0" fontId="14" fillId="9" borderId="12" xfId="2" applyFill="1" applyBorder="1" applyAlignment="1">
      <alignment horizontal="center" vertical="center"/>
    </xf>
    <xf numFmtId="14" fontId="0" fillId="9" borderId="12" xfId="0" applyNumberFormat="1" applyFill="1" applyBorder="1" applyAlignment="1">
      <alignment horizontal="center" vertical="center"/>
    </xf>
    <xf numFmtId="17" fontId="0" fillId="0" borderId="14" xfId="0" applyNumberForma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9" borderId="7" xfId="0" applyFill="1" applyBorder="1" applyAlignment="1">
      <alignment horizontal="center" vertical="center"/>
    </xf>
    <xf numFmtId="14" fontId="0" fillId="9" borderId="7" xfId="0" applyNumberFormat="1" applyFill="1" applyBorder="1" applyAlignment="1">
      <alignment horizontal="center" vertical="center"/>
    </xf>
    <xf numFmtId="0" fontId="14" fillId="9" borderId="7" xfId="3" applyFill="1" applyBorder="1" applyAlignment="1">
      <alignment horizontal="center" vertical="center"/>
    </xf>
    <xf numFmtId="0" fontId="0" fillId="14" borderId="7" xfId="0" applyFill="1" applyBorder="1" applyAlignment="1">
      <alignment horizontal="center" vertical="center"/>
    </xf>
    <xf numFmtId="14" fontId="0" fillId="14" borderId="7" xfId="0" applyNumberFormat="1" applyFill="1" applyBorder="1" applyAlignment="1">
      <alignment horizontal="center" vertical="center"/>
    </xf>
    <xf numFmtId="0" fontId="16" fillId="8" borderId="14" xfId="0" applyFont="1" applyFill="1" applyBorder="1" applyAlignment="1">
      <alignment horizontal="center" vertical="center"/>
    </xf>
    <xf numFmtId="1" fontId="16" fillId="8" borderId="7" xfId="0" applyNumberFormat="1" applyFont="1" applyFill="1" applyBorder="1" applyAlignment="1">
      <alignment horizontal="center" vertical="center"/>
    </xf>
    <xf numFmtId="0" fontId="16" fillId="8" borderId="7" xfId="0" applyFont="1" applyFill="1" applyBorder="1" applyAlignment="1">
      <alignment horizontal="center" vertical="center"/>
    </xf>
    <xf numFmtId="1" fontId="16" fillId="8" borderId="5" xfId="0" applyNumberFormat="1" applyFont="1" applyFill="1" applyBorder="1" applyAlignment="1">
      <alignment horizontal="center" vertical="center"/>
    </xf>
    <xf numFmtId="1" fontId="11" fillId="9" borderId="5" xfId="0" applyNumberFormat="1" applyFont="1" applyFill="1" applyBorder="1" applyAlignment="1">
      <alignment horizontal="center" vertical="center"/>
    </xf>
    <xf numFmtId="0" fontId="11" fillId="9" borderId="7" xfId="0" applyFont="1" applyFill="1" applyBorder="1" applyAlignment="1">
      <alignment horizontal="center" vertical="center"/>
    </xf>
    <xf numFmtId="14" fontId="11" fillId="9" borderId="7" xfId="0" applyNumberFormat="1" applyFont="1" applyFill="1" applyBorder="1" applyAlignment="1">
      <alignment horizontal="center" vertical="center"/>
    </xf>
    <xf numFmtId="0" fontId="5" fillId="9" borderId="7" xfId="0" applyFont="1" applyFill="1" applyBorder="1" applyAlignment="1">
      <alignment horizontal="center" vertical="center"/>
    </xf>
    <xf numFmtId="1" fontId="0" fillId="6" borderId="5" xfId="0" applyNumberForma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14" fillId="6" borderId="7" xfId="2" applyFill="1" applyBorder="1" applyAlignment="1">
      <alignment horizontal="center" vertical="center"/>
    </xf>
    <xf numFmtId="14" fontId="0" fillId="6" borderId="7" xfId="0" applyNumberFormat="1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1" fontId="0" fillId="6" borderId="15" xfId="0" applyNumberFormat="1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14" fillId="9" borderId="5" xfId="2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1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4" fillId="0" borderId="6" xfId="3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14" fontId="0" fillId="15" borderId="7" xfId="0" applyNumberFormat="1" applyFill="1" applyBorder="1" applyAlignment="1">
      <alignment horizontal="center" vertical="center"/>
    </xf>
    <xf numFmtId="0" fontId="14" fillId="0" borderId="6" xfId="2" applyBorder="1" applyAlignment="1">
      <alignment horizontal="center" vertical="center"/>
    </xf>
    <xf numFmtId="17" fontId="0" fillId="10" borderId="14" xfId="0" applyNumberFormat="1" applyFill="1" applyBorder="1" applyAlignment="1">
      <alignment horizontal="center" vertical="center"/>
    </xf>
    <xf numFmtId="1" fontId="0" fillId="10" borderId="7" xfId="0" applyNumberFormat="1" applyFill="1" applyBorder="1" applyAlignment="1">
      <alignment horizontal="center" vertical="center"/>
    </xf>
    <xf numFmtId="0" fontId="0" fillId="10" borderId="7" xfId="0" applyFill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10" borderId="7" xfId="0" applyFill="1" applyBorder="1" applyAlignment="1">
      <alignment horizontal="center" vertical="center"/>
    </xf>
    <xf numFmtId="1" fontId="0" fillId="10" borderId="5" xfId="0" applyNumberFormat="1" applyFill="1" applyBorder="1" applyAlignment="1">
      <alignment horizontal="center" vertical="center"/>
    </xf>
    <xf numFmtId="0" fontId="0" fillId="10" borderId="6" xfId="0" applyFill="1" applyBorder="1" applyAlignment="1">
      <alignment horizontal="center" vertical="center"/>
    </xf>
    <xf numFmtId="0" fontId="14" fillId="10" borderId="6" xfId="2" applyFill="1" applyBorder="1" applyAlignment="1">
      <alignment horizontal="center" vertical="center"/>
    </xf>
    <xf numFmtId="14" fontId="0" fillId="10" borderId="7" xfId="0" applyNumberForma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7" fontId="16" fillId="8" borderId="14" xfId="0" applyNumberFormat="1" applyFont="1" applyFill="1" applyBorder="1" applyAlignment="1">
      <alignment horizontal="center" vertical="center"/>
    </xf>
    <xf numFmtId="17" fontId="16" fillId="8" borderId="7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14" fontId="11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" fontId="0" fillId="0" borderId="15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15" xfId="0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4" fontId="0" fillId="0" borderId="12" xfId="0" applyNumberFormat="1" applyBorder="1" applyAlignment="1">
      <alignment horizontal="center" vertical="center"/>
    </xf>
    <xf numFmtId="1" fontId="0" fillId="0" borderId="18" xfId="0" applyNumberFormat="1" applyBorder="1" applyAlignment="1">
      <alignment horizontal="center" vertical="center"/>
    </xf>
    <xf numFmtId="17" fontId="5" fillId="10" borderId="14" xfId="0" applyNumberFormat="1" applyFont="1" applyFill="1" applyBorder="1" applyAlignment="1">
      <alignment horizontal="center" vertical="center"/>
    </xf>
    <xf numFmtId="0" fontId="0" fillId="16" borderId="7" xfId="0" applyFill="1" applyBorder="1" applyAlignment="1">
      <alignment horizontal="center" vertical="center"/>
    </xf>
    <xf numFmtId="1" fontId="0" fillId="16" borderId="5" xfId="0" applyNumberFormat="1" applyFill="1" applyBorder="1" applyAlignment="1">
      <alignment horizontal="center" vertical="center"/>
    </xf>
    <xf numFmtId="0" fontId="0" fillId="16" borderId="6" xfId="0" applyFill="1" applyBorder="1" applyAlignment="1">
      <alignment horizontal="center" vertical="center"/>
    </xf>
    <xf numFmtId="14" fontId="0" fillId="16" borderId="7" xfId="0" applyNumberFormat="1" applyFill="1" applyBorder="1" applyAlignment="1">
      <alignment horizontal="center" vertical="center"/>
    </xf>
    <xf numFmtId="17" fontId="5" fillId="16" borderId="14" xfId="0" applyNumberFormat="1" applyFont="1" applyFill="1" applyBorder="1" applyAlignment="1">
      <alignment horizontal="center" vertical="center"/>
    </xf>
    <xf numFmtId="16" fontId="0" fillId="0" borderId="6" xfId="0" applyNumberForma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1" fontId="12" fillId="0" borderId="5" xfId="0" applyNumberFormat="1" applyFont="1" applyBorder="1" applyAlignment="1">
      <alignment horizontal="center" vertical="center"/>
    </xf>
    <xf numFmtId="0" fontId="12" fillId="8" borderId="6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14" fontId="12" fillId="0" borderId="7" xfId="0" applyNumberFormat="1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1" fontId="11" fillId="0" borderId="5" xfId="0" applyNumberFormat="1" applyFont="1" applyBorder="1" applyAlignment="1">
      <alignment horizontal="center" vertical="center"/>
    </xf>
    <xf numFmtId="14" fontId="5" fillId="0" borderId="7" xfId="0" applyNumberFormat="1" applyFont="1" applyBorder="1" applyAlignment="1">
      <alignment horizontal="center" vertical="center"/>
    </xf>
    <xf numFmtId="14" fontId="17" fillId="0" borderId="7" xfId="0" applyNumberFormat="1" applyFont="1" applyBorder="1" applyAlignment="1">
      <alignment horizontal="center" vertical="center"/>
    </xf>
    <xf numFmtId="14" fontId="17" fillId="10" borderId="7" xfId="0" applyNumberFormat="1" applyFont="1" applyFill="1" applyBorder="1" applyAlignment="1">
      <alignment horizontal="center" vertical="center"/>
    </xf>
    <xf numFmtId="17" fontId="0" fillId="11" borderId="14" xfId="0" applyNumberFormat="1" applyFill="1" applyBorder="1" applyAlignment="1">
      <alignment horizontal="center" vertical="center"/>
    </xf>
    <xf numFmtId="14" fontId="18" fillId="0" borderId="7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14" fontId="4" fillId="0" borderId="7" xfId="0" applyNumberFormat="1" applyFont="1" applyBorder="1" applyAlignment="1">
      <alignment horizontal="center" vertical="center"/>
    </xf>
    <xf numFmtId="0" fontId="14" fillId="0" borderId="1" xfId="3" applyBorder="1"/>
    <xf numFmtId="0" fontId="20" fillId="0" borderId="1" xfId="0" applyFont="1" applyBorder="1" applyAlignment="1">
      <alignment horizontal="right"/>
    </xf>
    <xf numFmtId="0" fontId="20" fillId="0" borderId="1" xfId="0" applyFont="1" applyBorder="1" applyAlignment="1">
      <alignment horizontal="right" vertical="center"/>
    </xf>
    <xf numFmtId="0" fontId="15" fillId="5" borderId="1" xfId="0" applyFont="1" applyFill="1" applyBorder="1" applyAlignment="1">
      <alignment horizontal="center" vertical="center"/>
    </xf>
    <xf numFmtId="0" fontId="20" fillId="5" borderId="1" xfId="0" applyFont="1" applyFill="1" applyBorder="1" applyAlignment="1">
      <alignment horizontal="right" vertical="center"/>
    </xf>
    <xf numFmtId="0" fontId="20" fillId="0" borderId="1" xfId="0" applyFont="1" applyBorder="1" applyAlignment="1">
      <alignment vertical="center"/>
    </xf>
    <xf numFmtId="0" fontId="20" fillId="5" borderId="1" xfId="0" applyFont="1" applyFill="1" applyBorder="1" applyAlignment="1">
      <alignment horizontal="right"/>
    </xf>
    <xf numFmtId="0" fontId="15" fillId="0" borderId="1" xfId="0" applyFont="1" applyBorder="1" applyAlignment="1">
      <alignment horizontal="right" vertical="center"/>
    </xf>
    <xf numFmtId="0" fontId="15" fillId="5" borderId="1" xfId="0" applyFont="1" applyFill="1" applyBorder="1" applyAlignment="1">
      <alignment horizontal="right" vertical="center"/>
    </xf>
    <xf numFmtId="0" fontId="20" fillId="0" borderId="19" xfId="0" applyFont="1" applyBorder="1" applyAlignment="1">
      <alignment horizontal="right" vertical="center"/>
    </xf>
    <xf numFmtId="0" fontId="15" fillId="0" borderId="19" xfId="0" applyFont="1" applyBorder="1" applyAlignment="1">
      <alignment horizontal="center" vertical="center"/>
    </xf>
    <xf numFmtId="14" fontId="15" fillId="0" borderId="19" xfId="0" applyNumberFormat="1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14" fontId="15" fillId="0" borderId="3" xfId="0" applyNumberFormat="1" applyFont="1" applyBorder="1" applyAlignment="1">
      <alignment horizontal="center" vertical="center"/>
    </xf>
    <xf numFmtId="1" fontId="0" fillId="9" borderId="5" xfId="0" applyNumberFormat="1" applyFill="1" applyBorder="1"/>
    <xf numFmtId="0" fontId="0" fillId="0" borderId="5" xfId="0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18" xfId="0" applyBorder="1" applyAlignment="1">
      <alignment horizontal="center" vertical="center"/>
    </xf>
    <xf numFmtId="14" fontId="4" fillId="0" borderId="12" xfId="0" applyNumberFormat="1" applyFont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14" fillId="0" borderId="0" xfId="3"/>
    <xf numFmtId="0" fontId="0" fillId="3" borderId="0" xfId="0" applyFill="1" applyAlignment="1">
      <alignment horizontal="center"/>
    </xf>
    <xf numFmtId="14" fontId="0" fillId="3" borderId="0" xfId="0" applyNumberFormat="1" applyFill="1" applyAlignment="1">
      <alignment horizontal="right"/>
    </xf>
    <xf numFmtId="14" fontId="0" fillId="3" borderId="0" xfId="0" applyNumberFormat="1" applyFill="1"/>
    <xf numFmtId="0" fontId="0" fillId="0" borderId="0" xfId="0" applyAlignment="1">
      <alignment wrapText="1"/>
    </xf>
  </cellXfs>
  <cellStyles count="4">
    <cellStyle name="Hipervínculo" xfId="3" builtinId="8"/>
    <cellStyle name="Hyperlink" xfId="2" xr:uid="{00000000-000B-0000-0000-000008000000}"/>
    <cellStyle name="Normal" xfId="0" builtinId="0"/>
    <cellStyle name="Normal 2" xfId="1" xr:uid="{FABEF0DF-2EFE-4748-B5D9-DA068B95DD97}"/>
  </cellStyles>
  <dxfs count="55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microsoft.com/office/2022/11/relationships/FeaturePropertyBag" Target="featurePropertyBag/featurePropertyBag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persons/person.xml><?xml version="1.0" encoding="utf-8"?>
<personList xmlns="http://schemas.microsoft.com/office/spreadsheetml/2018/threadedcomments" xmlns:x="http://schemas.openxmlformats.org/spreadsheetml/2006/main">
  <person displayName="Susan Dayana Vergara Amaya" id="{4CD38A7A-D6C5-4605-B71E-DE425EE30855}" userId="S::susan.vergara@supernotariado.gov.co::686e3c13-6831-4b5b-b13a-e5352be9308b" providerId="AD"/>
  <person displayName="Fabio Armando Zambrano Santacruz" id="{301AD918-F1E9-4F87-964D-49C39C3DFA9D}" userId="S::fabio.zambrano@supernotariado.gov.co::581a96ac-d6ce-4dce-b3c7-0dd22d5c2c91" providerId="AD"/>
  <person displayName="Jesus Eduardo Consuegra Fontalvo" id="{091741B3-A4E5-4032-BB59-69077C68ACD9}" userId="S::jesus.consuegra@SUPERNOTARIADO.GOV.CO::900f7211-6280-4ce1-ad5e-4fcd24c02b3f" providerId="AD"/>
  <person displayName="Jesus Eduardo Consuegra Fontalvo" id="{149DA534-5549-46EA-8450-0C474D46E4C8}" userId="S::jesus.consuegra@supernotariado.gov.co::900f7211-6280-4ce1-ad5e-4fcd24c02b3f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1" dT="2025-10-13T18:42:07.95" personId="{091741B3-A4E5-4032-BB59-69077C68ACD9}" id="{B544D24D-494D-4FB4-9F09-07444AE27716}">
    <text>TEXTO</text>
  </threadedComment>
  <threadedComment ref="H1" dT="2025-10-13T18:42:16.63" personId="{091741B3-A4E5-4032-BB59-69077C68ACD9}" id="{1895A09A-015D-46A6-BE4E-75F53B950195}">
    <text>NUMERO</text>
  </threadedComment>
  <threadedComment ref="M1" dT="2025-10-09T13:43:41.05" personId="{091741B3-A4E5-4032-BB59-69077C68ACD9}" id="{3B14B438-6513-41DB-8753-342B6F5607BC}">
    <text xml:space="preserve">FU  para todos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1" dT="2025-12-09T14:49:34.69" personId="{091741B3-A4E5-4032-BB59-69077C68ACD9}" id="{C78F9AE4-7778-480A-B77E-27B469F36F45}">
    <text xml:space="preserve">TODOS EN MAYUSCULA
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F19" dT="2025-07-17T22:09:32.62" personId="{149DA534-5549-46EA-8450-0C474D46E4C8}" id="{33648FA5-A905-4BC9-B7BF-4DCCCDBB59B9}">
    <text>termina coordinación de Rogelio Albarracín en Grupo de notificaciones</text>
  </threadedComment>
  <threadedComment ref="F75" dT="2025-07-16T22:30:17.91" personId="{149DA534-5549-46EA-8450-0C474D46E4C8}" id="{E1D4B5E2-5E14-4E58-82E6-4D872EB603E5}">
    <text>Ingresa con nuevo cargo el 14 de julio CNSC</text>
  </threadedComment>
  <threadedComment ref="G133" dT="2025-08-06T15:34:30.39" personId="{301AD918-F1E9-4F87-964D-49C39C3DFA9D}" id="{C2959FE6-2D82-428B-A6CC-C744FF928F1A}">
    <text>Número de resolución no corresponde a Dora en acta</text>
  </threadedComment>
  <threadedComment ref="G133" dT="2025-09-22T19:57:30.59" personId="{149DA534-5549-46EA-8450-0C474D46E4C8}" id="{B1C5BE1D-F04D-4F36-BDA7-B3CF368115F8}" parentId="{C2959FE6-2D82-428B-A6CC-C744FF928F1A}">
    <text>Nombran a LILIANA MARIA DUARTE SUAREZ y Retiran Insubsistencia a YURLEY DIAZ GARCIA</text>
  </threadedComment>
  <threadedComment ref="G133" dT="2025-09-22T19:58:28.62" personId="{149DA534-5549-46EA-8450-0C474D46E4C8}" id="{BC1FB58F-D09B-4E94-9AD8-4815D24C50B4}" parentId="{C2959FE6-2D82-428B-A6CC-C744FF928F1A}">
    <text>La resolución es: RES-2025-008858-6</text>
  </threadedComment>
  <threadedComment ref="G136" dT="2025-08-11T21:21:00.86" personId="{301AD918-F1E9-4F87-964D-49C39C3DFA9D}" id="{BB32220E-BC1A-4593-8B11-DEA1C7467212}">
    <text>Número de resolución no corresponde a María Ximena Gutierrez en acta</text>
  </threadedComment>
  <threadedComment ref="F154" dT="2025-08-21T21:46:39.68" personId="{301AD918-F1E9-4F87-964D-49C39C3DFA9D}" id="{83454E62-545B-487D-BA0A-92FCC2AF2AFD}">
    <text>envía José Luis Ortiz, no se envía por vinculación, no hay documentos, solo acta</text>
  </threadedComment>
  <threadedComment ref="G162" dT="2025-09-02T20:04:13.15" personId="{149DA534-5549-46EA-8450-0C474D46E4C8}" id="{56B3C162-D5F1-4F80-AE20-0CD66A1E8A54}">
    <text>RESOLUCIÓN NÚMERO RES-2025-014888-6 19 de agosto de 2025 / POR LA CUAL SE DEROGA PARCIALMENTE LA RESOLUCION RES-2025-010675-6 DE FECHA 4 JULIO DE 2025</text>
  </threadedComment>
  <threadedComment ref="F165" dT="2025-09-08T20:46:39.56" personId="{149DA534-5549-46EA-8450-0C474D46E4C8}" id="{54ACC46C-62E6-4850-9645-EDE55AFB1E27}">
    <text>Coordinador actual</text>
  </threadedComment>
  <threadedComment ref="F167" dT="2025-09-10T16:59:10.78" personId="{149DA534-5549-46EA-8450-0C474D46E4C8}" id="{4EE9B4D3-3DEA-42D0-9FFA-132DB08BFF1F}">
    <text>Termina encargo temporal el la ORIP - Popayan</text>
  </threadedComment>
  <threadedComment ref="F168" dT="2025-09-08T21:26:23.56" personId="{149DA534-5549-46EA-8450-0C474D46E4C8}" id="{AF2CF012-1A30-4FAE-924F-A4044AEBCB81}">
    <text>Coordinador actual</text>
  </threadedComment>
  <threadedComment ref="G201" dT="2025-08-29T20:30:54.36" personId="{301AD918-F1E9-4F87-964D-49C39C3DFA9D}" id="{F48835F0-4EEE-45A5-BCF9-F39CB047EF97}">
    <text>En el acta no corresponde el número de resolución</text>
  </threadedComment>
  <threadedComment ref="F217" dT="2025-09-14T00:27:56.70" personId="{091741B3-A4E5-4032-BB59-69077C68ACD9}" id="{5620BE62-C97B-4855-BC13-EA05A2285B9F}">
    <text>Coordinador a la Fecha</text>
  </threadedComment>
  <threadedComment ref="G304" dT="2025-10-03T20:59:39.84" personId="{301AD918-F1E9-4F87-964D-49C39C3DFA9D}" id="{9321416B-15C2-45C0-A530-672EB4E91B37}">
    <text>se hace corrección Número de cédula  RESOLUCIÓN NÚMERO RES-2025-016624-6 8 de septiembre de 2025 </text>
  </threadedComment>
  <threadedComment ref="I309" dT="2025-09-15T16:22:24.50" personId="{301AD918-F1E9-4F87-964D-49C39C3DFA9D}" id="{884DEA08-4049-4774-8464-C243B6F3C205}">
    <text>el número de resolución del acta no corresponde a Mayuly Chinchilla la busco por Docu</text>
  </threadedComment>
  <threadedComment ref="F332" dT="2025-10-06T14:07:48.63" personId="{149DA534-5549-46EA-8450-0C474D46E4C8}" id="{CFCCCC7A-99EA-4569-AA73-B1C3BD3FF51C}">
    <text>Se saca de Nomina adicional por que la cuenta a fecha de 6 de octubre aun no estaba registrada.</text>
  </threadedComment>
  <threadedComment ref="F382" dT="2025-10-01T16:17:38.78" personId="{4CD38A7A-D6C5-4605-B71E-DE425EE30855}" id="{2951221F-EEF1-4BCD-940B-C3B2566FD515}">
    <text>Sin correo de documentos, se encuentra en la carpeta de posesiones. Pendiente acta de inicio</text>
  </threadedComment>
  <threadedComment ref="F396" dT="2025-10-01T14:45:58.54" personId="{4CD38A7A-D6C5-4605-B71E-DE425EE30855}" id="{9913C8A6-8223-474D-9758-C7274E71DA89}">
    <text>Sin correo de documentos, se encuentra en la carpeta de posesiones. Pendiente acta de inicio</text>
  </threadedComment>
  <threadedComment ref="F396" dT="2025-10-02T13:01:14.22" personId="{149DA534-5549-46EA-8450-0C474D46E4C8}" id="{4A594282-1B62-407A-A128-6260417D2972}" parentId="{9913C8A6-8223-474D-9758-C7274E71DA89}">
    <text>Se sube acta a la carpeta</text>
  </threadedComment>
  <threadedComment ref="F400" dT="2025-10-01T15:11:30.02" personId="{4CD38A7A-D6C5-4605-B71E-DE425EE30855}" id="{E7D58E7B-5102-4E29-A26B-453A9E01D969}">
    <text>Sin correo de documentos, se encuentra en la carpeta de posesiones. Pendiente acta de inicio</text>
  </threadedComment>
  <threadedComment ref="F400" dT="2025-10-02T16:33:19.03" personId="{4CD38A7A-D6C5-4605-B71E-DE425EE30855}" id="{1334AD9A-0FA9-4335-BE1F-5CB2EA57C742}" parentId="{E7D58E7B-5102-4E29-A26B-453A9E01D969}">
    <text>Se encuentra acta en link posesiones</text>
  </threadedComment>
  <threadedComment ref="G418" dT="2025-09-30T14:03:50.35" personId="{4CD38A7A-D6C5-4605-B71E-DE425EE30855}" id="{DB3F0DD9-DC44-4CC0-A10F-0F9E1360FE27}">
    <text>Se realiza correcion de Resolucion, cambio de funcionario de Insubsistencia RES-2025-015941-6
Del 1/09/2025</text>
  </threadedComment>
  <threadedComment ref="G420" dT="2025-09-29T22:14:25.43" personId="{4CD38A7A-D6C5-4605-B71E-DE425EE30855}" id="{0EB46EC5-3D25-4159-945A-7AEC28E5F7AB}">
    <text>Modificacion RESOLUCIÓN NÚMERO RES-2025-015969-6 
1 de septiembre de 2025</text>
  </threadedComment>
  <threadedComment ref="G421" dT="2025-09-30T13:38:19.20" personId="{4CD38A7A-D6C5-4605-B71E-DE425EE30855}" id="{5C542933-D433-4D39-8D73-3953F9E1FD4E}">
    <text>Se realiza correcion de Resolucion, cambio de funcionario de Insubsistencia RES-2025-016128-6
Del 3/09/2025</text>
  </threadedComment>
  <threadedComment ref="G475" dT="2025-10-10T13:56:20.69" personId="{4CD38A7A-D6C5-4605-B71E-DE425EE30855}" id="{C58887C3-6AD0-43F3-B957-19DD64FC9BC1}">
    <text xml:space="preserve">Se modifica Resolución RES-2025-017994-6 - 19/09/205
</text>
  </threadedComment>
  <threadedComment ref="G493" dT="2025-10-10T14:43:38.64" personId="{4CD38A7A-D6C5-4605-B71E-DE425EE30855}" id="{E42355F1-EC08-4AB5-8C69-2E9C9FB80559}">
    <text xml:space="preserve">Se modifica resolución  RES-2025-018525-6  del 26/09/2025 </text>
  </threadedComment>
  <threadedComment ref="G505" dT="2025-10-10T19:15:15.09" personId="{4CD38A7A-D6C5-4605-B71E-DE425EE30855}" id="{7395A641-6E16-47D8-8474-790AB5C4F9C0}">
    <text xml:space="preserve">Se modifica resolución y se cambia la persona a declarar insubsistente.  Correo del 04/09/2025 Resolución RES-2025-016130-6 del 3/09/2025
</text>
  </threadedComment>
  <threadedComment ref="G506" dT="2025-10-10T15:33:49.11" personId="{4CD38A7A-D6C5-4605-B71E-DE425EE30855}" id="{3711D5FE-CB0D-4178-8015-1EFF6BA574CB}">
    <text>El funcionario insubsistente fue nombrado</text>
  </threadedComment>
  <threadedComment ref="F510" dT="2025-10-20T20:20:59.24" personId="{4CD38A7A-D6C5-4605-B71E-DE425EE30855}" id="{A15E8B4A-8BF7-47A2-9BF0-666B42220460}">
    <text>Pendiente realizar retiro por renuncia a partir del 17 de octubre</text>
  </threadedComment>
  <threadedComment ref="I533" dT="2025-10-17T16:31:50.96" personId="{149DA534-5549-46EA-8450-0C474D46E4C8}" id="{382000C7-AEB9-4849-87D2-400B22A5FD7D}">
    <text xml:space="preserve">No hay acta </text>
  </threadedComment>
  <threadedComment ref="I534" dT="2025-10-17T17:00:32.74" personId="{149DA534-5549-46EA-8450-0C474D46E4C8}" id="{8FA45385-AECB-40CD-AA23-DF35D23AFC9E}">
    <text>NO acta</text>
  </threadedComment>
  <threadedComment ref="I536" dT="2025-10-17T20:15:04.08" personId="{149DA534-5549-46EA-8450-0C474D46E4C8}" id="{AFC023E1-E48B-4902-9368-D32E5FF29159}">
    <text xml:space="preserve">no acta
</text>
  </threadedComment>
  <threadedComment ref="I537" dT="2025-10-17T20:17:31.60" personId="{149DA534-5549-46EA-8450-0C474D46E4C8}" id="{019A66EE-AD27-4362-9A56-8A071BFC5396}">
    <text xml:space="preserve">no acta
</text>
  </threadedComment>
  <threadedComment ref="I538" dT="2025-10-17T20:25:29.03" personId="{149DA534-5549-46EA-8450-0C474D46E4C8}" id="{DB7B25C3-B98F-4707-98E8-5D67BB357B1D}">
    <text xml:space="preserve">NO ACTA
</text>
  </threadedComment>
  <threadedComment ref="G579" dT="2025-10-24T14:51:44.15" personId="{301AD918-F1E9-4F87-964D-49C39C3DFA9D}" id="{0FB9F231-D556-445B-A50B-F22C6ED55077}">
    <text>RES-2025-018398-6 del 25 de septiembre de 2025 - " POR LA CUAL SE MODIFICA LA RESOLUCION NO. RES-2025-015847-6 DEL 29 DE AGOSTO DE 2025 "</text>
  </threadedComment>
  <threadedComment ref="G607" dT="2025-10-20T19:39:53.36" personId="{301AD918-F1E9-4F87-964D-49C39C3DFA9D}" id="{832B0265-2624-4A45-949A-91CC1A501B2E}">
    <text>Existe otra resolución de nombramiento RES-2025-012055-6 donde si hay insubsistencia</text>
  </threadedComment>
  <threadedComment ref="F628" dT="2025-10-27T21:23:24.11" personId="{091741B3-A4E5-4032-BB59-69077C68ACD9}" id="{85CDF18C-699B-4590-A69F-DB7CFE0D798D}">
    <text>Liquidar en Nomina de Noviembre ya que baja de un Esp 22 a 19 y esto genera un Reintegro negativo</text>
  </threadedComment>
  <threadedComment ref="I696" dT="2025-10-27T14:40:26.98" personId="{301AD918-F1E9-4F87-964D-49C39C3DFA9D}" id="{8493708C-A833-40F3-8DA1-C5E0DD84F299}">
    <text>Acta sin firmas</text>
  </threadedComment>
  <threadedComment ref="I697" dT="2025-10-27T14:40:26.98" personId="{301AD918-F1E9-4F87-964D-49C39C3DFA9D}" id="{6E1D63B0-5C62-4B8B-9E68-C452FF9577D3}">
    <text>Acta sin firmas</text>
  </threadedComment>
  <threadedComment ref="I752" dT="2025-10-30T14:30:46.87" personId="{301AD918-F1E9-4F87-964D-49C39C3DFA9D}" id="{8A67FAB9-060A-4F2D-8F0E-966860996E19}">
    <text>Acta sin firma</text>
  </threadedComment>
</ThreadedComments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sebastian.granja@supernotariado.gov.co" TargetMode="External"/><Relationship Id="rId18" Type="http://schemas.openxmlformats.org/officeDocument/2006/relationships/hyperlink" Target="mailto:juanp.lopez@supernotariado.gov.co" TargetMode="External"/><Relationship Id="rId26" Type="http://schemas.openxmlformats.org/officeDocument/2006/relationships/hyperlink" Target="mailto:josel.martinez@supernotariado.gov.co" TargetMode="External"/><Relationship Id="rId21" Type="http://schemas.openxmlformats.org/officeDocument/2006/relationships/hyperlink" Target="mailto:ivonn.granados@supernotariado.gov.co" TargetMode="External"/><Relationship Id="rId34" Type="http://schemas.openxmlformats.org/officeDocument/2006/relationships/hyperlink" Target="mailto:diana.narvaez@supernotariado.gov.co" TargetMode="External"/><Relationship Id="rId7" Type="http://schemas.openxmlformats.org/officeDocument/2006/relationships/hyperlink" Target="mailto:diana.herran@supernotariado.gov.co" TargetMode="External"/><Relationship Id="rId12" Type="http://schemas.openxmlformats.org/officeDocument/2006/relationships/hyperlink" Target="mailto:diana.serrano@supernotariado.gov.co" TargetMode="External"/><Relationship Id="rId17" Type="http://schemas.openxmlformats.org/officeDocument/2006/relationships/hyperlink" Target="mailto:camilo.gomez@supernotariado.gov.co" TargetMode="External"/><Relationship Id="rId25" Type="http://schemas.openxmlformats.org/officeDocument/2006/relationships/hyperlink" Target="mailto:carlosi.palacios@supernotariado.gov.co" TargetMode="External"/><Relationship Id="rId33" Type="http://schemas.openxmlformats.org/officeDocument/2006/relationships/hyperlink" Target="mailto:daniela.rendon@supernotariado.gov.co" TargetMode="External"/><Relationship Id="rId2" Type="http://schemas.openxmlformats.org/officeDocument/2006/relationships/hyperlink" Target="mailto:shirleyk.ramirez@supernotariado.gov.co" TargetMode="External"/><Relationship Id="rId16" Type="http://schemas.openxmlformats.org/officeDocument/2006/relationships/hyperlink" Target="mailto:nella.agudelo@supernotariado.gov.co" TargetMode="External"/><Relationship Id="rId20" Type="http://schemas.openxmlformats.org/officeDocument/2006/relationships/hyperlink" Target="mailto:edna.olarte@supernotariado.gov.co" TargetMode="External"/><Relationship Id="rId29" Type="http://schemas.openxmlformats.org/officeDocument/2006/relationships/hyperlink" Target="mailto:daniela.echavarriaz@supernotariado.gov.co" TargetMode="External"/><Relationship Id="rId1" Type="http://schemas.openxmlformats.org/officeDocument/2006/relationships/hyperlink" Target="mailto:deisy.velasquez@supernotariado.gov.co" TargetMode="External"/><Relationship Id="rId6" Type="http://schemas.openxmlformats.org/officeDocument/2006/relationships/hyperlink" Target="mailto:silvio.petano@supernotariado.gov.co" TargetMode="External"/><Relationship Id="rId11" Type="http://schemas.openxmlformats.org/officeDocument/2006/relationships/hyperlink" Target="mailto:miguel.velasquez@supernotariado.gov.co" TargetMode="External"/><Relationship Id="rId24" Type="http://schemas.openxmlformats.org/officeDocument/2006/relationships/hyperlink" Target="mailto:nestor.tocancipa@supernotariado.gov.co" TargetMode="External"/><Relationship Id="rId32" Type="http://schemas.openxmlformats.org/officeDocument/2006/relationships/hyperlink" Target="mailto:mariaf.mora@supernotariado.gov.co" TargetMode="External"/><Relationship Id="rId37" Type="http://schemas.microsoft.com/office/2017/10/relationships/threadedComment" Target="../threadedComments/threadedComment1.xml"/><Relationship Id="rId5" Type="http://schemas.openxmlformats.org/officeDocument/2006/relationships/hyperlink" Target="mailto:anao.torres@supernotariado.gov.co" TargetMode="External"/><Relationship Id="rId15" Type="http://schemas.openxmlformats.org/officeDocument/2006/relationships/hyperlink" Target="mailto:maria.vargas@supernotariado.gov.co" TargetMode="External"/><Relationship Id="rId23" Type="http://schemas.openxmlformats.org/officeDocument/2006/relationships/hyperlink" Target="mailto:edilma.rincon@supernotariado.gov.co" TargetMode="External"/><Relationship Id="rId28" Type="http://schemas.openxmlformats.org/officeDocument/2006/relationships/hyperlink" Target="mailto:lina.quesada@supernotariado.gov.co" TargetMode="External"/><Relationship Id="rId36" Type="http://schemas.openxmlformats.org/officeDocument/2006/relationships/comments" Target="../comments1.xml"/><Relationship Id="rId10" Type="http://schemas.openxmlformats.org/officeDocument/2006/relationships/hyperlink" Target="mailto:rafael.quintero@supernotariado.gov.co" TargetMode="External"/><Relationship Id="rId19" Type="http://schemas.openxmlformats.org/officeDocument/2006/relationships/hyperlink" Target="mailto:jarry.rivera@supernotariado.gov.co" TargetMode="External"/><Relationship Id="rId31" Type="http://schemas.openxmlformats.org/officeDocument/2006/relationships/hyperlink" Target="mailto:brayan.restrepo@supernotariado.gov.co" TargetMode="External"/><Relationship Id="rId4" Type="http://schemas.openxmlformats.org/officeDocument/2006/relationships/hyperlink" Target="mailto:jorge.ocampo@supernotariado.gov.co" TargetMode="External"/><Relationship Id="rId9" Type="http://schemas.openxmlformats.org/officeDocument/2006/relationships/hyperlink" Target="mailto:luis.furnieles@supernotariado.gov.co" TargetMode="External"/><Relationship Id="rId14" Type="http://schemas.openxmlformats.org/officeDocument/2006/relationships/hyperlink" Target="mailto:nalyibe.rodriguez@supernotariado.gov.co" TargetMode="External"/><Relationship Id="rId22" Type="http://schemas.openxmlformats.org/officeDocument/2006/relationships/hyperlink" Target="mailto:yurly.garcia@supernotariado.gov.co" TargetMode="External"/><Relationship Id="rId27" Type="http://schemas.openxmlformats.org/officeDocument/2006/relationships/hyperlink" Target="mailto:aurai.martinez@supernotariado.gov.co" TargetMode="External"/><Relationship Id="rId30" Type="http://schemas.openxmlformats.org/officeDocument/2006/relationships/hyperlink" Target="mailto:angelica.lopez@supernotariado.gov.co" TargetMode="External"/><Relationship Id="rId35" Type="http://schemas.openxmlformats.org/officeDocument/2006/relationships/vmlDrawing" Target="../drawings/vmlDrawing1.vml"/><Relationship Id="rId8" Type="http://schemas.openxmlformats.org/officeDocument/2006/relationships/hyperlink" Target="mailto:dario.tamayo@supernotariado.gov.co" TargetMode="External"/><Relationship Id="rId3" Type="http://schemas.openxmlformats.org/officeDocument/2006/relationships/hyperlink" Target="mailto:elias.espinel@supernotariado.gov.co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esther.gomez@supernotariado.gov.co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../../../../../:b:/g/personal/jesus_consuegra_supernotariado_gov_co/EZSmQEADr-BAgYFZDhZwzYABWyFVNiQaVAEoTfl8grk8ag?e=EGhJ29" TargetMode="External"/><Relationship Id="rId21" Type="http://schemas.openxmlformats.org/officeDocument/2006/relationships/hyperlink" Target="../../../../../:b:/g/personal/jesus_consuegra_supernotariado_gov_co/EZN5w8VDaodFhzF-HKf7cJ8BRQ2EaDkUFXBTxyjSatnEJw?e=XVhh1N" TargetMode="External"/><Relationship Id="rId42" Type="http://schemas.openxmlformats.org/officeDocument/2006/relationships/hyperlink" Target="../../../../../:b:/g/personal/jesus_consuegra_supernotariado_gov_co/EXE0fa2n5e5AouirSen2tTwBNtDt3SyQcuGl1c4YvXTAZg?e=g4Zyrm" TargetMode="External"/><Relationship Id="rId47" Type="http://schemas.openxmlformats.org/officeDocument/2006/relationships/hyperlink" Target="../../../../../:b:/g/personal/jesus_consuegra_supernotariado_gov_co/EcvEjZXXrbxJrnefY-j9oEMBFBVBMhdExleH0ez-UBat9A?e=lSVVlF" TargetMode="External"/><Relationship Id="rId63" Type="http://schemas.openxmlformats.org/officeDocument/2006/relationships/hyperlink" Target="../../../../../:b:/g/personal/jesus_consuegra_supernotariado_gov_co/EYAFgZOGkDNMudud3YzTs2cB_OHTkiL2Us08Mded2zeKSg?e=uQH7eH" TargetMode="External"/><Relationship Id="rId68" Type="http://schemas.openxmlformats.org/officeDocument/2006/relationships/hyperlink" Target="../../../../../:b:/g/personal/jesus_consuegra_supernotariado_gov_co/EWpx1584Y0VFroCvAw-Zz1gBnaBz7XF8hqf32KsGs3-POQ?e=4BCLGX" TargetMode="External"/><Relationship Id="rId84" Type="http://schemas.openxmlformats.org/officeDocument/2006/relationships/hyperlink" Target="../../../../../:b:/g/personal/jesus_consuegra_supernotariado_gov_co/EQglZVMrOQVHpn2wxiy9rFUBoSJBWxER2NXUGU0mwZrR3A?e=3u9OFt" TargetMode="External"/><Relationship Id="rId89" Type="http://schemas.openxmlformats.org/officeDocument/2006/relationships/hyperlink" Target="../../../../../:b:/g/personal/jesus_consuegra_supernotariado_gov_co/EXpsDr3swZhHqgZv72uSurQByqqxVMSM3K7zK4CbVugJdA?e=fPND1Q" TargetMode="External"/><Relationship Id="rId16" Type="http://schemas.openxmlformats.org/officeDocument/2006/relationships/hyperlink" Target="../../../../../:b:/g/personal/jesus_consuegra_supernotariado_gov_co/EZKHIQpHHPxClNsY4l3senYBkGuVVilP5mdCU17GqYQ3qA?e=mhRuYW" TargetMode="External"/><Relationship Id="rId11" Type="http://schemas.openxmlformats.org/officeDocument/2006/relationships/hyperlink" Target="../../../../../:b:/g/personal/jesus_consuegra_supernotariado_gov_co/EfL5ADRYBzlFrcmz01CovbIBp2tmgVk3xo7c1Z50rYFGew?e=zR1EQX" TargetMode="External"/><Relationship Id="rId32" Type="http://schemas.openxmlformats.org/officeDocument/2006/relationships/hyperlink" Target="../../../../../:b:/g/personal/jesus_consuegra_supernotariado_gov_co/EdSz18v3zX1PhbwrCGwv1QABjaD5Ry66uACdh3VyWVtozw?e=5J3OyQ" TargetMode="External"/><Relationship Id="rId37" Type="http://schemas.openxmlformats.org/officeDocument/2006/relationships/hyperlink" Target="../../../../../:b:/g/personal/jesus_consuegra_supernotariado_gov_co/EeGG3SJTnY5OrbAv0-YYyl8B2HP3cxD3SeFeoV1G-Es-sw?e=n9l8GA" TargetMode="External"/><Relationship Id="rId53" Type="http://schemas.openxmlformats.org/officeDocument/2006/relationships/hyperlink" Target="../../../../../:b:/g/personal/jesus_consuegra_supernotariado_gov_co/EewaGt05nu5Fuz2fEd0C6lUBeKBAsgvwdjZKKdnyrTkHMw?e=WRa1c5" TargetMode="External"/><Relationship Id="rId58" Type="http://schemas.openxmlformats.org/officeDocument/2006/relationships/hyperlink" Target="../../../../../:b:/g/personal/jesus_consuegra_supernotariado_gov_co/ESIFaDgefyZChGIsjxnqCicB7azIQMJkuygUi0AJfO6QcQ?e=vOztMI" TargetMode="External"/><Relationship Id="rId74" Type="http://schemas.openxmlformats.org/officeDocument/2006/relationships/hyperlink" Target="../../../../../:b:/g/personal/jesus_consuegra_supernotariado_gov_co/EekXqL36ES9ApVmbbKB5edABUSwMCopjw9M5OYVFDgYxHg?e=UfF57e" TargetMode="External"/><Relationship Id="rId79" Type="http://schemas.openxmlformats.org/officeDocument/2006/relationships/hyperlink" Target="../../../../../:b:/g/personal/jesus_consuegra_supernotariado_gov_co/ETU9vCOVZ3ZJocH-Q5XR8tkB5_1qXg7Ea7noM7QHFI2l3g?e=TSCEoA" TargetMode="External"/><Relationship Id="rId5" Type="http://schemas.openxmlformats.org/officeDocument/2006/relationships/hyperlink" Target="../../../../../:b:/g/personal/jesus_consuegra_supernotariado_gov_co/ETd86cesjedFj3TxTvPz1YwBTM3dq_X4vLPuYwGyGEa0Jg?e=LhVh7S" TargetMode="External"/><Relationship Id="rId90" Type="http://schemas.openxmlformats.org/officeDocument/2006/relationships/hyperlink" Target="../../../../../:b:/g/personal/jesus_consuegra_supernotariado_gov_co/EfeZ14P2ASVNkD_h3qZz5ckBOq7DJMi81y4Yasak1W_zkw?e=rumNbN" TargetMode="External"/><Relationship Id="rId95" Type="http://schemas.openxmlformats.org/officeDocument/2006/relationships/hyperlink" Target="../../../../../:b:/g/personal/jesus_consuegra_supernotariado_gov_co/EWAvPjf1k65Bh80Eq4xk13cBbZk6mOqA156MpJAuElGhdg?e=4sjH5H" TargetMode="External"/><Relationship Id="rId22" Type="http://schemas.openxmlformats.org/officeDocument/2006/relationships/hyperlink" Target="../../../../../:b:/g/personal/jesus_consuegra_supernotariado_gov_co/ERq98o_Zw-1JmbylXpgsQ5wB0B9NKDWcc4ZbsqYMw3mM_Q?e=YSgY7M" TargetMode="External"/><Relationship Id="rId27" Type="http://schemas.openxmlformats.org/officeDocument/2006/relationships/hyperlink" Target="../../../../../:b:/g/personal/jesus_consuegra_supernotariado_gov_co/EZrX3jl2vQ9At1HjCVD4a9sBu5KKIjv7zW-KJUiVgrFK1w?e=Plb92O" TargetMode="External"/><Relationship Id="rId43" Type="http://schemas.openxmlformats.org/officeDocument/2006/relationships/hyperlink" Target="../../../../../:b:/g/personal/jesus_consuegra_supernotariado_gov_co/Ebup5yGcIipNkME4MvT649YBODRJJDGAGDJQoosGMSUFIg?e=wt4ezf" TargetMode="External"/><Relationship Id="rId48" Type="http://schemas.openxmlformats.org/officeDocument/2006/relationships/hyperlink" Target="../../../../../:b:/g/personal/jesus_consuegra_supernotariado_gov_co/EcUQn3ZaJslGs3N4mGrHqigBNZfb6bJ8PvhcajGrwOoJGA?e=cSFECv" TargetMode="External"/><Relationship Id="rId64" Type="http://schemas.openxmlformats.org/officeDocument/2006/relationships/hyperlink" Target="../../../../../:b:/g/personal/jesus_consuegra_supernotariado_gov_co/EYAFgZOGkDNMudud3YzTs2cB_OHTkiL2Us08Mded2zeKSg?e=uQH7eH" TargetMode="External"/><Relationship Id="rId69" Type="http://schemas.openxmlformats.org/officeDocument/2006/relationships/hyperlink" Target="../../../../../:b:/g/personal/jesus_consuegra_supernotariado_gov_co/EYGFZxChoFFOgTMT9iL_PNQBzNf61IY55nUEI8S-CWez4Q?e=z5dBrG" TargetMode="External"/><Relationship Id="rId80" Type="http://schemas.openxmlformats.org/officeDocument/2006/relationships/hyperlink" Target="../../../../../:b:/g/personal/jesus_consuegra_supernotariado_gov_co/EfzvwsZSnrZPg6ysKyqEVe0BWC4BiGBwl1yEhUjHrFUeng?e=LlaPPc" TargetMode="External"/><Relationship Id="rId85" Type="http://schemas.openxmlformats.org/officeDocument/2006/relationships/hyperlink" Target="../../../../../:b:/g/personal/jesus_consuegra_supernotariado_gov_co/ETLg7wZxIqJEgXCljEPbCRoBOp3hc7HwcNJo6t1GKHiWcw?e=qx5D6I" TargetMode="External"/><Relationship Id="rId12" Type="http://schemas.openxmlformats.org/officeDocument/2006/relationships/hyperlink" Target="../../../../../:b:/g/personal/jesus_consuegra_supernotariado_gov_co/EWtV8zjagXVNpEICvW6u27gBbU2sKg91acTVDxWsAWYaIg?e=auIgcM" TargetMode="External"/><Relationship Id="rId17" Type="http://schemas.openxmlformats.org/officeDocument/2006/relationships/hyperlink" Target="../../../../../:b:/g/personal/jesus_consuegra_supernotariado_gov_co/EVGqBRH_kwhBjUZJFdDXgi4BO6_gf3bzvsBsMzSTSX5-cQ?e=GxN9zH" TargetMode="External"/><Relationship Id="rId25" Type="http://schemas.openxmlformats.org/officeDocument/2006/relationships/hyperlink" Target="../../../../../:b:/g/personal/jesus_consuegra_supernotariado_gov_co/EfoPVd8bUJFLo3OfMYpJxXEB7zuQN0F_--4_FNU6Str6zA?e=H7Z6RI" TargetMode="External"/><Relationship Id="rId33" Type="http://schemas.openxmlformats.org/officeDocument/2006/relationships/hyperlink" Target="../../../../../:b:/g/personal/jesus_consuegra_supernotariado_gov_co/EQi0XQC2IphLho_P7W2IwiwBWWUVAopEM5AaqVvX6FpfVA?e=goizDi" TargetMode="External"/><Relationship Id="rId38" Type="http://schemas.openxmlformats.org/officeDocument/2006/relationships/hyperlink" Target="../../../../../:b:/g/personal/jesus_consuegra_supernotariado_gov_co/EfCGAsTpjkZPhAL6-98MkBMBFm2xFxaewijR_hb9UW0AMw?e=HM4d9k" TargetMode="External"/><Relationship Id="rId46" Type="http://schemas.openxmlformats.org/officeDocument/2006/relationships/hyperlink" Target="../../../../../:b:/g/personal/jesus_consuegra_supernotariado_gov_co/ETF4LJ61dWxFrw56oPT7CU4BMzePVXVBFw2JdufhCthcUw?e=J7JTHT" TargetMode="External"/><Relationship Id="rId59" Type="http://schemas.openxmlformats.org/officeDocument/2006/relationships/hyperlink" Target="../../../../../:b:/g/personal/jesus_consuegra_supernotariado_gov_co/EXDY-lV1pjBEpGY_6l3MD8IBYKpwSpgpaeCltqPEiMkkHQ?e=FgzbgC" TargetMode="External"/><Relationship Id="rId67" Type="http://schemas.openxmlformats.org/officeDocument/2006/relationships/hyperlink" Target="../../../../../:b:/g/personal/jesus_consuegra_supernotariado_gov_co/EX5LKNZM0gBLsMdtXEz5AjEBBHruOgHrMTrXscR5OeLq0Q?e=XS4784" TargetMode="External"/><Relationship Id="rId20" Type="http://schemas.openxmlformats.org/officeDocument/2006/relationships/hyperlink" Target="../../../../../:b:/g/personal/jesus_consuegra_supernotariado_gov_co/EZyC-ToFPYtBgSCfFztZotABs1-B70Ububzi6_W0qDhcyQ?e=NmZyMb" TargetMode="External"/><Relationship Id="rId41" Type="http://schemas.openxmlformats.org/officeDocument/2006/relationships/hyperlink" Target="../../../../../:b:/g/personal/jesus_consuegra_supernotariado_gov_co/Ea7yGb8qS4lHmZhmDA8Eu_cBnrKbjcUiGJbkQSrpcJe_aQ?e=DJOff3" TargetMode="External"/><Relationship Id="rId54" Type="http://schemas.openxmlformats.org/officeDocument/2006/relationships/hyperlink" Target="../../../../../:b:/g/personal/jesus_consuegra_supernotariado_gov_co/Ea1eUi9HpTdKuUbCkiCeSloBRKVaI28IRhBfGtOmXh7iMQ?e=cds6PE" TargetMode="External"/><Relationship Id="rId62" Type="http://schemas.openxmlformats.org/officeDocument/2006/relationships/hyperlink" Target="../../../../../:b:/g/personal/jesus_consuegra_supernotariado_gov_co/EfiSMbe6MlVOlQpluMrUw5QBvqv7sgVlKXMJQ0KZWnUw_g?e=07K2pt" TargetMode="External"/><Relationship Id="rId70" Type="http://schemas.openxmlformats.org/officeDocument/2006/relationships/hyperlink" Target="../../../../../:b:/g/personal/jesus_consuegra_supernotariado_gov_co/EQTBXMjr9g1Iu5ReStIcsakBKXmBvXix_wrnX6-DTinPNw?e=zq7mmq" TargetMode="External"/><Relationship Id="rId75" Type="http://schemas.openxmlformats.org/officeDocument/2006/relationships/hyperlink" Target="../../../../../:b:/g/personal/jesus_consuegra_supernotariado_gov_co/EfaJG7F5yp5Ouc_OIL3x4DgBbqHWIPm0x1TFjlJiwly1RQ?e=V3xSg6" TargetMode="External"/><Relationship Id="rId83" Type="http://schemas.openxmlformats.org/officeDocument/2006/relationships/hyperlink" Target="../../../../../:b:/g/personal/jesus_consuegra_supernotariado_gov_co/Ebg3tj1Gok5HiqmA60MHc6YBB3HalQ_9ZVYocXi5AerIjQ?e=o5BtlD" TargetMode="External"/><Relationship Id="rId88" Type="http://schemas.openxmlformats.org/officeDocument/2006/relationships/hyperlink" Target="../../../../../:b:/g/personal/jesus_consuegra_supernotariado_gov_co/Ed5TqaE-9hxJrdN9PEV6ypwB-Ts1F-hND4upcJL5zh-APQ?e=YgeoQD" TargetMode="External"/><Relationship Id="rId91" Type="http://schemas.openxmlformats.org/officeDocument/2006/relationships/hyperlink" Target="../../../../../:b:/g/personal/jesus_consuegra_supernotariado_gov_co/ESjoo92QZktDkBgaQuAimrwBeVTQhTVantaffgNbcntQwA?e=LNyAPS" TargetMode="External"/><Relationship Id="rId96" Type="http://schemas.openxmlformats.org/officeDocument/2006/relationships/hyperlink" Target="../../../../../:b:/g/personal/jesus_consuegra_supernotariado_gov_co/ETV8xAGM3bNKhu7vtjvH5BcBtuKYr0JtHEo3Xo5IHrZpiQ?e=XZeEkj" TargetMode="External"/><Relationship Id="rId1" Type="http://schemas.openxmlformats.org/officeDocument/2006/relationships/hyperlink" Target="../../../../../:b:/g/personal/jesus_consuegra_supernotariado_gov_co/EY1ILDFiBsRFgj9NHCpSyJwBUEzVDd_kH6epGOMmoW-v2w?e=l6uIwX" TargetMode="External"/><Relationship Id="rId6" Type="http://schemas.openxmlformats.org/officeDocument/2006/relationships/hyperlink" Target="../../../../../:b:/g/personal/jesus_consuegra_supernotariado_gov_co/Ebm6H9LpF9tEsMhl1Ug5vhcB2oELNLSgzsLhM48DHeR4Hw?e=XkFFSL" TargetMode="External"/><Relationship Id="rId15" Type="http://schemas.openxmlformats.org/officeDocument/2006/relationships/hyperlink" Target="../../../../../:b:/g/personal/jesus_consuegra_supernotariado_gov_co/ET5P6YgHpvxDnW6m_C1uk9gB2Zuqb816GP0jJ6xZBfEL0A?e=cnasQw" TargetMode="External"/><Relationship Id="rId23" Type="http://schemas.openxmlformats.org/officeDocument/2006/relationships/hyperlink" Target="../../../../../:b:/g/personal/jesus_consuegra_supernotariado_gov_co/EbIhZCZleiZDgrgG0eB_VTIBmjniSqQCgi6jM9ZSV1_UEg?e=x2n5YR" TargetMode="External"/><Relationship Id="rId28" Type="http://schemas.openxmlformats.org/officeDocument/2006/relationships/hyperlink" Target="../../../../../:b:/g/personal/jesus_consuegra_supernotariado_gov_co/EXRD2EnOkFxDr0LlsmXzxQEBK3sGFdwFK3qkfuhF0lV34g?e=HMebZn" TargetMode="External"/><Relationship Id="rId36" Type="http://schemas.openxmlformats.org/officeDocument/2006/relationships/hyperlink" Target="../../../../../:b:/g/personal/jesus_consuegra_supernotariado_gov_co/ETPPQ7IzwbVIkoXa9c9GvdMBh59TDRCCkkkJehGGjWR37w?e=EHFomY" TargetMode="External"/><Relationship Id="rId49" Type="http://schemas.openxmlformats.org/officeDocument/2006/relationships/hyperlink" Target="../../../../../:b:/g/personal/jesus_consuegra_supernotariado_gov_co/EQKS2D8wKZFCpbkS8ohNWYsBCWUbmxerePkP-j7_GDpIwA?e=aEjOOZ" TargetMode="External"/><Relationship Id="rId57" Type="http://schemas.openxmlformats.org/officeDocument/2006/relationships/hyperlink" Target="../../../../../:b:/g/personal/jesus_consuegra_supernotariado_gov_co/EdbfGyKsZXBLh3tEJlPUYRkBhQPjGPti0OZnbPF4LGfw3Q?e=cPwsWi" TargetMode="External"/><Relationship Id="rId10" Type="http://schemas.openxmlformats.org/officeDocument/2006/relationships/hyperlink" Target="../../../../../:b:/g/personal/jesus_consuegra_supernotariado_gov_co/EVQhbMx5uzdAtCU3Yun7aboByPYZJeBJJrnvRb7i1XJmNw?e=KpVV7E" TargetMode="External"/><Relationship Id="rId31" Type="http://schemas.openxmlformats.org/officeDocument/2006/relationships/hyperlink" Target="../../../../../:b:/g/personal/jesus_consuegra_supernotariado_gov_co/ES-ei-4qtetLubvB1Q9j0tABB2XmuOD18246vqjL6usOwQ?e=vhVBdD" TargetMode="External"/><Relationship Id="rId44" Type="http://schemas.openxmlformats.org/officeDocument/2006/relationships/hyperlink" Target="../../../../../:b:/g/personal/jesus_consuegra_supernotariado_gov_co/EW0D4cCPoW1JvZVneC0qTCkBTvGfMR4wpxa5Weh6EFrJ1A?e=DpQF8q" TargetMode="External"/><Relationship Id="rId52" Type="http://schemas.openxmlformats.org/officeDocument/2006/relationships/hyperlink" Target="../../../../../:b:/g/personal/jesus_consuegra_supernotariado_gov_co/EdlvYjsSGttEvHSQ1jp44soBM8te1X97ok3Ncn8uah0dSg?e=1iV6aP" TargetMode="External"/><Relationship Id="rId60" Type="http://schemas.openxmlformats.org/officeDocument/2006/relationships/hyperlink" Target="../../../../../:b:/g/personal/jesus_consuegra_supernotariado_gov_co/EXWeEjAc-CVOrmMy4N6v60ABZvTAGDa0dbcsJ4LaxEvxfw?e=W7H2oW" TargetMode="External"/><Relationship Id="rId65" Type="http://schemas.openxmlformats.org/officeDocument/2006/relationships/hyperlink" Target="../../../../../:b:/g/personal/jesus_consuegra_supernotariado_gov_co/EWvW8tWomIVHinVh-6zmifUB9WNGRNAEz7FK9wKqtG_m2A?e=UN2Gc8" TargetMode="External"/><Relationship Id="rId73" Type="http://schemas.openxmlformats.org/officeDocument/2006/relationships/hyperlink" Target="../../../../../:b:/g/personal/jesus_consuegra_supernotariado_gov_co/EdzpgKNvXSNPuWGdwp_G67IBohmEIDMrjmI2_1KrO6gETA?e=rRjdds" TargetMode="External"/><Relationship Id="rId78" Type="http://schemas.openxmlformats.org/officeDocument/2006/relationships/hyperlink" Target="../../../../../:b:/g/personal/jesus_consuegra_supernotariado_gov_co/EQub_K4GGqFHvcvkjGOhzEoBrT9DonPcVfQ9dk30xjl-jA?e=g4Glpb" TargetMode="External"/><Relationship Id="rId81" Type="http://schemas.openxmlformats.org/officeDocument/2006/relationships/hyperlink" Target="../../../../../:b:/g/personal/jesus_consuegra_supernotariado_gov_co/Efjix3AxnjxNnjZ9BKRWyIIBDMykKcRbNlTD2vnn6o1DMQ?e=pCbHfL" TargetMode="External"/><Relationship Id="rId86" Type="http://schemas.openxmlformats.org/officeDocument/2006/relationships/hyperlink" Target="../../../../../:b:/g/personal/jesus_consuegra_supernotariado_gov_co/EZlRY42IQ5pBrI1T_fABFgMBl2SuovoFsLmB1tYdJgs4Og?e=CW0gjz" TargetMode="External"/><Relationship Id="rId94" Type="http://schemas.openxmlformats.org/officeDocument/2006/relationships/hyperlink" Target="../../../../../:b:/g/personal/jesus_consuegra_supernotariado_gov_co/EUFnaTIzAjtKhQNNNvZRf7UBTsvCBLW650A9r5-2W3a4Rw?e=llfWeV" TargetMode="External"/><Relationship Id="rId99" Type="http://schemas.openxmlformats.org/officeDocument/2006/relationships/vmlDrawing" Target="../drawings/vmlDrawing3.vml"/><Relationship Id="rId101" Type="http://schemas.microsoft.com/office/2017/10/relationships/threadedComment" Target="../threadedComments/threadedComment3.xml"/><Relationship Id="rId4" Type="http://schemas.openxmlformats.org/officeDocument/2006/relationships/hyperlink" Target="../../../../../:b:/g/personal/jesus_consuegra_supernotariado_gov_co/ETySGuf5Za1Iiwx7SQmWMbQByGSBp74ez6QY3z9e68lQmg?e=Of8ca5" TargetMode="External"/><Relationship Id="rId9" Type="http://schemas.openxmlformats.org/officeDocument/2006/relationships/hyperlink" Target="../../../../../:b:/g/personal/jesus_consuegra_supernotariado_gov_co/EbIDkLwmLVJCgFToRDucen4Bbi1ItnrpTekedEb6gWySCw?e=zFBrDS" TargetMode="External"/><Relationship Id="rId13" Type="http://schemas.openxmlformats.org/officeDocument/2006/relationships/hyperlink" Target="../../../../../:b:/g/personal/jesus_consuegra_supernotariado_gov_co/EZ1zu6L6n6JKr7fTgCrujYQBbM3LwsdzR75uhiu5fE4G5w?e=qk2fFj" TargetMode="External"/><Relationship Id="rId18" Type="http://schemas.openxmlformats.org/officeDocument/2006/relationships/hyperlink" Target="../../../../../:b:/g/personal/jesus_consuegra_supernotariado_gov_co/EYtIRqEk47RPpUynB_HA9m4BqMjPEAhtlc0LZNtyN9gEDg?e=atsirL" TargetMode="External"/><Relationship Id="rId39" Type="http://schemas.openxmlformats.org/officeDocument/2006/relationships/hyperlink" Target="../../../../../:b:/g/personal/jesus_consuegra_supernotariado_gov_co/EUkQI7ie6SROgk7JZrYeLuMB-E78EuKKYHMCKPaNExHO-A?e=34QoRx" TargetMode="External"/><Relationship Id="rId34" Type="http://schemas.openxmlformats.org/officeDocument/2006/relationships/hyperlink" Target="../../../../../:b:/g/personal/jesus_consuegra_supernotariado_gov_co/Efnfzyj2fjVJtff9wGQM1OsBnkfsANcuVvCeW0MafYz31Q?e=aZc4hb" TargetMode="External"/><Relationship Id="rId50" Type="http://schemas.openxmlformats.org/officeDocument/2006/relationships/hyperlink" Target="../../../../../:b:/g/personal/jesus_consuegra_supernotariado_gov_co/ESkFcZfgH0NBhB6z8MIGX3QBAjZUJFEnZXew9C30QvN4cw?e=y5MJnS" TargetMode="External"/><Relationship Id="rId55" Type="http://schemas.openxmlformats.org/officeDocument/2006/relationships/hyperlink" Target="../../../../../:b:/g/personal/jesus_consuegra_supernotariado_gov_co/EUdREdz2kzdCv_Tiq3bz7wEBg6wuSyGrfgAUuTGAeAYo5g?e=WxI1dR" TargetMode="External"/><Relationship Id="rId76" Type="http://schemas.openxmlformats.org/officeDocument/2006/relationships/hyperlink" Target="../../../../../:b:/g/personal/jesus_consuegra_supernotariado_gov_co/EfaJG7F5yp5Ouc_OIL3x4DgBbqHWIPm0x1TFjlJiwly1RQ?e=V3xSg6" TargetMode="External"/><Relationship Id="rId97" Type="http://schemas.openxmlformats.org/officeDocument/2006/relationships/hyperlink" Target="../../../../../:b:/g/personal/jesus_consuegra_supernotariado_gov_co/EeZsOX2ddgBEspkVlL2HxPYBf8V0ZlHz7w4rG8tPJYmCpw?e=A7pWcz" TargetMode="External"/><Relationship Id="rId7" Type="http://schemas.openxmlformats.org/officeDocument/2006/relationships/hyperlink" Target="../../../../../:b:/g/personal/jesus_consuegra_supernotariado_gov_co/EZQrNlvdOYdDt2tuU1MLmKkBM-y7ubEM71OMkETGEAxocA?e=OLSnbi" TargetMode="External"/><Relationship Id="rId71" Type="http://schemas.openxmlformats.org/officeDocument/2006/relationships/hyperlink" Target="../../../../../:b:/g/personal/jesus_consuegra_supernotariado_gov_co/EXVZX9yAsuxKknWHFNXDQVIB2dvVPc0eFzqnxhcLu-K9jw?e=hqFA9J" TargetMode="External"/><Relationship Id="rId92" Type="http://schemas.openxmlformats.org/officeDocument/2006/relationships/hyperlink" Target="../../../../../:b:/g/personal/jesus_consuegra_supernotariado_gov_co/EdJBC8vGdJ1Ltj71C7AR4ZABWRSnX4h486yFU6ACUqPkPw?e=qvV92X" TargetMode="External"/><Relationship Id="rId2" Type="http://schemas.openxmlformats.org/officeDocument/2006/relationships/hyperlink" Target="../../../../../:b:/g/personal/jesus_consuegra_supernotariado_gov_co/Eeg9ZjNlge9DqOSE7jnGe74BKVyb6VJ6ojDWsES5WF-Eug?e=dV70gb" TargetMode="External"/><Relationship Id="rId29" Type="http://schemas.openxmlformats.org/officeDocument/2006/relationships/hyperlink" Target="../../../../../:b:/g/personal/jesus_consuegra_supernotariado_gov_co/Ebwxjw9-zGFIiv9o8Ra6L78Bvi8E5xmuDKnMAonnIM4IvQ?e=wD1tj6" TargetMode="External"/><Relationship Id="rId24" Type="http://schemas.openxmlformats.org/officeDocument/2006/relationships/hyperlink" Target="../../../../../:b:/g/personal/jesus_consuegra_supernotariado_gov_co/EY5u8wPZmI1MiVPFpVBCSyEB6-GKwxDMX18qLAyd3TX7UA?e=inRpDn" TargetMode="External"/><Relationship Id="rId40" Type="http://schemas.openxmlformats.org/officeDocument/2006/relationships/hyperlink" Target="../../../../../:b:/g/personal/jesus_consuegra_supernotariado_gov_co/EaZh_-X6XgRHvpT_mBFdPcIBV4kZDW6yL59-_XAAZyxyYg?e=ieqaHb" TargetMode="External"/><Relationship Id="rId45" Type="http://schemas.openxmlformats.org/officeDocument/2006/relationships/hyperlink" Target="../../../../../:b:/g/personal/jesus_consuegra_supernotariado_gov_co/Ec6HuzyeeKRPnwb0bsYNR2QBORr0-J-2QlybeOuDObapkg?e=U2u8w5" TargetMode="External"/><Relationship Id="rId66" Type="http://schemas.openxmlformats.org/officeDocument/2006/relationships/hyperlink" Target="../../../../../:b:/g/personal/jesus_consuegra_supernotariado_gov_co/ER-x-7hvruRLhiRe43lK7QIB4U_y5-vIgimTLNVH9sQJAw?e=iDVqoR" TargetMode="External"/><Relationship Id="rId87" Type="http://schemas.openxmlformats.org/officeDocument/2006/relationships/hyperlink" Target="../../../../../:b:/g/personal/jesus_consuegra_supernotariado_gov_co/ERsVsCZQZZ1PniNn-G5a_kcBRHTzBUVuOv58McurTYAaBA?e=w23bk7" TargetMode="External"/><Relationship Id="rId61" Type="http://schemas.openxmlformats.org/officeDocument/2006/relationships/hyperlink" Target="../../../../../:b:/g/personal/jesus_consuegra_supernotariado_gov_co/EX78Z2ZcwStEm_RjGilYprEBKCzjWIZH_gmS7i0cnmHswA?e=c1qsKk" TargetMode="External"/><Relationship Id="rId82" Type="http://schemas.openxmlformats.org/officeDocument/2006/relationships/hyperlink" Target="../../../../../:b:/g/personal/jesus_consuegra_supernotariado_gov_co/ESN1z15QLpBLqdZSG8RubsoBQf8tFs2zZWUydOfsumQwPw?e=qseVTv" TargetMode="External"/><Relationship Id="rId19" Type="http://schemas.openxmlformats.org/officeDocument/2006/relationships/hyperlink" Target="../../../../../:b:/g/personal/jesus_consuegra_supernotariado_gov_co/EVeW66iEeIJKqNdezU03Rm4BhkM-0GM6auoTOkgCEIvBmw?e=gTFaHv" TargetMode="External"/><Relationship Id="rId14" Type="http://schemas.openxmlformats.org/officeDocument/2006/relationships/hyperlink" Target="../../../../../:b:/g/personal/jesus_consuegra_supernotariado_gov_co/EdSxl4KREDZIl4IQZ7DdV6oB8Gj7sPvpvQtwXrkZJ_lBEQ?e=U9EQLI" TargetMode="External"/><Relationship Id="rId30" Type="http://schemas.openxmlformats.org/officeDocument/2006/relationships/hyperlink" Target="../../../../../:b:/g/personal/jesus_consuegra_supernotariado_gov_co/Eed74nRKpg1Kh89pqtyp7ycB1eg_PuO97jIcd3nEef3ZPw?e=fC1I6Y" TargetMode="External"/><Relationship Id="rId35" Type="http://schemas.openxmlformats.org/officeDocument/2006/relationships/hyperlink" Target="../../../../../:b:/g/personal/jesus_consuegra_supernotariado_gov_co/ERkW6yXS-9FBiWZiAHhKhqAB_gSvDLAMYDZO6c8PWvGgSw?e=9qYtCL" TargetMode="External"/><Relationship Id="rId56" Type="http://schemas.openxmlformats.org/officeDocument/2006/relationships/hyperlink" Target="../../../../../:b:/g/personal/jesus_consuegra_supernotariado_gov_co/EaTSFYuJpa5FnVvltZTTG64BUxv9uRN_YnO7QuMQUeWV1g?e=58xTiv" TargetMode="External"/><Relationship Id="rId77" Type="http://schemas.openxmlformats.org/officeDocument/2006/relationships/hyperlink" Target="../../../../../:b:/g/personal/jesus_consuegra_supernotariado_gov_co/EQub_K4GGqFHvcvkjGOhzEoBrT9DonPcVfQ9dk30xjl-jA?e=g4Glpb" TargetMode="External"/><Relationship Id="rId100" Type="http://schemas.openxmlformats.org/officeDocument/2006/relationships/comments" Target="../comments3.xml"/><Relationship Id="rId8" Type="http://schemas.openxmlformats.org/officeDocument/2006/relationships/hyperlink" Target="../../../../../:b:/g/personal/jesus_consuegra_supernotariado_gov_co/EdrzY2LQesdLjn5xHFbtMrMBuTPV5C7rlN15-yc8xdOJHA?e=RbSskF" TargetMode="External"/><Relationship Id="rId51" Type="http://schemas.openxmlformats.org/officeDocument/2006/relationships/hyperlink" Target="../../../../../:b:/g/personal/jesus_consuegra_supernotariado_gov_co/EZQvVX-uE9ZKutfce41xXEgBGTNOGjQr-cG_xD5QDUkboQ?e=fWwNAU" TargetMode="External"/><Relationship Id="rId72" Type="http://schemas.openxmlformats.org/officeDocument/2006/relationships/hyperlink" Target="../../../../../:b:/g/personal/jesus_consuegra_supernotariado_gov_co/EbSiM5wNnA9GiljElyAtA60BQkGT_5p2JtDm3xVbJvSLwA?e=Na1zgJ" TargetMode="External"/><Relationship Id="rId93" Type="http://schemas.openxmlformats.org/officeDocument/2006/relationships/hyperlink" Target="../../../../../:b:/g/personal/jesus_consuegra_supernotariado_gov_co/EY-SBzp2gt9ArIPhLZrRyHkBTFsd02kGLU7o1nuFQ1Kbhw?e=14bI4G" TargetMode="External"/><Relationship Id="rId98" Type="http://schemas.openxmlformats.org/officeDocument/2006/relationships/hyperlink" Target="../../../../../:b:/g/personal/jesus_consuegra_supernotariado_gov_co/EQO__O-lrtJDuk9v3pBGAIEBxRuuVl7txCRXO1HbJIpTvw?e=8M0KkE" TargetMode="External"/><Relationship Id="rId3" Type="http://schemas.openxmlformats.org/officeDocument/2006/relationships/hyperlink" Target="../../../../../:b:/g/personal/jesus_consuegra_supernotariado_gov_co/EVrDHh8OtlBAsGK1wXaXEY0BNF5OzIyGi2AVbZMOvFYf9w?e=ZxcdY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E9E59-7560-455B-AB45-7A25F8E50FA2}">
  <sheetPr>
    <tabColor theme="4" tint="0.39997558519241921"/>
  </sheetPr>
  <dimension ref="A1:T35"/>
  <sheetViews>
    <sheetView tabSelected="1" zoomScale="80" zoomScaleNormal="80" workbookViewId="0">
      <pane xSplit="1" ySplit="1" topLeftCell="B2" activePane="bottomRight" state="frozen"/>
      <selection pane="topRight"/>
      <selection pane="bottomLeft"/>
      <selection pane="bottomRight" activeCell="C13" sqref="C13"/>
    </sheetView>
  </sheetViews>
  <sheetFormatPr baseColWidth="10" defaultColWidth="31.6640625" defaultRowHeight="14.4" x14ac:dyDescent="0.3"/>
  <cols>
    <col min="1" max="1" width="14" customWidth="1"/>
    <col min="2" max="2" width="16.33203125" style="32" customWidth="1"/>
    <col min="3" max="3" width="18.33203125" style="32" customWidth="1"/>
    <col min="4" max="4" width="25.5546875" style="32" customWidth="1"/>
    <col min="5" max="5" width="8.88671875" style="30" customWidth="1"/>
    <col min="6" max="6" width="13.33203125" style="32" customWidth="1"/>
    <col min="7" max="7" width="8" style="30" customWidth="1"/>
    <col min="8" max="8" width="9.33203125" style="30" customWidth="1"/>
    <col min="9" max="9" width="13.6640625" style="30" customWidth="1"/>
    <col min="10" max="10" width="10" style="30" customWidth="1"/>
    <col min="11" max="11" width="11.5546875" style="32" customWidth="1"/>
    <col min="12" max="12" width="10" style="30" customWidth="1"/>
    <col min="13" max="13" width="7.33203125" style="30" customWidth="1"/>
    <col min="14" max="14" width="14" style="32" customWidth="1"/>
    <col min="15" max="15" width="12.109375" style="32" customWidth="1"/>
    <col min="16" max="16" width="40.109375" style="32" customWidth="1"/>
    <col min="17" max="17" width="18.109375" style="32" bestFit="1" customWidth="1"/>
    <col min="18" max="18" width="15.44140625" style="32" customWidth="1"/>
    <col min="19" max="19" width="26.6640625" customWidth="1"/>
    <col min="20" max="20" width="14.5546875" style="1" bestFit="1" customWidth="1"/>
  </cols>
  <sheetData>
    <row r="1" spans="1:20" s="7" customFormat="1" ht="24" x14ac:dyDescent="0.3">
      <c r="A1" s="26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24" t="s">
        <v>5</v>
      </c>
      <c r="G1" s="24" t="s">
        <v>6</v>
      </c>
      <c r="H1" s="24" t="s">
        <v>7</v>
      </c>
      <c r="I1" s="24" t="s">
        <v>8</v>
      </c>
      <c r="J1" s="24" t="s">
        <v>9</v>
      </c>
      <c r="K1" s="25" t="s">
        <v>10</v>
      </c>
      <c r="L1" s="24" t="s">
        <v>11</v>
      </c>
      <c r="M1" s="24" t="s">
        <v>12</v>
      </c>
      <c r="N1" s="24" t="s">
        <v>13</v>
      </c>
      <c r="O1" s="25" t="s">
        <v>14</v>
      </c>
      <c r="P1" s="24" t="s">
        <v>15</v>
      </c>
      <c r="Q1" s="24" t="s">
        <v>16</v>
      </c>
      <c r="R1" s="24" t="s">
        <v>17</v>
      </c>
      <c r="S1" s="24" t="s">
        <v>18</v>
      </c>
      <c r="T1" s="26" t="s">
        <v>19</v>
      </c>
    </row>
    <row r="2" spans="1:20" x14ac:dyDescent="0.3">
      <c r="A2">
        <v>1085283988</v>
      </c>
      <c r="B2" s="37" t="str">
        <f>IFERROR(VLOOKUP(A2,'validar HV'!A:E,4,0),".")</f>
        <v>MORA</v>
      </c>
      <c r="C2" s="37" t="str">
        <f>IFERROR(VLOOKUP(A2,'validar HV'!A:E,5,0),".")</f>
        <v>PORTILLA</v>
      </c>
      <c r="D2" s="37" t="str">
        <f>_xlfn.CONCAT(VLOOKUP(A2,'validar HV'!A:C,2,0)," ",VLOOKUP(A2,'validar HV'!A:C,3,0))</f>
        <v>MARIA FERNANDA</v>
      </c>
      <c r="E2" s="28" t="s">
        <v>20</v>
      </c>
      <c r="F2" s="29">
        <f t="shared" ref="F2" si="0">IF(A2=" ","-",A2)</f>
        <v>1085283988</v>
      </c>
      <c r="G2" s="30" t="s">
        <v>21</v>
      </c>
      <c r="H2" s="28">
        <v>1</v>
      </c>
      <c r="I2" s="31">
        <v>33147</v>
      </c>
      <c r="J2" s="30" t="s">
        <v>22</v>
      </c>
      <c r="K2" s="29" t="str">
        <f t="shared" ref="K2" si="1">N2</f>
        <v>52001</v>
      </c>
      <c r="L2" s="28" t="s">
        <v>23</v>
      </c>
      <c r="M2" s="28" t="s">
        <v>24</v>
      </c>
      <c r="N2" s="29" t="str">
        <f>VLOOKUP(S2,CIUDADES!B:D,3,0)</f>
        <v>52001</v>
      </c>
      <c r="O2" s="29">
        <f t="shared" ref="O2" si="2">IF(A2=" ","-",A2)</f>
        <v>1085283988</v>
      </c>
      <c r="P2" s="143" t="s">
        <v>77</v>
      </c>
      <c r="Q2" s="29" t="str">
        <f t="shared" ref="Q2" si="3">LEFT(P2, FIND("@", P2) - 1)</f>
        <v>mariaf.mora</v>
      </c>
      <c r="R2" s="44">
        <v>39729</v>
      </c>
      <c r="S2" t="s">
        <v>28</v>
      </c>
      <c r="T2" s="1" t="str">
        <f>IFERROR(IF(VLOOKUP(A2,'Reporte HV'!C:C,1,0)&gt;0,"SI","NO"),"NO")</f>
        <v>NO</v>
      </c>
    </row>
    <row r="3" spans="1:20" x14ac:dyDescent="0.3">
      <c r="A3">
        <v>1144196780</v>
      </c>
      <c r="B3" s="37" t="str">
        <f>IFERROR(VLOOKUP(A3,'validar HV'!A:E,4,0),".")</f>
        <v>RENDON</v>
      </c>
      <c r="C3" s="37" t="str">
        <f>IFERROR(VLOOKUP(A3,'validar HV'!A:E,5,0),".")</f>
        <v>FERNANDEZ</v>
      </c>
      <c r="D3" s="37" t="str">
        <f>_xlfn.CONCAT(VLOOKUP(A3,'validar HV'!A:C,2,0)," ",VLOOKUP(A3,'validar HV'!A:C,3,0))</f>
        <v>DANIELA .</v>
      </c>
      <c r="E3" s="28" t="s">
        <v>20</v>
      </c>
      <c r="F3" s="29">
        <f t="shared" ref="F3:F35" si="4">IF(A3=" ","-",A3)</f>
        <v>1144196780</v>
      </c>
      <c r="G3" s="30" t="s">
        <v>21</v>
      </c>
      <c r="H3" s="28">
        <v>1</v>
      </c>
      <c r="I3" s="31">
        <v>35298</v>
      </c>
      <c r="J3" s="30" t="s">
        <v>78</v>
      </c>
      <c r="K3" s="29" t="str">
        <f t="shared" ref="K3:K35" si="5">N3</f>
        <v>76001</v>
      </c>
      <c r="L3" s="28" t="s">
        <v>23</v>
      </c>
      <c r="M3" s="28" t="s">
        <v>24</v>
      </c>
      <c r="N3" s="29" t="str">
        <f>VLOOKUP(S3,CIUDADES!B:D,3,0)</f>
        <v>76001</v>
      </c>
      <c r="O3" s="29">
        <f t="shared" ref="O3:O35" si="6">IF(A3=" ","-",A3)</f>
        <v>1144196780</v>
      </c>
      <c r="P3" s="38" t="s">
        <v>79</v>
      </c>
      <c r="Q3" s="29" t="str">
        <f t="shared" ref="Q3:Q35" si="7">LEFT(P3, FIND("@", P3) - 1)</f>
        <v>daniela.rendon</v>
      </c>
      <c r="R3" s="44">
        <v>41885</v>
      </c>
      <c r="S3" t="s">
        <v>36</v>
      </c>
      <c r="T3" s="1" t="str">
        <f>IFERROR(IF(VLOOKUP(A3,'Reporte HV'!C:C,1,0)&gt;0,"SI","NO"),"NO")</f>
        <v>NO</v>
      </c>
    </row>
    <row r="4" spans="1:20" x14ac:dyDescent="0.3">
      <c r="A4">
        <v>1116804444</v>
      </c>
      <c r="B4" s="37" t="str">
        <f>IFERROR(VLOOKUP(A4,'validar HV'!A:E,4,0),".")</f>
        <v>RESTREPO</v>
      </c>
      <c r="C4" s="37" t="str">
        <f>IFERROR(VLOOKUP(A4,'validar HV'!A:E,5,0),".")</f>
        <v>GAMEZ</v>
      </c>
      <c r="D4" s="37" t="str">
        <f>_xlfn.CONCAT(VLOOKUP(A4,'validar HV'!A:C,2,0)," ",VLOOKUP(A4,'validar HV'!A:C,3,0))</f>
        <v>BRAYAN JAVIER</v>
      </c>
      <c r="E4" s="28" t="s">
        <v>20</v>
      </c>
      <c r="F4" s="29">
        <f t="shared" si="4"/>
        <v>1116804444</v>
      </c>
      <c r="G4" s="30" t="s">
        <v>26</v>
      </c>
      <c r="H4" s="28">
        <v>1</v>
      </c>
      <c r="I4" s="31">
        <v>35322</v>
      </c>
      <c r="J4" s="30" t="s">
        <v>22</v>
      </c>
      <c r="K4" s="29" t="str">
        <f t="shared" si="5"/>
        <v>81001</v>
      </c>
      <c r="L4" s="28" t="s">
        <v>23</v>
      </c>
      <c r="M4" s="28" t="s">
        <v>24</v>
      </c>
      <c r="N4" s="29" t="str">
        <f>VLOOKUP(S4,CIUDADES!B:D,3,0)</f>
        <v>81001</v>
      </c>
      <c r="O4" s="29">
        <f t="shared" si="6"/>
        <v>1116804444</v>
      </c>
      <c r="P4" s="38" t="s">
        <v>80</v>
      </c>
      <c r="Q4" s="29" t="str">
        <f t="shared" si="7"/>
        <v>brayan.restrepo</v>
      </c>
      <c r="R4" s="44">
        <v>41904</v>
      </c>
      <c r="S4" t="s">
        <v>81</v>
      </c>
      <c r="T4" s="1" t="str">
        <f>IFERROR(IF(VLOOKUP(A4,'Reporte HV'!C:C,1,0)&gt;0,"SI","NO"),"NO")</f>
        <v>NO</v>
      </c>
    </row>
    <row r="5" spans="1:20" x14ac:dyDescent="0.3">
      <c r="A5">
        <v>28821264</v>
      </c>
      <c r="B5" s="37" t="str">
        <f>IFERROR(VLOOKUP(A5,'validar HV'!A:E,4,0),".")</f>
        <v>LOPEZ</v>
      </c>
      <c r="C5" s="37" t="str">
        <f>IFERROR(VLOOKUP(A5,'validar HV'!A:E,5,0),".")</f>
        <v>GARCIA</v>
      </c>
      <c r="D5" s="37" t="str">
        <f>_xlfn.CONCAT(VLOOKUP(A5,'validar HV'!A:C,2,0)," ",VLOOKUP(A5,'validar HV'!A:C,3,0))</f>
        <v>ANGELICA MARIA</v>
      </c>
      <c r="E5" s="28" t="s">
        <v>20</v>
      </c>
      <c r="F5" s="29">
        <f t="shared" si="4"/>
        <v>28821264</v>
      </c>
      <c r="G5" s="30" t="s">
        <v>21</v>
      </c>
      <c r="H5" s="28">
        <v>1</v>
      </c>
      <c r="I5" s="31">
        <v>29773</v>
      </c>
      <c r="J5" s="30" t="s">
        <v>22</v>
      </c>
      <c r="K5" s="29" t="str">
        <f t="shared" si="5"/>
        <v>73411</v>
      </c>
      <c r="L5" s="28" t="s">
        <v>23</v>
      </c>
      <c r="M5" s="28" t="s">
        <v>24</v>
      </c>
      <c r="N5" s="29" t="str">
        <f>VLOOKUP(S5,CIUDADES!B:D,3,0)</f>
        <v>73411</v>
      </c>
      <c r="O5" s="29">
        <f t="shared" si="6"/>
        <v>28821264</v>
      </c>
      <c r="P5" s="38" t="s">
        <v>82</v>
      </c>
      <c r="Q5" s="29" t="str">
        <f t="shared" si="7"/>
        <v>angelica.lopez</v>
      </c>
      <c r="R5" s="44">
        <v>36360</v>
      </c>
      <c r="S5" t="s">
        <v>83</v>
      </c>
      <c r="T5" s="1" t="str">
        <f>IFERROR(IF(VLOOKUP(A5,'Reporte HV'!C:C,1,0)&gt;0,"SI","NO"),"NO")</f>
        <v>NO</v>
      </c>
    </row>
    <row r="6" spans="1:20" x14ac:dyDescent="0.3">
      <c r="A6">
        <v>1152457742</v>
      </c>
      <c r="B6" s="37" t="str">
        <f>IFERROR(VLOOKUP(A6,'validar HV'!A:E,4,0),".")</f>
        <v>ECHAVARRIA</v>
      </c>
      <c r="C6" s="37" t="str">
        <f>IFERROR(VLOOKUP(A6,'validar HV'!A:E,5,0),".")</f>
        <v>ZAPATA</v>
      </c>
      <c r="D6" s="37" t="str">
        <f>_xlfn.CONCAT(VLOOKUP(A6,'validar HV'!A:C,2,0)," ",VLOOKUP(A6,'validar HV'!A:C,3,0))</f>
        <v>DANIELA .</v>
      </c>
      <c r="E6" s="28" t="s">
        <v>20</v>
      </c>
      <c r="F6" s="29">
        <f t="shared" si="4"/>
        <v>1152457742</v>
      </c>
      <c r="G6" s="30" t="s">
        <v>21</v>
      </c>
      <c r="H6" s="28">
        <v>1</v>
      </c>
      <c r="I6" s="31">
        <v>35135</v>
      </c>
      <c r="J6" s="30" t="s">
        <v>29</v>
      </c>
      <c r="K6" s="29" t="str">
        <f t="shared" si="5"/>
        <v>05001</v>
      </c>
      <c r="L6" s="28" t="s">
        <v>23</v>
      </c>
      <c r="M6" s="28" t="s">
        <v>24</v>
      </c>
      <c r="N6" s="29" t="str">
        <f>VLOOKUP(S6,CIUDADES!B:D,3,0)</f>
        <v>05001</v>
      </c>
      <c r="O6" s="29">
        <f t="shared" si="6"/>
        <v>1152457742</v>
      </c>
      <c r="P6" s="38" t="s">
        <v>84</v>
      </c>
      <c r="Q6" s="29" t="str">
        <f t="shared" si="7"/>
        <v>daniela.echavarriaz</v>
      </c>
      <c r="R6" s="44">
        <v>41731</v>
      </c>
      <c r="S6" t="s">
        <v>74</v>
      </c>
      <c r="T6" s="1" t="str">
        <f>IFERROR(IF(VLOOKUP(A6,'Reporte HV'!C:C,1,0)&gt;0,"SI","NO"),"NO")</f>
        <v>NO</v>
      </c>
    </row>
    <row r="7" spans="1:20" x14ac:dyDescent="0.3">
      <c r="A7">
        <v>33701147</v>
      </c>
      <c r="B7" s="37" t="str">
        <f>IFERROR(VLOOKUP(A7,'validar HV'!A:E,4,0),".")</f>
        <v>QUESADA</v>
      </c>
      <c r="C7" s="37" t="str">
        <f>IFERROR(VLOOKUP(A7,'validar HV'!A:E,5,0),".")</f>
        <v>MURCIA</v>
      </c>
      <c r="D7" s="37" t="str">
        <f>_xlfn.CONCAT(VLOOKUP(A7,'validar HV'!A:C,2,0)," ",VLOOKUP(A7,'validar HV'!A:C,3,0))</f>
        <v>LINA MARCELA</v>
      </c>
      <c r="E7" s="28" t="s">
        <v>20</v>
      </c>
      <c r="F7" s="29">
        <f t="shared" si="4"/>
        <v>33701147</v>
      </c>
      <c r="G7" s="30" t="s">
        <v>21</v>
      </c>
      <c r="H7" s="28">
        <v>1</v>
      </c>
      <c r="I7" s="31">
        <v>29884</v>
      </c>
      <c r="J7" s="30" t="s">
        <v>43</v>
      </c>
      <c r="K7" s="29" t="str">
        <f t="shared" si="5"/>
        <v>15176</v>
      </c>
      <c r="L7" s="28" t="s">
        <v>23</v>
      </c>
      <c r="M7" s="28" t="s">
        <v>24</v>
      </c>
      <c r="N7" s="29" t="str">
        <f>VLOOKUP(S7,CIUDADES!B:D,3,0)</f>
        <v>15176</v>
      </c>
      <c r="O7" s="29">
        <f t="shared" si="6"/>
        <v>33701147</v>
      </c>
      <c r="P7" s="38" t="s">
        <v>85</v>
      </c>
      <c r="Q7" s="29" t="str">
        <f t="shared" si="7"/>
        <v>lina.quesada</v>
      </c>
      <c r="R7" s="44">
        <v>36487</v>
      </c>
      <c r="S7" t="s">
        <v>86</v>
      </c>
      <c r="T7" s="1" t="str">
        <f>IFERROR(IF(VLOOKUP(A7,'Reporte HV'!C:C,1,0)&gt;0,"SI","NO"),"NO")</f>
        <v>NO</v>
      </c>
    </row>
    <row r="8" spans="1:20" x14ac:dyDescent="0.3">
      <c r="A8">
        <v>1052379857</v>
      </c>
      <c r="B8" s="37" t="str">
        <f>IFERROR(VLOOKUP(A8,'validar HV'!A:E,4,0),".")</f>
        <v>MARTINEZ</v>
      </c>
      <c r="C8" s="37" t="str">
        <f>IFERROR(VLOOKUP(A8,'validar HV'!A:E,5,0),".")</f>
        <v>ROMERO</v>
      </c>
      <c r="D8" s="37" t="str">
        <f>_xlfn.CONCAT(VLOOKUP(A8,'validar HV'!A:C,2,0)," ",VLOOKUP(A8,'validar HV'!A:C,3,0))</f>
        <v>AURA INES</v>
      </c>
      <c r="E8" s="28" t="s">
        <v>20</v>
      </c>
      <c r="F8" s="29">
        <f t="shared" si="4"/>
        <v>1052379857</v>
      </c>
      <c r="G8" s="30" t="s">
        <v>21</v>
      </c>
      <c r="H8" s="28">
        <v>1</v>
      </c>
      <c r="I8" s="31">
        <v>31663</v>
      </c>
      <c r="J8" s="30" t="s">
        <v>29</v>
      </c>
      <c r="K8" s="29" t="str">
        <f t="shared" si="5"/>
        <v>15238</v>
      </c>
      <c r="L8" s="28" t="s">
        <v>23</v>
      </c>
      <c r="M8" s="28" t="s">
        <v>24</v>
      </c>
      <c r="N8" s="29" t="str">
        <f>VLOOKUP(S8,CIUDADES!B:D,3,0)</f>
        <v>15238</v>
      </c>
      <c r="O8" s="29">
        <f t="shared" si="6"/>
        <v>1052379857</v>
      </c>
      <c r="P8" s="38" t="s">
        <v>87</v>
      </c>
      <c r="Q8" s="29" t="str">
        <f t="shared" si="7"/>
        <v>aurai.martinez</v>
      </c>
      <c r="R8" s="44">
        <v>38247</v>
      </c>
      <c r="S8" t="s">
        <v>88</v>
      </c>
      <c r="T8" s="1" t="str">
        <f>IFERROR(IF(VLOOKUP(A8,'Reporte HV'!C:C,1,0)&gt;0,"SI","NO"),"NO")</f>
        <v>NO</v>
      </c>
    </row>
    <row r="9" spans="1:20" x14ac:dyDescent="0.3">
      <c r="A9">
        <v>1026292103</v>
      </c>
      <c r="B9" s="37" t="str">
        <f>IFERROR(VLOOKUP(A9,'validar HV'!A:E,4,0),".")</f>
        <v>MARTINEZ</v>
      </c>
      <c r="C9" s="37" t="str">
        <f>IFERROR(VLOOKUP(A9,'validar HV'!A:E,5,0),".")</f>
        <v>ASCENCIO</v>
      </c>
      <c r="D9" s="37" t="str">
        <f>_xlfn.CONCAT(VLOOKUP(A9,'validar HV'!A:C,2,0)," ",VLOOKUP(A9,'validar HV'!A:C,3,0))</f>
        <v>JOSE LUIS</v>
      </c>
      <c r="E9" s="28" t="s">
        <v>20</v>
      </c>
      <c r="F9" s="29">
        <f t="shared" si="4"/>
        <v>1026292103</v>
      </c>
      <c r="G9" s="30" t="s">
        <v>26</v>
      </c>
      <c r="H9" s="28">
        <v>1</v>
      </c>
      <c r="I9" s="31">
        <v>34937</v>
      </c>
      <c r="J9" s="30" t="s">
        <v>78</v>
      </c>
      <c r="K9" s="29" t="str">
        <f t="shared" si="5"/>
        <v>15377</v>
      </c>
      <c r="L9" s="28" t="s">
        <v>23</v>
      </c>
      <c r="M9" s="28" t="s">
        <v>24</v>
      </c>
      <c r="N9" s="29" t="str">
        <f>VLOOKUP(S9,CIUDADES!B:D,3,0)</f>
        <v>15377</v>
      </c>
      <c r="O9" s="29">
        <f t="shared" si="6"/>
        <v>1026292103</v>
      </c>
      <c r="P9" s="38" t="s">
        <v>89</v>
      </c>
      <c r="Q9" s="29" t="str">
        <f t="shared" si="7"/>
        <v>josel.martinez</v>
      </c>
      <c r="R9" s="44">
        <v>41519</v>
      </c>
      <c r="S9" t="s">
        <v>90</v>
      </c>
      <c r="T9" s="1" t="str">
        <f>IFERROR(IF(VLOOKUP(A9,'Reporte HV'!C:C,1,0)&gt;0,"SI","NO"),"NO")</f>
        <v>NO</v>
      </c>
    </row>
    <row r="10" spans="1:20" x14ac:dyDescent="0.3">
      <c r="A10">
        <v>74187378</v>
      </c>
      <c r="B10" s="37" t="str">
        <f>IFERROR(VLOOKUP(A10,'validar HV'!A:E,4,0),".")</f>
        <v>PALACIOS</v>
      </c>
      <c r="C10" s="37" t="str">
        <f>IFERROR(VLOOKUP(A10,'validar HV'!A:E,5,0),".")</f>
        <v>PEÑA</v>
      </c>
      <c r="D10" s="37" t="str">
        <f>_xlfn.CONCAT(VLOOKUP(A10,'validar HV'!A:C,2,0)," ",VLOOKUP(A10,'validar HV'!A:C,3,0))</f>
        <v>CARLOS IVAN</v>
      </c>
      <c r="E10" s="28" t="s">
        <v>20</v>
      </c>
      <c r="F10" s="29">
        <f t="shared" si="4"/>
        <v>74187378</v>
      </c>
      <c r="G10" s="30" t="s">
        <v>26</v>
      </c>
      <c r="H10" s="28">
        <v>1</v>
      </c>
      <c r="I10" s="31">
        <v>29428</v>
      </c>
      <c r="J10" s="30" t="s">
        <v>29</v>
      </c>
      <c r="K10" s="29" t="str">
        <f t="shared" si="5"/>
        <v>15759</v>
      </c>
      <c r="L10" s="28" t="s">
        <v>23</v>
      </c>
      <c r="M10" s="28" t="s">
        <v>24</v>
      </c>
      <c r="N10" s="29" t="str">
        <f>VLOOKUP(S10,CIUDADES!B:D,3,0)</f>
        <v>15759</v>
      </c>
      <c r="O10" s="29">
        <f t="shared" si="6"/>
        <v>74187378</v>
      </c>
      <c r="P10" s="38" t="s">
        <v>91</v>
      </c>
      <c r="Q10" s="29" t="str">
        <f t="shared" si="7"/>
        <v>carlosi.palacios</v>
      </c>
      <c r="R10" s="44">
        <v>36117</v>
      </c>
      <c r="S10" t="s">
        <v>92</v>
      </c>
      <c r="T10" s="1" t="str">
        <f>IFERROR(IF(VLOOKUP(A10,'Reporte HV'!C:C,1,0)&gt;0,"SI","NO"),"NO")</f>
        <v>NO</v>
      </c>
    </row>
    <row r="11" spans="1:20" x14ac:dyDescent="0.3">
      <c r="A11">
        <v>79526016</v>
      </c>
      <c r="B11" s="37" t="str">
        <f>IFERROR(VLOOKUP(A11,'validar HV'!A:E,4,0),".")</f>
        <v>TOCANCIPA</v>
      </c>
      <c r="C11" s="37" t="str">
        <f>IFERROR(VLOOKUP(A11,'validar HV'!A:E,5,0),".")</f>
        <v>GUEVARA</v>
      </c>
      <c r="D11" s="37" t="str">
        <f>_xlfn.CONCAT(VLOOKUP(A11,'validar HV'!A:C,2,0)," ",VLOOKUP(A11,'validar HV'!A:C,3,0))</f>
        <v>NESTOR AUGUSTO</v>
      </c>
      <c r="E11" s="28" t="s">
        <v>20</v>
      </c>
      <c r="F11" s="29">
        <f t="shared" si="4"/>
        <v>79526016</v>
      </c>
      <c r="G11" s="30" t="s">
        <v>26</v>
      </c>
      <c r="H11" s="28">
        <v>1</v>
      </c>
      <c r="I11" s="31">
        <v>25700</v>
      </c>
      <c r="J11" s="30" t="s">
        <v>22</v>
      </c>
      <c r="K11" s="29" t="str">
        <f t="shared" si="5"/>
        <v>11001</v>
      </c>
      <c r="L11" s="28" t="s">
        <v>23</v>
      </c>
      <c r="M11" s="28" t="s">
        <v>24</v>
      </c>
      <c r="N11" s="29" t="str">
        <f>VLOOKUP(S11,CIUDADES!B:D,3,0)</f>
        <v>11001</v>
      </c>
      <c r="O11" s="29">
        <f t="shared" si="6"/>
        <v>79526016</v>
      </c>
      <c r="P11" s="38" t="s">
        <v>93</v>
      </c>
      <c r="Q11" s="29" t="str">
        <f t="shared" si="7"/>
        <v>nestor.tocancipa</v>
      </c>
      <c r="R11" s="44">
        <v>32374</v>
      </c>
      <c r="S11" t="s">
        <v>44</v>
      </c>
      <c r="T11" s="1" t="str">
        <f>IFERROR(IF(VLOOKUP(A11,'Reporte HV'!C:C,1,0)&gt;0,"SI","NO"),"NO")</f>
        <v>NO</v>
      </c>
    </row>
    <row r="12" spans="1:20" x14ac:dyDescent="0.3">
      <c r="A12">
        <v>1118537415</v>
      </c>
      <c r="B12" s="37" t="str">
        <f>IFERROR(VLOOKUP(A12,'validar HV'!A:E,4,0),".")</f>
        <v>RINCON</v>
      </c>
      <c r="C12" s="37" t="str">
        <f>IFERROR(VLOOKUP(A12,'validar HV'!A:E,5,0),".")</f>
        <v>RINCON</v>
      </c>
      <c r="D12" s="37" t="str">
        <f>_xlfn.CONCAT(VLOOKUP(A12,'validar HV'!A:C,2,0)," ",VLOOKUP(A12,'validar HV'!A:C,3,0))</f>
        <v>EDILMA NAYIBE</v>
      </c>
      <c r="E12" s="28" t="s">
        <v>20</v>
      </c>
      <c r="F12" s="29">
        <f t="shared" si="4"/>
        <v>1118537415</v>
      </c>
      <c r="G12" s="30" t="s">
        <v>21</v>
      </c>
      <c r="H12" s="28">
        <v>1</v>
      </c>
      <c r="I12" s="31">
        <v>32077</v>
      </c>
      <c r="J12" s="30" t="s">
        <v>29</v>
      </c>
      <c r="K12" s="29" t="str">
        <f t="shared" si="5"/>
        <v>15276</v>
      </c>
      <c r="L12" s="28" t="s">
        <v>23</v>
      </c>
      <c r="M12" s="28" t="s">
        <v>24</v>
      </c>
      <c r="N12" s="29" t="str">
        <f>VLOOKUP(S12,CIUDADES!B:D,3,0)</f>
        <v>15276</v>
      </c>
      <c r="O12" s="29">
        <f t="shared" si="6"/>
        <v>1118537415</v>
      </c>
      <c r="P12" s="38" t="s">
        <v>94</v>
      </c>
      <c r="Q12" s="29" t="str">
        <f t="shared" si="7"/>
        <v>edilma.rincon</v>
      </c>
      <c r="R12" s="44">
        <v>38777</v>
      </c>
      <c r="S12" t="s">
        <v>95</v>
      </c>
      <c r="T12" s="1" t="str">
        <f>IFERROR(IF(VLOOKUP(A12,'Reporte HV'!C:C,1,0)&gt;0,"SI","NO"),"NO")</f>
        <v>NO</v>
      </c>
    </row>
    <row r="13" spans="1:20" x14ac:dyDescent="0.3">
      <c r="A13">
        <v>1005820273</v>
      </c>
      <c r="B13" s="37" t="str">
        <f>IFERROR(VLOOKUP(A13,'validar HV'!A:E,4,0),".")</f>
        <v>GARCIA</v>
      </c>
      <c r="C13" s="37" t="str">
        <f>IFERROR(VLOOKUP(A13,'validar HV'!A:E,5,0),".")</f>
        <v>BARRETO</v>
      </c>
      <c r="D13" s="37" t="str">
        <f>_xlfn.CONCAT(VLOOKUP(A13,'validar HV'!A:C,2,0)," ",VLOOKUP(A13,'validar HV'!A:C,3,0))</f>
        <v>YURLY ESLENDY</v>
      </c>
      <c r="E13" s="28" t="s">
        <v>20</v>
      </c>
      <c r="F13" s="29">
        <f t="shared" si="4"/>
        <v>1005820273</v>
      </c>
      <c r="G13" s="30" t="s">
        <v>21</v>
      </c>
      <c r="H13" s="28">
        <v>1</v>
      </c>
      <c r="I13" s="31">
        <v>35281</v>
      </c>
      <c r="J13" s="30" t="s">
        <v>96</v>
      </c>
      <c r="K13" s="29" t="str">
        <f t="shared" si="5"/>
        <v>73148</v>
      </c>
      <c r="L13" s="28" t="s">
        <v>23</v>
      </c>
      <c r="M13" s="28" t="s">
        <v>24</v>
      </c>
      <c r="N13" s="29" t="str">
        <f>VLOOKUP(S13,CIUDADES!B:D,3,0)</f>
        <v>73148</v>
      </c>
      <c r="O13" s="29">
        <f t="shared" si="6"/>
        <v>1005820273</v>
      </c>
      <c r="P13" s="38" t="s">
        <v>97</v>
      </c>
      <c r="Q13" s="29" t="str">
        <f t="shared" si="7"/>
        <v>yurly.garcia</v>
      </c>
      <c r="R13" s="44">
        <v>41915</v>
      </c>
      <c r="S13" t="s">
        <v>98</v>
      </c>
      <c r="T13" s="1" t="str">
        <f>IFERROR(IF(VLOOKUP(A13,'Reporte HV'!C:C,1,0)&gt;0,"SI","NO"),"NO")</f>
        <v>NO</v>
      </c>
    </row>
    <row r="14" spans="1:20" x14ac:dyDescent="0.3">
      <c r="A14">
        <v>1014194923</v>
      </c>
      <c r="B14" s="37" t="str">
        <f>IFERROR(VLOOKUP(A14,'validar HV'!A:E,4,0),".")</f>
        <v>GRANADOS</v>
      </c>
      <c r="C14" s="37" t="str">
        <f>IFERROR(VLOOKUP(A14,'validar HV'!A:E,5,0),".")</f>
        <v>RICO</v>
      </c>
      <c r="D14" s="37" t="str">
        <f>_xlfn.CONCAT(VLOOKUP(A14,'validar HV'!A:C,2,0)," ",VLOOKUP(A14,'validar HV'!A:C,3,0))</f>
        <v>IVONN TATIANA</v>
      </c>
      <c r="E14" s="28" t="s">
        <v>20</v>
      </c>
      <c r="F14" s="29">
        <f t="shared" si="4"/>
        <v>1014194923</v>
      </c>
      <c r="G14" s="30" t="s">
        <v>21</v>
      </c>
      <c r="H14" s="28">
        <v>1</v>
      </c>
      <c r="I14" s="31">
        <v>32414</v>
      </c>
      <c r="J14" s="30" t="s">
        <v>22</v>
      </c>
      <c r="K14" s="29" t="str">
        <f t="shared" si="5"/>
        <v>52001</v>
      </c>
      <c r="L14" s="28" t="s">
        <v>23</v>
      </c>
      <c r="M14" s="28" t="s">
        <v>24</v>
      </c>
      <c r="N14" s="29" t="str">
        <f>VLOOKUP(S14,CIUDADES!B:D,3,0)</f>
        <v>52001</v>
      </c>
      <c r="O14" s="29">
        <f t="shared" si="6"/>
        <v>1014194923</v>
      </c>
      <c r="P14" s="38" t="s">
        <v>99</v>
      </c>
      <c r="Q14" s="29" t="str">
        <f t="shared" si="7"/>
        <v>ivonn.granados</v>
      </c>
      <c r="R14" s="44">
        <v>38989</v>
      </c>
      <c r="S14" t="s">
        <v>28</v>
      </c>
      <c r="T14" s="1" t="str">
        <f>IFERROR(IF(VLOOKUP(A14,'Reporte HV'!C:C,1,0)&gt;0,"SI","NO"),"NO")</f>
        <v>NO</v>
      </c>
    </row>
    <row r="15" spans="1:20" x14ac:dyDescent="0.3">
      <c r="A15">
        <v>29105485</v>
      </c>
      <c r="B15" s="37" t="str">
        <f>IFERROR(VLOOKUP(A15,'validar HV'!A:E,4,0),".")</f>
        <v>NARVAEZ</v>
      </c>
      <c r="C15" s="37" t="str">
        <f>IFERROR(VLOOKUP(A15,'validar HV'!A:E,5,0),".")</f>
        <v>OCAMPO</v>
      </c>
      <c r="D15" s="37" t="str">
        <f>_xlfn.CONCAT(VLOOKUP(A15,'validar HV'!A:C,2,0)," ",VLOOKUP(A15,'validar HV'!A:C,3,0))</f>
        <v>DIANA MILENA</v>
      </c>
      <c r="E15" s="28" t="s">
        <v>20</v>
      </c>
      <c r="F15" s="29">
        <f t="shared" si="4"/>
        <v>29105485</v>
      </c>
      <c r="G15" s="30" t="s">
        <v>21</v>
      </c>
      <c r="H15" s="28">
        <v>1</v>
      </c>
      <c r="I15" s="31">
        <v>28758</v>
      </c>
      <c r="J15" s="30" t="s">
        <v>29</v>
      </c>
      <c r="K15" s="29" t="str">
        <f t="shared" si="5"/>
        <v>76001</v>
      </c>
      <c r="L15" s="28" t="s">
        <v>23</v>
      </c>
      <c r="M15" s="28" t="s">
        <v>24</v>
      </c>
      <c r="N15" s="29" t="str">
        <f>VLOOKUP(S15,CIUDADES!B:D,3,0)</f>
        <v>76001</v>
      </c>
      <c r="O15" s="29">
        <f t="shared" si="6"/>
        <v>29105485</v>
      </c>
      <c r="P15" s="38" t="s">
        <v>100</v>
      </c>
      <c r="Q15" s="29" t="str">
        <f t="shared" si="7"/>
        <v>diana.narvaez</v>
      </c>
      <c r="R15" s="44">
        <v>35433</v>
      </c>
      <c r="S15" t="s">
        <v>36</v>
      </c>
      <c r="T15" s="1" t="str">
        <f>IFERROR(IF(VLOOKUP(A15,'Reporte HV'!C:C,1,0)&gt;0,"SI","NO"),"NO")</f>
        <v>NO</v>
      </c>
    </row>
    <row r="16" spans="1:20" x14ac:dyDescent="0.3">
      <c r="A16">
        <v>1016005949</v>
      </c>
      <c r="B16" s="37" t="str">
        <f>IFERROR(VLOOKUP(A16,'validar HV'!A:E,4,0),".")</f>
        <v>OLARTE</v>
      </c>
      <c r="C16" s="37" t="str">
        <f>IFERROR(VLOOKUP(A16,'validar HV'!A:E,5,0),".")</f>
        <v>MARQUEZ</v>
      </c>
      <c r="D16" s="37" t="str">
        <f>_xlfn.CONCAT(VLOOKUP(A16,'validar HV'!A:C,2,0)," ",VLOOKUP(A16,'validar HV'!A:C,3,0))</f>
        <v>EDNA CAROLINA</v>
      </c>
      <c r="E16" s="28" t="s">
        <v>20</v>
      </c>
      <c r="F16" s="29">
        <f t="shared" si="4"/>
        <v>1016005949</v>
      </c>
      <c r="G16" s="30" t="s">
        <v>21</v>
      </c>
      <c r="H16" s="28">
        <v>1</v>
      </c>
      <c r="I16" s="31">
        <v>32065</v>
      </c>
      <c r="J16" s="30" t="s">
        <v>22</v>
      </c>
      <c r="K16" s="29" t="str">
        <f t="shared" si="5"/>
        <v>11001</v>
      </c>
      <c r="L16" s="28" t="s">
        <v>23</v>
      </c>
      <c r="M16" s="28" t="s">
        <v>24</v>
      </c>
      <c r="N16" s="29" t="str">
        <f>VLOOKUP(S16,CIUDADES!B:D,3,0)</f>
        <v>11001</v>
      </c>
      <c r="O16" s="29">
        <f t="shared" si="6"/>
        <v>1016005949</v>
      </c>
      <c r="P16" s="38" t="s">
        <v>101</v>
      </c>
      <c r="Q16" s="29" t="str">
        <f t="shared" si="7"/>
        <v>edna.olarte</v>
      </c>
      <c r="R16" s="44">
        <v>38643</v>
      </c>
      <c r="S16" t="s">
        <v>44</v>
      </c>
      <c r="T16" s="1" t="str">
        <f>IFERROR(IF(VLOOKUP(A16,'Reporte HV'!C:C,1,0)&gt;0,"SI","NO"),"NO")</f>
        <v>NO</v>
      </c>
    </row>
    <row r="17" spans="1:20" x14ac:dyDescent="0.3">
      <c r="A17">
        <v>80252431</v>
      </c>
      <c r="B17" s="37" t="str">
        <f>IFERROR(VLOOKUP(A17,'validar HV'!A:E,4,0),".")</f>
        <v>RIVERA</v>
      </c>
      <c r="C17" s="37" t="str">
        <f>IFERROR(VLOOKUP(A17,'validar HV'!A:E,5,0),".")</f>
        <v>LOZANO</v>
      </c>
      <c r="D17" s="37" t="str">
        <f>_xlfn.CONCAT(VLOOKUP(A17,'validar HV'!A:C,2,0)," ",VLOOKUP(A17,'validar HV'!A:C,3,0))</f>
        <v>JARRY JAMES</v>
      </c>
      <c r="E17" s="28" t="s">
        <v>20</v>
      </c>
      <c r="F17" s="29">
        <f t="shared" si="4"/>
        <v>80252431</v>
      </c>
      <c r="G17" s="30" t="s">
        <v>26</v>
      </c>
      <c r="H17" s="28">
        <v>1</v>
      </c>
      <c r="I17" s="31">
        <v>31077</v>
      </c>
      <c r="J17" s="30" t="s">
        <v>22</v>
      </c>
      <c r="K17" s="29" t="str">
        <f t="shared" si="5"/>
        <v>25513</v>
      </c>
      <c r="L17" s="28" t="s">
        <v>23</v>
      </c>
      <c r="M17" s="28" t="s">
        <v>24</v>
      </c>
      <c r="N17" s="29" t="str">
        <f>VLOOKUP(S17,CIUDADES!B:D,3,0)</f>
        <v>25513</v>
      </c>
      <c r="O17" s="29">
        <f t="shared" si="6"/>
        <v>80252431</v>
      </c>
      <c r="P17" s="38" t="s">
        <v>102</v>
      </c>
      <c r="Q17" s="29" t="str">
        <f t="shared" si="7"/>
        <v>jarry.rivera</v>
      </c>
      <c r="R17" s="44">
        <v>37671</v>
      </c>
      <c r="S17" t="s">
        <v>103</v>
      </c>
      <c r="T17" s="1" t="str">
        <f>IFERROR(IF(VLOOKUP(A17,'Reporte HV'!C:C,1,0)&gt;0,"SI","NO"),"NO")</f>
        <v>NO</v>
      </c>
    </row>
    <row r="18" spans="1:20" x14ac:dyDescent="0.3">
      <c r="A18">
        <v>1023897804</v>
      </c>
      <c r="B18" s="37" t="str">
        <f>IFERROR(VLOOKUP(A18,'validar HV'!A:E,4,0),".")</f>
        <v>LOPEZ</v>
      </c>
      <c r="C18" s="37" t="str">
        <f>IFERROR(VLOOKUP(A18,'validar HV'!A:E,5,0),".")</f>
        <v>DIAZ</v>
      </c>
      <c r="D18" s="37" t="str">
        <f>_xlfn.CONCAT(VLOOKUP(A18,'validar HV'!A:C,2,0)," ",VLOOKUP(A18,'validar HV'!A:C,3,0))</f>
        <v>JUAN PABLO</v>
      </c>
      <c r="E18" s="28" t="s">
        <v>20</v>
      </c>
      <c r="F18" s="29">
        <f t="shared" si="4"/>
        <v>1023897804</v>
      </c>
      <c r="G18" s="30" t="s">
        <v>26</v>
      </c>
      <c r="H18" s="28">
        <v>1</v>
      </c>
      <c r="I18" s="31">
        <v>33062</v>
      </c>
      <c r="J18" s="30" t="s">
        <v>43</v>
      </c>
      <c r="K18" s="29" t="str">
        <f t="shared" si="5"/>
        <v>11001</v>
      </c>
      <c r="L18" s="28" t="s">
        <v>23</v>
      </c>
      <c r="M18" s="28" t="s">
        <v>24</v>
      </c>
      <c r="N18" s="29" t="str">
        <f>VLOOKUP(S18,CIUDADES!B:D,3,0)</f>
        <v>11001</v>
      </c>
      <c r="O18" s="29">
        <f t="shared" si="6"/>
        <v>1023897804</v>
      </c>
      <c r="P18" s="38" t="s">
        <v>104</v>
      </c>
      <c r="Q18" s="29" t="str">
        <f t="shared" si="7"/>
        <v>juanp.lopez</v>
      </c>
      <c r="R18" s="44">
        <v>39640</v>
      </c>
      <c r="S18" t="s">
        <v>44</v>
      </c>
      <c r="T18" s="1" t="str">
        <f>IFERROR(IF(VLOOKUP(A18,'Reporte HV'!C:C,1,0)&gt;0,"SI","NO"),"NO")</f>
        <v>NO</v>
      </c>
    </row>
    <row r="19" spans="1:20" x14ac:dyDescent="0.3">
      <c r="A19">
        <v>1032384521</v>
      </c>
      <c r="B19" s="37" t="str">
        <f>IFERROR(VLOOKUP(A19,'validar HV'!A:E,4,0),".")</f>
        <v>GOMEZ</v>
      </c>
      <c r="C19" s="37" t="str">
        <f>IFERROR(VLOOKUP(A19,'validar HV'!A:E,5,0),".")</f>
        <v>MORENO</v>
      </c>
      <c r="D19" s="37" t="str">
        <f>_xlfn.CONCAT(VLOOKUP(A19,'validar HV'!A:C,2,0)," ",VLOOKUP(A19,'validar HV'!A:C,3,0))</f>
        <v>CAMILO ANDRES</v>
      </c>
      <c r="E19" s="28" t="s">
        <v>20</v>
      </c>
      <c r="F19" s="29">
        <f t="shared" si="4"/>
        <v>1032384521</v>
      </c>
      <c r="G19" s="30" t="s">
        <v>26</v>
      </c>
      <c r="H19" s="28">
        <v>1</v>
      </c>
      <c r="I19" s="31">
        <v>31857</v>
      </c>
      <c r="J19" s="30" t="s">
        <v>43</v>
      </c>
      <c r="K19" s="29" t="str">
        <f t="shared" si="5"/>
        <v>11001</v>
      </c>
      <c r="L19" s="28" t="s">
        <v>23</v>
      </c>
      <c r="M19" s="28" t="s">
        <v>24</v>
      </c>
      <c r="N19" s="29" t="str">
        <f>VLOOKUP(S19,CIUDADES!B:D,3,0)</f>
        <v>11001</v>
      </c>
      <c r="O19" s="29">
        <f t="shared" si="6"/>
        <v>1032384521</v>
      </c>
      <c r="P19" s="38" t="s">
        <v>105</v>
      </c>
      <c r="Q19" s="29" t="str">
        <f t="shared" si="7"/>
        <v>camilo.gomez</v>
      </c>
      <c r="R19" s="44">
        <v>38443</v>
      </c>
      <c r="S19" t="s">
        <v>44</v>
      </c>
      <c r="T19" s="1" t="str">
        <f>IFERROR(IF(VLOOKUP(A19,'Reporte HV'!C:C,1,0)&gt;0,"SI","NO"),"NO")</f>
        <v>NO</v>
      </c>
    </row>
    <row r="20" spans="1:20" x14ac:dyDescent="0.3">
      <c r="A20">
        <v>64581776</v>
      </c>
      <c r="B20" s="37" t="str">
        <f>IFERROR(VLOOKUP(A20,'validar HV'!A:E,4,0),".")</f>
        <v>AGUDELO</v>
      </c>
      <c r="C20" s="37" t="str">
        <f>IFERROR(VLOOKUP(A20,'validar HV'!A:E,5,0),".")</f>
        <v>BERRIO</v>
      </c>
      <c r="D20" s="37" t="str">
        <f>_xlfn.CONCAT(VLOOKUP(A20,'validar HV'!A:C,2,0)," ",VLOOKUP(A20,'validar HV'!A:C,3,0))</f>
        <v>NELLA MILENA</v>
      </c>
      <c r="E20" s="28" t="s">
        <v>20</v>
      </c>
      <c r="F20" s="29">
        <f t="shared" si="4"/>
        <v>64581776</v>
      </c>
      <c r="G20" s="30" t="s">
        <v>21</v>
      </c>
      <c r="H20" s="28">
        <v>1</v>
      </c>
      <c r="I20" s="31">
        <v>28436</v>
      </c>
      <c r="J20" s="30" t="s">
        <v>22</v>
      </c>
      <c r="K20" s="29" t="str">
        <f t="shared" si="5"/>
        <v>70235</v>
      </c>
      <c r="L20" s="28" t="s">
        <v>23</v>
      </c>
      <c r="M20" s="28" t="s">
        <v>24</v>
      </c>
      <c r="N20" s="29" t="str">
        <f>VLOOKUP(S20,CIUDADES!B:D,3,0)</f>
        <v>70235</v>
      </c>
      <c r="O20" s="29">
        <f t="shared" si="6"/>
        <v>64581776</v>
      </c>
      <c r="P20" s="38" t="s">
        <v>106</v>
      </c>
      <c r="Q20" s="29" t="str">
        <f t="shared" si="7"/>
        <v>nella.agudelo</v>
      </c>
      <c r="R20" s="44">
        <v>35432</v>
      </c>
      <c r="S20" t="s">
        <v>107</v>
      </c>
      <c r="T20" s="1" t="str">
        <f>IFERROR(IF(VLOOKUP(A20,'Reporte HV'!C:C,1,0)&gt;0,"SI","NO"),"NO")</f>
        <v>NO</v>
      </c>
    </row>
    <row r="21" spans="1:20" x14ac:dyDescent="0.3">
      <c r="A21">
        <v>1085316703</v>
      </c>
      <c r="B21" s="37" t="str">
        <f>IFERROR(VLOOKUP(A21,'validar HV'!A:E,4,0),".")</f>
        <v>GRANJA</v>
      </c>
      <c r="C21" s="37" t="str">
        <f>IFERROR(VLOOKUP(A21,'validar HV'!A:E,5,0),".")</f>
        <v>ORDOÑEZ</v>
      </c>
      <c r="D21" s="37" t="str">
        <f>_xlfn.CONCAT(VLOOKUP(A21,'validar HV'!A:C,2,0)," ",VLOOKUP(A21,'validar HV'!A:C,3,0))</f>
        <v>SEBASTIAN .</v>
      </c>
      <c r="E21" s="28" t="s">
        <v>20</v>
      </c>
      <c r="F21" s="29">
        <f t="shared" si="4"/>
        <v>1085316703</v>
      </c>
      <c r="G21" s="30" t="s">
        <v>26</v>
      </c>
      <c r="H21" s="28">
        <v>1</v>
      </c>
      <c r="I21" s="31">
        <v>34648</v>
      </c>
      <c r="J21" s="30" t="s">
        <v>22</v>
      </c>
      <c r="K21" s="29" t="str">
        <f t="shared" si="5"/>
        <v>52001</v>
      </c>
      <c r="L21" s="28" t="s">
        <v>23</v>
      </c>
      <c r="M21" s="28" t="s">
        <v>24</v>
      </c>
      <c r="N21" s="29" t="str">
        <f>VLOOKUP(S21,CIUDADES!B:D,3,0)</f>
        <v>52001</v>
      </c>
      <c r="O21" s="29">
        <f t="shared" si="6"/>
        <v>1085316703</v>
      </c>
      <c r="P21" s="38" t="s">
        <v>108</v>
      </c>
      <c r="Q21" s="29" t="str">
        <f t="shared" si="7"/>
        <v>sebastian.granja</v>
      </c>
      <c r="R21" s="44">
        <v>41227</v>
      </c>
      <c r="S21" t="s">
        <v>28</v>
      </c>
      <c r="T21" s="1" t="str">
        <f>IFERROR(IF(VLOOKUP(A21,'Reporte HV'!C:C,1,0)&gt;0,"SI","NO"),"NO")</f>
        <v>NO</v>
      </c>
    </row>
    <row r="22" spans="1:20" x14ac:dyDescent="0.3">
      <c r="A22">
        <v>1090372396</v>
      </c>
      <c r="B22" s="37" t="str">
        <f>IFERROR(VLOOKUP(A22,'validar HV'!A:E,4,0),".")</f>
        <v>SERRANO</v>
      </c>
      <c r="C22" s="37" t="str">
        <f>IFERROR(VLOOKUP(A22,'validar HV'!A:E,5,0),".")</f>
        <v>RAMIREZ</v>
      </c>
      <c r="D22" s="37" t="str">
        <f>_xlfn.CONCAT(VLOOKUP(A22,'validar HV'!A:C,2,0)," ",VLOOKUP(A22,'validar HV'!A:C,3,0))</f>
        <v>DIANA CAROLINA</v>
      </c>
      <c r="E22" s="28" t="s">
        <v>20</v>
      </c>
      <c r="F22" s="29">
        <f t="shared" si="4"/>
        <v>1090372396</v>
      </c>
      <c r="G22" s="30" t="s">
        <v>21</v>
      </c>
      <c r="H22" s="28">
        <v>1</v>
      </c>
      <c r="I22" s="31">
        <v>31705</v>
      </c>
      <c r="J22" s="30" t="s">
        <v>22</v>
      </c>
      <c r="K22" s="29" t="str">
        <f t="shared" si="5"/>
        <v>54001</v>
      </c>
      <c r="L22" s="28" t="s">
        <v>23</v>
      </c>
      <c r="M22" s="28" t="s">
        <v>24</v>
      </c>
      <c r="N22" s="29" t="str">
        <f>VLOOKUP(S22,CIUDADES!B:D,3,0)</f>
        <v>54001</v>
      </c>
      <c r="O22" s="29">
        <f t="shared" si="6"/>
        <v>1090372396</v>
      </c>
      <c r="P22" s="38" t="s">
        <v>109</v>
      </c>
      <c r="Q22" s="29" t="str">
        <f t="shared" si="7"/>
        <v>diana.serrano</v>
      </c>
      <c r="R22" s="44">
        <v>38282</v>
      </c>
      <c r="S22" t="s">
        <v>54</v>
      </c>
      <c r="T22" s="1" t="str">
        <f>IFERROR(IF(VLOOKUP(A22,'Reporte HV'!C:C,1,0)&gt;0,"SI","NO"),"NO")</f>
        <v>NO</v>
      </c>
    </row>
    <row r="23" spans="1:20" x14ac:dyDescent="0.3">
      <c r="A23">
        <v>1110562302</v>
      </c>
      <c r="B23" s="37" t="str">
        <f>IFERROR(VLOOKUP(A23,'validar HV'!A:E,4,0),".")</f>
        <v>VELASQUEZ</v>
      </c>
      <c r="C23" s="37" t="str">
        <f>IFERROR(VLOOKUP(A23,'validar HV'!A:E,5,0),".")</f>
        <v>AYALA</v>
      </c>
      <c r="D23" s="37" t="str">
        <f>_xlfn.CONCAT(VLOOKUP(A23,'validar HV'!A:C,2,0)," ",VLOOKUP(A23,'validar HV'!A:C,3,0))</f>
        <v>MIGUEL ANGEL</v>
      </c>
      <c r="E23" s="28" t="s">
        <v>20</v>
      </c>
      <c r="F23" s="29">
        <f t="shared" si="4"/>
        <v>1110562302</v>
      </c>
      <c r="G23" s="30" t="s">
        <v>26</v>
      </c>
      <c r="H23" s="28">
        <v>1</v>
      </c>
      <c r="I23" s="31">
        <v>34935</v>
      </c>
      <c r="J23" s="30" t="s">
        <v>22</v>
      </c>
      <c r="K23" s="29" t="str">
        <f t="shared" si="5"/>
        <v>73001</v>
      </c>
      <c r="L23" s="28" t="s">
        <v>23</v>
      </c>
      <c r="M23" s="28" t="s">
        <v>24</v>
      </c>
      <c r="N23" s="29" t="str">
        <f>VLOOKUP(S23,CIUDADES!B:D,3,0)</f>
        <v>73001</v>
      </c>
      <c r="O23" s="29">
        <f t="shared" si="6"/>
        <v>1110562302</v>
      </c>
      <c r="P23" s="38" t="s">
        <v>110</v>
      </c>
      <c r="Q23" s="29" t="str">
        <f t="shared" si="7"/>
        <v>miguel.velasquez</v>
      </c>
      <c r="R23" s="44">
        <v>41515</v>
      </c>
      <c r="S23" t="s">
        <v>111</v>
      </c>
      <c r="T23" s="1" t="str">
        <f>IFERROR(IF(VLOOKUP(A23,'Reporte HV'!C:C,1,0)&gt;0,"SI","NO"),"NO")</f>
        <v>NO</v>
      </c>
    </row>
    <row r="24" spans="1:20" x14ac:dyDescent="0.3">
      <c r="A24">
        <v>1102809003</v>
      </c>
      <c r="B24" s="37" t="str">
        <f>IFERROR(VLOOKUP(A24,'validar HV'!A:E,4,0),".")</f>
        <v>QUINTERO</v>
      </c>
      <c r="C24" s="37" t="str">
        <f>IFERROR(VLOOKUP(A24,'validar HV'!A:E,5,0),".")</f>
        <v>HERRERA</v>
      </c>
      <c r="D24" s="37" t="str">
        <f>_xlfn.CONCAT(VLOOKUP(A24,'validar HV'!A:C,2,0)," ",VLOOKUP(A24,'validar HV'!A:C,3,0))</f>
        <v>RAFAEL YOVANNY</v>
      </c>
      <c r="E24" s="28" t="s">
        <v>20</v>
      </c>
      <c r="F24" s="29">
        <f t="shared" si="4"/>
        <v>1102809003</v>
      </c>
      <c r="G24" s="30" t="s">
        <v>26</v>
      </c>
      <c r="H24" s="28">
        <v>1</v>
      </c>
      <c r="I24" s="31">
        <v>31584</v>
      </c>
      <c r="J24" s="30" t="s">
        <v>22</v>
      </c>
      <c r="K24" s="29" t="str">
        <f t="shared" si="5"/>
        <v>70001</v>
      </c>
      <c r="L24" s="28" t="s">
        <v>23</v>
      </c>
      <c r="M24" s="28" t="s">
        <v>24</v>
      </c>
      <c r="N24" s="29" t="str">
        <f>VLOOKUP(S24,CIUDADES!B:D,3,0)</f>
        <v>70001</v>
      </c>
      <c r="O24" s="29">
        <f t="shared" si="6"/>
        <v>1102809003</v>
      </c>
      <c r="P24" s="38" t="s">
        <v>112</v>
      </c>
      <c r="Q24" s="29" t="str">
        <f t="shared" si="7"/>
        <v>rafael.quintero</v>
      </c>
      <c r="R24" s="44">
        <v>38561</v>
      </c>
      <c r="S24" t="s">
        <v>35</v>
      </c>
      <c r="T24" s="1" t="str">
        <f>IFERROR(IF(VLOOKUP(A24,'Reporte HV'!C:C,1,0)&gt;0,"SI","NO"),"NO")</f>
        <v>NO</v>
      </c>
    </row>
    <row r="25" spans="1:20" x14ac:dyDescent="0.3">
      <c r="A25">
        <v>38795706</v>
      </c>
      <c r="B25" s="37" t="str">
        <f>IFERROR(VLOOKUP(A25,'validar HV'!A:E,4,0),".")</f>
        <v>RODRIGUEZ</v>
      </c>
      <c r="C25" s="37" t="str">
        <f>IFERROR(VLOOKUP(A25,'validar HV'!A:E,5,0),".")</f>
        <v>SUA</v>
      </c>
      <c r="D25" s="37" t="str">
        <f>_xlfn.CONCAT(VLOOKUP(A25,'validar HV'!A:C,2,0)," ",VLOOKUP(A25,'validar HV'!A:C,3,0))</f>
        <v>NALYIBE LIZETH</v>
      </c>
      <c r="E25" s="28" t="s">
        <v>20</v>
      </c>
      <c r="F25" s="29">
        <f t="shared" si="4"/>
        <v>38795706</v>
      </c>
      <c r="G25" s="30" t="s">
        <v>21</v>
      </c>
      <c r="H25" s="28">
        <v>1</v>
      </c>
      <c r="I25" s="31">
        <v>31058</v>
      </c>
      <c r="J25" s="30" t="s">
        <v>22</v>
      </c>
      <c r="K25" s="29" t="str">
        <f t="shared" si="5"/>
        <v>76001</v>
      </c>
      <c r="L25" s="28" t="s">
        <v>23</v>
      </c>
      <c r="M25" s="28" t="s">
        <v>24</v>
      </c>
      <c r="N25" s="29" t="str">
        <f>VLOOKUP(S25,CIUDADES!B:D,3,0)</f>
        <v>76001</v>
      </c>
      <c r="O25" s="29">
        <f t="shared" si="6"/>
        <v>38795706</v>
      </c>
      <c r="P25" s="38" t="s">
        <v>113</v>
      </c>
      <c r="Q25" s="29" t="str">
        <f t="shared" si="7"/>
        <v>nalyibe.rodriguez</v>
      </c>
      <c r="R25" s="44">
        <v>37637</v>
      </c>
      <c r="S25" t="s">
        <v>36</v>
      </c>
      <c r="T25" s="1" t="str">
        <f>IFERROR(IF(VLOOKUP(A25,'Reporte HV'!C:C,1,0)&gt;0,"SI","NO"),"NO")</f>
        <v>NO</v>
      </c>
    </row>
    <row r="26" spans="1:20" x14ac:dyDescent="0.3">
      <c r="A26">
        <v>10965385</v>
      </c>
      <c r="B26" s="37" t="str">
        <f>IFERROR(VLOOKUP(A26,'validar HV'!A:E,4,0),".")</f>
        <v>FURNIELES</v>
      </c>
      <c r="C26" s="37" t="str">
        <f>IFERROR(VLOOKUP(A26,'validar HV'!A:E,5,0),".")</f>
        <v>ALARCON</v>
      </c>
      <c r="D26" s="37" t="str">
        <f>_xlfn.CONCAT(VLOOKUP(A26,'validar HV'!A:C,2,0)," ",VLOOKUP(A26,'validar HV'!A:C,3,0))</f>
        <v>LUIS ARMANDO</v>
      </c>
      <c r="E26" s="28" t="s">
        <v>20</v>
      </c>
      <c r="F26" s="29">
        <f t="shared" si="4"/>
        <v>10965385</v>
      </c>
      <c r="G26" s="30" t="s">
        <v>26</v>
      </c>
      <c r="H26" s="28">
        <v>1</v>
      </c>
      <c r="I26" s="31">
        <v>30991</v>
      </c>
      <c r="J26" s="30" t="s">
        <v>22</v>
      </c>
      <c r="K26" s="29" t="str">
        <f t="shared" si="5"/>
        <v>23001</v>
      </c>
      <c r="L26" s="28" t="s">
        <v>23</v>
      </c>
      <c r="M26" s="28" t="s">
        <v>24</v>
      </c>
      <c r="N26" s="29" t="str">
        <f>VLOOKUP(S26,CIUDADES!B:D,3,0)</f>
        <v>23001</v>
      </c>
      <c r="O26" s="29">
        <f t="shared" si="6"/>
        <v>10965385</v>
      </c>
      <c r="P26" s="38" t="s">
        <v>114</v>
      </c>
      <c r="Q26" s="29" t="str">
        <f t="shared" si="7"/>
        <v>luis.furnieles</v>
      </c>
      <c r="R26" s="44">
        <v>37701</v>
      </c>
      <c r="S26" t="s">
        <v>115</v>
      </c>
      <c r="T26" s="1" t="str">
        <f>IFERROR(IF(VLOOKUP(A26,'Reporte HV'!C:C,1,0)&gt;0,"SI","NO"),"NO")</f>
        <v>NO</v>
      </c>
    </row>
    <row r="27" spans="1:20" x14ac:dyDescent="0.3">
      <c r="A27">
        <v>79874693</v>
      </c>
      <c r="B27" s="37" t="str">
        <f>IFERROR(VLOOKUP(A27,'validar HV'!A:E,4,0),".")</f>
        <v>TAMAYO</v>
      </c>
      <c r="C27" s="37" t="str">
        <f>IFERROR(VLOOKUP(A27,'validar HV'!A:E,5,0),".")</f>
        <v>OVALLE</v>
      </c>
      <c r="D27" s="37" t="str">
        <f>_xlfn.CONCAT(VLOOKUP(A27,'validar HV'!A:C,2,0)," ",VLOOKUP(A27,'validar HV'!A:C,3,0))</f>
        <v>DARIO ALBERTO</v>
      </c>
      <c r="E27" s="28" t="s">
        <v>20</v>
      </c>
      <c r="F27" s="29">
        <f t="shared" si="4"/>
        <v>79874693</v>
      </c>
      <c r="G27" s="30" t="s">
        <v>26</v>
      </c>
      <c r="H27" s="28">
        <v>1</v>
      </c>
      <c r="I27" s="31">
        <v>28368</v>
      </c>
      <c r="J27" s="30" t="s">
        <v>22</v>
      </c>
      <c r="K27" s="29" t="str">
        <f t="shared" si="5"/>
        <v>11001</v>
      </c>
      <c r="L27" s="28" t="s">
        <v>23</v>
      </c>
      <c r="M27" s="28" t="s">
        <v>24</v>
      </c>
      <c r="N27" s="29" t="str">
        <f>VLOOKUP(S27,CIUDADES!B:D,3,0)</f>
        <v>11001</v>
      </c>
      <c r="O27" s="29">
        <f t="shared" si="6"/>
        <v>79874693</v>
      </c>
      <c r="P27" s="38" t="s">
        <v>116</v>
      </c>
      <c r="Q27" s="29" t="str">
        <f t="shared" si="7"/>
        <v>dario.tamayo</v>
      </c>
      <c r="R27" s="44">
        <v>35012</v>
      </c>
      <c r="S27" t="s">
        <v>44</v>
      </c>
      <c r="T27" s="1" t="str">
        <f>IFERROR(IF(VLOOKUP(A27,'Reporte HV'!C:C,1,0)&gt;0,"SI","NO"),"NO")</f>
        <v>NO</v>
      </c>
    </row>
    <row r="28" spans="1:20" x14ac:dyDescent="0.3">
      <c r="A28">
        <v>41962308</v>
      </c>
      <c r="B28" s="37" t="str">
        <f>IFERROR(VLOOKUP(A28,'validar HV'!A:E,4,0),".")</f>
        <v>HERRAN</v>
      </c>
      <c r="C28" s="37" t="str">
        <f>IFERROR(VLOOKUP(A28,'validar HV'!A:E,5,0),".")</f>
        <v>RUIZ</v>
      </c>
      <c r="D28" s="37" t="str">
        <f>_xlfn.CONCAT(VLOOKUP(A28,'validar HV'!A:C,2,0)," ",VLOOKUP(A28,'validar HV'!A:C,3,0))</f>
        <v>DIANA MARCELA</v>
      </c>
      <c r="E28" s="28" t="s">
        <v>20</v>
      </c>
      <c r="F28" s="29">
        <f t="shared" si="4"/>
        <v>41962308</v>
      </c>
      <c r="G28" s="30" t="s">
        <v>21</v>
      </c>
      <c r="H28" s="28">
        <v>1</v>
      </c>
      <c r="I28" s="31">
        <v>31232</v>
      </c>
      <c r="J28" s="30" t="s">
        <v>29</v>
      </c>
      <c r="K28" s="29" t="str">
        <f t="shared" si="5"/>
        <v>05059</v>
      </c>
      <c r="L28" s="28" t="s">
        <v>23</v>
      </c>
      <c r="M28" s="28" t="s">
        <v>24</v>
      </c>
      <c r="N28" s="29" t="str">
        <f>VLOOKUP(S28,CIUDADES!B:D,3,0)</f>
        <v>05059</v>
      </c>
      <c r="O28" s="29">
        <f t="shared" si="6"/>
        <v>41962308</v>
      </c>
      <c r="P28" s="38" t="s">
        <v>117</v>
      </c>
      <c r="Q28" s="29" t="str">
        <f t="shared" si="7"/>
        <v>diana.herran</v>
      </c>
      <c r="R28" s="44">
        <v>37811</v>
      </c>
      <c r="S28" t="s">
        <v>118</v>
      </c>
      <c r="T28" s="1" t="str">
        <f>IFERROR(IF(VLOOKUP(A28,'Reporte HV'!C:C,1,0)&gt;0,"SI","NO"),"NO")</f>
        <v>NO</v>
      </c>
    </row>
    <row r="29" spans="1:20" x14ac:dyDescent="0.3">
      <c r="A29">
        <v>1110540236</v>
      </c>
      <c r="B29" s="37" t="str">
        <f>IFERROR(VLOOKUP(A29,'validar HV'!A:E,4,0),".")</f>
        <v>VARGAS</v>
      </c>
      <c r="C29" s="37" t="str">
        <f>IFERROR(VLOOKUP(A29,'validar HV'!A:E,5,0),".")</f>
        <v>HERREÑO</v>
      </c>
      <c r="D29" s="37" t="str">
        <f>_xlfn.CONCAT(VLOOKUP(A29,'validar HV'!A:C,2,0)," ",VLOOKUP(A29,'validar HV'!A:C,3,0))</f>
        <v>MARIA ALEJANDRA</v>
      </c>
      <c r="E29" s="28" t="s">
        <v>20</v>
      </c>
      <c r="F29" s="29">
        <f t="shared" si="4"/>
        <v>1110540236</v>
      </c>
      <c r="G29" s="30" t="s">
        <v>21</v>
      </c>
      <c r="H29" s="28">
        <v>1</v>
      </c>
      <c r="I29" s="31">
        <v>34257</v>
      </c>
      <c r="J29" s="30" t="s">
        <v>29</v>
      </c>
      <c r="K29" s="29" t="str">
        <f t="shared" si="5"/>
        <v>25377</v>
      </c>
      <c r="L29" s="28" t="s">
        <v>23</v>
      </c>
      <c r="M29" s="28" t="s">
        <v>24</v>
      </c>
      <c r="N29" s="29" t="str">
        <f>VLOOKUP(S29,CIUDADES!B:D,3,0)</f>
        <v>25377</v>
      </c>
      <c r="O29" s="29">
        <f t="shared" si="6"/>
        <v>1110540236</v>
      </c>
      <c r="P29" s="38" t="s">
        <v>119</v>
      </c>
      <c r="Q29" s="29" t="str">
        <f t="shared" si="7"/>
        <v>maria.vargas</v>
      </c>
      <c r="R29" s="44">
        <v>40835</v>
      </c>
      <c r="S29" t="s">
        <v>120</v>
      </c>
      <c r="T29" s="1" t="str">
        <f>IFERROR(IF(VLOOKUP(A29,'Reporte HV'!C:C,1,0)&gt;0,"SI","NO"),"NO")</f>
        <v>NO</v>
      </c>
    </row>
    <row r="30" spans="1:20" x14ac:dyDescent="0.3">
      <c r="A30">
        <v>72297163</v>
      </c>
      <c r="B30" s="37" t="str">
        <f>IFERROR(VLOOKUP(A30,'validar HV'!A:E,4,0),".")</f>
        <v>PETANO</v>
      </c>
      <c r="C30" s="37" t="str">
        <f>IFERROR(VLOOKUP(A30,'validar HV'!A:E,5,0),".")</f>
        <v>GONZALEZ</v>
      </c>
      <c r="D30" s="37" t="str">
        <f>_xlfn.CONCAT(VLOOKUP(A30,'validar HV'!A:C,2,0)," ",VLOOKUP(A30,'validar HV'!A:C,3,0))</f>
        <v>SILVIO ANDRES</v>
      </c>
      <c r="E30" s="28" t="s">
        <v>20</v>
      </c>
      <c r="F30" s="29">
        <f t="shared" si="4"/>
        <v>72297163</v>
      </c>
      <c r="G30" s="30" t="s">
        <v>26</v>
      </c>
      <c r="H30" s="28">
        <v>1</v>
      </c>
      <c r="I30" s="31">
        <v>31209</v>
      </c>
      <c r="J30" s="30" t="s">
        <v>43</v>
      </c>
      <c r="K30" s="29" t="str">
        <f t="shared" si="5"/>
        <v>70215</v>
      </c>
      <c r="L30" s="28" t="s">
        <v>23</v>
      </c>
      <c r="M30" s="28" t="s">
        <v>24</v>
      </c>
      <c r="N30" s="29" t="str">
        <f>VLOOKUP(S30,CIUDADES!B:D,3,0)</f>
        <v>70215</v>
      </c>
      <c r="O30" s="29">
        <f t="shared" si="6"/>
        <v>72297163</v>
      </c>
      <c r="P30" s="38" t="s">
        <v>121</v>
      </c>
      <c r="Q30" s="29" t="str">
        <f t="shared" si="7"/>
        <v>silvio.petano</v>
      </c>
      <c r="R30" s="44">
        <v>37789</v>
      </c>
      <c r="S30" t="s">
        <v>122</v>
      </c>
      <c r="T30" s="1" t="str">
        <f>IFERROR(IF(VLOOKUP(A30,'Reporte HV'!C:C,1,0)&gt;0,"SI","NO"),"NO")</f>
        <v>NO</v>
      </c>
    </row>
    <row r="31" spans="1:20" x14ac:dyDescent="0.3">
      <c r="A31">
        <v>37670644</v>
      </c>
      <c r="B31" s="37" t="str">
        <f>IFERROR(VLOOKUP(A31,'validar HV'!A:E,4,0),".")</f>
        <v>TORRES</v>
      </c>
      <c r="C31" s="37" t="str">
        <f>IFERROR(VLOOKUP(A31,'validar HV'!A:E,5,0),".")</f>
        <v>GAONA</v>
      </c>
      <c r="D31" s="37" t="str">
        <f>_xlfn.CONCAT(VLOOKUP(A31,'validar HV'!A:C,2,0)," ",VLOOKUP(A31,'validar HV'!A:C,3,0))</f>
        <v>ANA OFELIA</v>
      </c>
      <c r="E31" s="28" t="s">
        <v>20</v>
      </c>
      <c r="F31" s="29">
        <f t="shared" si="4"/>
        <v>37670644</v>
      </c>
      <c r="G31" s="30" t="s">
        <v>21</v>
      </c>
      <c r="H31" s="28">
        <v>1</v>
      </c>
      <c r="I31" s="31">
        <v>29948</v>
      </c>
      <c r="J31" s="30" t="s">
        <v>22</v>
      </c>
      <c r="K31" s="29" t="str">
        <f t="shared" si="5"/>
        <v>15469</v>
      </c>
      <c r="L31" s="28" t="s">
        <v>23</v>
      </c>
      <c r="M31" s="28" t="s">
        <v>24</v>
      </c>
      <c r="N31" s="29" t="str">
        <f>VLOOKUP(S31,CIUDADES!B:D,3,0)</f>
        <v>15469</v>
      </c>
      <c r="O31" s="29">
        <f t="shared" si="6"/>
        <v>37670644</v>
      </c>
      <c r="P31" s="38" t="s">
        <v>123</v>
      </c>
      <c r="Q31" s="29" t="str">
        <f t="shared" si="7"/>
        <v>anao.torres</v>
      </c>
      <c r="R31" s="44">
        <v>44184</v>
      </c>
      <c r="S31" t="s">
        <v>124</v>
      </c>
      <c r="T31" s="1" t="str">
        <f>IFERROR(IF(VLOOKUP(A31,'Reporte HV'!C:C,1,0)&gt;0,"SI","NO"),"NO")</f>
        <v>NO</v>
      </c>
    </row>
    <row r="32" spans="1:20" x14ac:dyDescent="0.3">
      <c r="A32">
        <v>1098719119</v>
      </c>
      <c r="B32" s="37" t="str">
        <f>IFERROR(VLOOKUP(A32,'validar HV'!A:E,4,0),".")</f>
        <v>OCAMPO</v>
      </c>
      <c r="C32" s="37" t="str">
        <f>IFERROR(VLOOKUP(A32,'validar HV'!A:E,5,0),".")</f>
        <v>VARGAS</v>
      </c>
      <c r="D32" s="37" t="str">
        <f>_xlfn.CONCAT(VLOOKUP(A32,'validar HV'!A:C,2,0)," ",VLOOKUP(A32,'validar HV'!A:C,3,0))</f>
        <v>JORGE LEONARDO</v>
      </c>
      <c r="E32" s="28" t="s">
        <v>20</v>
      </c>
      <c r="F32" s="29">
        <f t="shared" si="4"/>
        <v>1098719119</v>
      </c>
      <c r="G32" s="30" t="s">
        <v>26</v>
      </c>
      <c r="H32" s="28">
        <v>1</v>
      </c>
      <c r="I32" s="31">
        <v>33605</v>
      </c>
      <c r="J32" s="30" t="s">
        <v>27</v>
      </c>
      <c r="K32" s="29" t="str">
        <f t="shared" si="5"/>
        <v>76520</v>
      </c>
      <c r="L32" s="28" t="s">
        <v>23</v>
      </c>
      <c r="M32" s="28" t="s">
        <v>24</v>
      </c>
      <c r="N32" s="29" t="str">
        <f>VLOOKUP(S32,CIUDADES!B:D,3,0)</f>
        <v>76520</v>
      </c>
      <c r="O32" s="29">
        <f t="shared" si="6"/>
        <v>1098719119</v>
      </c>
      <c r="P32" s="38" t="s">
        <v>125</v>
      </c>
      <c r="Q32" s="29" t="str">
        <f t="shared" si="7"/>
        <v>jorge.ocampo</v>
      </c>
      <c r="R32" s="44">
        <v>40273</v>
      </c>
      <c r="S32" t="s">
        <v>126</v>
      </c>
      <c r="T32" s="1" t="str">
        <f>IFERROR(IF(VLOOKUP(A32,'Reporte HV'!C:C,1,0)&gt;0,"SI","NO"),"NO")</f>
        <v>NO</v>
      </c>
    </row>
    <row r="33" spans="1:20" ht="18.75" customHeight="1" x14ac:dyDescent="0.3">
      <c r="A33">
        <v>1076646857</v>
      </c>
      <c r="B33" s="37" t="str">
        <f>IFERROR(VLOOKUP(A33,'validar HV'!A:E,4,0),".")</f>
        <v>ESPINEL</v>
      </c>
      <c r="C33" s="37" t="str">
        <f>IFERROR(VLOOKUP(A33,'validar HV'!A:E,5,0),".")</f>
        <v>TRUJILLO</v>
      </c>
      <c r="D33" s="37" t="str">
        <f>_xlfn.CONCAT(VLOOKUP(A33,'validar HV'!A:C,2,0)," ",VLOOKUP(A33,'validar HV'!A:C,3,0))</f>
        <v>ELIAS ALFONSO</v>
      </c>
      <c r="E33" s="28" t="s">
        <v>20</v>
      </c>
      <c r="F33" s="29">
        <f t="shared" si="4"/>
        <v>1076646857</v>
      </c>
      <c r="G33" s="30" t="s">
        <v>26</v>
      </c>
      <c r="H33" s="28">
        <v>1</v>
      </c>
      <c r="I33" s="31">
        <v>31569</v>
      </c>
      <c r="J33" s="30" t="s">
        <v>29</v>
      </c>
      <c r="K33" s="29" t="str">
        <f t="shared" si="5"/>
        <v>25843</v>
      </c>
      <c r="L33" s="28" t="s">
        <v>23</v>
      </c>
      <c r="M33" s="28" t="s">
        <v>24</v>
      </c>
      <c r="N33" s="29" t="str">
        <f>VLOOKUP(S33,CIUDADES!B:D,3,0)</f>
        <v>25843</v>
      </c>
      <c r="O33" s="29">
        <f t="shared" si="6"/>
        <v>1076646857</v>
      </c>
      <c r="P33" s="38" t="s">
        <v>127</v>
      </c>
      <c r="Q33" s="29" t="str">
        <f t="shared" si="7"/>
        <v>elias.espinel</v>
      </c>
      <c r="R33" s="44">
        <v>38166</v>
      </c>
      <c r="S33" s="166" t="s">
        <v>128</v>
      </c>
      <c r="T33" s="1" t="str">
        <f>IFERROR(IF(VLOOKUP(A33,'Reporte HV'!C:C,1,0)&gt;0,"SI","NO"),"NO")</f>
        <v>NO</v>
      </c>
    </row>
    <row r="34" spans="1:20" x14ac:dyDescent="0.3">
      <c r="A34">
        <v>1110473016</v>
      </c>
      <c r="B34" s="37" t="str">
        <f>IFERROR(VLOOKUP(A34,'validar HV'!A:E,4,0),".")</f>
        <v>RAMIREZ</v>
      </c>
      <c r="C34" s="37" t="str">
        <f>IFERROR(VLOOKUP(A34,'validar HV'!A:E,5,0),".")</f>
        <v>CORREA</v>
      </c>
      <c r="D34" s="37" t="str">
        <f>_xlfn.CONCAT(VLOOKUP(A34,'validar HV'!A:C,2,0)," ",VLOOKUP(A34,'validar HV'!A:C,3,0))</f>
        <v>SHIRLEY KARINE</v>
      </c>
      <c r="E34" s="28" t="s">
        <v>20</v>
      </c>
      <c r="F34" s="29">
        <f t="shared" si="4"/>
        <v>1110473016</v>
      </c>
      <c r="G34" s="30" t="s">
        <v>21</v>
      </c>
      <c r="H34" s="28">
        <v>1</v>
      </c>
      <c r="I34" s="31">
        <v>32323</v>
      </c>
      <c r="J34" s="30" t="s">
        <v>29</v>
      </c>
      <c r="K34" s="29" t="str">
        <f t="shared" si="5"/>
        <v>18001</v>
      </c>
      <c r="L34" s="28" t="s">
        <v>23</v>
      </c>
      <c r="M34" s="28" t="s">
        <v>24</v>
      </c>
      <c r="N34" s="29" t="str">
        <f>VLOOKUP(S34,CIUDADES!B:D,3,0)</f>
        <v>18001</v>
      </c>
      <c r="O34" s="29">
        <f t="shared" si="6"/>
        <v>1110473016</v>
      </c>
      <c r="P34" s="38" t="s">
        <v>129</v>
      </c>
      <c r="Q34" s="29" t="str">
        <f t="shared" si="7"/>
        <v>shirleyk.ramirez</v>
      </c>
      <c r="R34" s="44">
        <v>38908</v>
      </c>
      <c r="S34" t="s">
        <v>38</v>
      </c>
      <c r="T34" s="1" t="str">
        <f>IFERROR(IF(VLOOKUP(A34,'Reporte HV'!C:C,1,0)&gt;0,"SI","NO"),"NO")</f>
        <v>NO</v>
      </c>
    </row>
    <row r="35" spans="1:20" x14ac:dyDescent="0.3">
      <c r="A35">
        <v>1027890162</v>
      </c>
      <c r="B35" s="37" t="str">
        <f>IFERROR(VLOOKUP(A35,'validar HV'!A:E,4,0),".")</f>
        <v>VELASQUEZ</v>
      </c>
      <c r="C35" s="37" t="str">
        <f>IFERROR(VLOOKUP(A35,'validar HV'!A:E,5,0),".")</f>
        <v>ORREGO</v>
      </c>
      <c r="D35" s="37" t="str">
        <f>_xlfn.CONCAT(VLOOKUP(A35,'validar HV'!A:C,2,0)," ",VLOOKUP(A35,'validar HV'!A:C,3,0))</f>
        <v>DEISY JANETH</v>
      </c>
      <c r="E35" s="28" t="s">
        <v>20</v>
      </c>
      <c r="F35" s="29">
        <f t="shared" si="4"/>
        <v>1027890162</v>
      </c>
      <c r="G35" s="30" t="s">
        <v>21</v>
      </c>
      <c r="H35" s="28">
        <v>1</v>
      </c>
      <c r="I35" s="31">
        <v>35525</v>
      </c>
      <c r="J35" s="30" t="s">
        <v>29</v>
      </c>
      <c r="K35" s="29" t="str">
        <f t="shared" si="5"/>
        <v>05001</v>
      </c>
      <c r="L35" s="28" t="s">
        <v>23</v>
      </c>
      <c r="M35" s="28" t="s">
        <v>24</v>
      </c>
      <c r="N35" s="29" t="str">
        <f>VLOOKUP(S35,CIUDADES!B:D,3,0)</f>
        <v>05001</v>
      </c>
      <c r="O35" s="29">
        <f t="shared" si="6"/>
        <v>1027890162</v>
      </c>
      <c r="P35" s="38" t="s">
        <v>130</v>
      </c>
      <c r="Q35" s="29" t="str">
        <f t="shared" si="7"/>
        <v>deisy.velasquez</v>
      </c>
      <c r="R35" s="44">
        <v>42101</v>
      </c>
      <c r="S35" t="s">
        <v>74</v>
      </c>
      <c r="T35" s="1" t="str">
        <f>IFERROR(IF(VLOOKUP(A35,'Reporte HV'!C:C,1,0)&gt;0,"SI","NO"),"NO")</f>
        <v>NO</v>
      </c>
    </row>
  </sheetData>
  <autoFilter ref="A1:T1" xr:uid="{3DBE9E59-7560-455B-AB45-7A25F8E50FA2}"/>
  <dataValidations count="3">
    <dataValidation type="list" allowBlank="1" showInputMessage="1" showErrorMessage="1" sqref="S2:S35" xr:uid="{0626CFCF-55BE-4EF3-B2FC-82AAA1633D2F}">
      <formula1>Lugar_Naciemiento</formula1>
    </dataValidation>
    <dataValidation type="list" allowBlank="1" showInputMessage="1" showErrorMessage="1" sqref="G2:G35" xr:uid="{B3C730E3-4C6B-456D-A935-1C8E269A8403}">
      <formula1>"-,F,M"</formula1>
    </dataValidation>
    <dataValidation type="list" allowBlank="1" showInputMessage="1" showErrorMessage="1" sqref="J2:J35" xr:uid="{2D380A60-A3DD-41CA-A3B2-D89CA26B931F}">
      <formula1>"A+,A-,O+,O-,B+,B-,AB+,AB-"</formula1>
    </dataValidation>
  </dataValidations>
  <hyperlinks>
    <hyperlink ref="P35" r:id="rId1" xr:uid="{294C84F6-C18F-48BA-A155-5862876B8D42}"/>
    <hyperlink ref="P34" r:id="rId2" xr:uid="{B79BD432-5C7A-4459-9B9D-73AAF2CA4917}"/>
    <hyperlink ref="P33" r:id="rId3" xr:uid="{0AC7A34A-2B39-47EE-BEBE-E08F0DF91150}"/>
    <hyperlink ref="P32" r:id="rId4" xr:uid="{FDDC3A9C-DC0F-472B-8156-659FD2B7C64A}"/>
    <hyperlink ref="P31" r:id="rId5" xr:uid="{6C8764EF-EFE5-40CC-A0C2-2A88824C31EB}"/>
    <hyperlink ref="P30" r:id="rId6" xr:uid="{586BEC3D-ECAF-45C3-A68F-468B181C9FB1}"/>
    <hyperlink ref="P28" r:id="rId7" xr:uid="{DE8ABEE3-C119-4CF3-BFD6-BB1460C16B29}"/>
    <hyperlink ref="P27" r:id="rId8" xr:uid="{B09975B2-402A-4285-8654-A13AA8C40FF2}"/>
    <hyperlink ref="P26" r:id="rId9" xr:uid="{CD7C89B9-95B0-490C-9568-E20D21D532D6}"/>
    <hyperlink ref="P24" r:id="rId10" xr:uid="{FE39CCC3-CF83-4DA2-94EA-2DB71E8BF070}"/>
    <hyperlink ref="P23" r:id="rId11" xr:uid="{84D0F69C-A739-4845-B3DC-BBCF8B7BCA45}"/>
    <hyperlink ref="P22" r:id="rId12" xr:uid="{96FFE119-5841-4018-84DD-5A3E9E7897FE}"/>
    <hyperlink ref="P21" r:id="rId13" xr:uid="{945177DF-D72C-48A9-A62C-B1CD35FA2DB1}"/>
    <hyperlink ref="P25" r:id="rId14" xr:uid="{EAF8FEA4-2B1F-4C2A-8226-7C9715EDC248}"/>
    <hyperlink ref="P29" r:id="rId15" xr:uid="{5046AED6-FA21-469B-8C3A-DDC1E3DC40E1}"/>
    <hyperlink ref="P20" r:id="rId16" xr:uid="{616F59CC-1FC9-4D32-B100-E18B7563F524}"/>
    <hyperlink ref="P19" r:id="rId17" xr:uid="{386355D2-9FE0-4AC7-844E-0F096271203A}"/>
    <hyperlink ref="P18" r:id="rId18" xr:uid="{3DFA37AB-7D9C-4F10-A032-7837D9FD0F07}"/>
    <hyperlink ref="P17" r:id="rId19" xr:uid="{A05FB557-6231-48DC-B64D-4132449F50E9}"/>
    <hyperlink ref="P16" r:id="rId20" xr:uid="{3F75BDE4-82AD-4311-B25E-50646E837D5C}"/>
    <hyperlink ref="P14" r:id="rId21" xr:uid="{B3174968-222A-4C61-95C8-D4E1B548878A}"/>
    <hyperlink ref="P13" r:id="rId22" xr:uid="{53CC3A5C-9B3A-4C7A-928D-77B4D3BB36C0}"/>
    <hyperlink ref="P12" r:id="rId23" xr:uid="{61B686A3-B0B5-4AFF-A943-012F95EF76C8}"/>
    <hyperlink ref="P11" r:id="rId24" xr:uid="{5F5F2F9A-F226-4B26-ACA8-91D771D50C12}"/>
    <hyperlink ref="P10" r:id="rId25" xr:uid="{DED391EA-A0FA-4676-A9B8-0416E69163D4}"/>
    <hyperlink ref="P9" r:id="rId26" xr:uid="{DBB518F4-1C20-48C8-86AE-F63E0AAFD6C0}"/>
    <hyperlink ref="P8" r:id="rId27" xr:uid="{BC89DCBD-7D81-44F1-82E0-A4AFCB899E8D}"/>
    <hyperlink ref="P7" r:id="rId28" xr:uid="{337A2E1E-EA21-4F62-AAA2-A5D85237F440}"/>
    <hyperlink ref="P6" r:id="rId29" xr:uid="{37479DD9-C321-44C5-AF6B-E2AD29112DDD}"/>
    <hyperlink ref="P5" r:id="rId30" xr:uid="{E8E0586F-51E0-490D-A766-10046114ADBF}"/>
    <hyperlink ref="P4" r:id="rId31" xr:uid="{C6BE64D4-1932-4903-959F-BEBF4B252BA2}"/>
    <hyperlink ref="P2" r:id="rId32" xr:uid="{97B1877F-9CE4-4978-8B2C-3A5BEC08AC1A}"/>
    <hyperlink ref="P3" r:id="rId33" xr:uid="{270DA589-21C1-43A7-8F29-8EFFA5AC39B8}"/>
    <hyperlink ref="P15" r:id="rId34" xr:uid="{4375D618-26C8-4226-A501-14E6A3AD8B92}"/>
  </hyperlinks>
  <pageMargins left="0.7" right="0.7" top="0.75" bottom="0.75" header="0.3" footer="0.3"/>
  <legacyDrawing r:id="rId3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67B03-22F6-489A-AE02-A48D89625ECF}">
  <sheetPr>
    <tabColor theme="1"/>
  </sheetPr>
  <dimension ref="A1:J103"/>
  <sheetViews>
    <sheetView zoomScale="80" zoomScaleNormal="80" workbookViewId="0">
      <pane ySplit="1" topLeftCell="A2" activePane="bottomLeft" state="frozen"/>
      <selection pane="bottomLeft" activeCell="A14" sqref="A14"/>
    </sheetView>
  </sheetViews>
  <sheetFormatPr baseColWidth="10" defaultColWidth="11.44140625" defaultRowHeight="14.4" x14ac:dyDescent="0.3"/>
  <cols>
    <col min="1" max="1" width="12.109375" style="161" bestFit="1" customWidth="1"/>
    <col min="2" max="2" width="24.6640625" style="43" customWidth="1"/>
    <col min="3" max="5" width="20.33203125" style="43" customWidth="1"/>
    <col min="6" max="7" width="20.33203125" style="22" customWidth="1"/>
    <col min="9" max="9" width="14.33203125" bestFit="1" customWidth="1"/>
  </cols>
  <sheetData>
    <row r="1" spans="1:10" x14ac:dyDescent="0.3">
      <c r="A1" s="27" t="s">
        <v>131</v>
      </c>
      <c r="B1" s="27" t="s">
        <v>132</v>
      </c>
      <c r="C1" s="27" t="s">
        <v>133</v>
      </c>
      <c r="D1" s="27" t="s">
        <v>134</v>
      </c>
      <c r="E1" s="27" t="s">
        <v>135</v>
      </c>
      <c r="F1" s="27"/>
      <c r="G1" s="27" t="s">
        <v>136</v>
      </c>
      <c r="H1" s="27" t="s">
        <v>136</v>
      </c>
      <c r="I1" s="27" t="s">
        <v>137</v>
      </c>
      <c r="J1" s="27" t="s">
        <v>138</v>
      </c>
    </row>
    <row r="2" spans="1:10" x14ac:dyDescent="0.3">
      <c r="A2" s="40">
        <v>1086756113</v>
      </c>
      <c r="B2" s="41" t="s">
        <v>139</v>
      </c>
      <c r="C2" s="41" t="s">
        <v>140</v>
      </c>
      <c r="D2" s="41" t="s">
        <v>141</v>
      </c>
      <c r="E2" s="41" t="s">
        <v>142</v>
      </c>
      <c r="I2" t="e">
        <f>VLOOKUP(A2,'Reporte HV'!C:C,1,0)</f>
        <v>#N/A</v>
      </c>
      <c r="J2">
        <f t="shared" ref="J2:J33" si="0">COUNTIF(A:A,A2)</f>
        <v>1</v>
      </c>
    </row>
    <row r="3" spans="1:10" x14ac:dyDescent="0.3">
      <c r="A3" s="40">
        <v>98388589</v>
      </c>
      <c r="B3" s="41" t="s">
        <v>143</v>
      </c>
      <c r="C3" s="41" t="s">
        <v>144</v>
      </c>
      <c r="D3" s="41" t="s">
        <v>145</v>
      </c>
      <c r="E3" s="42" t="s">
        <v>146</v>
      </c>
      <c r="I3" t="e">
        <f>VLOOKUP(A3,'Reporte HV'!C:C,1,0)</f>
        <v>#N/A</v>
      </c>
      <c r="J3">
        <f t="shared" si="0"/>
        <v>1</v>
      </c>
    </row>
    <row r="4" spans="1:10" x14ac:dyDescent="0.3">
      <c r="A4" s="40">
        <v>18858409</v>
      </c>
      <c r="B4" s="41" t="s">
        <v>147</v>
      </c>
      <c r="C4" s="41" t="s">
        <v>144</v>
      </c>
      <c r="D4" s="41" t="s">
        <v>148</v>
      </c>
      <c r="E4" s="42" t="s">
        <v>149</v>
      </c>
      <c r="I4" t="e">
        <f>VLOOKUP(A4,'Reporte HV'!C:C,1,0)</f>
        <v>#N/A</v>
      </c>
      <c r="J4">
        <f t="shared" si="0"/>
        <v>1</v>
      </c>
    </row>
    <row r="5" spans="1:10" x14ac:dyDescent="0.3">
      <c r="A5" s="40">
        <v>28214731</v>
      </c>
      <c r="B5" s="41" t="s">
        <v>150</v>
      </c>
      <c r="C5" s="41" t="s">
        <v>151</v>
      </c>
      <c r="D5" s="41" t="s">
        <v>152</v>
      </c>
      <c r="E5" s="42" t="s">
        <v>153</v>
      </c>
      <c r="I5" t="e">
        <f>VLOOKUP(A5,'Reporte HV'!C:C,1,0)</f>
        <v>#N/A</v>
      </c>
      <c r="J5">
        <f t="shared" si="0"/>
        <v>1</v>
      </c>
    </row>
    <row r="6" spans="1:10" x14ac:dyDescent="0.3">
      <c r="A6" s="40">
        <v>1047504488</v>
      </c>
      <c r="B6" s="41" t="s">
        <v>154</v>
      </c>
      <c r="C6" s="41" t="s">
        <v>155</v>
      </c>
      <c r="D6" s="41" t="s">
        <v>156</v>
      </c>
      <c r="E6" s="41" t="s">
        <v>157</v>
      </c>
      <c r="I6" t="e">
        <f>VLOOKUP(A6,'Reporte HV'!C:C,1,0)</f>
        <v>#N/A</v>
      </c>
      <c r="J6">
        <f t="shared" si="0"/>
        <v>1</v>
      </c>
    </row>
    <row r="7" spans="1:10" x14ac:dyDescent="0.3">
      <c r="A7" s="40">
        <v>30404736</v>
      </c>
      <c r="B7" s="41" t="s">
        <v>158</v>
      </c>
      <c r="C7" s="41" t="s">
        <v>159</v>
      </c>
      <c r="D7" s="41" t="s">
        <v>160</v>
      </c>
      <c r="E7" s="42" t="s">
        <v>161</v>
      </c>
      <c r="I7" t="e">
        <f>VLOOKUP(A7,'Reporte HV'!C:C,1,0)</f>
        <v>#N/A</v>
      </c>
      <c r="J7">
        <f t="shared" si="0"/>
        <v>1</v>
      </c>
    </row>
    <row r="8" spans="1:10" x14ac:dyDescent="0.3">
      <c r="A8" s="40">
        <v>1078246804</v>
      </c>
      <c r="B8" s="41" t="s">
        <v>162</v>
      </c>
      <c r="C8" s="41" t="s">
        <v>163</v>
      </c>
      <c r="D8" s="41" t="s">
        <v>164</v>
      </c>
      <c r="E8" s="42" t="s">
        <v>149</v>
      </c>
      <c r="I8" t="e">
        <f>VLOOKUP(A8,'Reporte HV'!C:C,1,0)</f>
        <v>#N/A</v>
      </c>
      <c r="J8">
        <f t="shared" si="0"/>
        <v>1</v>
      </c>
    </row>
    <row r="9" spans="1:10" x14ac:dyDescent="0.3">
      <c r="A9" s="40">
        <v>23175968</v>
      </c>
      <c r="B9" s="41" t="s">
        <v>165</v>
      </c>
      <c r="C9" s="41" t="s">
        <v>166</v>
      </c>
      <c r="D9" s="41" t="s">
        <v>167</v>
      </c>
      <c r="E9" s="42" t="s">
        <v>148</v>
      </c>
      <c r="I9" t="e">
        <f>VLOOKUP(A9,'Reporte HV'!C:C,1,0)</f>
        <v>#N/A</v>
      </c>
      <c r="J9">
        <f t="shared" si="0"/>
        <v>1</v>
      </c>
    </row>
    <row r="10" spans="1:10" x14ac:dyDescent="0.3">
      <c r="A10" s="40">
        <v>94507558</v>
      </c>
      <c r="B10" s="41" t="s">
        <v>168</v>
      </c>
      <c r="C10" s="41" t="s">
        <v>169</v>
      </c>
      <c r="D10" s="41" t="s">
        <v>170</v>
      </c>
      <c r="E10" s="42" t="s">
        <v>171</v>
      </c>
      <c r="I10" t="e">
        <f>VLOOKUP(A10,'Reporte HV'!C:C,1,0)</f>
        <v>#N/A</v>
      </c>
      <c r="J10">
        <f t="shared" si="0"/>
        <v>1</v>
      </c>
    </row>
    <row r="11" spans="1:10" x14ac:dyDescent="0.3">
      <c r="A11" s="40">
        <v>28259250</v>
      </c>
      <c r="B11" s="41" t="s">
        <v>165</v>
      </c>
      <c r="C11" s="41" t="s">
        <v>172</v>
      </c>
      <c r="D11" s="41" t="s">
        <v>173</v>
      </c>
      <c r="E11" s="42" t="s">
        <v>174</v>
      </c>
      <c r="I11" t="e">
        <f>VLOOKUP(A11,'Reporte HV'!C:C,1,0)</f>
        <v>#N/A</v>
      </c>
      <c r="J11">
        <f t="shared" si="0"/>
        <v>1</v>
      </c>
    </row>
    <row r="12" spans="1:10" x14ac:dyDescent="0.3">
      <c r="A12" s="40">
        <v>1117543420</v>
      </c>
      <c r="B12" s="41" t="s">
        <v>175</v>
      </c>
      <c r="C12" s="41" t="s">
        <v>154</v>
      </c>
      <c r="D12" s="41" t="s">
        <v>176</v>
      </c>
      <c r="E12" s="42" t="s">
        <v>177</v>
      </c>
      <c r="I12" t="e">
        <f>VLOOKUP(A12,'Reporte HV'!C:C,1,0)</f>
        <v>#N/A</v>
      </c>
      <c r="J12">
        <f t="shared" si="0"/>
        <v>1</v>
      </c>
    </row>
    <row r="13" spans="1:10" x14ac:dyDescent="0.3">
      <c r="A13" s="40">
        <v>18128925</v>
      </c>
      <c r="B13" s="41" t="s">
        <v>178</v>
      </c>
      <c r="C13" s="41" t="s">
        <v>179</v>
      </c>
      <c r="D13" s="41" t="s">
        <v>180</v>
      </c>
      <c r="E13" s="41" t="s">
        <v>181</v>
      </c>
      <c r="I13" t="e">
        <f>VLOOKUP(A13,'Reporte HV'!C:C,1,0)</f>
        <v>#N/A</v>
      </c>
      <c r="J13">
        <f t="shared" si="0"/>
        <v>1</v>
      </c>
    </row>
    <row r="14" spans="1:10" x14ac:dyDescent="0.3">
      <c r="A14" s="40">
        <v>1075238165</v>
      </c>
      <c r="B14" s="41" t="s">
        <v>182</v>
      </c>
      <c r="C14" s="41" t="s">
        <v>183</v>
      </c>
      <c r="D14" s="41" t="s">
        <v>184</v>
      </c>
      <c r="E14" s="42" t="s">
        <v>185</v>
      </c>
      <c r="I14" t="e">
        <f>VLOOKUP(A14,'Reporte HV'!C:C,1,0)</f>
        <v>#N/A</v>
      </c>
      <c r="J14">
        <f t="shared" si="0"/>
        <v>1</v>
      </c>
    </row>
    <row r="15" spans="1:10" x14ac:dyDescent="0.3">
      <c r="A15" s="40">
        <v>1085254376</v>
      </c>
      <c r="B15" s="41" t="s">
        <v>186</v>
      </c>
      <c r="C15" s="41" t="s">
        <v>187</v>
      </c>
      <c r="D15" s="41" t="s">
        <v>188</v>
      </c>
      <c r="E15" s="42" t="s">
        <v>189</v>
      </c>
      <c r="I15" t="e">
        <f>VLOOKUP(A15,'Reporte HV'!C:C,1,0)</f>
        <v>#N/A</v>
      </c>
      <c r="J15">
        <f t="shared" si="0"/>
        <v>1</v>
      </c>
    </row>
    <row r="16" spans="1:10" x14ac:dyDescent="0.3">
      <c r="A16" s="40">
        <v>98384463</v>
      </c>
      <c r="B16" s="41" t="s">
        <v>190</v>
      </c>
      <c r="C16" s="41" t="s">
        <v>191</v>
      </c>
      <c r="D16" s="41" t="s">
        <v>192</v>
      </c>
      <c r="E16" s="42" t="s">
        <v>193</v>
      </c>
      <c r="I16" t="e">
        <f>VLOOKUP(A16,'Reporte HV'!C:C,1,0)</f>
        <v>#N/A</v>
      </c>
      <c r="J16">
        <f t="shared" si="0"/>
        <v>1</v>
      </c>
    </row>
    <row r="17" spans="1:10" x14ac:dyDescent="0.3">
      <c r="A17" s="40">
        <v>75049049</v>
      </c>
      <c r="B17" s="41" t="s">
        <v>194</v>
      </c>
      <c r="C17" s="41" t="s">
        <v>195</v>
      </c>
      <c r="D17" s="41" t="s">
        <v>196</v>
      </c>
      <c r="E17" s="42" t="s">
        <v>197</v>
      </c>
      <c r="I17" t="e">
        <f>VLOOKUP(A17,'Reporte HV'!C:C,1,0)</f>
        <v>#N/A</v>
      </c>
      <c r="J17">
        <f t="shared" si="0"/>
        <v>1</v>
      </c>
    </row>
    <row r="18" spans="1:10" x14ac:dyDescent="0.3">
      <c r="A18" s="40">
        <v>1118828205</v>
      </c>
      <c r="B18" s="41" t="s">
        <v>198</v>
      </c>
      <c r="C18" s="41" t="s">
        <v>199</v>
      </c>
      <c r="D18" s="41" t="s">
        <v>200</v>
      </c>
      <c r="E18" s="42" t="s">
        <v>201</v>
      </c>
      <c r="I18" t="e">
        <f>VLOOKUP(A18,'Reporte HV'!C:C,1,0)</f>
        <v>#N/A</v>
      </c>
      <c r="J18">
        <f t="shared" si="0"/>
        <v>1</v>
      </c>
    </row>
    <row r="19" spans="1:10" x14ac:dyDescent="0.3">
      <c r="A19" s="40">
        <v>80220573</v>
      </c>
      <c r="B19" s="41" t="s">
        <v>202</v>
      </c>
      <c r="C19" s="41" t="s">
        <v>203</v>
      </c>
      <c r="D19" s="41" t="s">
        <v>204</v>
      </c>
      <c r="E19" s="42" t="s">
        <v>205</v>
      </c>
      <c r="I19" t="e">
        <f>VLOOKUP(A19,'Reporte HV'!C:C,1,0)</f>
        <v>#N/A</v>
      </c>
      <c r="J19">
        <f t="shared" si="0"/>
        <v>1</v>
      </c>
    </row>
    <row r="20" spans="1:10" x14ac:dyDescent="0.3">
      <c r="A20" s="40">
        <v>1110455224</v>
      </c>
      <c r="B20" s="41" t="s">
        <v>206</v>
      </c>
      <c r="C20" s="41" t="s">
        <v>207</v>
      </c>
      <c r="D20" s="41" t="s">
        <v>208</v>
      </c>
      <c r="E20" s="42" t="s">
        <v>209</v>
      </c>
      <c r="I20" t="e">
        <f>VLOOKUP(A20,'Reporte HV'!C:C,1,0)</f>
        <v>#N/A</v>
      </c>
      <c r="J20">
        <f t="shared" si="0"/>
        <v>1</v>
      </c>
    </row>
    <row r="21" spans="1:10" x14ac:dyDescent="0.3">
      <c r="A21" s="40">
        <v>1084257075</v>
      </c>
      <c r="B21" s="41" t="s">
        <v>210</v>
      </c>
      <c r="C21" s="41" t="s">
        <v>211</v>
      </c>
      <c r="D21" s="41" t="s">
        <v>157</v>
      </c>
      <c r="E21" s="41" t="s">
        <v>212</v>
      </c>
      <c r="I21" t="e">
        <f>VLOOKUP(A21,'Reporte HV'!C:C,1,0)</f>
        <v>#N/A</v>
      </c>
      <c r="J21">
        <f t="shared" si="0"/>
        <v>1</v>
      </c>
    </row>
    <row r="22" spans="1:10" x14ac:dyDescent="0.3">
      <c r="A22" s="40">
        <v>32796551</v>
      </c>
      <c r="B22" s="41" t="s">
        <v>213</v>
      </c>
      <c r="C22" s="41" t="s">
        <v>159</v>
      </c>
      <c r="D22" s="41" t="s">
        <v>214</v>
      </c>
      <c r="E22" s="41" t="s">
        <v>215</v>
      </c>
      <c r="F22" s="36"/>
      <c r="G22" s="36"/>
      <c r="I22" t="e">
        <f>VLOOKUP(A22,'Reporte HV'!C:C,1,0)</f>
        <v>#N/A</v>
      </c>
      <c r="J22">
        <f t="shared" si="0"/>
        <v>1</v>
      </c>
    </row>
    <row r="23" spans="1:10" x14ac:dyDescent="0.3">
      <c r="A23" s="40">
        <v>1061684878</v>
      </c>
      <c r="B23" s="41" t="s">
        <v>216</v>
      </c>
      <c r="C23" s="43" t="s">
        <v>217</v>
      </c>
      <c r="D23" s="43" t="s">
        <v>218</v>
      </c>
      <c r="E23" s="41" t="s">
        <v>219</v>
      </c>
      <c r="F23" s="36"/>
      <c r="G23" s="36"/>
      <c r="I23" t="e">
        <f>VLOOKUP(A23,'Reporte HV'!C:C,1,0)</f>
        <v>#N/A</v>
      </c>
      <c r="J23">
        <f t="shared" si="0"/>
        <v>1</v>
      </c>
    </row>
    <row r="24" spans="1:10" x14ac:dyDescent="0.3">
      <c r="A24" s="40">
        <v>40428388</v>
      </c>
      <c r="B24" s="41" t="s">
        <v>220</v>
      </c>
      <c r="C24" s="41" t="s">
        <v>221</v>
      </c>
      <c r="D24" s="41" t="s">
        <v>222</v>
      </c>
      <c r="E24" s="41" t="s">
        <v>160</v>
      </c>
      <c r="F24" s="36"/>
      <c r="G24" s="36"/>
      <c r="I24" t="e">
        <f>VLOOKUP(A24,'Reporte HV'!C:C,1,0)</f>
        <v>#N/A</v>
      </c>
      <c r="J24">
        <f t="shared" si="0"/>
        <v>1</v>
      </c>
    </row>
    <row r="25" spans="1:10" x14ac:dyDescent="0.3">
      <c r="A25" s="40">
        <v>6017594</v>
      </c>
      <c r="B25" s="41" t="s">
        <v>223</v>
      </c>
      <c r="C25" s="41" t="s">
        <v>224</v>
      </c>
      <c r="D25" s="41" t="s">
        <v>225</v>
      </c>
      <c r="E25" s="41" t="s">
        <v>226</v>
      </c>
      <c r="F25" s="36"/>
      <c r="G25" s="36"/>
      <c r="I25" t="e">
        <f>VLOOKUP(A25,'Reporte HV'!C:C,1,0)</f>
        <v>#N/A</v>
      </c>
      <c r="J25">
        <f t="shared" si="0"/>
        <v>1</v>
      </c>
    </row>
    <row r="26" spans="1:10" x14ac:dyDescent="0.3">
      <c r="A26" s="40">
        <v>23360358</v>
      </c>
      <c r="B26" s="41" t="s">
        <v>227</v>
      </c>
      <c r="C26" s="41" t="s">
        <v>165</v>
      </c>
      <c r="D26" s="41" t="s">
        <v>228</v>
      </c>
      <c r="E26" s="41" t="s">
        <v>229</v>
      </c>
      <c r="F26" s="36"/>
      <c r="G26" s="36"/>
      <c r="I26" t="e">
        <f>VLOOKUP(A26,'Reporte HV'!C:C,1,0)</f>
        <v>#N/A</v>
      </c>
      <c r="J26">
        <f t="shared" si="0"/>
        <v>1</v>
      </c>
    </row>
    <row r="27" spans="1:10" x14ac:dyDescent="0.3">
      <c r="A27" s="40">
        <v>5654534</v>
      </c>
      <c r="B27" s="41" t="s">
        <v>230</v>
      </c>
      <c r="C27" s="41" t="s">
        <v>231</v>
      </c>
      <c r="D27" s="41" t="s">
        <v>232</v>
      </c>
      <c r="E27" s="41" t="s">
        <v>200</v>
      </c>
      <c r="F27" s="36"/>
      <c r="G27" s="36"/>
      <c r="I27" t="e">
        <f>VLOOKUP(A27,'Reporte HV'!C:C,1,0)</f>
        <v>#N/A</v>
      </c>
      <c r="J27">
        <f t="shared" si="0"/>
        <v>1</v>
      </c>
    </row>
    <row r="28" spans="1:10" x14ac:dyDescent="0.3">
      <c r="A28" s="40">
        <v>1047419785</v>
      </c>
      <c r="B28" s="41" t="s">
        <v>233</v>
      </c>
      <c r="C28" s="41" t="s">
        <v>234</v>
      </c>
      <c r="D28" s="41" t="s">
        <v>235</v>
      </c>
      <c r="E28" s="41" t="s">
        <v>226</v>
      </c>
      <c r="F28" s="36"/>
      <c r="G28" s="36"/>
      <c r="I28" t="e">
        <f>VLOOKUP(A28,'Reporte HV'!C:C,1,0)</f>
        <v>#N/A</v>
      </c>
      <c r="J28">
        <f t="shared" si="0"/>
        <v>1</v>
      </c>
    </row>
    <row r="29" spans="1:10" x14ac:dyDescent="0.3">
      <c r="A29" s="40">
        <v>1090493113</v>
      </c>
      <c r="B29" s="41" t="s">
        <v>236</v>
      </c>
      <c r="C29" s="41" t="s">
        <v>237</v>
      </c>
      <c r="D29" s="41" t="s">
        <v>238</v>
      </c>
      <c r="E29" s="41" t="s">
        <v>239</v>
      </c>
      <c r="F29" s="36"/>
      <c r="G29" s="36"/>
      <c r="I29" t="e">
        <f>VLOOKUP(A29,'Reporte HV'!C:C,1,0)</f>
        <v>#N/A</v>
      </c>
      <c r="J29">
        <f t="shared" si="0"/>
        <v>1</v>
      </c>
    </row>
    <row r="30" spans="1:10" x14ac:dyDescent="0.3">
      <c r="A30" s="40">
        <v>1117519760</v>
      </c>
      <c r="B30" s="41" t="s">
        <v>240</v>
      </c>
      <c r="C30" s="41" t="s">
        <v>241</v>
      </c>
      <c r="D30" s="41" t="s">
        <v>242</v>
      </c>
      <c r="E30" s="41" t="s">
        <v>243</v>
      </c>
      <c r="F30" s="36"/>
      <c r="G30" s="36"/>
      <c r="I30" t="e">
        <f>VLOOKUP(A30,'Reporte HV'!C:C,1,0)</f>
        <v>#N/A</v>
      </c>
      <c r="J30">
        <f t="shared" si="0"/>
        <v>1</v>
      </c>
    </row>
    <row r="31" spans="1:10" x14ac:dyDescent="0.3">
      <c r="A31" s="40">
        <v>16551188</v>
      </c>
      <c r="B31" s="41" t="s">
        <v>244</v>
      </c>
      <c r="C31" s="41" t="s">
        <v>245</v>
      </c>
      <c r="D31" s="41" t="s">
        <v>246</v>
      </c>
      <c r="E31" s="41" t="s">
        <v>215</v>
      </c>
      <c r="F31" s="36"/>
      <c r="G31" s="36"/>
      <c r="I31" t="e">
        <f>VLOOKUP(A31,'Reporte HV'!C:C,1,0)</f>
        <v>#N/A</v>
      </c>
      <c r="J31">
        <f t="shared" si="0"/>
        <v>1</v>
      </c>
    </row>
    <row r="32" spans="1:10" x14ac:dyDescent="0.3">
      <c r="A32" s="40">
        <v>29975779</v>
      </c>
      <c r="B32" s="41" t="s">
        <v>247</v>
      </c>
      <c r="C32" s="41" t="s">
        <v>248</v>
      </c>
      <c r="D32" s="41" t="s">
        <v>249</v>
      </c>
      <c r="E32" s="41" t="s">
        <v>226</v>
      </c>
      <c r="F32" s="36"/>
      <c r="G32" s="36"/>
      <c r="I32" t="e">
        <f>VLOOKUP(A32,'Reporte HV'!C:C,1,0)</f>
        <v>#N/A</v>
      </c>
      <c r="J32">
        <f t="shared" si="0"/>
        <v>1</v>
      </c>
    </row>
    <row r="33" spans="1:10" x14ac:dyDescent="0.3">
      <c r="A33" s="40">
        <v>92510850</v>
      </c>
      <c r="B33" s="41" t="s">
        <v>250</v>
      </c>
      <c r="C33" s="43" t="s">
        <v>169</v>
      </c>
      <c r="D33" s="41" t="s">
        <v>251</v>
      </c>
      <c r="E33" s="41" t="s">
        <v>252</v>
      </c>
      <c r="F33" s="36"/>
      <c r="G33" s="36"/>
      <c r="I33" t="e">
        <f>VLOOKUP(A33,'Reporte HV'!C:C,1,0)</f>
        <v>#N/A</v>
      </c>
      <c r="J33">
        <f t="shared" si="0"/>
        <v>1</v>
      </c>
    </row>
    <row r="34" spans="1:10" x14ac:dyDescent="0.3">
      <c r="A34" s="40">
        <v>36751220</v>
      </c>
      <c r="B34" s="41" t="s">
        <v>253</v>
      </c>
      <c r="C34" s="41" t="s">
        <v>254</v>
      </c>
      <c r="D34" s="41" t="s">
        <v>255</v>
      </c>
      <c r="E34" s="41" t="s">
        <v>256</v>
      </c>
      <c r="F34" s="36"/>
      <c r="G34" s="36"/>
      <c r="I34" t="e">
        <f>VLOOKUP(A34,'Reporte HV'!C:C,1,0)</f>
        <v>#N/A</v>
      </c>
      <c r="J34">
        <f t="shared" ref="J34:J65" si="1">COUNTIF(A:A,A34)</f>
        <v>1</v>
      </c>
    </row>
    <row r="35" spans="1:10" x14ac:dyDescent="0.3">
      <c r="A35" s="40">
        <v>1036598110</v>
      </c>
      <c r="B35" s="41" t="s">
        <v>220</v>
      </c>
      <c r="C35" s="43" t="s">
        <v>257</v>
      </c>
      <c r="D35" s="41" t="s">
        <v>258</v>
      </c>
      <c r="E35" s="41" t="s">
        <v>259</v>
      </c>
      <c r="F35" s="36"/>
      <c r="G35" s="36"/>
      <c r="I35" t="e">
        <f>VLOOKUP(A35,'Reporte HV'!C:C,1,0)</f>
        <v>#N/A</v>
      </c>
      <c r="J35">
        <f t="shared" si="1"/>
        <v>1</v>
      </c>
    </row>
    <row r="36" spans="1:10" x14ac:dyDescent="0.3">
      <c r="A36" s="40">
        <v>1094858324</v>
      </c>
      <c r="B36" s="41" t="s">
        <v>260</v>
      </c>
      <c r="C36" s="41" t="s">
        <v>261</v>
      </c>
      <c r="D36" s="41" t="s">
        <v>262</v>
      </c>
      <c r="E36" s="41" t="s">
        <v>263</v>
      </c>
      <c r="F36" s="36"/>
      <c r="G36" s="36"/>
      <c r="I36" t="e">
        <f>VLOOKUP(A36,'Reporte HV'!C:C,1,0)</f>
        <v>#N/A</v>
      </c>
      <c r="J36">
        <f t="shared" si="1"/>
        <v>1</v>
      </c>
    </row>
    <row r="37" spans="1:10" x14ac:dyDescent="0.3">
      <c r="A37" s="40">
        <v>1045736036</v>
      </c>
      <c r="B37" s="41" t="s">
        <v>264</v>
      </c>
      <c r="C37" s="41" t="s">
        <v>265</v>
      </c>
      <c r="D37" s="41" t="s">
        <v>266</v>
      </c>
      <c r="E37" s="41" t="s">
        <v>167</v>
      </c>
      <c r="F37" s="36"/>
      <c r="G37" s="36"/>
      <c r="I37" t="e">
        <f>VLOOKUP(A37,'Reporte HV'!C:C,1,0)</f>
        <v>#N/A</v>
      </c>
      <c r="J37">
        <f t="shared" si="1"/>
        <v>1</v>
      </c>
    </row>
    <row r="38" spans="1:10" x14ac:dyDescent="0.3">
      <c r="A38" s="40">
        <v>37899833</v>
      </c>
      <c r="B38" s="41" t="s">
        <v>267</v>
      </c>
      <c r="C38" s="41" t="s">
        <v>159</v>
      </c>
      <c r="D38" s="41" t="s">
        <v>268</v>
      </c>
      <c r="E38" s="41" t="s">
        <v>269</v>
      </c>
      <c r="F38" s="36"/>
      <c r="G38" s="36"/>
      <c r="I38" t="e">
        <f>VLOOKUP(A38,'Reporte HV'!C:C,1,0)</f>
        <v>#N/A</v>
      </c>
      <c r="J38">
        <f t="shared" si="1"/>
        <v>1</v>
      </c>
    </row>
    <row r="39" spans="1:10" x14ac:dyDescent="0.3">
      <c r="A39" s="40">
        <v>1118122521</v>
      </c>
      <c r="B39" s="41" t="s">
        <v>270</v>
      </c>
      <c r="C39" s="41" t="s">
        <v>271</v>
      </c>
      <c r="D39" s="41" t="s">
        <v>255</v>
      </c>
      <c r="E39" s="41" t="s">
        <v>272</v>
      </c>
      <c r="F39" s="36"/>
      <c r="G39" s="36"/>
      <c r="I39" t="e">
        <f>VLOOKUP(A39,'Reporte HV'!C:C,1,0)</f>
        <v>#N/A</v>
      </c>
      <c r="J39">
        <f t="shared" si="1"/>
        <v>1</v>
      </c>
    </row>
    <row r="40" spans="1:10" x14ac:dyDescent="0.3">
      <c r="A40" s="40">
        <v>1049649041</v>
      </c>
      <c r="B40" s="41" t="s">
        <v>202</v>
      </c>
      <c r="C40" s="41" t="s">
        <v>178</v>
      </c>
      <c r="D40" s="41" t="s">
        <v>273</v>
      </c>
      <c r="E40" s="41" t="s">
        <v>274</v>
      </c>
      <c r="F40" s="36"/>
      <c r="G40" s="36"/>
      <c r="I40" t="e">
        <f>VLOOKUP(A40,'Reporte HV'!C:C,1,0)</f>
        <v>#N/A</v>
      </c>
      <c r="J40">
        <f t="shared" si="1"/>
        <v>1</v>
      </c>
    </row>
    <row r="41" spans="1:10" x14ac:dyDescent="0.3">
      <c r="A41" s="40">
        <v>33378529</v>
      </c>
      <c r="B41" s="41" t="s">
        <v>275</v>
      </c>
      <c r="C41" s="41" t="s">
        <v>159</v>
      </c>
      <c r="D41" s="41" t="s">
        <v>229</v>
      </c>
      <c r="E41" s="41" t="s">
        <v>276</v>
      </c>
      <c r="F41" s="36"/>
      <c r="G41" s="36"/>
      <c r="I41" t="e">
        <f>VLOOKUP(A41,'Reporte HV'!C:C,1,0)</f>
        <v>#N/A</v>
      </c>
      <c r="J41">
        <f t="shared" si="1"/>
        <v>1</v>
      </c>
    </row>
    <row r="42" spans="1:10" x14ac:dyDescent="0.3">
      <c r="A42" s="40">
        <v>79218662</v>
      </c>
      <c r="B42" s="41" t="s">
        <v>277</v>
      </c>
      <c r="C42" s="41" t="s">
        <v>278</v>
      </c>
      <c r="D42" s="41" t="s">
        <v>279</v>
      </c>
      <c r="E42" s="41" t="s">
        <v>280</v>
      </c>
      <c r="F42" s="36"/>
      <c r="G42" s="36"/>
      <c r="I42" t="e">
        <f>VLOOKUP(A42,'Reporte HV'!C:C,1,0)</f>
        <v>#N/A</v>
      </c>
      <c r="J42">
        <f t="shared" si="1"/>
        <v>1</v>
      </c>
    </row>
    <row r="43" spans="1:10" x14ac:dyDescent="0.3">
      <c r="A43" s="40">
        <v>1090447721</v>
      </c>
      <c r="B43" s="41" t="s">
        <v>247</v>
      </c>
      <c r="C43" s="41" t="s">
        <v>281</v>
      </c>
      <c r="D43" s="41" t="s">
        <v>282</v>
      </c>
      <c r="E43" s="41" t="s">
        <v>273</v>
      </c>
      <c r="F43" s="36"/>
      <c r="G43" s="36"/>
      <c r="I43" t="e">
        <f>VLOOKUP(A43,'Reporte HV'!C:C,1,0)</f>
        <v>#N/A</v>
      </c>
      <c r="J43">
        <f t="shared" si="1"/>
        <v>1</v>
      </c>
    </row>
    <row r="44" spans="1:10" x14ac:dyDescent="0.3">
      <c r="A44" s="40">
        <v>1085302291</v>
      </c>
      <c r="B44" s="41" t="s">
        <v>283</v>
      </c>
      <c r="C44" s="41" t="s">
        <v>236</v>
      </c>
      <c r="D44" s="41" t="s">
        <v>284</v>
      </c>
      <c r="E44" s="41" t="s">
        <v>285</v>
      </c>
      <c r="F44" s="36"/>
      <c r="G44" s="36"/>
      <c r="I44" t="e">
        <f>VLOOKUP(A44,'Reporte HV'!C:C,1,0)</f>
        <v>#N/A</v>
      </c>
      <c r="J44">
        <f t="shared" si="1"/>
        <v>1</v>
      </c>
    </row>
    <row r="45" spans="1:10" x14ac:dyDescent="0.3">
      <c r="A45" s="161">
        <v>1107065201</v>
      </c>
      <c r="B45" s="43" t="s">
        <v>179</v>
      </c>
      <c r="C45" s="43" t="s">
        <v>286</v>
      </c>
      <c r="D45" s="43" t="s">
        <v>287</v>
      </c>
      <c r="E45" s="43" t="s">
        <v>288</v>
      </c>
      <c r="I45" t="e">
        <f>VLOOKUP(A45,'Reporte HV'!C:C,1,0)</f>
        <v>#N/A</v>
      </c>
      <c r="J45">
        <f t="shared" si="1"/>
        <v>1</v>
      </c>
    </row>
    <row r="46" spans="1:10" x14ac:dyDescent="0.3">
      <c r="A46" s="161">
        <v>59706960</v>
      </c>
      <c r="B46" s="43" t="s">
        <v>289</v>
      </c>
      <c r="C46" s="43" t="s">
        <v>290</v>
      </c>
      <c r="D46" s="43" t="s">
        <v>291</v>
      </c>
      <c r="E46" s="43" t="s">
        <v>292</v>
      </c>
      <c r="I46" t="e">
        <f>VLOOKUP(A46,'Reporte HV'!C:C,1,0)</f>
        <v>#N/A</v>
      </c>
      <c r="J46">
        <f t="shared" si="1"/>
        <v>1</v>
      </c>
    </row>
    <row r="47" spans="1:10" x14ac:dyDescent="0.3">
      <c r="A47" s="161">
        <v>1049612591</v>
      </c>
      <c r="B47" s="43" t="s">
        <v>283</v>
      </c>
      <c r="C47" s="43" t="s">
        <v>236</v>
      </c>
      <c r="D47" s="43" t="s">
        <v>279</v>
      </c>
      <c r="E47" s="43" t="s">
        <v>293</v>
      </c>
      <c r="I47" t="e">
        <f>VLOOKUP(A47,'Reporte HV'!C:C,1,0)</f>
        <v>#N/A</v>
      </c>
      <c r="J47">
        <f t="shared" si="1"/>
        <v>1</v>
      </c>
    </row>
    <row r="48" spans="1:10" x14ac:dyDescent="0.3">
      <c r="A48" s="161">
        <v>79816067</v>
      </c>
      <c r="B48" s="43" t="s">
        <v>294</v>
      </c>
      <c r="C48" s="43" t="s">
        <v>295</v>
      </c>
      <c r="D48" s="43" t="s">
        <v>296</v>
      </c>
      <c r="E48" s="43" t="s">
        <v>173</v>
      </c>
      <c r="I48" t="e">
        <f>VLOOKUP(A48,'Reporte HV'!C:C,1,0)</f>
        <v>#N/A</v>
      </c>
      <c r="J48">
        <f t="shared" si="1"/>
        <v>1</v>
      </c>
    </row>
    <row r="49" spans="1:10" x14ac:dyDescent="0.3">
      <c r="A49" s="161">
        <v>1058973133</v>
      </c>
      <c r="B49" s="43" t="s">
        <v>297</v>
      </c>
      <c r="C49" s="43" t="s">
        <v>298</v>
      </c>
      <c r="D49" s="43" t="s">
        <v>299</v>
      </c>
      <c r="E49" s="43" t="s">
        <v>300</v>
      </c>
      <c r="I49" t="e">
        <f>VLOOKUP(A49,'Reporte HV'!C:C,1,0)</f>
        <v>#N/A</v>
      </c>
      <c r="J49">
        <f t="shared" si="1"/>
        <v>1</v>
      </c>
    </row>
    <row r="50" spans="1:10" x14ac:dyDescent="0.3">
      <c r="A50" s="161">
        <v>30337010</v>
      </c>
      <c r="B50" s="43" t="s">
        <v>301</v>
      </c>
      <c r="C50" s="43" t="s">
        <v>159</v>
      </c>
      <c r="D50" s="43" t="s">
        <v>302</v>
      </c>
      <c r="E50" s="43" t="s">
        <v>226</v>
      </c>
      <c r="I50" t="e">
        <f>VLOOKUP(A50,'Reporte HV'!C:C,1,0)</f>
        <v>#N/A</v>
      </c>
      <c r="J50">
        <f t="shared" si="1"/>
        <v>1</v>
      </c>
    </row>
    <row r="51" spans="1:10" x14ac:dyDescent="0.3">
      <c r="A51" s="161">
        <v>1061737174</v>
      </c>
      <c r="B51" s="43" t="s">
        <v>303</v>
      </c>
      <c r="C51" s="43" t="s">
        <v>236</v>
      </c>
      <c r="D51" s="43" t="s">
        <v>304</v>
      </c>
      <c r="E51" s="43" t="s">
        <v>212</v>
      </c>
      <c r="I51" t="e">
        <f>VLOOKUP(A51,'Reporte HV'!C:C,1,0)</f>
        <v>#N/A</v>
      </c>
      <c r="J51">
        <f t="shared" si="1"/>
        <v>1</v>
      </c>
    </row>
    <row r="52" spans="1:10" x14ac:dyDescent="0.3">
      <c r="A52" s="161">
        <v>1095937691</v>
      </c>
      <c r="B52" s="43" t="s">
        <v>283</v>
      </c>
      <c r="C52" s="43" t="s">
        <v>305</v>
      </c>
      <c r="D52" s="43" t="s">
        <v>306</v>
      </c>
      <c r="E52" s="43" t="s">
        <v>307</v>
      </c>
      <c r="I52" t="e">
        <f>VLOOKUP(A52,'Reporte HV'!C:C,1,0)</f>
        <v>#N/A</v>
      </c>
      <c r="J52">
        <f t="shared" si="1"/>
        <v>1</v>
      </c>
    </row>
    <row r="53" spans="1:10" x14ac:dyDescent="0.3">
      <c r="A53" s="161">
        <v>1037236471</v>
      </c>
      <c r="B53" s="43" t="s">
        <v>308</v>
      </c>
      <c r="C53" s="43" t="s">
        <v>305</v>
      </c>
      <c r="D53" s="43" t="s">
        <v>215</v>
      </c>
      <c r="E53" s="43" t="s">
        <v>309</v>
      </c>
      <c r="I53" t="e">
        <f>VLOOKUP(A53,'Reporte HV'!C:C,1,0)</f>
        <v>#N/A</v>
      </c>
      <c r="J53">
        <f t="shared" si="1"/>
        <v>1</v>
      </c>
    </row>
    <row r="54" spans="1:10" x14ac:dyDescent="0.3">
      <c r="A54" s="161">
        <v>1049607402</v>
      </c>
      <c r="B54" s="43" t="s">
        <v>310</v>
      </c>
      <c r="C54" s="43" t="s">
        <v>311</v>
      </c>
      <c r="D54" s="43" t="s">
        <v>312</v>
      </c>
      <c r="E54" s="43" t="s">
        <v>197</v>
      </c>
      <c r="I54" t="e">
        <f>VLOOKUP(A54,'Reporte HV'!C:C,1,0)</f>
        <v>#N/A</v>
      </c>
      <c r="J54">
        <f t="shared" si="1"/>
        <v>1</v>
      </c>
    </row>
    <row r="55" spans="1:10" x14ac:dyDescent="0.3">
      <c r="A55" s="161">
        <v>37900510</v>
      </c>
      <c r="B55" s="43" t="s">
        <v>313</v>
      </c>
      <c r="C55" s="43" t="s">
        <v>314</v>
      </c>
      <c r="D55" s="43" t="s">
        <v>315</v>
      </c>
      <c r="E55" s="43" t="s">
        <v>316</v>
      </c>
      <c r="I55" t="e">
        <f>VLOOKUP(A55,'Reporte HV'!C:C,1,0)</f>
        <v>#N/A</v>
      </c>
      <c r="J55">
        <f t="shared" si="1"/>
        <v>1</v>
      </c>
    </row>
    <row r="56" spans="1:10" x14ac:dyDescent="0.3">
      <c r="A56" s="161">
        <v>37843690</v>
      </c>
      <c r="B56" s="43" t="s">
        <v>317</v>
      </c>
      <c r="C56" s="43" t="s">
        <v>159</v>
      </c>
      <c r="D56" s="43" t="s">
        <v>318</v>
      </c>
      <c r="E56" s="43" t="s">
        <v>215</v>
      </c>
      <c r="I56" t="e">
        <f>VLOOKUP(A56,'Reporte HV'!C:C,1,0)</f>
        <v>#N/A</v>
      </c>
      <c r="J56">
        <f t="shared" si="1"/>
        <v>1</v>
      </c>
    </row>
    <row r="57" spans="1:10" x14ac:dyDescent="0.3">
      <c r="A57" s="161">
        <v>1045691492</v>
      </c>
      <c r="B57" s="43" t="s">
        <v>319</v>
      </c>
      <c r="C57" s="43" t="s">
        <v>320</v>
      </c>
      <c r="D57" s="43" t="s">
        <v>321</v>
      </c>
      <c r="E57" s="43" t="s">
        <v>167</v>
      </c>
      <c r="I57" t="e">
        <f>VLOOKUP(A57,'Reporte HV'!C:C,1,0)</f>
        <v>#N/A</v>
      </c>
      <c r="J57">
        <f t="shared" si="1"/>
        <v>1</v>
      </c>
    </row>
    <row r="58" spans="1:10" x14ac:dyDescent="0.3">
      <c r="A58" s="161">
        <v>1114092150</v>
      </c>
      <c r="B58" s="43" t="s">
        <v>322</v>
      </c>
      <c r="C58" s="43" t="s">
        <v>323</v>
      </c>
      <c r="D58" s="43" t="s">
        <v>324</v>
      </c>
      <c r="E58" s="43" t="s">
        <v>325</v>
      </c>
      <c r="I58" t="e">
        <f>VLOOKUP(A58,'Reporte HV'!C:C,1,0)</f>
        <v>#N/A</v>
      </c>
      <c r="J58">
        <f t="shared" si="1"/>
        <v>1</v>
      </c>
    </row>
    <row r="59" spans="1:10" x14ac:dyDescent="0.3">
      <c r="A59" s="161">
        <v>1077453950</v>
      </c>
      <c r="B59" s="43" t="s">
        <v>326</v>
      </c>
      <c r="C59" s="43" t="s">
        <v>327</v>
      </c>
      <c r="D59" s="43" t="s">
        <v>302</v>
      </c>
      <c r="E59" s="43" t="s">
        <v>328</v>
      </c>
      <c r="I59" t="e">
        <f>VLOOKUP(A59,'Reporte HV'!C:C,1,0)</f>
        <v>#N/A</v>
      </c>
      <c r="J59">
        <f t="shared" si="1"/>
        <v>1</v>
      </c>
    </row>
    <row r="60" spans="1:10" x14ac:dyDescent="0.3">
      <c r="A60" s="161">
        <v>1129508850</v>
      </c>
      <c r="B60" s="43" t="s">
        <v>329</v>
      </c>
      <c r="C60" s="43" t="s">
        <v>330</v>
      </c>
      <c r="D60" s="43" t="s">
        <v>331</v>
      </c>
      <c r="E60" s="43" t="s">
        <v>332</v>
      </c>
      <c r="I60" t="e">
        <f>VLOOKUP(A60,'Reporte HV'!C:C,1,0)</f>
        <v>#N/A</v>
      </c>
      <c r="J60">
        <f t="shared" si="1"/>
        <v>1</v>
      </c>
    </row>
    <row r="61" spans="1:10" x14ac:dyDescent="0.3">
      <c r="A61" s="161">
        <v>1072708041</v>
      </c>
      <c r="B61" s="43" t="s">
        <v>202</v>
      </c>
      <c r="C61" s="43" t="s">
        <v>333</v>
      </c>
      <c r="D61" s="43" t="s">
        <v>334</v>
      </c>
      <c r="E61" s="43" t="s">
        <v>335</v>
      </c>
      <c r="I61" t="e">
        <f>VLOOKUP(A61,'Reporte HV'!C:C,1,0)</f>
        <v>#N/A</v>
      </c>
      <c r="J61">
        <f t="shared" si="1"/>
        <v>1</v>
      </c>
    </row>
    <row r="62" spans="1:10" x14ac:dyDescent="0.3">
      <c r="A62" s="161">
        <v>1048212682</v>
      </c>
      <c r="B62" s="43" t="s">
        <v>336</v>
      </c>
      <c r="C62" s="43" t="s">
        <v>178</v>
      </c>
      <c r="D62" s="43" t="s">
        <v>185</v>
      </c>
      <c r="E62" s="43" t="s">
        <v>337</v>
      </c>
      <c r="I62" t="e">
        <f>VLOOKUP(A62,'Reporte HV'!C:C,1,0)</f>
        <v>#N/A</v>
      </c>
      <c r="J62">
        <f t="shared" si="1"/>
        <v>1</v>
      </c>
    </row>
    <row r="63" spans="1:10" x14ac:dyDescent="0.3">
      <c r="A63" s="161">
        <v>1100964699</v>
      </c>
      <c r="B63" s="43" t="s">
        <v>338</v>
      </c>
      <c r="C63" s="43" t="s">
        <v>339</v>
      </c>
      <c r="D63" s="43" t="s">
        <v>340</v>
      </c>
      <c r="E63" s="43" t="s">
        <v>341</v>
      </c>
      <c r="I63" t="e">
        <f>VLOOKUP(A63,'Reporte HV'!C:C,1,0)</f>
        <v>#N/A</v>
      </c>
      <c r="J63">
        <f t="shared" si="1"/>
        <v>1</v>
      </c>
    </row>
    <row r="64" spans="1:10" x14ac:dyDescent="0.3">
      <c r="A64" s="161">
        <v>9296405</v>
      </c>
      <c r="B64" s="43" t="s">
        <v>202</v>
      </c>
      <c r="C64" s="43" t="s">
        <v>162</v>
      </c>
      <c r="D64" s="43" t="s">
        <v>342</v>
      </c>
      <c r="E64" s="43" t="s">
        <v>343</v>
      </c>
      <c r="I64" t="e">
        <f>VLOOKUP(A64,'Reporte HV'!C:C,1,0)</f>
        <v>#N/A</v>
      </c>
      <c r="J64">
        <f t="shared" si="1"/>
        <v>1</v>
      </c>
    </row>
    <row r="65" spans="1:10" x14ac:dyDescent="0.3">
      <c r="A65" s="161">
        <v>1128270063</v>
      </c>
      <c r="B65" s="43" t="s">
        <v>344</v>
      </c>
      <c r="C65" s="43" t="s">
        <v>345</v>
      </c>
      <c r="D65" s="43" t="s">
        <v>346</v>
      </c>
      <c r="E65" s="43" t="s">
        <v>347</v>
      </c>
      <c r="I65" t="e">
        <f>VLOOKUP(A65,'Reporte HV'!C:C,1,0)</f>
        <v>#N/A</v>
      </c>
      <c r="J65">
        <f t="shared" si="1"/>
        <v>1</v>
      </c>
    </row>
    <row r="66" spans="1:10" x14ac:dyDescent="0.3">
      <c r="A66" s="161">
        <v>1072710747</v>
      </c>
      <c r="B66" s="43" t="s">
        <v>348</v>
      </c>
      <c r="C66" s="43" t="s">
        <v>187</v>
      </c>
      <c r="D66" s="43" t="s">
        <v>349</v>
      </c>
      <c r="E66" s="43" t="s">
        <v>350</v>
      </c>
      <c r="I66" t="e">
        <f>VLOOKUP(A66,'Reporte HV'!C:C,1,0)</f>
        <v>#N/A</v>
      </c>
      <c r="J66">
        <f t="shared" ref="J66:J101" si="2">COUNTIF(A:A,A66)</f>
        <v>1</v>
      </c>
    </row>
    <row r="67" spans="1:10" x14ac:dyDescent="0.3">
      <c r="A67" s="161">
        <v>1100960672</v>
      </c>
      <c r="B67" s="43" t="s">
        <v>351</v>
      </c>
      <c r="C67" s="43" t="s">
        <v>159</v>
      </c>
      <c r="D67" s="43" t="s">
        <v>352</v>
      </c>
      <c r="E67" s="43" t="s">
        <v>353</v>
      </c>
      <c r="I67" t="e">
        <f>VLOOKUP(A67,'Reporte HV'!C:C,1,0)</f>
        <v>#N/A</v>
      </c>
      <c r="J67">
        <f t="shared" si="2"/>
        <v>1</v>
      </c>
    </row>
    <row r="68" spans="1:10" x14ac:dyDescent="0.3">
      <c r="A68" s="161">
        <v>49785375</v>
      </c>
      <c r="B68" s="43" t="s">
        <v>150</v>
      </c>
      <c r="C68" s="43" t="s">
        <v>354</v>
      </c>
      <c r="D68" s="43" t="s">
        <v>152</v>
      </c>
      <c r="E68" s="43" t="s">
        <v>355</v>
      </c>
      <c r="I68" t="e">
        <f>VLOOKUP(A68,'Reporte HV'!C:C,1,0)</f>
        <v>#N/A</v>
      </c>
      <c r="J68">
        <f t="shared" si="2"/>
        <v>1</v>
      </c>
    </row>
    <row r="69" spans="1:10" x14ac:dyDescent="0.3">
      <c r="A69" s="161">
        <v>1044394787</v>
      </c>
      <c r="B69" s="43" t="s">
        <v>356</v>
      </c>
      <c r="C69" s="43" t="s">
        <v>357</v>
      </c>
      <c r="D69" s="43" t="s">
        <v>358</v>
      </c>
      <c r="E69" s="43" t="s">
        <v>359</v>
      </c>
      <c r="I69" t="e">
        <f>VLOOKUP(A69,'Reporte HV'!C:C,1,0)</f>
        <v>#N/A</v>
      </c>
      <c r="J69">
        <f t="shared" si="2"/>
        <v>1</v>
      </c>
    </row>
    <row r="70" spans="1:10" x14ac:dyDescent="0.3">
      <c r="A70" s="161">
        <v>1085283988</v>
      </c>
      <c r="B70" s="43" t="s">
        <v>236</v>
      </c>
      <c r="C70" s="43" t="s">
        <v>360</v>
      </c>
      <c r="D70" s="43" t="s">
        <v>361</v>
      </c>
      <c r="E70" s="43" t="s">
        <v>362</v>
      </c>
      <c r="I70" t="e">
        <f>VLOOKUP(A70,'Reporte HV'!C:C,1,0)</f>
        <v>#N/A</v>
      </c>
      <c r="J70">
        <f t="shared" si="2"/>
        <v>1</v>
      </c>
    </row>
    <row r="71" spans="1:10" x14ac:dyDescent="0.3">
      <c r="A71" s="161">
        <v>1144196780</v>
      </c>
      <c r="B71" s="43" t="s">
        <v>363</v>
      </c>
      <c r="C71" s="43" t="s">
        <v>159</v>
      </c>
      <c r="D71" s="43" t="s">
        <v>258</v>
      </c>
      <c r="E71" s="43" t="s">
        <v>364</v>
      </c>
      <c r="I71" t="e">
        <f>VLOOKUP(A71,'Reporte HV'!C:C,1,0)</f>
        <v>#N/A</v>
      </c>
      <c r="J71">
        <f t="shared" si="2"/>
        <v>1</v>
      </c>
    </row>
    <row r="72" spans="1:10" x14ac:dyDescent="0.3">
      <c r="A72" s="161">
        <v>1116804444</v>
      </c>
      <c r="B72" s="43" t="s">
        <v>365</v>
      </c>
      <c r="C72" s="43" t="s">
        <v>366</v>
      </c>
      <c r="D72" s="43" t="s">
        <v>367</v>
      </c>
      <c r="E72" s="43" t="s">
        <v>368</v>
      </c>
      <c r="I72" t="e">
        <f>VLOOKUP(A72,'Reporte HV'!C:C,1,0)</f>
        <v>#N/A</v>
      </c>
      <c r="J72">
        <f t="shared" si="2"/>
        <v>1</v>
      </c>
    </row>
    <row r="73" spans="1:10" x14ac:dyDescent="0.3">
      <c r="A73" s="161">
        <v>28821264</v>
      </c>
      <c r="B73" s="43" t="s">
        <v>369</v>
      </c>
      <c r="C73" s="43" t="s">
        <v>236</v>
      </c>
      <c r="D73" s="43" t="s">
        <v>279</v>
      </c>
      <c r="E73" s="43" t="s">
        <v>215</v>
      </c>
      <c r="I73" t="e">
        <f>VLOOKUP(A73,'Reporte HV'!C:C,1,0)</f>
        <v>#N/A</v>
      </c>
      <c r="J73">
        <f t="shared" si="2"/>
        <v>1</v>
      </c>
    </row>
    <row r="74" spans="1:10" x14ac:dyDescent="0.3">
      <c r="A74" s="161">
        <v>1152457742</v>
      </c>
      <c r="B74" s="43" t="s">
        <v>363</v>
      </c>
      <c r="C74" s="43" t="s">
        <v>159</v>
      </c>
      <c r="D74" s="43" t="s">
        <v>370</v>
      </c>
      <c r="E74" s="43" t="s">
        <v>371</v>
      </c>
      <c r="I74" t="e">
        <f>VLOOKUP(A74,'Reporte HV'!C:C,1,0)</f>
        <v>#N/A</v>
      </c>
      <c r="J74">
        <f t="shared" si="2"/>
        <v>1</v>
      </c>
    </row>
    <row r="75" spans="1:10" x14ac:dyDescent="0.3">
      <c r="A75" s="161">
        <v>33701147</v>
      </c>
      <c r="B75" s="43" t="s">
        <v>283</v>
      </c>
      <c r="C75" s="43" t="s">
        <v>290</v>
      </c>
      <c r="D75" s="43" t="s">
        <v>372</v>
      </c>
      <c r="E75" s="43" t="s">
        <v>164</v>
      </c>
      <c r="I75" t="e">
        <f>VLOOKUP(A75,'Reporte HV'!C:C,1,0)</f>
        <v>#N/A</v>
      </c>
      <c r="J75">
        <f t="shared" si="2"/>
        <v>1</v>
      </c>
    </row>
    <row r="76" spans="1:10" x14ac:dyDescent="0.3">
      <c r="A76" s="161">
        <v>1052379857</v>
      </c>
      <c r="B76" s="43" t="s">
        <v>373</v>
      </c>
      <c r="C76" s="43" t="s">
        <v>374</v>
      </c>
      <c r="D76" s="43" t="s">
        <v>222</v>
      </c>
      <c r="E76" s="43" t="s">
        <v>355</v>
      </c>
      <c r="I76" t="e">
        <f>VLOOKUP(A76,'Reporte HV'!C:C,1,0)</f>
        <v>#N/A</v>
      </c>
      <c r="J76">
        <f t="shared" si="2"/>
        <v>1</v>
      </c>
    </row>
    <row r="77" spans="1:10" x14ac:dyDescent="0.3">
      <c r="A77" s="161">
        <v>1026292103</v>
      </c>
      <c r="B77" s="43" t="s">
        <v>178</v>
      </c>
      <c r="C77" s="43" t="s">
        <v>179</v>
      </c>
      <c r="D77" s="43" t="s">
        <v>222</v>
      </c>
      <c r="E77" s="43" t="s">
        <v>375</v>
      </c>
      <c r="I77" t="e">
        <f>VLOOKUP(A77,'Reporte HV'!C:C,1,0)</f>
        <v>#N/A</v>
      </c>
      <c r="J77">
        <f t="shared" si="2"/>
        <v>1</v>
      </c>
    </row>
    <row r="78" spans="1:10" x14ac:dyDescent="0.3">
      <c r="A78" s="161">
        <v>74187378</v>
      </c>
      <c r="B78" s="43" t="s">
        <v>162</v>
      </c>
      <c r="C78" s="43" t="s">
        <v>376</v>
      </c>
      <c r="D78" s="43" t="s">
        <v>176</v>
      </c>
      <c r="E78" s="43" t="s">
        <v>377</v>
      </c>
      <c r="I78" t="e">
        <f>VLOOKUP(A78,'Reporte HV'!C:C,1,0)</f>
        <v>#N/A</v>
      </c>
      <c r="J78">
        <f t="shared" si="2"/>
        <v>1</v>
      </c>
    </row>
    <row r="79" spans="1:10" x14ac:dyDescent="0.3">
      <c r="A79" s="161">
        <v>79526016</v>
      </c>
      <c r="B79" s="43" t="s">
        <v>378</v>
      </c>
      <c r="C79" s="43" t="s">
        <v>163</v>
      </c>
      <c r="D79" s="43" t="s">
        <v>379</v>
      </c>
      <c r="E79" s="43" t="s">
        <v>380</v>
      </c>
      <c r="I79" t="e">
        <f>VLOOKUP(A79,'Reporte HV'!C:C,1,0)</f>
        <v>#N/A</v>
      </c>
      <c r="J79">
        <f t="shared" si="2"/>
        <v>1</v>
      </c>
    </row>
    <row r="80" spans="1:10" x14ac:dyDescent="0.3">
      <c r="A80" s="161">
        <v>1118537415</v>
      </c>
      <c r="B80" s="43" t="s">
        <v>381</v>
      </c>
      <c r="C80" s="43" t="s">
        <v>382</v>
      </c>
      <c r="D80" s="43" t="s">
        <v>383</v>
      </c>
      <c r="E80" s="43" t="s">
        <v>383</v>
      </c>
      <c r="I80" t="e">
        <f>VLOOKUP(A80,'Reporte HV'!C:C,1,0)</f>
        <v>#N/A</v>
      </c>
      <c r="J80">
        <f t="shared" si="2"/>
        <v>1</v>
      </c>
    </row>
    <row r="81" spans="1:10" x14ac:dyDescent="0.3">
      <c r="A81" s="161">
        <v>1005820273</v>
      </c>
      <c r="B81" s="43" t="s">
        <v>384</v>
      </c>
      <c r="C81" s="43" t="s">
        <v>385</v>
      </c>
      <c r="D81" s="43" t="s">
        <v>215</v>
      </c>
      <c r="E81" s="43" t="s">
        <v>340</v>
      </c>
      <c r="I81" t="e">
        <f>VLOOKUP(A81,'Reporte HV'!C:C,1,0)</f>
        <v>#N/A</v>
      </c>
      <c r="J81">
        <f t="shared" si="2"/>
        <v>1</v>
      </c>
    </row>
    <row r="82" spans="1:10" x14ac:dyDescent="0.3">
      <c r="A82" s="161">
        <v>1014194923</v>
      </c>
      <c r="B82" s="43" t="s">
        <v>386</v>
      </c>
      <c r="C82" s="43" t="s">
        <v>339</v>
      </c>
      <c r="D82" s="43" t="s">
        <v>387</v>
      </c>
      <c r="E82" s="43" t="s">
        <v>388</v>
      </c>
      <c r="I82" t="e">
        <f>VLOOKUP(A82,'Reporte HV'!C:C,1,0)</f>
        <v>#N/A</v>
      </c>
      <c r="J82">
        <f t="shared" si="2"/>
        <v>1</v>
      </c>
    </row>
    <row r="83" spans="1:10" x14ac:dyDescent="0.3">
      <c r="A83" s="161">
        <v>29105485</v>
      </c>
      <c r="B83" s="43" t="s">
        <v>303</v>
      </c>
      <c r="C83" s="43" t="s">
        <v>217</v>
      </c>
      <c r="D83" s="43" t="s">
        <v>389</v>
      </c>
      <c r="E83" s="43" t="s">
        <v>390</v>
      </c>
      <c r="I83" t="e">
        <f>VLOOKUP(A83,'Reporte HV'!C:C,1,0)</f>
        <v>#N/A</v>
      </c>
      <c r="J83">
        <f t="shared" si="2"/>
        <v>1</v>
      </c>
    </row>
    <row r="84" spans="1:10" x14ac:dyDescent="0.3">
      <c r="A84" s="161">
        <v>1016005949</v>
      </c>
      <c r="B84" s="43" t="s">
        <v>391</v>
      </c>
      <c r="C84" s="43" t="s">
        <v>392</v>
      </c>
      <c r="D84" s="43" t="s">
        <v>350</v>
      </c>
      <c r="E84" s="43" t="s">
        <v>306</v>
      </c>
      <c r="I84" t="e">
        <f>VLOOKUP(A84,'Reporte HV'!C:C,1,0)</f>
        <v>#N/A</v>
      </c>
      <c r="J84">
        <f t="shared" si="2"/>
        <v>1</v>
      </c>
    </row>
    <row r="85" spans="1:10" x14ac:dyDescent="0.3">
      <c r="A85" s="161">
        <v>80252431</v>
      </c>
      <c r="B85" s="43" t="s">
        <v>393</v>
      </c>
      <c r="C85" s="43" t="s">
        <v>394</v>
      </c>
      <c r="D85" s="43" t="s">
        <v>249</v>
      </c>
      <c r="E85" s="43" t="s">
        <v>395</v>
      </c>
      <c r="I85" t="e">
        <f>VLOOKUP(A85,'Reporte HV'!C:C,1,0)</f>
        <v>#N/A</v>
      </c>
      <c r="J85">
        <f t="shared" si="2"/>
        <v>1</v>
      </c>
    </row>
    <row r="86" spans="1:10" x14ac:dyDescent="0.3">
      <c r="A86" s="161">
        <v>1023897804</v>
      </c>
      <c r="B86" s="43" t="s">
        <v>202</v>
      </c>
      <c r="C86" s="43" t="s">
        <v>396</v>
      </c>
      <c r="D86" s="43" t="s">
        <v>279</v>
      </c>
      <c r="E86" s="43" t="s">
        <v>149</v>
      </c>
      <c r="I86" t="e">
        <f>VLOOKUP(A86,'Reporte HV'!C:C,1,0)</f>
        <v>#N/A</v>
      </c>
      <c r="J86">
        <f t="shared" si="2"/>
        <v>1</v>
      </c>
    </row>
    <row r="87" spans="1:10" x14ac:dyDescent="0.3">
      <c r="A87" s="161">
        <v>1032384521</v>
      </c>
      <c r="B87" s="43" t="s">
        <v>333</v>
      </c>
      <c r="C87" s="43" t="s">
        <v>187</v>
      </c>
      <c r="D87" s="43" t="s">
        <v>276</v>
      </c>
      <c r="E87" s="43" t="s">
        <v>328</v>
      </c>
      <c r="I87" t="e">
        <f>VLOOKUP(A87,'Reporte HV'!C:C,1,0)</f>
        <v>#N/A</v>
      </c>
      <c r="J87">
        <f t="shared" si="2"/>
        <v>1</v>
      </c>
    </row>
    <row r="88" spans="1:10" x14ac:dyDescent="0.3">
      <c r="A88" s="161">
        <v>64581776</v>
      </c>
      <c r="B88" s="43" t="s">
        <v>397</v>
      </c>
      <c r="C88" s="43" t="s">
        <v>217</v>
      </c>
      <c r="D88" s="43" t="s">
        <v>398</v>
      </c>
      <c r="E88" s="43" t="s">
        <v>399</v>
      </c>
      <c r="I88" t="e">
        <f>VLOOKUP(A88,'Reporte HV'!C:C,1,0)</f>
        <v>#N/A</v>
      </c>
      <c r="J88">
        <f t="shared" si="2"/>
        <v>1</v>
      </c>
    </row>
    <row r="89" spans="1:10" x14ac:dyDescent="0.3">
      <c r="A89" s="161">
        <v>1085316703</v>
      </c>
      <c r="B89" s="43" t="s">
        <v>400</v>
      </c>
      <c r="C89" s="43" t="s">
        <v>159</v>
      </c>
      <c r="D89" s="43" t="s">
        <v>401</v>
      </c>
      <c r="E89" s="43" t="s">
        <v>402</v>
      </c>
      <c r="I89" t="e">
        <f>VLOOKUP(A89,'Reporte HV'!C:C,1,0)</f>
        <v>#N/A</v>
      </c>
      <c r="J89">
        <f t="shared" si="2"/>
        <v>1</v>
      </c>
    </row>
    <row r="90" spans="1:10" x14ac:dyDescent="0.3">
      <c r="A90" s="161">
        <v>1090372396</v>
      </c>
      <c r="B90" s="43" t="s">
        <v>303</v>
      </c>
      <c r="C90" s="43" t="s">
        <v>392</v>
      </c>
      <c r="D90" s="43" t="s">
        <v>403</v>
      </c>
      <c r="E90" s="43" t="s">
        <v>404</v>
      </c>
      <c r="I90" t="e">
        <f>VLOOKUP(A90,'Reporte HV'!C:C,1,0)</f>
        <v>#N/A</v>
      </c>
      <c r="J90">
        <f t="shared" si="2"/>
        <v>1</v>
      </c>
    </row>
    <row r="91" spans="1:10" x14ac:dyDescent="0.3">
      <c r="A91" s="161">
        <v>1110562302</v>
      </c>
      <c r="B91" s="43" t="s">
        <v>405</v>
      </c>
      <c r="C91" s="43" t="s">
        <v>406</v>
      </c>
      <c r="D91" s="43" t="s">
        <v>407</v>
      </c>
      <c r="E91" s="43" t="s">
        <v>408</v>
      </c>
      <c r="I91" t="e">
        <f>VLOOKUP(A91,'Reporte HV'!C:C,1,0)</f>
        <v>#N/A</v>
      </c>
      <c r="J91">
        <f t="shared" si="2"/>
        <v>1</v>
      </c>
    </row>
    <row r="92" spans="1:10" x14ac:dyDescent="0.3">
      <c r="A92" s="161">
        <v>1102809003</v>
      </c>
      <c r="B92" s="43" t="s">
        <v>409</v>
      </c>
      <c r="C92" s="43" t="s">
        <v>410</v>
      </c>
      <c r="D92" s="43" t="s">
        <v>411</v>
      </c>
      <c r="E92" s="43" t="s">
        <v>412</v>
      </c>
      <c r="I92" t="e">
        <f>VLOOKUP(A92,'Reporte HV'!C:C,1,0)</f>
        <v>#N/A</v>
      </c>
      <c r="J92">
        <f t="shared" si="2"/>
        <v>1</v>
      </c>
    </row>
    <row r="93" spans="1:10" x14ac:dyDescent="0.3">
      <c r="A93" s="161">
        <v>38795706</v>
      </c>
      <c r="B93" s="43" t="s">
        <v>413</v>
      </c>
      <c r="C93" s="43" t="s">
        <v>314</v>
      </c>
      <c r="D93" s="43" t="s">
        <v>157</v>
      </c>
      <c r="E93" s="43" t="s">
        <v>414</v>
      </c>
      <c r="I93" t="e">
        <f>VLOOKUP(A93,'Reporte HV'!C:C,1,0)</f>
        <v>#N/A</v>
      </c>
      <c r="J93">
        <f t="shared" si="2"/>
        <v>1</v>
      </c>
    </row>
    <row r="94" spans="1:10" x14ac:dyDescent="0.3">
      <c r="A94" s="161">
        <v>10965385</v>
      </c>
      <c r="B94" s="43" t="s">
        <v>179</v>
      </c>
      <c r="C94" s="43" t="s">
        <v>415</v>
      </c>
      <c r="D94" s="43" t="s">
        <v>416</v>
      </c>
      <c r="E94" s="43" t="s">
        <v>417</v>
      </c>
      <c r="I94" t="e">
        <f>VLOOKUP(A94,'Reporte HV'!C:C,1,0)</f>
        <v>#N/A</v>
      </c>
      <c r="J94">
        <f t="shared" si="2"/>
        <v>1</v>
      </c>
    </row>
    <row r="95" spans="1:10" x14ac:dyDescent="0.3">
      <c r="A95" s="161">
        <v>79874693</v>
      </c>
      <c r="B95" s="43" t="s">
        <v>418</v>
      </c>
      <c r="C95" s="43" t="s">
        <v>419</v>
      </c>
      <c r="D95" s="43" t="s">
        <v>225</v>
      </c>
      <c r="E95" s="43" t="s">
        <v>420</v>
      </c>
      <c r="I95" t="e">
        <f>VLOOKUP(A95,'Reporte HV'!C:C,1,0)</f>
        <v>#N/A</v>
      </c>
      <c r="J95">
        <f t="shared" si="2"/>
        <v>1</v>
      </c>
    </row>
    <row r="96" spans="1:10" x14ac:dyDescent="0.3">
      <c r="A96" s="161">
        <v>41962308</v>
      </c>
      <c r="B96" s="43" t="s">
        <v>303</v>
      </c>
      <c r="C96" s="43" t="s">
        <v>290</v>
      </c>
      <c r="D96" s="43" t="s">
        <v>421</v>
      </c>
      <c r="E96" s="43" t="s">
        <v>422</v>
      </c>
      <c r="I96" t="e">
        <f>VLOOKUP(A96,'Reporte HV'!C:C,1,0)</f>
        <v>#N/A</v>
      </c>
      <c r="J96">
        <f t="shared" si="2"/>
        <v>1</v>
      </c>
    </row>
    <row r="97" spans="1:10" x14ac:dyDescent="0.3">
      <c r="A97" s="161">
        <v>1110540236</v>
      </c>
      <c r="B97" s="43" t="s">
        <v>236</v>
      </c>
      <c r="C97" s="43" t="s">
        <v>423</v>
      </c>
      <c r="D97" s="43" t="s">
        <v>226</v>
      </c>
      <c r="E97" s="43" t="s">
        <v>424</v>
      </c>
      <c r="I97" t="e">
        <f>VLOOKUP(A97,'Reporte HV'!C:C,1,0)</f>
        <v>#N/A</v>
      </c>
      <c r="J97">
        <f t="shared" si="2"/>
        <v>1</v>
      </c>
    </row>
    <row r="98" spans="1:10" x14ac:dyDescent="0.3">
      <c r="A98" s="161">
        <v>72297163</v>
      </c>
      <c r="B98" s="43" t="s">
        <v>425</v>
      </c>
      <c r="C98" s="43" t="s">
        <v>187</v>
      </c>
      <c r="D98" s="43" t="s">
        <v>426</v>
      </c>
      <c r="E98" s="43" t="s">
        <v>152</v>
      </c>
      <c r="I98" t="e">
        <f>VLOOKUP(A98,'Reporte HV'!C:C,1,0)</f>
        <v>#N/A</v>
      </c>
      <c r="J98">
        <f t="shared" si="2"/>
        <v>1</v>
      </c>
    </row>
    <row r="99" spans="1:10" x14ac:dyDescent="0.3">
      <c r="A99" s="161">
        <v>37670644</v>
      </c>
      <c r="B99" s="43" t="s">
        <v>427</v>
      </c>
      <c r="C99" s="43" t="s">
        <v>428</v>
      </c>
      <c r="D99" s="43" t="s">
        <v>160</v>
      </c>
      <c r="E99" s="43" t="s">
        <v>429</v>
      </c>
      <c r="I99" t="e">
        <f>VLOOKUP(A99,'Reporte HV'!C:C,1,0)</f>
        <v>#N/A</v>
      </c>
      <c r="J99">
        <f t="shared" si="2"/>
        <v>1</v>
      </c>
    </row>
    <row r="100" spans="1:10" x14ac:dyDescent="0.3">
      <c r="A100" s="161">
        <v>1098719119</v>
      </c>
      <c r="B100" s="43" t="s">
        <v>430</v>
      </c>
      <c r="C100" s="43" t="s">
        <v>431</v>
      </c>
      <c r="D100" s="43" t="s">
        <v>390</v>
      </c>
      <c r="E100" s="43" t="s">
        <v>226</v>
      </c>
      <c r="I100" t="e">
        <f>VLOOKUP(A100,'Reporte HV'!C:C,1,0)</f>
        <v>#N/A</v>
      </c>
      <c r="J100">
        <f t="shared" si="2"/>
        <v>1</v>
      </c>
    </row>
    <row r="101" spans="1:10" x14ac:dyDescent="0.3">
      <c r="A101" s="161">
        <v>1076646857</v>
      </c>
      <c r="B101" s="43" t="s">
        <v>261</v>
      </c>
      <c r="C101" s="43" t="s">
        <v>432</v>
      </c>
      <c r="D101" s="43" t="s">
        <v>433</v>
      </c>
      <c r="E101" s="43" t="s">
        <v>434</v>
      </c>
      <c r="I101" t="e">
        <f>VLOOKUP(A101,'Reporte HV'!C:C,1,0)</f>
        <v>#N/A</v>
      </c>
      <c r="J101">
        <f t="shared" si="2"/>
        <v>1</v>
      </c>
    </row>
    <row r="102" spans="1:10" x14ac:dyDescent="0.3">
      <c r="A102" s="161">
        <v>1110473016</v>
      </c>
      <c r="B102" s="43" t="s">
        <v>435</v>
      </c>
      <c r="C102" s="43" t="s">
        <v>436</v>
      </c>
      <c r="D102" s="43" t="s">
        <v>404</v>
      </c>
      <c r="E102" s="43" t="s">
        <v>437</v>
      </c>
      <c r="I102" t="e">
        <f>VLOOKUP(A102,'Reporte HV'!C:C,1,0)</f>
        <v>#N/A</v>
      </c>
      <c r="J102">
        <f t="shared" ref="J102:J103" si="3">COUNTIF(A:A,A102)</f>
        <v>1</v>
      </c>
    </row>
    <row r="103" spans="1:10" x14ac:dyDescent="0.3">
      <c r="A103" s="161">
        <v>1027890162</v>
      </c>
      <c r="B103" s="43" t="s">
        <v>438</v>
      </c>
      <c r="C103" s="43" t="s">
        <v>439</v>
      </c>
      <c r="D103" s="43" t="s">
        <v>407</v>
      </c>
      <c r="E103" s="43" t="s">
        <v>440</v>
      </c>
      <c r="I103" t="e">
        <f>VLOOKUP(A103,'Reporte HV'!C:C,1,0)</f>
        <v>#N/A</v>
      </c>
      <c r="J103">
        <f t="shared" si="3"/>
        <v>1</v>
      </c>
    </row>
  </sheetData>
  <autoFilter ref="G1:J44" xr:uid="{B0E67B03-22F6-489A-AE02-A48D89625ECF}"/>
  <phoneticPr fontId="21" type="noConversion"/>
  <conditionalFormatting sqref="A1:A1048576">
    <cfRule type="duplicateValues" dxfId="54" priority="1"/>
  </conditionalFormatting>
  <conditionalFormatting sqref="A22:G22 A23:B23 A24:G32 A33:B33 A34:G34 A35:B35 D2:E2 D6:E6 D13:E13 D23:G23 D33:G33 D35:G35 A2:D21 D21:E22 A36:G44">
    <cfRule type="expression" dxfId="53" priority="56">
      <formula>$I2="Ascenso"</formula>
    </cfRule>
  </conditionalFormatting>
  <conditionalFormatting sqref="D2:E2 D6:E6 D13:E13 D21:E21 A23:B23 D23:G23 A24:G32 A33:B33 D33:G33 A34:G34 A35:B35 D35:G35 A2:D21 A22:G22 A36:G44">
    <cfRule type="expression" dxfId="52" priority="57">
      <formula>$I2="Nuevo"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64F34-0DD6-4EB7-A04E-2176965E663B}">
  <sheetPr>
    <tabColor theme="0" tint="-0.14999847407452621"/>
  </sheetPr>
  <dimension ref="A1:R67"/>
  <sheetViews>
    <sheetView zoomScale="80" zoomScaleNormal="80" workbookViewId="0">
      <selection activeCell="B6" sqref="B6"/>
    </sheetView>
  </sheetViews>
  <sheetFormatPr baseColWidth="10" defaultColWidth="11.44140625" defaultRowHeight="14.4" x14ac:dyDescent="0.3"/>
  <cols>
    <col min="1" max="2" width="12.44140625" bestFit="1" customWidth="1"/>
    <col min="3" max="3" width="21.5546875" bestFit="1" customWidth="1"/>
    <col min="4" max="4" width="2.6640625" bestFit="1" customWidth="1"/>
    <col min="5" max="5" width="12" bestFit="1" customWidth="1"/>
    <col min="6" max="6" width="2.88671875" style="1" bestFit="1" customWidth="1"/>
    <col min="7" max="7" width="2.33203125" style="1" bestFit="1" customWidth="1"/>
    <col min="8" max="8" width="11.33203125" style="39" bestFit="1" customWidth="1"/>
    <col min="9" max="9" width="4.5546875" style="1" bestFit="1" customWidth="1"/>
    <col min="10" max="10" width="6.5546875" bestFit="1" customWidth="1"/>
    <col min="11" max="11" width="2.33203125" style="1" bestFit="1" customWidth="1"/>
    <col min="12" max="12" width="3.5546875" style="1" bestFit="1" customWidth="1"/>
    <col min="13" max="13" width="6.5546875" bestFit="1" customWidth="1"/>
    <col min="14" max="14" width="12" bestFit="1" customWidth="1"/>
    <col min="15" max="15" width="40.5546875" bestFit="1" customWidth="1"/>
    <col min="16" max="16" width="18.33203125" bestFit="1" customWidth="1"/>
    <col min="17" max="17" width="11.33203125" style="16" bestFit="1" customWidth="1"/>
    <col min="18" max="18" width="19.5546875" bestFit="1" customWidth="1"/>
  </cols>
  <sheetData>
    <row r="1" spans="1:18" x14ac:dyDescent="0.3">
      <c r="A1" s="42" t="s">
        <v>441</v>
      </c>
      <c r="B1" s="42" t="s">
        <v>159</v>
      </c>
      <c r="C1" s="42" t="s">
        <v>442</v>
      </c>
      <c r="D1" s="42" t="s">
        <v>20</v>
      </c>
      <c r="E1" s="42">
        <v>88154986</v>
      </c>
      <c r="F1" s="163" t="s">
        <v>26</v>
      </c>
      <c r="G1" s="163">
        <v>1</v>
      </c>
      <c r="H1" s="164">
        <v>25018</v>
      </c>
      <c r="I1" s="163" t="s">
        <v>29</v>
      </c>
      <c r="J1" s="42" t="s">
        <v>443</v>
      </c>
      <c r="K1" s="163" t="s">
        <v>23</v>
      </c>
      <c r="L1" s="163" t="s">
        <v>24</v>
      </c>
      <c r="M1" s="42" t="s">
        <v>443</v>
      </c>
      <c r="N1" s="42">
        <v>88154986</v>
      </c>
      <c r="O1" s="42" t="s">
        <v>444</v>
      </c>
      <c r="P1" s="42" t="s">
        <v>445</v>
      </c>
      <c r="Q1" s="165">
        <v>31700</v>
      </c>
      <c r="R1" s="42" t="s">
        <v>446</v>
      </c>
    </row>
    <row r="2" spans="1:18" x14ac:dyDescent="0.3">
      <c r="A2" s="42" t="s">
        <v>282</v>
      </c>
      <c r="B2" s="42" t="s">
        <v>222</v>
      </c>
      <c r="C2" s="42" t="s">
        <v>447</v>
      </c>
      <c r="D2" s="42" t="s">
        <v>20</v>
      </c>
      <c r="E2" s="42">
        <v>1040757245</v>
      </c>
      <c r="F2" s="163" t="s">
        <v>26</v>
      </c>
      <c r="G2" s="163">
        <v>1</v>
      </c>
      <c r="H2" s="164">
        <v>36049</v>
      </c>
      <c r="I2" s="163" t="s">
        <v>22</v>
      </c>
      <c r="J2" s="42" t="s">
        <v>448</v>
      </c>
      <c r="K2" s="163" t="s">
        <v>23</v>
      </c>
      <c r="L2" s="163" t="s">
        <v>24</v>
      </c>
      <c r="M2" s="42" t="s">
        <v>448</v>
      </c>
      <c r="N2" s="42">
        <v>1040757245</v>
      </c>
      <c r="O2" s="42" t="s">
        <v>449</v>
      </c>
      <c r="P2" s="42" t="s">
        <v>450</v>
      </c>
      <c r="Q2" s="165">
        <v>42628</v>
      </c>
      <c r="R2" s="42" t="s">
        <v>451</v>
      </c>
    </row>
    <row r="3" spans="1:18" x14ac:dyDescent="0.3">
      <c r="A3" s="42" t="s">
        <v>452</v>
      </c>
      <c r="B3" s="42" t="s">
        <v>453</v>
      </c>
      <c r="C3" s="42" t="s">
        <v>454</v>
      </c>
      <c r="D3" s="42" t="s">
        <v>20</v>
      </c>
      <c r="E3" s="42">
        <v>53012741</v>
      </c>
      <c r="F3" s="163" t="s">
        <v>21</v>
      </c>
      <c r="G3" s="163">
        <v>1</v>
      </c>
      <c r="H3" s="164">
        <v>30856</v>
      </c>
      <c r="I3" s="163" t="s">
        <v>27</v>
      </c>
      <c r="J3" s="42" t="s">
        <v>455</v>
      </c>
      <c r="K3" s="163" t="s">
        <v>23</v>
      </c>
      <c r="L3" s="163" t="s">
        <v>24</v>
      </c>
      <c r="M3" s="42" t="s">
        <v>455</v>
      </c>
      <c r="N3" s="42">
        <v>53012741</v>
      </c>
      <c r="O3" s="42" t="s">
        <v>456</v>
      </c>
      <c r="P3" s="42" t="s">
        <v>457</v>
      </c>
      <c r="Q3" s="165">
        <v>37454</v>
      </c>
      <c r="R3" s="42" t="s">
        <v>458</v>
      </c>
    </row>
    <row r="4" spans="1:18" x14ac:dyDescent="0.3">
      <c r="A4" s="42" t="s">
        <v>282</v>
      </c>
      <c r="B4" s="42" t="s">
        <v>459</v>
      </c>
      <c r="C4" s="42" t="s">
        <v>460</v>
      </c>
      <c r="D4" s="42" t="s">
        <v>20</v>
      </c>
      <c r="E4" s="42">
        <v>40930777</v>
      </c>
      <c r="F4" s="163" t="s">
        <v>21</v>
      </c>
      <c r="G4" s="163">
        <v>1</v>
      </c>
      <c r="H4" s="164">
        <v>28282</v>
      </c>
      <c r="I4" s="163" t="s">
        <v>22</v>
      </c>
      <c r="J4" s="42" t="s">
        <v>461</v>
      </c>
      <c r="K4" s="163" t="s">
        <v>23</v>
      </c>
      <c r="L4" s="163" t="s">
        <v>24</v>
      </c>
      <c r="M4" s="42" t="s">
        <v>461</v>
      </c>
      <c r="N4" s="42">
        <v>40930777</v>
      </c>
      <c r="O4" s="42" t="s">
        <v>462</v>
      </c>
      <c r="P4" s="42" t="s">
        <v>463</v>
      </c>
      <c r="Q4" s="165">
        <v>34938</v>
      </c>
      <c r="R4" s="42" t="s">
        <v>42</v>
      </c>
    </row>
    <row r="5" spans="1:18" x14ac:dyDescent="0.3">
      <c r="A5" s="42" t="s">
        <v>157</v>
      </c>
      <c r="B5" s="42" t="s">
        <v>157</v>
      </c>
      <c r="C5" s="42" t="s">
        <v>464</v>
      </c>
      <c r="D5" s="42" t="s">
        <v>20</v>
      </c>
      <c r="E5" s="42">
        <v>1049611736</v>
      </c>
      <c r="F5" s="163" t="s">
        <v>21</v>
      </c>
      <c r="G5" s="163">
        <v>1</v>
      </c>
      <c r="H5" s="164">
        <v>32266</v>
      </c>
      <c r="I5" s="163" t="s">
        <v>22</v>
      </c>
      <c r="J5" s="42" t="s">
        <v>465</v>
      </c>
      <c r="K5" s="163" t="s">
        <v>23</v>
      </c>
      <c r="L5" s="163" t="s">
        <v>24</v>
      </c>
      <c r="M5" s="42" t="s">
        <v>465</v>
      </c>
      <c r="N5" s="42">
        <v>1049611736</v>
      </c>
      <c r="O5" s="42" t="s">
        <v>466</v>
      </c>
      <c r="P5" s="42" t="s">
        <v>467</v>
      </c>
      <c r="Q5" s="165">
        <v>38856</v>
      </c>
      <c r="R5" s="42" t="s">
        <v>61</v>
      </c>
    </row>
    <row r="6" spans="1:18" x14ac:dyDescent="0.3">
      <c r="A6" s="42" t="s">
        <v>468</v>
      </c>
      <c r="B6" s="42" t="s">
        <v>469</v>
      </c>
      <c r="C6" s="42" t="s">
        <v>470</v>
      </c>
      <c r="D6" s="42" t="s">
        <v>20</v>
      </c>
      <c r="E6" s="42">
        <v>1085920793</v>
      </c>
      <c r="F6" s="163" t="s">
        <v>26</v>
      </c>
      <c r="G6" s="163">
        <v>1</v>
      </c>
      <c r="H6" s="164">
        <v>33161</v>
      </c>
      <c r="I6" s="163" t="s">
        <v>22</v>
      </c>
      <c r="J6" s="42" t="s">
        <v>471</v>
      </c>
      <c r="K6" s="163" t="s">
        <v>23</v>
      </c>
      <c r="L6" s="163" t="s">
        <v>24</v>
      </c>
      <c r="M6" s="42" t="s">
        <v>471</v>
      </c>
      <c r="N6" s="42">
        <v>1085920793</v>
      </c>
      <c r="O6" s="42" t="s">
        <v>472</v>
      </c>
      <c r="P6" s="42" t="s">
        <v>473</v>
      </c>
      <c r="Q6" s="165">
        <v>39776</v>
      </c>
      <c r="R6" s="42" t="s">
        <v>474</v>
      </c>
    </row>
    <row r="7" spans="1:18" x14ac:dyDescent="0.3">
      <c r="A7" s="42" t="s">
        <v>475</v>
      </c>
      <c r="B7" s="42" t="s">
        <v>476</v>
      </c>
      <c r="C7" s="42" t="s">
        <v>477</v>
      </c>
      <c r="D7" s="42" t="s">
        <v>20</v>
      </c>
      <c r="E7" s="42">
        <v>1047418564</v>
      </c>
      <c r="F7" s="163" t="s">
        <v>21</v>
      </c>
      <c r="G7" s="163">
        <v>1</v>
      </c>
      <c r="H7" s="164">
        <v>32905</v>
      </c>
      <c r="I7" s="163" t="s">
        <v>22</v>
      </c>
      <c r="J7" s="42" t="s">
        <v>478</v>
      </c>
      <c r="K7" s="163" t="s">
        <v>23</v>
      </c>
      <c r="L7" s="163" t="s">
        <v>24</v>
      </c>
      <c r="M7" s="42" t="s">
        <v>478</v>
      </c>
      <c r="N7" s="42">
        <v>1047418564</v>
      </c>
      <c r="O7" s="42" t="s">
        <v>479</v>
      </c>
      <c r="P7" s="42" t="s">
        <v>480</v>
      </c>
      <c r="Q7" s="165">
        <v>39524</v>
      </c>
      <c r="R7" s="42" t="s">
        <v>53</v>
      </c>
    </row>
    <row r="8" spans="1:18" x14ac:dyDescent="0.3">
      <c r="A8" s="42" t="s">
        <v>481</v>
      </c>
      <c r="B8" s="42" t="s">
        <v>482</v>
      </c>
      <c r="C8" s="42" t="s">
        <v>483</v>
      </c>
      <c r="D8" s="42" t="s">
        <v>20</v>
      </c>
      <c r="E8" s="42">
        <v>1085253764</v>
      </c>
      <c r="F8" s="163" t="s">
        <v>26</v>
      </c>
      <c r="G8" s="163">
        <v>1</v>
      </c>
      <c r="H8" s="164">
        <v>31651</v>
      </c>
      <c r="I8" s="163" t="s">
        <v>29</v>
      </c>
      <c r="J8" s="42" t="s">
        <v>484</v>
      </c>
      <c r="K8" s="163" t="s">
        <v>23</v>
      </c>
      <c r="L8" s="163" t="s">
        <v>24</v>
      </c>
      <c r="M8" s="42" t="s">
        <v>484</v>
      </c>
      <c r="N8" s="42">
        <v>1085253764</v>
      </c>
      <c r="O8" s="42" t="s">
        <v>485</v>
      </c>
      <c r="P8" s="42" t="s">
        <v>486</v>
      </c>
      <c r="Q8" s="165">
        <v>38300</v>
      </c>
      <c r="R8" s="42" t="s">
        <v>28</v>
      </c>
    </row>
    <row r="9" spans="1:18" x14ac:dyDescent="0.3">
      <c r="A9" s="42" t="s">
        <v>487</v>
      </c>
      <c r="B9" s="42" t="s">
        <v>488</v>
      </c>
      <c r="C9" s="42" t="s">
        <v>489</v>
      </c>
      <c r="D9" s="42" t="s">
        <v>20</v>
      </c>
      <c r="E9" s="42">
        <v>15388839</v>
      </c>
      <c r="F9" s="163" t="s">
        <v>26</v>
      </c>
      <c r="G9" s="163">
        <v>1</v>
      </c>
      <c r="H9" s="164">
        <v>31020</v>
      </c>
      <c r="I9" s="163" t="s">
        <v>29</v>
      </c>
      <c r="J9" s="42" t="s">
        <v>490</v>
      </c>
      <c r="K9" s="163" t="s">
        <v>23</v>
      </c>
      <c r="L9" s="163" t="s">
        <v>24</v>
      </c>
      <c r="M9" s="42" t="s">
        <v>490</v>
      </c>
      <c r="N9" s="42">
        <v>15388839</v>
      </c>
      <c r="O9" s="42" t="s">
        <v>491</v>
      </c>
      <c r="P9" s="42" t="s">
        <v>492</v>
      </c>
      <c r="Q9" s="165">
        <v>37601</v>
      </c>
      <c r="R9" s="42" t="s">
        <v>493</v>
      </c>
    </row>
    <row r="10" spans="1:18" x14ac:dyDescent="0.3">
      <c r="A10" s="42" t="s">
        <v>371</v>
      </c>
      <c r="B10" s="42" t="s">
        <v>371</v>
      </c>
      <c r="C10" s="42" t="s">
        <v>494</v>
      </c>
      <c r="D10" s="42" t="s">
        <v>20</v>
      </c>
      <c r="E10" s="42">
        <v>1087991684</v>
      </c>
      <c r="F10" s="163" t="s">
        <v>21</v>
      </c>
      <c r="G10" s="163">
        <v>1</v>
      </c>
      <c r="H10" s="164">
        <v>32112</v>
      </c>
      <c r="I10" s="163" t="s">
        <v>22</v>
      </c>
      <c r="J10" s="42" t="s">
        <v>495</v>
      </c>
      <c r="K10" s="163" t="s">
        <v>23</v>
      </c>
      <c r="L10" s="163" t="s">
        <v>24</v>
      </c>
      <c r="M10" s="42" t="s">
        <v>495</v>
      </c>
      <c r="N10" s="42">
        <v>1087991684</v>
      </c>
      <c r="O10" s="42" t="s">
        <v>496</v>
      </c>
      <c r="P10" s="42" t="s">
        <v>497</v>
      </c>
      <c r="Q10" s="165">
        <v>38698</v>
      </c>
      <c r="R10" s="42" t="s">
        <v>498</v>
      </c>
    </row>
    <row r="11" spans="1:18" x14ac:dyDescent="0.3">
      <c r="A11" s="42" t="s">
        <v>499</v>
      </c>
      <c r="B11" s="42" t="s">
        <v>500</v>
      </c>
      <c r="C11" s="42" t="s">
        <v>501</v>
      </c>
      <c r="D11" s="42" t="s">
        <v>20</v>
      </c>
      <c r="E11" s="42">
        <v>24065121</v>
      </c>
      <c r="F11" s="163" t="s">
        <v>21</v>
      </c>
      <c r="G11" s="163">
        <v>1</v>
      </c>
      <c r="H11" s="164">
        <v>31823</v>
      </c>
      <c r="I11" s="163" t="s">
        <v>29</v>
      </c>
      <c r="J11" s="42" t="s">
        <v>502</v>
      </c>
      <c r="K11" s="163" t="s">
        <v>23</v>
      </c>
      <c r="L11" s="163" t="s">
        <v>24</v>
      </c>
      <c r="M11" s="42" t="s">
        <v>502</v>
      </c>
      <c r="N11" s="42">
        <v>24065121</v>
      </c>
      <c r="O11" s="42" t="s">
        <v>503</v>
      </c>
      <c r="P11" s="42" t="s">
        <v>504</v>
      </c>
      <c r="Q11" s="165">
        <v>35401</v>
      </c>
      <c r="R11" s="42" t="s">
        <v>505</v>
      </c>
    </row>
    <row r="12" spans="1:18" x14ac:dyDescent="0.3">
      <c r="A12" s="42" t="s">
        <v>506</v>
      </c>
      <c r="B12" s="42" t="s">
        <v>276</v>
      </c>
      <c r="C12" s="42" t="s">
        <v>507</v>
      </c>
      <c r="D12" s="42" t="s">
        <v>20</v>
      </c>
      <c r="E12" s="42">
        <v>79410076</v>
      </c>
      <c r="F12" s="163" t="s">
        <v>26</v>
      </c>
      <c r="G12" s="163">
        <v>1</v>
      </c>
      <c r="H12" s="164">
        <v>24546</v>
      </c>
      <c r="I12" s="163" t="s">
        <v>22</v>
      </c>
      <c r="J12" s="42" t="s">
        <v>508</v>
      </c>
      <c r="K12" s="163" t="s">
        <v>23</v>
      </c>
      <c r="L12" s="163" t="s">
        <v>24</v>
      </c>
      <c r="M12" s="42" t="s">
        <v>508</v>
      </c>
      <c r="N12" s="42">
        <v>79410076</v>
      </c>
      <c r="O12" s="42" t="s">
        <v>509</v>
      </c>
      <c r="P12" s="42" t="s">
        <v>510</v>
      </c>
      <c r="Q12" s="165">
        <v>31166</v>
      </c>
      <c r="R12" s="42" t="s">
        <v>44</v>
      </c>
    </row>
    <row r="13" spans="1:18" x14ac:dyDescent="0.3">
      <c r="A13" s="42" t="s">
        <v>315</v>
      </c>
      <c r="B13" s="42" t="s">
        <v>145</v>
      </c>
      <c r="C13" s="42" t="s">
        <v>511</v>
      </c>
      <c r="D13" s="42" t="s">
        <v>20</v>
      </c>
      <c r="E13" s="42">
        <v>1107042861</v>
      </c>
      <c r="F13" s="163" t="s">
        <v>21</v>
      </c>
      <c r="G13" s="163">
        <v>1</v>
      </c>
      <c r="H13" s="164">
        <v>31755</v>
      </c>
      <c r="I13" s="163" t="s">
        <v>78</v>
      </c>
      <c r="J13" s="42" t="s">
        <v>512</v>
      </c>
      <c r="K13" s="163" t="s">
        <v>23</v>
      </c>
      <c r="L13" s="163" t="s">
        <v>24</v>
      </c>
      <c r="M13" s="42" t="s">
        <v>512</v>
      </c>
      <c r="N13" s="42">
        <v>1107042861</v>
      </c>
      <c r="O13" s="42" t="s">
        <v>513</v>
      </c>
      <c r="P13" s="42" t="s">
        <v>514</v>
      </c>
      <c r="Q13" s="165">
        <v>38475</v>
      </c>
      <c r="R13" s="42" t="s">
        <v>36</v>
      </c>
    </row>
    <row r="14" spans="1:18" x14ac:dyDescent="0.3">
      <c r="A14" s="42" t="s">
        <v>515</v>
      </c>
      <c r="B14" s="42" t="s">
        <v>208</v>
      </c>
      <c r="C14" s="42" t="s">
        <v>516</v>
      </c>
      <c r="D14" s="42" t="s">
        <v>20</v>
      </c>
      <c r="E14" s="42">
        <v>1128417093</v>
      </c>
      <c r="F14" s="163" t="s">
        <v>26</v>
      </c>
      <c r="G14" s="163">
        <v>1</v>
      </c>
      <c r="H14" s="164">
        <v>32325</v>
      </c>
      <c r="I14" s="163" t="s">
        <v>22</v>
      </c>
      <c r="J14" s="42" t="s">
        <v>517</v>
      </c>
      <c r="K14" s="163" t="s">
        <v>23</v>
      </c>
      <c r="L14" s="163" t="s">
        <v>24</v>
      </c>
      <c r="M14" s="42" t="s">
        <v>517</v>
      </c>
      <c r="N14" s="42">
        <v>1128417093</v>
      </c>
      <c r="O14" s="42" t="s">
        <v>518</v>
      </c>
      <c r="P14" s="42" t="s">
        <v>519</v>
      </c>
      <c r="Q14" s="165">
        <v>38999</v>
      </c>
      <c r="R14" s="42" t="s">
        <v>520</v>
      </c>
    </row>
    <row r="15" spans="1:18" x14ac:dyDescent="0.3">
      <c r="A15" s="42" t="s">
        <v>332</v>
      </c>
      <c r="B15" s="42" t="s">
        <v>521</v>
      </c>
      <c r="C15" s="42" t="s">
        <v>522</v>
      </c>
      <c r="D15" s="42" t="s">
        <v>20</v>
      </c>
      <c r="E15" s="42">
        <v>74365845</v>
      </c>
      <c r="F15" s="163" t="s">
        <v>26</v>
      </c>
      <c r="G15" s="163">
        <v>1</v>
      </c>
      <c r="H15" s="164">
        <v>28431</v>
      </c>
      <c r="I15" s="163" t="s">
        <v>29</v>
      </c>
      <c r="J15" s="42" t="s">
        <v>523</v>
      </c>
      <c r="K15" s="163" t="s">
        <v>23</v>
      </c>
      <c r="L15" s="163" t="s">
        <v>24</v>
      </c>
      <c r="M15" s="42" t="s">
        <v>523</v>
      </c>
      <c r="N15" s="42">
        <v>74365845</v>
      </c>
      <c r="O15" s="42" t="s">
        <v>524</v>
      </c>
      <c r="P15" s="42" t="s">
        <v>525</v>
      </c>
      <c r="Q15" s="165">
        <v>35138</v>
      </c>
      <c r="R15" s="42" t="s">
        <v>526</v>
      </c>
    </row>
    <row r="16" spans="1:18" x14ac:dyDescent="0.3">
      <c r="A16" s="42" t="s">
        <v>527</v>
      </c>
      <c r="B16" s="42" t="s">
        <v>149</v>
      </c>
      <c r="C16" s="42" t="s">
        <v>528</v>
      </c>
      <c r="D16" s="42" t="s">
        <v>20</v>
      </c>
      <c r="E16" s="42">
        <v>1144030590</v>
      </c>
      <c r="F16" s="163" t="s">
        <v>21</v>
      </c>
      <c r="G16" s="163">
        <v>1</v>
      </c>
      <c r="H16" s="164">
        <v>32783</v>
      </c>
      <c r="I16" s="163" t="s">
        <v>22</v>
      </c>
      <c r="J16" s="42" t="s">
        <v>512</v>
      </c>
      <c r="K16" s="163" t="s">
        <v>23</v>
      </c>
      <c r="L16" s="163" t="s">
        <v>24</v>
      </c>
      <c r="M16" s="42" t="s">
        <v>512</v>
      </c>
      <c r="N16" s="42">
        <v>1144030590</v>
      </c>
      <c r="O16" s="42" t="s">
        <v>529</v>
      </c>
      <c r="P16" s="42" t="s">
        <v>530</v>
      </c>
      <c r="Q16" s="165">
        <v>39434</v>
      </c>
      <c r="R16" s="42" t="s">
        <v>36</v>
      </c>
    </row>
    <row r="17" spans="1:18" x14ac:dyDescent="0.3">
      <c r="A17" s="42" t="s">
        <v>226</v>
      </c>
      <c r="B17" s="42" t="s">
        <v>193</v>
      </c>
      <c r="C17" s="42" t="s">
        <v>531</v>
      </c>
      <c r="D17" s="42" t="s">
        <v>20</v>
      </c>
      <c r="E17" s="42">
        <v>55066842</v>
      </c>
      <c r="F17" s="163" t="s">
        <v>21</v>
      </c>
      <c r="G17" s="163">
        <v>1</v>
      </c>
      <c r="H17" s="164">
        <v>29736</v>
      </c>
      <c r="I17" s="163" t="s">
        <v>22</v>
      </c>
      <c r="J17" s="42" t="s">
        <v>532</v>
      </c>
      <c r="K17" s="163" t="s">
        <v>23</v>
      </c>
      <c r="L17" s="163" t="s">
        <v>24</v>
      </c>
      <c r="M17" s="42" t="s">
        <v>532</v>
      </c>
      <c r="N17" s="42">
        <v>55066842</v>
      </c>
      <c r="O17" s="42" t="s">
        <v>533</v>
      </c>
      <c r="P17" s="42" t="s">
        <v>534</v>
      </c>
      <c r="Q17" s="165">
        <v>36327</v>
      </c>
      <c r="R17" s="42" t="s">
        <v>535</v>
      </c>
    </row>
    <row r="18" spans="1:18" x14ac:dyDescent="0.3">
      <c r="A18" s="42" t="s">
        <v>536</v>
      </c>
      <c r="B18" s="42" t="s">
        <v>536</v>
      </c>
      <c r="C18" s="42" t="s">
        <v>537</v>
      </c>
      <c r="D18" s="42" t="s">
        <v>20</v>
      </c>
      <c r="E18" s="42">
        <v>1094959914</v>
      </c>
      <c r="F18" s="163" t="s">
        <v>26</v>
      </c>
      <c r="G18" s="163">
        <v>1</v>
      </c>
      <c r="H18" s="164">
        <v>35409</v>
      </c>
      <c r="I18" s="163" t="s">
        <v>29</v>
      </c>
      <c r="J18" s="42" t="s">
        <v>538</v>
      </c>
      <c r="K18" s="163" t="s">
        <v>23</v>
      </c>
      <c r="L18" s="163" t="s">
        <v>24</v>
      </c>
      <c r="M18" s="42" t="s">
        <v>538</v>
      </c>
      <c r="N18" s="42">
        <v>1094959914</v>
      </c>
      <c r="O18" s="42" t="s">
        <v>539</v>
      </c>
      <c r="P18" s="42" t="s">
        <v>540</v>
      </c>
      <c r="Q18" s="165">
        <v>41988</v>
      </c>
      <c r="R18" s="42" t="s">
        <v>118</v>
      </c>
    </row>
    <row r="19" spans="1:18" x14ac:dyDescent="0.3">
      <c r="A19" s="42" t="s">
        <v>541</v>
      </c>
      <c r="B19" s="42" t="s">
        <v>196</v>
      </c>
      <c r="C19" s="42" t="s">
        <v>542</v>
      </c>
      <c r="D19" s="42" t="s">
        <v>20</v>
      </c>
      <c r="E19" s="42">
        <v>1090385973</v>
      </c>
      <c r="F19" s="163" t="s">
        <v>21</v>
      </c>
      <c r="G19" s="163">
        <v>1</v>
      </c>
      <c r="H19" s="164">
        <v>32015</v>
      </c>
      <c r="I19" s="163" t="s">
        <v>43</v>
      </c>
      <c r="J19" s="42" t="s">
        <v>543</v>
      </c>
      <c r="K19" s="163" t="s">
        <v>23</v>
      </c>
      <c r="L19" s="163" t="s">
        <v>24</v>
      </c>
      <c r="M19" s="42" t="s">
        <v>543</v>
      </c>
      <c r="N19" s="42">
        <v>1090385973</v>
      </c>
      <c r="O19" s="42" t="s">
        <v>544</v>
      </c>
      <c r="P19" s="42" t="s">
        <v>545</v>
      </c>
      <c r="Q19" s="165">
        <v>38628</v>
      </c>
      <c r="R19" s="42" t="s">
        <v>54</v>
      </c>
    </row>
    <row r="20" spans="1:18" x14ac:dyDescent="0.3">
      <c r="A20" s="42" t="s">
        <v>273</v>
      </c>
      <c r="B20" s="42" t="s">
        <v>167</v>
      </c>
      <c r="C20" s="42" t="s">
        <v>483</v>
      </c>
      <c r="D20" s="42" t="s">
        <v>20</v>
      </c>
      <c r="E20" s="42">
        <v>1053795245</v>
      </c>
      <c r="F20" s="163" t="s">
        <v>26</v>
      </c>
      <c r="G20" s="163">
        <v>1</v>
      </c>
      <c r="H20" s="164">
        <v>32545</v>
      </c>
      <c r="I20" s="163" t="s">
        <v>22</v>
      </c>
      <c r="J20" s="42" t="s">
        <v>546</v>
      </c>
      <c r="K20" s="163" t="s">
        <v>23</v>
      </c>
      <c r="L20" s="163" t="s">
        <v>24</v>
      </c>
      <c r="M20" s="42" t="s">
        <v>546</v>
      </c>
      <c r="N20" s="42">
        <v>1053795245</v>
      </c>
      <c r="O20" s="42" t="s">
        <v>547</v>
      </c>
      <c r="P20" s="42" t="s">
        <v>548</v>
      </c>
      <c r="Q20" s="165">
        <v>39227</v>
      </c>
      <c r="R20" s="42" t="s">
        <v>549</v>
      </c>
    </row>
    <row r="21" spans="1:18" x14ac:dyDescent="0.3">
      <c r="A21" s="42" t="s">
        <v>355</v>
      </c>
      <c r="B21" s="42" t="s">
        <v>550</v>
      </c>
      <c r="C21" s="42" t="s">
        <v>551</v>
      </c>
      <c r="D21" s="42" t="s">
        <v>20</v>
      </c>
      <c r="E21" s="42">
        <v>1081155752</v>
      </c>
      <c r="F21" s="163" t="s">
        <v>26</v>
      </c>
      <c r="G21" s="163">
        <v>1</v>
      </c>
      <c r="H21" s="164">
        <v>33145</v>
      </c>
      <c r="I21" s="163" t="s">
        <v>43</v>
      </c>
      <c r="J21" s="42" t="s">
        <v>552</v>
      </c>
      <c r="K21" s="163" t="s">
        <v>23</v>
      </c>
      <c r="L21" s="163" t="s">
        <v>24</v>
      </c>
      <c r="M21" s="42" t="s">
        <v>552</v>
      </c>
      <c r="N21" s="42">
        <v>1081155752</v>
      </c>
      <c r="O21" s="42" t="s">
        <v>553</v>
      </c>
      <c r="P21" s="42" t="s">
        <v>554</v>
      </c>
      <c r="Q21" s="165">
        <v>39787</v>
      </c>
      <c r="R21" s="42" t="s">
        <v>111</v>
      </c>
    </row>
    <row r="22" spans="1:18" x14ac:dyDescent="0.3">
      <c r="A22" s="42" t="s">
        <v>315</v>
      </c>
      <c r="B22" s="42" t="s">
        <v>555</v>
      </c>
      <c r="C22" s="42" t="s">
        <v>556</v>
      </c>
      <c r="D22" s="42" t="s">
        <v>20</v>
      </c>
      <c r="E22" s="42">
        <v>1065605106</v>
      </c>
      <c r="F22" s="163" t="s">
        <v>21</v>
      </c>
      <c r="G22" s="163">
        <v>1</v>
      </c>
      <c r="H22" s="164">
        <v>32543</v>
      </c>
      <c r="I22" s="163" t="s">
        <v>22</v>
      </c>
      <c r="J22" s="42" t="s">
        <v>557</v>
      </c>
      <c r="K22" s="163" t="s">
        <v>23</v>
      </c>
      <c r="L22" s="163" t="s">
        <v>24</v>
      </c>
      <c r="M22" s="42" t="s">
        <v>557</v>
      </c>
      <c r="N22" s="42">
        <v>1065605106</v>
      </c>
      <c r="O22" s="42" t="s">
        <v>558</v>
      </c>
      <c r="P22" s="42" t="s">
        <v>559</v>
      </c>
      <c r="Q22" s="165">
        <v>39196</v>
      </c>
      <c r="R22" s="42" t="s">
        <v>560</v>
      </c>
    </row>
    <row r="23" spans="1:18" x14ac:dyDescent="0.3">
      <c r="A23" s="42" t="s">
        <v>561</v>
      </c>
      <c r="B23" s="42" t="s">
        <v>173</v>
      </c>
      <c r="C23" s="42" t="s">
        <v>562</v>
      </c>
      <c r="D23" s="42" t="s">
        <v>20</v>
      </c>
      <c r="E23" s="42">
        <v>40780365</v>
      </c>
      <c r="F23" s="163" t="s">
        <v>21</v>
      </c>
      <c r="G23" s="163">
        <v>1</v>
      </c>
      <c r="H23" s="164">
        <v>27735</v>
      </c>
      <c r="I23" s="163" t="s">
        <v>22</v>
      </c>
      <c r="J23" s="42" t="s">
        <v>508</v>
      </c>
      <c r="K23" s="163" t="s">
        <v>23</v>
      </c>
      <c r="L23" s="163" t="s">
        <v>24</v>
      </c>
      <c r="M23" s="42" t="s">
        <v>508</v>
      </c>
      <c r="N23" s="42">
        <v>40780365</v>
      </c>
      <c r="O23" s="42" t="s">
        <v>563</v>
      </c>
      <c r="P23" s="42" t="s">
        <v>564</v>
      </c>
      <c r="Q23" s="165">
        <v>34316</v>
      </c>
      <c r="R23" s="42" t="s">
        <v>44</v>
      </c>
    </row>
    <row r="24" spans="1:18" x14ac:dyDescent="0.3">
      <c r="A24" s="42" t="s">
        <v>565</v>
      </c>
      <c r="B24" s="42" t="s">
        <v>566</v>
      </c>
      <c r="C24" s="42" t="s">
        <v>567</v>
      </c>
      <c r="D24" s="42" t="s">
        <v>20</v>
      </c>
      <c r="E24" s="42">
        <v>1043639131</v>
      </c>
      <c r="F24" s="163" t="s">
        <v>21</v>
      </c>
      <c r="G24" s="163">
        <v>1</v>
      </c>
      <c r="H24" s="164">
        <v>38199</v>
      </c>
      <c r="I24" s="163" t="s">
        <v>29</v>
      </c>
      <c r="J24" s="42" t="s">
        <v>478</v>
      </c>
      <c r="K24" s="163" t="s">
        <v>23</v>
      </c>
      <c r="L24" s="163" t="s">
        <v>24</v>
      </c>
      <c r="M24" s="42" t="s">
        <v>478</v>
      </c>
      <c r="N24" s="42">
        <v>1043639131</v>
      </c>
      <c r="O24" s="42" t="s">
        <v>568</v>
      </c>
      <c r="P24" s="42" t="s">
        <v>569</v>
      </c>
      <c r="Q24" s="165">
        <v>44775</v>
      </c>
      <c r="R24" s="42" t="s">
        <v>53</v>
      </c>
    </row>
    <row r="25" spans="1:18" x14ac:dyDescent="0.3">
      <c r="A25" s="42" t="s">
        <v>570</v>
      </c>
      <c r="B25" s="42" t="s">
        <v>571</v>
      </c>
      <c r="C25" s="42" t="s">
        <v>572</v>
      </c>
      <c r="D25" s="42" t="s">
        <v>20</v>
      </c>
      <c r="E25" s="42">
        <v>32906551</v>
      </c>
      <c r="F25" s="163" t="s">
        <v>21</v>
      </c>
      <c r="G25" s="163">
        <v>1</v>
      </c>
      <c r="H25" s="164">
        <v>30860</v>
      </c>
      <c r="I25" s="163" t="s">
        <v>22</v>
      </c>
      <c r="J25" s="42" t="s">
        <v>573</v>
      </c>
      <c r="K25" s="163" t="s">
        <v>23</v>
      </c>
      <c r="L25" s="163" t="s">
        <v>24</v>
      </c>
      <c r="M25" s="42" t="s">
        <v>573</v>
      </c>
      <c r="N25" s="42">
        <v>32906551</v>
      </c>
      <c r="O25" s="42" t="s">
        <v>574</v>
      </c>
      <c r="P25" s="42" t="s">
        <v>575</v>
      </c>
      <c r="Q25" s="165">
        <v>37448</v>
      </c>
      <c r="R25" s="42" t="s">
        <v>576</v>
      </c>
    </row>
    <row r="26" spans="1:18" x14ac:dyDescent="0.3">
      <c r="A26" s="42" t="s">
        <v>347</v>
      </c>
      <c r="B26" s="42" t="s">
        <v>577</v>
      </c>
      <c r="C26" s="42" t="s">
        <v>578</v>
      </c>
      <c r="D26" s="42" t="s">
        <v>20</v>
      </c>
      <c r="E26" s="42">
        <v>63544626</v>
      </c>
      <c r="F26" s="163" t="s">
        <v>21</v>
      </c>
      <c r="G26" s="163">
        <v>1</v>
      </c>
      <c r="H26" s="164">
        <v>30564</v>
      </c>
      <c r="I26" s="163" t="s">
        <v>22</v>
      </c>
      <c r="J26" s="42" t="s">
        <v>579</v>
      </c>
      <c r="K26" s="163" t="s">
        <v>23</v>
      </c>
      <c r="L26" s="163" t="s">
        <v>24</v>
      </c>
      <c r="M26" s="42" t="s">
        <v>579</v>
      </c>
      <c r="N26" s="42">
        <v>63544626</v>
      </c>
      <c r="O26" s="42" t="s">
        <v>580</v>
      </c>
      <c r="P26" s="42" t="s">
        <v>581</v>
      </c>
      <c r="Q26" s="165">
        <v>37224</v>
      </c>
      <c r="R26" s="42" t="s">
        <v>67</v>
      </c>
    </row>
    <row r="27" spans="1:18" x14ac:dyDescent="0.3">
      <c r="A27" s="42" t="s">
        <v>359</v>
      </c>
      <c r="B27" s="42" t="s">
        <v>273</v>
      </c>
      <c r="C27" s="42" t="s">
        <v>582</v>
      </c>
      <c r="D27" s="42" t="s">
        <v>20</v>
      </c>
      <c r="E27" s="42">
        <v>1004911021</v>
      </c>
      <c r="F27" s="163" t="s">
        <v>26</v>
      </c>
      <c r="G27" s="163">
        <v>1</v>
      </c>
      <c r="H27" s="164">
        <v>37070</v>
      </c>
      <c r="I27" s="163" t="s">
        <v>43</v>
      </c>
      <c r="J27" s="42" t="s">
        <v>543</v>
      </c>
      <c r="K27" s="163" t="s">
        <v>23</v>
      </c>
      <c r="L27" s="163" t="s">
        <v>24</v>
      </c>
      <c r="M27" s="42" t="s">
        <v>543</v>
      </c>
      <c r="N27" s="42">
        <v>1004911021</v>
      </c>
      <c r="O27" s="42" t="s">
        <v>583</v>
      </c>
      <c r="P27" s="42" t="s">
        <v>584</v>
      </c>
      <c r="Q27" s="165">
        <v>43651</v>
      </c>
      <c r="R27" s="42" t="s">
        <v>54</v>
      </c>
    </row>
    <row r="28" spans="1:18" x14ac:dyDescent="0.3">
      <c r="A28" s="42" t="s">
        <v>585</v>
      </c>
      <c r="B28" s="42" t="s">
        <v>586</v>
      </c>
      <c r="C28" s="42" t="s">
        <v>587</v>
      </c>
      <c r="D28" s="42" t="s">
        <v>20</v>
      </c>
      <c r="E28" s="42">
        <v>1049610575</v>
      </c>
      <c r="F28" s="163" t="s">
        <v>26</v>
      </c>
      <c r="G28" s="163">
        <v>1</v>
      </c>
      <c r="H28" s="164">
        <v>32173</v>
      </c>
      <c r="I28" s="163" t="s">
        <v>22</v>
      </c>
      <c r="J28" s="42" t="s">
        <v>465</v>
      </c>
      <c r="K28" s="163" t="s">
        <v>23</v>
      </c>
      <c r="L28" s="163" t="s">
        <v>24</v>
      </c>
      <c r="M28" s="42" t="s">
        <v>465</v>
      </c>
      <c r="N28" s="42">
        <v>1049610575</v>
      </c>
      <c r="O28" s="42" t="s">
        <v>588</v>
      </c>
      <c r="P28" s="42" t="s">
        <v>589</v>
      </c>
      <c r="Q28" s="165">
        <v>38764</v>
      </c>
      <c r="R28" s="42" t="s">
        <v>61</v>
      </c>
    </row>
    <row r="29" spans="1:18" x14ac:dyDescent="0.3">
      <c r="A29" s="42" t="s">
        <v>349</v>
      </c>
      <c r="B29" s="42" t="s">
        <v>590</v>
      </c>
      <c r="C29" s="42" t="s">
        <v>591</v>
      </c>
      <c r="D29" s="42" t="s">
        <v>20</v>
      </c>
      <c r="E29" s="42">
        <v>1007534322</v>
      </c>
      <c r="F29" s="163" t="s">
        <v>21</v>
      </c>
      <c r="G29" s="163">
        <v>1</v>
      </c>
      <c r="H29" s="164">
        <v>36644</v>
      </c>
      <c r="I29" s="163" t="s">
        <v>22</v>
      </c>
      <c r="J29" s="42" t="s">
        <v>592</v>
      </c>
      <c r="K29" s="163" t="s">
        <v>23</v>
      </c>
      <c r="L29" s="163" t="s">
        <v>24</v>
      </c>
      <c r="M29" s="42" t="s">
        <v>592</v>
      </c>
      <c r="N29" s="42">
        <v>1007534322</v>
      </c>
      <c r="O29" s="42" t="s">
        <v>593</v>
      </c>
      <c r="P29" s="42" t="s">
        <v>594</v>
      </c>
      <c r="Q29" s="165">
        <v>43227</v>
      </c>
      <c r="R29" s="42" t="s">
        <v>595</v>
      </c>
    </row>
    <row r="30" spans="1:18" x14ac:dyDescent="0.3">
      <c r="A30" t="s">
        <v>367</v>
      </c>
      <c r="B30" t="s">
        <v>596</v>
      </c>
      <c r="C30" t="s">
        <v>597</v>
      </c>
      <c r="D30" t="s">
        <v>20</v>
      </c>
      <c r="E30">
        <v>1020456410</v>
      </c>
      <c r="F30" s="1" t="s">
        <v>26</v>
      </c>
      <c r="G30" s="1">
        <v>1</v>
      </c>
      <c r="H30" s="39">
        <v>34320</v>
      </c>
      <c r="I30" s="1" t="s">
        <v>96</v>
      </c>
      <c r="J30" t="s">
        <v>598</v>
      </c>
      <c r="K30" s="1" t="s">
        <v>23</v>
      </c>
      <c r="L30" s="1" t="s">
        <v>24</v>
      </c>
      <c r="M30" t="s">
        <v>598</v>
      </c>
      <c r="N30">
        <v>1020456410</v>
      </c>
      <c r="O30" t="s">
        <v>599</v>
      </c>
      <c r="P30" t="s">
        <v>600</v>
      </c>
      <c r="Q30" s="16">
        <v>40905</v>
      </c>
      <c r="R30" t="s">
        <v>74</v>
      </c>
    </row>
    <row r="31" spans="1:18" x14ac:dyDescent="0.3">
      <c r="A31" t="s">
        <v>601</v>
      </c>
      <c r="B31" t="s">
        <v>602</v>
      </c>
      <c r="C31" t="s">
        <v>603</v>
      </c>
      <c r="D31" t="s">
        <v>20</v>
      </c>
      <c r="E31">
        <v>10306028</v>
      </c>
      <c r="F31" s="1" t="s">
        <v>26</v>
      </c>
      <c r="G31" s="1">
        <v>1</v>
      </c>
      <c r="H31" s="39">
        <v>31032</v>
      </c>
      <c r="I31" s="1" t="s">
        <v>22</v>
      </c>
      <c r="J31" t="s">
        <v>604</v>
      </c>
      <c r="K31" s="1" t="s">
        <v>23</v>
      </c>
      <c r="L31" s="1" t="s">
        <v>24</v>
      </c>
      <c r="M31" t="s">
        <v>604</v>
      </c>
      <c r="N31">
        <v>10306028</v>
      </c>
      <c r="O31" t="s">
        <v>605</v>
      </c>
      <c r="P31" t="s">
        <v>606</v>
      </c>
      <c r="Q31" s="16">
        <v>37756</v>
      </c>
      <c r="R31" t="s">
        <v>48</v>
      </c>
    </row>
    <row r="32" spans="1:18" x14ac:dyDescent="0.3">
      <c r="A32" t="s">
        <v>607</v>
      </c>
      <c r="B32" t="s">
        <v>371</v>
      </c>
      <c r="C32" t="s">
        <v>608</v>
      </c>
      <c r="D32" t="s">
        <v>20</v>
      </c>
      <c r="E32">
        <v>71222139</v>
      </c>
      <c r="F32" s="1" t="s">
        <v>26</v>
      </c>
      <c r="G32" s="1">
        <v>1</v>
      </c>
      <c r="H32" s="39">
        <v>29391</v>
      </c>
      <c r="I32" s="1" t="s">
        <v>22</v>
      </c>
      <c r="J32" t="s">
        <v>573</v>
      </c>
      <c r="K32" s="1" t="s">
        <v>23</v>
      </c>
      <c r="L32" s="1" t="s">
        <v>24</v>
      </c>
      <c r="M32" t="s">
        <v>573</v>
      </c>
      <c r="N32">
        <v>71222139</v>
      </c>
      <c r="O32" t="s">
        <v>609</v>
      </c>
      <c r="P32" t="s">
        <v>610</v>
      </c>
      <c r="Q32" s="16">
        <v>35983</v>
      </c>
      <c r="R32" t="s">
        <v>576</v>
      </c>
    </row>
    <row r="33" spans="1:18" x14ac:dyDescent="0.3">
      <c r="A33" t="s">
        <v>226</v>
      </c>
      <c r="B33" t="s">
        <v>561</v>
      </c>
      <c r="C33" t="s">
        <v>611</v>
      </c>
      <c r="D33" t="s">
        <v>20</v>
      </c>
      <c r="E33">
        <v>7186490</v>
      </c>
      <c r="F33" s="1" t="s">
        <v>26</v>
      </c>
      <c r="G33" s="1">
        <v>1</v>
      </c>
      <c r="H33" s="39">
        <v>31066</v>
      </c>
      <c r="I33" s="1" t="s">
        <v>27</v>
      </c>
      <c r="J33" t="s">
        <v>465</v>
      </c>
      <c r="K33" s="1" t="s">
        <v>23</v>
      </c>
      <c r="L33" s="1" t="s">
        <v>24</v>
      </c>
      <c r="M33" t="s">
        <v>465</v>
      </c>
      <c r="N33">
        <v>7186490</v>
      </c>
      <c r="O33" t="s">
        <v>612</v>
      </c>
      <c r="P33" t="s">
        <v>613</v>
      </c>
      <c r="Q33" s="16">
        <v>37650</v>
      </c>
      <c r="R33" t="s">
        <v>61</v>
      </c>
    </row>
    <row r="34" spans="1:18" x14ac:dyDescent="0.3">
      <c r="A34" t="s">
        <v>614</v>
      </c>
      <c r="B34" t="s">
        <v>615</v>
      </c>
      <c r="C34" t="s">
        <v>616</v>
      </c>
      <c r="D34" t="s">
        <v>20</v>
      </c>
      <c r="E34">
        <v>5093915</v>
      </c>
      <c r="F34" s="1" t="s">
        <v>26</v>
      </c>
      <c r="G34" s="1">
        <v>1</v>
      </c>
      <c r="H34" s="39">
        <v>22847</v>
      </c>
      <c r="I34" s="1" t="s">
        <v>22</v>
      </c>
      <c r="J34" t="s">
        <v>617</v>
      </c>
      <c r="K34" s="1" t="s">
        <v>23</v>
      </c>
      <c r="L34" s="1" t="s">
        <v>24</v>
      </c>
      <c r="M34" t="s">
        <v>617</v>
      </c>
      <c r="N34">
        <v>5093915</v>
      </c>
      <c r="O34" t="s">
        <v>618</v>
      </c>
      <c r="P34" t="s">
        <v>619</v>
      </c>
      <c r="Q34" s="16">
        <v>30614</v>
      </c>
      <c r="R34" t="s">
        <v>620</v>
      </c>
    </row>
    <row r="35" spans="1:18" x14ac:dyDescent="0.3">
      <c r="A35" t="s">
        <v>621</v>
      </c>
      <c r="B35" t="s">
        <v>622</v>
      </c>
      <c r="C35" t="s">
        <v>623</v>
      </c>
      <c r="D35" t="s">
        <v>20</v>
      </c>
      <c r="E35">
        <v>1085925647</v>
      </c>
      <c r="F35" s="1" t="s">
        <v>21</v>
      </c>
      <c r="G35" s="1">
        <v>1</v>
      </c>
      <c r="H35" s="39">
        <v>33581</v>
      </c>
      <c r="I35" s="1" t="s">
        <v>29</v>
      </c>
      <c r="J35" t="s">
        <v>471</v>
      </c>
      <c r="K35" s="1" t="s">
        <v>23</v>
      </c>
      <c r="L35" s="1" t="s">
        <v>24</v>
      </c>
      <c r="M35" t="s">
        <v>471</v>
      </c>
      <c r="N35">
        <v>1085925647</v>
      </c>
      <c r="O35" t="s">
        <v>624</v>
      </c>
      <c r="P35" t="s">
        <v>625</v>
      </c>
      <c r="Q35" s="16">
        <v>40170</v>
      </c>
      <c r="R35" t="s">
        <v>474</v>
      </c>
    </row>
    <row r="36" spans="1:18" x14ac:dyDescent="0.3">
      <c r="A36" t="s">
        <v>626</v>
      </c>
      <c r="B36" t="s">
        <v>342</v>
      </c>
      <c r="C36" t="s">
        <v>627</v>
      </c>
      <c r="D36" t="s">
        <v>20</v>
      </c>
      <c r="E36">
        <v>1060990844</v>
      </c>
      <c r="F36" s="1" t="s">
        <v>21</v>
      </c>
      <c r="G36" s="1">
        <v>1</v>
      </c>
      <c r="H36" s="39">
        <v>35025</v>
      </c>
      <c r="I36" s="1" t="s">
        <v>43</v>
      </c>
      <c r="J36" t="s">
        <v>628</v>
      </c>
      <c r="K36" s="1" t="s">
        <v>23</v>
      </c>
      <c r="L36" s="1" t="s">
        <v>24</v>
      </c>
      <c r="M36" t="s">
        <v>628</v>
      </c>
      <c r="N36">
        <v>1060990844</v>
      </c>
      <c r="O36" t="s">
        <v>629</v>
      </c>
      <c r="P36" t="s">
        <v>630</v>
      </c>
      <c r="Q36" s="16">
        <v>41647</v>
      </c>
      <c r="R36" t="s">
        <v>631</v>
      </c>
    </row>
    <row r="37" spans="1:18" x14ac:dyDescent="0.3">
      <c r="A37" t="s">
        <v>632</v>
      </c>
      <c r="B37" t="s">
        <v>387</v>
      </c>
      <c r="C37" t="s">
        <v>633</v>
      </c>
      <c r="D37" t="s">
        <v>20</v>
      </c>
      <c r="E37">
        <v>7619773</v>
      </c>
      <c r="F37" s="1" t="s">
        <v>26</v>
      </c>
      <c r="G37" s="1">
        <v>1</v>
      </c>
      <c r="H37" s="39">
        <v>30592</v>
      </c>
      <c r="I37" s="1" t="s">
        <v>29</v>
      </c>
      <c r="J37" t="s">
        <v>634</v>
      </c>
      <c r="K37" s="1" t="s">
        <v>23</v>
      </c>
      <c r="L37" s="1" t="s">
        <v>24</v>
      </c>
      <c r="M37" t="s">
        <v>634</v>
      </c>
      <c r="N37">
        <v>7619773</v>
      </c>
      <c r="O37" t="s">
        <v>635</v>
      </c>
      <c r="P37" t="s">
        <v>636</v>
      </c>
      <c r="Q37" s="16">
        <v>37273</v>
      </c>
      <c r="R37" t="s">
        <v>637</v>
      </c>
    </row>
    <row r="38" spans="1:18" x14ac:dyDescent="0.3">
      <c r="A38" t="s">
        <v>638</v>
      </c>
      <c r="B38" t="s">
        <v>639</v>
      </c>
      <c r="C38" t="s">
        <v>640</v>
      </c>
      <c r="D38" t="s">
        <v>20</v>
      </c>
      <c r="E38">
        <v>1121832215</v>
      </c>
      <c r="F38" s="1" t="s">
        <v>26</v>
      </c>
      <c r="G38" s="1">
        <v>1</v>
      </c>
      <c r="H38" s="39">
        <v>31657</v>
      </c>
      <c r="I38" s="1" t="s">
        <v>22</v>
      </c>
      <c r="J38" t="s">
        <v>641</v>
      </c>
      <c r="K38" s="1" t="s">
        <v>23</v>
      </c>
      <c r="L38" s="1" t="s">
        <v>24</v>
      </c>
      <c r="M38" t="s">
        <v>641</v>
      </c>
      <c r="N38">
        <v>1121832215</v>
      </c>
      <c r="O38" t="s">
        <v>642</v>
      </c>
      <c r="P38" t="s">
        <v>643</v>
      </c>
      <c r="Q38" s="16">
        <v>38517</v>
      </c>
      <c r="R38" t="s">
        <v>644</v>
      </c>
    </row>
    <row r="39" spans="1:18" x14ac:dyDescent="0.3">
      <c r="A39" t="s">
        <v>645</v>
      </c>
      <c r="B39" t="s">
        <v>404</v>
      </c>
      <c r="C39" t="s">
        <v>646</v>
      </c>
      <c r="D39" t="s">
        <v>20</v>
      </c>
      <c r="E39">
        <v>35254613</v>
      </c>
      <c r="F39" s="1" t="s">
        <v>21</v>
      </c>
      <c r="G39" s="1">
        <v>1</v>
      </c>
      <c r="H39" s="39">
        <v>30517</v>
      </c>
      <c r="I39" s="1" t="s">
        <v>22</v>
      </c>
      <c r="J39" t="s">
        <v>647</v>
      </c>
      <c r="K39" s="1" t="s">
        <v>23</v>
      </c>
      <c r="L39" s="1" t="s">
        <v>24</v>
      </c>
      <c r="M39" t="s">
        <v>647</v>
      </c>
      <c r="N39">
        <v>35254613</v>
      </c>
      <c r="O39" t="s">
        <v>648</v>
      </c>
      <c r="P39" t="s">
        <v>649</v>
      </c>
      <c r="Q39" s="16">
        <v>37095</v>
      </c>
      <c r="R39" t="s">
        <v>650</v>
      </c>
    </row>
    <row r="40" spans="1:18" x14ac:dyDescent="0.3">
      <c r="A40" t="s">
        <v>651</v>
      </c>
      <c r="B40" t="s">
        <v>159</v>
      </c>
      <c r="C40" t="s">
        <v>652</v>
      </c>
      <c r="D40" t="s">
        <v>20</v>
      </c>
      <c r="E40">
        <v>52153733</v>
      </c>
      <c r="F40" s="1" t="s">
        <v>21</v>
      </c>
      <c r="G40" s="1">
        <v>1</v>
      </c>
      <c r="H40" s="39">
        <v>27576</v>
      </c>
      <c r="I40" s="1" t="s">
        <v>22</v>
      </c>
      <c r="J40" t="s">
        <v>508</v>
      </c>
      <c r="K40" s="1" t="s">
        <v>23</v>
      </c>
      <c r="L40" s="1" t="s">
        <v>24</v>
      </c>
      <c r="M40" t="s">
        <v>508</v>
      </c>
      <c r="N40">
        <v>52153733</v>
      </c>
      <c r="O40" t="s">
        <v>653</v>
      </c>
      <c r="P40" t="s">
        <v>654</v>
      </c>
      <c r="Q40" s="16">
        <v>34206</v>
      </c>
      <c r="R40" t="s">
        <v>44</v>
      </c>
    </row>
    <row r="41" spans="1:18" x14ac:dyDescent="0.3">
      <c r="A41" t="s">
        <v>315</v>
      </c>
      <c r="B41" t="s">
        <v>226</v>
      </c>
      <c r="C41" t="s">
        <v>655</v>
      </c>
      <c r="D41" t="s">
        <v>20</v>
      </c>
      <c r="E41">
        <v>1017205754</v>
      </c>
      <c r="F41" s="1" t="s">
        <v>21</v>
      </c>
      <c r="G41" s="1">
        <v>1</v>
      </c>
      <c r="H41" s="39">
        <v>33858</v>
      </c>
      <c r="I41" s="1" t="s">
        <v>29</v>
      </c>
      <c r="J41" t="s">
        <v>656</v>
      </c>
      <c r="K41" s="1" t="s">
        <v>23</v>
      </c>
      <c r="L41" s="1" t="s">
        <v>24</v>
      </c>
      <c r="M41" t="s">
        <v>656</v>
      </c>
      <c r="N41">
        <v>1017205754</v>
      </c>
      <c r="O41" t="s">
        <v>657</v>
      </c>
      <c r="P41" t="s">
        <v>658</v>
      </c>
      <c r="Q41" s="16">
        <v>40449</v>
      </c>
      <c r="R41" t="s">
        <v>659</v>
      </c>
    </row>
    <row r="42" spans="1:18" x14ac:dyDescent="0.3">
      <c r="A42" t="s">
        <v>148</v>
      </c>
      <c r="B42" t="s">
        <v>521</v>
      </c>
      <c r="C42" t="s">
        <v>660</v>
      </c>
      <c r="D42" t="s">
        <v>20</v>
      </c>
      <c r="E42">
        <v>1104184115</v>
      </c>
      <c r="F42" s="1" t="s">
        <v>26</v>
      </c>
      <c r="G42" s="1">
        <v>1</v>
      </c>
      <c r="H42" s="39">
        <v>31750</v>
      </c>
      <c r="I42" s="1" t="s">
        <v>22</v>
      </c>
      <c r="J42" t="s">
        <v>661</v>
      </c>
      <c r="K42" s="1" t="s">
        <v>23</v>
      </c>
      <c r="L42" s="1" t="s">
        <v>24</v>
      </c>
      <c r="M42" t="s">
        <v>661</v>
      </c>
      <c r="N42">
        <v>1104184115</v>
      </c>
      <c r="O42" t="s">
        <v>662</v>
      </c>
      <c r="P42" t="s">
        <v>663</v>
      </c>
      <c r="Q42" s="16">
        <v>38345</v>
      </c>
      <c r="R42" t="s">
        <v>664</v>
      </c>
    </row>
    <row r="43" spans="1:18" x14ac:dyDescent="0.3">
      <c r="A43" t="s">
        <v>665</v>
      </c>
      <c r="B43" t="s">
        <v>302</v>
      </c>
      <c r="C43" t="s">
        <v>666</v>
      </c>
      <c r="D43" t="s">
        <v>20</v>
      </c>
      <c r="E43">
        <v>1053823961</v>
      </c>
      <c r="F43" s="1" t="s">
        <v>21</v>
      </c>
      <c r="G43" s="1">
        <v>1</v>
      </c>
      <c r="H43" s="39">
        <v>33983</v>
      </c>
      <c r="I43" s="1" t="s">
        <v>22</v>
      </c>
      <c r="J43" t="s">
        <v>667</v>
      </c>
      <c r="K43" s="1" t="s">
        <v>23</v>
      </c>
      <c r="L43" s="1" t="s">
        <v>24</v>
      </c>
      <c r="M43" t="s">
        <v>667</v>
      </c>
      <c r="N43">
        <v>1053823961</v>
      </c>
      <c r="O43" t="s">
        <v>668</v>
      </c>
      <c r="P43" t="s">
        <v>669</v>
      </c>
      <c r="Q43" s="16">
        <v>40561</v>
      </c>
      <c r="R43" t="s">
        <v>33</v>
      </c>
    </row>
    <row r="44" spans="1:18" x14ac:dyDescent="0.3">
      <c r="A44" t="s">
        <v>212</v>
      </c>
      <c r="B44" t="s">
        <v>670</v>
      </c>
      <c r="C44" t="s">
        <v>671</v>
      </c>
      <c r="D44" t="s">
        <v>20</v>
      </c>
      <c r="E44">
        <v>34323413</v>
      </c>
      <c r="F44" s="1" t="s">
        <v>21</v>
      </c>
      <c r="G44" s="1">
        <v>1</v>
      </c>
      <c r="H44" s="39">
        <v>30623</v>
      </c>
      <c r="I44" s="1" t="s">
        <v>29</v>
      </c>
      <c r="J44" t="s">
        <v>604</v>
      </c>
      <c r="K44" s="1" t="s">
        <v>23</v>
      </c>
      <c r="L44" s="1" t="s">
        <v>24</v>
      </c>
      <c r="M44" t="s">
        <v>604</v>
      </c>
      <c r="N44">
        <v>34323413</v>
      </c>
      <c r="O44" t="s">
        <v>672</v>
      </c>
      <c r="P44" t="s">
        <v>673</v>
      </c>
      <c r="Q44" s="16">
        <v>37218</v>
      </c>
      <c r="R44" t="s">
        <v>48</v>
      </c>
    </row>
    <row r="45" spans="1:18" x14ac:dyDescent="0.3">
      <c r="A45" t="s">
        <v>407</v>
      </c>
      <c r="B45" t="s">
        <v>674</v>
      </c>
      <c r="C45" t="s">
        <v>675</v>
      </c>
      <c r="D45" t="s">
        <v>20</v>
      </c>
      <c r="E45">
        <v>1016053664</v>
      </c>
      <c r="F45" s="1" t="s">
        <v>21</v>
      </c>
      <c r="G45" s="1">
        <v>1</v>
      </c>
      <c r="H45" s="39">
        <v>34040</v>
      </c>
      <c r="I45" s="1" t="s">
        <v>22</v>
      </c>
      <c r="J45" t="s">
        <v>508</v>
      </c>
      <c r="K45" s="1" t="s">
        <v>23</v>
      </c>
      <c r="L45" s="1" t="s">
        <v>24</v>
      </c>
      <c r="M45" t="s">
        <v>508</v>
      </c>
      <c r="N45">
        <v>1016053664</v>
      </c>
      <c r="O45" t="s">
        <v>676</v>
      </c>
      <c r="P45" t="s">
        <v>677</v>
      </c>
      <c r="Q45" s="16">
        <v>40616</v>
      </c>
      <c r="R45" t="s">
        <v>44</v>
      </c>
    </row>
    <row r="46" spans="1:18" x14ac:dyDescent="0.3">
      <c r="A46" t="s">
        <v>678</v>
      </c>
      <c r="B46" t="s">
        <v>242</v>
      </c>
      <c r="C46" t="s">
        <v>679</v>
      </c>
      <c r="D46" t="s">
        <v>20</v>
      </c>
      <c r="E46">
        <v>80794093</v>
      </c>
      <c r="F46" s="1" t="s">
        <v>26</v>
      </c>
      <c r="G46" s="1">
        <v>1</v>
      </c>
      <c r="H46" s="39">
        <v>30844</v>
      </c>
      <c r="I46" s="1" t="s">
        <v>43</v>
      </c>
      <c r="J46" t="s">
        <v>508</v>
      </c>
      <c r="K46" s="1" t="s">
        <v>23</v>
      </c>
      <c r="L46" s="1" t="s">
        <v>24</v>
      </c>
      <c r="M46" t="s">
        <v>508</v>
      </c>
      <c r="N46">
        <v>80794093</v>
      </c>
      <c r="O46" t="s">
        <v>680</v>
      </c>
      <c r="P46" t="s">
        <v>681</v>
      </c>
      <c r="Q46" s="16">
        <v>37449</v>
      </c>
      <c r="R46" t="s">
        <v>44</v>
      </c>
    </row>
    <row r="47" spans="1:18" x14ac:dyDescent="0.3">
      <c r="A47" t="s">
        <v>682</v>
      </c>
      <c r="B47" t="s">
        <v>683</v>
      </c>
      <c r="C47" t="s">
        <v>684</v>
      </c>
      <c r="D47" t="s">
        <v>20</v>
      </c>
      <c r="E47">
        <v>53093905</v>
      </c>
      <c r="F47" s="1" t="s">
        <v>21</v>
      </c>
      <c r="G47" s="1">
        <v>1</v>
      </c>
      <c r="H47" s="39">
        <v>31247</v>
      </c>
      <c r="I47" s="1" t="s">
        <v>29</v>
      </c>
      <c r="J47" t="s">
        <v>508</v>
      </c>
      <c r="K47" s="1" t="s">
        <v>23</v>
      </c>
      <c r="L47" s="1" t="s">
        <v>24</v>
      </c>
      <c r="M47" t="s">
        <v>508</v>
      </c>
      <c r="N47">
        <v>53093905</v>
      </c>
      <c r="O47" t="s">
        <v>685</v>
      </c>
      <c r="P47" t="s">
        <v>686</v>
      </c>
      <c r="Q47" s="16">
        <v>37831</v>
      </c>
      <c r="R47" t="s">
        <v>44</v>
      </c>
    </row>
    <row r="48" spans="1:18" x14ac:dyDescent="0.3">
      <c r="A48" t="s">
        <v>687</v>
      </c>
      <c r="B48" t="s">
        <v>687</v>
      </c>
      <c r="C48" t="s">
        <v>688</v>
      </c>
      <c r="D48" t="s">
        <v>20</v>
      </c>
      <c r="E48">
        <v>1101049258</v>
      </c>
      <c r="F48" s="1" t="s">
        <v>21</v>
      </c>
      <c r="G48" s="1">
        <v>1</v>
      </c>
      <c r="H48" s="39">
        <v>34940</v>
      </c>
      <c r="I48" s="1" t="s">
        <v>29</v>
      </c>
      <c r="J48" t="s">
        <v>689</v>
      </c>
      <c r="K48" s="1" t="s">
        <v>23</v>
      </c>
      <c r="L48" s="1" t="s">
        <v>24</v>
      </c>
      <c r="M48" t="s">
        <v>689</v>
      </c>
      <c r="N48">
        <v>1101049258</v>
      </c>
      <c r="O48" t="s">
        <v>690</v>
      </c>
      <c r="P48" t="s">
        <v>691</v>
      </c>
      <c r="Q48" s="16">
        <v>41526</v>
      </c>
      <c r="R48" t="s">
        <v>692</v>
      </c>
    </row>
    <row r="49" spans="1:18" x14ac:dyDescent="0.3">
      <c r="A49" t="s">
        <v>693</v>
      </c>
      <c r="B49" t="s">
        <v>307</v>
      </c>
      <c r="C49" t="s">
        <v>694</v>
      </c>
      <c r="D49" t="s">
        <v>20</v>
      </c>
      <c r="E49">
        <v>1121967162</v>
      </c>
      <c r="F49" s="1" t="s">
        <v>21</v>
      </c>
      <c r="G49" s="1">
        <v>1</v>
      </c>
      <c r="H49" s="39">
        <v>36424</v>
      </c>
      <c r="I49" s="1" t="s">
        <v>29</v>
      </c>
      <c r="J49" t="s">
        <v>695</v>
      </c>
      <c r="K49" s="1" t="s">
        <v>23</v>
      </c>
      <c r="L49" s="1" t="s">
        <v>24</v>
      </c>
      <c r="M49" t="s">
        <v>695</v>
      </c>
      <c r="N49">
        <v>1121967162</v>
      </c>
      <c r="O49" t="s">
        <v>696</v>
      </c>
      <c r="P49" t="s">
        <v>697</v>
      </c>
      <c r="Q49" s="16">
        <v>43040</v>
      </c>
      <c r="R49" t="s">
        <v>698</v>
      </c>
    </row>
    <row r="50" spans="1:18" x14ac:dyDescent="0.3">
      <c r="A50" t="s">
        <v>157</v>
      </c>
      <c r="B50" t="s">
        <v>299</v>
      </c>
      <c r="C50" t="s">
        <v>699</v>
      </c>
      <c r="D50" t="s">
        <v>20</v>
      </c>
      <c r="E50">
        <v>1233893805</v>
      </c>
      <c r="F50" s="1" t="s">
        <v>21</v>
      </c>
      <c r="G50" s="1">
        <v>1</v>
      </c>
      <c r="H50" s="39">
        <v>35692</v>
      </c>
      <c r="I50" s="1" t="s">
        <v>22</v>
      </c>
      <c r="J50" t="s">
        <v>508</v>
      </c>
      <c r="K50" s="1" t="s">
        <v>23</v>
      </c>
      <c r="L50" s="1" t="s">
        <v>24</v>
      </c>
      <c r="M50" t="s">
        <v>508</v>
      </c>
      <c r="N50">
        <v>1233893805</v>
      </c>
      <c r="O50" t="s">
        <v>700</v>
      </c>
      <c r="P50" t="s">
        <v>701</v>
      </c>
      <c r="Q50" s="16">
        <v>42319</v>
      </c>
      <c r="R50" t="s">
        <v>44</v>
      </c>
    </row>
    <row r="51" spans="1:18" x14ac:dyDescent="0.3">
      <c r="A51" t="s">
        <v>167</v>
      </c>
      <c r="B51" t="s">
        <v>318</v>
      </c>
      <c r="C51" t="s">
        <v>702</v>
      </c>
      <c r="D51" t="s">
        <v>20</v>
      </c>
      <c r="E51">
        <v>1020760833</v>
      </c>
      <c r="F51" s="1" t="s">
        <v>21</v>
      </c>
      <c r="G51" s="1">
        <v>1</v>
      </c>
      <c r="H51" s="39">
        <v>33297</v>
      </c>
      <c r="I51" s="1" t="s">
        <v>22</v>
      </c>
      <c r="J51" t="s">
        <v>508</v>
      </c>
      <c r="K51" s="1" t="s">
        <v>23</v>
      </c>
      <c r="L51" s="1" t="s">
        <v>24</v>
      </c>
      <c r="M51" t="s">
        <v>508</v>
      </c>
      <c r="N51">
        <v>1020760833</v>
      </c>
      <c r="O51" t="s">
        <v>703</v>
      </c>
      <c r="P51" t="s">
        <v>704</v>
      </c>
      <c r="Q51" s="16">
        <v>39911</v>
      </c>
      <c r="R51" t="s">
        <v>44</v>
      </c>
    </row>
    <row r="67" spans="5:5" x14ac:dyDescent="0.3">
      <c r="E67" s="40"/>
    </row>
  </sheetData>
  <conditionalFormatting sqref="E67">
    <cfRule type="expression" dxfId="51" priority="1">
      <formula>$I67="Ascenso"</formula>
    </cfRule>
    <cfRule type="expression" dxfId="50" priority="2">
      <formula>$I67="Nuevo"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E3E47-D36B-464A-9283-CD89C7F30DC2}">
  <dimension ref="A1:AE2957"/>
  <sheetViews>
    <sheetView zoomScale="80" zoomScaleNormal="80" workbookViewId="0">
      <pane ySplit="1" topLeftCell="A2918" activePane="bottomLeft" state="frozen"/>
      <selection pane="bottomLeft" activeCell="A2" sqref="A2:AE2957"/>
    </sheetView>
  </sheetViews>
  <sheetFormatPr baseColWidth="10" defaultColWidth="11.44140625" defaultRowHeight="14.4" x14ac:dyDescent="0.3"/>
  <cols>
    <col min="1" max="1" width="12" bestFit="1" customWidth="1"/>
    <col min="2" max="2" width="11.44140625" customWidth="1"/>
    <col min="3" max="3" width="11.5546875" style="16"/>
    <col min="5" max="5" width="11.44140625" customWidth="1"/>
    <col min="6" max="6" width="11.88671875" customWidth="1"/>
    <col min="10" max="10" width="41.6640625" bestFit="1" customWidth="1"/>
    <col min="11" max="11" width="40.6640625" customWidth="1"/>
    <col min="12" max="13" width="11.44140625" customWidth="1"/>
    <col min="14" max="14" width="11.5546875" style="1"/>
    <col min="15" max="15" width="11.44140625" customWidth="1"/>
    <col min="16" max="16" width="20.6640625" customWidth="1"/>
    <col min="17" max="30" width="11.44140625" customWidth="1"/>
    <col min="31" max="31" width="19.88671875" bestFit="1" customWidth="1"/>
  </cols>
  <sheetData>
    <row r="1" spans="1:31" x14ac:dyDescent="0.3">
      <c r="A1" s="8" t="s">
        <v>705</v>
      </c>
      <c r="B1" s="9" t="s">
        <v>706</v>
      </c>
      <c r="C1" s="10" t="s">
        <v>707</v>
      </c>
      <c r="D1" s="11" t="s">
        <v>708</v>
      </c>
      <c r="E1" s="9" t="s">
        <v>709</v>
      </c>
      <c r="F1" s="11" t="s">
        <v>710</v>
      </c>
      <c r="G1" s="12" t="s">
        <v>711</v>
      </c>
      <c r="H1" s="12" t="s">
        <v>712</v>
      </c>
      <c r="I1" s="12" t="s">
        <v>713</v>
      </c>
      <c r="J1" s="12" t="s">
        <v>714</v>
      </c>
      <c r="K1" s="9" t="s">
        <v>715</v>
      </c>
      <c r="L1" s="9" t="s">
        <v>716</v>
      </c>
      <c r="M1" s="9" t="s">
        <v>717</v>
      </c>
      <c r="N1" s="13" t="s">
        <v>718</v>
      </c>
      <c r="O1" s="9" t="s">
        <v>719</v>
      </c>
      <c r="P1" s="13" t="s">
        <v>720</v>
      </c>
      <c r="Q1" s="9" t="s">
        <v>721</v>
      </c>
      <c r="R1" s="9" t="s">
        <v>722</v>
      </c>
      <c r="S1" s="9" t="s">
        <v>723</v>
      </c>
      <c r="T1" s="9" t="s">
        <v>724</v>
      </c>
      <c r="U1" s="9" t="s">
        <v>725</v>
      </c>
      <c r="V1" s="14" t="s">
        <v>726</v>
      </c>
      <c r="W1" s="9" t="s">
        <v>727</v>
      </c>
      <c r="X1" s="9" t="s">
        <v>728</v>
      </c>
      <c r="Y1" s="9" t="s">
        <v>729</v>
      </c>
      <c r="Z1" s="9" t="s">
        <v>730</v>
      </c>
      <c r="AA1" s="9" t="s">
        <v>731</v>
      </c>
      <c r="AB1" s="9" t="s">
        <v>732</v>
      </c>
      <c r="AC1" s="9" t="s">
        <v>733</v>
      </c>
      <c r="AD1" s="9" t="s">
        <v>734</v>
      </c>
      <c r="AE1" s="12" t="s">
        <v>735</v>
      </c>
    </row>
    <row r="2" spans="1:31" x14ac:dyDescent="0.3">
      <c r="A2" s="15">
        <v>208498</v>
      </c>
      <c r="D2" s="16">
        <v>23991</v>
      </c>
      <c r="E2" t="s">
        <v>736</v>
      </c>
      <c r="F2" t="s">
        <v>736</v>
      </c>
      <c r="G2" t="s">
        <v>737</v>
      </c>
      <c r="H2" t="s">
        <v>302</v>
      </c>
      <c r="I2" t="s">
        <v>738</v>
      </c>
      <c r="J2" t="s">
        <v>739</v>
      </c>
      <c r="M2" t="s">
        <v>740</v>
      </c>
      <c r="N2" s="1" t="s">
        <v>26</v>
      </c>
      <c r="O2" t="s">
        <v>741</v>
      </c>
      <c r="T2">
        <v>208498</v>
      </c>
      <c r="U2" t="s">
        <v>742</v>
      </c>
      <c r="V2" s="17">
        <v>47</v>
      </c>
      <c r="AE2" t="s">
        <v>743</v>
      </c>
    </row>
    <row r="3" spans="1:31" x14ac:dyDescent="0.3">
      <c r="A3" s="15">
        <v>293556</v>
      </c>
      <c r="C3" s="16">
        <v>36015</v>
      </c>
      <c r="D3" s="16">
        <v>29441</v>
      </c>
      <c r="E3" t="s">
        <v>53</v>
      </c>
      <c r="F3" t="s">
        <v>53</v>
      </c>
      <c r="G3" t="s">
        <v>744</v>
      </c>
      <c r="H3" t="s">
        <v>745</v>
      </c>
      <c r="I3" t="s">
        <v>515</v>
      </c>
      <c r="J3" t="s">
        <v>746</v>
      </c>
      <c r="K3" t="s">
        <v>746</v>
      </c>
      <c r="M3" t="s">
        <v>747</v>
      </c>
      <c r="N3" s="1" t="s">
        <v>26</v>
      </c>
      <c r="O3" t="s">
        <v>741</v>
      </c>
      <c r="P3" t="s">
        <v>748</v>
      </c>
      <c r="U3" t="s">
        <v>159</v>
      </c>
      <c r="V3" s="17">
        <v>0</v>
      </c>
      <c r="AE3" t="s">
        <v>743</v>
      </c>
    </row>
    <row r="4" spans="1:31" x14ac:dyDescent="0.3">
      <c r="A4" s="15">
        <v>326797</v>
      </c>
      <c r="D4" s="16">
        <v>21104</v>
      </c>
      <c r="E4" t="s">
        <v>44</v>
      </c>
      <c r="F4" t="s">
        <v>44</v>
      </c>
      <c r="G4" t="s">
        <v>749</v>
      </c>
      <c r="H4" t="s">
        <v>750</v>
      </c>
      <c r="I4" t="s">
        <v>751</v>
      </c>
      <c r="J4" s="18" t="s">
        <v>752</v>
      </c>
      <c r="M4" t="s">
        <v>753</v>
      </c>
      <c r="N4" s="1" t="s">
        <v>26</v>
      </c>
      <c r="O4" t="s">
        <v>741</v>
      </c>
      <c r="V4" s="17"/>
      <c r="AE4" t="s">
        <v>743</v>
      </c>
    </row>
    <row r="5" spans="1:31" x14ac:dyDescent="0.3">
      <c r="A5" s="15">
        <v>1336216</v>
      </c>
      <c r="D5" s="16">
        <v>22861</v>
      </c>
      <c r="E5" t="s">
        <v>754</v>
      </c>
      <c r="F5" t="s">
        <v>754</v>
      </c>
      <c r="G5" t="s">
        <v>755</v>
      </c>
      <c r="H5" t="s">
        <v>325</v>
      </c>
      <c r="I5" t="s">
        <v>756</v>
      </c>
      <c r="J5" t="s">
        <v>757</v>
      </c>
      <c r="M5" t="s">
        <v>758</v>
      </c>
      <c r="N5" s="1" t="s">
        <v>26</v>
      </c>
      <c r="O5" t="s">
        <v>741</v>
      </c>
      <c r="V5" s="17"/>
      <c r="AE5" t="s">
        <v>743</v>
      </c>
    </row>
    <row r="6" spans="1:31" x14ac:dyDescent="0.3">
      <c r="A6" s="15">
        <v>2757864</v>
      </c>
      <c r="D6" s="16">
        <v>22241</v>
      </c>
      <c r="E6" t="s">
        <v>754</v>
      </c>
      <c r="F6" t="s">
        <v>754</v>
      </c>
      <c r="G6" t="s">
        <v>759</v>
      </c>
      <c r="H6" t="s">
        <v>760</v>
      </c>
      <c r="I6" t="s">
        <v>761</v>
      </c>
      <c r="J6" t="s">
        <v>762</v>
      </c>
      <c r="M6" t="s">
        <v>763</v>
      </c>
      <c r="N6" s="1" t="s">
        <v>26</v>
      </c>
      <c r="O6" t="s">
        <v>741</v>
      </c>
      <c r="V6" s="17"/>
      <c r="AE6" t="s">
        <v>743</v>
      </c>
    </row>
    <row r="7" spans="1:31" x14ac:dyDescent="0.3">
      <c r="A7" s="15">
        <v>2757963</v>
      </c>
      <c r="D7" s="16">
        <v>22349</v>
      </c>
      <c r="E7" t="s">
        <v>764</v>
      </c>
      <c r="F7" t="s">
        <v>765</v>
      </c>
      <c r="G7" t="s">
        <v>766</v>
      </c>
      <c r="H7" t="s">
        <v>760</v>
      </c>
      <c r="I7" t="s">
        <v>196</v>
      </c>
      <c r="J7" s="18" t="s">
        <v>767</v>
      </c>
      <c r="M7" t="s">
        <v>768</v>
      </c>
      <c r="N7" s="1" t="s">
        <v>26</v>
      </c>
      <c r="O7" t="s">
        <v>741</v>
      </c>
      <c r="T7">
        <v>2757963</v>
      </c>
      <c r="U7" t="s">
        <v>742</v>
      </c>
      <c r="V7" s="17">
        <v>0</v>
      </c>
      <c r="AE7" t="s">
        <v>769</v>
      </c>
    </row>
    <row r="8" spans="1:31" x14ac:dyDescent="0.3">
      <c r="A8" s="15">
        <v>2964324</v>
      </c>
      <c r="D8" s="16">
        <v>22920</v>
      </c>
      <c r="E8" t="s">
        <v>44</v>
      </c>
      <c r="F8" t="s">
        <v>44</v>
      </c>
      <c r="G8" t="s">
        <v>770</v>
      </c>
      <c r="H8" t="s">
        <v>771</v>
      </c>
      <c r="I8" t="s">
        <v>159</v>
      </c>
      <c r="J8" t="s">
        <v>772</v>
      </c>
      <c r="M8" t="s">
        <v>773</v>
      </c>
      <c r="N8" s="1" t="s">
        <v>26</v>
      </c>
      <c r="O8" t="s">
        <v>741</v>
      </c>
      <c r="T8">
        <v>383902</v>
      </c>
      <c r="U8" t="s">
        <v>742</v>
      </c>
      <c r="V8" s="17">
        <v>55</v>
      </c>
      <c r="AE8" t="s">
        <v>743</v>
      </c>
    </row>
    <row r="9" spans="1:31" x14ac:dyDescent="0.3">
      <c r="A9" s="15">
        <v>2979438</v>
      </c>
      <c r="D9" s="16">
        <v>21863</v>
      </c>
      <c r="E9" t="s">
        <v>774</v>
      </c>
      <c r="F9" t="s">
        <v>775</v>
      </c>
      <c r="G9" t="s">
        <v>776</v>
      </c>
      <c r="H9" t="s">
        <v>777</v>
      </c>
      <c r="I9" t="s">
        <v>778</v>
      </c>
      <c r="J9" t="s">
        <v>779</v>
      </c>
      <c r="M9" t="s">
        <v>780</v>
      </c>
      <c r="N9" s="1" t="s">
        <v>26</v>
      </c>
      <c r="O9" t="s">
        <v>741</v>
      </c>
      <c r="V9" s="17"/>
      <c r="AE9" t="s">
        <v>743</v>
      </c>
    </row>
    <row r="10" spans="1:31" x14ac:dyDescent="0.3">
      <c r="A10" s="15">
        <v>2988899</v>
      </c>
      <c r="D10" s="16">
        <v>27093</v>
      </c>
      <c r="E10" t="s">
        <v>781</v>
      </c>
      <c r="F10" t="s">
        <v>781</v>
      </c>
      <c r="G10" t="s">
        <v>782</v>
      </c>
      <c r="H10" t="s">
        <v>388</v>
      </c>
      <c r="I10" t="s">
        <v>783</v>
      </c>
      <c r="J10" s="18" t="s">
        <v>784</v>
      </c>
      <c r="M10" t="s">
        <v>785</v>
      </c>
      <c r="N10" s="1" t="s">
        <v>26</v>
      </c>
      <c r="O10" t="s">
        <v>741</v>
      </c>
      <c r="T10">
        <v>2988899</v>
      </c>
      <c r="U10" t="s">
        <v>742</v>
      </c>
      <c r="V10" s="17">
        <v>47</v>
      </c>
      <c r="AE10" t="s">
        <v>769</v>
      </c>
    </row>
    <row r="11" spans="1:31" x14ac:dyDescent="0.3">
      <c r="A11" s="15">
        <v>3085911</v>
      </c>
      <c r="D11" s="16">
        <v>25047</v>
      </c>
      <c r="E11" t="s">
        <v>631</v>
      </c>
      <c r="F11" t="s">
        <v>631</v>
      </c>
      <c r="G11" t="s">
        <v>786</v>
      </c>
      <c r="H11" t="s">
        <v>787</v>
      </c>
      <c r="I11" t="s">
        <v>607</v>
      </c>
      <c r="J11" s="18" t="s">
        <v>788</v>
      </c>
      <c r="M11" t="s">
        <v>789</v>
      </c>
      <c r="N11" s="1" t="s">
        <v>26</v>
      </c>
      <c r="O11" t="s">
        <v>741</v>
      </c>
      <c r="T11">
        <v>3085911</v>
      </c>
      <c r="U11" t="s">
        <v>742</v>
      </c>
      <c r="V11" s="17">
        <v>46</v>
      </c>
      <c r="AE11" t="s">
        <v>769</v>
      </c>
    </row>
    <row r="12" spans="1:31" x14ac:dyDescent="0.3">
      <c r="A12" s="15">
        <v>3143180</v>
      </c>
      <c r="D12" s="16">
        <v>24406</v>
      </c>
      <c r="E12" t="s">
        <v>790</v>
      </c>
      <c r="F12" t="s">
        <v>790</v>
      </c>
      <c r="G12" t="s">
        <v>791</v>
      </c>
      <c r="H12" t="s">
        <v>395</v>
      </c>
      <c r="I12" t="s">
        <v>792</v>
      </c>
      <c r="J12" t="s">
        <v>793</v>
      </c>
      <c r="M12" t="s">
        <v>794</v>
      </c>
      <c r="N12" s="1" t="s">
        <v>26</v>
      </c>
      <c r="O12" t="s">
        <v>741</v>
      </c>
      <c r="T12">
        <v>3143180</v>
      </c>
      <c r="U12" t="s">
        <v>795</v>
      </c>
      <c r="V12" s="17">
        <v>46</v>
      </c>
      <c r="AE12" t="s">
        <v>743</v>
      </c>
    </row>
    <row r="13" spans="1:31" x14ac:dyDescent="0.3">
      <c r="A13" s="15">
        <v>3149463</v>
      </c>
      <c r="D13" s="16">
        <v>20483</v>
      </c>
      <c r="E13" t="s">
        <v>796</v>
      </c>
      <c r="F13" t="s">
        <v>797</v>
      </c>
      <c r="G13" t="s">
        <v>798</v>
      </c>
      <c r="H13" t="s">
        <v>149</v>
      </c>
      <c r="I13" t="s">
        <v>279</v>
      </c>
      <c r="J13" s="18" t="s">
        <v>799</v>
      </c>
      <c r="M13" t="s">
        <v>800</v>
      </c>
      <c r="N13" s="1" t="s">
        <v>26</v>
      </c>
      <c r="O13" t="s">
        <v>741</v>
      </c>
      <c r="V13" s="17"/>
      <c r="AE13" t="s">
        <v>769</v>
      </c>
    </row>
    <row r="14" spans="1:31" x14ac:dyDescent="0.3">
      <c r="A14" s="15">
        <v>3165617</v>
      </c>
      <c r="D14" s="16">
        <v>22861</v>
      </c>
      <c r="E14" t="s">
        <v>801</v>
      </c>
      <c r="F14" t="s">
        <v>801</v>
      </c>
      <c r="G14" t="s">
        <v>802</v>
      </c>
      <c r="H14" t="s">
        <v>803</v>
      </c>
      <c r="I14" t="s">
        <v>771</v>
      </c>
      <c r="J14" t="s">
        <v>804</v>
      </c>
      <c r="M14" t="s">
        <v>805</v>
      </c>
      <c r="N14" s="1" t="s">
        <v>26</v>
      </c>
      <c r="O14" t="s">
        <v>741</v>
      </c>
      <c r="T14">
        <v>346279</v>
      </c>
      <c r="U14" t="s">
        <v>742</v>
      </c>
      <c r="V14" s="17">
        <v>46</v>
      </c>
      <c r="AE14" t="s">
        <v>743</v>
      </c>
    </row>
    <row r="15" spans="1:31" x14ac:dyDescent="0.3">
      <c r="A15" s="15">
        <v>3176654</v>
      </c>
      <c r="C15" s="16">
        <v>27776</v>
      </c>
      <c r="D15" s="16">
        <v>20505</v>
      </c>
      <c r="E15" t="s">
        <v>806</v>
      </c>
      <c r="F15" t="s">
        <v>807</v>
      </c>
      <c r="G15" t="s">
        <v>808</v>
      </c>
      <c r="H15" t="s">
        <v>809</v>
      </c>
      <c r="I15" t="s">
        <v>810</v>
      </c>
      <c r="J15" t="s">
        <v>811</v>
      </c>
      <c r="K15" t="s">
        <v>812</v>
      </c>
      <c r="N15" s="1" t="s">
        <v>26</v>
      </c>
      <c r="O15" t="s">
        <v>813</v>
      </c>
      <c r="P15" t="s">
        <v>814</v>
      </c>
      <c r="U15" t="s">
        <v>815</v>
      </c>
      <c r="V15" s="17">
        <v>1</v>
      </c>
      <c r="AE15" t="s">
        <v>743</v>
      </c>
    </row>
    <row r="16" spans="1:31" x14ac:dyDescent="0.3">
      <c r="A16" s="15">
        <v>3353787</v>
      </c>
      <c r="D16" s="16">
        <v>21581</v>
      </c>
      <c r="E16" t="s">
        <v>816</v>
      </c>
      <c r="F16" t="s">
        <v>74</v>
      </c>
      <c r="G16" t="s">
        <v>817</v>
      </c>
      <c r="H16" t="s">
        <v>818</v>
      </c>
      <c r="I16" t="s">
        <v>819</v>
      </c>
      <c r="J16" t="s">
        <v>820</v>
      </c>
      <c r="M16" t="s">
        <v>821</v>
      </c>
      <c r="N16" s="1" t="s">
        <v>26</v>
      </c>
      <c r="O16" t="s">
        <v>741</v>
      </c>
      <c r="T16">
        <v>3353787</v>
      </c>
      <c r="U16" t="s">
        <v>742</v>
      </c>
      <c r="V16" s="17">
        <v>24</v>
      </c>
      <c r="AE16" t="s">
        <v>743</v>
      </c>
    </row>
    <row r="17" spans="1:31" x14ac:dyDescent="0.3">
      <c r="A17" s="15">
        <v>3409977</v>
      </c>
      <c r="D17" s="16">
        <v>21548</v>
      </c>
      <c r="E17" t="s">
        <v>816</v>
      </c>
      <c r="F17" t="s">
        <v>74</v>
      </c>
      <c r="G17" t="s">
        <v>822</v>
      </c>
      <c r="H17" t="s">
        <v>437</v>
      </c>
      <c r="I17" t="s">
        <v>823</v>
      </c>
      <c r="J17" t="s">
        <v>824</v>
      </c>
      <c r="M17" t="s">
        <v>825</v>
      </c>
      <c r="N17" s="1" t="s">
        <v>26</v>
      </c>
      <c r="O17" t="s">
        <v>741</v>
      </c>
      <c r="T17">
        <v>649044</v>
      </c>
      <c r="U17" t="s">
        <v>742</v>
      </c>
      <c r="V17" s="17">
        <v>1</v>
      </c>
      <c r="AE17" t="s">
        <v>743</v>
      </c>
    </row>
    <row r="18" spans="1:31" x14ac:dyDescent="0.3">
      <c r="A18" s="15">
        <v>3563400</v>
      </c>
      <c r="C18" s="16">
        <v>35523</v>
      </c>
      <c r="D18" s="16">
        <v>28656</v>
      </c>
      <c r="E18" t="s">
        <v>816</v>
      </c>
      <c r="F18" t="s">
        <v>74</v>
      </c>
      <c r="G18" t="s">
        <v>826</v>
      </c>
      <c r="H18" t="s">
        <v>827</v>
      </c>
      <c r="I18" t="s">
        <v>302</v>
      </c>
      <c r="J18" t="s">
        <v>828</v>
      </c>
      <c r="M18" t="s">
        <v>829</v>
      </c>
      <c r="N18" s="1" t="s">
        <v>26</v>
      </c>
      <c r="O18" t="s">
        <v>741</v>
      </c>
      <c r="P18" t="s">
        <v>814</v>
      </c>
      <c r="U18" t="s">
        <v>795</v>
      </c>
      <c r="V18" s="17">
        <v>27</v>
      </c>
      <c r="Z18" t="s">
        <v>830</v>
      </c>
      <c r="AA18" t="s">
        <v>829</v>
      </c>
      <c r="AE18" t="s">
        <v>743</v>
      </c>
    </row>
    <row r="19" spans="1:31" x14ac:dyDescent="0.3">
      <c r="A19" s="15">
        <v>3622162</v>
      </c>
      <c r="D19" s="16">
        <v>22251</v>
      </c>
      <c r="E19" t="s">
        <v>831</v>
      </c>
      <c r="F19" t="s">
        <v>832</v>
      </c>
      <c r="G19" t="s">
        <v>833</v>
      </c>
      <c r="H19" t="s">
        <v>834</v>
      </c>
      <c r="I19" t="s">
        <v>159</v>
      </c>
      <c r="J19" s="18" t="s">
        <v>835</v>
      </c>
      <c r="M19" t="s">
        <v>836</v>
      </c>
      <c r="N19" s="1" t="s">
        <v>26</v>
      </c>
      <c r="O19" t="s">
        <v>741</v>
      </c>
      <c r="T19">
        <v>206002</v>
      </c>
      <c r="U19" t="s">
        <v>742</v>
      </c>
      <c r="V19" s="17">
        <v>25</v>
      </c>
      <c r="AE19" t="s">
        <v>769</v>
      </c>
    </row>
    <row r="20" spans="1:31" x14ac:dyDescent="0.3">
      <c r="A20" s="15">
        <v>3736117</v>
      </c>
      <c r="D20" s="16">
        <v>21402</v>
      </c>
      <c r="E20" t="s">
        <v>837</v>
      </c>
      <c r="F20" t="s">
        <v>837</v>
      </c>
      <c r="G20" t="s">
        <v>838</v>
      </c>
      <c r="H20" t="s">
        <v>839</v>
      </c>
      <c r="I20" t="s">
        <v>840</v>
      </c>
      <c r="J20" t="s">
        <v>841</v>
      </c>
      <c r="M20" t="s">
        <v>842</v>
      </c>
      <c r="N20" s="1" t="s">
        <v>26</v>
      </c>
      <c r="O20" t="s">
        <v>741</v>
      </c>
      <c r="T20">
        <v>942525</v>
      </c>
      <c r="U20" t="s">
        <v>742</v>
      </c>
      <c r="V20" s="17">
        <v>10</v>
      </c>
      <c r="AE20" t="s">
        <v>743</v>
      </c>
    </row>
    <row r="21" spans="1:31" x14ac:dyDescent="0.3">
      <c r="A21" s="15">
        <v>3860241</v>
      </c>
      <c r="C21" s="16">
        <v>34638</v>
      </c>
      <c r="D21" s="16">
        <v>27964</v>
      </c>
      <c r="E21" t="s">
        <v>843</v>
      </c>
      <c r="F21" t="s">
        <v>844</v>
      </c>
      <c r="G21" t="s">
        <v>845</v>
      </c>
      <c r="H21" t="s">
        <v>846</v>
      </c>
      <c r="I21" t="s">
        <v>222</v>
      </c>
      <c r="J21" t="s">
        <v>847</v>
      </c>
      <c r="M21" t="s">
        <v>848</v>
      </c>
      <c r="N21" s="1" t="s">
        <v>26</v>
      </c>
      <c r="O21" t="s">
        <v>849</v>
      </c>
      <c r="P21" t="s">
        <v>814</v>
      </c>
      <c r="U21" t="s">
        <v>795</v>
      </c>
      <c r="V21" s="17">
        <v>14</v>
      </c>
      <c r="X21" t="s">
        <v>850</v>
      </c>
      <c r="Z21" t="s">
        <v>851</v>
      </c>
      <c r="AA21" t="s">
        <v>852</v>
      </c>
      <c r="AE21" t="s">
        <v>743</v>
      </c>
    </row>
    <row r="22" spans="1:31" x14ac:dyDescent="0.3">
      <c r="A22" s="15">
        <v>3875754</v>
      </c>
      <c r="D22" s="16">
        <v>29199</v>
      </c>
      <c r="E22" t="s">
        <v>853</v>
      </c>
      <c r="F22" t="s">
        <v>854</v>
      </c>
      <c r="G22" t="s">
        <v>855</v>
      </c>
      <c r="H22" t="s">
        <v>856</v>
      </c>
      <c r="I22" t="s">
        <v>857</v>
      </c>
      <c r="J22" t="s">
        <v>858</v>
      </c>
      <c r="M22" t="s">
        <v>859</v>
      </c>
      <c r="N22" s="1" t="s">
        <v>26</v>
      </c>
      <c r="O22" t="s">
        <v>741</v>
      </c>
      <c r="T22">
        <v>3875754</v>
      </c>
      <c r="U22" t="s">
        <v>742</v>
      </c>
      <c r="V22" s="17">
        <v>0</v>
      </c>
      <c r="AE22" t="s">
        <v>743</v>
      </c>
    </row>
    <row r="23" spans="1:31" x14ac:dyDescent="0.3">
      <c r="A23" s="15">
        <v>4098764</v>
      </c>
      <c r="D23" s="16">
        <v>22372</v>
      </c>
      <c r="E23" t="s">
        <v>860</v>
      </c>
      <c r="F23" t="s">
        <v>860</v>
      </c>
      <c r="G23" t="s">
        <v>861</v>
      </c>
      <c r="H23" t="s">
        <v>862</v>
      </c>
      <c r="I23" t="s">
        <v>863</v>
      </c>
      <c r="J23" t="s">
        <v>864</v>
      </c>
      <c r="M23" t="s">
        <v>865</v>
      </c>
      <c r="N23" s="1" t="s">
        <v>26</v>
      </c>
      <c r="O23" t="s">
        <v>741</v>
      </c>
      <c r="T23">
        <v>4098764</v>
      </c>
      <c r="U23" t="s">
        <v>742</v>
      </c>
      <c r="V23" s="17">
        <v>55</v>
      </c>
      <c r="AE23" t="s">
        <v>743</v>
      </c>
    </row>
    <row r="24" spans="1:31" x14ac:dyDescent="0.3">
      <c r="A24" s="15">
        <v>4173255</v>
      </c>
      <c r="D24" s="16">
        <v>22417</v>
      </c>
      <c r="E24" t="s">
        <v>866</v>
      </c>
      <c r="F24" t="s">
        <v>124</v>
      </c>
      <c r="G24" t="s">
        <v>867</v>
      </c>
      <c r="H24" t="s">
        <v>868</v>
      </c>
      <c r="I24" t="s">
        <v>869</v>
      </c>
      <c r="J24" s="18" t="s">
        <v>870</v>
      </c>
      <c r="M24" t="s">
        <v>871</v>
      </c>
      <c r="N24" s="1" t="s">
        <v>26</v>
      </c>
      <c r="O24" t="s">
        <v>741</v>
      </c>
      <c r="T24">
        <v>773885</v>
      </c>
      <c r="U24" t="s">
        <v>742</v>
      </c>
      <c r="V24" s="17">
        <v>6</v>
      </c>
      <c r="AE24" t="s">
        <v>769</v>
      </c>
    </row>
    <row r="25" spans="1:31" x14ac:dyDescent="0.3">
      <c r="A25" s="15">
        <v>4193562</v>
      </c>
      <c r="D25" s="16">
        <v>22463</v>
      </c>
      <c r="E25" t="s">
        <v>103</v>
      </c>
      <c r="F25" t="s">
        <v>103</v>
      </c>
      <c r="G25" t="s">
        <v>872</v>
      </c>
      <c r="H25" t="s">
        <v>342</v>
      </c>
      <c r="I25" t="s">
        <v>873</v>
      </c>
      <c r="J25" t="s">
        <v>874</v>
      </c>
      <c r="M25" t="s">
        <v>875</v>
      </c>
      <c r="N25" s="1" t="s">
        <v>26</v>
      </c>
      <c r="O25" t="s">
        <v>741</v>
      </c>
      <c r="T25">
        <v>990202</v>
      </c>
      <c r="U25" t="s">
        <v>742</v>
      </c>
      <c r="V25" s="17">
        <v>9</v>
      </c>
      <c r="AE25" t="s">
        <v>769</v>
      </c>
    </row>
    <row r="26" spans="1:31" x14ac:dyDescent="0.3">
      <c r="A26" s="15">
        <v>4238329</v>
      </c>
      <c r="D26" s="16">
        <v>23680</v>
      </c>
      <c r="E26" t="s">
        <v>876</v>
      </c>
      <c r="F26" t="s">
        <v>876</v>
      </c>
      <c r="G26" t="s">
        <v>877</v>
      </c>
      <c r="H26" t="s">
        <v>674</v>
      </c>
      <c r="I26" t="s">
        <v>878</v>
      </c>
      <c r="J26" s="18" t="s">
        <v>879</v>
      </c>
      <c r="M26" t="s">
        <v>880</v>
      </c>
      <c r="N26" s="1" t="s">
        <v>26</v>
      </c>
      <c r="O26" t="s">
        <v>741</v>
      </c>
      <c r="T26">
        <v>4238329</v>
      </c>
      <c r="U26" t="s">
        <v>795</v>
      </c>
      <c r="V26" s="17">
        <v>0</v>
      </c>
      <c r="AE26" t="s">
        <v>769</v>
      </c>
    </row>
    <row r="27" spans="1:31" x14ac:dyDescent="0.3">
      <c r="A27" s="15">
        <v>4244137</v>
      </c>
      <c r="D27" s="16">
        <v>30783</v>
      </c>
      <c r="E27" t="s">
        <v>881</v>
      </c>
      <c r="F27" t="s">
        <v>882</v>
      </c>
      <c r="G27" t="s">
        <v>883</v>
      </c>
      <c r="H27" t="s">
        <v>884</v>
      </c>
      <c r="I27" t="s">
        <v>302</v>
      </c>
      <c r="J27" s="18" t="s">
        <v>885</v>
      </c>
      <c r="M27" t="s">
        <v>886</v>
      </c>
      <c r="N27" s="1" t="s">
        <v>26</v>
      </c>
      <c r="O27" t="s">
        <v>741</v>
      </c>
      <c r="T27">
        <v>4244137</v>
      </c>
      <c r="U27" t="s">
        <v>742</v>
      </c>
      <c r="V27" s="17">
        <v>6</v>
      </c>
      <c r="AE27" t="s">
        <v>743</v>
      </c>
    </row>
    <row r="28" spans="1:31" x14ac:dyDescent="0.3">
      <c r="A28" s="15">
        <v>4263297</v>
      </c>
      <c r="D28" s="16">
        <v>20191</v>
      </c>
      <c r="E28" t="s">
        <v>887</v>
      </c>
      <c r="F28" t="s">
        <v>887</v>
      </c>
      <c r="G28" t="s">
        <v>888</v>
      </c>
      <c r="H28" t="s">
        <v>889</v>
      </c>
      <c r="I28" t="s">
        <v>890</v>
      </c>
      <c r="J28" t="s">
        <v>159</v>
      </c>
      <c r="M28" t="s">
        <v>891</v>
      </c>
      <c r="N28" s="1" t="s">
        <v>26</v>
      </c>
      <c r="O28" t="s">
        <v>741</v>
      </c>
      <c r="V28" s="17"/>
      <c r="AE28" t="s">
        <v>769</v>
      </c>
    </row>
    <row r="29" spans="1:31" x14ac:dyDescent="0.3">
      <c r="A29" s="15">
        <v>4348379</v>
      </c>
      <c r="C29" s="16">
        <v>28909</v>
      </c>
      <c r="D29" s="16">
        <v>22219</v>
      </c>
      <c r="E29" t="s">
        <v>892</v>
      </c>
      <c r="F29" t="s">
        <v>892</v>
      </c>
      <c r="G29" t="s">
        <v>893</v>
      </c>
      <c r="H29" t="s">
        <v>407</v>
      </c>
      <c r="I29" t="s">
        <v>412</v>
      </c>
      <c r="J29" t="s">
        <v>894</v>
      </c>
      <c r="M29" t="s">
        <v>895</v>
      </c>
      <c r="N29" s="1" t="s">
        <v>26</v>
      </c>
      <c r="O29" t="s">
        <v>849</v>
      </c>
      <c r="P29" t="s">
        <v>814</v>
      </c>
      <c r="U29" t="s">
        <v>815</v>
      </c>
      <c r="V29" s="17">
        <v>30</v>
      </c>
      <c r="X29" t="s">
        <v>896</v>
      </c>
      <c r="Z29" t="s">
        <v>897</v>
      </c>
      <c r="AA29" t="s">
        <v>898</v>
      </c>
      <c r="AE29" t="s">
        <v>743</v>
      </c>
    </row>
    <row r="30" spans="1:31" x14ac:dyDescent="0.3">
      <c r="A30" s="15">
        <v>4377064</v>
      </c>
      <c r="D30" s="16">
        <v>28634</v>
      </c>
      <c r="E30" t="s">
        <v>899</v>
      </c>
      <c r="F30" t="s">
        <v>899</v>
      </c>
      <c r="G30" t="s">
        <v>900</v>
      </c>
      <c r="H30" t="s">
        <v>222</v>
      </c>
      <c r="I30" t="s">
        <v>901</v>
      </c>
      <c r="J30" s="18" t="s">
        <v>902</v>
      </c>
      <c r="M30" t="s">
        <v>903</v>
      </c>
      <c r="N30" s="1" t="s">
        <v>26</v>
      </c>
      <c r="O30" t="s">
        <v>741</v>
      </c>
      <c r="T30">
        <v>4377064</v>
      </c>
      <c r="U30" t="s">
        <v>742</v>
      </c>
      <c r="V30" s="17">
        <v>30</v>
      </c>
      <c r="AE30" t="s">
        <v>743</v>
      </c>
    </row>
    <row r="31" spans="1:31" x14ac:dyDescent="0.3">
      <c r="A31" s="15">
        <v>4418218</v>
      </c>
      <c r="D31" s="16">
        <v>19688</v>
      </c>
      <c r="E31" t="s">
        <v>904</v>
      </c>
      <c r="F31" t="s">
        <v>904</v>
      </c>
      <c r="G31" t="s">
        <v>905</v>
      </c>
      <c r="H31" t="s">
        <v>906</v>
      </c>
      <c r="I31" t="s">
        <v>856</v>
      </c>
      <c r="J31" t="s">
        <v>907</v>
      </c>
      <c r="M31" t="s">
        <v>908</v>
      </c>
      <c r="N31" s="1" t="s">
        <v>26</v>
      </c>
      <c r="O31" t="s">
        <v>741</v>
      </c>
      <c r="T31">
        <v>4418218</v>
      </c>
      <c r="U31" t="s">
        <v>795</v>
      </c>
      <c r="V31" s="17">
        <v>0</v>
      </c>
      <c r="AE31" t="s">
        <v>743</v>
      </c>
    </row>
    <row r="32" spans="1:31" x14ac:dyDescent="0.3">
      <c r="A32" s="15">
        <v>4439450</v>
      </c>
      <c r="D32" s="16">
        <v>30895</v>
      </c>
      <c r="E32" t="s">
        <v>44</v>
      </c>
      <c r="F32" t="s">
        <v>44</v>
      </c>
      <c r="G32" t="s">
        <v>909</v>
      </c>
      <c r="H32" t="s">
        <v>910</v>
      </c>
      <c r="I32" t="s">
        <v>515</v>
      </c>
      <c r="J32" s="18" t="s">
        <v>911</v>
      </c>
      <c r="M32" t="s">
        <v>912</v>
      </c>
      <c r="N32" s="1" t="s">
        <v>26</v>
      </c>
      <c r="O32" t="s">
        <v>741</v>
      </c>
      <c r="T32">
        <v>4439450</v>
      </c>
      <c r="U32" t="s">
        <v>742</v>
      </c>
      <c r="V32" s="17">
        <v>40</v>
      </c>
      <c r="AE32" t="s">
        <v>743</v>
      </c>
    </row>
    <row r="33" spans="1:31" x14ac:dyDescent="0.3">
      <c r="A33" s="15">
        <v>4475294</v>
      </c>
      <c r="D33" s="16">
        <v>20670</v>
      </c>
      <c r="E33" t="s">
        <v>913</v>
      </c>
      <c r="F33" t="s">
        <v>914</v>
      </c>
      <c r="G33" t="s">
        <v>915</v>
      </c>
      <c r="H33" t="s">
        <v>916</v>
      </c>
      <c r="I33" t="s">
        <v>304</v>
      </c>
      <c r="J33" t="s">
        <v>917</v>
      </c>
      <c r="M33" t="s">
        <v>918</v>
      </c>
      <c r="N33" s="1" t="s">
        <v>26</v>
      </c>
      <c r="O33" t="s">
        <v>741</v>
      </c>
      <c r="T33">
        <v>254334</v>
      </c>
      <c r="U33" t="s">
        <v>742</v>
      </c>
      <c r="V33" s="17">
        <v>31</v>
      </c>
      <c r="AE33" t="s">
        <v>743</v>
      </c>
    </row>
    <row r="34" spans="1:31" x14ac:dyDescent="0.3">
      <c r="A34" s="15">
        <v>4517665</v>
      </c>
      <c r="C34" s="16">
        <v>37511</v>
      </c>
      <c r="D34" s="16">
        <v>30840</v>
      </c>
      <c r="E34" t="s">
        <v>750</v>
      </c>
      <c r="F34" t="s">
        <v>750</v>
      </c>
      <c r="G34" t="s">
        <v>919</v>
      </c>
      <c r="H34" t="s">
        <v>920</v>
      </c>
      <c r="I34" t="s">
        <v>920</v>
      </c>
      <c r="J34" t="s">
        <v>921</v>
      </c>
      <c r="M34" t="s">
        <v>922</v>
      </c>
      <c r="N34" s="1" t="s">
        <v>26</v>
      </c>
      <c r="O34" t="s">
        <v>741</v>
      </c>
      <c r="P34" t="s">
        <v>814</v>
      </c>
      <c r="U34" t="s">
        <v>742</v>
      </c>
      <c r="V34" s="17">
        <v>22</v>
      </c>
      <c r="Z34" t="s">
        <v>923</v>
      </c>
      <c r="AA34" t="s">
        <v>924</v>
      </c>
      <c r="AE34" t="s">
        <v>743</v>
      </c>
    </row>
    <row r="35" spans="1:31" x14ac:dyDescent="0.3">
      <c r="A35" s="15">
        <v>4640715</v>
      </c>
      <c r="D35" s="16">
        <v>22139</v>
      </c>
      <c r="E35" t="s">
        <v>925</v>
      </c>
      <c r="F35" t="s">
        <v>926</v>
      </c>
      <c r="G35" t="s">
        <v>927</v>
      </c>
      <c r="H35" t="s">
        <v>928</v>
      </c>
      <c r="I35" t="s">
        <v>159</v>
      </c>
      <c r="J35" t="s">
        <v>929</v>
      </c>
      <c r="M35" t="s">
        <v>930</v>
      </c>
      <c r="N35" s="1" t="s">
        <v>26</v>
      </c>
      <c r="O35" t="s">
        <v>741</v>
      </c>
      <c r="T35">
        <v>4640715</v>
      </c>
      <c r="U35" t="s">
        <v>742</v>
      </c>
      <c r="V35" s="17">
        <v>20</v>
      </c>
      <c r="AE35" t="s">
        <v>769</v>
      </c>
    </row>
    <row r="36" spans="1:31" x14ac:dyDescent="0.3">
      <c r="A36" s="15">
        <v>4813625</v>
      </c>
      <c r="D36" s="16">
        <v>25069</v>
      </c>
      <c r="E36" t="s">
        <v>44</v>
      </c>
      <c r="F36" t="s">
        <v>44</v>
      </c>
      <c r="G36" t="s">
        <v>931</v>
      </c>
      <c r="H36" t="s">
        <v>932</v>
      </c>
      <c r="I36" t="s">
        <v>933</v>
      </c>
      <c r="J36" t="s">
        <v>934</v>
      </c>
      <c r="M36" t="s">
        <v>935</v>
      </c>
      <c r="N36" s="1" t="s">
        <v>26</v>
      </c>
      <c r="O36" t="s">
        <v>741</v>
      </c>
      <c r="T36">
        <v>4813625</v>
      </c>
      <c r="U36" t="s">
        <v>742</v>
      </c>
      <c r="V36" s="17">
        <v>29</v>
      </c>
      <c r="AE36" t="s">
        <v>743</v>
      </c>
    </row>
    <row r="37" spans="1:31" x14ac:dyDescent="0.3">
      <c r="A37" s="15">
        <v>4846464</v>
      </c>
      <c r="D37" s="16">
        <v>23305</v>
      </c>
      <c r="E37" t="s">
        <v>936</v>
      </c>
      <c r="F37" t="s">
        <v>937</v>
      </c>
      <c r="G37" t="s">
        <v>938</v>
      </c>
      <c r="H37" t="s">
        <v>939</v>
      </c>
      <c r="I37" t="s">
        <v>884</v>
      </c>
      <c r="J37" t="s">
        <v>940</v>
      </c>
      <c r="M37" t="s">
        <v>941</v>
      </c>
      <c r="N37" s="1" t="s">
        <v>26</v>
      </c>
      <c r="O37" t="s">
        <v>741</v>
      </c>
      <c r="T37">
        <v>4846464</v>
      </c>
      <c r="U37" t="s">
        <v>742</v>
      </c>
      <c r="V37" s="17">
        <v>29</v>
      </c>
      <c r="AE37" t="s">
        <v>743</v>
      </c>
    </row>
    <row r="38" spans="1:31" x14ac:dyDescent="0.3">
      <c r="A38" s="15">
        <v>5013666</v>
      </c>
      <c r="D38" s="16">
        <v>20510</v>
      </c>
      <c r="E38" t="s">
        <v>942</v>
      </c>
      <c r="F38" t="s">
        <v>943</v>
      </c>
      <c r="G38" t="s">
        <v>944</v>
      </c>
      <c r="H38" t="s">
        <v>945</v>
      </c>
      <c r="I38" t="s">
        <v>222</v>
      </c>
      <c r="J38" t="s">
        <v>946</v>
      </c>
      <c r="M38" t="s">
        <v>947</v>
      </c>
      <c r="N38" s="1" t="s">
        <v>26</v>
      </c>
      <c r="O38" t="s">
        <v>741</v>
      </c>
      <c r="T38">
        <v>5013666</v>
      </c>
      <c r="U38" t="s">
        <v>742</v>
      </c>
      <c r="V38" s="17">
        <v>32</v>
      </c>
      <c r="AE38" t="s">
        <v>743</v>
      </c>
    </row>
    <row r="39" spans="1:31" x14ac:dyDescent="0.3">
      <c r="A39" s="15">
        <v>5035468</v>
      </c>
      <c r="D39" s="16">
        <v>25682</v>
      </c>
      <c r="E39" t="s">
        <v>152</v>
      </c>
      <c r="F39" t="s">
        <v>948</v>
      </c>
      <c r="G39" t="s">
        <v>949</v>
      </c>
      <c r="H39" t="s">
        <v>215</v>
      </c>
      <c r="I39" t="s">
        <v>950</v>
      </c>
      <c r="J39" t="s">
        <v>951</v>
      </c>
      <c r="M39" t="s">
        <v>952</v>
      </c>
      <c r="N39" s="1" t="s">
        <v>26</v>
      </c>
      <c r="O39" t="s">
        <v>741</v>
      </c>
      <c r="T39">
        <v>585195</v>
      </c>
      <c r="U39" t="s">
        <v>742</v>
      </c>
      <c r="V39" s="17">
        <v>37</v>
      </c>
      <c r="AE39" t="s">
        <v>743</v>
      </c>
    </row>
    <row r="40" spans="1:31" x14ac:dyDescent="0.3">
      <c r="A40" s="15">
        <v>5035638</v>
      </c>
      <c r="C40" s="16">
        <v>34130</v>
      </c>
      <c r="D40" s="16">
        <v>27485</v>
      </c>
      <c r="E40" t="s">
        <v>152</v>
      </c>
      <c r="F40" t="s">
        <v>948</v>
      </c>
      <c r="G40" t="s">
        <v>953</v>
      </c>
      <c r="H40" t="s">
        <v>954</v>
      </c>
      <c r="I40" t="s">
        <v>840</v>
      </c>
      <c r="J40" t="s">
        <v>955</v>
      </c>
      <c r="M40" t="s">
        <v>956</v>
      </c>
      <c r="N40" s="1" t="s">
        <v>26</v>
      </c>
      <c r="O40" t="s">
        <v>741</v>
      </c>
      <c r="P40" t="s">
        <v>814</v>
      </c>
      <c r="U40" t="s">
        <v>742</v>
      </c>
      <c r="V40" s="17">
        <v>55</v>
      </c>
      <c r="AE40" t="s">
        <v>743</v>
      </c>
    </row>
    <row r="41" spans="1:31" x14ac:dyDescent="0.3">
      <c r="A41" s="15">
        <v>5044414</v>
      </c>
      <c r="D41" s="16">
        <v>20995</v>
      </c>
      <c r="E41" t="s">
        <v>957</v>
      </c>
      <c r="F41" t="s">
        <v>957</v>
      </c>
      <c r="G41" t="s">
        <v>958</v>
      </c>
      <c r="H41" t="s">
        <v>959</v>
      </c>
      <c r="I41" t="s">
        <v>960</v>
      </c>
      <c r="J41" t="s">
        <v>961</v>
      </c>
      <c r="M41" t="s">
        <v>962</v>
      </c>
      <c r="N41" s="1" t="s">
        <v>26</v>
      </c>
      <c r="O41" t="s">
        <v>741</v>
      </c>
      <c r="T41">
        <v>5044414</v>
      </c>
      <c r="U41" t="s">
        <v>742</v>
      </c>
      <c r="V41" s="17">
        <v>37</v>
      </c>
      <c r="AE41" t="s">
        <v>743</v>
      </c>
    </row>
    <row r="42" spans="1:31" x14ac:dyDescent="0.3">
      <c r="A42" s="15">
        <v>5145956</v>
      </c>
      <c r="D42" s="16">
        <v>29162</v>
      </c>
      <c r="E42" t="s">
        <v>42</v>
      </c>
      <c r="F42" t="s">
        <v>42</v>
      </c>
      <c r="G42" t="s">
        <v>963</v>
      </c>
      <c r="H42" t="s">
        <v>964</v>
      </c>
      <c r="I42" t="s">
        <v>596</v>
      </c>
      <c r="J42" t="s">
        <v>965</v>
      </c>
      <c r="M42" t="s">
        <v>966</v>
      </c>
      <c r="N42" s="1" t="s">
        <v>26</v>
      </c>
      <c r="O42" t="s">
        <v>741</v>
      </c>
      <c r="T42">
        <v>5145956</v>
      </c>
      <c r="U42" t="s">
        <v>742</v>
      </c>
      <c r="V42" s="17">
        <v>10</v>
      </c>
      <c r="AE42" t="s">
        <v>743</v>
      </c>
    </row>
    <row r="43" spans="1:31" x14ac:dyDescent="0.3">
      <c r="A43" s="15">
        <v>5172529</v>
      </c>
      <c r="C43" s="16">
        <v>35151</v>
      </c>
      <c r="D43" s="16">
        <v>28385</v>
      </c>
      <c r="E43" t="s">
        <v>806</v>
      </c>
      <c r="F43" t="s">
        <v>967</v>
      </c>
      <c r="G43" t="s">
        <v>968</v>
      </c>
      <c r="H43" t="s">
        <v>969</v>
      </c>
      <c r="I43" t="s">
        <v>970</v>
      </c>
      <c r="J43" t="s">
        <v>971</v>
      </c>
      <c r="K43" t="s">
        <v>972</v>
      </c>
      <c r="N43" s="1" t="s">
        <v>26</v>
      </c>
      <c r="O43" t="s">
        <v>813</v>
      </c>
      <c r="P43" t="s">
        <v>748</v>
      </c>
      <c r="U43" t="s">
        <v>815</v>
      </c>
      <c r="V43" s="17">
        <v>0</v>
      </c>
      <c r="AE43" t="s">
        <v>743</v>
      </c>
    </row>
    <row r="44" spans="1:31" x14ac:dyDescent="0.3">
      <c r="A44" s="15">
        <v>5660054</v>
      </c>
      <c r="D44" s="16">
        <v>22893</v>
      </c>
      <c r="E44" t="s">
        <v>973</v>
      </c>
      <c r="F44" t="s">
        <v>973</v>
      </c>
      <c r="G44" t="s">
        <v>974</v>
      </c>
      <c r="H44" t="s">
        <v>975</v>
      </c>
      <c r="I44" t="s">
        <v>976</v>
      </c>
      <c r="J44" t="s">
        <v>977</v>
      </c>
      <c r="M44" t="s">
        <v>978</v>
      </c>
      <c r="N44" s="1" t="s">
        <v>26</v>
      </c>
      <c r="O44" t="s">
        <v>741</v>
      </c>
      <c r="T44">
        <v>5660054</v>
      </c>
      <c r="U44" t="s">
        <v>742</v>
      </c>
      <c r="V44" s="17">
        <v>49</v>
      </c>
      <c r="AE44" t="s">
        <v>743</v>
      </c>
    </row>
    <row r="45" spans="1:31" x14ac:dyDescent="0.3">
      <c r="A45" s="15">
        <v>5884159</v>
      </c>
      <c r="D45" s="16">
        <v>22081</v>
      </c>
      <c r="E45" t="s">
        <v>816</v>
      </c>
      <c r="F45" t="s">
        <v>74</v>
      </c>
      <c r="G45" t="s">
        <v>979</v>
      </c>
      <c r="H45" t="s">
        <v>273</v>
      </c>
      <c r="I45" t="s">
        <v>980</v>
      </c>
      <c r="J45" t="s">
        <v>981</v>
      </c>
      <c r="M45" t="s">
        <v>982</v>
      </c>
      <c r="N45" s="1" t="s">
        <v>26</v>
      </c>
      <c r="O45" t="s">
        <v>741</v>
      </c>
      <c r="T45">
        <v>7806750</v>
      </c>
      <c r="U45" t="s">
        <v>795</v>
      </c>
      <c r="V45" s="17">
        <v>38</v>
      </c>
      <c r="AE45" t="s">
        <v>743</v>
      </c>
    </row>
    <row r="46" spans="1:31" x14ac:dyDescent="0.3">
      <c r="A46" s="15">
        <v>5908609</v>
      </c>
      <c r="D46" s="16">
        <v>22343</v>
      </c>
      <c r="E46" t="s">
        <v>44</v>
      </c>
      <c r="F46" t="s">
        <v>44</v>
      </c>
      <c r="G46" t="s">
        <v>983</v>
      </c>
      <c r="H46" t="s">
        <v>152</v>
      </c>
      <c r="I46" t="s">
        <v>318</v>
      </c>
      <c r="J46" t="s">
        <v>984</v>
      </c>
      <c r="M46" t="s">
        <v>985</v>
      </c>
      <c r="N46" s="1" t="s">
        <v>26</v>
      </c>
      <c r="O46" t="s">
        <v>741</v>
      </c>
      <c r="T46">
        <v>5908609</v>
      </c>
      <c r="U46" t="s">
        <v>742</v>
      </c>
      <c r="V46" s="17">
        <v>41</v>
      </c>
      <c r="AE46" t="s">
        <v>743</v>
      </c>
    </row>
    <row r="47" spans="1:31" x14ac:dyDescent="0.3">
      <c r="A47" s="15">
        <v>5963267</v>
      </c>
      <c r="D47" s="16">
        <v>20963</v>
      </c>
      <c r="E47" t="s">
        <v>986</v>
      </c>
      <c r="F47" t="s">
        <v>986</v>
      </c>
      <c r="G47" t="s">
        <v>987</v>
      </c>
      <c r="H47" t="s">
        <v>215</v>
      </c>
      <c r="I47" t="s">
        <v>988</v>
      </c>
      <c r="J47" s="18" t="s">
        <v>989</v>
      </c>
      <c r="N47" s="1" t="s">
        <v>26</v>
      </c>
      <c r="O47" t="s">
        <v>741</v>
      </c>
      <c r="T47">
        <v>690861</v>
      </c>
      <c r="U47" t="s">
        <v>742</v>
      </c>
      <c r="V47" s="17">
        <v>38</v>
      </c>
      <c r="AE47" t="s">
        <v>769</v>
      </c>
    </row>
    <row r="48" spans="1:31" x14ac:dyDescent="0.3">
      <c r="A48" s="15">
        <v>5983963</v>
      </c>
      <c r="D48" s="16">
        <v>20091</v>
      </c>
      <c r="E48" t="s">
        <v>990</v>
      </c>
      <c r="F48" t="s">
        <v>991</v>
      </c>
      <c r="G48" t="s">
        <v>992</v>
      </c>
      <c r="H48" t="s">
        <v>993</v>
      </c>
      <c r="I48" t="s">
        <v>302</v>
      </c>
      <c r="J48" t="s">
        <v>994</v>
      </c>
      <c r="M48" t="s">
        <v>995</v>
      </c>
      <c r="N48" s="1" t="s">
        <v>26</v>
      </c>
      <c r="O48" t="s">
        <v>741</v>
      </c>
      <c r="T48">
        <v>5983963</v>
      </c>
      <c r="U48" t="s">
        <v>742</v>
      </c>
      <c r="V48" s="17">
        <v>1</v>
      </c>
      <c r="AE48" t="s">
        <v>743</v>
      </c>
    </row>
    <row r="49" spans="1:31" x14ac:dyDescent="0.3">
      <c r="A49" s="15">
        <v>6008801</v>
      </c>
      <c r="C49" s="16">
        <v>29419</v>
      </c>
      <c r="D49" s="16">
        <v>22402</v>
      </c>
      <c r="E49" t="s">
        <v>996</v>
      </c>
      <c r="F49" t="s">
        <v>996</v>
      </c>
      <c r="G49" t="s">
        <v>997</v>
      </c>
      <c r="H49" t="s">
        <v>242</v>
      </c>
      <c r="I49" t="s">
        <v>152</v>
      </c>
      <c r="J49" t="s">
        <v>998</v>
      </c>
      <c r="M49" t="s">
        <v>999</v>
      </c>
      <c r="N49" s="1" t="s">
        <v>26</v>
      </c>
      <c r="O49" t="s">
        <v>741</v>
      </c>
      <c r="P49" t="s">
        <v>814</v>
      </c>
      <c r="U49" t="s">
        <v>742</v>
      </c>
      <c r="V49" s="17">
        <v>38</v>
      </c>
      <c r="AE49" t="s">
        <v>743</v>
      </c>
    </row>
    <row r="50" spans="1:31" x14ac:dyDescent="0.3">
      <c r="A50" s="15">
        <v>6022109</v>
      </c>
      <c r="D50" s="16">
        <v>20457</v>
      </c>
      <c r="E50" t="s">
        <v>986</v>
      </c>
      <c r="F50" t="s">
        <v>986</v>
      </c>
      <c r="G50" t="s">
        <v>1000</v>
      </c>
      <c r="H50" t="s">
        <v>157</v>
      </c>
      <c r="I50" t="s">
        <v>1001</v>
      </c>
      <c r="J50" t="s">
        <v>1002</v>
      </c>
      <c r="M50" t="s">
        <v>1003</v>
      </c>
      <c r="N50" s="1" t="s">
        <v>26</v>
      </c>
      <c r="O50" t="s">
        <v>741</v>
      </c>
      <c r="T50">
        <v>299743</v>
      </c>
      <c r="U50" t="s">
        <v>742</v>
      </c>
      <c r="V50" s="17">
        <v>40</v>
      </c>
      <c r="AE50" t="s">
        <v>743</v>
      </c>
    </row>
    <row r="51" spans="1:31" x14ac:dyDescent="0.3">
      <c r="A51" s="15">
        <v>6103659</v>
      </c>
      <c r="D51" s="16">
        <v>29169</v>
      </c>
      <c r="E51" t="s">
        <v>1004</v>
      </c>
      <c r="F51" t="s">
        <v>1004</v>
      </c>
      <c r="G51" t="s">
        <v>1005</v>
      </c>
      <c r="H51" t="s">
        <v>555</v>
      </c>
      <c r="I51" t="s">
        <v>159</v>
      </c>
      <c r="J51" t="s">
        <v>1006</v>
      </c>
      <c r="M51" t="s">
        <v>1007</v>
      </c>
      <c r="N51" s="1" t="s">
        <v>26</v>
      </c>
      <c r="O51" t="s">
        <v>741</v>
      </c>
      <c r="T51">
        <v>6103659</v>
      </c>
      <c r="U51" t="s">
        <v>742</v>
      </c>
      <c r="V51" s="17">
        <v>16</v>
      </c>
      <c r="AE51" t="s">
        <v>743</v>
      </c>
    </row>
    <row r="52" spans="1:31" x14ac:dyDescent="0.3">
      <c r="A52" s="15">
        <v>6106917</v>
      </c>
      <c r="C52" s="16">
        <v>35844</v>
      </c>
      <c r="D52" s="16">
        <v>29248</v>
      </c>
      <c r="E52" t="s">
        <v>44</v>
      </c>
      <c r="F52" t="s">
        <v>1008</v>
      </c>
      <c r="G52" t="s">
        <v>1009</v>
      </c>
      <c r="H52" t="s">
        <v>157</v>
      </c>
      <c r="I52" t="s">
        <v>189</v>
      </c>
      <c r="J52" s="18" t="s">
        <v>1010</v>
      </c>
      <c r="N52" s="1" t="s">
        <v>26</v>
      </c>
      <c r="O52" t="s">
        <v>741</v>
      </c>
      <c r="P52" t="s">
        <v>1011</v>
      </c>
      <c r="U52" t="s">
        <v>1012</v>
      </c>
      <c r="V52" s="17">
        <v>16</v>
      </c>
      <c r="Z52" t="s">
        <v>1013</v>
      </c>
      <c r="AA52" t="s">
        <v>1014</v>
      </c>
      <c r="AE52" t="s">
        <v>769</v>
      </c>
    </row>
    <row r="53" spans="1:31" x14ac:dyDescent="0.3">
      <c r="A53" s="15">
        <v>6145762</v>
      </c>
      <c r="D53" s="16">
        <v>23369</v>
      </c>
      <c r="E53" t="s">
        <v>1015</v>
      </c>
      <c r="F53" t="s">
        <v>1015</v>
      </c>
      <c r="G53" t="s">
        <v>1016</v>
      </c>
      <c r="H53" t="s">
        <v>1017</v>
      </c>
      <c r="I53" t="s">
        <v>1018</v>
      </c>
      <c r="J53" t="s">
        <v>1019</v>
      </c>
      <c r="M53" t="s">
        <v>1020</v>
      </c>
      <c r="N53" s="1" t="s">
        <v>26</v>
      </c>
      <c r="O53" t="s">
        <v>741</v>
      </c>
      <c r="T53">
        <v>6145762</v>
      </c>
      <c r="U53" t="s">
        <v>742</v>
      </c>
      <c r="V53" s="17">
        <v>10</v>
      </c>
      <c r="AE53" t="s">
        <v>743</v>
      </c>
    </row>
    <row r="54" spans="1:31" x14ac:dyDescent="0.3">
      <c r="A54" s="15">
        <v>6318361</v>
      </c>
      <c r="D54" s="16">
        <v>24410</v>
      </c>
      <c r="E54" t="s">
        <v>1021</v>
      </c>
      <c r="F54" t="s">
        <v>1022</v>
      </c>
      <c r="G54" t="s">
        <v>1023</v>
      </c>
      <c r="H54" t="s">
        <v>1024</v>
      </c>
      <c r="I54" t="s">
        <v>1025</v>
      </c>
      <c r="J54" t="s">
        <v>1026</v>
      </c>
      <c r="M54" t="s">
        <v>1027</v>
      </c>
      <c r="N54" s="1" t="s">
        <v>26</v>
      </c>
      <c r="O54" t="s">
        <v>741</v>
      </c>
      <c r="T54">
        <v>6318361</v>
      </c>
      <c r="U54" t="s">
        <v>742</v>
      </c>
      <c r="V54" s="17">
        <v>18</v>
      </c>
      <c r="AE54" t="s">
        <v>743</v>
      </c>
    </row>
    <row r="55" spans="1:31" x14ac:dyDescent="0.3">
      <c r="A55" s="15">
        <v>6388114</v>
      </c>
      <c r="D55" s="16">
        <v>23143</v>
      </c>
      <c r="E55" t="s">
        <v>1028</v>
      </c>
      <c r="F55" t="s">
        <v>1028</v>
      </c>
      <c r="G55" t="s">
        <v>1029</v>
      </c>
      <c r="H55" t="s">
        <v>1030</v>
      </c>
      <c r="I55" t="s">
        <v>916</v>
      </c>
      <c r="J55" t="s">
        <v>1031</v>
      </c>
      <c r="M55" t="s">
        <v>1032</v>
      </c>
      <c r="N55" s="1" t="s">
        <v>26</v>
      </c>
      <c r="O55" t="s">
        <v>741</v>
      </c>
      <c r="V55" s="17"/>
      <c r="AE55" t="s">
        <v>769</v>
      </c>
    </row>
    <row r="56" spans="1:31" x14ac:dyDescent="0.3">
      <c r="A56" s="15">
        <v>6465719</v>
      </c>
      <c r="C56" s="16">
        <v>31131</v>
      </c>
      <c r="D56" s="16">
        <v>24480</v>
      </c>
      <c r="E56" t="s">
        <v>1033</v>
      </c>
      <c r="F56" t="s">
        <v>1033</v>
      </c>
      <c r="G56" t="s">
        <v>1034</v>
      </c>
      <c r="H56" t="s">
        <v>1035</v>
      </c>
      <c r="I56" t="s">
        <v>644</v>
      </c>
      <c r="J56" t="s">
        <v>1036</v>
      </c>
      <c r="M56" t="s">
        <v>1037</v>
      </c>
      <c r="N56" s="1" t="s">
        <v>26</v>
      </c>
      <c r="O56" t="s">
        <v>1038</v>
      </c>
      <c r="P56" t="s">
        <v>1011</v>
      </c>
      <c r="U56" t="s">
        <v>742</v>
      </c>
      <c r="V56" s="17">
        <v>39</v>
      </c>
      <c r="Z56" t="s">
        <v>1039</v>
      </c>
      <c r="AE56" t="s">
        <v>743</v>
      </c>
    </row>
    <row r="57" spans="1:31" x14ac:dyDescent="0.3">
      <c r="A57" s="15">
        <v>6500136</v>
      </c>
      <c r="D57" s="16">
        <v>29155</v>
      </c>
      <c r="E57" t="s">
        <v>1040</v>
      </c>
      <c r="F57" t="s">
        <v>1041</v>
      </c>
      <c r="G57" t="s">
        <v>1042</v>
      </c>
      <c r="H57" t="s">
        <v>1043</v>
      </c>
      <c r="I57" t="s">
        <v>916</v>
      </c>
      <c r="J57" t="s">
        <v>1044</v>
      </c>
      <c r="M57" t="s">
        <v>1045</v>
      </c>
      <c r="N57" s="1" t="s">
        <v>26</v>
      </c>
      <c r="O57" t="s">
        <v>741</v>
      </c>
      <c r="T57">
        <v>6500136</v>
      </c>
      <c r="U57" t="s">
        <v>742</v>
      </c>
      <c r="V57" s="17">
        <v>19</v>
      </c>
      <c r="AE57" t="s">
        <v>743</v>
      </c>
    </row>
    <row r="58" spans="1:31" x14ac:dyDescent="0.3">
      <c r="A58" s="15">
        <v>6524491</v>
      </c>
      <c r="D58" s="16">
        <v>22642</v>
      </c>
      <c r="E58" t="s">
        <v>1046</v>
      </c>
      <c r="F58" t="s">
        <v>1046</v>
      </c>
      <c r="G58" t="s">
        <v>1047</v>
      </c>
      <c r="H58" t="s">
        <v>318</v>
      </c>
      <c r="I58" t="s">
        <v>856</v>
      </c>
      <c r="J58" t="s">
        <v>1048</v>
      </c>
      <c r="M58" t="s">
        <v>1049</v>
      </c>
      <c r="N58" s="1" t="s">
        <v>26</v>
      </c>
      <c r="O58" t="s">
        <v>741</v>
      </c>
      <c r="T58">
        <v>6524491</v>
      </c>
      <c r="U58" t="s">
        <v>742</v>
      </c>
      <c r="V58" s="17">
        <v>30</v>
      </c>
      <c r="AE58" t="s">
        <v>743</v>
      </c>
    </row>
    <row r="59" spans="1:31" x14ac:dyDescent="0.3">
      <c r="A59" s="15">
        <v>6645385</v>
      </c>
      <c r="C59" s="16">
        <v>35780</v>
      </c>
      <c r="D59" s="16">
        <v>29189</v>
      </c>
      <c r="E59" t="s">
        <v>126</v>
      </c>
      <c r="F59" t="s">
        <v>126</v>
      </c>
      <c r="G59" t="s">
        <v>1050</v>
      </c>
      <c r="H59" t="s">
        <v>1051</v>
      </c>
      <c r="I59" t="s">
        <v>157</v>
      </c>
      <c r="J59" t="s">
        <v>1052</v>
      </c>
      <c r="M59" t="s">
        <v>1053</v>
      </c>
      <c r="N59" s="1" t="s">
        <v>26</v>
      </c>
      <c r="O59" t="s">
        <v>1038</v>
      </c>
      <c r="P59" t="s">
        <v>1054</v>
      </c>
      <c r="U59" t="s">
        <v>742</v>
      </c>
      <c r="V59" s="17">
        <v>18</v>
      </c>
      <c r="Z59" t="s">
        <v>1055</v>
      </c>
      <c r="AA59" t="s">
        <v>1056</v>
      </c>
      <c r="AE59" t="s">
        <v>743</v>
      </c>
    </row>
    <row r="60" spans="1:31" x14ac:dyDescent="0.3">
      <c r="A60" s="15">
        <v>6765220</v>
      </c>
      <c r="D60" s="16">
        <v>21628</v>
      </c>
      <c r="E60" t="s">
        <v>61</v>
      </c>
      <c r="F60" t="s">
        <v>61</v>
      </c>
      <c r="G60" t="s">
        <v>1057</v>
      </c>
      <c r="H60" t="s">
        <v>515</v>
      </c>
      <c r="I60" t="s">
        <v>1058</v>
      </c>
      <c r="J60" t="s">
        <v>1059</v>
      </c>
      <c r="M60" t="s">
        <v>1060</v>
      </c>
      <c r="N60" s="1" t="s">
        <v>26</v>
      </c>
      <c r="O60" t="s">
        <v>741</v>
      </c>
      <c r="V60" s="17"/>
      <c r="AE60" t="s">
        <v>743</v>
      </c>
    </row>
    <row r="61" spans="1:31" x14ac:dyDescent="0.3">
      <c r="A61" s="15">
        <v>6770097</v>
      </c>
      <c r="D61" s="16">
        <v>23502</v>
      </c>
      <c r="E61" t="s">
        <v>1061</v>
      </c>
      <c r="F61" t="s">
        <v>1061</v>
      </c>
      <c r="G61" t="s">
        <v>1062</v>
      </c>
      <c r="H61" t="s">
        <v>777</v>
      </c>
      <c r="I61" t="s">
        <v>1063</v>
      </c>
      <c r="J61" t="s">
        <v>1064</v>
      </c>
      <c r="M61" t="s">
        <v>1065</v>
      </c>
      <c r="N61" s="1" t="s">
        <v>26</v>
      </c>
      <c r="O61" t="s">
        <v>741</v>
      </c>
      <c r="T61">
        <v>6770097</v>
      </c>
      <c r="U61" t="s">
        <v>742</v>
      </c>
      <c r="V61" s="17">
        <v>7</v>
      </c>
      <c r="AE61" t="s">
        <v>743</v>
      </c>
    </row>
    <row r="62" spans="1:31" x14ac:dyDescent="0.3">
      <c r="A62" s="15">
        <v>6803423</v>
      </c>
      <c r="D62" s="16">
        <v>30413</v>
      </c>
      <c r="E62" t="s">
        <v>44</v>
      </c>
      <c r="F62" t="s">
        <v>44</v>
      </c>
      <c r="G62" t="s">
        <v>1066</v>
      </c>
      <c r="H62" t="s">
        <v>1067</v>
      </c>
      <c r="I62" t="s">
        <v>1068</v>
      </c>
      <c r="J62" t="s">
        <v>1069</v>
      </c>
      <c r="M62" t="s">
        <v>1070</v>
      </c>
      <c r="N62" s="1" t="s">
        <v>26</v>
      </c>
      <c r="O62" t="s">
        <v>741</v>
      </c>
      <c r="V62" s="17"/>
      <c r="AE62" t="s">
        <v>743</v>
      </c>
    </row>
    <row r="63" spans="1:31" x14ac:dyDescent="0.3">
      <c r="A63" s="15">
        <v>6820841</v>
      </c>
      <c r="D63" s="16">
        <v>21186</v>
      </c>
      <c r="E63" t="s">
        <v>1071</v>
      </c>
      <c r="F63" t="s">
        <v>1071</v>
      </c>
      <c r="G63" t="s">
        <v>1072</v>
      </c>
      <c r="H63" t="s">
        <v>157</v>
      </c>
      <c r="I63" t="s">
        <v>1073</v>
      </c>
      <c r="J63" t="s">
        <v>1074</v>
      </c>
      <c r="M63" t="s">
        <v>1075</v>
      </c>
      <c r="N63" s="1" t="s">
        <v>26</v>
      </c>
      <c r="O63" t="s">
        <v>741</v>
      </c>
      <c r="T63">
        <v>6820841</v>
      </c>
      <c r="U63" t="s">
        <v>742</v>
      </c>
      <c r="V63" s="17">
        <v>55</v>
      </c>
      <c r="AE63" t="s">
        <v>743</v>
      </c>
    </row>
    <row r="64" spans="1:31" x14ac:dyDescent="0.3">
      <c r="A64" s="15">
        <v>6872717</v>
      </c>
      <c r="D64" s="16">
        <v>21152</v>
      </c>
      <c r="E64" t="s">
        <v>1076</v>
      </c>
      <c r="F64" t="s">
        <v>115</v>
      </c>
      <c r="G64" t="s">
        <v>1077</v>
      </c>
      <c r="H64" t="s">
        <v>1078</v>
      </c>
      <c r="I64" t="s">
        <v>152</v>
      </c>
      <c r="J64" t="s">
        <v>1079</v>
      </c>
      <c r="M64" t="s">
        <v>1080</v>
      </c>
      <c r="N64" s="1" t="s">
        <v>26</v>
      </c>
      <c r="O64" t="s">
        <v>741</v>
      </c>
      <c r="T64">
        <v>6872717</v>
      </c>
      <c r="U64" t="s">
        <v>742</v>
      </c>
      <c r="V64" s="17">
        <v>13</v>
      </c>
      <c r="AE64" t="s">
        <v>743</v>
      </c>
    </row>
    <row r="65" spans="1:31" x14ac:dyDescent="0.3">
      <c r="A65" s="15">
        <v>6876912</v>
      </c>
      <c r="D65" s="16">
        <v>20844</v>
      </c>
      <c r="E65" t="s">
        <v>1076</v>
      </c>
      <c r="F65" t="s">
        <v>115</v>
      </c>
      <c r="G65" t="s">
        <v>1081</v>
      </c>
      <c r="H65" t="s">
        <v>1082</v>
      </c>
      <c r="I65" t="s">
        <v>1083</v>
      </c>
      <c r="J65" t="s">
        <v>1084</v>
      </c>
      <c r="M65" t="s">
        <v>1085</v>
      </c>
      <c r="N65" s="1" t="s">
        <v>26</v>
      </c>
      <c r="O65" t="s">
        <v>741</v>
      </c>
      <c r="T65">
        <v>124766886</v>
      </c>
      <c r="U65" t="s">
        <v>742</v>
      </c>
      <c r="V65" s="17">
        <v>0</v>
      </c>
      <c r="AE65" t="s">
        <v>743</v>
      </c>
    </row>
    <row r="66" spans="1:31" x14ac:dyDescent="0.3">
      <c r="A66" s="15">
        <v>6878277</v>
      </c>
      <c r="D66" s="16">
        <v>20195</v>
      </c>
      <c r="E66" t="s">
        <v>1076</v>
      </c>
      <c r="F66" t="s">
        <v>115</v>
      </c>
      <c r="G66" t="s">
        <v>1086</v>
      </c>
      <c r="H66" t="s">
        <v>1087</v>
      </c>
      <c r="I66" t="s">
        <v>417</v>
      </c>
      <c r="J66" s="18" t="s">
        <v>1088</v>
      </c>
      <c r="M66" t="s">
        <v>1089</v>
      </c>
      <c r="N66" s="1" t="s">
        <v>26</v>
      </c>
      <c r="O66" t="s">
        <v>741</v>
      </c>
      <c r="V66" s="17"/>
      <c r="AE66" t="s">
        <v>769</v>
      </c>
    </row>
    <row r="67" spans="1:31" x14ac:dyDescent="0.3">
      <c r="A67" s="15">
        <v>6880680</v>
      </c>
      <c r="D67" s="16">
        <v>21323</v>
      </c>
      <c r="E67" t="s">
        <v>1076</v>
      </c>
      <c r="F67" t="s">
        <v>115</v>
      </c>
      <c r="G67" t="s">
        <v>1090</v>
      </c>
      <c r="H67" t="s">
        <v>342</v>
      </c>
      <c r="I67" t="s">
        <v>1091</v>
      </c>
      <c r="J67" t="s">
        <v>1092</v>
      </c>
      <c r="M67" t="s">
        <v>1093</v>
      </c>
      <c r="N67" s="1" t="s">
        <v>26</v>
      </c>
      <c r="O67" t="s">
        <v>741</v>
      </c>
      <c r="V67" s="17"/>
      <c r="AE67" t="s">
        <v>743</v>
      </c>
    </row>
    <row r="68" spans="1:31" x14ac:dyDescent="0.3">
      <c r="A68" s="15">
        <v>6881072</v>
      </c>
      <c r="D68" s="16">
        <v>21834</v>
      </c>
      <c r="E68" t="s">
        <v>1076</v>
      </c>
      <c r="F68" t="s">
        <v>115</v>
      </c>
      <c r="G68" t="s">
        <v>1094</v>
      </c>
      <c r="H68" t="s">
        <v>282</v>
      </c>
      <c r="I68" t="s">
        <v>1095</v>
      </c>
      <c r="J68" t="s">
        <v>1096</v>
      </c>
      <c r="M68" t="s">
        <v>1097</v>
      </c>
      <c r="N68" s="1" t="s">
        <v>26</v>
      </c>
      <c r="O68" t="s">
        <v>741</v>
      </c>
      <c r="T68">
        <v>286507</v>
      </c>
      <c r="U68" t="s">
        <v>742</v>
      </c>
      <c r="V68" s="17">
        <v>55</v>
      </c>
      <c r="AE68" t="s">
        <v>743</v>
      </c>
    </row>
    <row r="69" spans="1:31" x14ac:dyDescent="0.3">
      <c r="A69" s="15">
        <v>7062757</v>
      </c>
      <c r="C69" s="16">
        <v>36600</v>
      </c>
      <c r="D69" s="16">
        <v>29737</v>
      </c>
      <c r="E69" t="s">
        <v>1098</v>
      </c>
      <c r="F69" t="s">
        <v>1098</v>
      </c>
      <c r="G69" t="s">
        <v>1099</v>
      </c>
      <c r="H69" t="s">
        <v>279</v>
      </c>
      <c r="I69" t="s">
        <v>1100</v>
      </c>
      <c r="J69" t="s">
        <v>1101</v>
      </c>
      <c r="M69" t="s">
        <v>1102</v>
      </c>
      <c r="N69" s="1" t="s">
        <v>26</v>
      </c>
      <c r="O69" t="s">
        <v>741</v>
      </c>
      <c r="P69" t="s">
        <v>814</v>
      </c>
      <c r="U69" t="s">
        <v>1103</v>
      </c>
      <c r="V69" s="17">
        <v>7</v>
      </c>
      <c r="Z69" t="s">
        <v>1104</v>
      </c>
      <c r="AA69" t="s">
        <v>1105</v>
      </c>
      <c r="AE69" t="s">
        <v>743</v>
      </c>
    </row>
    <row r="70" spans="1:31" x14ac:dyDescent="0.3">
      <c r="A70" s="15">
        <v>7164562</v>
      </c>
      <c r="D70" s="16">
        <v>25823</v>
      </c>
      <c r="E70" t="s">
        <v>1106</v>
      </c>
      <c r="F70" t="s">
        <v>1107</v>
      </c>
      <c r="G70" t="s">
        <v>1108</v>
      </c>
      <c r="H70" t="s">
        <v>1109</v>
      </c>
      <c r="I70" t="s">
        <v>157</v>
      </c>
      <c r="J70" s="18" t="s">
        <v>1110</v>
      </c>
      <c r="M70" t="s">
        <v>1111</v>
      </c>
      <c r="N70" s="1" t="s">
        <v>26</v>
      </c>
      <c r="O70" t="s">
        <v>741</v>
      </c>
      <c r="T70">
        <v>7164562</v>
      </c>
      <c r="U70" t="s">
        <v>742</v>
      </c>
      <c r="V70" s="17">
        <v>55</v>
      </c>
      <c r="AE70" s="19" t="s">
        <v>769</v>
      </c>
    </row>
    <row r="71" spans="1:31" x14ac:dyDescent="0.3">
      <c r="A71" s="15">
        <v>7173029</v>
      </c>
      <c r="D71" s="16">
        <v>28317</v>
      </c>
      <c r="E71" t="s">
        <v>61</v>
      </c>
      <c r="F71" t="s">
        <v>61</v>
      </c>
      <c r="G71" t="s">
        <v>1112</v>
      </c>
      <c r="H71" t="s">
        <v>328</v>
      </c>
      <c r="I71" t="s">
        <v>1113</v>
      </c>
      <c r="J71" t="s">
        <v>1114</v>
      </c>
      <c r="M71" t="s">
        <v>1115</v>
      </c>
      <c r="N71" s="1" t="s">
        <v>26</v>
      </c>
      <c r="O71" t="s">
        <v>741</v>
      </c>
      <c r="T71">
        <v>7173029</v>
      </c>
      <c r="U71" t="s">
        <v>742</v>
      </c>
      <c r="V71" s="17">
        <v>7</v>
      </c>
      <c r="AE71" t="s">
        <v>743</v>
      </c>
    </row>
    <row r="72" spans="1:31" x14ac:dyDescent="0.3">
      <c r="A72" s="15">
        <v>7173838</v>
      </c>
      <c r="D72" s="16">
        <v>28279</v>
      </c>
      <c r="E72" t="s">
        <v>1116</v>
      </c>
      <c r="F72" t="s">
        <v>1116</v>
      </c>
      <c r="G72" t="s">
        <v>1117</v>
      </c>
      <c r="H72" t="s">
        <v>1118</v>
      </c>
      <c r="I72" t="s">
        <v>282</v>
      </c>
      <c r="J72" t="s">
        <v>1119</v>
      </c>
      <c r="M72" t="s">
        <v>1120</v>
      </c>
      <c r="N72" s="1" t="s">
        <v>26</v>
      </c>
      <c r="O72" t="s">
        <v>741</v>
      </c>
      <c r="T72">
        <v>7173838</v>
      </c>
      <c r="U72" t="s">
        <v>742</v>
      </c>
      <c r="V72" s="17">
        <v>7</v>
      </c>
      <c r="AE72" t="s">
        <v>743</v>
      </c>
    </row>
    <row r="73" spans="1:31" x14ac:dyDescent="0.3">
      <c r="A73" s="15">
        <v>7174455</v>
      </c>
      <c r="D73" s="16">
        <v>28560</v>
      </c>
      <c r="E73" t="s">
        <v>1121</v>
      </c>
      <c r="F73" t="s">
        <v>1121</v>
      </c>
      <c r="G73" t="s">
        <v>1122</v>
      </c>
      <c r="H73" t="s">
        <v>302</v>
      </c>
      <c r="I73" t="s">
        <v>1123</v>
      </c>
      <c r="J73" t="s">
        <v>1124</v>
      </c>
      <c r="M73" t="s">
        <v>1125</v>
      </c>
      <c r="N73" s="1" t="s">
        <v>26</v>
      </c>
      <c r="O73" t="s">
        <v>741</v>
      </c>
      <c r="T73">
        <v>7803116841</v>
      </c>
      <c r="U73" t="s">
        <v>742</v>
      </c>
      <c r="V73" s="17">
        <v>55</v>
      </c>
      <c r="AE73" t="s">
        <v>743</v>
      </c>
    </row>
    <row r="74" spans="1:31" x14ac:dyDescent="0.3">
      <c r="A74" s="15">
        <v>7181758</v>
      </c>
      <c r="C74" s="16">
        <v>36739</v>
      </c>
      <c r="D74" s="16">
        <v>30099</v>
      </c>
      <c r="E74" t="s">
        <v>61</v>
      </c>
      <c r="F74" t="s">
        <v>61</v>
      </c>
      <c r="G74" t="s">
        <v>1126</v>
      </c>
      <c r="H74" t="s">
        <v>1127</v>
      </c>
      <c r="I74" t="s">
        <v>383</v>
      </c>
      <c r="J74" t="s">
        <v>1128</v>
      </c>
      <c r="M74" t="s">
        <v>1129</v>
      </c>
      <c r="N74" s="1" t="s">
        <v>26</v>
      </c>
      <c r="O74" t="s">
        <v>1038</v>
      </c>
      <c r="P74" t="s">
        <v>1011</v>
      </c>
      <c r="U74" t="s">
        <v>742</v>
      </c>
      <c r="V74" s="17">
        <v>1</v>
      </c>
      <c r="AE74" t="s">
        <v>743</v>
      </c>
    </row>
    <row r="75" spans="1:31" x14ac:dyDescent="0.3">
      <c r="A75" s="15">
        <v>7225637</v>
      </c>
      <c r="D75" s="16">
        <v>25419</v>
      </c>
      <c r="E75" t="s">
        <v>88</v>
      </c>
      <c r="F75" t="s">
        <v>88</v>
      </c>
      <c r="G75" t="s">
        <v>1130</v>
      </c>
      <c r="H75" t="s">
        <v>803</v>
      </c>
      <c r="I75" t="s">
        <v>167</v>
      </c>
      <c r="J75" t="s">
        <v>1131</v>
      </c>
      <c r="M75" t="s">
        <v>1132</v>
      </c>
      <c r="N75" s="1" t="s">
        <v>26</v>
      </c>
      <c r="O75" t="s">
        <v>741</v>
      </c>
      <c r="T75">
        <v>715640</v>
      </c>
      <c r="U75" t="s">
        <v>742</v>
      </c>
      <c r="V75" s="17">
        <v>8</v>
      </c>
      <c r="AE75" t="s">
        <v>743</v>
      </c>
    </row>
    <row r="76" spans="1:31" x14ac:dyDescent="0.3">
      <c r="A76" s="15">
        <v>7227437</v>
      </c>
      <c r="C76" s="16">
        <v>32853</v>
      </c>
      <c r="D76" s="16">
        <v>26229</v>
      </c>
      <c r="E76" t="s">
        <v>88</v>
      </c>
      <c r="F76" t="s">
        <v>88</v>
      </c>
      <c r="G76" t="s">
        <v>1133</v>
      </c>
      <c r="H76" t="s">
        <v>262</v>
      </c>
      <c r="I76" t="s">
        <v>596</v>
      </c>
      <c r="J76" t="s">
        <v>1134</v>
      </c>
      <c r="M76" t="s">
        <v>1135</v>
      </c>
      <c r="N76" s="1" t="s">
        <v>26</v>
      </c>
      <c r="O76" t="s">
        <v>741</v>
      </c>
      <c r="P76" t="s">
        <v>814</v>
      </c>
      <c r="U76" t="s">
        <v>742</v>
      </c>
      <c r="V76" s="17">
        <v>33</v>
      </c>
      <c r="Z76" t="s">
        <v>1136</v>
      </c>
      <c r="AA76" t="s">
        <v>1137</v>
      </c>
      <c r="AE76" t="s">
        <v>743</v>
      </c>
    </row>
    <row r="77" spans="1:31" x14ac:dyDescent="0.3">
      <c r="A77" s="15">
        <v>7229266</v>
      </c>
      <c r="C77" s="16">
        <v>33511</v>
      </c>
      <c r="D77" s="16">
        <v>26785</v>
      </c>
      <c r="E77" t="s">
        <v>1138</v>
      </c>
      <c r="F77" t="s">
        <v>1138</v>
      </c>
      <c r="G77" t="s">
        <v>1139</v>
      </c>
      <c r="H77" t="s">
        <v>1140</v>
      </c>
      <c r="I77" t="s">
        <v>1141</v>
      </c>
      <c r="J77" t="s">
        <v>1142</v>
      </c>
      <c r="M77" t="s">
        <v>1143</v>
      </c>
      <c r="N77" s="1" t="s">
        <v>26</v>
      </c>
      <c r="O77" t="s">
        <v>849</v>
      </c>
      <c r="P77" t="s">
        <v>748</v>
      </c>
      <c r="U77" t="s">
        <v>795</v>
      </c>
      <c r="V77" s="17">
        <v>35</v>
      </c>
      <c r="Z77" t="s">
        <v>1144</v>
      </c>
      <c r="AA77" t="s">
        <v>1145</v>
      </c>
      <c r="AE77" t="s">
        <v>743</v>
      </c>
    </row>
    <row r="78" spans="1:31" x14ac:dyDescent="0.3">
      <c r="A78" s="15">
        <v>7305196</v>
      </c>
      <c r="D78" s="16">
        <v>23179</v>
      </c>
      <c r="E78" t="s">
        <v>1146</v>
      </c>
      <c r="F78" t="s">
        <v>86</v>
      </c>
      <c r="G78" t="s">
        <v>1147</v>
      </c>
      <c r="H78" t="s">
        <v>1083</v>
      </c>
      <c r="I78" t="s">
        <v>164</v>
      </c>
      <c r="J78" t="s">
        <v>1148</v>
      </c>
      <c r="M78" t="s">
        <v>1149</v>
      </c>
      <c r="N78" s="1" t="s">
        <v>26</v>
      </c>
      <c r="O78" t="s">
        <v>741</v>
      </c>
      <c r="T78">
        <v>116851</v>
      </c>
      <c r="U78" t="s">
        <v>742</v>
      </c>
      <c r="V78" s="17">
        <v>2</v>
      </c>
      <c r="AE78" t="s">
        <v>743</v>
      </c>
    </row>
    <row r="79" spans="1:31" x14ac:dyDescent="0.3">
      <c r="A79" s="15">
        <v>7363139</v>
      </c>
      <c r="C79" s="16">
        <v>34278</v>
      </c>
      <c r="D79" s="16">
        <v>26973</v>
      </c>
      <c r="E79" t="s">
        <v>1150</v>
      </c>
      <c r="F79" t="s">
        <v>1150</v>
      </c>
      <c r="G79" t="s">
        <v>1151</v>
      </c>
      <c r="H79" t="s">
        <v>189</v>
      </c>
      <c r="I79" t="s">
        <v>422</v>
      </c>
      <c r="J79" t="s">
        <v>1152</v>
      </c>
      <c r="K79" t="s">
        <v>1152</v>
      </c>
      <c r="M79" t="s">
        <v>1153</v>
      </c>
      <c r="N79" s="1" t="s">
        <v>26</v>
      </c>
      <c r="O79" t="s">
        <v>741</v>
      </c>
      <c r="P79" t="s">
        <v>748</v>
      </c>
      <c r="U79" t="s">
        <v>795</v>
      </c>
      <c r="V79" s="17">
        <v>55</v>
      </c>
      <c r="AE79" t="s">
        <v>743</v>
      </c>
    </row>
    <row r="80" spans="1:31" x14ac:dyDescent="0.3">
      <c r="A80" s="15">
        <v>7364572</v>
      </c>
      <c r="C80" s="16">
        <v>35591</v>
      </c>
      <c r="D80" s="16">
        <v>28969</v>
      </c>
      <c r="E80" t="s">
        <v>806</v>
      </c>
      <c r="F80" t="s">
        <v>1154</v>
      </c>
      <c r="G80" t="s">
        <v>1155</v>
      </c>
      <c r="H80" t="s">
        <v>1156</v>
      </c>
      <c r="I80" t="s">
        <v>1157</v>
      </c>
      <c r="J80" t="s">
        <v>1158</v>
      </c>
      <c r="K80" t="s">
        <v>1159</v>
      </c>
      <c r="N80" s="1" t="s">
        <v>26</v>
      </c>
      <c r="O80" t="s">
        <v>813</v>
      </c>
      <c r="P80" t="s">
        <v>1011</v>
      </c>
      <c r="U80" t="s">
        <v>1160</v>
      </c>
      <c r="V80" s="17">
        <v>0</v>
      </c>
      <c r="AE80" t="s">
        <v>743</v>
      </c>
    </row>
    <row r="81" spans="1:31" x14ac:dyDescent="0.3">
      <c r="A81" s="15">
        <v>7521081</v>
      </c>
      <c r="D81" s="16">
        <v>20405</v>
      </c>
      <c r="E81" t="s">
        <v>1161</v>
      </c>
      <c r="F81" t="s">
        <v>1161</v>
      </c>
      <c r="G81" t="s">
        <v>1162</v>
      </c>
      <c r="H81" t="s">
        <v>272</v>
      </c>
      <c r="I81" t="s">
        <v>1163</v>
      </c>
      <c r="J81" t="s">
        <v>1164</v>
      </c>
      <c r="M81" t="s">
        <v>1165</v>
      </c>
      <c r="N81" s="1" t="s">
        <v>26</v>
      </c>
      <c r="O81" t="s">
        <v>741</v>
      </c>
      <c r="T81">
        <v>7521081</v>
      </c>
      <c r="U81" t="s">
        <v>795</v>
      </c>
      <c r="V81" s="17">
        <v>1</v>
      </c>
      <c r="AE81" t="s">
        <v>743</v>
      </c>
    </row>
    <row r="82" spans="1:31" x14ac:dyDescent="0.3">
      <c r="A82" s="15">
        <v>7525161</v>
      </c>
      <c r="C82" s="16">
        <v>28069</v>
      </c>
      <c r="D82" s="16">
        <v>21406</v>
      </c>
      <c r="E82" t="s">
        <v>1166</v>
      </c>
      <c r="F82" t="s">
        <v>118</v>
      </c>
      <c r="G82" t="s">
        <v>1167</v>
      </c>
      <c r="H82" t="s">
        <v>152</v>
      </c>
      <c r="I82" t="s">
        <v>1168</v>
      </c>
      <c r="J82" t="s">
        <v>1169</v>
      </c>
      <c r="M82" t="s">
        <v>1170</v>
      </c>
      <c r="N82" s="1" t="s">
        <v>26</v>
      </c>
      <c r="O82" t="s">
        <v>1038</v>
      </c>
      <c r="P82" t="s">
        <v>748</v>
      </c>
      <c r="U82" t="s">
        <v>742</v>
      </c>
      <c r="V82" s="17">
        <v>39</v>
      </c>
      <c r="X82" t="s">
        <v>1171</v>
      </c>
      <c r="Z82" t="s">
        <v>1172</v>
      </c>
      <c r="AA82" t="s">
        <v>1173</v>
      </c>
      <c r="AE82" t="s">
        <v>743</v>
      </c>
    </row>
    <row r="83" spans="1:31" x14ac:dyDescent="0.3">
      <c r="A83" s="15">
        <v>7536309</v>
      </c>
      <c r="D83" s="16">
        <v>21442</v>
      </c>
      <c r="E83" t="s">
        <v>1166</v>
      </c>
      <c r="F83" t="s">
        <v>118</v>
      </c>
      <c r="G83" t="s">
        <v>1174</v>
      </c>
      <c r="H83" t="s">
        <v>1175</v>
      </c>
      <c r="I83" t="s">
        <v>803</v>
      </c>
      <c r="J83" t="s">
        <v>1176</v>
      </c>
      <c r="M83" t="s">
        <v>1177</v>
      </c>
      <c r="N83" s="1" t="s">
        <v>26</v>
      </c>
      <c r="O83" t="s">
        <v>741</v>
      </c>
      <c r="T83">
        <v>7536309</v>
      </c>
      <c r="U83" t="s">
        <v>795</v>
      </c>
      <c r="V83" s="17">
        <v>47</v>
      </c>
      <c r="AE83" t="s">
        <v>743</v>
      </c>
    </row>
    <row r="84" spans="1:31" x14ac:dyDescent="0.3">
      <c r="A84" s="15">
        <v>7547150</v>
      </c>
      <c r="C84" s="16">
        <v>30572</v>
      </c>
      <c r="D84" s="16">
        <v>23893</v>
      </c>
      <c r="E84" t="s">
        <v>1166</v>
      </c>
      <c r="F84" t="s">
        <v>118</v>
      </c>
      <c r="G84" t="s">
        <v>1178</v>
      </c>
      <c r="H84" t="s">
        <v>1179</v>
      </c>
      <c r="I84" t="s">
        <v>771</v>
      </c>
      <c r="J84" t="s">
        <v>1180</v>
      </c>
      <c r="M84" t="s">
        <v>1181</v>
      </c>
      <c r="N84" s="1" t="s">
        <v>26</v>
      </c>
      <c r="O84" t="s">
        <v>1038</v>
      </c>
      <c r="P84" t="s">
        <v>814</v>
      </c>
      <c r="U84" t="s">
        <v>742</v>
      </c>
      <c r="V84" s="17">
        <v>39</v>
      </c>
      <c r="AE84" t="s">
        <v>743</v>
      </c>
    </row>
    <row r="85" spans="1:31" x14ac:dyDescent="0.3">
      <c r="A85" s="15">
        <v>7553690</v>
      </c>
      <c r="C85" s="16">
        <v>31387</v>
      </c>
      <c r="D85" s="16">
        <v>24782</v>
      </c>
      <c r="E85" t="s">
        <v>1166</v>
      </c>
      <c r="F85" t="s">
        <v>118</v>
      </c>
      <c r="G85" t="s">
        <v>1182</v>
      </c>
      <c r="H85" t="s">
        <v>1183</v>
      </c>
      <c r="I85" t="s">
        <v>411</v>
      </c>
      <c r="J85" t="s">
        <v>1184</v>
      </c>
      <c r="M85" t="s">
        <v>1185</v>
      </c>
      <c r="N85" s="1" t="s">
        <v>26</v>
      </c>
      <c r="O85" t="s">
        <v>741</v>
      </c>
      <c r="P85" t="s">
        <v>814</v>
      </c>
      <c r="U85" t="s">
        <v>742</v>
      </c>
      <c r="V85" s="17">
        <v>8</v>
      </c>
      <c r="Z85" t="s">
        <v>1186</v>
      </c>
      <c r="AA85" t="s">
        <v>1187</v>
      </c>
      <c r="AE85" t="s">
        <v>743</v>
      </c>
    </row>
    <row r="86" spans="1:31" x14ac:dyDescent="0.3">
      <c r="A86" s="15">
        <v>7558178</v>
      </c>
      <c r="D86" s="16">
        <v>25404</v>
      </c>
      <c r="E86" t="s">
        <v>1166</v>
      </c>
      <c r="F86" t="s">
        <v>118</v>
      </c>
      <c r="G86" t="s">
        <v>1188</v>
      </c>
      <c r="H86" t="s">
        <v>279</v>
      </c>
      <c r="I86" t="s">
        <v>1189</v>
      </c>
      <c r="J86" t="s">
        <v>1190</v>
      </c>
      <c r="M86" t="s">
        <v>1191</v>
      </c>
      <c r="N86" s="1" t="s">
        <v>26</v>
      </c>
      <c r="O86" t="s">
        <v>741</v>
      </c>
      <c r="T86">
        <v>7558178</v>
      </c>
      <c r="U86" t="s">
        <v>742</v>
      </c>
      <c r="V86" s="17">
        <v>39</v>
      </c>
      <c r="AE86" t="s">
        <v>743</v>
      </c>
    </row>
    <row r="87" spans="1:31" x14ac:dyDescent="0.3">
      <c r="A87" s="15">
        <v>7690012</v>
      </c>
      <c r="D87" s="16">
        <v>26329</v>
      </c>
      <c r="E87" t="s">
        <v>40</v>
      </c>
      <c r="F87" t="s">
        <v>40</v>
      </c>
      <c r="G87" t="s">
        <v>1192</v>
      </c>
      <c r="H87" t="s">
        <v>422</v>
      </c>
      <c r="I87" t="s">
        <v>1193</v>
      </c>
      <c r="J87" t="s">
        <v>1194</v>
      </c>
      <c r="M87" t="s">
        <v>1195</v>
      </c>
      <c r="N87" s="1" t="s">
        <v>26</v>
      </c>
      <c r="O87" t="s">
        <v>741</v>
      </c>
      <c r="T87">
        <v>7690012</v>
      </c>
      <c r="U87" t="s">
        <v>795</v>
      </c>
      <c r="V87" s="17">
        <v>1</v>
      </c>
      <c r="AE87" t="s">
        <v>743</v>
      </c>
    </row>
    <row r="88" spans="1:31" x14ac:dyDescent="0.3">
      <c r="A88" s="15">
        <v>7696977</v>
      </c>
      <c r="D88" s="16">
        <v>27089</v>
      </c>
      <c r="E88" t="s">
        <v>36</v>
      </c>
      <c r="F88" t="s">
        <v>36</v>
      </c>
      <c r="G88" t="s">
        <v>1196</v>
      </c>
      <c r="H88" t="s">
        <v>1197</v>
      </c>
      <c r="I88" t="s">
        <v>1198</v>
      </c>
      <c r="J88" t="s">
        <v>1199</v>
      </c>
      <c r="M88" t="s">
        <v>1200</v>
      </c>
      <c r="N88" s="1" t="s">
        <v>26</v>
      </c>
      <c r="O88" t="s">
        <v>741</v>
      </c>
      <c r="T88">
        <v>7697977</v>
      </c>
      <c r="U88" t="s">
        <v>742</v>
      </c>
      <c r="V88" s="17">
        <v>42</v>
      </c>
      <c r="AE88" t="s">
        <v>743</v>
      </c>
    </row>
    <row r="89" spans="1:31" x14ac:dyDescent="0.3">
      <c r="A89" s="15">
        <v>7697829</v>
      </c>
      <c r="D89" s="16">
        <v>27299</v>
      </c>
      <c r="E89" t="s">
        <v>40</v>
      </c>
      <c r="F89" t="s">
        <v>40</v>
      </c>
      <c r="G89" t="s">
        <v>1201</v>
      </c>
      <c r="H89" t="s">
        <v>1202</v>
      </c>
      <c r="I89" t="s">
        <v>1203</v>
      </c>
      <c r="J89" s="18" t="s">
        <v>1204</v>
      </c>
      <c r="M89" t="s">
        <v>1205</v>
      </c>
      <c r="N89" s="1" t="s">
        <v>26</v>
      </c>
      <c r="O89" t="s">
        <v>741</v>
      </c>
      <c r="T89">
        <v>74092704649</v>
      </c>
      <c r="U89" t="s">
        <v>795</v>
      </c>
      <c r="V89" s="17">
        <v>42</v>
      </c>
      <c r="AE89" s="19" t="s">
        <v>769</v>
      </c>
    </row>
    <row r="90" spans="1:31" x14ac:dyDescent="0.3">
      <c r="A90" s="15">
        <v>7714637</v>
      </c>
      <c r="D90" s="16">
        <v>29385</v>
      </c>
      <c r="E90" t="s">
        <v>40</v>
      </c>
      <c r="F90" t="s">
        <v>40</v>
      </c>
      <c r="G90" t="s">
        <v>1206</v>
      </c>
      <c r="H90" t="s">
        <v>1207</v>
      </c>
      <c r="I90" t="s">
        <v>515</v>
      </c>
      <c r="J90" t="s">
        <v>1208</v>
      </c>
      <c r="M90" t="s">
        <v>1209</v>
      </c>
      <c r="N90" s="1" t="s">
        <v>26</v>
      </c>
      <c r="O90" t="s">
        <v>741</v>
      </c>
      <c r="T90">
        <v>7714637</v>
      </c>
      <c r="U90" t="s">
        <v>795</v>
      </c>
      <c r="V90" s="17">
        <v>3</v>
      </c>
      <c r="AE90" t="s">
        <v>743</v>
      </c>
    </row>
    <row r="91" spans="1:31" x14ac:dyDescent="0.3">
      <c r="A91" s="15">
        <v>7715612</v>
      </c>
      <c r="D91" s="16">
        <v>29526</v>
      </c>
      <c r="E91" t="s">
        <v>1210</v>
      </c>
      <c r="F91" t="s">
        <v>1210</v>
      </c>
      <c r="G91" t="s">
        <v>802</v>
      </c>
      <c r="H91" t="s">
        <v>515</v>
      </c>
      <c r="I91" t="s">
        <v>159</v>
      </c>
      <c r="J91" t="s">
        <v>1211</v>
      </c>
      <c r="M91" t="s">
        <v>1212</v>
      </c>
      <c r="N91" s="1" t="s">
        <v>26</v>
      </c>
      <c r="O91" t="s">
        <v>741</v>
      </c>
      <c r="V91" s="17"/>
      <c r="AE91" t="s">
        <v>743</v>
      </c>
    </row>
    <row r="92" spans="1:31" x14ac:dyDescent="0.3">
      <c r="A92" s="15">
        <v>7730830</v>
      </c>
      <c r="D92" s="16">
        <v>29242</v>
      </c>
      <c r="E92" t="s">
        <v>44</v>
      </c>
      <c r="F92" t="s">
        <v>44</v>
      </c>
      <c r="G92" t="s">
        <v>1213</v>
      </c>
      <c r="H92" t="s">
        <v>1214</v>
      </c>
      <c r="I92" t="s">
        <v>1215</v>
      </c>
      <c r="J92" t="s">
        <v>1216</v>
      </c>
      <c r="M92" t="s">
        <v>1217</v>
      </c>
      <c r="N92" s="1" t="s">
        <v>26</v>
      </c>
      <c r="O92" t="s">
        <v>741</v>
      </c>
      <c r="T92">
        <v>7730830</v>
      </c>
      <c r="U92" t="s">
        <v>742</v>
      </c>
      <c r="V92" s="17">
        <v>52</v>
      </c>
      <c r="AE92" t="s">
        <v>743</v>
      </c>
    </row>
    <row r="93" spans="1:31" x14ac:dyDescent="0.3">
      <c r="A93" s="15">
        <v>7931524</v>
      </c>
      <c r="D93" s="16">
        <v>24180</v>
      </c>
      <c r="E93" t="s">
        <v>1218</v>
      </c>
      <c r="F93" t="s">
        <v>1218</v>
      </c>
      <c r="G93" t="s">
        <v>1219</v>
      </c>
      <c r="H93" t="s">
        <v>302</v>
      </c>
      <c r="I93" t="s">
        <v>1220</v>
      </c>
      <c r="J93" t="s">
        <v>1221</v>
      </c>
      <c r="M93" t="s">
        <v>1222</v>
      </c>
      <c r="N93" s="1" t="s">
        <v>26</v>
      </c>
      <c r="O93" t="s">
        <v>741</v>
      </c>
      <c r="T93">
        <v>7931524</v>
      </c>
      <c r="U93" t="s">
        <v>742</v>
      </c>
      <c r="V93" s="17">
        <v>14</v>
      </c>
      <c r="AE93" t="s">
        <v>743</v>
      </c>
    </row>
    <row r="94" spans="1:31" x14ac:dyDescent="0.3">
      <c r="A94" s="15">
        <v>8011528</v>
      </c>
      <c r="D94" s="16">
        <v>24282</v>
      </c>
      <c r="E94" t="s">
        <v>1223</v>
      </c>
      <c r="F94" t="s">
        <v>1223</v>
      </c>
      <c r="G94" t="s">
        <v>1224</v>
      </c>
      <c r="H94" t="s">
        <v>1225</v>
      </c>
      <c r="I94" t="s">
        <v>823</v>
      </c>
      <c r="J94" t="s">
        <v>1226</v>
      </c>
      <c r="M94" t="s">
        <v>1227</v>
      </c>
      <c r="N94" s="1" t="s">
        <v>26</v>
      </c>
      <c r="O94" t="s">
        <v>741</v>
      </c>
      <c r="T94">
        <v>8011528</v>
      </c>
      <c r="U94" t="s">
        <v>742</v>
      </c>
      <c r="V94" s="17">
        <v>55</v>
      </c>
      <c r="AE94" t="s">
        <v>743</v>
      </c>
    </row>
    <row r="95" spans="1:31" x14ac:dyDescent="0.3">
      <c r="A95" s="15">
        <v>8027519</v>
      </c>
      <c r="C95" s="16">
        <v>45510</v>
      </c>
      <c r="D95" s="16">
        <v>31088</v>
      </c>
      <c r="E95" t="s">
        <v>816</v>
      </c>
      <c r="F95" t="s">
        <v>74</v>
      </c>
      <c r="G95" t="s">
        <v>551</v>
      </c>
      <c r="H95" t="s">
        <v>803</v>
      </c>
      <c r="I95" t="s">
        <v>1024</v>
      </c>
      <c r="J95" s="18" t="s">
        <v>1228</v>
      </c>
      <c r="K95" t="s">
        <v>1228</v>
      </c>
      <c r="M95" t="s">
        <v>1229</v>
      </c>
      <c r="N95" s="1" t="s">
        <v>26</v>
      </c>
      <c r="O95" t="s">
        <v>741</v>
      </c>
      <c r="P95" t="s">
        <v>814</v>
      </c>
      <c r="U95" t="s">
        <v>795</v>
      </c>
      <c r="V95" s="17">
        <v>2</v>
      </c>
      <c r="AE95" t="s">
        <v>743</v>
      </c>
    </row>
    <row r="96" spans="1:31" x14ac:dyDescent="0.3">
      <c r="A96" s="15">
        <v>8027988</v>
      </c>
      <c r="D96" s="16">
        <v>30970</v>
      </c>
      <c r="E96" t="s">
        <v>816</v>
      </c>
      <c r="F96" t="s">
        <v>74</v>
      </c>
      <c r="G96" t="s">
        <v>1230</v>
      </c>
      <c r="H96" t="s">
        <v>276</v>
      </c>
      <c r="I96" t="s">
        <v>173</v>
      </c>
      <c r="J96" s="18" t="s">
        <v>1231</v>
      </c>
      <c r="M96" t="s">
        <v>1232</v>
      </c>
      <c r="N96" s="1" t="s">
        <v>26</v>
      </c>
      <c r="O96" t="s">
        <v>741</v>
      </c>
      <c r="T96">
        <v>8027988</v>
      </c>
      <c r="U96" t="s">
        <v>742</v>
      </c>
      <c r="V96" s="17">
        <v>33</v>
      </c>
      <c r="AE96" t="s">
        <v>769</v>
      </c>
    </row>
    <row r="97" spans="1:31" x14ac:dyDescent="0.3">
      <c r="A97" s="15">
        <v>8189260</v>
      </c>
      <c r="D97" s="16">
        <v>25764</v>
      </c>
      <c r="E97" t="s">
        <v>1233</v>
      </c>
      <c r="F97" t="s">
        <v>1234</v>
      </c>
      <c r="G97" t="s">
        <v>1235</v>
      </c>
      <c r="H97" t="s">
        <v>279</v>
      </c>
      <c r="I97" t="s">
        <v>453</v>
      </c>
      <c r="J97" t="s">
        <v>1236</v>
      </c>
      <c r="M97" t="s">
        <v>1237</v>
      </c>
      <c r="N97" s="1" t="s">
        <v>26</v>
      </c>
      <c r="O97" t="s">
        <v>741</v>
      </c>
      <c r="T97">
        <v>8189260</v>
      </c>
      <c r="U97" t="s">
        <v>742</v>
      </c>
      <c r="V97" s="17">
        <v>52</v>
      </c>
      <c r="AE97" t="s">
        <v>743</v>
      </c>
    </row>
    <row r="98" spans="1:31" x14ac:dyDescent="0.3">
      <c r="A98" s="15">
        <v>8339238</v>
      </c>
      <c r="D98" s="16">
        <v>26531</v>
      </c>
      <c r="E98" t="s">
        <v>1238</v>
      </c>
      <c r="F98" t="s">
        <v>1238</v>
      </c>
      <c r="G98" t="s">
        <v>1239</v>
      </c>
      <c r="H98" t="s">
        <v>272</v>
      </c>
      <c r="I98" t="s">
        <v>1240</v>
      </c>
      <c r="J98" t="s">
        <v>1241</v>
      </c>
      <c r="M98" t="s">
        <v>1242</v>
      </c>
      <c r="N98" s="1" t="s">
        <v>26</v>
      </c>
      <c r="O98" t="s">
        <v>741</v>
      </c>
      <c r="T98">
        <v>8339238</v>
      </c>
      <c r="U98" t="s">
        <v>795</v>
      </c>
      <c r="V98" s="17">
        <v>55</v>
      </c>
      <c r="AE98" t="s">
        <v>743</v>
      </c>
    </row>
    <row r="99" spans="1:31" x14ac:dyDescent="0.3">
      <c r="A99" s="15">
        <v>8431022</v>
      </c>
      <c r="D99" s="16">
        <v>29388</v>
      </c>
      <c r="E99" t="s">
        <v>816</v>
      </c>
      <c r="F99" t="s">
        <v>74</v>
      </c>
      <c r="G99" t="s">
        <v>483</v>
      </c>
      <c r="H99" t="s">
        <v>398</v>
      </c>
      <c r="I99" t="s">
        <v>367</v>
      </c>
      <c r="J99" t="s">
        <v>1243</v>
      </c>
      <c r="M99" t="s">
        <v>1244</v>
      </c>
      <c r="N99" s="1" t="s">
        <v>26</v>
      </c>
      <c r="O99" t="s">
        <v>741</v>
      </c>
      <c r="T99">
        <v>8431022</v>
      </c>
      <c r="U99" t="s">
        <v>742</v>
      </c>
      <c r="V99" s="17">
        <v>48</v>
      </c>
      <c r="AE99" t="s">
        <v>743</v>
      </c>
    </row>
    <row r="100" spans="1:31" x14ac:dyDescent="0.3">
      <c r="A100" s="15">
        <v>8434529</v>
      </c>
      <c r="D100" s="16">
        <v>29715</v>
      </c>
      <c r="E100" t="s">
        <v>816</v>
      </c>
      <c r="F100" t="s">
        <v>74</v>
      </c>
      <c r="G100" t="s">
        <v>1245</v>
      </c>
      <c r="H100" t="s">
        <v>1246</v>
      </c>
      <c r="I100" t="s">
        <v>1247</v>
      </c>
      <c r="J100" s="18" t="s">
        <v>1248</v>
      </c>
      <c r="M100" t="s">
        <v>1249</v>
      </c>
      <c r="N100" s="1" t="s">
        <v>26</v>
      </c>
      <c r="O100" t="s">
        <v>741</v>
      </c>
      <c r="T100">
        <v>8434529</v>
      </c>
      <c r="U100" t="s">
        <v>795</v>
      </c>
      <c r="V100" s="17">
        <v>1</v>
      </c>
      <c r="AE100" s="19" t="s">
        <v>769</v>
      </c>
    </row>
    <row r="101" spans="1:31" x14ac:dyDescent="0.3">
      <c r="A101" s="15">
        <v>8460554</v>
      </c>
      <c r="D101" s="16">
        <v>23910</v>
      </c>
      <c r="E101" t="s">
        <v>1250</v>
      </c>
      <c r="F101" t="s">
        <v>1250</v>
      </c>
      <c r="G101" t="s">
        <v>1251</v>
      </c>
      <c r="H101" t="s">
        <v>215</v>
      </c>
      <c r="I101" t="s">
        <v>1252</v>
      </c>
      <c r="J101" t="s">
        <v>1253</v>
      </c>
      <c r="M101" t="s">
        <v>1254</v>
      </c>
      <c r="N101" s="1" t="s">
        <v>26</v>
      </c>
      <c r="O101" t="s">
        <v>741</v>
      </c>
      <c r="T101">
        <v>8460554</v>
      </c>
      <c r="U101" t="s">
        <v>742</v>
      </c>
      <c r="V101" s="17">
        <v>27</v>
      </c>
      <c r="AE101" t="s">
        <v>743</v>
      </c>
    </row>
    <row r="102" spans="1:31" x14ac:dyDescent="0.3">
      <c r="A102" s="15">
        <v>8500509</v>
      </c>
      <c r="C102" s="16">
        <v>35742</v>
      </c>
      <c r="D102" s="16">
        <v>29108</v>
      </c>
      <c r="E102" t="s">
        <v>1255</v>
      </c>
      <c r="F102" t="s">
        <v>1256</v>
      </c>
      <c r="G102" t="s">
        <v>1257</v>
      </c>
      <c r="H102" t="s">
        <v>1258</v>
      </c>
      <c r="I102" t="s">
        <v>453</v>
      </c>
      <c r="J102" t="s">
        <v>1259</v>
      </c>
      <c r="M102" t="s">
        <v>1260</v>
      </c>
      <c r="N102" s="1" t="s">
        <v>26</v>
      </c>
      <c r="O102" t="s">
        <v>849</v>
      </c>
      <c r="P102" t="s">
        <v>814</v>
      </c>
      <c r="U102" t="s">
        <v>742</v>
      </c>
      <c r="V102" s="17">
        <v>10</v>
      </c>
      <c r="Z102" t="s">
        <v>1261</v>
      </c>
      <c r="AE102" t="s">
        <v>743</v>
      </c>
    </row>
    <row r="103" spans="1:31" x14ac:dyDescent="0.3">
      <c r="A103" s="15">
        <v>8533002</v>
      </c>
      <c r="D103" s="16">
        <v>25153</v>
      </c>
      <c r="E103" t="s">
        <v>843</v>
      </c>
      <c r="F103" t="s">
        <v>844</v>
      </c>
      <c r="G103" t="s">
        <v>1262</v>
      </c>
      <c r="H103" t="s">
        <v>282</v>
      </c>
      <c r="I103" t="s">
        <v>1263</v>
      </c>
      <c r="J103" t="s">
        <v>1264</v>
      </c>
      <c r="N103" s="1" t="s">
        <v>26</v>
      </c>
      <c r="O103" t="s">
        <v>741</v>
      </c>
      <c r="T103">
        <v>8533002</v>
      </c>
      <c r="U103" t="s">
        <v>742</v>
      </c>
      <c r="V103" s="17">
        <v>51</v>
      </c>
      <c r="AE103" t="s">
        <v>743</v>
      </c>
    </row>
    <row r="104" spans="1:31" x14ac:dyDescent="0.3">
      <c r="A104" s="15">
        <v>8565365</v>
      </c>
      <c r="C104" s="16">
        <v>36131</v>
      </c>
      <c r="D104" s="16">
        <v>29554</v>
      </c>
      <c r="E104" t="s">
        <v>806</v>
      </c>
      <c r="F104" t="s">
        <v>68</v>
      </c>
      <c r="G104" t="s">
        <v>1265</v>
      </c>
      <c r="H104" t="s">
        <v>1266</v>
      </c>
      <c r="I104" t="s">
        <v>1267</v>
      </c>
      <c r="J104" t="s">
        <v>1268</v>
      </c>
      <c r="K104" t="s">
        <v>1269</v>
      </c>
      <c r="N104" s="1" t="s">
        <v>26</v>
      </c>
      <c r="O104" t="s">
        <v>813</v>
      </c>
      <c r="P104" t="s">
        <v>1054</v>
      </c>
      <c r="U104" t="s">
        <v>1160</v>
      </c>
      <c r="V104" s="17">
        <v>0</v>
      </c>
      <c r="AE104" t="s">
        <v>743</v>
      </c>
    </row>
    <row r="105" spans="1:31" x14ac:dyDescent="0.3">
      <c r="A105" s="15">
        <v>8630751</v>
      </c>
      <c r="D105" s="16">
        <v>20816</v>
      </c>
      <c r="E105" t="s">
        <v>47</v>
      </c>
      <c r="F105" t="s">
        <v>47</v>
      </c>
      <c r="G105" t="s">
        <v>1270</v>
      </c>
      <c r="H105" t="s">
        <v>1271</v>
      </c>
      <c r="I105" t="s">
        <v>1272</v>
      </c>
      <c r="J105" s="18" t="s">
        <v>1273</v>
      </c>
      <c r="M105" t="s">
        <v>1274</v>
      </c>
      <c r="N105" s="1" t="s">
        <v>26</v>
      </c>
      <c r="O105" t="s">
        <v>741</v>
      </c>
      <c r="T105">
        <v>603145</v>
      </c>
      <c r="U105" t="s">
        <v>742</v>
      </c>
      <c r="V105" s="17">
        <v>44</v>
      </c>
      <c r="AE105" t="s">
        <v>769</v>
      </c>
    </row>
    <row r="106" spans="1:31" x14ac:dyDescent="0.3">
      <c r="A106" s="15">
        <v>8632771</v>
      </c>
      <c r="C106" s="16">
        <v>29014</v>
      </c>
      <c r="D106" s="16">
        <v>21313</v>
      </c>
      <c r="E106" t="s">
        <v>1223</v>
      </c>
      <c r="F106" t="s">
        <v>1223</v>
      </c>
      <c r="G106" t="s">
        <v>938</v>
      </c>
      <c r="H106" t="s">
        <v>869</v>
      </c>
      <c r="I106" t="s">
        <v>1275</v>
      </c>
      <c r="J106" t="s">
        <v>1276</v>
      </c>
      <c r="M106" t="s">
        <v>1277</v>
      </c>
      <c r="N106" s="1" t="s">
        <v>26</v>
      </c>
      <c r="O106" t="s">
        <v>1038</v>
      </c>
      <c r="P106" t="s">
        <v>814</v>
      </c>
      <c r="U106" t="s">
        <v>742</v>
      </c>
      <c r="V106" s="17">
        <v>55</v>
      </c>
      <c r="Z106" t="s">
        <v>1278</v>
      </c>
      <c r="AA106" t="s">
        <v>1277</v>
      </c>
      <c r="AE106" t="s">
        <v>743</v>
      </c>
    </row>
    <row r="107" spans="1:31" x14ac:dyDescent="0.3">
      <c r="A107" s="15">
        <v>8636816</v>
      </c>
      <c r="C107" s="16">
        <v>31390</v>
      </c>
      <c r="D107" s="16">
        <v>24468</v>
      </c>
      <c r="E107" t="s">
        <v>1223</v>
      </c>
      <c r="F107" t="s">
        <v>1223</v>
      </c>
      <c r="G107" t="s">
        <v>1279</v>
      </c>
      <c r="H107" t="s">
        <v>1280</v>
      </c>
      <c r="I107" t="s">
        <v>157</v>
      </c>
      <c r="J107" s="18" t="s">
        <v>1281</v>
      </c>
      <c r="M107" t="s">
        <v>1277</v>
      </c>
      <c r="N107" s="1" t="s">
        <v>26</v>
      </c>
      <c r="O107" t="s">
        <v>1038</v>
      </c>
      <c r="P107" t="s">
        <v>748</v>
      </c>
      <c r="U107" t="s">
        <v>742</v>
      </c>
      <c r="V107" s="17">
        <v>44</v>
      </c>
      <c r="Z107" t="s">
        <v>1282</v>
      </c>
      <c r="AA107" t="s">
        <v>1277</v>
      </c>
      <c r="AE107" s="19" t="s">
        <v>769</v>
      </c>
    </row>
    <row r="108" spans="1:31" x14ac:dyDescent="0.3">
      <c r="A108" s="15">
        <v>8637140</v>
      </c>
      <c r="D108" s="16">
        <v>25021</v>
      </c>
      <c r="E108" t="s">
        <v>1223</v>
      </c>
      <c r="F108" t="s">
        <v>1223</v>
      </c>
      <c r="G108" t="s">
        <v>1283</v>
      </c>
      <c r="H108" t="s">
        <v>1083</v>
      </c>
      <c r="I108" t="s">
        <v>1284</v>
      </c>
      <c r="J108" t="s">
        <v>1285</v>
      </c>
      <c r="M108" t="s">
        <v>1286</v>
      </c>
      <c r="N108" s="1" t="s">
        <v>26</v>
      </c>
      <c r="O108" t="s">
        <v>741</v>
      </c>
      <c r="T108">
        <v>8637140</v>
      </c>
      <c r="U108" t="s">
        <v>742</v>
      </c>
      <c r="V108" s="17">
        <v>44</v>
      </c>
      <c r="AE108" t="s">
        <v>743</v>
      </c>
    </row>
    <row r="109" spans="1:31" x14ac:dyDescent="0.3">
      <c r="A109" s="15">
        <v>8644630</v>
      </c>
      <c r="C109" s="16">
        <v>35615</v>
      </c>
      <c r="D109" s="16">
        <v>29010</v>
      </c>
      <c r="E109" t="s">
        <v>1223</v>
      </c>
      <c r="F109" t="s">
        <v>1223</v>
      </c>
      <c r="G109" t="s">
        <v>1287</v>
      </c>
      <c r="H109" t="s">
        <v>1288</v>
      </c>
      <c r="I109" t="s">
        <v>1271</v>
      </c>
      <c r="J109" s="18" t="s">
        <v>1289</v>
      </c>
      <c r="M109" t="s">
        <v>1290</v>
      </c>
      <c r="N109" s="1" t="s">
        <v>26</v>
      </c>
      <c r="O109" t="s">
        <v>1038</v>
      </c>
      <c r="P109" t="s">
        <v>814</v>
      </c>
      <c r="U109" t="s">
        <v>742</v>
      </c>
      <c r="V109" s="17">
        <v>44</v>
      </c>
      <c r="Z109" t="s">
        <v>1291</v>
      </c>
      <c r="AA109" t="s">
        <v>1292</v>
      </c>
      <c r="AE109" s="19" t="s">
        <v>769</v>
      </c>
    </row>
    <row r="110" spans="1:31" x14ac:dyDescent="0.3">
      <c r="A110" s="15">
        <v>8691085</v>
      </c>
      <c r="C110" s="16">
        <v>28349</v>
      </c>
      <c r="D110" s="16">
        <v>20421</v>
      </c>
      <c r="E110" t="s">
        <v>47</v>
      </c>
      <c r="F110" t="s">
        <v>47</v>
      </c>
      <c r="G110" t="s">
        <v>1293</v>
      </c>
      <c r="H110" t="s">
        <v>827</v>
      </c>
      <c r="I110" t="s">
        <v>1207</v>
      </c>
      <c r="J110" t="s">
        <v>1294</v>
      </c>
      <c r="M110" t="s">
        <v>1295</v>
      </c>
      <c r="N110" s="1" t="s">
        <v>26</v>
      </c>
      <c r="O110" t="s">
        <v>1038</v>
      </c>
      <c r="P110" t="s">
        <v>814</v>
      </c>
      <c r="U110" t="s">
        <v>742</v>
      </c>
      <c r="V110" s="17">
        <v>10</v>
      </c>
      <c r="Z110" t="s">
        <v>1296</v>
      </c>
      <c r="AA110" t="s">
        <v>1297</v>
      </c>
      <c r="AE110" t="s">
        <v>743</v>
      </c>
    </row>
    <row r="111" spans="1:31" x14ac:dyDescent="0.3">
      <c r="A111" s="15">
        <v>8701323</v>
      </c>
      <c r="D111" s="16">
        <v>21900</v>
      </c>
      <c r="E111" t="s">
        <v>1298</v>
      </c>
      <c r="F111" t="s">
        <v>1299</v>
      </c>
      <c r="G111" t="s">
        <v>1300</v>
      </c>
      <c r="H111" t="s">
        <v>1203</v>
      </c>
      <c r="I111" t="s">
        <v>1301</v>
      </c>
      <c r="J111" t="s">
        <v>1302</v>
      </c>
      <c r="M111" t="s">
        <v>1303</v>
      </c>
      <c r="N111" s="1" t="s">
        <v>26</v>
      </c>
      <c r="O111" t="s">
        <v>741</v>
      </c>
      <c r="V111" s="17"/>
      <c r="AE111" t="s">
        <v>743</v>
      </c>
    </row>
    <row r="112" spans="1:31" x14ac:dyDescent="0.3">
      <c r="A112" s="15">
        <v>8710446</v>
      </c>
      <c r="D112" s="16">
        <v>22395</v>
      </c>
      <c r="E112" t="s">
        <v>47</v>
      </c>
      <c r="F112" t="s">
        <v>47</v>
      </c>
      <c r="G112" t="s">
        <v>979</v>
      </c>
      <c r="H112" t="s">
        <v>1288</v>
      </c>
      <c r="I112" t="s">
        <v>1304</v>
      </c>
      <c r="J112" t="s">
        <v>1305</v>
      </c>
      <c r="M112" t="s">
        <v>1306</v>
      </c>
      <c r="N112" s="1" t="s">
        <v>26</v>
      </c>
      <c r="O112" t="s">
        <v>741</v>
      </c>
      <c r="T112">
        <v>115839</v>
      </c>
      <c r="U112" t="s">
        <v>742</v>
      </c>
      <c r="V112" s="17">
        <v>1</v>
      </c>
      <c r="AE112" t="s">
        <v>743</v>
      </c>
    </row>
    <row r="113" spans="1:31" x14ac:dyDescent="0.3">
      <c r="A113" s="15">
        <v>8738198</v>
      </c>
      <c r="C113" s="16">
        <v>30181</v>
      </c>
      <c r="D113" s="16">
        <v>22703</v>
      </c>
      <c r="E113" t="s">
        <v>764</v>
      </c>
      <c r="F113" t="s">
        <v>765</v>
      </c>
      <c r="G113" t="s">
        <v>1307</v>
      </c>
      <c r="H113" t="s">
        <v>1308</v>
      </c>
      <c r="I113" t="s">
        <v>1309</v>
      </c>
      <c r="J113" s="18" t="s">
        <v>1310</v>
      </c>
      <c r="M113" t="s">
        <v>1311</v>
      </c>
      <c r="N113" s="1" t="s">
        <v>26</v>
      </c>
      <c r="O113" t="s">
        <v>849</v>
      </c>
      <c r="P113" t="s">
        <v>814</v>
      </c>
      <c r="U113" t="s">
        <v>742</v>
      </c>
      <c r="V113" s="17">
        <v>10</v>
      </c>
      <c r="Z113" t="s">
        <v>1312</v>
      </c>
      <c r="AA113" t="s">
        <v>1313</v>
      </c>
      <c r="AE113" t="s">
        <v>743</v>
      </c>
    </row>
    <row r="114" spans="1:31" x14ac:dyDescent="0.3">
      <c r="A114" s="15">
        <v>8738935</v>
      </c>
      <c r="D114" s="16">
        <v>23352</v>
      </c>
      <c r="E114" t="s">
        <v>47</v>
      </c>
      <c r="F114" t="s">
        <v>47</v>
      </c>
      <c r="G114" t="s">
        <v>1314</v>
      </c>
      <c r="H114" t="s">
        <v>1315</v>
      </c>
      <c r="I114" t="s">
        <v>282</v>
      </c>
      <c r="J114" t="s">
        <v>1316</v>
      </c>
      <c r="M114" t="s">
        <v>1317</v>
      </c>
      <c r="N114" s="1" t="s">
        <v>26</v>
      </c>
      <c r="O114" t="s">
        <v>741</v>
      </c>
      <c r="T114">
        <v>8738935</v>
      </c>
      <c r="U114" t="s">
        <v>742</v>
      </c>
      <c r="V114" s="17">
        <v>10</v>
      </c>
      <c r="AE114" t="s">
        <v>743</v>
      </c>
    </row>
    <row r="115" spans="1:31" x14ac:dyDescent="0.3">
      <c r="A115" s="15">
        <v>8776440</v>
      </c>
      <c r="D115" s="16">
        <v>26998</v>
      </c>
      <c r="E115" t="s">
        <v>47</v>
      </c>
      <c r="F115" t="s">
        <v>47</v>
      </c>
      <c r="G115" t="s">
        <v>1318</v>
      </c>
      <c r="H115" t="s">
        <v>1319</v>
      </c>
      <c r="I115" t="s">
        <v>1320</v>
      </c>
      <c r="J115" t="s">
        <v>1321</v>
      </c>
      <c r="M115" t="s">
        <v>1322</v>
      </c>
      <c r="N115" s="1" t="s">
        <v>26</v>
      </c>
      <c r="O115" t="s">
        <v>741</v>
      </c>
      <c r="T115">
        <v>8776440</v>
      </c>
      <c r="U115" t="s">
        <v>742</v>
      </c>
      <c r="V115" s="17">
        <v>10</v>
      </c>
      <c r="AE115" t="s">
        <v>743</v>
      </c>
    </row>
    <row r="116" spans="1:31" x14ac:dyDescent="0.3">
      <c r="A116" s="15">
        <v>8783996</v>
      </c>
      <c r="C116" s="16">
        <v>34817</v>
      </c>
      <c r="D116" s="16">
        <v>27753</v>
      </c>
      <c r="E116" t="s">
        <v>32</v>
      </c>
      <c r="F116" t="s">
        <v>32</v>
      </c>
      <c r="G116" t="s">
        <v>1323</v>
      </c>
      <c r="H116" t="s">
        <v>665</v>
      </c>
      <c r="I116" t="s">
        <v>1324</v>
      </c>
      <c r="J116" t="s">
        <v>1325</v>
      </c>
      <c r="M116" t="s">
        <v>1326</v>
      </c>
      <c r="N116" s="1" t="s">
        <v>26</v>
      </c>
      <c r="O116" t="s">
        <v>849</v>
      </c>
      <c r="P116" t="s">
        <v>814</v>
      </c>
      <c r="U116" t="s">
        <v>742</v>
      </c>
      <c r="V116" s="17">
        <v>1</v>
      </c>
      <c r="Z116" t="s">
        <v>1327</v>
      </c>
      <c r="AA116" t="s">
        <v>1328</v>
      </c>
      <c r="AE116" t="s">
        <v>743</v>
      </c>
    </row>
    <row r="117" spans="1:31" x14ac:dyDescent="0.3">
      <c r="A117" s="15">
        <v>9091837</v>
      </c>
      <c r="D117" s="16">
        <v>20160</v>
      </c>
      <c r="E117" t="s">
        <v>659</v>
      </c>
      <c r="F117" t="s">
        <v>659</v>
      </c>
      <c r="G117" t="s">
        <v>1329</v>
      </c>
      <c r="H117" t="s">
        <v>1330</v>
      </c>
      <c r="I117" t="s">
        <v>1331</v>
      </c>
      <c r="J117" s="18" t="s">
        <v>1332</v>
      </c>
      <c r="M117" t="s">
        <v>1333</v>
      </c>
      <c r="N117" s="1" t="s">
        <v>26</v>
      </c>
      <c r="O117" t="s">
        <v>741</v>
      </c>
      <c r="T117">
        <v>9091837</v>
      </c>
      <c r="U117" t="s">
        <v>742</v>
      </c>
      <c r="V117" s="17">
        <v>10</v>
      </c>
      <c r="AE117" t="s">
        <v>769</v>
      </c>
    </row>
    <row r="118" spans="1:31" x14ac:dyDescent="0.3">
      <c r="A118" s="15">
        <v>9098788</v>
      </c>
      <c r="D118" s="16">
        <v>28179</v>
      </c>
      <c r="E118" t="s">
        <v>53</v>
      </c>
      <c r="F118" t="s">
        <v>53</v>
      </c>
      <c r="G118" t="s">
        <v>1334</v>
      </c>
      <c r="H118" t="s">
        <v>1335</v>
      </c>
      <c r="I118" t="s">
        <v>222</v>
      </c>
      <c r="J118" t="s">
        <v>1336</v>
      </c>
      <c r="M118" t="s">
        <v>1337</v>
      </c>
      <c r="N118" s="1" t="s">
        <v>26</v>
      </c>
      <c r="O118" t="s">
        <v>741</v>
      </c>
      <c r="T118">
        <v>9098788</v>
      </c>
      <c r="U118" t="s">
        <v>742</v>
      </c>
      <c r="V118" s="17">
        <v>11</v>
      </c>
      <c r="AE118" t="s">
        <v>743</v>
      </c>
    </row>
    <row r="119" spans="1:31" x14ac:dyDescent="0.3">
      <c r="A119" s="15">
        <v>9099978</v>
      </c>
      <c r="D119" s="16">
        <v>27695</v>
      </c>
      <c r="E119" t="s">
        <v>53</v>
      </c>
      <c r="F119" t="s">
        <v>53</v>
      </c>
      <c r="G119" t="s">
        <v>1338</v>
      </c>
      <c r="H119" t="s">
        <v>1339</v>
      </c>
      <c r="I119" t="s">
        <v>1340</v>
      </c>
      <c r="J119" t="s">
        <v>1341</v>
      </c>
      <c r="M119" t="s">
        <v>1342</v>
      </c>
      <c r="N119" s="1" t="s">
        <v>26</v>
      </c>
      <c r="O119" t="s">
        <v>741</v>
      </c>
      <c r="T119">
        <v>9099978</v>
      </c>
      <c r="U119" t="s">
        <v>742</v>
      </c>
      <c r="V119" s="17">
        <v>14</v>
      </c>
      <c r="AE119" t="s">
        <v>743</v>
      </c>
    </row>
    <row r="120" spans="1:31" x14ac:dyDescent="0.3">
      <c r="A120" s="15">
        <v>9101676</v>
      </c>
      <c r="D120" s="16">
        <v>28824</v>
      </c>
      <c r="E120" t="s">
        <v>53</v>
      </c>
      <c r="F120" t="s">
        <v>53</v>
      </c>
      <c r="G120" t="s">
        <v>551</v>
      </c>
      <c r="H120" t="s">
        <v>1343</v>
      </c>
      <c r="I120" t="s">
        <v>1344</v>
      </c>
      <c r="J120" t="s">
        <v>1345</v>
      </c>
      <c r="M120" t="s">
        <v>1346</v>
      </c>
      <c r="N120" s="1" t="s">
        <v>26</v>
      </c>
      <c r="O120" t="s">
        <v>741</v>
      </c>
      <c r="T120">
        <v>9101676</v>
      </c>
      <c r="U120" t="s">
        <v>795</v>
      </c>
      <c r="V120" s="17">
        <v>0</v>
      </c>
      <c r="AE120" t="s">
        <v>743</v>
      </c>
    </row>
    <row r="121" spans="1:31" x14ac:dyDescent="0.3">
      <c r="A121" s="15">
        <v>9110676</v>
      </c>
      <c r="D121" s="16">
        <v>20946</v>
      </c>
      <c r="E121" t="s">
        <v>843</v>
      </c>
      <c r="F121" t="s">
        <v>844</v>
      </c>
      <c r="G121" t="s">
        <v>1347</v>
      </c>
      <c r="H121" t="s">
        <v>1348</v>
      </c>
      <c r="I121" t="s">
        <v>1349</v>
      </c>
      <c r="J121" t="s">
        <v>1350</v>
      </c>
      <c r="M121" t="s">
        <v>1351</v>
      </c>
      <c r="N121" s="1" t="s">
        <v>26</v>
      </c>
      <c r="O121" t="s">
        <v>741</v>
      </c>
      <c r="T121">
        <v>9110676</v>
      </c>
      <c r="U121" t="s">
        <v>742</v>
      </c>
      <c r="V121" s="17">
        <v>14</v>
      </c>
      <c r="AE121" t="s">
        <v>743</v>
      </c>
    </row>
    <row r="122" spans="1:31" x14ac:dyDescent="0.3">
      <c r="A122" s="15">
        <v>9142394</v>
      </c>
      <c r="D122" s="16">
        <v>24430</v>
      </c>
      <c r="E122" t="s">
        <v>1352</v>
      </c>
      <c r="F122" t="s">
        <v>1353</v>
      </c>
      <c r="G122" t="s">
        <v>1354</v>
      </c>
      <c r="H122" t="s">
        <v>515</v>
      </c>
      <c r="I122" t="s">
        <v>1355</v>
      </c>
      <c r="J122" t="s">
        <v>1356</v>
      </c>
      <c r="M122" t="s">
        <v>1357</v>
      </c>
      <c r="N122" s="1" t="s">
        <v>26</v>
      </c>
      <c r="O122" t="s">
        <v>741</v>
      </c>
      <c r="V122" s="17"/>
      <c r="AE122" t="s">
        <v>743</v>
      </c>
    </row>
    <row r="123" spans="1:31" x14ac:dyDescent="0.3">
      <c r="A123" s="15">
        <v>9147581</v>
      </c>
      <c r="C123" s="16">
        <v>36201</v>
      </c>
      <c r="D123" s="16">
        <v>29529</v>
      </c>
      <c r="E123" t="s">
        <v>1127</v>
      </c>
      <c r="F123" t="s">
        <v>1127</v>
      </c>
      <c r="G123" t="s">
        <v>516</v>
      </c>
      <c r="H123" t="s">
        <v>1358</v>
      </c>
      <c r="I123" t="s">
        <v>377</v>
      </c>
      <c r="J123" t="s">
        <v>1359</v>
      </c>
      <c r="M123" t="s">
        <v>1360</v>
      </c>
      <c r="N123" s="1" t="s">
        <v>26</v>
      </c>
      <c r="O123" t="s">
        <v>1038</v>
      </c>
      <c r="P123" t="s">
        <v>814</v>
      </c>
      <c r="U123" t="s">
        <v>795</v>
      </c>
      <c r="V123" s="17">
        <v>14</v>
      </c>
      <c r="AE123" t="s">
        <v>743</v>
      </c>
    </row>
    <row r="124" spans="1:31" x14ac:dyDescent="0.3">
      <c r="A124" s="15">
        <v>9147859</v>
      </c>
      <c r="D124" s="16">
        <v>29610</v>
      </c>
      <c r="E124" t="s">
        <v>44</v>
      </c>
      <c r="F124" t="s">
        <v>44</v>
      </c>
      <c r="G124" t="s">
        <v>1361</v>
      </c>
      <c r="H124" t="s">
        <v>302</v>
      </c>
      <c r="I124" t="s">
        <v>340</v>
      </c>
      <c r="J124" t="s">
        <v>1362</v>
      </c>
      <c r="M124" t="s">
        <v>1363</v>
      </c>
      <c r="N124" s="1" t="s">
        <v>26</v>
      </c>
      <c r="O124" t="s">
        <v>741</v>
      </c>
      <c r="V124" s="17"/>
      <c r="AE124" t="s">
        <v>743</v>
      </c>
    </row>
    <row r="125" spans="1:31" x14ac:dyDescent="0.3">
      <c r="A125" s="15">
        <v>9155674</v>
      </c>
      <c r="D125" s="16">
        <v>27543</v>
      </c>
      <c r="E125" t="s">
        <v>1364</v>
      </c>
      <c r="F125" t="s">
        <v>1365</v>
      </c>
      <c r="G125" t="s">
        <v>1366</v>
      </c>
      <c r="H125" t="s">
        <v>412</v>
      </c>
      <c r="I125" t="s">
        <v>1367</v>
      </c>
      <c r="J125" s="18" t="s">
        <v>1368</v>
      </c>
      <c r="M125" t="s">
        <v>1369</v>
      </c>
      <c r="N125" s="1" t="s">
        <v>26</v>
      </c>
      <c r="O125" t="s">
        <v>741</v>
      </c>
      <c r="T125">
        <v>9155674</v>
      </c>
      <c r="U125" t="s">
        <v>742</v>
      </c>
      <c r="V125" s="17">
        <v>55</v>
      </c>
      <c r="AE125" s="19" t="s">
        <v>769</v>
      </c>
    </row>
    <row r="126" spans="1:31" x14ac:dyDescent="0.3">
      <c r="A126" s="15">
        <v>9169050</v>
      </c>
      <c r="C126" s="16">
        <v>35305</v>
      </c>
      <c r="D126" s="16">
        <v>28691</v>
      </c>
      <c r="E126" t="s">
        <v>44</v>
      </c>
      <c r="F126" t="s">
        <v>44</v>
      </c>
      <c r="G126" t="s">
        <v>1370</v>
      </c>
      <c r="H126" t="s">
        <v>1371</v>
      </c>
      <c r="I126" t="s">
        <v>437</v>
      </c>
      <c r="J126" t="s">
        <v>1372</v>
      </c>
      <c r="M126" t="s">
        <v>1070</v>
      </c>
      <c r="N126" s="1" t="s">
        <v>26</v>
      </c>
      <c r="O126" t="s">
        <v>849</v>
      </c>
      <c r="P126" t="s">
        <v>814</v>
      </c>
      <c r="U126" t="s">
        <v>815</v>
      </c>
      <c r="V126" s="17">
        <v>11</v>
      </c>
      <c r="Z126" t="s">
        <v>1373</v>
      </c>
      <c r="AA126" t="s">
        <v>1374</v>
      </c>
      <c r="AE126" t="s">
        <v>743</v>
      </c>
    </row>
    <row r="127" spans="1:31" x14ac:dyDescent="0.3">
      <c r="A127" s="15">
        <v>9178073</v>
      </c>
      <c r="D127" s="16">
        <v>29643</v>
      </c>
      <c r="E127" t="s">
        <v>1375</v>
      </c>
      <c r="F127" t="s">
        <v>1375</v>
      </c>
      <c r="G127" t="s">
        <v>1376</v>
      </c>
      <c r="H127" t="s">
        <v>1377</v>
      </c>
      <c r="I127" t="s">
        <v>1378</v>
      </c>
      <c r="J127" t="s">
        <v>1379</v>
      </c>
      <c r="M127" t="s">
        <v>1380</v>
      </c>
      <c r="N127" s="1" t="s">
        <v>26</v>
      </c>
      <c r="O127" t="s">
        <v>741</v>
      </c>
      <c r="V127" s="17"/>
      <c r="AE127" t="s">
        <v>743</v>
      </c>
    </row>
    <row r="128" spans="1:31" x14ac:dyDescent="0.3">
      <c r="A128" s="15">
        <v>9203959</v>
      </c>
      <c r="D128" s="16">
        <v>29509</v>
      </c>
      <c r="E128" t="s">
        <v>44</v>
      </c>
      <c r="F128" t="s">
        <v>1381</v>
      </c>
      <c r="G128" t="s">
        <v>1361</v>
      </c>
      <c r="H128" t="s">
        <v>1382</v>
      </c>
      <c r="I128" t="s">
        <v>1383</v>
      </c>
      <c r="J128" t="s">
        <v>1384</v>
      </c>
      <c r="N128" s="1" t="s">
        <v>26</v>
      </c>
      <c r="O128" t="s">
        <v>741</v>
      </c>
      <c r="P128" t="s">
        <v>814</v>
      </c>
      <c r="V128" s="17"/>
      <c r="AE128" t="s">
        <v>743</v>
      </c>
    </row>
    <row r="129" spans="1:31" x14ac:dyDescent="0.3">
      <c r="A129" s="15">
        <v>9270237</v>
      </c>
      <c r="D129" s="16">
        <v>26782</v>
      </c>
      <c r="E129" t="s">
        <v>1352</v>
      </c>
      <c r="F129" t="s">
        <v>1353</v>
      </c>
      <c r="G129" t="s">
        <v>1385</v>
      </c>
      <c r="H129" t="s">
        <v>196</v>
      </c>
      <c r="I129" t="s">
        <v>160</v>
      </c>
      <c r="J129" t="s">
        <v>1386</v>
      </c>
      <c r="M129" t="s">
        <v>1387</v>
      </c>
      <c r="N129" s="1" t="s">
        <v>26</v>
      </c>
      <c r="O129" t="s">
        <v>741</v>
      </c>
      <c r="T129">
        <v>9270237</v>
      </c>
      <c r="U129" t="s">
        <v>742</v>
      </c>
      <c r="V129" s="17">
        <v>11</v>
      </c>
      <c r="AE129" t="s">
        <v>743</v>
      </c>
    </row>
    <row r="130" spans="1:31" x14ac:dyDescent="0.3">
      <c r="A130" s="15">
        <v>9395789</v>
      </c>
      <c r="C130" s="16">
        <v>32773</v>
      </c>
      <c r="D130" s="16">
        <v>25601</v>
      </c>
      <c r="E130" t="s">
        <v>1061</v>
      </c>
      <c r="F130" t="s">
        <v>1061</v>
      </c>
      <c r="G130" t="s">
        <v>1388</v>
      </c>
      <c r="H130" t="s">
        <v>1389</v>
      </c>
      <c r="I130" t="s">
        <v>282</v>
      </c>
      <c r="J130" t="s">
        <v>1390</v>
      </c>
      <c r="M130" t="s">
        <v>1391</v>
      </c>
      <c r="N130" s="1" t="s">
        <v>26</v>
      </c>
      <c r="O130" t="s">
        <v>741</v>
      </c>
      <c r="P130" t="s">
        <v>814</v>
      </c>
      <c r="U130" t="s">
        <v>795</v>
      </c>
      <c r="V130" s="17">
        <v>8</v>
      </c>
      <c r="Z130" t="s">
        <v>1392</v>
      </c>
      <c r="AA130" t="s">
        <v>1393</v>
      </c>
      <c r="AE130" t="s">
        <v>743</v>
      </c>
    </row>
    <row r="131" spans="1:31" x14ac:dyDescent="0.3">
      <c r="A131" s="15">
        <v>9524634</v>
      </c>
      <c r="D131" s="16">
        <v>22384</v>
      </c>
      <c r="E131" t="s">
        <v>1394</v>
      </c>
      <c r="F131" t="s">
        <v>1394</v>
      </c>
      <c r="G131" t="s">
        <v>1395</v>
      </c>
      <c r="H131" t="s">
        <v>282</v>
      </c>
      <c r="I131" t="s">
        <v>152</v>
      </c>
      <c r="J131" t="s">
        <v>1396</v>
      </c>
      <c r="M131" t="s">
        <v>1397</v>
      </c>
      <c r="N131" s="1" t="s">
        <v>26</v>
      </c>
      <c r="O131" t="s">
        <v>741</v>
      </c>
      <c r="T131">
        <v>9524634</v>
      </c>
      <c r="U131" t="s">
        <v>742</v>
      </c>
      <c r="V131" s="17">
        <v>2</v>
      </c>
      <c r="AE131" t="s">
        <v>743</v>
      </c>
    </row>
    <row r="132" spans="1:31" x14ac:dyDescent="0.3">
      <c r="A132" s="15">
        <v>9528723</v>
      </c>
      <c r="C132" s="16">
        <v>30410</v>
      </c>
      <c r="D132" s="16">
        <v>23764</v>
      </c>
      <c r="E132" t="s">
        <v>92</v>
      </c>
      <c r="F132" t="s">
        <v>92</v>
      </c>
      <c r="G132" t="s">
        <v>1398</v>
      </c>
      <c r="H132" t="s">
        <v>1399</v>
      </c>
      <c r="I132" t="s">
        <v>1400</v>
      </c>
      <c r="J132" t="s">
        <v>1401</v>
      </c>
      <c r="M132" t="s">
        <v>1402</v>
      </c>
      <c r="N132" s="1" t="s">
        <v>26</v>
      </c>
      <c r="O132" t="s">
        <v>849</v>
      </c>
      <c r="P132" t="s">
        <v>1054</v>
      </c>
      <c r="U132" t="s">
        <v>742</v>
      </c>
      <c r="V132" s="17">
        <v>8</v>
      </c>
      <c r="Z132" t="s">
        <v>1403</v>
      </c>
      <c r="AA132" t="s">
        <v>1404</v>
      </c>
      <c r="AE132" t="s">
        <v>743</v>
      </c>
    </row>
    <row r="133" spans="1:31" x14ac:dyDescent="0.3">
      <c r="A133" s="15">
        <v>9529339</v>
      </c>
      <c r="D133" s="16">
        <v>23942</v>
      </c>
      <c r="E133" t="s">
        <v>92</v>
      </c>
      <c r="F133" t="s">
        <v>92</v>
      </c>
      <c r="G133" t="s">
        <v>1405</v>
      </c>
      <c r="H133" t="s">
        <v>204</v>
      </c>
      <c r="I133" t="s">
        <v>889</v>
      </c>
      <c r="J133" t="s">
        <v>1406</v>
      </c>
      <c r="M133" t="s">
        <v>1407</v>
      </c>
      <c r="N133" s="1" t="s">
        <v>26</v>
      </c>
      <c r="O133" t="s">
        <v>741</v>
      </c>
      <c r="T133">
        <v>257469</v>
      </c>
      <c r="U133" t="s">
        <v>742</v>
      </c>
      <c r="V133" s="17">
        <v>1</v>
      </c>
      <c r="AE133" t="s">
        <v>743</v>
      </c>
    </row>
    <row r="134" spans="1:31" x14ac:dyDescent="0.3">
      <c r="A134" s="15">
        <v>9659029</v>
      </c>
      <c r="D134" s="16">
        <v>26533</v>
      </c>
      <c r="E134" t="s">
        <v>1394</v>
      </c>
      <c r="F134" t="s">
        <v>1394</v>
      </c>
      <c r="G134" t="s">
        <v>1408</v>
      </c>
      <c r="H134" t="s">
        <v>1127</v>
      </c>
      <c r="I134" t="s">
        <v>1409</v>
      </c>
      <c r="J134" t="s">
        <v>1410</v>
      </c>
      <c r="N134" s="1" t="s">
        <v>26</v>
      </c>
      <c r="O134" t="s">
        <v>741</v>
      </c>
      <c r="V134" s="17"/>
      <c r="AE134" t="s">
        <v>743</v>
      </c>
    </row>
    <row r="135" spans="1:31" x14ac:dyDescent="0.3">
      <c r="A135" s="15">
        <v>9693127</v>
      </c>
      <c r="D135" s="16">
        <v>30404</v>
      </c>
      <c r="E135" t="s">
        <v>1411</v>
      </c>
      <c r="F135" t="s">
        <v>1411</v>
      </c>
      <c r="G135" t="s">
        <v>1412</v>
      </c>
      <c r="H135" t="s">
        <v>352</v>
      </c>
      <c r="I135" t="s">
        <v>1413</v>
      </c>
      <c r="J135" t="s">
        <v>1414</v>
      </c>
      <c r="M135" t="s">
        <v>1415</v>
      </c>
      <c r="N135" s="1" t="s">
        <v>26</v>
      </c>
      <c r="O135" t="s">
        <v>741</v>
      </c>
      <c r="T135">
        <v>9693127</v>
      </c>
      <c r="U135" t="s">
        <v>742</v>
      </c>
      <c r="V135" s="17">
        <v>0</v>
      </c>
      <c r="AE135" t="s">
        <v>743</v>
      </c>
    </row>
    <row r="136" spans="1:31" x14ac:dyDescent="0.3">
      <c r="A136" s="15">
        <v>9729578</v>
      </c>
      <c r="D136" s="16">
        <v>29876</v>
      </c>
      <c r="E136" t="s">
        <v>1166</v>
      </c>
      <c r="F136" t="s">
        <v>118</v>
      </c>
      <c r="G136" t="s">
        <v>1416</v>
      </c>
      <c r="H136" t="s">
        <v>412</v>
      </c>
      <c r="I136" t="s">
        <v>212</v>
      </c>
      <c r="J136" t="s">
        <v>1417</v>
      </c>
      <c r="M136" t="s">
        <v>1418</v>
      </c>
      <c r="N136" s="1" t="s">
        <v>26</v>
      </c>
      <c r="O136" t="s">
        <v>741</v>
      </c>
      <c r="T136">
        <v>9729578</v>
      </c>
      <c r="U136" t="s">
        <v>795</v>
      </c>
      <c r="V136" s="17">
        <v>1</v>
      </c>
      <c r="AE136" t="s">
        <v>743</v>
      </c>
    </row>
    <row r="137" spans="1:31" x14ac:dyDescent="0.3">
      <c r="A137" s="15">
        <v>9867962</v>
      </c>
      <c r="D137" s="16">
        <v>30371</v>
      </c>
      <c r="E137" t="s">
        <v>1419</v>
      </c>
      <c r="F137" t="s">
        <v>1419</v>
      </c>
      <c r="G137" t="s">
        <v>1420</v>
      </c>
      <c r="H137" t="s">
        <v>318</v>
      </c>
      <c r="I137" t="s">
        <v>827</v>
      </c>
      <c r="J137" t="s">
        <v>1421</v>
      </c>
      <c r="M137" t="s">
        <v>1422</v>
      </c>
      <c r="N137" s="1" t="s">
        <v>26</v>
      </c>
      <c r="O137" t="s">
        <v>741</v>
      </c>
      <c r="T137">
        <v>9867962</v>
      </c>
      <c r="U137" t="s">
        <v>742</v>
      </c>
      <c r="V137" s="17">
        <v>22</v>
      </c>
      <c r="AE137" t="s">
        <v>743</v>
      </c>
    </row>
    <row r="138" spans="1:31" x14ac:dyDescent="0.3">
      <c r="A138" s="15">
        <v>9990539</v>
      </c>
      <c r="D138" s="16">
        <v>22298</v>
      </c>
      <c r="E138" t="s">
        <v>1423</v>
      </c>
      <c r="F138" t="s">
        <v>1424</v>
      </c>
      <c r="G138" t="s">
        <v>1425</v>
      </c>
      <c r="H138" t="s">
        <v>818</v>
      </c>
      <c r="I138" t="s">
        <v>1426</v>
      </c>
      <c r="J138" t="s">
        <v>1427</v>
      </c>
      <c r="M138" t="s">
        <v>1428</v>
      </c>
      <c r="N138" s="1" t="s">
        <v>26</v>
      </c>
      <c r="O138" t="s">
        <v>741</v>
      </c>
      <c r="T138">
        <v>811939</v>
      </c>
      <c r="U138" t="s">
        <v>742</v>
      </c>
      <c r="V138" s="17">
        <v>30</v>
      </c>
      <c r="AE138" t="s">
        <v>743</v>
      </c>
    </row>
    <row r="139" spans="1:31" x14ac:dyDescent="0.3">
      <c r="A139" s="15">
        <v>10011992</v>
      </c>
      <c r="D139" s="16">
        <v>29080</v>
      </c>
      <c r="E139" t="s">
        <v>1429</v>
      </c>
      <c r="F139" t="s">
        <v>1430</v>
      </c>
      <c r="G139" t="s">
        <v>1431</v>
      </c>
      <c r="H139" t="s">
        <v>276</v>
      </c>
      <c r="I139" t="s">
        <v>1432</v>
      </c>
      <c r="J139" t="s">
        <v>1433</v>
      </c>
      <c r="M139" t="s">
        <v>1434</v>
      </c>
      <c r="N139" s="1" t="s">
        <v>26</v>
      </c>
      <c r="O139" t="s">
        <v>741</v>
      </c>
      <c r="T139">
        <v>10011992</v>
      </c>
      <c r="U139" t="s">
        <v>742</v>
      </c>
      <c r="V139" s="17">
        <v>22</v>
      </c>
      <c r="AE139" t="s">
        <v>743</v>
      </c>
    </row>
    <row r="140" spans="1:31" x14ac:dyDescent="0.3">
      <c r="A140" s="15">
        <v>10097672</v>
      </c>
      <c r="D140" s="16">
        <v>21303</v>
      </c>
      <c r="E140" t="s">
        <v>1435</v>
      </c>
      <c r="F140" t="s">
        <v>1435</v>
      </c>
      <c r="G140" t="s">
        <v>1436</v>
      </c>
      <c r="H140" t="s">
        <v>1437</v>
      </c>
      <c r="I140" t="s">
        <v>148</v>
      </c>
      <c r="J140" s="18" t="s">
        <v>1438</v>
      </c>
      <c r="M140" t="s">
        <v>1439</v>
      </c>
      <c r="N140" s="1" t="s">
        <v>26</v>
      </c>
      <c r="O140" t="s">
        <v>741</v>
      </c>
      <c r="T140">
        <v>399243</v>
      </c>
      <c r="U140" t="s">
        <v>742</v>
      </c>
      <c r="V140" s="17">
        <v>22</v>
      </c>
      <c r="AE140" t="s">
        <v>769</v>
      </c>
    </row>
    <row r="141" spans="1:31" x14ac:dyDescent="0.3">
      <c r="A141" s="15">
        <v>10137201</v>
      </c>
      <c r="C141" s="16">
        <v>32402</v>
      </c>
      <c r="D141" s="16">
        <v>25723</v>
      </c>
      <c r="E141" t="s">
        <v>750</v>
      </c>
      <c r="F141" t="s">
        <v>750</v>
      </c>
      <c r="G141" t="s">
        <v>483</v>
      </c>
      <c r="H141" t="s">
        <v>318</v>
      </c>
      <c r="I141" t="s">
        <v>1437</v>
      </c>
      <c r="J141" t="s">
        <v>1440</v>
      </c>
      <c r="M141" t="s">
        <v>1441</v>
      </c>
      <c r="N141" s="1" t="s">
        <v>26</v>
      </c>
      <c r="O141" t="s">
        <v>1038</v>
      </c>
      <c r="P141" t="s">
        <v>748</v>
      </c>
      <c r="U141" t="s">
        <v>742</v>
      </c>
      <c r="V141" s="17">
        <v>22</v>
      </c>
      <c r="Z141" t="s">
        <v>1442</v>
      </c>
      <c r="AA141" t="s">
        <v>1441</v>
      </c>
      <c r="AE141" t="s">
        <v>743</v>
      </c>
    </row>
    <row r="142" spans="1:31" x14ac:dyDescent="0.3">
      <c r="A142" s="15">
        <v>10170382</v>
      </c>
      <c r="D142" s="16">
        <v>23527</v>
      </c>
      <c r="E142" t="s">
        <v>549</v>
      </c>
      <c r="F142" t="s">
        <v>549</v>
      </c>
      <c r="G142" t="s">
        <v>1443</v>
      </c>
      <c r="H142" t="s">
        <v>222</v>
      </c>
      <c r="I142" t="s">
        <v>1301</v>
      </c>
      <c r="J142" t="s">
        <v>1444</v>
      </c>
      <c r="M142" t="s">
        <v>1445</v>
      </c>
      <c r="N142" s="1" t="s">
        <v>26</v>
      </c>
      <c r="O142" t="s">
        <v>741</v>
      </c>
      <c r="T142">
        <v>10170382</v>
      </c>
      <c r="U142" t="s">
        <v>795</v>
      </c>
      <c r="V142" s="17">
        <v>1</v>
      </c>
      <c r="AE142" t="s">
        <v>743</v>
      </c>
    </row>
    <row r="143" spans="1:31" x14ac:dyDescent="0.3">
      <c r="A143" s="15">
        <v>10183922</v>
      </c>
      <c r="D143" s="16">
        <v>28092</v>
      </c>
      <c r="E143" t="s">
        <v>549</v>
      </c>
      <c r="F143" t="s">
        <v>549</v>
      </c>
      <c r="G143" t="s">
        <v>516</v>
      </c>
      <c r="H143" t="s">
        <v>251</v>
      </c>
      <c r="I143" t="s">
        <v>1446</v>
      </c>
      <c r="J143" t="s">
        <v>1447</v>
      </c>
      <c r="M143" t="s">
        <v>1448</v>
      </c>
      <c r="N143" s="1" t="s">
        <v>26</v>
      </c>
      <c r="O143" t="s">
        <v>741</v>
      </c>
      <c r="T143">
        <v>10183922</v>
      </c>
      <c r="U143" t="s">
        <v>742</v>
      </c>
      <c r="V143" s="17">
        <v>40</v>
      </c>
      <c r="AE143" t="s">
        <v>743</v>
      </c>
    </row>
    <row r="144" spans="1:31" x14ac:dyDescent="0.3">
      <c r="A144" s="15">
        <v>10189780</v>
      </c>
      <c r="C144" s="16">
        <v>36858</v>
      </c>
      <c r="D144" s="16">
        <v>30272</v>
      </c>
      <c r="E144" t="s">
        <v>806</v>
      </c>
      <c r="F144" t="s">
        <v>1449</v>
      </c>
      <c r="G144" t="s">
        <v>1450</v>
      </c>
      <c r="H144" t="s">
        <v>403</v>
      </c>
      <c r="I144" t="s">
        <v>1451</v>
      </c>
      <c r="J144" t="s">
        <v>1452</v>
      </c>
      <c r="K144" t="s">
        <v>1453</v>
      </c>
      <c r="N144" s="1" t="s">
        <v>26</v>
      </c>
      <c r="O144" t="s">
        <v>813</v>
      </c>
      <c r="P144" t="s">
        <v>748</v>
      </c>
      <c r="U144" t="s">
        <v>815</v>
      </c>
      <c r="V144" s="17">
        <v>0</v>
      </c>
      <c r="AE144" t="s">
        <v>743</v>
      </c>
    </row>
    <row r="145" spans="1:31" x14ac:dyDescent="0.3">
      <c r="A145" s="15">
        <v>10259331</v>
      </c>
      <c r="D145" s="16">
        <v>23018</v>
      </c>
      <c r="E145" t="s">
        <v>33</v>
      </c>
      <c r="F145" t="s">
        <v>33</v>
      </c>
      <c r="G145" t="s">
        <v>1454</v>
      </c>
      <c r="H145" t="s">
        <v>515</v>
      </c>
      <c r="I145" t="s">
        <v>141</v>
      </c>
      <c r="J145" t="s">
        <v>1455</v>
      </c>
      <c r="M145" t="s">
        <v>1456</v>
      </c>
      <c r="N145" s="1" t="s">
        <v>26</v>
      </c>
      <c r="O145" t="s">
        <v>741</v>
      </c>
      <c r="V145" s="17"/>
      <c r="AE145" t="s">
        <v>743</v>
      </c>
    </row>
    <row r="146" spans="1:31" x14ac:dyDescent="0.3">
      <c r="A146" s="15">
        <v>10261921</v>
      </c>
      <c r="D146" s="16">
        <v>23251</v>
      </c>
      <c r="E146" t="s">
        <v>33</v>
      </c>
      <c r="F146" t="s">
        <v>33</v>
      </c>
      <c r="G146" t="s">
        <v>1457</v>
      </c>
      <c r="H146" t="s">
        <v>197</v>
      </c>
      <c r="I146" t="s">
        <v>276</v>
      </c>
      <c r="J146" s="18" t="s">
        <v>1458</v>
      </c>
      <c r="M146" t="s">
        <v>1459</v>
      </c>
      <c r="N146" s="1" t="s">
        <v>26</v>
      </c>
      <c r="O146" t="s">
        <v>741</v>
      </c>
      <c r="T146">
        <v>10261921</v>
      </c>
      <c r="U146" t="s">
        <v>742</v>
      </c>
      <c r="V146" s="17">
        <v>31</v>
      </c>
      <c r="AE146" t="s">
        <v>769</v>
      </c>
    </row>
    <row r="147" spans="1:31" x14ac:dyDescent="0.3">
      <c r="A147" s="15">
        <v>10264163</v>
      </c>
      <c r="C147" s="16">
        <v>30119</v>
      </c>
      <c r="D147" s="16">
        <v>23299</v>
      </c>
      <c r="E147" t="s">
        <v>750</v>
      </c>
      <c r="F147" t="s">
        <v>750</v>
      </c>
      <c r="G147" t="s">
        <v>1460</v>
      </c>
      <c r="H147" t="s">
        <v>196</v>
      </c>
      <c r="I147" t="s">
        <v>215</v>
      </c>
      <c r="J147" t="s">
        <v>1461</v>
      </c>
      <c r="M147" t="s">
        <v>1462</v>
      </c>
      <c r="N147" s="1" t="s">
        <v>26</v>
      </c>
      <c r="O147" t="s">
        <v>1038</v>
      </c>
      <c r="P147" t="s">
        <v>814</v>
      </c>
      <c r="U147" t="s">
        <v>742</v>
      </c>
      <c r="V147" s="17">
        <v>31</v>
      </c>
      <c r="Z147" t="s">
        <v>1463</v>
      </c>
      <c r="AA147" t="s">
        <v>1464</v>
      </c>
      <c r="AE147" t="s">
        <v>743</v>
      </c>
    </row>
    <row r="148" spans="1:31" x14ac:dyDescent="0.3">
      <c r="A148" s="15">
        <v>10275866</v>
      </c>
      <c r="D148" s="16">
        <v>24532</v>
      </c>
      <c r="E148" t="s">
        <v>33</v>
      </c>
      <c r="F148" t="s">
        <v>33</v>
      </c>
      <c r="G148" t="s">
        <v>1454</v>
      </c>
      <c r="H148" t="s">
        <v>1465</v>
      </c>
      <c r="I148" t="s">
        <v>1466</v>
      </c>
      <c r="J148" t="s">
        <v>1467</v>
      </c>
      <c r="M148" t="s">
        <v>1468</v>
      </c>
      <c r="N148" s="1" t="s">
        <v>26</v>
      </c>
      <c r="O148" t="s">
        <v>741</v>
      </c>
      <c r="V148" s="17"/>
      <c r="AE148" t="s">
        <v>743</v>
      </c>
    </row>
    <row r="149" spans="1:31" x14ac:dyDescent="0.3">
      <c r="A149" s="15">
        <v>10285460</v>
      </c>
      <c r="C149" s="16">
        <v>32111</v>
      </c>
      <c r="D149" s="16">
        <v>25387</v>
      </c>
      <c r="E149" t="s">
        <v>1469</v>
      </c>
      <c r="F149" t="s">
        <v>1470</v>
      </c>
      <c r="G149" t="s">
        <v>1471</v>
      </c>
      <c r="H149" t="s">
        <v>173</v>
      </c>
      <c r="I149" t="s">
        <v>1472</v>
      </c>
      <c r="J149" t="s">
        <v>1473</v>
      </c>
      <c r="N149" s="1" t="s">
        <v>26</v>
      </c>
      <c r="O149" t="s">
        <v>741</v>
      </c>
      <c r="P149" t="s">
        <v>1011</v>
      </c>
      <c r="U149" t="s">
        <v>742</v>
      </c>
      <c r="V149" s="17">
        <v>31</v>
      </c>
      <c r="AE149" t="s">
        <v>743</v>
      </c>
    </row>
    <row r="150" spans="1:31" x14ac:dyDescent="0.3">
      <c r="A150" s="15">
        <v>10298555</v>
      </c>
      <c r="D150" s="16">
        <v>30455</v>
      </c>
      <c r="E150" t="s">
        <v>1474</v>
      </c>
      <c r="F150" t="s">
        <v>48</v>
      </c>
      <c r="G150" t="s">
        <v>1475</v>
      </c>
      <c r="H150" t="s">
        <v>1476</v>
      </c>
      <c r="I150" t="s">
        <v>1477</v>
      </c>
      <c r="J150" s="18" t="s">
        <v>1478</v>
      </c>
      <c r="M150" t="s">
        <v>1479</v>
      </c>
      <c r="N150" s="1" t="s">
        <v>26</v>
      </c>
      <c r="O150" t="s">
        <v>741</v>
      </c>
      <c r="T150">
        <v>83051907186</v>
      </c>
      <c r="U150" t="s">
        <v>742</v>
      </c>
      <c r="V150" s="17">
        <v>20</v>
      </c>
      <c r="AE150" t="s">
        <v>769</v>
      </c>
    </row>
    <row r="151" spans="1:31" x14ac:dyDescent="0.3">
      <c r="A151" s="15">
        <v>10300986</v>
      </c>
      <c r="C151" s="16">
        <v>37278</v>
      </c>
      <c r="D151" s="16">
        <v>30682</v>
      </c>
      <c r="E151" t="s">
        <v>1474</v>
      </c>
      <c r="F151" t="s">
        <v>48</v>
      </c>
      <c r="G151" t="s">
        <v>1454</v>
      </c>
      <c r="H151" t="s">
        <v>1480</v>
      </c>
      <c r="I151" t="s">
        <v>1481</v>
      </c>
      <c r="J151" s="18" t="s">
        <v>1482</v>
      </c>
      <c r="M151" t="s">
        <v>1483</v>
      </c>
      <c r="N151" s="1" t="s">
        <v>26</v>
      </c>
      <c r="O151" t="s">
        <v>741</v>
      </c>
      <c r="P151" t="s">
        <v>814</v>
      </c>
      <c r="U151" t="s">
        <v>742</v>
      </c>
      <c r="V151" s="17">
        <v>20</v>
      </c>
      <c r="Z151" t="s">
        <v>1484</v>
      </c>
      <c r="AA151" t="s">
        <v>1485</v>
      </c>
      <c r="AE151" s="19" t="s">
        <v>769</v>
      </c>
    </row>
    <row r="152" spans="1:31" x14ac:dyDescent="0.3">
      <c r="A152" s="15">
        <v>10302517</v>
      </c>
      <c r="D152" s="16">
        <v>30768</v>
      </c>
      <c r="E152" t="s">
        <v>28</v>
      </c>
      <c r="F152" t="s">
        <v>28</v>
      </c>
      <c r="G152" t="s">
        <v>1486</v>
      </c>
      <c r="H152" t="s">
        <v>1487</v>
      </c>
      <c r="I152" t="s">
        <v>302</v>
      </c>
      <c r="J152" t="s">
        <v>1488</v>
      </c>
      <c r="M152" t="s">
        <v>1489</v>
      </c>
      <c r="N152" s="1" t="s">
        <v>26</v>
      </c>
      <c r="O152" t="s">
        <v>741</v>
      </c>
      <c r="T152">
        <v>10302517</v>
      </c>
      <c r="U152" t="s">
        <v>742</v>
      </c>
      <c r="V152" s="17">
        <v>3</v>
      </c>
      <c r="AE152" t="s">
        <v>743</v>
      </c>
    </row>
    <row r="153" spans="1:31" x14ac:dyDescent="0.3">
      <c r="A153" s="15">
        <v>10307884</v>
      </c>
      <c r="D153" s="16">
        <v>31340</v>
      </c>
      <c r="E153" t="s">
        <v>1474</v>
      </c>
      <c r="F153" t="s">
        <v>48</v>
      </c>
      <c r="G153" t="s">
        <v>1133</v>
      </c>
      <c r="H153" t="s">
        <v>1490</v>
      </c>
      <c r="I153" t="s">
        <v>263</v>
      </c>
      <c r="J153" t="s">
        <v>1491</v>
      </c>
      <c r="M153" t="s">
        <v>1492</v>
      </c>
      <c r="N153" s="1" t="s">
        <v>26</v>
      </c>
      <c r="O153" t="s">
        <v>741</v>
      </c>
      <c r="T153">
        <v>10307884</v>
      </c>
      <c r="U153" t="s">
        <v>742</v>
      </c>
      <c r="V153" s="17">
        <v>0</v>
      </c>
      <c r="AE153" t="s">
        <v>743</v>
      </c>
    </row>
    <row r="154" spans="1:31" x14ac:dyDescent="0.3">
      <c r="A154" s="15">
        <v>10385356</v>
      </c>
      <c r="D154" s="16">
        <v>22600</v>
      </c>
      <c r="E154" t="s">
        <v>1493</v>
      </c>
      <c r="F154" t="s">
        <v>1493</v>
      </c>
      <c r="G154" t="s">
        <v>1494</v>
      </c>
      <c r="H154" t="s">
        <v>1495</v>
      </c>
      <c r="I154" t="s">
        <v>1451</v>
      </c>
      <c r="J154" t="s">
        <v>1496</v>
      </c>
      <c r="M154" t="s">
        <v>1497</v>
      </c>
      <c r="N154" s="1" t="s">
        <v>26</v>
      </c>
      <c r="O154" t="s">
        <v>741</v>
      </c>
      <c r="T154">
        <v>10385356</v>
      </c>
      <c r="U154" t="s">
        <v>742</v>
      </c>
      <c r="V154" s="17">
        <v>20</v>
      </c>
      <c r="AE154" t="s">
        <v>743</v>
      </c>
    </row>
    <row r="155" spans="1:31" x14ac:dyDescent="0.3">
      <c r="A155" s="15">
        <v>10530431</v>
      </c>
      <c r="D155" s="16">
        <v>20796</v>
      </c>
      <c r="E155" t="s">
        <v>1474</v>
      </c>
      <c r="F155" t="s">
        <v>48</v>
      </c>
      <c r="G155" t="s">
        <v>1498</v>
      </c>
      <c r="H155" t="s">
        <v>1499</v>
      </c>
      <c r="I155" t="s">
        <v>404</v>
      </c>
      <c r="J155" s="18" t="s">
        <v>1500</v>
      </c>
      <c r="M155" t="s">
        <v>1501</v>
      </c>
      <c r="N155" s="1" t="s">
        <v>26</v>
      </c>
      <c r="O155" t="s">
        <v>741</v>
      </c>
      <c r="T155">
        <v>10530431</v>
      </c>
      <c r="U155" t="s">
        <v>742</v>
      </c>
      <c r="V155" s="17">
        <v>55</v>
      </c>
      <c r="AE155" t="s">
        <v>743</v>
      </c>
    </row>
    <row r="156" spans="1:31" x14ac:dyDescent="0.3">
      <c r="A156" s="15">
        <v>10539244</v>
      </c>
      <c r="D156" s="16">
        <v>22418</v>
      </c>
      <c r="E156" t="s">
        <v>44</v>
      </c>
      <c r="F156" t="s">
        <v>44</v>
      </c>
      <c r="G156" t="s">
        <v>1502</v>
      </c>
      <c r="H156" t="s">
        <v>285</v>
      </c>
      <c r="I156" t="s">
        <v>1503</v>
      </c>
      <c r="J156" t="s">
        <v>1504</v>
      </c>
      <c r="M156" t="s">
        <v>1505</v>
      </c>
      <c r="N156" s="1" t="s">
        <v>26</v>
      </c>
      <c r="O156" t="s">
        <v>741</v>
      </c>
      <c r="T156">
        <v>10539244</v>
      </c>
      <c r="U156" t="s">
        <v>795</v>
      </c>
      <c r="V156" s="17">
        <v>1</v>
      </c>
      <c r="AE156" t="s">
        <v>743</v>
      </c>
    </row>
    <row r="157" spans="1:31" x14ac:dyDescent="0.3">
      <c r="A157" s="15">
        <v>10545215</v>
      </c>
      <c r="D157" s="16">
        <v>23546</v>
      </c>
      <c r="E157" t="s">
        <v>1506</v>
      </c>
      <c r="F157" t="s">
        <v>1506</v>
      </c>
      <c r="G157" t="s">
        <v>1507</v>
      </c>
      <c r="H157" t="s">
        <v>1508</v>
      </c>
      <c r="I157" t="s">
        <v>1509</v>
      </c>
      <c r="J157" t="s">
        <v>1510</v>
      </c>
      <c r="M157" t="s">
        <v>1511</v>
      </c>
      <c r="N157" s="1" t="s">
        <v>26</v>
      </c>
      <c r="O157" t="s">
        <v>741</v>
      </c>
      <c r="T157">
        <v>8129549</v>
      </c>
      <c r="U157" t="s">
        <v>795</v>
      </c>
      <c r="V157" s="17">
        <v>1</v>
      </c>
      <c r="AE157" t="s">
        <v>743</v>
      </c>
    </row>
    <row r="158" spans="1:31" x14ac:dyDescent="0.3">
      <c r="A158" s="15">
        <v>10554696</v>
      </c>
      <c r="D158" s="16">
        <v>21959</v>
      </c>
      <c r="E158" t="s">
        <v>1512</v>
      </c>
      <c r="F158" t="s">
        <v>1512</v>
      </c>
      <c r="G158" t="s">
        <v>1513</v>
      </c>
      <c r="H158" t="s">
        <v>212</v>
      </c>
      <c r="I158" t="s">
        <v>1514</v>
      </c>
      <c r="J158" s="18" t="s">
        <v>1515</v>
      </c>
      <c r="M158" t="s">
        <v>1516</v>
      </c>
      <c r="N158" s="1" t="s">
        <v>26</v>
      </c>
      <c r="O158" t="s">
        <v>741</v>
      </c>
      <c r="T158">
        <v>10554696</v>
      </c>
      <c r="U158" t="s">
        <v>795</v>
      </c>
      <c r="V158" s="17">
        <v>55</v>
      </c>
      <c r="AE158" t="s">
        <v>769</v>
      </c>
    </row>
    <row r="159" spans="1:31" x14ac:dyDescent="0.3">
      <c r="A159" s="15">
        <v>10566482</v>
      </c>
      <c r="D159" s="16">
        <v>25216</v>
      </c>
      <c r="E159" t="s">
        <v>1517</v>
      </c>
      <c r="F159" t="s">
        <v>1517</v>
      </c>
      <c r="G159" t="s">
        <v>1518</v>
      </c>
      <c r="H159" t="s">
        <v>1519</v>
      </c>
      <c r="I159" t="s">
        <v>1520</v>
      </c>
      <c r="J159" t="s">
        <v>1521</v>
      </c>
      <c r="M159" t="s">
        <v>1522</v>
      </c>
      <c r="N159" s="1" t="s">
        <v>26</v>
      </c>
      <c r="O159" t="s">
        <v>741</v>
      </c>
      <c r="T159">
        <v>255165</v>
      </c>
      <c r="U159" t="s">
        <v>795</v>
      </c>
      <c r="V159" s="17">
        <v>47</v>
      </c>
      <c r="AE159" t="s">
        <v>743</v>
      </c>
    </row>
    <row r="160" spans="1:31" x14ac:dyDescent="0.3">
      <c r="A160" s="15">
        <v>10693852</v>
      </c>
      <c r="D160" s="16">
        <v>27456</v>
      </c>
      <c r="E160" t="s">
        <v>44</v>
      </c>
      <c r="F160" t="s">
        <v>1381</v>
      </c>
      <c r="G160" t="s">
        <v>1523</v>
      </c>
      <c r="H160" t="s">
        <v>212</v>
      </c>
      <c r="I160" t="s">
        <v>180</v>
      </c>
      <c r="J160" t="s">
        <v>1524</v>
      </c>
      <c r="N160" s="1" t="s">
        <v>26</v>
      </c>
      <c r="O160" t="s">
        <v>741</v>
      </c>
      <c r="P160" t="s">
        <v>814</v>
      </c>
      <c r="V160" s="17"/>
      <c r="AE160" t="s">
        <v>769</v>
      </c>
    </row>
    <row r="161" spans="1:31" x14ac:dyDescent="0.3">
      <c r="A161" s="15">
        <v>10781243</v>
      </c>
      <c r="D161" s="16">
        <v>30869</v>
      </c>
      <c r="E161" t="s">
        <v>659</v>
      </c>
      <c r="F161" t="s">
        <v>659</v>
      </c>
      <c r="G161" t="s">
        <v>1525</v>
      </c>
      <c r="H161" t="s">
        <v>1526</v>
      </c>
      <c r="I161" t="s">
        <v>389</v>
      </c>
      <c r="J161" t="s">
        <v>1527</v>
      </c>
      <c r="M161" t="s">
        <v>1528</v>
      </c>
      <c r="N161" s="1" t="s">
        <v>26</v>
      </c>
      <c r="O161" t="s">
        <v>741</v>
      </c>
      <c r="T161">
        <v>10781243</v>
      </c>
      <c r="U161" t="s">
        <v>742</v>
      </c>
      <c r="V161" s="17">
        <v>13</v>
      </c>
      <c r="AE161" t="s">
        <v>743</v>
      </c>
    </row>
    <row r="162" spans="1:31" x14ac:dyDescent="0.3">
      <c r="A162" s="15">
        <v>11221547</v>
      </c>
      <c r="D162" s="16">
        <v>28450</v>
      </c>
      <c r="E162" t="s">
        <v>49</v>
      </c>
      <c r="F162" t="s">
        <v>49</v>
      </c>
      <c r="G162" t="s">
        <v>1529</v>
      </c>
      <c r="H162" t="s">
        <v>315</v>
      </c>
      <c r="I162" t="s">
        <v>159</v>
      </c>
      <c r="J162" t="s">
        <v>1530</v>
      </c>
      <c r="M162" t="s">
        <v>1531</v>
      </c>
      <c r="N162" s="1" t="s">
        <v>26</v>
      </c>
      <c r="O162" t="s">
        <v>741</v>
      </c>
      <c r="T162">
        <v>11221547</v>
      </c>
      <c r="U162" t="s">
        <v>742</v>
      </c>
      <c r="V162" s="17">
        <v>42</v>
      </c>
      <c r="AE162" t="s">
        <v>743</v>
      </c>
    </row>
    <row r="163" spans="1:31" x14ac:dyDescent="0.3">
      <c r="A163" s="15">
        <v>11222493</v>
      </c>
      <c r="D163" s="16">
        <v>28481</v>
      </c>
      <c r="E163" t="s">
        <v>1058</v>
      </c>
      <c r="F163" t="s">
        <v>1058</v>
      </c>
      <c r="G163" t="s">
        <v>1532</v>
      </c>
      <c r="H163" t="s">
        <v>1533</v>
      </c>
      <c r="I163" t="s">
        <v>678</v>
      </c>
      <c r="J163" t="s">
        <v>1534</v>
      </c>
      <c r="M163" t="s">
        <v>1535</v>
      </c>
      <c r="N163" s="1" t="s">
        <v>26</v>
      </c>
      <c r="O163" t="s">
        <v>741</v>
      </c>
      <c r="T163">
        <v>11222493</v>
      </c>
      <c r="U163" t="s">
        <v>795</v>
      </c>
      <c r="V163" s="17">
        <v>41</v>
      </c>
      <c r="AE163" t="s">
        <v>769</v>
      </c>
    </row>
    <row r="164" spans="1:31" x14ac:dyDescent="0.3">
      <c r="A164" s="15">
        <v>11251716</v>
      </c>
      <c r="C164" s="16">
        <v>27776</v>
      </c>
      <c r="D164" s="16">
        <v>20623</v>
      </c>
      <c r="E164" t="s">
        <v>44</v>
      </c>
      <c r="F164" t="s">
        <v>44</v>
      </c>
      <c r="G164" t="s">
        <v>1536</v>
      </c>
      <c r="H164" t="s">
        <v>334</v>
      </c>
      <c r="I164" t="s">
        <v>1537</v>
      </c>
      <c r="J164" t="s">
        <v>1538</v>
      </c>
      <c r="M164" t="s">
        <v>1539</v>
      </c>
      <c r="N164" s="1" t="s">
        <v>26</v>
      </c>
      <c r="O164" t="s">
        <v>741</v>
      </c>
      <c r="P164" t="s">
        <v>748</v>
      </c>
      <c r="U164" t="s">
        <v>742</v>
      </c>
      <c r="V164" s="17">
        <v>55</v>
      </c>
      <c r="Z164" t="s">
        <v>1540</v>
      </c>
      <c r="AE164" t="s">
        <v>743</v>
      </c>
    </row>
    <row r="165" spans="1:31" x14ac:dyDescent="0.3">
      <c r="A165" s="15">
        <v>11305994</v>
      </c>
      <c r="D165" s="16">
        <v>22479</v>
      </c>
      <c r="E165" t="s">
        <v>1541</v>
      </c>
      <c r="F165" t="s">
        <v>1541</v>
      </c>
      <c r="G165" t="s">
        <v>1347</v>
      </c>
      <c r="H165" t="s">
        <v>255</v>
      </c>
      <c r="I165" t="s">
        <v>1542</v>
      </c>
      <c r="J165" t="s">
        <v>1543</v>
      </c>
      <c r="M165" t="s">
        <v>1544</v>
      </c>
      <c r="N165" s="1" t="s">
        <v>26</v>
      </c>
      <c r="O165" t="s">
        <v>741</v>
      </c>
      <c r="V165" s="17"/>
      <c r="AE165" t="s">
        <v>743</v>
      </c>
    </row>
    <row r="166" spans="1:31" x14ac:dyDescent="0.3">
      <c r="A166" s="15">
        <v>11342353</v>
      </c>
      <c r="C166" s="16">
        <v>37727</v>
      </c>
      <c r="D166" s="16">
        <v>23650</v>
      </c>
      <c r="E166" t="s">
        <v>1545</v>
      </c>
      <c r="F166" t="s">
        <v>1546</v>
      </c>
      <c r="G166" t="s">
        <v>1547</v>
      </c>
      <c r="H166" t="s">
        <v>1548</v>
      </c>
      <c r="I166" t="s">
        <v>1225</v>
      </c>
      <c r="J166" t="s">
        <v>1549</v>
      </c>
      <c r="K166" t="s">
        <v>1549</v>
      </c>
      <c r="M166" t="s">
        <v>1550</v>
      </c>
      <c r="N166" s="1" t="s">
        <v>26</v>
      </c>
      <c r="O166" t="s">
        <v>741</v>
      </c>
      <c r="P166" t="s">
        <v>748</v>
      </c>
      <c r="U166" t="s">
        <v>159</v>
      </c>
      <c r="V166" s="17">
        <v>0</v>
      </c>
      <c r="AE166" t="s">
        <v>743</v>
      </c>
    </row>
    <row r="167" spans="1:31" x14ac:dyDescent="0.3">
      <c r="A167" s="15">
        <v>11345111</v>
      </c>
      <c r="D167" s="16">
        <v>23847</v>
      </c>
      <c r="E167" t="s">
        <v>1551</v>
      </c>
      <c r="F167" t="s">
        <v>1552</v>
      </c>
      <c r="G167" t="s">
        <v>1553</v>
      </c>
      <c r="H167" t="s">
        <v>276</v>
      </c>
      <c r="I167" t="s">
        <v>173</v>
      </c>
      <c r="J167" t="s">
        <v>1554</v>
      </c>
      <c r="M167" t="s">
        <v>1555</v>
      </c>
      <c r="N167" s="1" t="s">
        <v>26</v>
      </c>
      <c r="O167" t="s">
        <v>741</v>
      </c>
      <c r="T167">
        <v>11345111</v>
      </c>
      <c r="U167" t="s">
        <v>742</v>
      </c>
      <c r="V167" s="17">
        <v>47</v>
      </c>
      <c r="AE167" t="s">
        <v>743</v>
      </c>
    </row>
    <row r="168" spans="1:31" x14ac:dyDescent="0.3">
      <c r="A168" s="15">
        <v>11408551</v>
      </c>
      <c r="D168" s="16">
        <v>24013</v>
      </c>
      <c r="E168" t="s">
        <v>1556</v>
      </c>
      <c r="F168" t="s">
        <v>1556</v>
      </c>
      <c r="G168" t="s">
        <v>1557</v>
      </c>
      <c r="H168" t="s">
        <v>1558</v>
      </c>
      <c r="I168" t="s">
        <v>1127</v>
      </c>
      <c r="J168" t="s">
        <v>1559</v>
      </c>
      <c r="M168" t="s">
        <v>1560</v>
      </c>
      <c r="N168" s="1" t="s">
        <v>26</v>
      </c>
      <c r="O168" t="s">
        <v>741</v>
      </c>
      <c r="T168">
        <v>11408551</v>
      </c>
      <c r="U168" t="s">
        <v>795</v>
      </c>
      <c r="V168" s="17">
        <v>55</v>
      </c>
      <c r="AE168" t="s">
        <v>743</v>
      </c>
    </row>
    <row r="169" spans="1:31" x14ac:dyDescent="0.3">
      <c r="A169" s="15">
        <v>11409151</v>
      </c>
      <c r="D169" s="16">
        <v>24633</v>
      </c>
      <c r="E169" t="s">
        <v>1556</v>
      </c>
      <c r="F169" t="s">
        <v>1556</v>
      </c>
      <c r="G169" t="s">
        <v>1561</v>
      </c>
      <c r="H169" t="s">
        <v>1562</v>
      </c>
      <c r="I169" t="s">
        <v>1175</v>
      </c>
      <c r="J169" t="s">
        <v>1563</v>
      </c>
      <c r="M169" t="s">
        <v>1564</v>
      </c>
      <c r="N169" s="1" t="s">
        <v>26</v>
      </c>
      <c r="O169" t="s">
        <v>741</v>
      </c>
      <c r="T169">
        <v>11409151</v>
      </c>
      <c r="U169" t="s">
        <v>742</v>
      </c>
      <c r="V169" s="17">
        <v>52</v>
      </c>
      <c r="AE169" t="s">
        <v>743</v>
      </c>
    </row>
    <row r="170" spans="1:31" x14ac:dyDescent="0.3">
      <c r="A170" s="15">
        <v>11411862</v>
      </c>
      <c r="C170" s="16">
        <v>35146</v>
      </c>
      <c r="D170" s="16">
        <v>28341</v>
      </c>
      <c r="E170" t="s">
        <v>1556</v>
      </c>
      <c r="F170" t="s">
        <v>1556</v>
      </c>
      <c r="G170" t="s">
        <v>1565</v>
      </c>
      <c r="H170" t="s">
        <v>1566</v>
      </c>
      <c r="I170" t="s">
        <v>1567</v>
      </c>
      <c r="J170" s="18" t="s">
        <v>1568</v>
      </c>
      <c r="M170" t="s">
        <v>1569</v>
      </c>
      <c r="N170" s="1" t="s">
        <v>26</v>
      </c>
      <c r="O170" t="s">
        <v>1038</v>
      </c>
      <c r="P170" t="s">
        <v>814</v>
      </c>
      <c r="U170" t="s">
        <v>742</v>
      </c>
      <c r="V170" s="17">
        <v>52</v>
      </c>
      <c r="AE170" t="s">
        <v>769</v>
      </c>
    </row>
    <row r="171" spans="1:31" x14ac:dyDescent="0.3">
      <c r="A171" s="15">
        <v>11412446</v>
      </c>
      <c r="D171" s="16">
        <v>29289</v>
      </c>
      <c r="E171" t="s">
        <v>1556</v>
      </c>
      <c r="F171" t="s">
        <v>1556</v>
      </c>
      <c r="G171" t="s">
        <v>1570</v>
      </c>
      <c r="H171" t="s">
        <v>157</v>
      </c>
      <c r="I171" t="s">
        <v>255</v>
      </c>
      <c r="J171" t="s">
        <v>1571</v>
      </c>
      <c r="M171" t="s">
        <v>1572</v>
      </c>
      <c r="N171" s="1" t="s">
        <v>26</v>
      </c>
      <c r="O171" t="s">
        <v>741</v>
      </c>
      <c r="T171">
        <v>11412446</v>
      </c>
      <c r="U171" t="s">
        <v>795</v>
      </c>
      <c r="V171" s="17">
        <v>52</v>
      </c>
      <c r="AE171" t="s">
        <v>743</v>
      </c>
    </row>
    <row r="172" spans="1:31" x14ac:dyDescent="0.3">
      <c r="A172" s="15">
        <v>11429274</v>
      </c>
      <c r="D172" s="16">
        <v>20979</v>
      </c>
      <c r="E172" t="s">
        <v>44</v>
      </c>
      <c r="F172" t="s">
        <v>44</v>
      </c>
      <c r="G172" t="s">
        <v>1573</v>
      </c>
      <c r="H172" t="s">
        <v>226</v>
      </c>
      <c r="I172" t="s">
        <v>1574</v>
      </c>
      <c r="J172" s="18" t="s">
        <v>1575</v>
      </c>
      <c r="M172" t="s">
        <v>1576</v>
      </c>
      <c r="N172" s="1" t="s">
        <v>26</v>
      </c>
      <c r="O172" t="s">
        <v>741</v>
      </c>
      <c r="T172">
        <v>750028</v>
      </c>
      <c r="U172" t="s">
        <v>742</v>
      </c>
      <c r="V172" s="17">
        <v>4</v>
      </c>
      <c r="AE172" t="s">
        <v>769</v>
      </c>
    </row>
    <row r="173" spans="1:31" x14ac:dyDescent="0.3">
      <c r="A173" s="15">
        <v>11430837</v>
      </c>
      <c r="D173" s="16">
        <v>22844</v>
      </c>
      <c r="E173" t="s">
        <v>1577</v>
      </c>
      <c r="F173" t="s">
        <v>1578</v>
      </c>
      <c r="G173" t="s">
        <v>608</v>
      </c>
      <c r="H173" t="s">
        <v>157</v>
      </c>
      <c r="I173" t="s">
        <v>1579</v>
      </c>
      <c r="J173" s="18" t="s">
        <v>1580</v>
      </c>
      <c r="M173" t="s">
        <v>1581</v>
      </c>
      <c r="N173" s="1" t="s">
        <v>26</v>
      </c>
      <c r="O173" t="s">
        <v>741</v>
      </c>
      <c r="V173" s="17"/>
      <c r="AE173" t="s">
        <v>769</v>
      </c>
    </row>
    <row r="174" spans="1:31" x14ac:dyDescent="0.3">
      <c r="A174" s="15">
        <v>11434230</v>
      </c>
      <c r="D174" s="16">
        <v>24622</v>
      </c>
      <c r="E174" t="s">
        <v>1577</v>
      </c>
      <c r="F174" t="s">
        <v>1578</v>
      </c>
      <c r="G174" t="s">
        <v>1582</v>
      </c>
      <c r="H174" t="s">
        <v>1583</v>
      </c>
      <c r="I174" t="s">
        <v>1584</v>
      </c>
      <c r="J174" t="s">
        <v>1585</v>
      </c>
      <c r="M174" t="s">
        <v>1586</v>
      </c>
      <c r="N174" s="1" t="s">
        <v>26</v>
      </c>
      <c r="O174" t="s">
        <v>741</v>
      </c>
      <c r="T174">
        <v>11434230</v>
      </c>
      <c r="U174" t="s">
        <v>742</v>
      </c>
      <c r="V174" s="17">
        <v>1</v>
      </c>
      <c r="AE174" t="s">
        <v>743</v>
      </c>
    </row>
    <row r="175" spans="1:31" x14ac:dyDescent="0.3">
      <c r="A175" s="15">
        <v>11445765</v>
      </c>
      <c r="C175" s="16">
        <v>36349</v>
      </c>
      <c r="D175" s="16">
        <v>29765</v>
      </c>
      <c r="E175" t="s">
        <v>44</v>
      </c>
      <c r="F175" t="s">
        <v>44</v>
      </c>
      <c r="G175" t="s">
        <v>1587</v>
      </c>
      <c r="H175" t="s">
        <v>380</v>
      </c>
      <c r="I175" t="s">
        <v>1588</v>
      </c>
      <c r="J175" t="s">
        <v>1589</v>
      </c>
      <c r="M175" t="s">
        <v>1070</v>
      </c>
      <c r="N175" s="1" t="s">
        <v>26</v>
      </c>
      <c r="O175" t="s">
        <v>1590</v>
      </c>
      <c r="P175" t="s">
        <v>814</v>
      </c>
      <c r="U175" t="s">
        <v>795</v>
      </c>
      <c r="V175" s="17">
        <v>46</v>
      </c>
      <c r="Z175" t="s">
        <v>1591</v>
      </c>
      <c r="AE175" t="s">
        <v>743</v>
      </c>
    </row>
    <row r="176" spans="1:31" x14ac:dyDescent="0.3">
      <c r="A176" s="15">
        <v>11516355</v>
      </c>
      <c r="D176" s="16">
        <v>21572</v>
      </c>
      <c r="E176" t="s">
        <v>103</v>
      </c>
      <c r="F176" t="s">
        <v>103</v>
      </c>
      <c r="G176" t="s">
        <v>1592</v>
      </c>
      <c r="H176" t="s">
        <v>364</v>
      </c>
      <c r="I176" t="s">
        <v>1593</v>
      </c>
      <c r="J176" t="s">
        <v>1594</v>
      </c>
      <c r="M176" t="s">
        <v>1595</v>
      </c>
      <c r="N176" s="1" t="s">
        <v>26</v>
      </c>
      <c r="O176" t="s">
        <v>741</v>
      </c>
      <c r="V176" s="17"/>
      <c r="AE176" t="s">
        <v>743</v>
      </c>
    </row>
    <row r="177" spans="1:31" x14ac:dyDescent="0.3">
      <c r="A177" s="15">
        <v>11519581</v>
      </c>
      <c r="D177" s="16">
        <v>24711</v>
      </c>
      <c r="E177" t="s">
        <v>103</v>
      </c>
      <c r="F177" t="s">
        <v>103</v>
      </c>
      <c r="G177" t="s">
        <v>1596</v>
      </c>
      <c r="H177" t="s">
        <v>818</v>
      </c>
      <c r="I177" t="s">
        <v>377</v>
      </c>
      <c r="J177" t="s">
        <v>1597</v>
      </c>
      <c r="M177" t="s">
        <v>1598</v>
      </c>
      <c r="N177" s="1" t="s">
        <v>26</v>
      </c>
      <c r="O177" t="s">
        <v>741</v>
      </c>
      <c r="T177">
        <v>11519581</v>
      </c>
      <c r="U177" t="s">
        <v>742</v>
      </c>
      <c r="V177" s="17">
        <v>47</v>
      </c>
      <c r="AE177" t="s">
        <v>743</v>
      </c>
    </row>
    <row r="178" spans="1:31" x14ac:dyDescent="0.3">
      <c r="A178" s="15">
        <v>11524173</v>
      </c>
      <c r="D178" s="16">
        <v>30787</v>
      </c>
      <c r="E178" t="s">
        <v>103</v>
      </c>
      <c r="F178" t="s">
        <v>103</v>
      </c>
      <c r="G178" t="s">
        <v>1599</v>
      </c>
      <c r="H178" t="s">
        <v>818</v>
      </c>
      <c r="I178" t="s">
        <v>515</v>
      </c>
      <c r="J178" t="s">
        <v>1600</v>
      </c>
      <c r="M178" t="s">
        <v>1601</v>
      </c>
      <c r="N178" s="1" t="s">
        <v>26</v>
      </c>
      <c r="O178" t="s">
        <v>741</v>
      </c>
      <c r="T178">
        <v>11524173</v>
      </c>
      <c r="U178" t="s">
        <v>742</v>
      </c>
      <c r="V178" s="17">
        <v>4</v>
      </c>
      <c r="AE178" t="s">
        <v>743</v>
      </c>
    </row>
    <row r="179" spans="1:31" x14ac:dyDescent="0.3">
      <c r="A179" s="15">
        <v>11637238</v>
      </c>
      <c r="C179" s="16">
        <v>33550</v>
      </c>
      <c r="D179" s="16">
        <v>26921</v>
      </c>
      <c r="E179" t="s">
        <v>1602</v>
      </c>
      <c r="F179" t="s">
        <v>1603</v>
      </c>
      <c r="G179" t="s">
        <v>1188</v>
      </c>
      <c r="H179" t="s">
        <v>395</v>
      </c>
      <c r="I179" t="s">
        <v>1203</v>
      </c>
      <c r="J179" s="18" t="s">
        <v>1604</v>
      </c>
      <c r="M179" t="s">
        <v>1605</v>
      </c>
      <c r="N179" s="1" t="s">
        <v>26</v>
      </c>
      <c r="O179" t="s">
        <v>1038</v>
      </c>
      <c r="P179" t="s">
        <v>1011</v>
      </c>
      <c r="U179" t="s">
        <v>742</v>
      </c>
      <c r="V179" s="17">
        <v>29</v>
      </c>
      <c r="Z179" t="s">
        <v>1606</v>
      </c>
      <c r="AA179" t="s">
        <v>1607</v>
      </c>
      <c r="AE179" t="s">
        <v>743</v>
      </c>
    </row>
    <row r="180" spans="1:31" x14ac:dyDescent="0.3">
      <c r="A180" s="15">
        <v>11706378</v>
      </c>
      <c r="D180" s="16">
        <v>28912</v>
      </c>
      <c r="E180" t="s">
        <v>44</v>
      </c>
      <c r="F180" t="s">
        <v>1608</v>
      </c>
      <c r="G180" t="s">
        <v>1609</v>
      </c>
      <c r="H180" t="s">
        <v>1610</v>
      </c>
      <c r="I180" t="s">
        <v>316</v>
      </c>
      <c r="J180" t="s">
        <v>1611</v>
      </c>
      <c r="M180" t="s">
        <v>1612</v>
      </c>
      <c r="N180" s="1" t="s">
        <v>26</v>
      </c>
      <c r="O180" t="s">
        <v>741</v>
      </c>
      <c r="T180">
        <v>11706378</v>
      </c>
      <c r="U180" t="s">
        <v>742</v>
      </c>
      <c r="V180" s="17">
        <v>51</v>
      </c>
      <c r="AE180" t="s">
        <v>743</v>
      </c>
    </row>
    <row r="181" spans="1:31" x14ac:dyDescent="0.3">
      <c r="A181" s="15">
        <v>11808397</v>
      </c>
      <c r="D181" s="16">
        <v>28970</v>
      </c>
      <c r="E181" t="s">
        <v>44</v>
      </c>
      <c r="F181" t="s">
        <v>1381</v>
      </c>
      <c r="G181" t="s">
        <v>1613</v>
      </c>
      <c r="H181" t="s">
        <v>933</v>
      </c>
      <c r="I181" t="s">
        <v>1614</v>
      </c>
      <c r="J181" t="s">
        <v>1615</v>
      </c>
      <c r="N181" s="1" t="s">
        <v>26</v>
      </c>
      <c r="O181" t="s">
        <v>741</v>
      </c>
      <c r="P181" t="s">
        <v>814</v>
      </c>
      <c r="V181" s="17"/>
      <c r="AE181" s="19" t="s">
        <v>769</v>
      </c>
    </row>
    <row r="182" spans="1:31" x14ac:dyDescent="0.3">
      <c r="A182" s="15">
        <v>11812132</v>
      </c>
      <c r="D182" s="16">
        <v>29834</v>
      </c>
      <c r="E182" t="s">
        <v>1616</v>
      </c>
      <c r="F182" t="s">
        <v>70</v>
      </c>
      <c r="G182" t="s">
        <v>1617</v>
      </c>
      <c r="H182" t="s">
        <v>1499</v>
      </c>
      <c r="I182" t="s">
        <v>1288</v>
      </c>
      <c r="J182" t="s">
        <v>1618</v>
      </c>
      <c r="M182" t="s">
        <v>1619</v>
      </c>
      <c r="N182" s="1" t="s">
        <v>26</v>
      </c>
      <c r="O182" t="s">
        <v>741</v>
      </c>
      <c r="T182">
        <v>11812132</v>
      </c>
      <c r="U182" t="s">
        <v>742</v>
      </c>
      <c r="V182" s="17">
        <v>29</v>
      </c>
      <c r="AE182" t="s">
        <v>743</v>
      </c>
    </row>
    <row r="183" spans="1:31" x14ac:dyDescent="0.3">
      <c r="A183" s="15">
        <v>12130508</v>
      </c>
      <c r="C183" s="16">
        <v>30816</v>
      </c>
      <c r="D183" s="16">
        <v>24167</v>
      </c>
      <c r="E183" t="s">
        <v>40</v>
      </c>
      <c r="F183" t="s">
        <v>40</v>
      </c>
      <c r="G183" t="s">
        <v>1620</v>
      </c>
      <c r="H183" t="s">
        <v>255</v>
      </c>
      <c r="I183" t="s">
        <v>1621</v>
      </c>
      <c r="J183" t="s">
        <v>1622</v>
      </c>
      <c r="M183" t="s">
        <v>1623</v>
      </c>
      <c r="N183" s="1" t="s">
        <v>26</v>
      </c>
      <c r="O183" t="s">
        <v>741</v>
      </c>
      <c r="P183" t="s">
        <v>814</v>
      </c>
      <c r="U183" t="s">
        <v>742</v>
      </c>
      <c r="V183" s="17">
        <v>42</v>
      </c>
      <c r="X183" t="s">
        <v>850</v>
      </c>
      <c r="Z183" t="s">
        <v>1624</v>
      </c>
      <c r="AE183" t="s">
        <v>743</v>
      </c>
    </row>
    <row r="184" spans="1:31" x14ac:dyDescent="0.3">
      <c r="A184" s="15">
        <v>12137516</v>
      </c>
      <c r="D184" s="16">
        <v>25177</v>
      </c>
      <c r="E184" t="s">
        <v>1625</v>
      </c>
      <c r="F184" t="s">
        <v>1625</v>
      </c>
      <c r="G184" t="s">
        <v>1626</v>
      </c>
      <c r="H184" t="s">
        <v>1627</v>
      </c>
      <c r="I184" t="s">
        <v>1628</v>
      </c>
      <c r="J184" t="s">
        <v>1629</v>
      </c>
      <c r="N184" s="1" t="s">
        <v>26</v>
      </c>
      <c r="O184" t="s">
        <v>741</v>
      </c>
      <c r="T184">
        <v>339691</v>
      </c>
      <c r="U184" t="s">
        <v>742</v>
      </c>
      <c r="V184" s="17">
        <v>4</v>
      </c>
      <c r="AE184" t="s">
        <v>743</v>
      </c>
    </row>
    <row r="185" spans="1:31" x14ac:dyDescent="0.3">
      <c r="A185" s="15">
        <v>12141301</v>
      </c>
      <c r="C185" s="16">
        <v>29934</v>
      </c>
      <c r="D185" s="16">
        <v>23259</v>
      </c>
      <c r="E185" t="s">
        <v>40</v>
      </c>
      <c r="F185" t="s">
        <v>40</v>
      </c>
      <c r="G185" t="s">
        <v>1630</v>
      </c>
      <c r="H185" t="s">
        <v>402</v>
      </c>
      <c r="I185" t="s">
        <v>226</v>
      </c>
      <c r="J185" s="18" t="s">
        <v>1631</v>
      </c>
      <c r="M185" t="s">
        <v>1632</v>
      </c>
      <c r="N185" s="1" t="s">
        <v>26</v>
      </c>
      <c r="O185" t="s">
        <v>1038</v>
      </c>
      <c r="P185" t="s">
        <v>814</v>
      </c>
      <c r="Q185" t="s">
        <v>1633</v>
      </c>
      <c r="R185" t="s">
        <v>1634</v>
      </c>
      <c r="U185" t="s">
        <v>742</v>
      </c>
      <c r="V185" s="17">
        <v>55</v>
      </c>
      <c r="Z185" t="s">
        <v>1635</v>
      </c>
      <c r="AE185" t="s">
        <v>743</v>
      </c>
    </row>
    <row r="186" spans="1:31" x14ac:dyDescent="0.3">
      <c r="A186" s="15">
        <v>12144091</v>
      </c>
      <c r="D186" s="16">
        <v>27475</v>
      </c>
      <c r="E186" t="s">
        <v>1636</v>
      </c>
      <c r="F186" t="s">
        <v>1637</v>
      </c>
      <c r="G186" t="s">
        <v>1570</v>
      </c>
      <c r="H186" t="s">
        <v>212</v>
      </c>
      <c r="I186" t="s">
        <v>1638</v>
      </c>
      <c r="J186" s="18" t="s">
        <v>1639</v>
      </c>
      <c r="M186" t="s">
        <v>1640</v>
      </c>
      <c r="N186" s="1" t="s">
        <v>26</v>
      </c>
      <c r="O186" t="s">
        <v>741</v>
      </c>
      <c r="T186">
        <v>12144091</v>
      </c>
      <c r="U186" t="s">
        <v>742</v>
      </c>
      <c r="V186" s="17">
        <v>55</v>
      </c>
      <c r="AE186" s="19" t="s">
        <v>769</v>
      </c>
    </row>
    <row r="187" spans="1:31" x14ac:dyDescent="0.3">
      <c r="A187" s="15">
        <v>12180320</v>
      </c>
      <c r="D187" s="16">
        <v>29049</v>
      </c>
      <c r="E187" t="s">
        <v>1636</v>
      </c>
      <c r="F187" t="s">
        <v>1637</v>
      </c>
      <c r="G187" t="s">
        <v>1416</v>
      </c>
      <c r="H187" t="s">
        <v>1641</v>
      </c>
      <c r="I187" t="s">
        <v>1409</v>
      </c>
      <c r="J187" t="s">
        <v>1642</v>
      </c>
      <c r="M187" t="s">
        <v>1643</v>
      </c>
      <c r="N187" s="1" t="s">
        <v>26</v>
      </c>
      <c r="O187" t="s">
        <v>741</v>
      </c>
      <c r="T187">
        <v>12180320</v>
      </c>
      <c r="U187" t="s">
        <v>795</v>
      </c>
      <c r="V187" s="17">
        <v>0</v>
      </c>
      <c r="AE187" t="s">
        <v>743</v>
      </c>
    </row>
    <row r="188" spans="1:31" x14ac:dyDescent="0.3">
      <c r="A188" s="15">
        <v>12231409</v>
      </c>
      <c r="D188" s="16">
        <v>23854</v>
      </c>
      <c r="E188" t="s">
        <v>1644</v>
      </c>
      <c r="F188" t="s">
        <v>1644</v>
      </c>
      <c r="G188" t="s">
        <v>1645</v>
      </c>
      <c r="H188" t="s">
        <v>1646</v>
      </c>
      <c r="I188" t="s">
        <v>152</v>
      </c>
      <c r="J188" t="s">
        <v>1647</v>
      </c>
      <c r="M188" t="s">
        <v>1648</v>
      </c>
      <c r="N188" s="1" t="s">
        <v>26</v>
      </c>
      <c r="O188" t="s">
        <v>741</v>
      </c>
      <c r="T188">
        <v>12231409</v>
      </c>
      <c r="U188" t="s">
        <v>742</v>
      </c>
      <c r="V188" s="17">
        <v>42</v>
      </c>
      <c r="AE188" t="s">
        <v>743</v>
      </c>
    </row>
    <row r="189" spans="1:31" x14ac:dyDescent="0.3">
      <c r="A189" s="15">
        <v>12232759</v>
      </c>
      <c r="D189" s="16">
        <v>24620</v>
      </c>
      <c r="E189" t="s">
        <v>1644</v>
      </c>
      <c r="F189" t="s">
        <v>1644</v>
      </c>
      <c r="G189" t="s">
        <v>1649</v>
      </c>
      <c r="H189" t="s">
        <v>318</v>
      </c>
      <c r="I189" t="s">
        <v>1051</v>
      </c>
      <c r="J189" t="s">
        <v>1650</v>
      </c>
      <c r="M189" t="s">
        <v>1651</v>
      </c>
      <c r="N189" s="1" t="s">
        <v>26</v>
      </c>
      <c r="O189" t="s">
        <v>741</v>
      </c>
      <c r="T189">
        <v>12232759</v>
      </c>
      <c r="U189" t="s">
        <v>742</v>
      </c>
      <c r="V189" s="17">
        <v>42</v>
      </c>
      <c r="AE189" t="s">
        <v>743</v>
      </c>
    </row>
    <row r="190" spans="1:31" x14ac:dyDescent="0.3">
      <c r="A190" s="15">
        <v>12265395</v>
      </c>
      <c r="D190" s="16">
        <v>29339</v>
      </c>
      <c r="E190" t="s">
        <v>1652</v>
      </c>
      <c r="F190" t="s">
        <v>111</v>
      </c>
      <c r="G190" t="s">
        <v>1653</v>
      </c>
      <c r="H190" t="s">
        <v>1068</v>
      </c>
      <c r="I190" t="s">
        <v>1654</v>
      </c>
      <c r="J190" t="s">
        <v>1655</v>
      </c>
      <c r="M190" t="s">
        <v>1656</v>
      </c>
      <c r="N190" s="1" t="s">
        <v>26</v>
      </c>
      <c r="O190" t="s">
        <v>741</v>
      </c>
      <c r="T190">
        <v>12265395</v>
      </c>
      <c r="U190" t="s">
        <v>742</v>
      </c>
      <c r="V190" s="17">
        <v>11</v>
      </c>
      <c r="AE190" t="s">
        <v>743</v>
      </c>
    </row>
    <row r="191" spans="1:31" x14ac:dyDescent="0.3">
      <c r="A191" s="15">
        <v>12274293</v>
      </c>
      <c r="D191" s="16">
        <v>25498</v>
      </c>
      <c r="E191" t="s">
        <v>1657</v>
      </c>
      <c r="F191" t="s">
        <v>1657</v>
      </c>
      <c r="G191" t="s">
        <v>1658</v>
      </c>
      <c r="H191" t="s">
        <v>555</v>
      </c>
      <c r="I191" t="s">
        <v>249</v>
      </c>
      <c r="J191" t="s">
        <v>1659</v>
      </c>
      <c r="M191" t="s">
        <v>1660</v>
      </c>
      <c r="N191" s="1" t="s">
        <v>26</v>
      </c>
      <c r="O191" t="s">
        <v>741</v>
      </c>
      <c r="T191">
        <v>639410</v>
      </c>
      <c r="U191" t="s">
        <v>742</v>
      </c>
      <c r="V191" s="17">
        <v>42</v>
      </c>
      <c r="AE191" t="s">
        <v>743</v>
      </c>
    </row>
    <row r="192" spans="1:31" x14ac:dyDescent="0.3">
      <c r="A192" s="15">
        <v>12275830</v>
      </c>
      <c r="D192" s="16">
        <v>26716</v>
      </c>
      <c r="E192" t="s">
        <v>1657</v>
      </c>
      <c r="F192" t="s">
        <v>1657</v>
      </c>
      <c r="G192" t="s">
        <v>1661</v>
      </c>
      <c r="H192" t="s">
        <v>1662</v>
      </c>
      <c r="I192" t="s">
        <v>674</v>
      </c>
      <c r="J192" t="s">
        <v>1663</v>
      </c>
      <c r="M192" t="s">
        <v>1664</v>
      </c>
      <c r="N192" s="1" t="s">
        <v>26</v>
      </c>
      <c r="O192" t="s">
        <v>741</v>
      </c>
      <c r="T192">
        <v>12275830</v>
      </c>
      <c r="U192" t="s">
        <v>795</v>
      </c>
      <c r="V192" s="17">
        <v>42</v>
      </c>
      <c r="AE192" t="s">
        <v>743</v>
      </c>
    </row>
    <row r="193" spans="1:31" x14ac:dyDescent="0.3">
      <c r="A193" s="15">
        <v>12276125</v>
      </c>
      <c r="C193" s="16">
        <v>33507</v>
      </c>
      <c r="D193" s="16">
        <v>26725</v>
      </c>
      <c r="E193" t="s">
        <v>1657</v>
      </c>
      <c r="F193" t="s">
        <v>1657</v>
      </c>
      <c r="G193" t="s">
        <v>1665</v>
      </c>
      <c r="H193" t="s">
        <v>189</v>
      </c>
      <c r="I193" t="s">
        <v>1666</v>
      </c>
      <c r="J193" t="s">
        <v>1667</v>
      </c>
      <c r="N193" s="1" t="s">
        <v>26</v>
      </c>
      <c r="O193" t="s">
        <v>1038</v>
      </c>
      <c r="P193" t="s">
        <v>814</v>
      </c>
      <c r="U193" t="s">
        <v>795</v>
      </c>
      <c r="V193" s="17">
        <v>1</v>
      </c>
      <c r="Z193" t="s">
        <v>1668</v>
      </c>
      <c r="AA193" t="s">
        <v>1669</v>
      </c>
      <c r="AE193" t="s">
        <v>743</v>
      </c>
    </row>
    <row r="194" spans="1:31" x14ac:dyDescent="0.3">
      <c r="A194" s="15">
        <v>12435600</v>
      </c>
      <c r="C194" s="16">
        <v>36689</v>
      </c>
      <c r="D194" s="16">
        <v>30081</v>
      </c>
      <c r="E194" t="s">
        <v>32</v>
      </c>
      <c r="F194" t="s">
        <v>32</v>
      </c>
      <c r="G194" t="s">
        <v>1670</v>
      </c>
      <c r="H194" t="s">
        <v>1671</v>
      </c>
      <c r="I194" t="s">
        <v>1672</v>
      </c>
      <c r="J194" t="s">
        <v>1673</v>
      </c>
      <c r="M194" t="s">
        <v>1674</v>
      </c>
      <c r="N194" s="1" t="s">
        <v>26</v>
      </c>
      <c r="O194" t="s">
        <v>1038</v>
      </c>
      <c r="P194" t="s">
        <v>814</v>
      </c>
      <c r="U194" t="s">
        <v>742</v>
      </c>
      <c r="V194" s="17">
        <v>15</v>
      </c>
      <c r="Z194" t="s">
        <v>1675</v>
      </c>
      <c r="AA194" t="s">
        <v>1676</v>
      </c>
      <c r="AE194" t="s">
        <v>743</v>
      </c>
    </row>
    <row r="195" spans="1:31" x14ac:dyDescent="0.3">
      <c r="A195" s="15">
        <v>12436651</v>
      </c>
      <c r="D195" s="16">
        <v>30110</v>
      </c>
      <c r="E195" t="s">
        <v>32</v>
      </c>
      <c r="F195" t="s">
        <v>32</v>
      </c>
      <c r="G195" t="s">
        <v>1677</v>
      </c>
      <c r="H195" t="s">
        <v>352</v>
      </c>
      <c r="I195" t="s">
        <v>459</v>
      </c>
      <c r="J195" t="s">
        <v>1678</v>
      </c>
      <c r="M195" t="s">
        <v>1679</v>
      </c>
      <c r="N195" s="1" t="s">
        <v>26</v>
      </c>
      <c r="O195" t="s">
        <v>741</v>
      </c>
      <c r="T195">
        <v>12436651</v>
      </c>
      <c r="U195" t="s">
        <v>795</v>
      </c>
      <c r="V195" s="17">
        <v>15</v>
      </c>
      <c r="AE195" t="s">
        <v>743</v>
      </c>
    </row>
    <row r="196" spans="1:31" x14ac:dyDescent="0.3">
      <c r="A196" s="15">
        <v>12447943</v>
      </c>
      <c r="D196" s="16">
        <v>29655</v>
      </c>
      <c r="E196" t="s">
        <v>1680</v>
      </c>
      <c r="F196" t="s">
        <v>1681</v>
      </c>
      <c r="G196" t="s">
        <v>1682</v>
      </c>
      <c r="H196" t="s">
        <v>1683</v>
      </c>
      <c r="I196" t="s">
        <v>222</v>
      </c>
      <c r="J196" t="s">
        <v>1684</v>
      </c>
      <c r="M196" t="s">
        <v>1685</v>
      </c>
      <c r="N196" s="1" t="s">
        <v>26</v>
      </c>
      <c r="O196" t="s">
        <v>741</v>
      </c>
      <c r="V196" s="17"/>
      <c r="AE196" t="s">
        <v>743</v>
      </c>
    </row>
    <row r="197" spans="1:31" x14ac:dyDescent="0.3">
      <c r="A197" s="15">
        <v>12501042</v>
      </c>
      <c r="D197" s="16">
        <v>21870</v>
      </c>
      <c r="E197" t="s">
        <v>957</v>
      </c>
      <c r="F197" t="s">
        <v>957</v>
      </c>
      <c r="G197" t="s">
        <v>1686</v>
      </c>
      <c r="H197" t="s">
        <v>1687</v>
      </c>
      <c r="I197" t="s">
        <v>167</v>
      </c>
      <c r="J197" t="s">
        <v>1688</v>
      </c>
      <c r="M197" t="s">
        <v>1689</v>
      </c>
      <c r="N197" s="1" t="s">
        <v>26</v>
      </c>
      <c r="O197" t="s">
        <v>741</v>
      </c>
      <c r="T197">
        <v>7917628</v>
      </c>
      <c r="U197" t="s">
        <v>795</v>
      </c>
      <c r="V197" s="17">
        <v>32</v>
      </c>
      <c r="AE197" t="s">
        <v>743</v>
      </c>
    </row>
    <row r="198" spans="1:31" x14ac:dyDescent="0.3">
      <c r="A198" s="15">
        <v>12553360</v>
      </c>
      <c r="D198" s="16">
        <v>22612</v>
      </c>
      <c r="E198" t="s">
        <v>1690</v>
      </c>
      <c r="F198" t="s">
        <v>1690</v>
      </c>
      <c r="G198" t="s">
        <v>1691</v>
      </c>
      <c r="H198" t="s">
        <v>1692</v>
      </c>
      <c r="I198" t="s">
        <v>910</v>
      </c>
      <c r="J198" s="18" t="s">
        <v>1693</v>
      </c>
      <c r="M198" t="s">
        <v>1694</v>
      </c>
      <c r="N198" s="1" t="s">
        <v>26</v>
      </c>
      <c r="O198" t="s">
        <v>741</v>
      </c>
      <c r="V198" s="17"/>
      <c r="AE198" t="s">
        <v>743</v>
      </c>
    </row>
    <row r="199" spans="1:31" x14ac:dyDescent="0.3">
      <c r="A199" s="15">
        <v>12553476</v>
      </c>
      <c r="D199" s="16">
        <v>22605</v>
      </c>
      <c r="E199" t="s">
        <v>1690</v>
      </c>
      <c r="F199" t="s">
        <v>1690</v>
      </c>
      <c r="G199" t="s">
        <v>1695</v>
      </c>
      <c r="H199" t="s">
        <v>1696</v>
      </c>
      <c r="I199" t="s">
        <v>302</v>
      </c>
      <c r="J199" t="s">
        <v>159</v>
      </c>
      <c r="M199" t="s">
        <v>1697</v>
      </c>
      <c r="N199" s="1" t="s">
        <v>26</v>
      </c>
      <c r="O199" t="s">
        <v>741</v>
      </c>
      <c r="V199" s="17"/>
      <c r="AE199" t="s">
        <v>769</v>
      </c>
    </row>
    <row r="200" spans="1:31" x14ac:dyDescent="0.3">
      <c r="A200" s="15">
        <v>12557358</v>
      </c>
      <c r="D200" s="16">
        <v>23045</v>
      </c>
      <c r="E200" t="s">
        <v>1690</v>
      </c>
      <c r="F200" t="s">
        <v>1690</v>
      </c>
      <c r="G200" t="s">
        <v>1698</v>
      </c>
      <c r="H200" t="s">
        <v>157</v>
      </c>
      <c r="I200" t="s">
        <v>1699</v>
      </c>
      <c r="J200" t="s">
        <v>1700</v>
      </c>
      <c r="M200" t="s">
        <v>1701</v>
      </c>
      <c r="N200" s="1" t="s">
        <v>26</v>
      </c>
      <c r="O200" t="s">
        <v>741</v>
      </c>
      <c r="T200">
        <v>474442</v>
      </c>
      <c r="U200" t="s">
        <v>742</v>
      </c>
      <c r="V200" s="17">
        <v>12</v>
      </c>
      <c r="AE200" t="s">
        <v>743</v>
      </c>
    </row>
    <row r="201" spans="1:31" x14ac:dyDescent="0.3">
      <c r="A201" s="15">
        <v>12557889</v>
      </c>
      <c r="C201" s="16">
        <v>29816</v>
      </c>
      <c r="D201" s="16">
        <v>23136</v>
      </c>
      <c r="E201" t="s">
        <v>1690</v>
      </c>
      <c r="F201" t="s">
        <v>1690</v>
      </c>
      <c r="G201" t="s">
        <v>1702</v>
      </c>
      <c r="H201" t="s">
        <v>1696</v>
      </c>
      <c r="I201" t="s">
        <v>1703</v>
      </c>
      <c r="J201" t="s">
        <v>1704</v>
      </c>
      <c r="M201" t="s">
        <v>1705</v>
      </c>
      <c r="N201" s="1" t="s">
        <v>26</v>
      </c>
      <c r="O201" t="s">
        <v>1038</v>
      </c>
      <c r="P201" t="s">
        <v>814</v>
      </c>
      <c r="U201" t="s">
        <v>1706</v>
      </c>
      <c r="V201" s="17">
        <v>12</v>
      </c>
      <c r="Z201" t="s">
        <v>1707</v>
      </c>
      <c r="AA201" t="s">
        <v>1708</v>
      </c>
      <c r="AE201" t="s">
        <v>743</v>
      </c>
    </row>
    <row r="202" spans="1:31" x14ac:dyDescent="0.3">
      <c r="A202" s="15">
        <v>12558671</v>
      </c>
      <c r="D202" s="16">
        <v>22868</v>
      </c>
      <c r="E202" t="s">
        <v>1690</v>
      </c>
      <c r="F202" t="s">
        <v>1690</v>
      </c>
      <c r="G202" t="s">
        <v>1188</v>
      </c>
      <c r="H202" t="s">
        <v>1709</v>
      </c>
      <c r="I202" t="s">
        <v>1710</v>
      </c>
      <c r="J202" t="s">
        <v>1711</v>
      </c>
      <c r="M202" t="s">
        <v>1712</v>
      </c>
      <c r="N202" s="1" t="s">
        <v>26</v>
      </c>
      <c r="O202" t="s">
        <v>741</v>
      </c>
      <c r="V202" s="17"/>
      <c r="AE202" t="s">
        <v>743</v>
      </c>
    </row>
    <row r="203" spans="1:31" x14ac:dyDescent="0.3">
      <c r="A203" s="15">
        <v>12612746</v>
      </c>
      <c r="D203" s="16">
        <v>19942</v>
      </c>
      <c r="E203" t="s">
        <v>1680</v>
      </c>
      <c r="F203" t="s">
        <v>1681</v>
      </c>
      <c r="G203" t="s">
        <v>1713</v>
      </c>
      <c r="H203" t="s">
        <v>869</v>
      </c>
      <c r="I203" t="s">
        <v>1714</v>
      </c>
      <c r="J203" t="s">
        <v>159</v>
      </c>
      <c r="M203" t="s">
        <v>1715</v>
      </c>
      <c r="N203" s="1" t="s">
        <v>26</v>
      </c>
      <c r="O203" t="s">
        <v>741</v>
      </c>
      <c r="T203">
        <v>12612746</v>
      </c>
      <c r="U203" t="s">
        <v>742</v>
      </c>
      <c r="V203" s="17">
        <v>12</v>
      </c>
      <c r="AE203" t="s">
        <v>769</v>
      </c>
    </row>
    <row r="204" spans="1:31" x14ac:dyDescent="0.3">
      <c r="A204" s="15">
        <v>12612803</v>
      </c>
      <c r="D204" s="16">
        <v>19855</v>
      </c>
      <c r="E204" t="s">
        <v>1680</v>
      </c>
      <c r="F204" t="s">
        <v>1681</v>
      </c>
      <c r="G204" t="s">
        <v>1716</v>
      </c>
      <c r="H204" t="s">
        <v>1717</v>
      </c>
      <c r="I204" t="s">
        <v>1718</v>
      </c>
      <c r="J204" t="s">
        <v>159</v>
      </c>
      <c r="M204" t="s">
        <v>1719</v>
      </c>
      <c r="N204" s="1" t="s">
        <v>26</v>
      </c>
      <c r="O204" t="s">
        <v>741</v>
      </c>
      <c r="T204">
        <v>12612803</v>
      </c>
      <c r="U204" t="s">
        <v>742</v>
      </c>
      <c r="V204" s="17">
        <v>12</v>
      </c>
      <c r="AE204" t="s">
        <v>769</v>
      </c>
    </row>
    <row r="205" spans="1:31" x14ac:dyDescent="0.3">
      <c r="A205" s="15">
        <v>12616555</v>
      </c>
      <c r="D205" s="16">
        <v>22191</v>
      </c>
      <c r="E205" t="s">
        <v>1680</v>
      </c>
      <c r="F205" t="s">
        <v>1681</v>
      </c>
      <c r="G205" t="s">
        <v>1720</v>
      </c>
      <c r="H205" t="s">
        <v>1721</v>
      </c>
      <c r="I205" t="s">
        <v>1722</v>
      </c>
      <c r="J205" t="s">
        <v>1723</v>
      </c>
      <c r="M205" t="s">
        <v>1724</v>
      </c>
      <c r="N205" s="1" t="s">
        <v>26</v>
      </c>
      <c r="O205" t="s">
        <v>741</v>
      </c>
      <c r="T205">
        <v>321337</v>
      </c>
      <c r="U205" t="s">
        <v>742</v>
      </c>
      <c r="V205" s="17">
        <v>12</v>
      </c>
      <c r="AE205" t="s">
        <v>769</v>
      </c>
    </row>
    <row r="206" spans="1:31" x14ac:dyDescent="0.3">
      <c r="A206" s="15">
        <v>12632377</v>
      </c>
      <c r="C206" s="16">
        <v>34927</v>
      </c>
      <c r="D206" s="16">
        <v>28225</v>
      </c>
      <c r="E206" t="s">
        <v>44</v>
      </c>
      <c r="F206" t="s">
        <v>1680</v>
      </c>
      <c r="G206" t="s">
        <v>1725</v>
      </c>
      <c r="H206" t="s">
        <v>869</v>
      </c>
      <c r="I206" t="s">
        <v>1726</v>
      </c>
      <c r="J206" t="s">
        <v>1727</v>
      </c>
      <c r="K206" t="s">
        <v>1728</v>
      </c>
      <c r="M206" t="s">
        <v>1277</v>
      </c>
      <c r="N206" s="1" t="s">
        <v>26</v>
      </c>
      <c r="O206" t="s">
        <v>741</v>
      </c>
      <c r="P206" t="s">
        <v>748</v>
      </c>
      <c r="U206" t="s">
        <v>1729</v>
      </c>
      <c r="V206" s="17">
        <v>0</v>
      </c>
      <c r="Z206" t="s">
        <v>1730</v>
      </c>
      <c r="AA206" t="s">
        <v>1731</v>
      </c>
      <c r="AE206" t="s">
        <v>743</v>
      </c>
    </row>
    <row r="207" spans="1:31" x14ac:dyDescent="0.3">
      <c r="A207" s="15">
        <v>12642360</v>
      </c>
      <c r="D207" s="16">
        <v>23210</v>
      </c>
      <c r="E207" t="s">
        <v>1732</v>
      </c>
      <c r="F207" t="s">
        <v>1732</v>
      </c>
      <c r="G207" t="s">
        <v>1733</v>
      </c>
      <c r="H207" t="s">
        <v>148</v>
      </c>
      <c r="I207" t="s">
        <v>371</v>
      </c>
      <c r="J207" t="s">
        <v>1734</v>
      </c>
      <c r="M207" t="s">
        <v>1735</v>
      </c>
      <c r="N207" s="1" t="s">
        <v>26</v>
      </c>
      <c r="O207" t="s">
        <v>741</v>
      </c>
      <c r="T207">
        <v>12642360</v>
      </c>
      <c r="U207" t="s">
        <v>742</v>
      </c>
      <c r="V207" s="17">
        <v>15</v>
      </c>
      <c r="AE207" t="s">
        <v>743</v>
      </c>
    </row>
    <row r="208" spans="1:31" x14ac:dyDescent="0.3">
      <c r="A208" s="15">
        <v>12745574</v>
      </c>
      <c r="D208" s="16">
        <v>28909</v>
      </c>
      <c r="E208" t="s">
        <v>28</v>
      </c>
      <c r="F208" t="s">
        <v>28</v>
      </c>
      <c r="G208" t="s">
        <v>483</v>
      </c>
      <c r="H208" t="s">
        <v>1736</v>
      </c>
      <c r="I208" t="s">
        <v>1737</v>
      </c>
      <c r="J208" t="s">
        <v>1738</v>
      </c>
      <c r="M208" t="s">
        <v>1739</v>
      </c>
      <c r="N208" s="1" t="s">
        <v>26</v>
      </c>
      <c r="O208" t="s">
        <v>741</v>
      </c>
      <c r="T208">
        <v>12745574</v>
      </c>
      <c r="U208" t="s">
        <v>795</v>
      </c>
      <c r="V208" s="17">
        <v>23</v>
      </c>
      <c r="AE208" t="s">
        <v>743</v>
      </c>
    </row>
    <row r="209" spans="1:31" x14ac:dyDescent="0.3">
      <c r="A209" s="15">
        <v>12754708</v>
      </c>
      <c r="C209" s="16">
        <v>36983</v>
      </c>
      <c r="D209" s="16">
        <v>30392</v>
      </c>
      <c r="E209" t="s">
        <v>28</v>
      </c>
      <c r="F209" t="s">
        <v>28</v>
      </c>
      <c r="G209" t="s">
        <v>1740</v>
      </c>
      <c r="H209" t="s">
        <v>1051</v>
      </c>
      <c r="I209" t="s">
        <v>1741</v>
      </c>
      <c r="J209" s="18" t="s">
        <v>1742</v>
      </c>
      <c r="K209" t="s">
        <v>1743</v>
      </c>
      <c r="M209" t="s">
        <v>1744</v>
      </c>
      <c r="N209" s="1" t="s">
        <v>26</v>
      </c>
      <c r="O209" t="s">
        <v>741</v>
      </c>
      <c r="P209" t="s">
        <v>748</v>
      </c>
      <c r="U209" t="s">
        <v>742</v>
      </c>
      <c r="V209" s="17">
        <v>23</v>
      </c>
      <c r="AE209" t="s">
        <v>769</v>
      </c>
    </row>
    <row r="210" spans="1:31" x14ac:dyDescent="0.3">
      <c r="A210" s="15">
        <v>12962713</v>
      </c>
      <c r="D210" s="16">
        <v>21094</v>
      </c>
      <c r="E210" t="s">
        <v>28</v>
      </c>
      <c r="F210" t="s">
        <v>28</v>
      </c>
      <c r="G210" t="s">
        <v>1318</v>
      </c>
      <c r="H210" t="s">
        <v>192</v>
      </c>
      <c r="I210" t="s">
        <v>683</v>
      </c>
      <c r="J210" s="18" t="s">
        <v>1745</v>
      </c>
      <c r="M210" t="s">
        <v>1746</v>
      </c>
      <c r="N210" s="1" t="s">
        <v>26</v>
      </c>
      <c r="O210" t="s">
        <v>741</v>
      </c>
      <c r="T210">
        <v>524207</v>
      </c>
      <c r="U210" t="s">
        <v>742</v>
      </c>
      <c r="V210" s="17">
        <v>23</v>
      </c>
      <c r="AE210" t="s">
        <v>743</v>
      </c>
    </row>
    <row r="211" spans="1:31" x14ac:dyDescent="0.3">
      <c r="A211" s="15">
        <v>12968482</v>
      </c>
      <c r="D211" s="16">
        <v>20827</v>
      </c>
      <c r="E211" t="s">
        <v>28</v>
      </c>
      <c r="F211" t="s">
        <v>28</v>
      </c>
      <c r="G211" t="s">
        <v>1747</v>
      </c>
      <c r="H211" t="s">
        <v>1748</v>
      </c>
      <c r="I211" t="s">
        <v>159</v>
      </c>
      <c r="J211" t="s">
        <v>1749</v>
      </c>
      <c r="M211" t="s">
        <v>1750</v>
      </c>
      <c r="N211" s="1" t="s">
        <v>26</v>
      </c>
      <c r="O211" t="s">
        <v>741</v>
      </c>
      <c r="T211">
        <v>12968482</v>
      </c>
      <c r="U211" t="s">
        <v>742</v>
      </c>
      <c r="V211" s="17">
        <v>23</v>
      </c>
      <c r="AE211" t="s">
        <v>743</v>
      </c>
    </row>
    <row r="212" spans="1:31" x14ac:dyDescent="0.3">
      <c r="A212" s="15">
        <v>12969735</v>
      </c>
      <c r="D212" s="16">
        <v>20356</v>
      </c>
      <c r="E212" t="s">
        <v>28</v>
      </c>
      <c r="F212" t="s">
        <v>28</v>
      </c>
      <c r="G212" t="s">
        <v>1751</v>
      </c>
      <c r="H212" t="s">
        <v>212</v>
      </c>
      <c r="I212" t="s">
        <v>1752</v>
      </c>
      <c r="J212" t="s">
        <v>1753</v>
      </c>
      <c r="M212" t="s">
        <v>1754</v>
      </c>
      <c r="N212" s="1" t="s">
        <v>26</v>
      </c>
      <c r="O212" t="s">
        <v>741</v>
      </c>
      <c r="T212">
        <v>12969735</v>
      </c>
      <c r="U212" t="s">
        <v>742</v>
      </c>
      <c r="V212" s="17">
        <v>23</v>
      </c>
      <c r="AE212" t="s">
        <v>743</v>
      </c>
    </row>
    <row r="213" spans="1:31" x14ac:dyDescent="0.3">
      <c r="A213" s="15">
        <v>12975243</v>
      </c>
      <c r="C213" s="16">
        <v>29424</v>
      </c>
      <c r="D213" s="16">
        <v>22396</v>
      </c>
      <c r="E213" t="s">
        <v>28</v>
      </c>
      <c r="F213" t="s">
        <v>28</v>
      </c>
      <c r="G213" t="s">
        <v>1755</v>
      </c>
      <c r="H213" t="s">
        <v>1756</v>
      </c>
      <c r="I213" t="s">
        <v>412</v>
      </c>
      <c r="J213" s="18" t="s">
        <v>1757</v>
      </c>
      <c r="M213" t="s">
        <v>1758</v>
      </c>
      <c r="N213" s="1" t="s">
        <v>26</v>
      </c>
      <c r="O213" t="s">
        <v>1038</v>
      </c>
      <c r="P213" t="s">
        <v>814</v>
      </c>
      <c r="U213" t="s">
        <v>742</v>
      </c>
      <c r="V213" s="17">
        <v>13</v>
      </c>
      <c r="Z213" t="s">
        <v>1759</v>
      </c>
      <c r="AA213" t="s">
        <v>1760</v>
      </c>
      <c r="AE213" s="19" t="s">
        <v>769</v>
      </c>
    </row>
    <row r="214" spans="1:31" x14ac:dyDescent="0.3">
      <c r="A214" s="15">
        <v>12979604</v>
      </c>
      <c r="D214" s="16">
        <v>22739</v>
      </c>
      <c r="E214" t="s">
        <v>1761</v>
      </c>
      <c r="F214" t="s">
        <v>1762</v>
      </c>
      <c r="G214" t="s">
        <v>1763</v>
      </c>
      <c r="H214" t="s">
        <v>1764</v>
      </c>
      <c r="I214" t="s">
        <v>1765</v>
      </c>
      <c r="J214" t="s">
        <v>1766</v>
      </c>
      <c r="M214" t="s">
        <v>1767</v>
      </c>
      <c r="N214" s="1" t="s">
        <v>26</v>
      </c>
      <c r="O214" t="s">
        <v>741</v>
      </c>
      <c r="T214">
        <v>12979604</v>
      </c>
      <c r="U214" t="s">
        <v>742</v>
      </c>
      <c r="V214" s="17">
        <v>23</v>
      </c>
      <c r="AE214" t="s">
        <v>743</v>
      </c>
    </row>
    <row r="215" spans="1:31" x14ac:dyDescent="0.3">
      <c r="A215" s="15">
        <v>12980466</v>
      </c>
      <c r="D215" s="16">
        <v>23486</v>
      </c>
      <c r="E215" t="s">
        <v>28</v>
      </c>
      <c r="F215" t="s">
        <v>28</v>
      </c>
      <c r="G215" t="s">
        <v>1768</v>
      </c>
      <c r="H215" t="s">
        <v>422</v>
      </c>
      <c r="I215" t="s">
        <v>1769</v>
      </c>
      <c r="J215" t="s">
        <v>1770</v>
      </c>
      <c r="M215" t="s">
        <v>1771</v>
      </c>
      <c r="N215" s="1" t="s">
        <v>26</v>
      </c>
      <c r="O215" t="s">
        <v>741</v>
      </c>
      <c r="T215">
        <v>12980466</v>
      </c>
      <c r="U215" t="s">
        <v>742</v>
      </c>
      <c r="V215" s="17">
        <v>23</v>
      </c>
      <c r="AE215" t="s">
        <v>743</v>
      </c>
    </row>
    <row r="216" spans="1:31" x14ac:dyDescent="0.3">
      <c r="A216" s="15">
        <v>12988418</v>
      </c>
      <c r="D216" s="16">
        <v>35094</v>
      </c>
      <c r="E216" t="s">
        <v>28</v>
      </c>
      <c r="F216" t="s">
        <v>28</v>
      </c>
      <c r="G216" t="s">
        <v>1147</v>
      </c>
      <c r="H216" t="s">
        <v>1772</v>
      </c>
      <c r="I216" t="s">
        <v>279</v>
      </c>
      <c r="J216" t="s">
        <v>1773</v>
      </c>
      <c r="M216" t="s">
        <v>1774</v>
      </c>
      <c r="N216" s="1" t="s">
        <v>26</v>
      </c>
      <c r="O216" t="s">
        <v>741</v>
      </c>
      <c r="T216">
        <v>12988418</v>
      </c>
      <c r="U216" t="s">
        <v>742</v>
      </c>
      <c r="V216" s="17">
        <v>23</v>
      </c>
      <c r="AE216" t="s">
        <v>743</v>
      </c>
    </row>
    <row r="217" spans="1:31" x14ac:dyDescent="0.3">
      <c r="A217" s="15">
        <v>12994776</v>
      </c>
      <c r="D217" s="16">
        <v>25056</v>
      </c>
      <c r="E217" t="s">
        <v>1775</v>
      </c>
      <c r="F217" t="s">
        <v>1776</v>
      </c>
      <c r="G217" t="s">
        <v>483</v>
      </c>
      <c r="H217" t="s">
        <v>149</v>
      </c>
      <c r="I217" t="s">
        <v>1058</v>
      </c>
      <c r="J217" t="s">
        <v>1777</v>
      </c>
      <c r="M217" t="s">
        <v>1778</v>
      </c>
      <c r="N217" s="1" t="s">
        <v>26</v>
      </c>
      <c r="O217" t="s">
        <v>741</v>
      </c>
      <c r="T217">
        <v>12994776</v>
      </c>
      <c r="U217" t="s">
        <v>742</v>
      </c>
      <c r="V217" s="17">
        <v>55</v>
      </c>
      <c r="AE217" t="s">
        <v>743</v>
      </c>
    </row>
    <row r="218" spans="1:31" x14ac:dyDescent="0.3">
      <c r="A218" s="15">
        <v>13006401</v>
      </c>
      <c r="C218" s="16">
        <v>27776</v>
      </c>
      <c r="D218" s="16">
        <v>20434</v>
      </c>
      <c r="E218" t="s">
        <v>474</v>
      </c>
      <c r="F218" t="s">
        <v>474</v>
      </c>
      <c r="G218" t="s">
        <v>931</v>
      </c>
      <c r="H218" t="s">
        <v>225</v>
      </c>
      <c r="I218" t="s">
        <v>285</v>
      </c>
      <c r="J218" t="s">
        <v>1779</v>
      </c>
      <c r="M218" t="s">
        <v>1780</v>
      </c>
      <c r="N218" s="1" t="s">
        <v>26</v>
      </c>
      <c r="O218" t="s">
        <v>1038</v>
      </c>
      <c r="P218" t="s">
        <v>1054</v>
      </c>
      <c r="U218" t="s">
        <v>1012</v>
      </c>
      <c r="V218" s="17">
        <v>21</v>
      </c>
      <c r="Z218" t="s">
        <v>1781</v>
      </c>
      <c r="AA218" t="s">
        <v>1782</v>
      </c>
      <c r="AE218" t="s">
        <v>743</v>
      </c>
    </row>
    <row r="219" spans="1:31" x14ac:dyDescent="0.3">
      <c r="A219" s="15">
        <v>13060397</v>
      </c>
      <c r="D219" s="16">
        <v>20507</v>
      </c>
      <c r="E219" t="s">
        <v>1783</v>
      </c>
      <c r="F219" t="s">
        <v>1784</v>
      </c>
      <c r="G219" t="s">
        <v>1785</v>
      </c>
      <c r="H219" t="s">
        <v>284</v>
      </c>
      <c r="I219" t="s">
        <v>282</v>
      </c>
      <c r="J219" s="18" t="s">
        <v>1786</v>
      </c>
      <c r="M219" t="s">
        <v>1787</v>
      </c>
      <c r="N219" s="1" t="s">
        <v>26</v>
      </c>
      <c r="O219" t="s">
        <v>741</v>
      </c>
      <c r="T219">
        <v>145465</v>
      </c>
      <c r="U219" t="s">
        <v>742</v>
      </c>
      <c r="V219" s="17">
        <v>21</v>
      </c>
      <c r="AE219" t="s">
        <v>769</v>
      </c>
    </row>
    <row r="220" spans="1:31" x14ac:dyDescent="0.3">
      <c r="A220" s="15">
        <v>13067499</v>
      </c>
      <c r="C220" s="16">
        <v>34638</v>
      </c>
      <c r="D220" s="16">
        <v>27768</v>
      </c>
      <c r="E220" t="s">
        <v>1783</v>
      </c>
      <c r="F220" t="s">
        <v>1784</v>
      </c>
      <c r="G220" t="s">
        <v>1788</v>
      </c>
      <c r="H220" t="s">
        <v>361</v>
      </c>
      <c r="I220" t="s">
        <v>209</v>
      </c>
      <c r="J220" t="s">
        <v>1789</v>
      </c>
      <c r="M220" t="s">
        <v>1790</v>
      </c>
      <c r="N220" s="1" t="s">
        <v>26</v>
      </c>
      <c r="O220" t="s">
        <v>741</v>
      </c>
      <c r="P220" t="s">
        <v>814</v>
      </c>
      <c r="U220" t="s">
        <v>742</v>
      </c>
      <c r="V220" s="17">
        <v>21</v>
      </c>
      <c r="Z220" t="s">
        <v>1791</v>
      </c>
      <c r="AE220" t="s">
        <v>743</v>
      </c>
    </row>
    <row r="221" spans="1:31" x14ac:dyDescent="0.3">
      <c r="A221" s="15">
        <v>13071137</v>
      </c>
      <c r="D221" s="16">
        <v>29821</v>
      </c>
      <c r="E221" t="s">
        <v>28</v>
      </c>
      <c r="F221" t="s">
        <v>28</v>
      </c>
      <c r="G221" t="s">
        <v>1792</v>
      </c>
      <c r="H221" t="s">
        <v>1793</v>
      </c>
      <c r="I221" t="s">
        <v>1583</v>
      </c>
      <c r="J221" s="18" t="s">
        <v>1794</v>
      </c>
      <c r="M221" t="s">
        <v>1795</v>
      </c>
      <c r="N221" s="1" t="s">
        <v>26</v>
      </c>
      <c r="O221" t="s">
        <v>741</v>
      </c>
      <c r="T221">
        <v>13071137</v>
      </c>
      <c r="U221" t="s">
        <v>742</v>
      </c>
      <c r="V221" s="17">
        <v>23</v>
      </c>
      <c r="AE221" t="s">
        <v>769</v>
      </c>
    </row>
    <row r="222" spans="1:31" x14ac:dyDescent="0.3">
      <c r="A222" s="15">
        <v>13253238</v>
      </c>
      <c r="D222" s="16">
        <v>19865</v>
      </c>
      <c r="E222" t="s">
        <v>54</v>
      </c>
      <c r="F222" t="s">
        <v>1796</v>
      </c>
      <c r="G222" t="s">
        <v>1139</v>
      </c>
      <c r="H222" t="s">
        <v>1797</v>
      </c>
      <c r="I222" t="s">
        <v>1207</v>
      </c>
      <c r="J222" s="18" t="s">
        <v>1798</v>
      </c>
      <c r="M222" t="s">
        <v>1799</v>
      </c>
      <c r="N222" s="1" t="s">
        <v>26</v>
      </c>
      <c r="O222" t="s">
        <v>741</v>
      </c>
      <c r="T222">
        <v>72125377</v>
      </c>
      <c r="U222" t="s">
        <v>742</v>
      </c>
      <c r="V222" s="17">
        <v>0</v>
      </c>
      <c r="AE222" t="s">
        <v>769</v>
      </c>
    </row>
    <row r="223" spans="1:31" x14ac:dyDescent="0.3">
      <c r="A223" s="15">
        <v>13359854</v>
      </c>
      <c r="D223" s="16">
        <v>20056</v>
      </c>
      <c r="E223" t="s">
        <v>1800</v>
      </c>
      <c r="F223" t="s">
        <v>1800</v>
      </c>
      <c r="G223" t="s">
        <v>1801</v>
      </c>
      <c r="H223" t="s">
        <v>840</v>
      </c>
      <c r="I223" t="s">
        <v>282</v>
      </c>
      <c r="J223" t="s">
        <v>1802</v>
      </c>
      <c r="M223" t="s">
        <v>1803</v>
      </c>
      <c r="N223" s="1" t="s">
        <v>26</v>
      </c>
      <c r="O223" t="s">
        <v>741</v>
      </c>
      <c r="T223">
        <v>444208</v>
      </c>
      <c r="U223" t="s">
        <v>742</v>
      </c>
      <c r="V223" s="17">
        <v>37</v>
      </c>
      <c r="AE223" t="s">
        <v>769</v>
      </c>
    </row>
    <row r="224" spans="1:31" x14ac:dyDescent="0.3">
      <c r="A224" s="15">
        <v>13463902</v>
      </c>
      <c r="D224" s="16">
        <v>22491</v>
      </c>
      <c r="E224" t="s">
        <v>1804</v>
      </c>
      <c r="F224" t="s">
        <v>1804</v>
      </c>
      <c r="G224" t="s">
        <v>1805</v>
      </c>
      <c r="H224" t="s">
        <v>1806</v>
      </c>
      <c r="I224" t="s">
        <v>215</v>
      </c>
      <c r="J224" t="s">
        <v>1807</v>
      </c>
      <c r="M224" t="s">
        <v>1808</v>
      </c>
      <c r="N224" s="1" t="s">
        <v>26</v>
      </c>
      <c r="O224" t="s">
        <v>741</v>
      </c>
      <c r="T224">
        <v>13463902</v>
      </c>
      <c r="U224" t="s">
        <v>742</v>
      </c>
      <c r="V224" s="17">
        <v>35</v>
      </c>
      <c r="AE224" t="s">
        <v>743</v>
      </c>
    </row>
    <row r="225" spans="1:31" x14ac:dyDescent="0.3">
      <c r="A225" s="15">
        <v>13475982</v>
      </c>
      <c r="D225" s="16">
        <v>23825</v>
      </c>
      <c r="E225" t="s">
        <v>54</v>
      </c>
      <c r="F225" t="s">
        <v>1796</v>
      </c>
      <c r="G225" t="s">
        <v>1809</v>
      </c>
      <c r="H225" t="s">
        <v>1810</v>
      </c>
      <c r="I225" t="s">
        <v>1562</v>
      </c>
      <c r="J225" t="s">
        <v>1811</v>
      </c>
      <c r="M225" t="s">
        <v>1812</v>
      </c>
      <c r="N225" s="1" t="s">
        <v>26</v>
      </c>
      <c r="O225" t="s">
        <v>741</v>
      </c>
      <c r="T225">
        <v>13475982</v>
      </c>
      <c r="U225" t="s">
        <v>742</v>
      </c>
      <c r="V225" s="17">
        <v>35</v>
      </c>
      <c r="AE225" t="s">
        <v>743</v>
      </c>
    </row>
    <row r="226" spans="1:31" x14ac:dyDescent="0.3">
      <c r="A226" s="15">
        <v>13489135</v>
      </c>
      <c r="C226" s="16">
        <v>31390</v>
      </c>
      <c r="D226" s="16">
        <v>24771</v>
      </c>
      <c r="E226" t="s">
        <v>1813</v>
      </c>
      <c r="F226" t="s">
        <v>1814</v>
      </c>
      <c r="G226" t="s">
        <v>1815</v>
      </c>
      <c r="H226" t="s">
        <v>1816</v>
      </c>
      <c r="I226" t="s">
        <v>1817</v>
      </c>
      <c r="J226" t="s">
        <v>1818</v>
      </c>
      <c r="M226" t="s">
        <v>1819</v>
      </c>
      <c r="N226" s="1" t="s">
        <v>26</v>
      </c>
      <c r="O226" t="s">
        <v>741</v>
      </c>
      <c r="P226" t="s">
        <v>748</v>
      </c>
      <c r="U226" t="s">
        <v>795</v>
      </c>
      <c r="V226" s="17">
        <v>41</v>
      </c>
      <c r="Z226" t="s">
        <v>1820</v>
      </c>
      <c r="AA226" t="s">
        <v>1821</v>
      </c>
      <c r="AE226" t="s">
        <v>743</v>
      </c>
    </row>
    <row r="227" spans="1:31" x14ac:dyDescent="0.3">
      <c r="A227" s="15">
        <v>13495363</v>
      </c>
      <c r="C227" s="16">
        <v>31894</v>
      </c>
      <c r="D227" s="16">
        <v>25269</v>
      </c>
      <c r="E227" t="s">
        <v>54</v>
      </c>
      <c r="F227" t="s">
        <v>1796</v>
      </c>
      <c r="G227" t="s">
        <v>1822</v>
      </c>
      <c r="H227" t="s">
        <v>1816</v>
      </c>
      <c r="I227" t="s">
        <v>1823</v>
      </c>
      <c r="J227" t="s">
        <v>1824</v>
      </c>
      <c r="K227" t="s">
        <v>1825</v>
      </c>
      <c r="M227" t="s">
        <v>1826</v>
      </c>
      <c r="N227" s="1" t="s">
        <v>26</v>
      </c>
      <c r="O227" t="s">
        <v>741</v>
      </c>
      <c r="P227" t="s">
        <v>748</v>
      </c>
      <c r="U227" t="s">
        <v>742</v>
      </c>
      <c r="V227" s="17">
        <v>35</v>
      </c>
      <c r="AE227" t="s">
        <v>743</v>
      </c>
    </row>
    <row r="228" spans="1:31" x14ac:dyDescent="0.3">
      <c r="A228" s="15">
        <v>13502083</v>
      </c>
      <c r="D228" s="16">
        <v>25193</v>
      </c>
      <c r="E228" t="s">
        <v>54</v>
      </c>
      <c r="F228" t="s">
        <v>1796</v>
      </c>
      <c r="G228" t="s">
        <v>1827</v>
      </c>
      <c r="H228" t="s">
        <v>1828</v>
      </c>
      <c r="I228" t="s">
        <v>1829</v>
      </c>
      <c r="J228" t="s">
        <v>1830</v>
      </c>
      <c r="M228" t="s">
        <v>1831</v>
      </c>
      <c r="N228" s="1" t="s">
        <v>26</v>
      </c>
      <c r="O228" t="s">
        <v>741</v>
      </c>
      <c r="T228">
        <v>447075</v>
      </c>
      <c r="U228" t="s">
        <v>742</v>
      </c>
      <c r="V228" s="17">
        <v>35</v>
      </c>
      <c r="AE228" t="s">
        <v>743</v>
      </c>
    </row>
    <row r="229" spans="1:31" x14ac:dyDescent="0.3">
      <c r="A229" s="15">
        <v>13510684</v>
      </c>
      <c r="C229" s="16">
        <v>35052</v>
      </c>
      <c r="D229" s="16">
        <v>28447</v>
      </c>
      <c r="E229" t="s">
        <v>1832</v>
      </c>
      <c r="F229" t="s">
        <v>1832</v>
      </c>
      <c r="G229" t="s">
        <v>1833</v>
      </c>
      <c r="H229" t="s">
        <v>160</v>
      </c>
      <c r="I229" t="s">
        <v>215</v>
      </c>
      <c r="J229" t="s">
        <v>1834</v>
      </c>
      <c r="M229" t="s">
        <v>1835</v>
      </c>
      <c r="N229" s="1" t="s">
        <v>26</v>
      </c>
      <c r="O229" t="s">
        <v>1038</v>
      </c>
      <c r="P229" t="s">
        <v>814</v>
      </c>
      <c r="U229" t="s">
        <v>795</v>
      </c>
      <c r="V229" s="17">
        <v>25</v>
      </c>
      <c r="Z229" t="s">
        <v>1836</v>
      </c>
      <c r="AA229" t="s">
        <v>1837</v>
      </c>
      <c r="AE229" t="s">
        <v>743</v>
      </c>
    </row>
    <row r="230" spans="1:31" x14ac:dyDescent="0.3">
      <c r="A230" s="15">
        <v>13615151</v>
      </c>
      <c r="C230" s="16">
        <v>31390</v>
      </c>
      <c r="D230" s="16">
        <v>24461</v>
      </c>
      <c r="E230" t="s">
        <v>1838</v>
      </c>
      <c r="F230" t="s">
        <v>1838</v>
      </c>
      <c r="G230" t="s">
        <v>1839</v>
      </c>
      <c r="H230" t="s">
        <v>1840</v>
      </c>
      <c r="I230" t="s">
        <v>215</v>
      </c>
      <c r="J230" t="s">
        <v>1841</v>
      </c>
      <c r="M230" t="s">
        <v>1842</v>
      </c>
      <c r="N230" s="1" t="s">
        <v>26</v>
      </c>
      <c r="O230" t="s">
        <v>849</v>
      </c>
      <c r="P230" t="s">
        <v>814</v>
      </c>
      <c r="U230" t="s">
        <v>815</v>
      </c>
      <c r="V230" s="17">
        <v>6</v>
      </c>
      <c r="Z230" t="s">
        <v>1843</v>
      </c>
      <c r="AA230" t="s">
        <v>1844</v>
      </c>
      <c r="AE230" t="s">
        <v>743</v>
      </c>
    </row>
    <row r="231" spans="1:31" x14ac:dyDescent="0.3">
      <c r="A231" s="15">
        <v>13637611</v>
      </c>
      <c r="D231" s="16">
        <v>28322</v>
      </c>
      <c r="E231" t="s">
        <v>967</v>
      </c>
      <c r="F231" t="s">
        <v>967</v>
      </c>
      <c r="G231" t="s">
        <v>1845</v>
      </c>
      <c r="H231" t="s">
        <v>1846</v>
      </c>
      <c r="I231" t="s">
        <v>276</v>
      </c>
      <c r="J231" t="s">
        <v>1847</v>
      </c>
      <c r="M231" t="s">
        <v>1848</v>
      </c>
      <c r="N231" s="1" t="s">
        <v>26</v>
      </c>
      <c r="O231" t="s">
        <v>741</v>
      </c>
      <c r="T231">
        <v>13637611</v>
      </c>
      <c r="U231" t="s">
        <v>742</v>
      </c>
      <c r="V231" s="17">
        <v>0</v>
      </c>
      <c r="AE231" t="s">
        <v>743</v>
      </c>
    </row>
    <row r="232" spans="1:31" x14ac:dyDescent="0.3">
      <c r="A232" s="15">
        <v>13643194</v>
      </c>
      <c r="D232" s="16">
        <v>22470</v>
      </c>
      <c r="E232" t="s">
        <v>1849</v>
      </c>
      <c r="F232" t="s">
        <v>64</v>
      </c>
      <c r="G232" t="s">
        <v>1850</v>
      </c>
      <c r="H232" t="s">
        <v>1846</v>
      </c>
      <c r="I232" t="s">
        <v>291</v>
      </c>
      <c r="J232" t="s">
        <v>1851</v>
      </c>
      <c r="M232" t="s">
        <v>1852</v>
      </c>
      <c r="N232" s="1" t="s">
        <v>26</v>
      </c>
      <c r="O232" t="s">
        <v>741</v>
      </c>
      <c r="T232">
        <v>334323</v>
      </c>
      <c r="U232" t="s">
        <v>742</v>
      </c>
      <c r="V232" s="17">
        <v>34</v>
      </c>
      <c r="AE232" t="s">
        <v>743</v>
      </c>
    </row>
    <row r="233" spans="1:31" x14ac:dyDescent="0.3">
      <c r="A233" s="15">
        <v>13702749</v>
      </c>
      <c r="C233" s="16">
        <v>35116</v>
      </c>
      <c r="D233" s="16">
        <v>28181</v>
      </c>
      <c r="E233" t="s">
        <v>1853</v>
      </c>
      <c r="F233" t="s">
        <v>1854</v>
      </c>
      <c r="G233" t="s">
        <v>1855</v>
      </c>
      <c r="H233" t="s">
        <v>1856</v>
      </c>
      <c r="I233" t="s">
        <v>1857</v>
      </c>
      <c r="J233" t="s">
        <v>1858</v>
      </c>
      <c r="M233" t="s">
        <v>1859</v>
      </c>
      <c r="N233" s="1" t="s">
        <v>26</v>
      </c>
      <c r="O233" t="s">
        <v>741</v>
      </c>
      <c r="P233" t="s">
        <v>814</v>
      </c>
      <c r="U233" t="s">
        <v>742</v>
      </c>
      <c r="V233" s="17">
        <v>55</v>
      </c>
      <c r="AE233" t="s">
        <v>743</v>
      </c>
    </row>
    <row r="234" spans="1:31" x14ac:dyDescent="0.3">
      <c r="A234" s="15">
        <v>13719803</v>
      </c>
      <c r="C234" s="16">
        <v>35612</v>
      </c>
      <c r="D234" s="16">
        <v>29003</v>
      </c>
      <c r="E234" t="s">
        <v>806</v>
      </c>
      <c r="F234" t="s">
        <v>1860</v>
      </c>
      <c r="G234" t="s">
        <v>1861</v>
      </c>
      <c r="H234" t="s">
        <v>1862</v>
      </c>
      <c r="I234" t="s">
        <v>282</v>
      </c>
      <c r="J234" t="s">
        <v>1863</v>
      </c>
      <c r="K234" t="s">
        <v>1864</v>
      </c>
      <c r="N234" s="1" t="s">
        <v>26</v>
      </c>
      <c r="O234" t="s">
        <v>813</v>
      </c>
      <c r="P234" t="s">
        <v>814</v>
      </c>
      <c r="U234" t="s">
        <v>815</v>
      </c>
      <c r="V234" s="17">
        <v>0</v>
      </c>
      <c r="AE234" t="s">
        <v>743</v>
      </c>
    </row>
    <row r="235" spans="1:31" x14ac:dyDescent="0.3">
      <c r="A235" s="15">
        <v>13761788</v>
      </c>
      <c r="D235" s="16">
        <v>29433</v>
      </c>
      <c r="E235" t="s">
        <v>1865</v>
      </c>
      <c r="F235" t="s">
        <v>1865</v>
      </c>
      <c r="G235" t="s">
        <v>1866</v>
      </c>
      <c r="H235" t="s">
        <v>1867</v>
      </c>
      <c r="I235" t="s">
        <v>359</v>
      </c>
      <c r="J235" t="s">
        <v>1868</v>
      </c>
      <c r="M235" t="s">
        <v>1869</v>
      </c>
      <c r="N235" s="1" t="s">
        <v>26</v>
      </c>
      <c r="O235" t="s">
        <v>741</v>
      </c>
      <c r="T235">
        <v>13761788</v>
      </c>
      <c r="U235" t="s">
        <v>795</v>
      </c>
      <c r="V235" s="17">
        <v>33</v>
      </c>
      <c r="AE235" t="s">
        <v>743</v>
      </c>
    </row>
    <row r="236" spans="1:31" x14ac:dyDescent="0.3">
      <c r="A236" s="15">
        <v>13834377</v>
      </c>
      <c r="D236" s="16">
        <v>20518</v>
      </c>
      <c r="E236" t="s">
        <v>1870</v>
      </c>
      <c r="F236" t="s">
        <v>1871</v>
      </c>
      <c r="G236" t="s">
        <v>1872</v>
      </c>
      <c r="H236" t="s">
        <v>215</v>
      </c>
      <c r="I236" t="s">
        <v>1873</v>
      </c>
      <c r="J236" t="s">
        <v>1874</v>
      </c>
      <c r="M236" t="s">
        <v>1875</v>
      </c>
      <c r="N236" s="1" t="s">
        <v>26</v>
      </c>
      <c r="O236" t="s">
        <v>741</v>
      </c>
      <c r="T236">
        <v>7619627</v>
      </c>
      <c r="U236" t="s">
        <v>795</v>
      </c>
      <c r="V236" s="17">
        <v>32</v>
      </c>
      <c r="AE236" t="s">
        <v>743</v>
      </c>
    </row>
    <row r="237" spans="1:31" x14ac:dyDescent="0.3">
      <c r="A237" s="15">
        <v>13860636</v>
      </c>
      <c r="D237" s="16">
        <v>29705</v>
      </c>
      <c r="E237" t="s">
        <v>67</v>
      </c>
      <c r="F237" t="s">
        <v>67</v>
      </c>
      <c r="G237" t="s">
        <v>1876</v>
      </c>
      <c r="H237" t="s">
        <v>1141</v>
      </c>
      <c r="I237" t="s">
        <v>1141</v>
      </c>
      <c r="J237" t="s">
        <v>1877</v>
      </c>
      <c r="M237" t="s">
        <v>1878</v>
      </c>
      <c r="N237" s="1" t="s">
        <v>26</v>
      </c>
      <c r="O237" t="s">
        <v>741</v>
      </c>
      <c r="T237">
        <v>13860636</v>
      </c>
      <c r="U237" t="s">
        <v>742</v>
      </c>
      <c r="V237" s="17">
        <v>2</v>
      </c>
      <c r="AE237" t="s">
        <v>743</v>
      </c>
    </row>
    <row r="238" spans="1:31" x14ac:dyDescent="0.3">
      <c r="A238" s="15">
        <v>13873943</v>
      </c>
      <c r="C238" s="16">
        <v>36507</v>
      </c>
      <c r="D238" s="16">
        <v>29932</v>
      </c>
      <c r="E238" t="s">
        <v>806</v>
      </c>
      <c r="F238" t="s">
        <v>1879</v>
      </c>
      <c r="G238" t="s">
        <v>1880</v>
      </c>
      <c r="H238" t="s">
        <v>1641</v>
      </c>
      <c r="I238" t="s">
        <v>840</v>
      </c>
      <c r="J238" t="s">
        <v>1881</v>
      </c>
      <c r="K238" t="s">
        <v>1882</v>
      </c>
      <c r="N238" s="1" t="s">
        <v>26</v>
      </c>
      <c r="O238" t="s">
        <v>813</v>
      </c>
      <c r="P238" t="s">
        <v>814</v>
      </c>
      <c r="U238" t="s">
        <v>815</v>
      </c>
      <c r="V238" s="17">
        <v>32</v>
      </c>
      <c r="AE238" t="s">
        <v>743</v>
      </c>
    </row>
    <row r="239" spans="1:31" x14ac:dyDescent="0.3">
      <c r="A239" s="15">
        <v>13958417</v>
      </c>
      <c r="D239" s="16">
        <v>29506</v>
      </c>
      <c r="E239" t="s">
        <v>818</v>
      </c>
      <c r="F239" t="s">
        <v>1883</v>
      </c>
      <c r="G239" t="s">
        <v>1884</v>
      </c>
      <c r="H239" t="s">
        <v>424</v>
      </c>
      <c r="I239" t="s">
        <v>1885</v>
      </c>
      <c r="J239" t="s">
        <v>1886</v>
      </c>
      <c r="M239" t="s">
        <v>1887</v>
      </c>
      <c r="N239" s="1" t="s">
        <v>26</v>
      </c>
      <c r="O239" t="s">
        <v>741</v>
      </c>
      <c r="T239">
        <v>80101206908</v>
      </c>
      <c r="U239" t="s">
        <v>795</v>
      </c>
      <c r="V239" s="17">
        <v>0</v>
      </c>
      <c r="AE239" t="s">
        <v>743</v>
      </c>
    </row>
    <row r="240" spans="1:31" x14ac:dyDescent="0.3">
      <c r="A240" s="15">
        <v>14137168</v>
      </c>
      <c r="D240" s="16">
        <v>30611</v>
      </c>
      <c r="E240" t="s">
        <v>1652</v>
      </c>
      <c r="F240" t="s">
        <v>111</v>
      </c>
      <c r="G240" t="s">
        <v>1888</v>
      </c>
      <c r="H240" t="s">
        <v>408</v>
      </c>
      <c r="I240" t="s">
        <v>980</v>
      </c>
      <c r="J240" t="s">
        <v>1889</v>
      </c>
      <c r="M240" t="s">
        <v>1890</v>
      </c>
      <c r="N240" s="1" t="s">
        <v>26</v>
      </c>
      <c r="O240" t="s">
        <v>741</v>
      </c>
      <c r="T240">
        <v>14137168</v>
      </c>
      <c r="U240" t="s">
        <v>742</v>
      </c>
      <c r="V240" s="17">
        <v>0</v>
      </c>
      <c r="AE240" t="s">
        <v>743</v>
      </c>
    </row>
    <row r="241" spans="1:31" x14ac:dyDescent="0.3">
      <c r="A241" s="15">
        <v>14219477</v>
      </c>
      <c r="D241" s="16">
        <v>20200</v>
      </c>
      <c r="E241" t="s">
        <v>44</v>
      </c>
      <c r="F241" t="s">
        <v>44</v>
      </c>
      <c r="G241" t="s">
        <v>1029</v>
      </c>
      <c r="H241" t="s">
        <v>1891</v>
      </c>
      <c r="I241" t="s">
        <v>1892</v>
      </c>
      <c r="J241" t="s">
        <v>1893</v>
      </c>
      <c r="M241" t="s">
        <v>1894</v>
      </c>
      <c r="N241" s="1" t="s">
        <v>26</v>
      </c>
      <c r="O241" t="s">
        <v>741</v>
      </c>
      <c r="V241" s="17"/>
      <c r="AE241" t="s">
        <v>769</v>
      </c>
    </row>
    <row r="242" spans="1:31" x14ac:dyDescent="0.3">
      <c r="A242" s="15">
        <v>14271970</v>
      </c>
      <c r="D242" s="16">
        <v>23981</v>
      </c>
      <c r="E242" t="s">
        <v>1895</v>
      </c>
      <c r="F242" t="s">
        <v>751</v>
      </c>
      <c r="G242" t="s">
        <v>987</v>
      </c>
      <c r="H242" t="s">
        <v>1024</v>
      </c>
      <c r="I242" t="s">
        <v>276</v>
      </c>
      <c r="J242" t="s">
        <v>1896</v>
      </c>
      <c r="M242" t="s">
        <v>1897</v>
      </c>
      <c r="N242" s="1" t="s">
        <v>26</v>
      </c>
      <c r="O242" t="s">
        <v>741</v>
      </c>
      <c r="T242">
        <v>14271970</v>
      </c>
      <c r="U242" t="s">
        <v>742</v>
      </c>
      <c r="V242" s="17">
        <v>40</v>
      </c>
      <c r="AE242" t="s">
        <v>743</v>
      </c>
    </row>
    <row r="243" spans="1:31" x14ac:dyDescent="0.3">
      <c r="A243" s="15">
        <v>14296257</v>
      </c>
      <c r="D243" s="16">
        <v>31306</v>
      </c>
      <c r="E243" t="s">
        <v>1652</v>
      </c>
      <c r="F243" t="s">
        <v>111</v>
      </c>
      <c r="G243" t="s">
        <v>1898</v>
      </c>
      <c r="H243" t="s">
        <v>1465</v>
      </c>
      <c r="I243" t="s">
        <v>1899</v>
      </c>
      <c r="J243" t="s">
        <v>1900</v>
      </c>
      <c r="M243" t="s">
        <v>1901</v>
      </c>
      <c r="N243" s="1" t="s">
        <v>26</v>
      </c>
      <c r="O243" t="s">
        <v>741</v>
      </c>
      <c r="T243">
        <v>85091657363</v>
      </c>
      <c r="U243" t="s">
        <v>742</v>
      </c>
      <c r="V243" s="17">
        <v>35</v>
      </c>
      <c r="AE243" t="s">
        <v>743</v>
      </c>
    </row>
    <row r="244" spans="1:31" x14ac:dyDescent="0.3">
      <c r="A244" s="15">
        <v>14321970</v>
      </c>
      <c r="D244" s="16">
        <v>25707</v>
      </c>
      <c r="E244" t="s">
        <v>1902</v>
      </c>
      <c r="F244" t="s">
        <v>1902</v>
      </c>
      <c r="G244" t="s">
        <v>1903</v>
      </c>
      <c r="H244" t="s">
        <v>1904</v>
      </c>
      <c r="I244" t="s">
        <v>157</v>
      </c>
      <c r="J244" t="s">
        <v>1905</v>
      </c>
      <c r="M244" t="s">
        <v>1906</v>
      </c>
      <c r="N244" s="1" t="s">
        <v>26</v>
      </c>
      <c r="O244" t="s">
        <v>741</v>
      </c>
      <c r="T244">
        <v>14321970</v>
      </c>
      <c r="U244" t="s">
        <v>742</v>
      </c>
      <c r="V244" s="17">
        <v>40</v>
      </c>
      <c r="AE244" t="s">
        <v>743</v>
      </c>
    </row>
    <row r="245" spans="1:31" x14ac:dyDescent="0.3">
      <c r="A245" s="15">
        <v>14676237</v>
      </c>
      <c r="D245" s="16">
        <v>30871</v>
      </c>
      <c r="E245" t="s">
        <v>36</v>
      </c>
      <c r="F245" t="s">
        <v>36</v>
      </c>
      <c r="G245" t="s">
        <v>1416</v>
      </c>
      <c r="H245" t="s">
        <v>285</v>
      </c>
      <c r="I245" t="s">
        <v>1451</v>
      </c>
      <c r="J245" t="s">
        <v>1907</v>
      </c>
      <c r="M245" t="s">
        <v>1908</v>
      </c>
      <c r="N245" s="1" t="s">
        <v>26</v>
      </c>
      <c r="O245" t="s">
        <v>741</v>
      </c>
      <c r="T245">
        <v>14676237</v>
      </c>
      <c r="U245" t="s">
        <v>742</v>
      </c>
      <c r="V245" s="17">
        <v>13</v>
      </c>
      <c r="AE245" t="s">
        <v>743</v>
      </c>
    </row>
    <row r="246" spans="1:31" x14ac:dyDescent="0.3">
      <c r="A246" s="15">
        <v>14698540</v>
      </c>
      <c r="D246" s="16">
        <v>30541</v>
      </c>
      <c r="E246" t="s">
        <v>1909</v>
      </c>
      <c r="F246" t="s">
        <v>1910</v>
      </c>
      <c r="G246" t="s">
        <v>1911</v>
      </c>
      <c r="H246" t="s">
        <v>343</v>
      </c>
      <c r="I246" t="s">
        <v>1189</v>
      </c>
      <c r="J246" t="s">
        <v>1912</v>
      </c>
      <c r="M246" t="s">
        <v>1913</v>
      </c>
      <c r="N246" s="1" t="s">
        <v>26</v>
      </c>
      <c r="O246" t="s">
        <v>741</v>
      </c>
      <c r="T246">
        <v>14698540</v>
      </c>
      <c r="U246" t="s">
        <v>742</v>
      </c>
      <c r="V246" s="17">
        <v>0</v>
      </c>
      <c r="AE246" t="s">
        <v>743</v>
      </c>
    </row>
    <row r="247" spans="1:31" x14ac:dyDescent="0.3">
      <c r="A247" s="15">
        <v>14888438</v>
      </c>
      <c r="C247" s="16">
        <v>30950</v>
      </c>
      <c r="D247" s="16">
        <v>24229</v>
      </c>
      <c r="E247" t="s">
        <v>1469</v>
      </c>
      <c r="F247" t="s">
        <v>1470</v>
      </c>
      <c r="G247" t="s">
        <v>1596</v>
      </c>
      <c r="H247" t="s">
        <v>1914</v>
      </c>
      <c r="I247" t="s">
        <v>315</v>
      </c>
      <c r="J247" t="s">
        <v>1915</v>
      </c>
      <c r="M247" t="s">
        <v>1916</v>
      </c>
      <c r="N247" s="1" t="s">
        <v>26</v>
      </c>
      <c r="O247" t="s">
        <v>1038</v>
      </c>
      <c r="P247" t="s">
        <v>78</v>
      </c>
      <c r="U247" t="s">
        <v>742</v>
      </c>
      <c r="V247" s="17">
        <v>19</v>
      </c>
      <c r="Z247" t="s">
        <v>1917</v>
      </c>
      <c r="AE247" t="s">
        <v>743</v>
      </c>
    </row>
    <row r="248" spans="1:31" x14ac:dyDescent="0.3">
      <c r="A248" s="15">
        <v>14888839</v>
      </c>
      <c r="D248" s="16">
        <v>23578</v>
      </c>
      <c r="E248" t="s">
        <v>1469</v>
      </c>
      <c r="F248" t="s">
        <v>1470</v>
      </c>
      <c r="G248" t="s">
        <v>1918</v>
      </c>
      <c r="H248" t="s">
        <v>318</v>
      </c>
      <c r="I248" t="s">
        <v>318</v>
      </c>
      <c r="J248" t="s">
        <v>1919</v>
      </c>
      <c r="M248" t="s">
        <v>1920</v>
      </c>
      <c r="N248" s="1" t="s">
        <v>26</v>
      </c>
      <c r="O248" t="s">
        <v>741</v>
      </c>
      <c r="T248">
        <v>679358</v>
      </c>
      <c r="U248" t="s">
        <v>742</v>
      </c>
      <c r="V248" s="17">
        <v>19</v>
      </c>
      <c r="AE248" t="s">
        <v>743</v>
      </c>
    </row>
    <row r="249" spans="1:31" x14ac:dyDescent="0.3">
      <c r="A249" s="15">
        <v>14894058</v>
      </c>
      <c r="D249" s="16">
        <v>25986</v>
      </c>
      <c r="E249" t="s">
        <v>1469</v>
      </c>
      <c r="F249" t="s">
        <v>1470</v>
      </c>
      <c r="G249" t="s">
        <v>1658</v>
      </c>
      <c r="H249" t="s">
        <v>157</v>
      </c>
      <c r="I249" t="s">
        <v>1921</v>
      </c>
      <c r="J249" t="s">
        <v>1922</v>
      </c>
      <c r="M249" t="s">
        <v>1923</v>
      </c>
      <c r="N249" s="1" t="s">
        <v>26</v>
      </c>
      <c r="O249" t="s">
        <v>741</v>
      </c>
      <c r="T249">
        <v>14894058</v>
      </c>
      <c r="U249" t="s">
        <v>742</v>
      </c>
      <c r="V249" s="17">
        <v>0</v>
      </c>
      <c r="AE249" t="s">
        <v>743</v>
      </c>
    </row>
    <row r="250" spans="1:31" x14ac:dyDescent="0.3">
      <c r="A250" s="15">
        <v>14898203</v>
      </c>
      <c r="D250" s="16">
        <v>27378</v>
      </c>
      <c r="E250" t="s">
        <v>1469</v>
      </c>
      <c r="F250" t="s">
        <v>1470</v>
      </c>
      <c r="G250" t="s">
        <v>1924</v>
      </c>
      <c r="H250" t="s">
        <v>255</v>
      </c>
      <c r="I250" t="s">
        <v>1925</v>
      </c>
      <c r="J250" t="s">
        <v>1926</v>
      </c>
      <c r="M250" t="s">
        <v>1927</v>
      </c>
      <c r="N250" s="1" t="s">
        <v>26</v>
      </c>
      <c r="O250" t="s">
        <v>741</v>
      </c>
      <c r="T250">
        <v>74121508501</v>
      </c>
      <c r="U250" t="s">
        <v>742</v>
      </c>
      <c r="V250" s="17">
        <v>19</v>
      </c>
      <c r="AE250" t="s">
        <v>743</v>
      </c>
    </row>
    <row r="251" spans="1:31" x14ac:dyDescent="0.3">
      <c r="A251" s="15">
        <v>14898730</v>
      </c>
      <c r="D251" s="16">
        <v>27476</v>
      </c>
      <c r="E251" t="s">
        <v>1469</v>
      </c>
      <c r="F251" t="s">
        <v>1470</v>
      </c>
      <c r="G251" t="s">
        <v>1928</v>
      </c>
      <c r="H251" t="s">
        <v>1793</v>
      </c>
      <c r="I251" t="s">
        <v>1929</v>
      </c>
      <c r="J251" t="s">
        <v>1930</v>
      </c>
      <c r="M251" t="s">
        <v>1931</v>
      </c>
      <c r="N251" s="1" t="s">
        <v>26</v>
      </c>
      <c r="O251" t="s">
        <v>741</v>
      </c>
      <c r="V251" s="17"/>
      <c r="AE251" t="s">
        <v>743</v>
      </c>
    </row>
    <row r="252" spans="1:31" x14ac:dyDescent="0.3">
      <c r="A252" s="15">
        <v>15025778</v>
      </c>
      <c r="D252" s="16">
        <v>23102</v>
      </c>
      <c r="E252" t="s">
        <v>659</v>
      </c>
      <c r="F252" t="s">
        <v>659</v>
      </c>
      <c r="G252" t="s">
        <v>1932</v>
      </c>
      <c r="H252" t="s">
        <v>1933</v>
      </c>
      <c r="I252" t="s">
        <v>262</v>
      </c>
      <c r="J252" t="s">
        <v>1934</v>
      </c>
      <c r="M252" t="s">
        <v>1935</v>
      </c>
      <c r="N252" s="1" t="s">
        <v>26</v>
      </c>
      <c r="O252" t="s">
        <v>741</v>
      </c>
      <c r="T252">
        <v>15025778</v>
      </c>
      <c r="U252" t="s">
        <v>795</v>
      </c>
      <c r="V252" s="17">
        <v>1</v>
      </c>
      <c r="AE252" t="s">
        <v>743</v>
      </c>
    </row>
    <row r="253" spans="1:31" x14ac:dyDescent="0.3">
      <c r="A253" s="15">
        <v>15026274</v>
      </c>
      <c r="D253" s="16">
        <v>23190</v>
      </c>
      <c r="E253" t="s">
        <v>659</v>
      </c>
      <c r="F253" t="s">
        <v>659</v>
      </c>
      <c r="G253" t="s">
        <v>516</v>
      </c>
      <c r="H253" t="s">
        <v>760</v>
      </c>
      <c r="I253" t="s">
        <v>1936</v>
      </c>
      <c r="J253" t="s">
        <v>1937</v>
      </c>
      <c r="M253" t="s">
        <v>1938</v>
      </c>
      <c r="N253" s="1" t="s">
        <v>26</v>
      </c>
      <c r="O253" t="s">
        <v>741</v>
      </c>
      <c r="T253">
        <v>15026274</v>
      </c>
      <c r="U253" t="s">
        <v>742</v>
      </c>
      <c r="V253" s="17">
        <v>14</v>
      </c>
      <c r="AE253" t="s">
        <v>743</v>
      </c>
    </row>
    <row r="254" spans="1:31" x14ac:dyDescent="0.3">
      <c r="A254" s="15">
        <v>15039443</v>
      </c>
      <c r="C254" s="16">
        <v>28194</v>
      </c>
      <c r="D254" s="16">
        <v>20845</v>
      </c>
      <c r="E254" t="s">
        <v>1939</v>
      </c>
      <c r="F254" t="s">
        <v>1940</v>
      </c>
      <c r="G254" t="s">
        <v>1941</v>
      </c>
      <c r="H254" t="s">
        <v>521</v>
      </c>
      <c r="I254" t="s">
        <v>869</v>
      </c>
      <c r="J254" t="s">
        <v>1942</v>
      </c>
      <c r="M254" t="s">
        <v>1943</v>
      </c>
      <c r="N254" s="1" t="s">
        <v>26</v>
      </c>
      <c r="O254" t="s">
        <v>1038</v>
      </c>
      <c r="P254" t="s">
        <v>814</v>
      </c>
      <c r="U254" t="s">
        <v>742</v>
      </c>
      <c r="V254" s="17">
        <v>13</v>
      </c>
      <c r="Z254" t="s">
        <v>1944</v>
      </c>
      <c r="AA254" t="s">
        <v>1945</v>
      </c>
      <c r="AE254" t="s">
        <v>743</v>
      </c>
    </row>
    <row r="255" spans="1:31" x14ac:dyDescent="0.3">
      <c r="A255" s="15">
        <v>15039717</v>
      </c>
      <c r="D255" s="16">
        <v>20765</v>
      </c>
      <c r="E255" t="s">
        <v>1946</v>
      </c>
      <c r="F255" t="s">
        <v>1947</v>
      </c>
      <c r="G255" t="s">
        <v>1948</v>
      </c>
      <c r="H255" t="s">
        <v>1949</v>
      </c>
      <c r="I255" t="s">
        <v>437</v>
      </c>
      <c r="J255" t="s">
        <v>1950</v>
      </c>
      <c r="M255" t="s">
        <v>1951</v>
      </c>
      <c r="N255" s="1" t="s">
        <v>26</v>
      </c>
      <c r="O255" t="s">
        <v>741</v>
      </c>
      <c r="V255" s="17"/>
      <c r="AE255" t="s">
        <v>743</v>
      </c>
    </row>
    <row r="256" spans="1:31" x14ac:dyDescent="0.3">
      <c r="A256" s="15">
        <v>15047640</v>
      </c>
      <c r="D256" s="16">
        <v>24938</v>
      </c>
      <c r="E256" t="s">
        <v>1946</v>
      </c>
      <c r="F256" t="s">
        <v>1947</v>
      </c>
      <c r="G256" t="s">
        <v>1952</v>
      </c>
      <c r="H256" t="s">
        <v>380</v>
      </c>
      <c r="I256" t="s">
        <v>1953</v>
      </c>
      <c r="J256" t="s">
        <v>1954</v>
      </c>
      <c r="M256" t="s">
        <v>1955</v>
      </c>
      <c r="N256" s="1" t="s">
        <v>26</v>
      </c>
      <c r="O256" t="s">
        <v>741</v>
      </c>
      <c r="T256">
        <v>15047640</v>
      </c>
      <c r="U256" t="s">
        <v>742</v>
      </c>
      <c r="V256" s="17">
        <v>13</v>
      </c>
      <c r="AE256" t="s">
        <v>743</v>
      </c>
    </row>
    <row r="257" spans="1:31" x14ac:dyDescent="0.3">
      <c r="A257" s="15">
        <v>15051724</v>
      </c>
      <c r="D257" s="16">
        <v>25420</v>
      </c>
      <c r="E257" t="s">
        <v>1946</v>
      </c>
      <c r="F257" t="s">
        <v>1947</v>
      </c>
      <c r="G257" t="s">
        <v>1956</v>
      </c>
      <c r="H257" t="s">
        <v>1432</v>
      </c>
      <c r="I257" t="s">
        <v>932</v>
      </c>
      <c r="J257" t="s">
        <v>1957</v>
      </c>
      <c r="M257" t="s">
        <v>1958</v>
      </c>
      <c r="N257" s="1" t="s">
        <v>26</v>
      </c>
      <c r="O257" t="s">
        <v>741</v>
      </c>
      <c r="T257">
        <v>15051724</v>
      </c>
      <c r="U257" t="s">
        <v>742</v>
      </c>
      <c r="V257" s="17">
        <v>13</v>
      </c>
      <c r="AE257" t="s">
        <v>743</v>
      </c>
    </row>
    <row r="258" spans="1:31" x14ac:dyDescent="0.3">
      <c r="A258" s="15">
        <v>15259762</v>
      </c>
      <c r="D258" s="16">
        <v>24455</v>
      </c>
      <c r="E258" t="s">
        <v>1959</v>
      </c>
      <c r="F258" t="s">
        <v>1959</v>
      </c>
      <c r="G258" t="s">
        <v>1626</v>
      </c>
      <c r="H258" t="s">
        <v>1960</v>
      </c>
      <c r="I258" t="s">
        <v>1961</v>
      </c>
      <c r="J258" t="s">
        <v>1962</v>
      </c>
      <c r="M258" t="s">
        <v>1963</v>
      </c>
      <c r="N258" s="1" t="s">
        <v>26</v>
      </c>
      <c r="O258" t="s">
        <v>741</v>
      </c>
      <c r="T258">
        <v>15259762</v>
      </c>
      <c r="U258" t="s">
        <v>742</v>
      </c>
      <c r="V258" s="17">
        <v>27</v>
      </c>
      <c r="AE258" t="s">
        <v>743</v>
      </c>
    </row>
    <row r="259" spans="1:31" x14ac:dyDescent="0.3">
      <c r="A259" s="15">
        <v>15322683</v>
      </c>
      <c r="D259" s="16">
        <v>23578</v>
      </c>
      <c r="E259" t="s">
        <v>65</v>
      </c>
      <c r="F259" t="s">
        <v>65</v>
      </c>
      <c r="G259" t="s">
        <v>1964</v>
      </c>
      <c r="H259" t="s">
        <v>371</v>
      </c>
      <c r="I259" t="s">
        <v>1965</v>
      </c>
      <c r="J259" t="s">
        <v>1966</v>
      </c>
      <c r="M259" t="s">
        <v>1967</v>
      </c>
      <c r="N259" s="1" t="s">
        <v>26</v>
      </c>
      <c r="O259" t="s">
        <v>741</v>
      </c>
      <c r="T259">
        <v>15322683</v>
      </c>
      <c r="U259" t="s">
        <v>742</v>
      </c>
      <c r="V259" s="17">
        <v>28</v>
      </c>
      <c r="AE259" t="s">
        <v>743</v>
      </c>
    </row>
    <row r="260" spans="1:31" x14ac:dyDescent="0.3">
      <c r="A260" s="15">
        <v>15322739</v>
      </c>
      <c r="C260" s="16">
        <v>30347</v>
      </c>
      <c r="D260" s="16">
        <v>23623</v>
      </c>
      <c r="E260" t="s">
        <v>1968</v>
      </c>
      <c r="F260" t="s">
        <v>1968</v>
      </c>
      <c r="G260" t="s">
        <v>1969</v>
      </c>
      <c r="H260" t="s">
        <v>437</v>
      </c>
      <c r="I260" t="s">
        <v>1970</v>
      </c>
      <c r="J260" t="s">
        <v>1971</v>
      </c>
      <c r="M260" t="s">
        <v>1972</v>
      </c>
      <c r="N260" s="1" t="s">
        <v>26</v>
      </c>
      <c r="O260" t="s">
        <v>741</v>
      </c>
      <c r="P260" t="s">
        <v>814</v>
      </c>
      <c r="U260" t="s">
        <v>1973</v>
      </c>
      <c r="V260" s="17">
        <v>3</v>
      </c>
      <c r="Z260" t="s">
        <v>1974</v>
      </c>
      <c r="AA260" t="s">
        <v>1975</v>
      </c>
      <c r="AE260" t="s">
        <v>743</v>
      </c>
    </row>
    <row r="261" spans="1:31" x14ac:dyDescent="0.3">
      <c r="A261" s="15">
        <v>15324520</v>
      </c>
      <c r="C261" s="16">
        <v>31622</v>
      </c>
      <c r="D261" s="16">
        <v>24947</v>
      </c>
      <c r="E261" t="s">
        <v>65</v>
      </c>
      <c r="F261" t="s">
        <v>65</v>
      </c>
      <c r="G261" t="s">
        <v>1976</v>
      </c>
      <c r="H261" t="s">
        <v>160</v>
      </c>
      <c r="I261" t="s">
        <v>437</v>
      </c>
      <c r="J261" t="s">
        <v>1977</v>
      </c>
      <c r="M261" t="s">
        <v>1978</v>
      </c>
      <c r="N261" s="1" t="s">
        <v>26</v>
      </c>
      <c r="O261" t="s">
        <v>1038</v>
      </c>
      <c r="P261" t="s">
        <v>748</v>
      </c>
      <c r="U261" t="s">
        <v>742</v>
      </c>
      <c r="V261" s="17">
        <v>55</v>
      </c>
      <c r="Z261" t="s">
        <v>1979</v>
      </c>
      <c r="AA261" t="s">
        <v>1980</v>
      </c>
      <c r="AE261" t="s">
        <v>743</v>
      </c>
    </row>
    <row r="262" spans="1:31" x14ac:dyDescent="0.3">
      <c r="A262" s="15">
        <v>15387679</v>
      </c>
      <c r="C262" s="16">
        <v>36734</v>
      </c>
      <c r="D262" s="16">
        <v>30060</v>
      </c>
      <c r="E262" t="s">
        <v>493</v>
      </c>
      <c r="F262" t="s">
        <v>493</v>
      </c>
      <c r="G262" t="s">
        <v>1570</v>
      </c>
      <c r="H262" t="s">
        <v>1981</v>
      </c>
      <c r="I262" t="s">
        <v>1127</v>
      </c>
      <c r="J262" t="s">
        <v>1982</v>
      </c>
      <c r="M262" t="s">
        <v>1983</v>
      </c>
      <c r="N262" s="1" t="s">
        <v>26</v>
      </c>
      <c r="O262" t="s">
        <v>1038</v>
      </c>
      <c r="P262" t="s">
        <v>1054</v>
      </c>
      <c r="U262" t="s">
        <v>795</v>
      </c>
      <c r="V262" s="17">
        <v>24</v>
      </c>
      <c r="Z262" t="s">
        <v>1984</v>
      </c>
      <c r="AA262" t="s">
        <v>1985</v>
      </c>
      <c r="AE262" t="s">
        <v>743</v>
      </c>
    </row>
    <row r="263" spans="1:31" x14ac:dyDescent="0.3">
      <c r="A263" s="15">
        <v>15387903</v>
      </c>
      <c r="D263" s="16">
        <v>30302</v>
      </c>
      <c r="E263" t="s">
        <v>493</v>
      </c>
      <c r="F263" t="s">
        <v>493</v>
      </c>
      <c r="G263" t="s">
        <v>483</v>
      </c>
      <c r="H263" t="s">
        <v>411</v>
      </c>
      <c r="I263" t="s">
        <v>1437</v>
      </c>
      <c r="J263" t="s">
        <v>1986</v>
      </c>
      <c r="M263" t="s">
        <v>1987</v>
      </c>
      <c r="N263" s="1" t="s">
        <v>26</v>
      </c>
      <c r="O263" t="s">
        <v>741</v>
      </c>
      <c r="T263">
        <v>15387903</v>
      </c>
      <c r="U263" t="s">
        <v>795</v>
      </c>
      <c r="V263" s="17">
        <v>11</v>
      </c>
      <c r="AE263" t="s">
        <v>743</v>
      </c>
    </row>
    <row r="264" spans="1:31" x14ac:dyDescent="0.3">
      <c r="A264" s="15">
        <v>15401355</v>
      </c>
      <c r="C264" s="16">
        <v>29013</v>
      </c>
      <c r="D264" s="16">
        <v>22338</v>
      </c>
      <c r="E264" t="s">
        <v>816</v>
      </c>
      <c r="F264" t="s">
        <v>74</v>
      </c>
      <c r="G264" t="s">
        <v>822</v>
      </c>
      <c r="H264" t="s">
        <v>1960</v>
      </c>
      <c r="I264" t="s">
        <v>1960</v>
      </c>
      <c r="J264" t="s">
        <v>1988</v>
      </c>
      <c r="M264" t="s">
        <v>1989</v>
      </c>
      <c r="N264" s="1" t="s">
        <v>26</v>
      </c>
      <c r="O264" t="s">
        <v>741</v>
      </c>
      <c r="P264" t="s">
        <v>814</v>
      </c>
      <c r="U264" t="s">
        <v>742</v>
      </c>
      <c r="V264" s="17">
        <v>55</v>
      </c>
      <c r="Z264" t="s">
        <v>1990</v>
      </c>
      <c r="AA264" t="s">
        <v>1989</v>
      </c>
      <c r="AE264" t="s">
        <v>743</v>
      </c>
    </row>
    <row r="265" spans="1:31" x14ac:dyDescent="0.3">
      <c r="A265" s="15">
        <v>15432915</v>
      </c>
      <c r="D265" s="16">
        <v>25415</v>
      </c>
      <c r="E265" t="s">
        <v>33</v>
      </c>
      <c r="F265" t="s">
        <v>33</v>
      </c>
      <c r="G265" t="s">
        <v>1991</v>
      </c>
      <c r="H265" t="s">
        <v>309</v>
      </c>
      <c r="I265" t="s">
        <v>387</v>
      </c>
      <c r="J265" t="s">
        <v>1992</v>
      </c>
      <c r="M265" t="s">
        <v>1993</v>
      </c>
      <c r="N265" s="1" t="s">
        <v>26</v>
      </c>
      <c r="O265" t="s">
        <v>741</v>
      </c>
      <c r="T265">
        <v>15432915</v>
      </c>
      <c r="U265" t="s">
        <v>795</v>
      </c>
      <c r="V265" s="17">
        <v>0</v>
      </c>
      <c r="AE265" t="s">
        <v>743</v>
      </c>
    </row>
    <row r="266" spans="1:31" x14ac:dyDescent="0.3">
      <c r="A266" s="15">
        <v>15446781</v>
      </c>
      <c r="D266" s="16">
        <v>30718</v>
      </c>
      <c r="E266" t="s">
        <v>1994</v>
      </c>
      <c r="F266" t="s">
        <v>1994</v>
      </c>
      <c r="G266" t="s">
        <v>1995</v>
      </c>
      <c r="H266" t="s">
        <v>1641</v>
      </c>
      <c r="I266" t="s">
        <v>412</v>
      </c>
      <c r="J266" t="s">
        <v>1996</v>
      </c>
      <c r="M266" t="s">
        <v>1997</v>
      </c>
      <c r="N266" s="1" t="s">
        <v>26</v>
      </c>
      <c r="O266" t="s">
        <v>741</v>
      </c>
      <c r="T266">
        <v>15446781</v>
      </c>
      <c r="U266" t="s">
        <v>742</v>
      </c>
      <c r="V266" s="17">
        <v>31</v>
      </c>
      <c r="AE266" t="s">
        <v>743</v>
      </c>
    </row>
    <row r="267" spans="1:31" x14ac:dyDescent="0.3">
      <c r="A267" s="15">
        <v>15450663</v>
      </c>
      <c r="D267" s="16">
        <v>28576</v>
      </c>
      <c r="E267" t="s">
        <v>1998</v>
      </c>
      <c r="F267" t="s">
        <v>1998</v>
      </c>
      <c r="G267" t="s">
        <v>1999</v>
      </c>
      <c r="H267" t="s">
        <v>367</v>
      </c>
      <c r="I267" t="s">
        <v>398</v>
      </c>
      <c r="J267" t="s">
        <v>2000</v>
      </c>
      <c r="M267" t="s">
        <v>2001</v>
      </c>
      <c r="N267" s="1" t="s">
        <v>26</v>
      </c>
      <c r="O267" t="s">
        <v>741</v>
      </c>
      <c r="T267">
        <v>15450663</v>
      </c>
      <c r="U267" t="s">
        <v>742</v>
      </c>
      <c r="V267" s="17">
        <v>27</v>
      </c>
      <c r="AE267" t="s">
        <v>743</v>
      </c>
    </row>
    <row r="268" spans="1:31" x14ac:dyDescent="0.3">
      <c r="A268" s="15">
        <v>15456414</v>
      </c>
      <c r="D268" s="16">
        <v>22591</v>
      </c>
      <c r="E268" t="s">
        <v>2002</v>
      </c>
      <c r="F268" t="s">
        <v>58</v>
      </c>
      <c r="G268" t="s">
        <v>2003</v>
      </c>
      <c r="H268" t="s">
        <v>1426</v>
      </c>
      <c r="I268" t="s">
        <v>159</v>
      </c>
      <c r="J268" t="s">
        <v>2004</v>
      </c>
      <c r="M268" t="s">
        <v>2005</v>
      </c>
      <c r="N268" s="1" t="s">
        <v>26</v>
      </c>
      <c r="O268" t="s">
        <v>741</v>
      </c>
      <c r="T268">
        <v>15456414</v>
      </c>
      <c r="U268" t="s">
        <v>742</v>
      </c>
      <c r="V268" s="17">
        <v>27</v>
      </c>
      <c r="AE268" t="s">
        <v>743</v>
      </c>
    </row>
    <row r="269" spans="1:31" x14ac:dyDescent="0.3">
      <c r="A269" s="15">
        <v>15489904</v>
      </c>
      <c r="D269" s="16">
        <v>29304</v>
      </c>
      <c r="E269" t="s">
        <v>44</v>
      </c>
      <c r="F269" t="s">
        <v>2006</v>
      </c>
      <c r="G269" t="s">
        <v>2007</v>
      </c>
      <c r="H269" t="s">
        <v>932</v>
      </c>
      <c r="I269" t="s">
        <v>1168</v>
      </c>
      <c r="J269" t="s">
        <v>2008</v>
      </c>
      <c r="M269" t="s">
        <v>2009</v>
      </c>
      <c r="N269" s="1" t="s">
        <v>26</v>
      </c>
      <c r="O269" t="s">
        <v>741</v>
      </c>
      <c r="T269">
        <v>15489904</v>
      </c>
      <c r="U269" t="s">
        <v>795</v>
      </c>
      <c r="V269" s="17">
        <v>27</v>
      </c>
      <c r="AE269" t="s">
        <v>743</v>
      </c>
    </row>
    <row r="270" spans="1:31" x14ac:dyDescent="0.3">
      <c r="A270" s="15">
        <v>15509212</v>
      </c>
      <c r="D270" s="16">
        <v>25857</v>
      </c>
      <c r="E270" t="s">
        <v>816</v>
      </c>
      <c r="F270" t="s">
        <v>74</v>
      </c>
      <c r="G270" t="s">
        <v>2010</v>
      </c>
      <c r="H270" t="s">
        <v>149</v>
      </c>
      <c r="I270" t="s">
        <v>149</v>
      </c>
      <c r="J270" t="s">
        <v>2011</v>
      </c>
      <c r="M270" t="s">
        <v>2012</v>
      </c>
      <c r="N270" s="1" t="s">
        <v>26</v>
      </c>
      <c r="O270" t="s">
        <v>741</v>
      </c>
      <c r="T270">
        <v>15509212</v>
      </c>
      <c r="U270" t="s">
        <v>742</v>
      </c>
      <c r="V270" s="17">
        <v>24</v>
      </c>
      <c r="AE270" t="s">
        <v>769</v>
      </c>
    </row>
    <row r="271" spans="1:31" x14ac:dyDescent="0.3">
      <c r="A271" s="15">
        <v>15607488</v>
      </c>
      <c r="D271" s="16">
        <v>22236</v>
      </c>
      <c r="E271" t="s">
        <v>1238</v>
      </c>
      <c r="F271" t="s">
        <v>1238</v>
      </c>
      <c r="G271" t="s">
        <v>2013</v>
      </c>
      <c r="H271" t="s">
        <v>2014</v>
      </c>
      <c r="I271" t="s">
        <v>171</v>
      </c>
      <c r="J271" t="s">
        <v>2015</v>
      </c>
      <c r="M271" t="s">
        <v>2016</v>
      </c>
      <c r="N271" s="1" t="s">
        <v>26</v>
      </c>
      <c r="O271" t="s">
        <v>741</v>
      </c>
      <c r="T271">
        <v>15007488</v>
      </c>
      <c r="U271" t="s">
        <v>742</v>
      </c>
      <c r="V271" s="17">
        <v>13</v>
      </c>
      <c r="AE271" t="s">
        <v>743</v>
      </c>
    </row>
    <row r="272" spans="1:31" x14ac:dyDescent="0.3">
      <c r="A272" s="15">
        <v>15705036</v>
      </c>
      <c r="C272" s="16">
        <v>37260</v>
      </c>
      <c r="D272" s="16">
        <v>30633</v>
      </c>
      <c r="E272" t="s">
        <v>806</v>
      </c>
      <c r="F272" t="s">
        <v>2017</v>
      </c>
      <c r="G272" t="s">
        <v>2018</v>
      </c>
      <c r="H272" t="s">
        <v>1078</v>
      </c>
      <c r="I272" t="s">
        <v>200</v>
      </c>
      <c r="J272" t="s">
        <v>2019</v>
      </c>
      <c r="K272" t="s">
        <v>2020</v>
      </c>
      <c r="M272" t="s">
        <v>2021</v>
      </c>
      <c r="N272" s="1" t="s">
        <v>26</v>
      </c>
      <c r="O272" t="s">
        <v>813</v>
      </c>
      <c r="P272" t="s">
        <v>748</v>
      </c>
      <c r="U272" t="s">
        <v>815</v>
      </c>
      <c r="V272" s="17">
        <v>0</v>
      </c>
      <c r="AE272" t="s">
        <v>743</v>
      </c>
    </row>
    <row r="273" spans="1:31" x14ac:dyDescent="0.3">
      <c r="A273" s="15">
        <v>15917593</v>
      </c>
      <c r="C273" s="16">
        <v>31348</v>
      </c>
      <c r="D273" s="16">
        <v>24751</v>
      </c>
      <c r="E273" t="s">
        <v>1625</v>
      </c>
      <c r="F273" t="s">
        <v>1625</v>
      </c>
      <c r="G273" t="s">
        <v>2022</v>
      </c>
      <c r="H273" t="s">
        <v>1804</v>
      </c>
      <c r="I273" t="s">
        <v>2023</v>
      </c>
      <c r="J273" t="s">
        <v>2024</v>
      </c>
      <c r="M273" t="s">
        <v>2025</v>
      </c>
      <c r="N273" s="1" t="s">
        <v>26</v>
      </c>
      <c r="O273" t="s">
        <v>741</v>
      </c>
      <c r="P273" t="s">
        <v>748</v>
      </c>
      <c r="U273" t="s">
        <v>742</v>
      </c>
      <c r="V273" s="17">
        <v>22</v>
      </c>
      <c r="Z273" t="s">
        <v>2026</v>
      </c>
      <c r="AA273" t="s">
        <v>2025</v>
      </c>
      <c r="AE273" t="s">
        <v>743</v>
      </c>
    </row>
    <row r="274" spans="1:31" x14ac:dyDescent="0.3">
      <c r="A274" s="15">
        <v>15991579</v>
      </c>
      <c r="C274" s="16">
        <v>37447</v>
      </c>
      <c r="D274" s="16">
        <v>30808</v>
      </c>
      <c r="E274" t="s">
        <v>2027</v>
      </c>
      <c r="F274" t="s">
        <v>2027</v>
      </c>
      <c r="G274" t="s">
        <v>2028</v>
      </c>
      <c r="H274" t="s">
        <v>2029</v>
      </c>
      <c r="I274" t="s">
        <v>954</v>
      </c>
      <c r="J274" t="s">
        <v>2030</v>
      </c>
      <c r="N274" s="1" t="s">
        <v>26</v>
      </c>
      <c r="O274" t="s">
        <v>741</v>
      </c>
      <c r="P274" t="s">
        <v>814</v>
      </c>
      <c r="Q274" t="s">
        <v>1633</v>
      </c>
      <c r="R274" t="s">
        <v>1634</v>
      </c>
      <c r="U274" t="s">
        <v>742</v>
      </c>
      <c r="V274" s="17">
        <v>31</v>
      </c>
      <c r="X274" t="s">
        <v>2031</v>
      </c>
      <c r="Z274" t="s">
        <v>2032</v>
      </c>
      <c r="AE274" t="s">
        <v>743</v>
      </c>
    </row>
    <row r="275" spans="1:31" x14ac:dyDescent="0.3">
      <c r="A275" s="15">
        <v>16208115</v>
      </c>
      <c r="D275" s="16">
        <v>19268</v>
      </c>
      <c r="E275" t="s">
        <v>2033</v>
      </c>
      <c r="F275" t="s">
        <v>2033</v>
      </c>
      <c r="G275" t="s">
        <v>2034</v>
      </c>
      <c r="H275" t="s">
        <v>364</v>
      </c>
      <c r="I275" t="s">
        <v>334</v>
      </c>
      <c r="J275" s="18" t="s">
        <v>2035</v>
      </c>
      <c r="M275" t="s">
        <v>2036</v>
      </c>
      <c r="N275" s="1" t="s">
        <v>26</v>
      </c>
      <c r="O275" t="s">
        <v>741</v>
      </c>
      <c r="T275">
        <v>16208115</v>
      </c>
      <c r="U275" t="s">
        <v>742</v>
      </c>
      <c r="V275" s="17">
        <v>0</v>
      </c>
      <c r="AE275" t="s">
        <v>769</v>
      </c>
    </row>
    <row r="276" spans="1:31" x14ac:dyDescent="0.3">
      <c r="A276" s="15">
        <v>16214265</v>
      </c>
      <c r="D276" s="16">
        <v>22541</v>
      </c>
      <c r="E276" t="s">
        <v>2033</v>
      </c>
      <c r="F276" t="s">
        <v>2033</v>
      </c>
      <c r="G276" t="s">
        <v>2037</v>
      </c>
      <c r="H276" t="s">
        <v>1215</v>
      </c>
      <c r="I276" t="s">
        <v>2038</v>
      </c>
      <c r="J276" s="18" t="s">
        <v>2039</v>
      </c>
      <c r="M276" t="s">
        <v>2040</v>
      </c>
      <c r="N276" s="1" t="s">
        <v>26</v>
      </c>
      <c r="O276" t="s">
        <v>741</v>
      </c>
      <c r="T276">
        <v>306601</v>
      </c>
      <c r="U276" t="s">
        <v>742</v>
      </c>
      <c r="V276" s="17">
        <v>20</v>
      </c>
      <c r="AE276" t="s">
        <v>769</v>
      </c>
    </row>
    <row r="277" spans="1:31" x14ac:dyDescent="0.3">
      <c r="A277" s="15">
        <v>16214709</v>
      </c>
      <c r="D277" s="16">
        <v>22549</v>
      </c>
      <c r="E277" t="s">
        <v>2033</v>
      </c>
      <c r="F277" t="s">
        <v>2033</v>
      </c>
      <c r="G277" t="s">
        <v>2041</v>
      </c>
      <c r="H277" t="s">
        <v>2042</v>
      </c>
      <c r="I277" t="s">
        <v>756</v>
      </c>
      <c r="J277" t="s">
        <v>2043</v>
      </c>
      <c r="M277" t="s">
        <v>2044</v>
      </c>
      <c r="N277" s="1" t="s">
        <v>26</v>
      </c>
      <c r="O277" t="s">
        <v>741</v>
      </c>
      <c r="T277">
        <v>16214709</v>
      </c>
      <c r="U277" t="s">
        <v>742</v>
      </c>
      <c r="V277" s="17">
        <v>30</v>
      </c>
      <c r="AE277" t="s">
        <v>743</v>
      </c>
    </row>
    <row r="278" spans="1:31" x14ac:dyDescent="0.3">
      <c r="A278" s="15">
        <v>16227878</v>
      </c>
      <c r="C278" s="16">
        <v>33428</v>
      </c>
      <c r="D278" s="16">
        <v>26627</v>
      </c>
      <c r="E278" t="s">
        <v>806</v>
      </c>
      <c r="F278" t="s">
        <v>74</v>
      </c>
      <c r="G278" t="s">
        <v>968</v>
      </c>
      <c r="H278" t="s">
        <v>361</v>
      </c>
      <c r="I278" t="s">
        <v>857</v>
      </c>
      <c r="J278" s="18" t="s">
        <v>2045</v>
      </c>
      <c r="K278" t="s">
        <v>2046</v>
      </c>
      <c r="M278" t="s">
        <v>1277</v>
      </c>
      <c r="N278" s="1" t="s">
        <v>26</v>
      </c>
      <c r="O278" t="s">
        <v>741</v>
      </c>
      <c r="P278" t="s">
        <v>814</v>
      </c>
      <c r="Q278" t="s">
        <v>1633</v>
      </c>
      <c r="R278" t="s">
        <v>1634</v>
      </c>
      <c r="S278" t="s">
        <v>2047</v>
      </c>
      <c r="U278" t="s">
        <v>159</v>
      </c>
      <c r="V278" s="17">
        <v>0</v>
      </c>
      <c r="Z278" t="s">
        <v>1277</v>
      </c>
      <c r="AA278" t="s">
        <v>1277</v>
      </c>
      <c r="AE278" t="s">
        <v>743</v>
      </c>
    </row>
    <row r="279" spans="1:31" x14ac:dyDescent="0.3">
      <c r="A279" s="15">
        <v>16233708</v>
      </c>
      <c r="C279" s="16">
        <v>35383</v>
      </c>
      <c r="D279" s="16">
        <v>28629</v>
      </c>
      <c r="E279" t="s">
        <v>2033</v>
      </c>
      <c r="F279" t="s">
        <v>2033</v>
      </c>
      <c r="G279" t="s">
        <v>1626</v>
      </c>
      <c r="H279" t="s">
        <v>2048</v>
      </c>
      <c r="I279" t="s">
        <v>225</v>
      </c>
      <c r="J279" t="s">
        <v>2049</v>
      </c>
      <c r="M279" t="s">
        <v>2050</v>
      </c>
      <c r="N279" s="1" t="s">
        <v>26</v>
      </c>
      <c r="O279" t="s">
        <v>741</v>
      </c>
      <c r="P279" t="s">
        <v>748</v>
      </c>
      <c r="U279" t="s">
        <v>795</v>
      </c>
      <c r="V279" s="17">
        <v>30</v>
      </c>
      <c r="Z279" t="s">
        <v>2051</v>
      </c>
      <c r="AA279" t="s">
        <v>2052</v>
      </c>
      <c r="AE279" t="s">
        <v>743</v>
      </c>
    </row>
    <row r="280" spans="1:31" x14ac:dyDescent="0.3">
      <c r="A280" s="15">
        <v>16272667</v>
      </c>
      <c r="D280" s="16">
        <v>23474</v>
      </c>
      <c r="E280" t="s">
        <v>1028</v>
      </c>
      <c r="F280" t="s">
        <v>1028</v>
      </c>
      <c r="G280" t="s">
        <v>2053</v>
      </c>
      <c r="H280" t="s">
        <v>364</v>
      </c>
      <c r="I280" t="s">
        <v>1189</v>
      </c>
      <c r="J280" t="s">
        <v>2054</v>
      </c>
      <c r="M280" t="s">
        <v>2055</v>
      </c>
      <c r="N280" s="1" t="s">
        <v>26</v>
      </c>
      <c r="O280" t="s">
        <v>741</v>
      </c>
      <c r="T280">
        <v>16272667</v>
      </c>
      <c r="U280" t="s">
        <v>795</v>
      </c>
      <c r="V280" s="17">
        <v>48</v>
      </c>
      <c r="AE280" t="s">
        <v>743</v>
      </c>
    </row>
    <row r="281" spans="1:31" x14ac:dyDescent="0.3">
      <c r="A281" s="15">
        <v>16274002</v>
      </c>
      <c r="D281" s="16">
        <v>23196</v>
      </c>
      <c r="E281" t="s">
        <v>126</v>
      </c>
      <c r="F281" t="s">
        <v>126</v>
      </c>
      <c r="G281" t="s">
        <v>2056</v>
      </c>
      <c r="H281" t="s">
        <v>2057</v>
      </c>
      <c r="I281" t="s">
        <v>364</v>
      </c>
      <c r="J281" t="s">
        <v>2058</v>
      </c>
      <c r="M281" t="s">
        <v>2059</v>
      </c>
      <c r="N281" s="1" t="s">
        <v>26</v>
      </c>
      <c r="O281" t="s">
        <v>741</v>
      </c>
      <c r="T281">
        <v>16274002</v>
      </c>
      <c r="U281" t="s">
        <v>742</v>
      </c>
      <c r="V281" s="17">
        <v>18</v>
      </c>
      <c r="AE281" t="s">
        <v>743</v>
      </c>
    </row>
    <row r="282" spans="1:31" x14ac:dyDescent="0.3">
      <c r="A282" s="15">
        <v>16278915</v>
      </c>
      <c r="D282" s="16">
        <v>24047</v>
      </c>
      <c r="E282" t="s">
        <v>126</v>
      </c>
      <c r="F282" t="s">
        <v>126</v>
      </c>
      <c r="G282" t="s">
        <v>2060</v>
      </c>
      <c r="H282" t="s">
        <v>783</v>
      </c>
      <c r="I282" t="s">
        <v>196</v>
      </c>
      <c r="J282" t="s">
        <v>2061</v>
      </c>
      <c r="M282" t="s">
        <v>2062</v>
      </c>
      <c r="N282" s="1" t="s">
        <v>26</v>
      </c>
      <c r="O282" t="s">
        <v>741</v>
      </c>
      <c r="T282">
        <v>8643573</v>
      </c>
      <c r="U282" t="s">
        <v>795</v>
      </c>
      <c r="V282" s="17">
        <v>0</v>
      </c>
      <c r="AE282" t="s">
        <v>743</v>
      </c>
    </row>
    <row r="283" spans="1:31" x14ac:dyDescent="0.3">
      <c r="A283" s="15">
        <v>16281464</v>
      </c>
      <c r="C283" s="16">
        <v>31665</v>
      </c>
      <c r="D283" s="16">
        <v>24851</v>
      </c>
      <c r="E283" t="s">
        <v>126</v>
      </c>
      <c r="F283" t="s">
        <v>126</v>
      </c>
      <c r="G283" t="s">
        <v>2063</v>
      </c>
      <c r="H283" t="s">
        <v>818</v>
      </c>
      <c r="I283" t="s">
        <v>149</v>
      </c>
      <c r="J283" t="s">
        <v>2064</v>
      </c>
      <c r="M283" t="s">
        <v>2065</v>
      </c>
      <c r="N283" s="1" t="s">
        <v>26</v>
      </c>
      <c r="O283" t="s">
        <v>741</v>
      </c>
      <c r="P283" t="s">
        <v>814</v>
      </c>
      <c r="U283" t="s">
        <v>2066</v>
      </c>
      <c r="V283" s="17">
        <v>18</v>
      </c>
      <c r="Z283" t="s">
        <v>2067</v>
      </c>
      <c r="AA283" t="s">
        <v>2068</v>
      </c>
      <c r="AE283" t="s">
        <v>743</v>
      </c>
    </row>
    <row r="284" spans="1:31" x14ac:dyDescent="0.3">
      <c r="A284" s="15">
        <v>16347255</v>
      </c>
      <c r="D284" s="16">
        <v>21123</v>
      </c>
      <c r="E284" t="s">
        <v>1040</v>
      </c>
      <c r="F284" t="s">
        <v>1041</v>
      </c>
      <c r="G284" t="s">
        <v>2069</v>
      </c>
      <c r="H284" t="s">
        <v>1981</v>
      </c>
      <c r="I284" t="s">
        <v>2070</v>
      </c>
      <c r="J284" t="s">
        <v>2071</v>
      </c>
      <c r="M284" t="s">
        <v>2072</v>
      </c>
      <c r="N284" s="1" t="s">
        <v>26</v>
      </c>
      <c r="O284" t="s">
        <v>741</v>
      </c>
      <c r="T284">
        <v>947038</v>
      </c>
      <c r="U284" t="s">
        <v>742</v>
      </c>
      <c r="V284" s="17">
        <v>19</v>
      </c>
      <c r="AE284" s="19" t="s">
        <v>769</v>
      </c>
    </row>
    <row r="285" spans="1:31" x14ac:dyDescent="0.3">
      <c r="A285" s="15">
        <v>16349270</v>
      </c>
      <c r="D285" s="16">
        <v>20999</v>
      </c>
      <c r="E285" t="s">
        <v>44</v>
      </c>
      <c r="F285" t="s">
        <v>44</v>
      </c>
      <c r="G285" t="s">
        <v>2073</v>
      </c>
      <c r="H285" t="s">
        <v>157</v>
      </c>
      <c r="I285" t="s">
        <v>2074</v>
      </c>
      <c r="J285" t="s">
        <v>2075</v>
      </c>
      <c r="M285" t="s">
        <v>2076</v>
      </c>
      <c r="N285" s="1" t="s">
        <v>26</v>
      </c>
      <c r="O285" t="s">
        <v>741</v>
      </c>
      <c r="T285">
        <v>701005</v>
      </c>
      <c r="U285" t="s">
        <v>742</v>
      </c>
      <c r="V285" s="17">
        <v>10</v>
      </c>
      <c r="AE285" t="s">
        <v>743</v>
      </c>
    </row>
    <row r="286" spans="1:31" x14ac:dyDescent="0.3">
      <c r="A286" s="15">
        <v>16354434</v>
      </c>
      <c r="D286" s="16">
        <v>21902</v>
      </c>
      <c r="E286" t="s">
        <v>2077</v>
      </c>
      <c r="F286" t="s">
        <v>2077</v>
      </c>
      <c r="G286" t="s">
        <v>1460</v>
      </c>
      <c r="H286" t="s">
        <v>157</v>
      </c>
      <c r="I286" t="s">
        <v>2078</v>
      </c>
      <c r="J286" t="s">
        <v>2079</v>
      </c>
      <c r="M286" t="s">
        <v>2080</v>
      </c>
      <c r="N286" s="1" t="s">
        <v>26</v>
      </c>
      <c r="O286" t="s">
        <v>741</v>
      </c>
      <c r="V286" s="17"/>
      <c r="AE286" t="s">
        <v>769</v>
      </c>
    </row>
    <row r="287" spans="1:31" x14ac:dyDescent="0.3">
      <c r="A287" s="15">
        <v>16365191</v>
      </c>
      <c r="C287" s="16">
        <v>31383</v>
      </c>
      <c r="D287" s="16">
        <v>24739</v>
      </c>
      <c r="E287" t="s">
        <v>1040</v>
      </c>
      <c r="F287" t="s">
        <v>1041</v>
      </c>
      <c r="G287" t="s">
        <v>2081</v>
      </c>
      <c r="H287" t="s">
        <v>1437</v>
      </c>
      <c r="I287" t="s">
        <v>1641</v>
      </c>
      <c r="J287" t="s">
        <v>2082</v>
      </c>
      <c r="M287" t="s">
        <v>2083</v>
      </c>
      <c r="N287" s="1" t="s">
        <v>26</v>
      </c>
      <c r="O287" t="s">
        <v>741</v>
      </c>
      <c r="P287" t="s">
        <v>814</v>
      </c>
      <c r="U287" t="s">
        <v>742</v>
      </c>
      <c r="V287" s="17">
        <v>19</v>
      </c>
      <c r="Z287" t="s">
        <v>2084</v>
      </c>
      <c r="AA287" t="s">
        <v>2085</v>
      </c>
      <c r="AE287" t="s">
        <v>743</v>
      </c>
    </row>
    <row r="288" spans="1:31" x14ac:dyDescent="0.3">
      <c r="A288" s="15">
        <v>16365591</v>
      </c>
      <c r="D288" s="16">
        <v>24857</v>
      </c>
      <c r="E288" t="s">
        <v>1040</v>
      </c>
      <c r="F288" t="s">
        <v>1041</v>
      </c>
      <c r="G288" t="s">
        <v>1162</v>
      </c>
      <c r="H288" t="s">
        <v>2086</v>
      </c>
      <c r="I288" t="s">
        <v>2087</v>
      </c>
      <c r="J288" t="s">
        <v>2088</v>
      </c>
      <c r="M288" t="s">
        <v>2089</v>
      </c>
      <c r="N288" s="1" t="s">
        <v>26</v>
      </c>
      <c r="O288" t="s">
        <v>741</v>
      </c>
      <c r="V288" s="17"/>
      <c r="AE288" t="s">
        <v>743</v>
      </c>
    </row>
    <row r="289" spans="1:31" x14ac:dyDescent="0.3">
      <c r="A289" s="15">
        <v>16479583</v>
      </c>
      <c r="D289" s="16">
        <v>22681</v>
      </c>
      <c r="E289" t="s">
        <v>2090</v>
      </c>
      <c r="F289" t="s">
        <v>2090</v>
      </c>
      <c r="G289" t="s">
        <v>2091</v>
      </c>
      <c r="H289" t="s">
        <v>2092</v>
      </c>
      <c r="I289" t="s">
        <v>1764</v>
      </c>
      <c r="J289" t="s">
        <v>2093</v>
      </c>
      <c r="M289" t="s">
        <v>2094</v>
      </c>
      <c r="N289" s="1" t="s">
        <v>26</v>
      </c>
      <c r="O289" t="s">
        <v>741</v>
      </c>
      <c r="T289">
        <v>16479583</v>
      </c>
      <c r="U289" t="s">
        <v>742</v>
      </c>
      <c r="V289" s="17">
        <v>0</v>
      </c>
      <c r="AE289" t="s">
        <v>743</v>
      </c>
    </row>
    <row r="290" spans="1:31" x14ac:dyDescent="0.3">
      <c r="A290" s="15">
        <v>16585453</v>
      </c>
      <c r="D290" s="16">
        <v>20633</v>
      </c>
      <c r="E290" t="s">
        <v>36</v>
      </c>
      <c r="F290" t="s">
        <v>36</v>
      </c>
      <c r="G290" t="s">
        <v>2095</v>
      </c>
      <c r="H290" t="s">
        <v>395</v>
      </c>
      <c r="I290" t="s">
        <v>2096</v>
      </c>
      <c r="J290" t="s">
        <v>2097</v>
      </c>
      <c r="M290" t="s">
        <v>2098</v>
      </c>
      <c r="N290" s="1" t="s">
        <v>26</v>
      </c>
      <c r="O290" t="s">
        <v>741</v>
      </c>
      <c r="V290" s="17"/>
      <c r="AE290" t="s">
        <v>743</v>
      </c>
    </row>
    <row r="291" spans="1:31" x14ac:dyDescent="0.3">
      <c r="A291" s="15">
        <v>16629500</v>
      </c>
      <c r="D291" s="16">
        <v>20863</v>
      </c>
      <c r="E291" t="s">
        <v>126</v>
      </c>
      <c r="F291" t="s">
        <v>126</v>
      </c>
      <c r="G291" t="s">
        <v>2099</v>
      </c>
      <c r="H291" t="s">
        <v>315</v>
      </c>
      <c r="I291" t="s">
        <v>783</v>
      </c>
      <c r="J291" t="s">
        <v>2100</v>
      </c>
      <c r="M291" t="s">
        <v>2101</v>
      </c>
      <c r="N291" s="1" t="s">
        <v>26</v>
      </c>
      <c r="O291" t="s">
        <v>741</v>
      </c>
      <c r="V291" s="17"/>
      <c r="AE291" t="s">
        <v>743</v>
      </c>
    </row>
    <row r="292" spans="1:31" x14ac:dyDescent="0.3">
      <c r="A292" s="15">
        <v>16650128</v>
      </c>
      <c r="D292" s="16">
        <v>22211</v>
      </c>
      <c r="E292" t="s">
        <v>36</v>
      </c>
      <c r="F292" t="s">
        <v>36</v>
      </c>
      <c r="G292" t="s">
        <v>944</v>
      </c>
      <c r="H292" t="s">
        <v>422</v>
      </c>
      <c r="I292" t="s">
        <v>355</v>
      </c>
      <c r="J292" s="18" t="s">
        <v>2102</v>
      </c>
      <c r="M292" t="s">
        <v>2103</v>
      </c>
      <c r="N292" s="1" t="s">
        <v>26</v>
      </c>
      <c r="O292" t="s">
        <v>741</v>
      </c>
      <c r="T292">
        <v>361466</v>
      </c>
      <c r="U292" t="s">
        <v>742</v>
      </c>
      <c r="V292" s="17">
        <v>17</v>
      </c>
      <c r="AE292" t="s">
        <v>769</v>
      </c>
    </row>
    <row r="293" spans="1:31" x14ac:dyDescent="0.3">
      <c r="A293" s="15">
        <v>16656408</v>
      </c>
      <c r="C293" s="16">
        <v>45326</v>
      </c>
      <c r="D293" s="16">
        <v>22394</v>
      </c>
      <c r="E293" t="s">
        <v>36</v>
      </c>
      <c r="F293" t="s">
        <v>36</v>
      </c>
      <c r="G293" t="s">
        <v>2104</v>
      </c>
      <c r="H293" t="s">
        <v>282</v>
      </c>
      <c r="I293" t="s">
        <v>980</v>
      </c>
      <c r="J293" t="s">
        <v>2105</v>
      </c>
      <c r="K293" t="s">
        <v>2106</v>
      </c>
      <c r="M293" t="s">
        <v>2107</v>
      </c>
      <c r="N293" s="1" t="s">
        <v>26</v>
      </c>
      <c r="O293" t="s">
        <v>741</v>
      </c>
      <c r="P293" t="s">
        <v>78</v>
      </c>
      <c r="Q293" t="s">
        <v>1633</v>
      </c>
      <c r="R293" t="s">
        <v>2108</v>
      </c>
      <c r="S293" t="s">
        <v>2109</v>
      </c>
      <c r="U293" t="s">
        <v>742</v>
      </c>
      <c r="V293" s="17">
        <v>15</v>
      </c>
      <c r="Z293" t="s">
        <v>1277</v>
      </c>
      <c r="AA293" t="s">
        <v>1277</v>
      </c>
      <c r="AE293" t="s">
        <v>743</v>
      </c>
    </row>
    <row r="294" spans="1:31" x14ac:dyDescent="0.3">
      <c r="A294" s="15">
        <v>16657031</v>
      </c>
      <c r="D294" s="16">
        <v>22296</v>
      </c>
      <c r="E294" t="s">
        <v>36</v>
      </c>
      <c r="F294" t="s">
        <v>36</v>
      </c>
      <c r="G294" t="s">
        <v>2110</v>
      </c>
      <c r="H294" t="s">
        <v>1451</v>
      </c>
      <c r="I294" t="s">
        <v>670</v>
      </c>
      <c r="J294" t="s">
        <v>2111</v>
      </c>
      <c r="M294" t="s">
        <v>2112</v>
      </c>
      <c r="N294" s="1" t="s">
        <v>26</v>
      </c>
      <c r="O294" t="s">
        <v>741</v>
      </c>
      <c r="V294" s="17"/>
      <c r="AE294" t="s">
        <v>743</v>
      </c>
    </row>
    <row r="295" spans="1:31" x14ac:dyDescent="0.3">
      <c r="A295" s="15">
        <v>16657935</v>
      </c>
      <c r="D295" s="16">
        <v>21858</v>
      </c>
      <c r="E295" t="s">
        <v>36</v>
      </c>
      <c r="F295" t="s">
        <v>36</v>
      </c>
      <c r="G295" t="s">
        <v>2113</v>
      </c>
      <c r="H295" t="s">
        <v>2114</v>
      </c>
      <c r="I295" t="s">
        <v>803</v>
      </c>
      <c r="J295" t="s">
        <v>2115</v>
      </c>
      <c r="M295" t="s">
        <v>2116</v>
      </c>
      <c r="N295" s="1" t="s">
        <v>26</v>
      </c>
      <c r="O295" t="s">
        <v>741</v>
      </c>
      <c r="V295" s="17"/>
      <c r="AE295" t="s">
        <v>769</v>
      </c>
    </row>
    <row r="296" spans="1:31" x14ac:dyDescent="0.3">
      <c r="A296" s="15">
        <v>16660031</v>
      </c>
      <c r="D296" s="16">
        <v>22436</v>
      </c>
      <c r="E296" t="s">
        <v>1040</v>
      </c>
      <c r="F296" t="s">
        <v>1041</v>
      </c>
      <c r="G296" t="s">
        <v>2117</v>
      </c>
      <c r="H296" t="s">
        <v>928</v>
      </c>
      <c r="I296" t="s">
        <v>159</v>
      </c>
      <c r="J296" t="s">
        <v>2118</v>
      </c>
      <c r="M296" t="s">
        <v>2119</v>
      </c>
      <c r="N296" s="1" t="s">
        <v>26</v>
      </c>
      <c r="O296" t="s">
        <v>741</v>
      </c>
      <c r="T296">
        <v>16660031</v>
      </c>
      <c r="U296" t="s">
        <v>795</v>
      </c>
      <c r="V296" s="17">
        <v>41</v>
      </c>
      <c r="AE296" t="s">
        <v>743</v>
      </c>
    </row>
    <row r="297" spans="1:31" x14ac:dyDescent="0.3">
      <c r="A297" s="15">
        <v>16663207</v>
      </c>
      <c r="D297" s="16">
        <v>22264</v>
      </c>
      <c r="E297" t="s">
        <v>36</v>
      </c>
      <c r="F297" t="s">
        <v>36</v>
      </c>
      <c r="G297" t="s">
        <v>2120</v>
      </c>
      <c r="H297" t="s">
        <v>2121</v>
      </c>
      <c r="I297" t="s">
        <v>2122</v>
      </c>
      <c r="J297" s="18" t="s">
        <v>2123</v>
      </c>
      <c r="M297" t="s">
        <v>2124</v>
      </c>
      <c r="N297" s="1" t="s">
        <v>26</v>
      </c>
      <c r="O297" t="s">
        <v>741</v>
      </c>
      <c r="T297">
        <v>7715748</v>
      </c>
      <c r="U297" t="s">
        <v>742</v>
      </c>
      <c r="V297" s="17">
        <v>17</v>
      </c>
      <c r="AE297" t="s">
        <v>769</v>
      </c>
    </row>
    <row r="298" spans="1:31" x14ac:dyDescent="0.3">
      <c r="A298" s="15">
        <v>16668913</v>
      </c>
      <c r="D298" s="16">
        <v>22785</v>
      </c>
      <c r="E298" t="s">
        <v>36</v>
      </c>
      <c r="F298" t="s">
        <v>36</v>
      </c>
      <c r="G298" t="s">
        <v>2125</v>
      </c>
      <c r="H298" t="s">
        <v>1451</v>
      </c>
      <c r="I298" t="s">
        <v>2126</v>
      </c>
      <c r="J298" t="s">
        <v>2127</v>
      </c>
      <c r="M298" t="s">
        <v>2128</v>
      </c>
      <c r="N298" s="1" t="s">
        <v>26</v>
      </c>
      <c r="O298" t="s">
        <v>741</v>
      </c>
      <c r="T298">
        <v>16668913</v>
      </c>
      <c r="U298" t="s">
        <v>742</v>
      </c>
      <c r="V298" s="17">
        <v>17</v>
      </c>
      <c r="AE298" t="s">
        <v>743</v>
      </c>
    </row>
    <row r="299" spans="1:31" x14ac:dyDescent="0.3">
      <c r="A299" s="15">
        <v>16684042</v>
      </c>
      <c r="D299" s="16">
        <v>23090</v>
      </c>
      <c r="E299" t="s">
        <v>36</v>
      </c>
      <c r="F299" t="s">
        <v>36</v>
      </c>
      <c r="G299" t="s">
        <v>2129</v>
      </c>
      <c r="H299" t="s">
        <v>377</v>
      </c>
      <c r="I299" t="s">
        <v>225</v>
      </c>
      <c r="J299" s="18" t="s">
        <v>2130</v>
      </c>
      <c r="M299" t="s">
        <v>2131</v>
      </c>
      <c r="N299" s="1" t="s">
        <v>26</v>
      </c>
      <c r="O299" t="s">
        <v>741</v>
      </c>
      <c r="T299">
        <v>8130097</v>
      </c>
      <c r="U299" t="s">
        <v>742</v>
      </c>
      <c r="V299" s="17">
        <v>1</v>
      </c>
      <c r="AE299" t="s">
        <v>769</v>
      </c>
    </row>
    <row r="300" spans="1:31" x14ac:dyDescent="0.3">
      <c r="A300" s="15">
        <v>16684151</v>
      </c>
      <c r="D300" s="16">
        <v>22989</v>
      </c>
      <c r="E300" t="s">
        <v>2132</v>
      </c>
      <c r="F300" t="s">
        <v>2133</v>
      </c>
      <c r="G300" t="s">
        <v>1023</v>
      </c>
      <c r="H300" t="s">
        <v>590</v>
      </c>
      <c r="I300" t="s">
        <v>2134</v>
      </c>
      <c r="J300" s="18" t="s">
        <v>2135</v>
      </c>
      <c r="M300" t="s">
        <v>2136</v>
      </c>
      <c r="N300" s="1" t="s">
        <v>26</v>
      </c>
      <c r="O300" t="s">
        <v>741</v>
      </c>
      <c r="T300">
        <v>16684151</v>
      </c>
      <c r="U300" t="s">
        <v>742</v>
      </c>
      <c r="V300" s="17">
        <v>17</v>
      </c>
      <c r="AE300" s="19" t="s">
        <v>769</v>
      </c>
    </row>
    <row r="301" spans="1:31" x14ac:dyDescent="0.3">
      <c r="A301" s="15">
        <v>16686384</v>
      </c>
      <c r="D301" s="16">
        <v>22967</v>
      </c>
      <c r="E301" t="s">
        <v>36</v>
      </c>
      <c r="F301" t="s">
        <v>36</v>
      </c>
      <c r="G301" t="s">
        <v>2137</v>
      </c>
      <c r="H301" t="s">
        <v>2138</v>
      </c>
      <c r="I301" t="s">
        <v>152</v>
      </c>
      <c r="J301" t="s">
        <v>2139</v>
      </c>
      <c r="M301" t="s">
        <v>2140</v>
      </c>
      <c r="N301" s="1" t="s">
        <v>26</v>
      </c>
      <c r="O301" t="s">
        <v>741</v>
      </c>
      <c r="T301">
        <v>16686384</v>
      </c>
      <c r="U301" t="s">
        <v>742</v>
      </c>
      <c r="V301" s="17">
        <v>17</v>
      </c>
      <c r="AE301" t="s">
        <v>743</v>
      </c>
    </row>
    <row r="302" spans="1:31" x14ac:dyDescent="0.3">
      <c r="A302" s="15">
        <v>16691610</v>
      </c>
      <c r="D302" s="16">
        <v>23213</v>
      </c>
      <c r="E302" t="s">
        <v>36</v>
      </c>
      <c r="F302" t="s">
        <v>36</v>
      </c>
      <c r="G302" t="s">
        <v>1532</v>
      </c>
      <c r="H302" t="s">
        <v>823</v>
      </c>
      <c r="I302" t="s">
        <v>2141</v>
      </c>
      <c r="J302" t="s">
        <v>2142</v>
      </c>
      <c r="M302" t="s">
        <v>2143</v>
      </c>
      <c r="N302" s="1" t="s">
        <v>26</v>
      </c>
      <c r="O302" t="s">
        <v>741</v>
      </c>
      <c r="T302">
        <v>16691610</v>
      </c>
      <c r="U302" t="s">
        <v>742</v>
      </c>
      <c r="V302" s="17">
        <v>17</v>
      </c>
      <c r="AE302" t="s">
        <v>743</v>
      </c>
    </row>
    <row r="303" spans="1:31" x14ac:dyDescent="0.3">
      <c r="A303" s="15">
        <v>16704731</v>
      </c>
      <c r="D303" s="16">
        <v>23709</v>
      </c>
      <c r="E303" t="s">
        <v>36</v>
      </c>
      <c r="F303" t="s">
        <v>36</v>
      </c>
      <c r="G303" t="s">
        <v>2144</v>
      </c>
      <c r="H303" t="s">
        <v>2145</v>
      </c>
      <c r="I303" t="s">
        <v>2146</v>
      </c>
      <c r="J303" t="s">
        <v>2147</v>
      </c>
      <c r="M303" t="s">
        <v>2148</v>
      </c>
      <c r="N303" s="1" t="s">
        <v>26</v>
      </c>
      <c r="O303" t="s">
        <v>741</v>
      </c>
      <c r="T303">
        <v>16704731</v>
      </c>
      <c r="U303" t="s">
        <v>742</v>
      </c>
      <c r="V303" s="17">
        <v>17</v>
      </c>
      <c r="AE303" t="s">
        <v>743</v>
      </c>
    </row>
    <row r="304" spans="1:31" x14ac:dyDescent="0.3">
      <c r="A304" s="15">
        <v>16712775</v>
      </c>
      <c r="C304" s="16">
        <v>30526</v>
      </c>
      <c r="D304" s="16">
        <v>23869</v>
      </c>
      <c r="E304" t="s">
        <v>2149</v>
      </c>
      <c r="F304" t="s">
        <v>2149</v>
      </c>
      <c r="G304" t="s">
        <v>855</v>
      </c>
      <c r="H304" t="s">
        <v>2150</v>
      </c>
      <c r="I304" t="s">
        <v>555</v>
      </c>
      <c r="J304" s="18" t="s">
        <v>2151</v>
      </c>
      <c r="M304" t="s">
        <v>2152</v>
      </c>
      <c r="N304" s="1" t="s">
        <v>26</v>
      </c>
      <c r="O304" t="s">
        <v>849</v>
      </c>
      <c r="P304" t="s">
        <v>814</v>
      </c>
      <c r="Q304" t="s">
        <v>1633</v>
      </c>
      <c r="R304" t="s">
        <v>2153</v>
      </c>
      <c r="U304" t="s">
        <v>795</v>
      </c>
      <c r="V304" s="17">
        <v>17</v>
      </c>
      <c r="AE304" s="19" t="s">
        <v>769</v>
      </c>
    </row>
    <row r="305" spans="1:31" x14ac:dyDescent="0.3">
      <c r="A305" s="15">
        <v>16714473</v>
      </c>
      <c r="D305" s="16">
        <v>23660</v>
      </c>
      <c r="E305" t="s">
        <v>2154</v>
      </c>
      <c r="F305" t="s">
        <v>2155</v>
      </c>
      <c r="G305" t="s">
        <v>2156</v>
      </c>
      <c r="H305" t="s">
        <v>2157</v>
      </c>
      <c r="I305" t="s">
        <v>255</v>
      </c>
      <c r="J305" t="s">
        <v>2158</v>
      </c>
      <c r="M305" t="s">
        <v>2159</v>
      </c>
      <c r="N305" s="1" t="s">
        <v>26</v>
      </c>
      <c r="O305" t="s">
        <v>741</v>
      </c>
      <c r="T305">
        <v>16714473</v>
      </c>
      <c r="U305" t="s">
        <v>742</v>
      </c>
      <c r="V305" s="17">
        <v>3</v>
      </c>
      <c r="AE305" t="s">
        <v>743</v>
      </c>
    </row>
    <row r="306" spans="1:31" x14ac:dyDescent="0.3">
      <c r="A306" s="15">
        <v>16719579</v>
      </c>
      <c r="C306" s="16">
        <v>30662</v>
      </c>
      <c r="D306" s="16">
        <v>24021</v>
      </c>
      <c r="E306" t="s">
        <v>2149</v>
      </c>
      <c r="F306" t="s">
        <v>2149</v>
      </c>
      <c r="G306" t="s">
        <v>2160</v>
      </c>
      <c r="H306" t="s">
        <v>1614</v>
      </c>
      <c r="I306" t="s">
        <v>2161</v>
      </c>
      <c r="J306" t="s">
        <v>2162</v>
      </c>
      <c r="M306" t="s">
        <v>2163</v>
      </c>
      <c r="N306" s="1" t="s">
        <v>26</v>
      </c>
      <c r="O306" t="s">
        <v>741</v>
      </c>
      <c r="P306" t="s">
        <v>748</v>
      </c>
      <c r="U306" t="s">
        <v>742</v>
      </c>
      <c r="V306" s="17">
        <v>19</v>
      </c>
      <c r="Z306" t="s">
        <v>2164</v>
      </c>
      <c r="AA306" t="s">
        <v>2165</v>
      </c>
      <c r="AE306" t="s">
        <v>743</v>
      </c>
    </row>
    <row r="307" spans="1:31" x14ac:dyDescent="0.3">
      <c r="A307" s="15">
        <v>16738142</v>
      </c>
      <c r="D307" s="16">
        <v>23993</v>
      </c>
      <c r="E307" t="s">
        <v>36</v>
      </c>
      <c r="F307" t="s">
        <v>36</v>
      </c>
      <c r="G307" t="s">
        <v>2166</v>
      </c>
      <c r="H307" t="s">
        <v>1481</v>
      </c>
      <c r="I307" t="s">
        <v>176</v>
      </c>
      <c r="J307" t="s">
        <v>2167</v>
      </c>
      <c r="N307" s="1" t="s">
        <v>26</v>
      </c>
      <c r="O307" t="s">
        <v>741</v>
      </c>
      <c r="T307">
        <v>16738142</v>
      </c>
      <c r="U307" t="s">
        <v>795</v>
      </c>
      <c r="V307" s="17">
        <v>1</v>
      </c>
      <c r="AE307" t="s">
        <v>743</v>
      </c>
    </row>
    <row r="308" spans="1:31" x14ac:dyDescent="0.3">
      <c r="A308" s="15">
        <v>16740344</v>
      </c>
      <c r="D308" s="16">
        <v>24674</v>
      </c>
      <c r="E308" t="s">
        <v>36</v>
      </c>
      <c r="F308" t="s">
        <v>36</v>
      </c>
      <c r="G308" t="s">
        <v>2168</v>
      </c>
      <c r="H308" t="s">
        <v>273</v>
      </c>
      <c r="I308" t="s">
        <v>146</v>
      </c>
      <c r="J308" t="s">
        <v>2169</v>
      </c>
      <c r="M308" t="s">
        <v>2170</v>
      </c>
      <c r="N308" s="1" t="s">
        <v>26</v>
      </c>
      <c r="O308" t="s">
        <v>741</v>
      </c>
      <c r="T308">
        <v>16740344</v>
      </c>
      <c r="U308" t="s">
        <v>742</v>
      </c>
      <c r="V308" s="17">
        <v>17</v>
      </c>
      <c r="AE308" t="s">
        <v>743</v>
      </c>
    </row>
    <row r="309" spans="1:31" x14ac:dyDescent="0.3">
      <c r="A309" s="15">
        <v>16744027</v>
      </c>
      <c r="D309" s="16">
        <v>24746</v>
      </c>
      <c r="E309" t="s">
        <v>36</v>
      </c>
      <c r="F309" t="s">
        <v>36</v>
      </c>
      <c r="G309" t="s">
        <v>2053</v>
      </c>
      <c r="H309" t="s">
        <v>157</v>
      </c>
      <c r="I309" t="s">
        <v>2171</v>
      </c>
      <c r="J309" t="s">
        <v>2172</v>
      </c>
      <c r="M309" t="s">
        <v>2173</v>
      </c>
      <c r="N309" s="1" t="s">
        <v>26</v>
      </c>
      <c r="O309" t="s">
        <v>741</v>
      </c>
      <c r="T309">
        <v>171498</v>
      </c>
      <c r="U309" t="s">
        <v>742</v>
      </c>
      <c r="V309" s="17">
        <v>16</v>
      </c>
      <c r="AE309" t="s">
        <v>743</v>
      </c>
    </row>
    <row r="310" spans="1:31" x14ac:dyDescent="0.3">
      <c r="A310" s="15">
        <v>16755044</v>
      </c>
      <c r="C310" s="16">
        <v>31742</v>
      </c>
      <c r="D310" s="16">
        <v>25092</v>
      </c>
      <c r="E310" t="s">
        <v>36</v>
      </c>
      <c r="F310" t="s">
        <v>36</v>
      </c>
      <c r="G310" t="s">
        <v>2174</v>
      </c>
      <c r="H310" t="s">
        <v>2175</v>
      </c>
      <c r="I310" t="s">
        <v>2114</v>
      </c>
      <c r="J310" t="s">
        <v>2176</v>
      </c>
      <c r="M310" t="s">
        <v>2177</v>
      </c>
      <c r="N310" s="1" t="s">
        <v>26</v>
      </c>
      <c r="O310" t="s">
        <v>1038</v>
      </c>
      <c r="P310" t="s">
        <v>748</v>
      </c>
      <c r="U310" t="s">
        <v>742</v>
      </c>
      <c r="V310" s="17">
        <v>16</v>
      </c>
      <c r="Z310" t="s">
        <v>2178</v>
      </c>
      <c r="AA310" t="s">
        <v>2179</v>
      </c>
      <c r="AE310" t="s">
        <v>743</v>
      </c>
    </row>
    <row r="311" spans="1:31" x14ac:dyDescent="0.3">
      <c r="A311" s="15">
        <v>16757605</v>
      </c>
      <c r="D311" s="16">
        <v>25039</v>
      </c>
      <c r="E311" t="s">
        <v>36</v>
      </c>
      <c r="F311" t="s">
        <v>36</v>
      </c>
      <c r="G311" t="s">
        <v>1239</v>
      </c>
      <c r="H311" t="s">
        <v>302</v>
      </c>
      <c r="I311" t="s">
        <v>2180</v>
      </c>
      <c r="J311" t="s">
        <v>2181</v>
      </c>
      <c r="M311" t="s">
        <v>2182</v>
      </c>
      <c r="N311" s="1" t="s">
        <v>26</v>
      </c>
      <c r="O311" t="s">
        <v>741</v>
      </c>
      <c r="T311">
        <v>16757605</v>
      </c>
      <c r="U311" t="s">
        <v>742</v>
      </c>
      <c r="V311" s="17">
        <v>16</v>
      </c>
      <c r="AE311" t="s">
        <v>743</v>
      </c>
    </row>
    <row r="312" spans="1:31" x14ac:dyDescent="0.3">
      <c r="A312" s="15">
        <v>16758829</v>
      </c>
      <c r="C312" s="16">
        <v>31854</v>
      </c>
      <c r="D312" s="16">
        <v>25040</v>
      </c>
      <c r="E312" t="s">
        <v>2183</v>
      </c>
      <c r="F312" t="s">
        <v>2183</v>
      </c>
      <c r="G312" t="s">
        <v>2184</v>
      </c>
      <c r="H312" t="s">
        <v>2185</v>
      </c>
      <c r="I312" t="s">
        <v>2186</v>
      </c>
      <c r="J312" t="s">
        <v>2187</v>
      </c>
      <c r="N312" s="1" t="s">
        <v>26</v>
      </c>
      <c r="O312" t="s">
        <v>849</v>
      </c>
      <c r="P312" t="s">
        <v>814</v>
      </c>
      <c r="U312" t="s">
        <v>742</v>
      </c>
      <c r="V312" s="17">
        <v>16</v>
      </c>
      <c r="AE312" t="s">
        <v>743</v>
      </c>
    </row>
    <row r="313" spans="1:31" x14ac:dyDescent="0.3">
      <c r="A313" s="15">
        <v>16771616</v>
      </c>
      <c r="C313" s="16">
        <v>32125</v>
      </c>
      <c r="D313" s="16">
        <v>25550</v>
      </c>
      <c r="E313" t="s">
        <v>2188</v>
      </c>
      <c r="F313" t="s">
        <v>2189</v>
      </c>
      <c r="G313" t="s">
        <v>2190</v>
      </c>
      <c r="H313" t="s">
        <v>318</v>
      </c>
      <c r="I313" t="s">
        <v>1437</v>
      </c>
      <c r="J313" t="s">
        <v>2191</v>
      </c>
      <c r="M313" t="s">
        <v>2192</v>
      </c>
      <c r="N313" s="1" t="s">
        <v>26</v>
      </c>
      <c r="O313" t="s">
        <v>849</v>
      </c>
      <c r="P313" t="s">
        <v>748</v>
      </c>
      <c r="Q313" t="s">
        <v>1633</v>
      </c>
      <c r="R313" t="s">
        <v>1634</v>
      </c>
      <c r="U313" t="s">
        <v>742</v>
      </c>
      <c r="V313" s="17">
        <v>16</v>
      </c>
      <c r="X313" t="s">
        <v>2193</v>
      </c>
      <c r="Z313" t="s">
        <v>2194</v>
      </c>
      <c r="AA313" t="s">
        <v>2195</v>
      </c>
      <c r="AE313" t="s">
        <v>743</v>
      </c>
    </row>
    <row r="314" spans="1:31" x14ac:dyDescent="0.3">
      <c r="A314" s="15">
        <v>16774417</v>
      </c>
      <c r="C314" s="16">
        <v>34148</v>
      </c>
      <c r="D314" s="16">
        <v>25671</v>
      </c>
      <c r="E314" t="s">
        <v>36</v>
      </c>
      <c r="F314" t="s">
        <v>36</v>
      </c>
      <c r="G314" t="s">
        <v>2196</v>
      </c>
      <c r="H314" t="s">
        <v>328</v>
      </c>
      <c r="I314" t="s">
        <v>157</v>
      </c>
      <c r="J314" t="s">
        <v>2197</v>
      </c>
      <c r="M314" t="s">
        <v>2198</v>
      </c>
      <c r="N314" s="1" t="s">
        <v>26</v>
      </c>
      <c r="O314" t="s">
        <v>1038</v>
      </c>
      <c r="P314" t="s">
        <v>748</v>
      </c>
      <c r="U314" t="s">
        <v>742</v>
      </c>
      <c r="V314" s="17">
        <v>16</v>
      </c>
      <c r="Z314" t="s">
        <v>2199</v>
      </c>
      <c r="AA314" t="s">
        <v>2200</v>
      </c>
      <c r="AE314" t="s">
        <v>743</v>
      </c>
    </row>
    <row r="315" spans="1:31" x14ac:dyDescent="0.3">
      <c r="A315" s="15">
        <v>16802113</v>
      </c>
      <c r="C315" s="16">
        <v>32415</v>
      </c>
      <c r="D315" s="16">
        <v>25634</v>
      </c>
      <c r="E315" t="s">
        <v>2201</v>
      </c>
      <c r="F315" t="s">
        <v>2201</v>
      </c>
      <c r="G315" t="s">
        <v>1361</v>
      </c>
      <c r="H315" t="s">
        <v>2202</v>
      </c>
      <c r="I315" t="s">
        <v>152</v>
      </c>
      <c r="J315" t="s">
        <v>2203</v>
      </c>
      <c r="M315" t="s">
        <v>2204</v>
      </c>
      <c r="N315" s="1" t="s">
        <v>26</v>
      </c>
      <c r="O315" t="s">
        <v>1038</v>
      </c>
      <c r="P315" t="s">
        <v>748</v>
      </c>
      <c r="U315" t="s">
        <v>795</v>
      </c>
      <c r="V315" s="17">
        <v>1</v>
      </c>
      <c r="Z315" t="s">
        <v>2205</v>
      </c>
      <c r="AE315" t="s">
        <v>743</v>
      </c>
    </row>
    <row r="316" spans="1:31" x14ac:dyDescent="0.3">
      <c r="A316" s="15">
        <v>16824788</v>
      </c>
      <c r="D316" s="16">
        <v>23525</v>
      </c>
      <c r="E316" t="s">
        <v>36</v>
      </c>
      <c r="F316" t="s">
        <v>36</v>
      </c>
      <c r="G316" t="s">
        <v>2184</v>
      </c>
      <c r="H316" t="s">
        <v>670</v>
      </c>
      <c r="I316" t="s">
        <v>2206</v>
      </c>
      <c r="J316" t="s">
        <v>2207</v>
      </c>
      <c r="M316" t="s">
        <v>2208</v>
      </c>
      <c r="N316" s="1" t="s">
        <v>26</v>
      </c>
      <c r="O316" t="s">
        <v>741</v>
      </c>
      <c r="T316">
        <v>16824788</v>
      </c>
      <c r="U316" t="s">
        <v>795</v>
      </c>
      <c r="V316" s="17">
        <v>17</v>
      </c>
      <c r="AE316" t="s">
        <v>743</v>
      </c>
    </row>
    <row r="317" spans="1:31" x14ac:dyDescent="0.3">
      <c r="A317" s="15">
        <v>16926511</v>
      </c>
      <c r="C317" s="16">
        <v>36411</v>
      </c>
      <c r="D317" s="16">
        <v>29803</v>
      </c>
      <c r="E317" t="s">
        <v>36</v>
      </c>
      <c r="F317" t="s">
        <v>36</v>
      </c>
      <c r="G317" t="s">
        <v>2209</v>
      </c>
      <c r="H317" t="s">
        <v>2210</v>
      </c>
      <c r="I317" t="s">
        <v>2211</v>
      </c>
      <c r="J317" t="s">
        <v>2212</v>
      </c>
      <c r="M317" t="s">
        <v>2213</v>
      </c>
      <c r="N317" s="1" t="s">
        <v>26</v>
      </c>
      <c r="O317" t="s">
        <v>1038</v>
      </c>
      <c r="P317" t="s">
        <v>814</v>
      </c>
      <c r="U317" t="s">
        <v>742</v>
      </c>
      <c r="V317" s="17">
        <v>17</v>
      </c>
      <c r="Z317" t="s">
        <v>2214</v>
      </c>
      <c r="AA317" t="s">
        <v>2215</v>
      </c>
      <c r="AE317" t="s">
        <v>743</v>
      </c>
    </row>
    <row r="318" spans="1:31" x14ac:dyDescent="0.3">
      <c r="A318" s="15">
        <v>16989495</v>
      </c>
      <c r="D318" s="16">
        <v>24594</v>
      </c>
      <c r="E318" t="s">
        <v>1028</v>
      </c>
      <c r="F318" t="s">
        <v>1028</v>
      </c>
      <c r="G318" t="s">
        <v>1460</v>
      </c>
      <c r="H318" t="s">
        <v>2216</v>
      </c>
      <c r="I318" t="s">
        <v>665</v>
      </c>
      <c r="J318" t="s">
        <v>2217</v>
      </c>
      <c r="M318" t="s">
        <v>2218</v>
      </c>
      <c r="N318" s="1" t="s">
        <v>26</v>
      </c>
      <c r="O318" t="s">
        <v>741</v>
      </c>
      <c r="T318">
        <v>16989495</v>
      </c>
      <c r="U318" t="s">
        <v>795</v>
      </c>
      <c r="V318" s="17">
        <v>41</v>
      </c>
      <c r="AE318" t="s">
        <v>743</v>
      </c>
    </row>
    <row r="319" spans="1:31" x14ac:dyDescent="0.3">
      <c r="A319" s="15">
        <v>17309127</v>
      </c>
      <c r="D319" s="16">
        <v>21148</v>
      </c>
      <c r="E319" t="s">
        <v>2219</v>
      </c>
      <c r="F319" t="s">
        <v>2219</v>
      </c>
      <c r="G319" t="s">
        <v>1029</v>
      </c>
      <c r="H319" t="s">
        <v>167</v>
      </c>
      <c r="I319" t="s">
        <v>2220</v>
      </c>
      <c r="J319" t="s">
        <v>2221</v>
      </c>
      <c r="M319" t="s">
        <v>2222</v>
      </c>
      <c r="N319" s="1" t="s">
        <v>26</v>
      </c>
      <c r="O319" t="s">
        <v>741</v>
      </c>
      <c r="V319" s="17"/>
      <c r="AE319" t="s">
        <v>743</v>
      </c>
    </row>
    <row r="320" spans="1:31" x14ac:dyDescent="0.3">
      <c r="A320" s="15">
        <v>17316198</v>
      </c>
      <c r="D320" s="16">
        <v>21681</v>
      </c>
      <c r="E320" t="s">
        <v>2219</v>
      </c>
      <c r="F320" t="s">
        <v>2219</v>
      </c>
      <c r="G320" t="s">
        <v>2223</v>
      </c>
      <c r="H320" t="s">
        <v>141</v>
      </c>
      <c r="I320" t="s">
        <v>901</v>
      </c>
      <c r="J320" t="s">
        <v>2224</v>
      </c>
      <c r="N320" s="1" t="s">
        <v>26</v>
      </c>
      <c r="O320" t="s">
        <v>741</v>
      </c>
      <c r="V320" s="17"/>
      <c r="AE320" t="s">
        <v>743</v>
      </c>
    </row>
    <row r="321" spans="1:31" x14ac:dyDescent="0.3">
      <c r="A321" s="15">
        <v>17320991</v>
      </c>
      <c r="D321" s="16">
        <v>22511</v>
      </c>
      <c r="E321" t="s">
        <v>2225</v>
      </c>
      <c r="F321" t="s">
        <v>2225</v>
      </c>
      <c r="G321" t="s">
        <v>2226</v>
      </c>
      <c r="H321" t="s">
        <v>1465</v>
      </c>
      <c r="I321" t="s">
        <v>818</v>
      </c>
      <c r="J321" t="s">
        <v>2227</v>
      </c>
      <c r="M321" t="s">
        <v>2228</v>
      </c>
      <c r="N321" s="1" t="s">
        <v>26</v>
      </c>
      <c r="O321" t="s">
        <v>741</v>
      </c>
      <c r="T321">
        <v>81192817</v>
      </c>
      <c r="U321" t="s">
        <v>742</v>
      </c>
      <c r="V321" s="17">
        <v>5</v>
      </c>
      <c r="AE321" t="s">
        <v>743</v>
      </c>
    </row>
    <row r="322" spans="1:31" x14ac:dyDescent="0.3">
      <c r="A322" s="15">
        <v>17324681</v>
      </c>
      <c r="D322" s="16">
        <v>22187</v>
      </c>
      <c r="E322" t="s">
        <v>2229</v>
      </c>
      <c r="F322" t="s">
        <v>2230</v>
      </c>
      <c r="G322" t="s">
        <v>2231</v>
      </c>
      <c r="H322" t="s">
        <v>263</v>
      </c>
      <c r="I322" t="s">
        <v>2232</v>
      </c>
      <c r="J322" s="18" t="s">
        <v>2233</v>
      </c>
      <c r="M322" t="s">
        <v>2234</v>
      </c>
      <c r="N322" s="1" t="s">
        <v>26</v>
      </c>
      <c r="O322" t="s">
        <v>741</v>
      </c>
      <c r="T322">
        <v>17324681</v>
      </c>
      <c r="U322" t="s">
        <v>742</v>
      </c>
      <c r="V322" s="17">
        <v>55</v>
      </c>
      <c r="AE322" s="19" t="s">
        <v>769</v>
      </c>
    </row>
    <row r="323" spans="1:31" x14ac:dyDescent="0.3">
      <c r="A323" s="15">
        <v>17343307</v>
      </c>
      <c r="D323" s="16">
        <v>25633</v>
      </c>
      <c r="E323" t="s">
        <v>2219</v>
      </c>
      <c r="F323" t="s">
        <v>2219</v>
      </c>
      <c r="G323" t="s">
        <v>2235</v>
      </c>
      <c r="H323" t="s">
        <v>404</v>
      </c>
      <c r="I323" t="s">
        <v>2236</v>
      </c>
      <c r="J323" s="18" t="s">
        <v>2237</v>
      </c>
      <c r="M323" t="s">
        <v>2238</v>
      </c>
      <c r="N323" s="1" t="s">
        <v>26</v>
      </c>
      <c r="O323" t="s">
        <v>741</v>
      </c>
      <c r="T323">
        <v>17343307</v>
      </c>
      <c r="U323" t="s">
        <v>742</v>
      </c>
      <c r="V323" s="17">
        <v>0</v>
      </c>
      <c r="AE323" t="s">
        <v>743</v>
      </c>
    </row>
    <row r="324" spans="1:31" x14ac:dyDescent="0.3">
      <c r="A324" s="15">
        <v>17348126</v>
      </c>
      <c r="D324" s="16">
        <v>26326</v>
      </c>
      <c r="E324" t="s">
        <v>2219</v>
      </c>
      <c r="F324" t="s">
        <v>2219</v>
      </c>
      <c r="G324" t="s">
        <v>2239</v>
      </c>
      <c r="H324" t="s">
        <v>315</v>
      </c>
      <c r="I324" t="s">
        <v>515</v>
      </c>
      <c r="J324" t="s">
        <v>2240</v>
      </c>
      <c r="M324" t="s">
        <v>2241</v>
      </c>
      <c r="N324" s="1" t="s">
        <v>26</v>
      </c>
      <c r="O324" t="s">
        <v>741</v>
      </c>
      <c r="T324">
        <v>17348126</v>
      </c>
      <c r="U324" t="s">
        <v>742</v>
      </c>
      <c r="V324" s="17">
        <v>11</v>
      </c>
      <c r="AE324" t="s">
        <v>743</v>
      </c>
    </row>
    <row r="325" spans="1:31" x14ac:dyDescent="0.3">
      <c r="A325" s="15">
        <v>17589139</v>
      </c>
      <c r="D325" s="16">
        <v>27236</v>
      </c>
      <c r="E325" t="s">
        <v>2242</v>
      </c>
      <c r="F325" t="s">
        <v>2242</v>
      </c>
      <c r="G325" t="s">
        <v>2243</v>
      </c>
      <c r="H325" t="s">
        <v>399</v>
      </c>
      <c r="I325" t="s">
        <v>2244</v>
      </c>
      <c r="J325" t="s">
        <v>2245</v>
      </c>
      <c r="M325" t="s">
        <v>2246</v>
      </c>
      <c r="N325" s="1" t="s">
        <v>26</v>
      </c>
      <c r="O325" t="s">
        <v>741</v>
      </c>
      <c r="T325">
        <v>74072610729</v>
      </c>
      <c r="U325" t="s">
        <v>742</v>
      </c>
      <c r="V325" s="17">
        <v>55</v>
      </c>
      <c r="AE325" t="s">
        <v>743</v>
      </c>
    </row>
    <row r="326" spans="1:31" x14ac:dyDescent="0.3">
      <c r="A326" s="15">
        <v>17630403</v>
      </c>
      <c r="D326" s="16">
        <v>20682</v>
      </c>
      <c r="E326" t="s">
        <v>2247</v>
      </c>
      <c r="F326" t="s">
        <v>2247</v>
      </c>
      <c r="G326" t="s">
        <v>2248</v>
      </c>
      <c r="H326" t="s">
        <v>1762</v>
      </c>
      <c r="I326" t="s">
        <v>771</v>
      </c>
      <c r="J326" t="s">
        <v>2249</v>
      </c>
      <c r="M326" t="s">
        <v>2250</v>
      </c>
      <c r="N326" s="1" t="s">
        <v>26</v>
      </c>
      <c r="O326" t="s">
        <v>741</v>
      </c>
      <c r="T326">
        <v>17630403</v>
      </c>
      <c r="U326" t="s">
        <v>742</v>
      </c>
      <c r="V326" s="17">
        <v>43</v>
      </c>
      <c r="AE326" t="s">
        <v>743</v>
      </c>
    </row>
    <row r="327" spans="1:31" x14ac:dyDescent="0.3">
      <c r="A327" s="15">
        <v>17957498</v>
      </c>
      <c r="D327" s="16">
        <v>29511</v>
      </c>
      <c r="E327" t="s">
        <v>2251</v>
      </c>
      <c r="F327" t="s">
        <v>2251</v>
      </c>
      <c r="G327" t="s">
        <v>2252</v>
      </c>
      <c r="H327" t="s">
        <v>149</v>
      </c>
      <c r="I327" t="s">
        <v>2253</v>
      </c>
      <c r="J327" t="s">
        <v>2254</v>
      </c>
      <c r="M327" t="s">
        <v>2255</v>
      </c>
      <c r="N327" s="1" t="s">
        <v>26</v>
      </c>
      <c r="O327" t="s">
        <v>741</v>
      </c>
      <c r="T327">
        <v>17957498</v>
      </c>
      <c r="U327" t="s">
        <v>742</v>
      </c>
      <c r="V327" s="17">
        <v>45</v>
      </c>
      <c r="AE327" t="s">
        <v>743</v>
      </c>
    </row>
    <row r="328" spans="1:31" x14ac:dyDescent="0.3">
      <c r="A328" s="15">
        <v>17977213</v>
      </c>
      <c r="D328" s="16">
        <v>30420</v>
      </c>
      <c r="E328" t="s">
        <v>2256</v>
      </c>
      <c r="F328" t="s">
        <v>2257</v>
      </c>
      <c r="G328" t="s">
        <v>483</v>
      </c>
      <c r="H328" t="s">
        <v>2258</v>
      </c>
      <c r="I328" t="s">
        <v>282</v>
      </c>
      <c r="J328" t="s">
        <v>2259</v>
      </c>
      <c r="M328" t="s">
        <v>2260</v>
      </c>
      <c r="N328" s="1" t="s">
        <v>26</v>
      </c>
      <c r="O328" t="s">
        <v>741</v>
      </c>
      <c r="T328">
        <v>627593</v>
      </c>
      <c r="U328" t="s">
        <v>742</v>
      </c>
      <c r="V328" s="17">
        <v>15</v>
      </c>
      <c r="AE328" t="s">
        <v>743</v>
      </c>
    </row>
    <row r="329" spans="1:31" x14ac:dyDescent="0.3">
      <c r="A329" s="15">
        <v>18010208</v>
      </c>
      <c r="D329" s="16">
        <v>30116</v>
      </c>
      <c r="E329" t="s">
        <v>2261</v>
      </c>
      <c r="F329" t="s">
        <v>2262</v>
      </c>
      <c r="G329" t="s">
        <v>2263</v>
      </c>
      <c r="H329" t="s">
        <v>2264</v>
      </c>
      <c r="I329" t="s">
        <v>2265</v>
      </c>
      <c r="J329" t="s">
        <v>2266</v>
      </c>
      <c r="M329" t="s">
        <v>2267</v>
      </c>
      <c r="N329" s="1" t="s">
        <v>26</v>
      </c>
      <c r="O329" t="s">
        <v>741</v>
      </c>
      <c r="V329" s="17"/>
      <c r="AE329" t="s">
        <v>743</v>
      </c>
    </row>
    <row r="330" spans="1:31" x14ac:dyDescent="0.3">
      <c r="A330" s="15">
        <v>18111415</v>
      </c>
      <c r="C330" s="16">
        <v>31680</v>
      </c>
      <c r="D330" s="16">
        <v>24890</v>
      </c>
      <c r="E330" t="s">
        <v>1909</v>
      </c>
      <c r="F330" t="s">
        <v>1910</v>
      </c>
      <c r="G330" t="s">
        <v>2268</v>
      </c>
      <c r="H330" t="s">
        <v>304</v>
      </c>
      <c r="I330" t="s">
        <v>1793</v>
      </c>
      <c r="J330" t="s">
        <v>2269</v>
      </c>
      <c r="M330" t="s">
        <v>2270</v>
      </c>
      <c r="N330" s="1" t="s">
        <v>26</v>
      </c>
      <c r="O330" t="s">
        <v>849</v>
      </c>
      <c r="P330" t="s">
        <v>814</v>
      </c>
      <c r="U330" t="s">
        <v>742</v>
      </c>
      <c r="V330" s="17">
        <v>23</v>
      </c>
      <c r="Z330" t="s">
        <v>2271</v>
      </c>
      <c r="AA330" t="s">
        <v>2272</v>
      </c>
      <c r="AE330" t="s">
        <v>743</v>
      </c>
    </row>
    <row r="331" spans="1:31" x14ac:dyDescent="0.3">
      <c r="A331" s="15">
        <v>18205242</v>
      </c>
      <c r="C331" s="16">
        <v>37118</v>
      </c>
      <c r="D331" s="16">
        <v>30457</v>
      </c>
      <c r="E331" t="s">
        <v>2273</v>
      </c>
      <c r="F331" t="s">
        <v>2274</v>
      </c>
      <c r="G331" t="s">
        <v>2275</v>
      </c>
      <c r="H331" t="s">
        <v>346</v>
      </c>
      <c r="I331" t="s">
        <v>359</v>
      </c>
      <c r="J331" t="s">
        <v>2276</v>
      </c>
      <c r="M331" t="s">
        <v>2277</v>
      </c>
      <c r="N331" s="1" t="s">
        <v>26</v>
      </c>
      <c r="O331" t="s">
        <v>741</v>
      </c>
      <c r="P331" t="s">
        <v>814</v>
      </c>
      <c r="U331" t="s">
        <v>742</v>
      </c>
      <c r="V331" s="17">
        <v>2</v>
      </c>
      <c r="Z331" t="s">
        <v>2278</v>
      </c>
      <c r="AA331" t="s">
        <v>2279</v>
      </c>
      <c r="AE331" t="s">
        <v>743</v>
      </c>
    </row>
    <row r="332" spans="1:31" x14ac:dyDescent="0.3">
      <c r="A332" s="15">
        <v>18205625</v>
      </c>
      <c r="D332" s="16">
        <v>31321</v>
      </c>
      <c r="E332" t="s">
        <v>2273</v>
      </c>
      <c r="F332" t="s">
        <v>2274</v>
      </c>
      <c r="G332" t="s">
        <v>2280</v>
      </c>
      <c r="H332" t="s">
        <v>2281</v>
      </c>
      <c r="I332" t="s">
        <v>2282</v>
      </c>
      <c r="J332" t="s">
        <v>2283</v>
      </c>
      <c r="M332" t="s">
        <v>2284</v>
      </c>
      <c r="N332" s="1" t="s">
        <v>26</v>
      </c>
      <c r="O332" t="s">
        <v>741</v>
      </c>
      <c r="T332">
        <v>18205625</v>
      </c>
      <c r="U332" t="s">
        <v>742</v>
      </c>
      <c r="V332" s="17">
        <v>0</v>
      </c>
      <c r="AE332" t="s">
        <v>743</v>
      </c>
    </row>
    <row r="333" spans="1:31" x14ac:dyDescent="0.3">
      <c r="A333" s="15">
        <v>18386029</v>
      </c>
      <c r="D333" s="16">
        <v>22359</v>
      </c>
      <c r="E333" t="s">
        <v>2285</v>
      </c>
      <c r="F333" t="s">
        <v>2285</v>
      </c>
      <c r="G333" t="s">
        <v>2286</v>
      </c>
      <c r="H333" t="s">
        <v>2287</v>
      </c>
      <c r="I333" t="s">
        <v>901</v>
      </c>
      <c r="J333" t="s">
        <v>2288</v>
      </c>
      <c r="M333" t="s">
        <v>2289</v>
      </c>
      <c r="N333" s="1" t="s">
        <v>26</v>
      </c>
      <c r="O333" t="s">
        <v>741</v>
      </c>
      <c r="V333" s="17"/>
      <c r="AE333" t="s">
        <v>743</v>
      </c>
    </row>
    <row r="334" spans="1:31" x14ac:dyDescent="0.3">
      <c r="A334" s="15">
        <v>18399157</v>
      </c>
      <c r="D334" s="16">
        <v>29308</v>
      </c>
      <c r="E334" t="s">
        <v>2285</v>
      </c>
      <c r="F334" t="s">
        <v>2285</v>
      </c>
      <c r="G334" t="s">
        <v>1416</v>
      </c>
      <c r="H334" t="s">
        <v>343</v>
      </c>
      <c r="I334" t="s">
        <v>272</v>
      </c>
      <c r="J334" t="s">
        <v>2290</v>
      </c>
      <c r="M334" t="s">
        <v>2291</v>
      </c>
      <c r="N334" s="1" t="s">
        <v>26</v>
      </c>
      <c r="O334" t="s">
        <v>741</v>
      </c>
      <c r="T334">
        <v>18399157</v>
      </c>
      <c r="U334" t="s">
        <v>742</v>
      </c>
      <c r="V334" s="17">
        <v>53</v>
      </c>
      <c r="AE334" t="s">
        <v>743</v>
      </c>
    </row>
    <row r="335" spans="1:31" x14ac:dyDescent="0.3">
      <c r="A335" s="15">
        <v>18497912</v>
      </c>
      <c r="C335" s="16">
        <v>33672</v>
      </c>
      <c r="D335" s="16">
        <v>26998</v>
      </c>
      <c r="E335" t="s">
        <v>1474</v>
      </c>
      <c r="F335" t="s">
        <v>48</v>
      </c>
      <c r="G335" t="s">
        <v>2292</v>
      </c>
      <c r="H335" t="s">
        <v>422</v>
      </c>
      <c r="I335" t="s">
        <v>2293</v>
      </c>
      <c r="J335" s="18" t="s">
        <v>2294</v>
      </c>
      <c r="M335" t="s">
        <v>2295</v>
      </c>
      <c r="N335" s="1" t="s">
        <v>26</v>
      </c>
      <c r="O335" t="s">
        <v>1038</v>
      </c>
      <c r="P335" t="s">
        <v>748</v>
      </c>
      <c r="Q335" t="s">
        <v>1633</v>
      </c>
      <c r="R335" t="s">
        <v>1634</v>
      </c>
      <c r="U335" t="s">
        <v>742</v>
      </c>
      <c r="V335" s="17">
        <v>39</v>
      </c>
      <c r="X335" t="s">
        <v>850</v>
      </c>
      <c r="Z335" t="s">
        <v>2296</v>
      </c>
      <c r="AA335" t="s">
        <v>2297</v>
      </c>
      <c r="AE335" s="19" t="s">
        <v>769</v>
      </c>
    </row>
    <row r="336" spans="1:31" x14ac:dyDescent="0.3">
      <c r="A336" s="15">
        <v>18503649</v>
      </c>
      <c r="D336" s="16">
        <v>23136</v>
      </c>
      <c r="E336" t="s">
        <v>750</v>
      </c>
      <c r="F336" t="s">
        <v>750</v>
      </c>
      <c r="G336" t="s">
        <v>2298</v>
      </c>
      <c r="H336" t="s">
        <v>2299</v>
      </c>
      <c r="I336" t="s">
        <v>1247</v>
      </c>
      <c r="J336" t="s">
        <v>2300</v>
      </c>
      <c r="M336" t="s">
        <v>2301</v>
      </c>
      <c r="N336" s="1" t="s">
        <v>26</v>
      </c>
      <c r="O336" t="s">
        <v>741</v>
      </c>
      <c r="T336">
        <v>18503649</v>
      </c>
      <c r="U336" t="s">
        <v>795</v>
      </c>
      <c r="V336" s="17">
        <v>22</v>
      </c>
      <c r="AE336" t="s">
        <v>743</v>
      </c>
    </row>
    <row r="337" spans="1:31" x14ac:dyDescent="0.3">
      <c r="A337" s="15">
        <v>18503729</v>
      </c>
      <c r="C337" s="16">
        <v>30249</v>
      </c>
      <c r="D337" s="16">
        <v>23472</v>
      </c>
      <c r="E337" t="s">
        <v>1469</v>
      </c>
      <c r="F337" t="s">
        <v>1470</v>
      </c>
      <c r="G337" t="s">
        <v>1861</v>
      </c>
      <c r="H337" t="s">
        <v>756</v>
      </c>
      <c r="I337" t="s">
        <v>1883</v>
      </c>
      <c r="J337" t="s">
        <v>2302</v>
      </c>
      <c r="M337" t="s">
        <v>2303</v>
      </c>
      <c r="N337" s="1" t="s">
        <v>26</v>
      </c>
      <c r="O337" t="s">
        <v>1038</v>
      </c>
      <c r="P337" t="s">
        <v>1011</v>
      </c>
      <c r="U337" t="s">
        <v>742</v>
      </c>
      <c r="V337" s="17">
        <v>17</v>
      </c>
      <c r="Z337" t="s">
        <v>2304</v>
      </c>
      <c r="AA337" t="s">
        <v>2305</v>
      </c>
      <c r="AE337" t="s">
        <v>743</v>
      </c>
    </row>
    <row r="338" spans="1:31" x14ac:dyDescent="0.3">
      <c r="A338" s="15">
        <v>18533094</v>
      </c>
      <c r="C338" s="16">
        <v>37077</v>
      </c>
      <c r="D338" s="16">
        <v>30493</v>
      </c>
      <c r="E338" t="s">
        <v>2306</v>
      </c>
      <c r="F338" t="s">
        <v>2307</v>
      </c>
      <c r="G338" t="s">
        <v>1995</v>
      </c>
      <c r="H338" t="s">
        <v>304</v>
      </c>
      <c r="I338" t="s">
        <v>343</v>
      </c>
      <c r="J338" t="s">
        <v>2308</v>
      </c>
      <c r="M338" t="s">
        <v>2309</v>
      </c>
      <c r="N338" s="1" t="s">
        <v>26</v>
      </c>
      <c r="O338" t="s">
        <v>741</v>
      </c>
      <c r="P338" t="s">
        <v>814</v>
      </c>
      <c r="U338" t="s">
        <v>742</v>
      </c>
      <c r="V338" s="17">
        <v>22</v>
      </c>
      <c r="Z338" t="s">
        <v>2310</v>
      </c>
      <c r="AA338" t="s">
        <v>2311</v>
      </c>
      <c r="AE338" t="s">
        <v>743</v>
      </c>
    </row>
    <row r="339" spans="1:31" x14ac:dyDescent="0.3">
      <c r="A339" s="15">
        <v>18612557</v>
      </c>
      <c r="C339" s="16">
        <v>37720</v>
      </c>
      <c r="D339" s="16">
        <v>31108</v>
      </c>
      <c r="E339" t="s">
        <v>806</v>
      </c>
      <c r="F339" t="s">
        <v>1423</v>
      </c>
      <c r="G339" t="s">
        <v>2312</v>
      </c>
      <c r="H339" t="s">
        <v>980</v>
      </c>
      <c r="I339" t="s">
        <v>2313</v>
      </c>
      <c r="J339" t="s">
        <v>2314</v>
      </c>
      <c r="K339" t="s">
        <v>2315</v>
      </c>
      <c r="N339" s="1" t="s">
        <v>26</v>
      </c>
      <c r="O339" t="s">
        <v>813</v>
      </c>
      <c r="P339" t="s">
        <v>814</v>
      </c>
      <c r="U339" t="s">
        <v>1160</v>
      </c>
      <c r="V339" s="17">
        <v>0</v>
      </c>
      <c r="AE339" t="s">
        <v>743</v>
      </c>
    </row>
    <row r="340" spans="1:31" x14ac:dyDescent="0.3">
      <c r="A340" s="15">
        <v>18614526</v>
      </c>
      <c r="C340" s="16">
        <v>34959</v>
      </c>
      <c r="D340" s="16">
        <v>28348</v>
      </c>
      <c r="E340" t="s">
        <v>750</v>
      </c>
      <c r="F340" t="s">
        <v>750</v>
      </c>
      <c r="G340" t="s">
        <v>2316</v>
      </c>
      <c r="H340" t="s">
        <v>920</v>
      </c>
      <c r="I340" t="s">
        <v>2087</v>
      </c>
      <c r="J340" t="s">
        <v>2317</v>
      </c>
      <c r="M340" t="s">
        <v>2318</v>
      </c>
      <c r="N340" s="1" t="s">
        <v>26</v>
      </c>
      <c r="O340" t="s">
        <v>1038</v>
      </c>
      <c r="P340" t="s">
        <v>814</v>
      </c>
      <c r="U340" t="s">
        <v>742</v>
      </c>
      <c r="V340" s="17">
        <v>22</v>
      </c>
      <c r="Z340" t="s">
        <v>2319</v>
      </c>
      <c r="AE340" t="s">
        <v>743</v>
      </c>
    </row>
    <row r="341" spans="1:31" x14ac:dyDescent="0.3">
      <c r="A341" s="15">
        <v>18615194</v>
      </c>
      <c r="D341" s="16">
        <v>28735</v>
      </c>
      <c r="E341" t="s">
        <v>2320</v>
      </c>
      <c r="F341" t="s">
        <v>2320</v>
      </c>
      <c r="G341" t="s">
        <v>2321</v>
      </c>
      <c r="H341" t="s">
        <v>279</v>
      </c>
      <c r="I341" t="s">
        <v>302</v>
      </c>
      <c r="J341" t="s">
        <v>2322</v>
      </c>
      <c r="M341" t="s">
        <v>2323</v>
      </c>
      <c r="N341" s="1" t="s">
        <v>26</v>
      </c>
      <c r="O341" t="s">
        <v>741</v>
      </c>
      <c r="T341">
        <v>78090209301</v>
      </c>
      <c r="U341" t="s">
        <v>742</v>
      </c>
      <c r="V341" s="17">
        <v>22</v>
      </c>
      <c r="AE341" t="s">
        <v>743</v>
      </c>
    </row>
    <row r="342" spans="1:31" x14ac:dyDescent="0.3">
      <c r="A342" s="15">
        <v>18775530</v>
      </c>
      <c r="D342" s="16">
        <v>22212</v>
      </c>
      <c r="E342" t="s">
        <v>2324</v>
      </c>
      <c r="F342" t="s">
        <v>2324</v>
      </c>
      <c r="G342" t="s">
        <v>2325</v>
      </c>
      <c r="H342" t="s">
        <v>209</v>
      </c>
      <c r="I342" t="s">
        <v>389</v>
      </c>
      <c r="J342" t="s">
        <v>2326</v>
      </c>
      <c r="M342" t="s">
        <v>2327</v>
      </c>
      <c r="N342" s="1" t="s">
        <v>26</v>
      </c>
      <c r="O342" t="s">
        <v>741</v>
      </c>
      <c r="T342">
        <v>399520</v>
      </c>
      <c r="U342" t="s">
        <v>742</v>
      </c>
      <c r="V342" s="17">
        <v>11</v>
      </c>
      <c r="AE342" t="s">
        <v>743</v>
      </c>
    </row>
    <row r="343" spans="1:31" x14ac:dyDescent="0.3">
      <c r="A343" s="15">
        <v>18904261</v>
      </c>
      <c r="C343" s="16">
        <v>37223</v>
      </c>
      <c r="D343" s="16">
        <v>30612</v>
      </c>
      <c r="E343" t="s">
        <v>2328</v>
      </c>
      <c r="F343" t="s">
        <v>2329</v>
      </c>
      <c r="G343" t="s">
        <v>2330</v>
      </c>
      <c r="H343" t="s">
        <v>177</v>
      </c>
      <c r="I343" t="s">
        <v>2331</v>
      </c>
      <c r="J343" t="s">
        <v>2332</v>
      </c>
      <c r="M343" t="s">
        <v>2333</v>
      </c>
      <c r="N343" s="1" t="s">
        <v>26</v>
      </c>
      <c r="O343" t="s">
        <v>849</v>
      </c>
      <c r="P343" t="s">
        <v>1011</v>
      </c>
      <c r="U343" t="s">
        <v>742</v>
      </c>
      <c r="V343" s="17">
        <v>37</v>
      </c>
      <c r="Z343" t="s">
        <v>2334</v>
      </c>
      <c r="AA343" t="s">
        <v>2335</v>
      </c>
      <c r="AE343" t="s">
        <v>743</v>
      </c>
    </row>
    <row r="344" spans="1:31" x14ac:dyDescent="0.3">
      <c r="A344" s="15">
        <v>18915879</v>
      </c>
      <c r="C344" s="16">
        <v>28970</v>
      </c>
      <c r="D344" s="16">
        <v>22282</v>
      </c>
      <c r="E344" t="s">
        <v>44</v>
      </c>
      <c r="F344" t="s">
        <v>44</v>
      </c>
      <c r="G344" t="s">
        <v>2336</v>
      </c>
      <c r="H344" t="s">
        <v>1921</v>
      </c>
      <c r="I344" t="s">
        <v>626</v>
      </c>
      <c r="J344" s="18" t="s">
        <v>2337</v>
      </c>
      <c r="M344" t="s">
        <v>2338</v>
      </c>
      <c r="N344" s="1" t="s">
        <v>26</v>
      </c>
      <c r="O344" t="s">
        <v>849</v>
      </c>
      <c r="P344" t="s">
        <v>1054</v>
      </c>
      <c r="U344" t="s">
        <v>742</v>
      </c>
      <c r="V344" s="17">
        <v>37</v>
      </c>
      <c r="Z344" t="s">
        <v>2339</v>
      </c>
      <c r="AA344" t="s">
        <v>2338</v>
      </c>
      <c r="AE344" t="s">
        <v>743</v>
      </c>
    </row>
    <row r="345" spans="1:31" x14ac:dyDescent="0.3">
      <c r="A345" s="15">
        <v>18919885</v>
      </c>
      <c r="D345" s="16">
        <v>24357</v>
      </c>
      <c r="E345" t="s">
        <v>1800</v>
      </c>
      <c r="F345" t="s">
        <v>1800</v>
      </c>
      <c r="G345" t="s">
        <v>1318</v>
      </c>
      <c r="H345" t="s">
        <v>2340</v>
      </c>
      <c r="I345" t="s">
        <v>282</v>
      </c>
      <c r="J345" t="s">
        <v>2341</v>
      </c>
      <c r="M345" t="s">
        <v>2342</v>
      </c>
      <c r="N345" s="1" t="s">
        <v>26</v>
      </c>
      <c r="O345" t="s">
        <v>741</v>
      </c>
      <c r="T345">
        <v>18919885</v>
      </c>
      <c r="U345" t="s">
        <v>795</v>
      </c>
      <c r="V345" s="17">
        <v>51</v>
      </c>
      <c r="AE345" t="s">
        <v>743</v>
      </c>
    </row>
    <row r="346" spans="1:31" x14ac:dyDescent="0.3">
      <c r="A346" s="15">
        <v>19246644</v>
      </c>
      <c r="D346" s="16">
        <v>20008</v>
      </c>
      <c r="E346" t="s">
        <v>2343</v>
      </c>
      <c r="F346" t="s">
        <v>2343</v>
      </c>
      <c r="G346" t="s">
        <v>2344</v>
      </c>
      <c r="H346" t="s">
        <v>157</v>
      </c>
      <c r="I346" t="s">
        <v>2345</v>
      </c>
      <c r="J346" t="s">
        <v>2346</v>
      </c>
      <c r="M346" t="s">
        <v>2347</v>
      </c>
      <c r="N346" s="1" t="s">
        <v>26</v>
      </c>
      <c r="O346" t="s">
        <v>741</v>
      </c>
      <c r="T346">
        <v>772694</v>
      </c>
      <c r="U346" t="s">
        <v>742</v>
      </c>
      <c r="V346" s="17">
        <v>2</v>
      </c>
      <c r="AE346" s="19" t="s">
        <v>769</v>
      </c>
    </row>
    <row r="347" spans="1:31" x14ac:dyDescent="0.3">
      <c r="A347" s="15">
        <v>19266273</v>
      </c>
      <c r="D347" s="16">
        <v>20090</v>
      </c>
      <c r="E347" t="s">
        <v>1652</v>
      </c>
      <c r="F347" t="s">
        <v>111</v>
      </c>
      <c r="G347" t="s">
        <v>1062</v>
      </c>
      <c r="H347" t="s">
        <v>1202</v>
      </c>
      <c r="I347" t="s">
        <v>160</v>
      </c>
      <c r="J347" s="18" t="s">
        <v>2348</v>
      </c>
      <c r="M347" t="s">
        <v>2349</v>
      </c>
      <c r="N347" s="1" t="s">
        <v>26</v>
      </c>
      <c r="O347" t="s">
        <v>741</v>
      </c>
      <c r="T347">
        <v>19266273</v>
      </c>
      <c r="U347" t="s">
        <v>742</v>
      </c>
      <c r="V347" s="17">
        <v>55</v>
      </c>
      <c r="AE347" t="s">
        <v>769</v>
      </c>
    </row>
    <row r="348" spans="1:31" x14ac:dyDescent="0.3">
      <c r="A348" s="15">
        <v>19286778</v>
      </c>
      <c r="D348" s="16">
        <v>21217</v>
      </c>
      <c r="E348" t="s">
        <v>44</v>
      </c>
      <c r="F348" t="s">
        <v>44</v>
      </c>
      <c r="G348" t="s">
        <v>2350</v>
      </c>
      <c r="H348" t="s">
        <v>1215</v>
      </c>
      <c r="I348" t="s">
        <v>2351</v>
      </c>
      <c r="J348" s="18" t="s">
        <v>2352</v>
      </c>
      <c r="N348" s="1" t="s">
        <v>26</v>
      </c>
      <c r="O348" t="s">
        <v>741</v>
      </c>
      <c r="T348">
        <v>19286778</v>
      </c>
      <c r="U348" t="s">
        <v>742</v>
      </c>
      <c r="V348" s="17">
        <v>0</v>
      </c>
      <c r="AE348" t="s">
        <v>769</v>
      </c>
    </row>
    <row r="349" spans="1:31" x14ac:dyDescent="0.3">
      <c r="A349" s="15">
        <v>19317688</v>
      </c>
      <c r="D349" s="16">
        <v>21125</v>
      </c>
      <c r="E349" t="s">
        <v>44</v>
      </c>
      <c r="F349" t="s">
        <v>44</v>
      </c>
      <c r="G349" t="s">
        <v>2353</v>
      </c>
      <c r="H349" t="s">
        <v>840</v>
      </c>
      <c r="I349" t="s">
        <v>1638</v>
      </c>
      <c r="J349" t="s">
        <v>2354</v>
      </c>
      <c r="M349" t="s">
        <v>2355</v>
      </c>
      <c r="N349" s="1" t="s">
        <v>26</v>
      </c>
      <c r="O349" t="s">
        <v>741</v>
      </c>
      <c r="T349">
        <v>929019</v>
      </c>
      <c r="U349" t="s">
        <v>742</v>
      </c>
      <c r="V349" s="17">
        <v>2</v>
      </c>
      <c r="AE349" t="s">
        <v>743</v>
      </c>
    </row>
    <row r="350" spans="1:31" x14ac:dyDescent="0.3">
      <c r="A350" s="15">
        <v>19324644</v>
      </c>
      <c r="C350" s="16">
        <v>28173</v>
      </c>
      <c r="D350" s="16">
        <v>20554</v>
      </c>
      <c r="E350" t="s">
        <v>44</v>
      </c>
      <c r="F350" t="s">
        <v>44</v>
      </c>
      <c r="G350" t="s">
        <v>2356</v>
      </c>
      <c r="H350" t="s">
        <v>2357</v>
      </c>
      <c r="I350" t="s">
        <v>276</v>
      </c>
      <c r="J350" s="18" t="s">
        <v>2358</v>
      </c>
      <c r="M350" t="s">
        <v>2359</v>
      </c>
      <c r="N350" s="1" t="s">
        <v>26</v>
      </c>
      <c r="O350" t="s">
        <v>741</v>
      </c>
      <c r="P350" t="s">
        <v>748</v>
      </c>
      <c r="U350" t="s">
        <v>742</v>
      </c>
      <c r="V350" s="17">
        <v>4</v>
      </c>
      <c r="AA350" t="s">
        <v>2360</v>
      </c>
      <c r="AE350" t="s">
        <v>769</v>
      </c>
    </row>
    <row r="351" spans="1:31" x14ac:dyDescent="0.3">
      <c r="A351" s="15">
        <v>19333537</v>
      </c>
      <c r="D351" s="16">
        <v>21424</v>
      </c>
      <c r="E351" t="s">
        <v>2361</v>
      </c>
      <c r="F351" t="s">
        <v>2361</v>
      </c>
      <c r="G351" t="s">
        <v>2091</v>
      </c>
      <c r="H351" t="s">
        <v>2362</v>
      </c>
      <c r="I351" t="s">
        <v>515</v>
      </c>
      <c r="J351" s="18" t="s">
        <v>2363</v>
      </c>
      <c r="M351" t="s">
        <v>2364</v>
      </c>
      <c r="N351" s="1" t="s">
        <v>26</v>
      </c>
      <c r="O351" t="s">
        <v>741</v>
      </c>
      <c r="T351">
        <v>834984</v>
      </c>
      <c r="U351" t="s">
        <v>742</v>
      </c>
      <c r="V351" s="17">
        <v>4</v>
      </c>
      <c r="AE351" t="s">
        <v>769</v>
      </c>
    </row>
    <row r="352" spans="1:31" x14ac:dyDescent="0.3">
      <c r="A352" s="15">
        <v>19336348</v>
      </c>
      <c r="D352" s="16">
        <v>20455</v>
      </c>
      <c r="E352" t="s">
        <v>2365</v>
      </c>
      <c r="F352" t="s">
        <v>2365</v>
      </c>
      <c r="G352" t="s">
        <v>2366</v>
      </c>
      <c r="H352" t="s">
        <v>222</v>
      </c>
      <c r="I352" t="s">
        <v>2367</v>
      </c>
      <c r="J352" t="s">
        <v>2368</v>
      </c>
      <c r="M352" t="s">
        <v>2369</v>
      </c>
      <c r="N352" s="1" t="s">
        <v>26</v>
      </c>
      <c r="O352" t="s">
        <v>741</v>
      </c>
      <c r="T352">
        <v>236284</v>
      </c>
      <c r="U352" t="s">
        <v>742</v>
      </c>
      <c r="V352" s="17">
        <v>7</v>
      </c>
      <c r="AE352" t="s">
        <v>743</v>
      </c>
    </row>
    <row r="353" spans="1:31" x14ac:dyDescent="0.3">
      <c r="A353" s="15">
        <v>19339882</v>
      </c>
      <c r="D353" s="16">
        <v>20782</v>
      </c>
      <c r="E353" t="s">
        <v>2370</v>
      </c>
      <c r="F353" t="s">
        <v>2370</v>
      </c>
      <c r="G353" t="s">
        <v>2041</v>
      </c>
      <c r="H353" t="s">
        <v>2371</v>
      </c>
      <c r="I353" t="s">
        <v>159</v>
      </c>
      <c r="J353" t="s">
        <v>159</v>
      </c>
      <c r="M353" t="s">
        <v>2372</v>
      </c>
      <c r="N353" s="1" t="s">
        <v>26</v>
      </c>
      <c r="O353" t="s">
        <v>741</v>
      </c>
      <c r="T353">
        <v>321057</v>
      </c>
      <c r="U353" t="s">
        <v>742</v>
      </c>
      <c r="V353" s="17">
        <v>2</v>
      </c>
      <c r="AE353" t="s">
        <v>769</v>
      </c>
    </row>
    <row r="354" spans="1:31" x14ac:dyDescent="0.3">
      <c r="A354" s="15">
        <v>19356656</v>
      </c>
      <c r="D354" s="16">
        <v>21638</v>
      </c>
      <c r="E354" t="s">
        <v>44</v>
      </c>
      <c r="F354" t="s">
        <v>44</v>
      </c>
      <c r="G354" t="s">
        <v>2373</v>
      </c>
      <c r="H354" t="s">
        <v>2374</v>
      </c>
      <c r="I354" t="s">
        <v>276</v>
      </c>
      <c r="J354" s="18" t="s">
        <v>2375</v>
      </c>
      <c r="M354" t="s">
        <v>2376</v>
      </c>
      <c r="N354" s="1" t="s">
        <v>26</v>
      </c>
      <c r="O354" t="s">
        <v>741</v>
      </c>
      <c r="T354">
        <v>675197</v>
      </c>
      <c r="U354" t="s">
        <v>742</v>
      </c>
      <c r="V354" s="17">
        <v>4</v>
      </c>
      <c r="AE354" t="s">
        <v>769</v>
      </c>
    </row>
    <row r="355" spans="1:31" x14ac:dyDescent="0.3">
      <c r="A355" s="15">
        <v>19368686</v>
      </c>
      <c r="D355" s="16">
        <v>20621</v>
      </c>
      <c r="E355" t="s">
        <v>2377</v>
      </c>
      <c r="F355" t="s">
        <v>2378</v>
      </c>
      <c r="G355" t="s">
        <v>2379</v>
      </c>
      <c r="H355" t="s">
        <v>869</v>
      </c>
      <c r="I355" t="s">
        <v>869</v>
      </c>
      <c r="J355" s="18" t="s">
        <v>2380</v>
      </c>
      <c r="N355" s="1" t="s">
        <v>26</v>
      </c>
      <c r="O355" t="s">
        <v>741</v>
      </c>
      <c r="V355" s="17"/>
      <c r="AE355" s="19" t="s">
        <v>769</v>
      </c>
    </row>
    <row r="356" spans="1:31" x14ac:dyDescent="0.3">
      <c r="A356" s="15">
        <v>19374752</v>
      </c>
      <c r="D356" s="16">
        <v>21191</v>
      </c>
      <c r="E356" t="s">
        <v>967</v>
      </c>
      <c r="F356" t="s">
        <v>967</v>
      </c>
      <c r="G356" t="s">
        <v>2381</v>
      </c>
      <c r="H356" t="s">
        <v>2382</v>
      </c>
      <c r="I356" t="s">
        <v>1514</v>
      </c>
      <c r="J356" s="18" t="s">
        <v>2383</v>
      </c>
      <c r="M356" t="s">
        <v>2384</v>
      </c>
      <c r="N356" s="1" t="s">
        <v>26</v>
      </c>
      <c r="O356" t="s">
        <v>741</v>
      </c>
      <c r="T356">
        <v>19374752</v>
      </c>
      <c r="U356" t="s">
        <v>742</v>
      </c>
      <c r="V356" s="17">
        <v>55</v>
      </c>
      <c r="AE356" t="s">
        <v>743</v>
      </c>
    </row>
    <row r="357" spans="1:31" x14ac:dyDescent="0.3">
      <c r="A357" s="15">
        <v>19388454</v>
      </c>
      <c r="C357" s="16">
        <v>28703</v>
      </c>
      <c r="D357" s="16">
        <v>21614</v>
      </c>
      <c r="E357" t="s">
        <v>103</v>
      </c>
      <c r="F357" t="s">
        <v>103</v>
      </c>
      <c r="G357" t="s">
        <v>2385</v>
      </c>
      <c r="H357" t="s">
        <v>2386</v>
      </c>
      <c r="I357" t="s">
        <v>2387</v>
      </c>
      <c r="J357" t="s">
        <v>2388</v>
      </c>
      <c r="M357" t="s">
        <v>2389</v>
      </c>
      <c r="N357" s="1" t="s">
        <v>26</v>
      </c>
      <c r="O357" t="s">
        <v>1038</v>
      </c>
      <c r="P357" t="s">
        <v>814</v>
      </c>
      <c r="U357" t="s">
        <v>742</v>
      </c>
      <c r="V357" s="17">
        <v>3</v>
      </c>
      <c r="Z357" t="s">
        <v>2390</v>
      </c>
      <c r="AA357" t="s">
        <v>2391</v>
      </c>
      <c r="AE357" t="s">
        <v>743</v>
      </c>
    </row>
    <row r="358" spans="1:31" x14ac:dyDescent="0.3">
      <c r="A358" s="15">
        <v>19393348</v>
      </c>
      <c r="D358" s="16">
        <v>21918</v>
      </c>
      <c r="E358" t="s">
        <v>44</v>
      </c>
      <c r="F358" t="s">
        <v>44</v>
      </c>
      <c r="G358" t="s">
        <v>2392</v>
      </c>
      <c r="H358" t="s">
        <v>215</v>
      </c>
      <c r="I358" t="s">
        <v>299</v>
      </c>
      <c r="J358" t="s">
        <v>2393</v>
      </c>
      <c r="M358" t="s">
        <v>2394</v>
      </c>
      <c r="N358" s="1" t="s">
        <v>26</v>
      </c>
      <c r="O358" t="s">
        <v>741</v>
      </c>
      <c r="T358">
        <v>956098</v>
      </c>
      <c r="U358" t="s">
        <v>742</v>
      </c>
      <c r="V358" s="17">
        <v>3</v>
      </c>
      <c r="AE358" t="s">
        <v>769</v>
      </c>
    </row>
    <row r="359" spans="1:31" x14ac:dyDescent="0.3">
      <c r="A359" s="15">
        <v>19393894</v>
      </c>
      <c r="C359" s="16">
        <v>28753</v>
      </c>
      <c r="D359" s="16">
        <v>21945</v>
      </c>
      <c r="E359" t="s">
        <v>44</v>
      </c>
      <c r="F359" t="s">
        <v>44</v>
      </c>
      <c r="G359" t="s">
        <v>2395</v>
      </c>
      <c r="H359" t="s">
        <v>152</v>
      </c>
      <c r="I359" t="s">
        <v>196</v>
      </c>
      <c r="J359" t="s">
        <v>2396</v>
      </c>
      <c r="M359" t="s">
        <v>2397</v>
      </c>
      <c r="N359" s="1" t="s">
        <v>26</v>
      </c>
      <c r="O359" t="s">
        <v>1038</v>
      </c>
      <c r="P359" t="s">
        <v>814</v>
      </c>
      <c r="U359" t="s">
        <v>1706</v>
      </c>
      <c r="V359" s="17">
        <v>2</v>
      </c>
      <c r="Z359" t="s">
        <v>2398</v>
      </c>
      <c r="AA359" t="s">
        <v>2399</v>
      </c>
      <c r="AE359" t="s">
        <v>743</v>
      </c>
    </row>
    <row r="360" spans="1:31" x14ac:dyDescent="0.3">
      <c r="A360" s="15">
        <v>19395825</v>
      </c>
      <c r="D360" s="16">
        <v>22045</v>
      </c>
      <c r="E360" t="s">
        <v>44</v>
      </c>
      <c r="F360" t="s">
        <v>44</v>
      </c>
      <c r="G360" t="s">
        <v>2400</v>
      </c>
      <c r="H360" t="s">
        <v>869</v>
      </c>
      <c r="I360" t="s">
        <v>335</v>
      </c>
      <c r="J360" t="s">
        <v>2401</v>
      </c>
      <c r="M360" t="s">
        <v>2402</v>
      </c>
      <c r="N360" s="1" t="s">
        <v>26</v>
      </c>
      <c r="O360" t="s">
        <v>741</v>
      </c>
      <c r="T360">
        <v>923241</v>
      </c>
      <c r="U360" t="s">
        <v>742</v>
      </c>
      <c r="V360" s="17">
        <v>4</v>
      </c>
      <c r="AE360" t="s">
        <v>743</v>
      </c>
    </row>
    <row r="361" spans="1:31" x14ac:dyDescent="0.3">
      <c r="A361" s="15">
        <v>19407078</v>
      </c>
      <c r="D361" s="16">
        <v>22123</v>
      </c>
      <c r="E361" t="s">
        <v>990</v>
      </c>
      <c r="F361" t="s">
        <v>991</v>
      </c>
      <c r="G361" t="s">
        <v>2403</v>
      </c>
      <c r="H361" t="s">
        <v>403</v>
      </c>
      <c r="I361" t="s">
        <v>255</v>
      </c>
      <c r="J361" t="s">
        <v>2404</v>
      </c>
      <c r="M361" t="s">
        <v>2405</v>
      </c>
      <c r="N361" s="1" t="s">
        <v>26</v>
      </c>
      <c r="O361" t="s">
        <v>741</v>
      </c>
      <c r="V361" s="17"/>
      <c r="AE361" t="s">
        <v>743</v>
      </c>
    </row>
    <row r="362" spans="1:31" x14ac:dyDescent="0.3">
      <c r="A362" s="15">
        <v>19408429</v>
      </c>
      <c r="D362" s="16">
        <v>20157</v>
      </c>
      <c r="E362" t="s">
        <v>2406</v>
      </c>
      <c r="F362" t="s">
        <v>2406</v>
      </c>
      <c r="G362" t="s">
        <v>2407</v>
      </c>
      <c r="H362" t="s">
        <v>2408</v>
      </c>
      <c r="I362" t="s">
        <v>284</v>
      </c>
      <c r="J362" s="18" t="s">
        <v>2409</v>
      </c>
      <c r="M362" t="s">
        <v>2410</v>
      </c>
      <c r="N362" s="1" t="s">
        <v>26</v>
      </c>
      <c r="O362" t="s">
        <v>741</v>
      </c>
      <c r="T362">
        <v>849674</v>
      </c>
      <c r="U362" t="s">
        <v>742</v>
      </c>
      <c r="V362" s="17">
        <v>1</v>
      </c>
      <c r="AE362" t="s">
        <v>769</v>
      </c>
    </row>
    <row r="363" spans="1:31" x14ac:dyDescent="0.3">
      <c r="A363" s="15">
        <v>19410644</v>
      </c>
      <c r="D363" s="16">
        <v>21862</v>
      </c>
      <c r="E363" t="s">
        <v>44</v>
      </c>
      <c r="F363" t="s">
        <v>44</v>
      </c>
      <c r="G363" t="s">
        <v>855</v>
      </c>
      <c r="H363" t="s">
        <v>1804</v>
      </c>
      <c r="I363" t="s">
        <v>200</v>
      </c>
      <c r="J363" t="s">
        <v>2411</v>
      </c>
      <c r="M363" t="s">
        <v>2412</v>
      </c>
      <c r="N363" s="1" t="s">
        <v>26</v>
      </c>
      <c r="O363" t="s">
        <v>741</v>
      </c>
      <c r="V363" s="17"/>
      <c r="AE363" t="s">
        <v>743</v>
      </c>
    </row>
    <row r="364" spans="1:31" x14ac:dyDescent="0.3">
      <c r="A364" s="15">
        <v>19419492</v>
      </c>
      <c r="D364" s="16">
        <v>22098</v>
      </c>
      <c r="E364" t="s">
        <v>44</v>
      </c>
      <c r="F364" t="s">
        <v>44</v>
      </c>
      <c r="G364" t="s">
        <v>2413</v>
      </c>
      <c r="H364" t="s">
        <v>337</v>
      </c>
      <c r="I364" t="s">
        <v>318</v>
      </c>
      <c r="J364" t="s">
        <v>2414</v>
      </c>
      <c r="M364" t="s">
        <v>2415</v>
      </c>
      <c r="N364" s="1" t="s">
        <v>26</v>
      </c>
      <c r="O364" t="s">
        <v>741</v>
      </c>
      <c r="V364" s="17"/>
      <c r="AE364" t="s">
        <v>743</v>
      </c>
    </row>
    <row r="365" spans="1:31" x14ac:dyDescent="0.3">
      <c r="A365" s="15">
        <v>19423711</v>
      </c>
      <c r="D365" s="16">
        <v>22223</v>
      </c>
      <c r="E365" t="s">
        <v>2416</v>
      </c>
      <c r="F365" t="s">
        <v>2416</v>
      </c>
      <c r="G365" t="s">
        <v>2417</v>
      </c>
      <c r="H365" t="s">
        <v>2418</v>
      </c>
      <c r="I365" t="s">
        <v>2419</v>
      </c>
      <c r="J365" t="s">
        <v>2420</v>
      </c>
      <c r="M365" t="s">
        <v>2421</v>
      </c>
      <c r="N365" s="1" t="s">
        <v>26</v>
      </c>
      <c r="O365" t="s">
        <v>741</v>
      </c>
      <c r="T365">
        <v>194223711</v>
      </c>
      <c r="U365" t="s">
        <v>742</v>
      </c>
      <c r="V365" s="17">
        <v>55</v>
      </c>
      <c r="AE365" t="s">
        <v>743</v>
      </c>
    </row>
    <row r="366" spans="1:31" x14ac:dyDescent="0.3">
      <c r="A366" s="15">
        <v>19424716</v>
      </c>
      <c r="D366" s="16">
        <v>22279</v>
      </c>
      <c r="E366" t="s">
        <v>47</v>
      </c>
      <c r="F366" t="s">
        <v>47</v>
      </c>
      <c r="G366" t="s">
        <v>2407</v>
      </c>
      <c r="H366" t="s">
        <v>1537</v>
      </c>
      <c r="I366" t="s">
        <v>255</v>
      </c>
      <c r="J366" s="18" t="s">
        <v>2422</v>
      </c>
      <c r="M366" t="s">
        <v>2423</v>
      </c>
      <c r="N366" s="1" t="s">
        <v>26</v>
      </c>
      <c r="O366" t="s">
        <v>741</v>
      </c>
      <c r="T366">
        <v>216053</v>
      </c>
      <c r="U366" t="s">
        <v>742</v>
      </c>
      <c r="V366" s="17">
        <v>47</v>
      </c>
      <c r="AE366" t="s">
        <v>769</v>
      </c>
    </row>
    <row r="367" spans="1:31" x14ac:dyDescent="0.3">
      <c r="A367" s="15">
        <v>19432746</v>
      </c>
      <c r="D367" s="16">
        <v>22215</v>
      </c>
      <c r="E367" t="s">
        <v>35</v>
      </c>
      <c r="F367" t="s">
        <v>35</v>
      </c>
      <c r="G367" t="s">
        <v>2424</v>
      </c>
      <c r="H367" t="s">
        <v>2425</v>
      </c>
      <c r="I367" t="s">
        <v>226</v>
      </c>
      <c r="J367" t="s">
        <v>2426</v>
      </c>
      <c r="M367" t="s">
        <v>2427</v>
      </c>
      <c r="N367" s="1" t="s">
        <v>26</v>
      </c>
      <c r="O367" t="s">
        <v>741</v>
      </c>
      <c r="T367">
        <v>924323</v>
      </c>
      <c r="U367" t="s">
        <v>742</v>
      </c>
      <c r="V367" s="17">
        <v>1</v>
      </c>
      <c r="AE367" t="s">
        <v>743</v>
      </c>
    </row>
    <row r="368" spans="1:31" x14ac:dyDescent="0.3">
      <c r="A368" s="15">
        <v>19437675</v>
      </c>
      <c r="D368" s="16">
        <v>22371</v>
      </c>
      <c r="E368" t="s">
        <v>750</v>
      </c>
      <c r="F368" t="s">
        <v>750</v>
      </c>
      <c r="G368" t="s">
        <v>2428</v>
      </c>
      <c r="H368" t="s">
        <v>2429</v>
      </c>
      <c r="I368" t="s">
        <v>215</v>
      </c>
      <c r="J368" t="s">
        <v>2430</v>
      </c>
      <c r="M368" t="s">
        <v>2431</v>
      </c>
      <c r="N368" s="1" t="s">
        <v>26</v>
      </c>
      <c r="O368" t="s">
        <v>741</v>
      </c>
      <c r="T368">
        <v>19437675</v>
      </c>
      <c r="U368" t="s">
        <v>742</v>
      </c>
      <c r="V368" s="17">
        <v>1</v>
      </c>
      <c r="AE368" t="s">
        <v>743</v>
      </c>
    </row>
    <row r="369" spans="1:31" x14ac:dyDescent="0.3">
      <c r="A369" s="15">
        <v>19448702</v>
      </c>
      <c r="D369" s="16">
        <v>22527</v>
      </c>
      <c r="E369" t="s">
        <v>103</v>
      </c>
      <c r="F369" t="s">
        <v>103</v>
      </c>
      <c r="G369" t="s">
        <v>2432</v>
      </c>
      <c r="H369" t="s">
        <v>302</v>
      </c>
      <c r="I369" t="s">
        <v>482</v>
      </c>
      <c r="J369" s="18" t="s">
        <v>2433</v>
      </c>
      <c r="M369" t="s">
        <v>2434</v>
      </c>
      <c r="N369" s="1" t="s">
        <v>26</v>
      </c>
      <c r="O369" t="s">
        <v>741</v>
      </c>
      <c r="T369">
        <v>104012</v>
      </c>
      <c r="U369" t="s">
        <v>742</v>
      </c>
      <c r="V369" s="17">
        <v>47</v>
      </c>
      <c r="AE369" t="s">
        <v>769</v>
      </c>
    </row>
    <row r="370" spans="1:31" x14ac:dyDescent="0.3">
      <c r="A370" s="15">
        <v>19448980</v>
      </c>
      <c r="D370" s="16">
        <v>22534</v>
      </c>
      <c r="E370" t="s">
        <v>44</v>
      </c>
      <c r="F370" t="s">
        <v>44</v>
      </c>
      <c r="G370" t="s">
        <v>1582</v>
      </c>
      <c r="H370" t="s">
        <v>2435</v>
      </c>
      <c r="I370" t="s">
        <v>359</v>
      </c>
      <c r="J370" t="s">
        <v>2436</v>
      </c>
      <c r="M370" t="s">
        <v>2437</v>
      </c>
      <c r="N370" s="1" t="s">
        <v>26</v>
      </c>
      <c r="O370" t="s">
        <v>741</v>
      </c>
      <c r="V370" s="17"/>
      <c r="AE370" t="s">
        <v>743</v>
      </c>
    </row>
    <row r="371" spans="1:31" x14ac:dyDescent="0.3">
      <c r="A371" s="15">
        <v>19452281</v>
      </c>
      <c r="D371" s="16">
        <v>22526</v>
      </c>
      <c r="E371" t="s">
        <v>44</v>
      </c>
      <c r="F371" t="s">
        <v>44</v>
      </c>
      <c r="G371" t="s">
        <v>2438</v>
      </c>
      <c r="H371" t="s">
        <v>2439</v>
      </c>
      <c r="I371" t="s">
        <v>482</v>
      </c>
      <c r="J371" t="s">
        <v>2440</v>
      </c>
      <c r="M371" t="s">
        <v>2441</v>
      </c>
      <c r="N371" s="1" t="s">
        <v>26</v>
      </c>
      <c r="O371" t="s">
        <v>741</v>
      </c>
      <c r="V371" s="17"/>
      <c r="AE371" t="s">
        <v>743</v>
      </c>
    </row>
    <row r="372" spans="1:31" x14ac:dyDescent="0.3">
      <c r="A372" s="15">
        <v>19457854</v>
      </c>
      <c r="D372" s="16">
        <v>21884</v>
      </c>
      <c r="E372" t="s">
        <v>2442</v>
      </c>
      <c r="F372" t="s">
        <v>2442</v>
      </c>
      <c r="G372" t="s">
        <v>2443</v>
      </c>
      <c r="H372" t="s">
        <v>422</v>
      </c>
      <c r="I372" t="s">
        <v>422</v>
      </c>
      <c r="J372" t="s">
        <v>2444</v>
      </c>
      <c r="M372" t="s">
        <v>2445</v>
      </c>
      <c r="N372" s="1" t="s">
        <v>26</v>
      </c>
      <c r="O372" t="s">
        <v>741</v>
      </c>
      <c r="T372">
        <v>19457854</v>
      </c>
      <c r="U372" t="s">
        <v>742</v>
      </c>
      <c r="V372" s="17">
        <v>51</v>
      </c>
      <c r="AE372" t="s">
        <v>743</v>
      </c>
    </row>
    <row r="373" spans="1:31" x14ac:dyDescent="0.3">
      <c r="A373" s="15">
        <v>19461919</v>
      </c>
      <c r="D373" s="16">
        <v>22607</v>
      </c>
      <c r="E373" t="s">
        <v>44</v>
      </c>
      <c r="F373" t="s">
        <v>44</v>
      </c>
      <c r="G373" t="s">
        <v>2446</v>
      </c>
      <c r="H373" t="s">
        <v>255</v>
      </c>
      <c r="I373" t="s">
        <v>2447</v>
      </c>
      <c r="J373" t="s">
        <v>2448</v>
      </c>
      <c r="M373" t="s">
        <v>2449</v>
      </c>
      <c r="N373" s="1" t="s">
        <v>26</v>
      </c>
      <c r="O373" t="s">
        <v>741</v>
      </c>
      <c r="T373">
        <v>134168</v>
      </c>
      <c r="U373" t="s">
        <v>742</v>
      </c>
      <c r="V373" s="17">
        <v>3</v>
      </c>
      <c r="AE373" t="s">
        <v>743</v>
      </c>
    </row>
    <row r="374" spans="1:31" x14ac:dyDescent="0.3">
      <c r="A374" s="15">
        <v>19468450</v>
      </c>
      <c r="D374" s="16">
        <v>21677</v>
      </c>
      <c r="E374" t="s">
        <v>44</v>
      </c>
      <c r="F374" t="s">
        <v>44</v>
      </c>
      <c r="G374" t="s">
        <v>2450</v>
      </c>
      <c r="H374" t="s">
        <v>2451</v>
      </c>
      <c r="I374" t="s">
        <v>152</v>
      </c>
      <c r="J374" t="s">
        <v>2452</v>
      </c>
      <c r="M374" t="s">
        <v>2453</v>
      </c>
      <c r="N374" s="1" t="s">
        <v>26</v>
      </c>
      <c r="O374" t="s">
        <v>741</v>
      </c>
      <c r="T374">
        <v>745605</v>
      </c>
      <c r="U374" t="s">
        <v>742</v>
      </c>
      <c r="V374" s="17">
        <v>55</v>
      </c>
      <c r="AE374" t="s">
        <v>743</v>
      </c>
    </row>
    <row r="375" spans="1:31" x14ac:dyDescent="0.3">
      <c r="A375" s="15">
        <v>19470264</v>
      </c>
      <c r="C375" s="16">
        <v>29427</v>
      </c>
      <c r="D375" s="16">
        <v>22677</v>
      </c>
      <c r="E375" t="s">
        <v>44</v>
      </c>
      <c r="F375" t="s">
        <v>44</v>
      </c>
      <c r="G375" t="s">
        <v>2454</v>
      </c>
      <c r="H375" t="s">
        <v>411</v>
      </c>
      <c r="I375" t="s">
        <v>390</v>
      </c>
      <c r="J375" t="s">
        <v>2455</v>
      </c>
      <c r="M375" t="s">
        <v>2456</v>
      </c>
      <c r="N375" s="1" t="s">
        <v>26</v>
      </c>
      <c r="O375" t="s">
        <v>1038</v>
      </c>
      <c r="P375" t="s">
        <v>748</v>
      </c>
      <c r="U375" t="s">
        <v>742</v>
      </c>
      <c r="V375" s="17">
        <v>55</v>
      </c>
      <c r="Z375" t="s">
        <v>2457</v>
      </c>
      <c r="AA375" t="s">
        <v>2458</v>
      </c>
      <c r="AE375" t="s">
        <v>743</v>
      </c>
    </row>
    <row r="376" spans="1:31" x14ac:dyDescent="0.3">
      <c r="A376" s="15">
        <v>19472040</v>
      </c>
      <c r="D376" s="16">
        <v>22745</v>
      </c>
      <c r="E376" t="s">
        <v>44</v>
      </c>
      <c r="F376" t="s">
        <v>44</v>
      </c>
      <c r="G376" t="s">
        <v>2459</v>
      </c>
      <c r="H376" t="s">
        <v>665</v>
      </c>
      <c r="I376" t="s">
        <v>173</v>
      </c>
      <c r="J376" t="s">
        <v>2460</v>
      </c>
      <c r="M376" t="s">
        <v>2461</v>
      </c>
      <c r="N376" s="1" t="s">
        <v>26</v>
      </c>
      <c r="O376" t="s">
        <v>741</v>
      </c>
      <c r="T376">
        <v>19472040</v>
      </c>
      <c r="U376" t="s">
        <v>742</v>
      </c>
      <c r="V376" s="17">
        <v>3</v>
      </c>
      <c r="AE376" t="s">
        <v>743</v>
      </c>
    </row>
    <row r="377" spans="1:31" x14ac:dyDescent="0.3">
      <c r="A377" s="15">
        <v>19476861</v>
      </c>
      <c r="D377" s="16">
        <v>22703</v>
      </c>
      <c r="E377" t="s">
        <v>44</v>
      </c>
      <c r="F377" t="s">
        <v>44</v>
      </c>
      <c r="G377" t="s">
        <v>1686</v>
      </c>
      <c r="H377" t="s">
        <v>1862</v>
      </c>
      <c r="I377" t="s">
        <v>335</v>
      </c>
      <c r="J377" t="s">
        <v>2462</v>
      </c>
      <c r="M377" t="s">
        <v>2463</v>
      </c>
      <c r="N377" s="1" t="s">
        <v>26</v>
      </c>
      <c r="O377" t="s">
        <v>741</v>
      </c>
      <c r="T377">
        <v>19476861</v>
      </c>
      <c r="U377" t="s">
        <v>742</v>
      </c>
      <c r="V377" s="17">
        <v>3</v>
      </c>
      <c r="AE377" t="s">
        <v>769</v>
      </c>
    </row>
    <row r="378" spans="1:31" x14ac:dyDescent="0.3">
      <c r="A378" s="15">
        <v>19489862</v>
      </c>
      <c r="D378" s="16">
        <v>22946</v>
      </c>
      <c r="E378" t="s">
        <v>44</v>
      </c>
      <c r="F378" t="s">
        <v>44</v>
      </c>
      <c r="G378" t="s">
        <v>2464</v>
      </c>
      <c r="H378" t="s">
        <v>2465</v>
      </c>
      <c r="I378" t="s">
        <v>364</v>
      </c>
      <c r="J378" t="s">
        <v>2466</v>
      </c>
      <c r="M378" t="s">
        <v>2467</v>
      </c>
      <c r="N378" s="1" t="s">
        <v>26</v>
      </c>
      <c r="O378" t="s">
        <v>741</v>
      </c>
      <c r="V378" s="17"/>
      <c r="AE378" t="s">
        <v>743</v>
      </c>
    </row>
    <row r="379" spans="1:31" x14ac:dyDescent="0.3">
      <c r="A379" s="15">
        <v>19491074</v>
      </c>
      <c r="D379" s="16">
        <v>22930</v>
      </c>
      <c r="E379" t="s">
        <v>44</v>
      </c>
      <c r="F379" t="s">
        <v>44</v>
      </c>
      <c r="G379" t="s">
        <v>1133</v>
      </c>
      <c r="H379" t="s">
        <v>325</v>
      </c>
      <c r="I379" t="s">
        <v>2468</v>
      </c>
      <c r="J379" t="s">
        <v>2469</v>
      </c>
      <c r="M379" t="s">
        <v>2470</v>
      </c>
      <c r="N379" s="1" t="s">
        <v>26</v>
      </c>
      <c r="O379" t="s">
        <v>741</v>
      </c>
      <c r="T379">
        <v>7927263</v>
      </c>
      <c r="U379" t="s">
        <v>795</v>
      </c>
      <c r="V379" s="17">
        <v>1</v>
      </c>
      <c r="AE379" t="s">
        <v>743</v>
      </c>
    </row>
    <row r="380" spans="1:31" x14ac:dyDescent="0.3">
      <c r="A380" s="15">
        <v>19494656</v>
      </c>
      <c r="D380" s="16">
        <v>22917</v>
      </c>
      <c r="E380" t="s">
        <v>2343</v>
      </c>
      <c r="F380" t="s">
        <v>2343</v>
      </c>
      <c r="G380" t="s">
        <v>855</v>
      </c>
      <c r="H380" t="s">
        <v>2471</v>
      </c>
      <c r="I380" t="s">
        <v>307</v>
      </c>
      <c r="J380" t="s">
        <v>2472</v>
      </c>
      <c r="M380" t="s">
        <v>2473</v>
      </c>
      <c r="N380" s="1" t="s">
        <v>26</v>
      </c>
      <c r="O380" t="s">
        <v>741</v>
      </c>
      <c r="T380">
        <v>19494656</v>
      </c>
      <c r="U380" t="s">
        <v>742</v>
      </c>
      <c r="V380" s="17">
        <v>3</v>
      </c>
      <c r="AE380" t="s">
        <v>743</v>
      </c>
    </row>
    <row r="381" spans="1:31" x14ac:dyDescent="0.3">
      <c r="A381" s="15">
        <v>19584051</v>
      </c>
      <c r="C381" s="16">
        <v>29406</v>
      </c>
      <c r="D381" s="16">
        <v>22754</v>
      </c>
      <c r="E381" t="s">
        <v>2474</v>
      </c>
      <c r="F381" t="s">
        <v>637</v>
      </c>
      <c r="G381" t="s">
        <v>2475</v>
      </c>
      <c r="H381" t="s">
        <v>2476</v>
      </c>
      <c r="I381" t="s">
        <v>2477</v>
      </c>
      <c r="J381" s="18" t="s">
        <v>2478</v>
      </c>
      <c r="M381" t="s">
        <v>2479</v>
      </c>
      <c r="N381" s="1" t="s">
        <v>26</v>
      </c>
      <c r="O381" t="s">
        <v>741</v>
      </c>
      <c r="P381" t="s">
        <v>814</v>
      </c>
      <c r="U381" t="s">
        <v>742</v>
      </c>
      <c r="V381" s="17">
        <v>55</v>
      </c>
      <c r="Z381" t="s">
        <v>2480</v>
      </c>
      <c r="AA381" t="s">
        <v>2481</v>
      </c>
      <c r="AE381" t="s">
        <v>769</v>
      </c>
    </row>
    <row r="382" spans="1:31" x14ac:dyDescent="0.3">
      <c r="A382" s="15">
        <v>19585352</v>
      </c>
      <c r="D382" s="16">
        <v>22612</v>
      </c>
      <c r="E382" t="s">
        <v>2474</v>
      </c>
      <c r="F382" t="s">
        <v>637</v>
      </c>
      <c r="G382" t="s">
        <v>2482</v>
      </c>
      <c r="H382" t="s">
        <v>1246</v>
      </c>
      <c r="I382" t="s">
        <v>2483</v>
      </c>
      <c r="J382" t="s">
        <v>2484</v>
      </c>
      <c r="M382" t="s">
        <v>2485</v>
      </c>
      <c r="N382" s="1" t="s">
        <v>26</v>
      </c>
      <c r="O382" t="s">
        <v>741</v>
      </c>
      <c r="T382">
        <v>19585352</v>
      </c>
      <c r="U382" t="s">
        <v>742</v>
      </c>
      <c r="V382" s="17">
        <v>10</v>
      </c>
      <c r="AE382" t="s">
        <v>743</v>
      </c>
    </row>
    <row r="383" spans="1:31" x14ac:dyDescent="0.3">
      <c r="A383" s="15">
        <v>19614630</v>
      </c>
      <c r="C383" s="16">
        <v>32769</v>
      </c>
      <c r="D383" s="16">
        <v>25919</v>
      </c>
      <c r="E383" t="s">
        <v>2486</v>
      </c>
      <c r="F383" t="s">
        <v>2486</v>
      </c>
      <c r="G383" t="s">
        <v>2487</v>
      </c>
      <c r="H383" t="s">
        <v>2488</v>
      </c>
      <c r="I383" t="s">
        <v>2489</v>
      </c>
      <c r="J383" t="s">
        <v>2490</v>
      </c>
      <c r="M383" t="s">
        <v>2491</v>
      </c>
      <c r="N383" s="1" t="s">
        <v>26</v>
      </c>
      <c r="O383" t="s">
        <v>1038</v>
      </c>
      <c r="P383" t="s">
        <v>814</v>
      </c>
      <c r="U383" t="s">
        <v>742</v>
      </c>
      <c r="V383" s="17">
        <v>44</v>
      </c>
      <c r="Z383" t="s">
        <v>2492</v>
      </c>
      <c r="AA383" t="s">
        <v>2493</v>
      </c>
      <c r="AE383" t="s">
        <v>743</v>
      </c>
    </row>
    <row r="384" spans="1:31" x14ac:dyDescent="0.3">
      <c r="A384" s="15">
        <v>19707913</v>
      </c>
      <c r="D384" s="16">
        <v>30221</v>
      </c>
      <c r="E384" t="s">
        <v>2494</v>
      </c>
      <c r="F384" t="s">
        <v>2494</v>
      </c>
      <c r="G384" t="s">
        <v>2495</v>
      </c>
      <c r="H384" t="s">
        <v>222</v>
      </c>
      <c r="I384" t="s">
        <v>332</v>
      </c>
      <c r="J384" t="s">
        <v>2496</v>
      </c>
      <c r="M384" t="s">
        <v>2497</v>
      </c>
      <c r="N384" s="1" t="s">
        <v>26</v>
      </c>
      <c r="O384" t="s">
        <v>741</v>
      </c>
      <c r="T384">
        <v>19707913</v>
      </c>
      <c r="U384" t="s">
        <v>742</v>
      </c>
      <c r="V384" s="17">
        <v>15</v>
      </c>
      <c r="AE384" t="s">
        <v>743</v>
      </c>
    </row>
    <row r="385" spans="1:31" x14ac:dyDescent="0.3">
      <c r="A385" s="15">
        <v>19768398</v>
      </c>
      <c r="C385" s="16">
        <v>37133</v>
      </c>
      <c r="D385" s="16">
        <v>30463</v>
      </c>
      <c r="E385" t="s">
        <v>1352</v>
      </c>
      <c r="F385" t="s">
        <v>1353</v>
      </c>
      <c r="G385" t="s">
        <v>2498</v>
      </c>
      <c r="H385" t="s">
        <v>196</v>
      </c>
      <c r="I385" t="s">
        <v>2435</v>
      </c>
      <c r="J385" t="s">
        <v>2499</v>
      </c>
      <c r="M385" t="s">
        <v>2500</v>
      </c>
      <c r="N385" s="1" t="s">
        <v>26</v>
      </c>
      <c r="O385" t="s">
        <v>741</v>
      </c>
      <c r="P385" t="s">
        <v>814</v>
      </c>
      <c r="Q385" t="s">
        <v>1633</v>
      </c>
      <c r="R385" t="s">
        <v>1634</v>
      </c>
      <c r="U385" t="s">
        <v>742</v>
      </c>
      <c r="V385" s="17">
        <v>11</v>
      </c>
      <c r="AE385" t="s">
        <v>743</v>
      </c>
    </row>
    <row r="386" spans="1:31" x14ac:dyDescent="0.3">
      <c r="A386" s="15">
        <v>20363800</v>
      </c>
      <c r="D386" s="16">
        <v>29908</v>
      </c>
      <c r="E386" t="s">
        <v>2501</v>
      </c>
      <c r="F386" t="s">
        <v>2502</v>
      </c>
      <c r="G386" t="s">
        <v>2503</v>
      </c>
      <c r="H386" t="s">
        <v>2504</v>
      </c>
      <c r="I386" t="s">
        <v>840</v>
      </c>
      <c r="J386" t="s">
        <v>2505</v>
      </c>
      <c r="M386" t="s">
        <v>2506</v>
      </c>
      <c r="N386" s="1" t="s">
        <v>21</v>
      </c>
      <c r="O386" t="s">
        <v>741</v>
      </c>
      <c r="V386" s="17"/>
      <c r="AE386" t="s">
        <v>743</v>
      </c>
    </row>
    <row r="387" spans="1:31" x14ac:dyDescent="0.3">
      <c r="A387" s="15">
        <v>20429360</v>
      </c>
      <c r="C387" s="16">
        <v>35088</v>
      </c>
      <c r="D387" s="16">
        <v>28133</v>
      </c>
      <c r="E387" t="s">
        <v>774</v>
      </c>
      <c r="F387" t="s">
        <v>775</v>
      </c>
      <c r="G387" t="s">
        <v>2507</v>
      </c>
      <c r="H387" t="s">
        <v>2508</v>
      </c>
      <c r="I387" t="s">
        <v>355</v>
      </c>
      <c r="J387" t="s">
        <v>2509</v>
      </c>
      <c r="M387" t="s">
        <v>2510</v>
      </c>
      <c r="N387" s="1" t="s">
        <v>21</v>
      </c>
      <c r="O387" t="s">
        <v>741</v>
      </c>
      <c r="P387" t="s">
        <v>814</v>
      </c>
      <c r="Q387" t="s">
        <v>1633</v>
      </c>
      <c r="R387" t="s">
        <v>1634</v>
      </c>
      <c r="U387" t="s">
        <v>1277</v>
      </c>
      <c r="V387" s="17">
        <v>0</v>
      </c>
      <c r="X387" t="s">
        <v>2511</v>
      </c>
      <c r="Z387" t="s">
        <v>2512</v>
      </c>
      <c r="AA387" t="s">
        <v>2513</v>
      </c>
      <c r="AE387" t="s">
        <v>743</v>
      </c>
    </row>
    <row r="388" spans="1:31" x14ac:dyDescent="0.3">
      <c r="A388" s="15">
        <v>20440616</v>
      </c>
      <c r="C388" s="16">
        <v>28010</v>
      </c>
      <c r="D388" s="16">
        <v>21435</v>
      </c>
      <c r="E388" t="s">
        <v>1556</v>
      </c>
      <c r="F388" t="s">
        <v>1556</v>
      </c>
      <c r="G388" t="s">
        <v>2514</v>
      </c>
      <c r="H388" t="s">
        <v>515</v>
      </c>
      <c r="I388" t="s">
        <v>2515</v>
      </c>
      <c r="J388" t="s">
        <v>2516</v>
      </c>
      <c r="K388" t="s">
        <v>2516</v>
      </c>
      <c r="N388" s="1" t="s">
        <v>21</v>
      </c>
      <c r="O388" t="s">
        <v>741</v>
      </c>
      <c r="P388" t="s">
        <v>748</v>
      </c>
      <c r="U388" t="s">
        <v>159</v>
      </c>
      <c r="V388" s="17">
        <v>0</v>
      </c>
      <c r="AE388" t="s">
        <v>743</v>
      </c>
    </row>
    <row r="389" spans="1:31" x14ac:dyDescent="0.3">
      <c r="A389" s="15">
        <v>20493604</v>
      </c>
      <c r="D389" s="16">
        <v>26137</v>
      </c>
      <c r="E389" t="s">
        <v>2501</v>
      </c>
      <c r="F389" t="s">
        <v>2502</v>
      </c>
      <c r="G389" t="s">
        <v>2517</v>
      </c>
      <c r="H389" t="s">
        <v>160</v>
      </c>
      <c r="I389" t="s">
        <v>1344</v>
      </c>
      <c r="J389" t="s">
        <v>2518</v>
      </c>
      <c r="M389" t="s">
        <v>2519</v>
      </c>
      <c r="N389" s="1" t="s">
        <v>21</v>
      </c>
      <c r="O389" t="s">
        <v>741</v>
      </c>
      <c r="V389" s="17"/>
      <c r="AE389" t="s">
        <v>743</v>
      </c>
    </row>
    <row r="390" spans="1:31" x14ac:dyDescent="0.3">
      <c r="A390" s="15">
        <v>20585846</v>
      </c>
      <c r="D390" s="16">
        <v>23478</v>
      </c>
      <c r="E390" t="s">
        <v>2520</v>
      </c>
      <c r="F390" t="s">
        <v>2521</v>
      </c>
      <c r="G390" t="s">
        <v>2522</v>
      </c>
      <c r="H390" t="s">
        <v>777</v>
      </c>
      <c r="I390" t="s">
        <v>1823</v>
      </c>
      <c r="J390" t="s">
        <v>2523</v>
      </c>
      <c r="M390" t="s">
        <v>2524</v>
      </c>
      <c r="N390" s="1" t="s">
        <v>21</v>
      </c>
      <c r="O390" t="s">
        <v>741</v>
      </c>
      <c r="V390" s="17"/>
      <c r="AE390" t="s">
        <v>743</v>
      </c>
    </row>
    <row r="391" spans="1:31" x14ac:dyDescent="0.3">
      <c r="A391" s="15">
        <v>20632281</v>
      </c>
      <c r="D391" s="16">
        <v>21812</v>
      </c>
      <c r="E391" t="s">
        <v>1902</v>
      </c>
      <c r="F391" t="s">
        <v>1902</v>
      </c>
      <c r="G391" t="s">
        <v>2525</v>
      </c>
      <c r="H391" t="s">
        <v>889</v>
      </c>
      <c r="I391" t="s">
        <v>2526</v>
      </c>
      <c r="J391" t="s">
        <v>2527</v>
      </c>
      <c r="M391" t="s">
        <v>2528</v>
      </c>
      <c r="N391" s="1" t="s">
        <v>21</v>
      </c>
      <c r="O391" t="s">
        <v>741</v>
      </c>
      <c r="V391" s="17"/>
      <c r="AE391" t="s">
        <v>769</v>
      </c>
    </row>
    <row r="392" spans="1:31" x14ac:dyDescent="0.3">
      <c r="A392" s="15">
        <v>20638441</v>
      </c>
      <c r="D392" s="16">
        <v>31212</v>
      </c>
      <c r="E392" t="s">
        <v>44</v>
      </c>
      <c r="F392" t="s">
        <v>44</v>
      </c>
      <c r="G392" t="s">
        <v>2529</v>
      </c>
      <c r="H392" t="s">
        <v>1953</v>
      </c>
      <c r="I392" t="s">
        <v>2530</v>
      </c>
      <c r="J392" t="s">
        <v>2531</v>
      </c>
      <c r="M392" t="s">
        <v>2532</v>
      </c>
      <c r="N392" s="1" t="s">
        <v>21</v>
      </c>
      <c r="O392" t="s">
        <v>741</v>
      </c>
      <c r="V392" s="17"/>
      <c r="AE392" t="s">
        <v>743</v>
      </c>
    </row>
    <row r="393" spans="1:31" x14ac:dyDescent="0.3">
      <c r="A393" s="15">
        <v>20687280</v>
      </c>
      <c r="D393" s="16">
        <v>25263</v>
      </c>
      <c r="E393" t="s">
        <v>2533</v>
      </c>
      <c r="F393" t="s">
        <v>2533</v>
      </c>
      <c r="G393" t="s">
        <v>2534</v>
      </c>
      <c r="H393" t="s">
        <v>355</v>
      </c>
      <c r="I393" t="s">
        <v>2535</v>
      </c>
      <c r="J393" t="s">
        <v>2536</v>
      </c>
      <c r="M393" t="s">
        <v>2537</v>
      </c>
      <c r="N393" s="1" t="s">
        <v>21</v>
      </c>
      <c r="O393" t="s">
        <v>741</v>
      </c>
      <c r="V393" s="17"/>
      <c r="AE393" t="s">
        <v>743</v>
      </c>
    </row>
    <row r="394" spans="1:31" x14ac:dyDescent="0.3">
      <c r="A394" s="15">
        <v>20701364</v>
      </c>
      <c r="C394" s="16">
        <v>36362</v>
      </c>
      <c r="D394" s="16">
        <v>29775</v>
      </c>
      <c r="E394" t="s">
        <v>1146</v>
      </c>
      <c r="F394" t="s">
        <v>86</v>
      </c>
      <c r="G394" t="s">
        <v>2538</v>
      </c>
      <c r="H394" t="s">
        <v>2539</v>
      </c>
      <c r="I394" t="s">
        <v>585</v>
      </c>
      <c r="J394" t="s">
        <v>2540</v>
      </c>
      <c r="M394" t="s">
        <v>2541</v>
      </c>
      <c r="N394" s="1" t="s">
        <v>21</v>
      </c>
      <c r="O394" t="s">
        <v>741</v>
      </c>
      <c r="P394" t="s">
        <v>814</v>
      </c>
      <c r="R394" t="s">
        <v>2542</v>
      </c>
      <c r="U394" t="s">
        <v>2193</v>
      </c>
      <c r="V394" s="17">
        <v>0</v>
      </c>
      <c r="AE394" t="s">
        <v>743</v>
      </c>
    </row>
    <row r="395" spans="1:31" x14ac:dyDescent="0.3">
      <c r="A395" s="15">
        <v>20730105</v>
      </c>
      <c r="C395" s="16">
        <v>33998</v>
      </c>
      <c r="D395" s="16">
        <v>27414</v>
      </c>
      <c r="E395" t="s">
        <v>806</v>
      </c>
      <c r="F395" t="s">
        <v>2501</v>
      </c>
      <c r="G395" t="s">
        <v>2543</v>
      </c>
      <c r="H395" t="s">
        <v>222</v>
      </c>
      <c r="I395" t="s">
        <v>412</v>
      </c>
      <c r="J395" t="s">
        <v>2544</v>
      </c>
      <c r="K395" t="s">
        <v>2545</v>
      </c>
      <c r="N395" s="1" t="s">
        <v>21</v>
      </c>
      <c r="O395" t="s">
        <v>813</v>
      </c>
      <c r="P395" t="s">
        <v>814</v>
      </c>
      <c r="U395" t="s">
        <v>159</v>
      </c>
      <c r="V395" s="17">
        <v>0</v>
      </c>
      <c r="AE395" t="s">
        <v>743</v>
      </c>
    </row>
    <row r="396" spans="1:31" x14ac:dyDescent="0.3">
      <c r="A396" s="15">
        <v>20794270</v>
      </c>
      <c r="D396" s="16">
        <v>21837</v>
      </c>
      <c r="E396" t="s">
        <v>103</v>
      </c>
      <c r="F396" t="s">
        <v>103</v>
      </c>
      <c r="G396" t="s">
        <v>2546</v>
      </c>
      <c r="H396" t="s">
        <v>421</v>
      </c>
      <c r="I396" t="s">
        <v>2547</v>
      </c>
      <c r="J396" t="s">
        <v>2548</v>
      </c>
      <c r="M396" t="s">
        <v>2549</v>
      </c>
      <c r="N396" s="1" t="s">
        <v>21</v>
      </c>
      <c r="O396" t="s">
        <v>741</v>
      </c>
      <c r="V396" s="17"/>
      <c r="AE396" t="s">
        <v>743</v>
      </c>
    </row>
    <row r="397" spans="1:31" x14ac:dyDescent="0.3">
      <c r="A397" s="15">
        <v>20795097</v>
      </c>
      <c r="D397" s="16">
        <v>22781</v>
      </c>
      <c r="E397" t="s">
        <v>103</v>
      </c>
      <c r="F397" t="s">
        <v>103</v>
      </c>
      <c r="G397" t="s">
        <v>2550</v>
      </c>
      <c r="H397" t="s">
        <v>2551</v>
      </c>
      <c r="I397" t="s">
        <v>404</v>
      </c>
      <c r="J397" t="s">
        <v>2552</v>
      </c>
      <c r="M397" t="s">
        <v>2553</v>
      </c>
      <c r="N397" s="1" t="s">
        <v>21</v>
      </c>
      <c r="O397" t="s">
        <v>741</v>
      </c>
      <c r="V397" s="17"/>
      <c r="AE397" t="s">
        <v>769</v>
      </c>
    </row>
    <row r="398" spans="1:31" x14ac:dyDescent="0.3">
      <c r="A398" s="15">
        <v>20866362</v>
      </c>
      <c r="D398" s="16">
        <v>31292</v>
      </c>
      <c r="E398" t="s">
        <v>2554</v>
      </c>
      <c r="F398" t="s">
        <v>2555</v>
      </c>
      <c r="G398" t="s">
        <v>2556</v>
      </c>
      <c r="H398" t="s">
        <v>2236</v>
      </c>
      <c r="I398" t="s">
        <v>2557</v>
      </c>
      <c r="J398" t="s">
        <v>2558</v>
      </c>
      <c r="M398" t="s">
        <v>159</v>
      </c>
      <c r="N398" s="1" t="s">
        <v>21</v>
      </c>
      <c r="O398" t="s">
        <v>741</v>
      </c>
      <c r="V398" s="17"/>
      <c r="AE398" t="s">
        <v>743</v>
      </c>
    </row>
    <row r="399" spans="1:31" x14ac:dyDescent="0.3">
      <c r="A399" s="15">
        <v>20905631</v>
      </c>
      <c r="D399" s="16">
        <v>27952</v>
      </c>
      <c r="E399" t="s">
        <v>2559</v>
      </c>
      <c r="F399" t="s">
        <v>2560</v>
      </c>
      <c r="G399" t="s">
        <v>2561</v>
      </c>
      <c r="H399" t="s">
        <v>157</v>
      </c>
      <c r="I399" t="s">
        <v>2562</v>
      </c>
      <c r="J399" t="s">
        <v>2563</v>
      </c>
      <c r="M399" t="s">
        <v>2564</v>
      </c>
      <c r="N399" s="1" t="s">
        <v>21</v>
      </c>
      <c r="O399" t="s">
        <v>741</v>
      </c>
      <c r="V399" s="17"/>
      <c r="AE399" t="s">
        <v>743</v>
      </c>
    </row>
    <row r="400" spans="1:31" x14ac:dyDescent="0.3">
      <c r="A400" s="15">
        <v>20942268</v>
      </c>
      <c r="C400" s="16">
        <v>36810</v>
      </c>
      <c r="D400" s="16">
        <v>29932</v>
      </c>
      <c r="E400" t="s">
        <v>2565</v>
      </c>
      <c r="F400" t="s">
        <v>2565</v>
      </c>
      <c r="G400" t="s">
        <v>2566</v>
      </c>
      <c r="H400" t="s">
        <v>1168</v>
      </c>
      <c r="I400" t="s">
        <v>296</v>
      </c>
      <c r="J400" t="s">
        <v>2567</v>
      </c>
      <c r="K400" t="s">
        <v>2568</v>
      </c>
      <c r="M400" t="s">
        <v>2569</v>
      </c>
      <c r="N400" s="1" t="s">
        <v>21</v>
      </c>
      <c r="O400" t="s">
        <v>741</v>
      </c>
      <c r="P400" t="s">
        <v>814</v>
      </c>
      <c r="S400" t="s">
        <v>2109</v>
      </c>
      <c r="U400" t="s">
        <v>1277</v>
      </c>
      <c r="V400" s="17">
        <v>0</v>
      </c>
      <c r="AE400" t="s">
        <v>743</v>
      </c>
    </row>
    <row r="401" spans="1:31" x14ac:dyDescent="0.3">
      <c r="A401" s="15">
        <v>20945858</v>
      </c>
      <c r="D401" s="16">
        <v>22357</v>
      </c>
      <c r="E401" t="s">
        <v>44</v>
      </c>
      <c r="F401" t="s">
        <v>44</v>
      </c>
      <c r="G401" t="s">
        <v>2570</v>
      </c>
      <c r="H401" t="s">
        <v>2571</v>
      </c>
      <c r="I401" t="s">
        <v>342</v>
      </c>
      <c r="J401" t="s">
        <v>2572</v>
      </c>
      <c r="M401" t="s">
        <v>2573</v>
      </c>
      <c r="N401" s="1" t="s">
        <v>21</v>
      </c>
      <c r="O401" t="s">
        <v>741</v>
      </c>
      <c r="V401" s="17"/>
      <c r="AE401" t="s">
        <v>743</v>
      </c>
    </row>
    <row r="402" spans="1:31" x14ac:dyDescent="0.3">
      <c r="A402" s="15">
        <v>20989736</v>
      </c>
      <c r="D402" s="16">
        <v>30649</v>
      </c>
      <c r="E402" t="s">
        <v>2533</v>
      </c>
      <c r="F402" t="s">
        <v>2533</v>
      </c>
      <c r="G402" t="s">
        <v>2574</v>
      </c>
      <c r="H402" t="s">
        <v>417</v>
      </c>
      <c r="I402" t="s">
        <v>2575</v>
      </c>
      <c r="J402" t="s">
        <v>2576</v>
      </c>
      <c r="M402" t="s">
        <v>2577</v>
      </c>
      <c r="N402" s="1" t="s">
        <v>21</v>
      </c>
      <c r="O402" t="s">
        <v>741</v>
      </c>
      <c r="V402" s="17"/>
      <c r="AE402" t="s">
        <v>743</v>
      </c>
    </row>
    <row r="403" spans="1:31" x14ac:dyDescent="0.3">
      <c r="A403" s="15">
        <v>20995211</v>
      </c>
      <c r="D403" s="16">
        <v>28588</v>
      </c>
      <c r="E403" t="s">
        <v>44</v>
      </c>
      <c r="F403" t="s">
        <v>44</v>
      </c>
      <c r="G403" t="s">
        <v>2578</v>
      </c>
      <c r="H403" t="s">
        <v>2476</v>
      </c>
      <c r="I403" t="s">
        <v>355</v>
      </c>
      <c r="J403" t="s">
        <v>2579</v>
      </c>
      <c r="M403" t="s">
        <v>2580</v>
      </c>
      <c r="N403" s="1" t="s">
        <v>21</v>
      </c>
      <c r="O403" t="s">
        <v>741</v>
      </c>
      <c r="V403" s="17"/>
      <c r="AE403" t="s">
        <v>743</v>
      </c>
    </row>
    <row r="404" spans="1:31" x14ac:dyDescent="0.3">
      <c r="A404" s="15">
        <v>21014224</v>
      </c>
      <c r="D404" s="16">
        <v>22173</v>
      </c>
      <c r="E404" t="s">
        <v>2581</v>
      </c>
      <c r="F404" t="s">
        <v>2581</v>
      </c>
      <c r="G404" t="s">
        <v>2582</v>
      </c>
      <c r="H404" t="s">
        <v>2583</v>
      </c>
      <c r="I404" t="s">
        <v>585</v>
      </c>
      <c r="J404" t="s">
        <v>2584</v>
      </c>
      <c r="M404" t="s">
        <v>2585</v>
      </c>
      <c r="N404" s="1" t="s">
        <v>21</v>
      </c>
      <c r="O404" t="s">
        <v>741</v>
      </c>
      <c r="V404" s="17"/>
      <c r="AE404" t="s">
        <v>769</v>
      </c>
    </row>
    <row r="405" spans="1:31" x14ac:dyDescent="0.3">
      <c r="A405" s="15">
        <v>21018668</v>
      </c>
      <c r="C405" s="16">
        <v>37035</v>
      </c>
      <c r="D405" s="16">
        <v>30446</v>
      </c>
      <c r="E405" t="s">
        <v>44</v>
      </c>
      <c r="F405" t="s">
        <v>2586</v>
      </c>
      <c r="G405" t="s">
        <v>2587</v>
      </c>
      <c r="H405" t="s">
        <v>2588</v>
      </c>
      <c r="I405" t="s">
        <v>2251</v>
      </c>
      <c r="J405" t="s">
        <v>2589</v>
      </c>
      <c r="K405" t="s">
        <v>2590</v>
      </c>
      <c r="M405" t="s">
        <v>159</v>
      </c>
      <c r="N405" s="1" t="s">
        <v>21</v>
      </c>
      <c r="O405" t="s">
        <v>741</v>
      </c>
      <c r="P405" t="s">
        <v>814</v>
      </c>
      <c r="U405" t="s">
        <v>159</v>
      </c>
      <c r="V405" s="17">
        <v>0</v>
      </c>
      <c r="AE405" t="s">
        <v>743</v>
      </c>
    </row>
    <row r="406" spans="1:31" x14ac:dyDescent="0.3">
      <c r="A406" s="15">
        <v>21018670</v>
      </c>
      <c r="D406" s="16">
        <v>30454</v>
      </c>
      <c r="E406" t="s">
        <v>2581</v>
      </c>
      <c r="F406" t="s">
        <v>2581</v>
      </c>
      <c r="G406" t="s">
        <v>2591</v>
      </c>
      <c r="H406" t="s">
        <v>2592</v>
      </c>
      <c r="I406" t="s">
        <v>2593</v>
      </c>
      <c r="J406" t="s">
        <v>2594</v>
      </c>
      <c r="M406" t="s">
        <v>2595</v>
      </c>
      <c r="N406" s="1" t="s">
        <v>21</v>
      </c>
      <c r="O406" t="s">
        <v>741</v>
      </c>
      <c r="V406" s="17"/>
      <c r="AE406" t="s">
        <v>743</v>
      </c>
    </row>
    <row r="407" spans="1:31" x14ac:dyDescent="0.3">
      <c r="A407" s="15">
        <v>21111918</v>
      </c>
      <c r="D407" s="16">
        <v>24074</v>
      </c>
      <c r="E407" t="s">
        <v>781</v>
      </c>
      <c r="F407" t="s">
        <v>781</v>
      </c>
      <c r="G407" t="s">
        <v>2596</v>
      </c>
      <c r="H407" t="s">
        <v>157</v>
      </c>
      <c r="I407" t="s">
        <v>159</v>
      </c>
      <c r="J407" t="s">
        <v>2597</v>
      </c>
      <c r="M407" t="s">
        <v>2598</v>
      </c>
      <c r="N407" s="1" t="s">
        <v>21</v>
      </c>
      <c r="O407" t="s">
        <v>741</v>
      </c>
      <c r="V407" s="17"/>
      <c r="AE407" t="s">
        <v>743</v>
      </c>
    </row>
    <row r="408" spans="1:31" x14ac:dyDescent="0.3">
      <c r="A408" s="15">
        <v>21118792</v>
      </c>
      <c r="C408" s="16">
        <v>34059</v>
      </c>
      <c r="D408" s="16">
        <v>27179</v>
      </c>
      <c r="E408" t="s">
        <v>2599</v>
      </c>
      <c r="F408" t="s">
        <v>2600</v>
      </c>
      <c r="G408" t="s">
        <v>2601</v>
      </c>
      <c r="H408" t="s">
        <v>2602</v>
      </c>
      <c r="I408" t="s">
        <v>149</v>
      </c>
      <c r="J408" t="s">
        <v>2603</v>
      </c>
      <c r="M408" t="s">
        <v>2604</v>
      </c>
      <c r="N408" s="1" t="s">
        <v>21</v>
      </c>
      <c r="O408" t="s">
        <v>741</v>
      </c>
      <c r="P408" t="s">
        <v>814</v>
      </c>
      <c r="Q408" t="s">
        <v>1633</v>
      </c>
      <c r="R408" t="s">
        <v>1634</v>
      </c>
      <c r="U408" t="s">
        <v>2605</v>
      </c>
      <c r="V408" s="17">
        <v>0</v>
      </c>
      <c r="Z408" t="s">
        <v>2606</v>
      </c>
      <c r="AA408" t="s">
        <v>2607</v>
      </c>
      <c r="AE408" t="s">
        <v>743</v>
      </c>
    </row>
    <row r="409" spans="1:31" x14ac:dyDescent="0.3">
      <c r="A409" s="15">
        <v>21173817</v>
      </c>
      <c r="D409" s="16">
        <v>20898</v>
      </c>
      <c r="E409" t="s">
        <v>2608</v>
      </c>
      <c r="F409" t="s">
        <v>2609</v>
      </c>
      <c r="G409" t="s">
        <v>2610</v>
      </c>
      <c r="H409" t="s">
        <v>2611</v>
      </c>
      <c r="I409" t="s">
        <v>411</v>
      </c>
      <c r="J409" t="s">
        <v>2612</v>
      </c>
      <c r="N409" s="1" t="s">
        <v>21</v>
      </c>
      <c r="O409" t="s">
        <v>741</v>
      </c>
      <c r="V409" s="17"/>
      <c r="AE409" t="s">
        <v>743</v>
      </c>
    </row>
    <row r="410" spans="1:31" x14ac:dyDescent="0.3">
      <c r="A410" s="15">
        <v>21200854</v>
      </c>
      <c r="D410" s="16">
        <v>20384</v>
      </c>
      <c r="E410" t="s">
        <v>2608</v>
      </c>
      <c r="F410" t="s">
        <v>2609</v>
      </c>
      <c r="G410" t="s">
        <v>2613</v>
      </c>
      <c r="H410" t="s">
        <v>335</v>
      </c>
      <c r="I410" t="s">
        <v>2614</v>
      </c>
      <c r="J410" t="s">
        <v>2615</v>
      </c>
      <c r="M410" t="s">
        <v>2616</v>
      </c>
      <c r="N410" s="1" t="s">
        <v>21</v>
      </c>
      <c r="O410" t="s">
        <v>741</v>
      </c>
      <c r="V410" s="17"/>
      <c r="AE410" t="s">
        <v>743</v>
      </c>
    </row>
    <row r="411" spans="1:31" x14ac:dyDescent="0.3">
      <c r="A411" s="15">
        <v>21232334</v>
      </c>
      <c r="D411" s="16">
        <v>21317</v>
      </c>
      <c r="E411" t="s">
        <v>2219</v>
      </c>
      <c r="F411" t="s">
        <v>2219</v>
      </c>
      <c r="G411" t="s">
        <v>2617</v>
      </c>
      <c r="H411" t="s">
        <v>225</v>
      </c>
      <c r="I411" t="s">
        <v>1662</v>
      </c>
      <c r="J411" s="18" t="s">
        <v>2618</v>
      </c>
      <c r="M411" t="s">
        <v>2619</v>
      </c>
      <c r="N411" s="1" t="s">
        <v>21</v>
      </c>
      <c r="O411" t="s">
        <v>741</v>
      </c>
      <c r="V411" s="17"/>
      <c r="AE411" t="s">
        <v>769</v>
      </c>
    </row>
    <row r="412" spans="1:31" x14ac:dyDescent="0.3">
      <c r="A412" s="15">
        <v>21246623</v>
      </c>
      <c r="D412" s="16">
        <v>24495</v>
      </c>
      <c r="E412" t="s">
        <v>560</v>
      </c>
      <c r="F412" t="s">
        <v>560</v>
      </c>
      <c r="G412" t="s">
        <v>2620</v>
      </c>
      <c r="H412" t="s">
        <v>2611</v>
      </c>
      <c r="I412" t="s">
        <v>404</v>
      </c>
      <c r="J412" t="s">
        <v>2621</v>
      </c>
      <c r="M412" t="s">
        <v>2622</v>
      </c>
      <c r="N412" s="1" t="s">
        <v>21</v>
      </c>
      <c r="O412" t="s">
        <v>741</v>
      </c>
      <c r="V412" s="17"/>
      <c r="AE412" t="s">
        <v>743</v>
      </c>
    </row>
    <row r="413" spans="1:31" x14ac:dyDescent="0.3">
      <c r="A413" s="15">
        <v>21249318</v>
      </c>
      <c r="D413" s="16">
        <v>27148</v>
      </c>
      <c r="E413" t="s">
        <v>2623</v>
      </c>
      <c r="F413" t="s">
        <v>2623</v>
      </c>
      <c r="G413" t="s">
        <v>2624</v>
      </c>
      <c r="H413" t="s">
        <v>777</v>
      </c>
      <c r="I413" t="s">
        <v>215</v>
      </c>
      <c r="J413" t="s">
        <v>2625</v>
      </c>
      <c r="M413" t="s">
        <v>2626</v>
      </c>
      <c r="N413" s="1" t="s">
        <v>21</v>
      </c>
      <c r="O413" t="s">
        <v>741</v>
      </c>
      <c r="V413" s="17"/>
      <c r="AE413" t="s">
        <v>743</v>
      </c>
    </row>
    <row r="414" spans="1:31" x14ac:dyDescent="0.3">
      <c r="A414" s="15">
        <v>21249334</v>
      </c>
      <c r="C414" s="16">
        <v>33921</v>
      </c>
      <c r="D414" s="16">
        <v>27249</v>
      </c>
      <c r="E414" t="s">
        <v>2219</v>
      </c>
      <c r="F414" t="s">
        <v>2219</v>
      </c>
      <c r="G414" t="s">
        <v>2627</v>
      </c>
      <c r="H414" t="s">
        <v>157</v>
      </c>
      <c r="I414" t="s">
        <v>302</v>
      </c>
      <c r="J414" t="s">
        <v>2628</v>
      </c>
      <c r="N414" s="1" t="s">
        <v>21</v>
      </c>
      <c r="O414" t="s">
        <v>741</v>
      </c>
      <c r="P414" t="s">
        <v>748</v>
      </c>
      <c r="U414" t="s">
        <v>2629</v>
      </c>
      <c r="V414" s="17">
        <v>11</v>
      </c>
      <c r="Z414" t="s">
        <v>2630</v>
      </c>
      <c r="AE414" t="s">
        <v>743</v>
      </c>
    </row>
    <row r="415" spans="1:31" x14ac:dyDescent="0.3">
      <c r="A415" s="15">
        <v>21420724</v>
      </c>
      <c r="D415" s="16">
        <v>21665</v>
      </c>
      <c r="E415" t="s">
        <v>2225</v>
      </c>
      <c r="F415" t="s">
        <v>2225</v>
      </c>
      <c r="G415" t="s">
        <v>2631</v>
      </c>
      <c r="H415" t="s">
        <v>407</v>
      </c>
      <c r="I415" t="s">
        <v>398</v>
      </c>
      <c r="J415" t="s">
        <v>2632</v>
      </c>
      <c r="M415" t="s">
        <v>2633</v>
      </c>
      <c r="N415" s="1" t="s">
        <v>21</v>
      </c>
      <c r="O415" t="s">
        <v>741</v>
      </c>
      <c r="V415" s="17"/>
      <c r="AE415" t="s">
        <v>743</v>
      </c>
    </row>
    <row r="416" spans="1:31" x14ac:dyDescent="0.3">
      <c r="A416" s="15">
        <v>21421950</v>
      </c>
      <c r="D416" s="16">
        <v>24881</v>
      </c>
      <c r="E416" t="s">
        <v>2225</v>
      </c>
      <c r="F416" t="s">
        <v>2225</v>
      </c>
      <c r="G416" t="s">
        <v>2634</v>
      </c>
      <c r="H416" t="s">
        <v>756</v>
      </c>
      <c r="I416" t="s">
        <v>1225</v>
      </c>
      <c r="J416" t="s">
        <v>2635</v>
      </c>
      <c r="M416" t="s">
        <v>2636</v>
      </c>
      <c r="N416" s="1" t="s">
        <v>21</v>
      </c>
      <c r="O416" t="s">
        <v>741</v>
      </c>
      <c r="V416" s="17"/>
      <c r="AE416" t="s">
        <v>743</v>
      </c>
    </row>
    <row r="417" spans="1:31" x14ac:dyDescent="0.3">
      <c r="A417" s="15">
        <v>21422279</v>
      </c>
      <c r="D417" s="16">
        <v>25506</v>
      </c>
      <c r="E417" t="s">
        <v>2225</v>
      </c>
      <c r="F417" t="s">
        <v>2225</v>
      </c>
      <c r="G417" t="s">
        <v>2637</v>
      </c>
      <c r="H417" t="s">
        <v>954</v>
      </c>
      <c r="I417" t="s">
        <v>2638</v>
      </c>
      <c r="J417" t="s">
        <v>2639</v>
      </c>
      <c r="M417" t="s">
        <v>2640</v>
      </c>
      <c r="N417" s="1" t="s">
        <v>21</v>
      </c>
      <c r="O417" t="s">
        <v>741</v>
      </c>
      <c r="V417" s="17"/>
      <c r="AE417" t="s">
        <v>743</v>
      </c>
    </row>
    <row r="418" spans="1:31" x14ac:dyDescent="0.3">
      <c r="A418" s="15">
        <v>21449333</v>
      </c>
      <c r="D418" s="16">
        <v>25896</v>
      </c>
      <c r="E418" t="s">
        <v>2641</v>
      </c>
      <c r="F418" t="s">
        <v>2641</v>
      </c>
      <c r="G418" t="s">
        <v>2642</v>
      </c>
      <c r="H418" t="s">
        <v>276</v>
      </c>
      <c r="I418" t="s">
        <v>282</v>
      </c>
      <c r="J418" t="s">
        <v>2643</v>
      </c>
      <c r="M418" t="s">
        <v>2644</v>
      </c>
      <c r="N418" s="1" t="s">
        <v>21</v>
      </c>
      <c r="O418" t="s">
        <v>741</v>
      </c>
      <c r="V418" s="17"/>
      <c r="AE418" t="s">
        <v>743</v>
      </c>
    </row>
    <row r="419" spans="1:31" x14ac:dyDescent="0.3">
      <c r="A419" s="15">
        <v>21500425</v>
      </c>
      <c r="D419" s="16">
        <v>21642</v>
      </c>
      <c r="E419" t="s">
        <v>816</v>
      </c>
      <c r="F419" t="s">
        <v>74</v>
      </c>
      <c r="G419" t="s">
        <v>2645</v>
      </c>
      <c r="H419" t="s">
        <v>2646</v>
      </c>
      <c r="I419" t="s">
        <v>159</v>
      </c>
      <c r="J419" t="s">
        <v>2647</v>
      </c>
      <c r="M419" t="s">
        <v>2648</v>
      </c>
      <c r="N419" s="1" t="s">
        <v>21</v>
      </c>
      <c r="O419" t="s">
        <v>741</v>
      </c>
      <c r="V419" s="17"/>
      <c r="AE419" t="s">
        <v>743</v>
      </c>
    </row>
    <row r="420" spans="1:31" x14ac:dyDescent="0.3">
      <c r="A420" s="15">
        <v>21575917</v>
      </c>
      <c r="D420" s="16">
        <v>22840</v>
      </c>
      <c r="E420" t="s">
        <v>2649</v>
      </c>
      <c r="F420" t="s">
        <v>2650</v>
      </c>
      <c r="G420" t="s">
        <v>2651</v>
      </c>
      <c r="H420" t="s">
        <v>282</v>
      </c>
      <c r="I420" t="s">
        <v>279</v>
      </c>
      <c r="J420" t="s">
        <v>2652</v>
      </c>
      <c r="M420" t="s">
        <v>2653</v>
      </c>
      <c r="N420" s="1" t="s">
        <v>21</v>
      </c>
      <c r="O420" t="s">
        <v>741</v>
      </c>
      <c r="V420" s="17"/>
      <c r="AE420" t="s">
        <v>743</v>
      </c>
    </row>
    <row r="421" spans="1:31" x14ac:dyDescent="0.3">
      <c r="A421" s="15">
        <v>21581501</v>
      </c>
      <c r="D421" s="16">
        <v>30753</v>
      </c>
      <c r="E421" t="s">
        <v>2654</v>
      </c>
      <c r="F421" t="s">
        <v>2655</v>
      </c>
      <c r="G421" t="s">
        <v>2656</v>
      </c>
      <c r="H421" t="s">
        <v>2657</v>
      </c>
      <c r="I421" t="s">
        <v>2658</v>
      </c>
      <c r="J421" t="s">
        <v>2659</v>
      </c>
      <c r="M421" t="s">
        <v>2660</v>
      </c>
      <c r="N421" s="1" t="s">
        <v>21</v>
      </c>
      <c r="O421" t="s">
        <v>741</v>
      </c>
      <c r="V421" s="17"/>
      <c r="AE421" t="s">
        <v>743</v>
      </c>
    </row>
    <row r="422" spans="1:31" x14ac:dyDescent="0.3">
      <c r="A422" s="15">
        <v>21609182</v>
      </c>
      <c r="D422" s="16">
        <v>20925</v>
      </c>
      <c r="E422" t="s">
        <v>2649</v>
      </c>
      <c r="F422" t="s">
        <v>2650</v>
      </c>
      <c r="G422" t="s">
        <v>2661</v>
      </c>
      <c r="H422" t="s">
        <v>411</v>
      </c>
      <c r="I422" t="s">
        <v>2662</v>
      </c>
      <c r="J422" t="s">
        <v>2663</v>
      </c>
      <c r="M422" t="s">
        <v>2664</v>
      </c>
      <c r="N422" s="1" t="s">
        <v>21</v>
      </c>
      <c r="O422" t="s">
        <v>741</v>
      </c>
      <c r="V422" s="17"/>
      <c r="AE422" t="s">
        <v>743</v>
      </c>
    </row>
    <row r="423" spans="1:31" x14ac:dyDescent="0.3">
      <c r="A423" s="15">
        <v>21691015</v>
      </c>
      <c r="D423" s="16">
        <v>21067</v>
      </c>
      <c r="E423" t="s">
        <v>2665</v>
      </c>
      <c r="F423" t="s">
        <v>2665</v>
      </c>
      <c r="G423" t="s">
        <v>2666</v>
      </c>
      <c r="H423" t="s">
        <v>152</v>
      </c>
      <c r="I423" t="s">
        <v>422</v>
      </c>
      <c r="J423" t="s">
        <v>2667</v>
      </c>
      <c r="M423" t="s">
        <v>2668</v>
      </c>
      <c r="N423" s="1" t="s">
        <v>21</v>
      </c>
      <c r="O423" t="s">
        <v>741</v>
      </c>
      <c r="V423" s="17"/>
      <c r="AE423" t="s">
        <v>743</v>
      </c>
    </row>
    <row r="424" spans="1:31" x14ac:dyDescent="0.3">
      <c r="A424" s="15">
        <v>21697399</v>
      </c>
      <c r="C424" s="16">
        <v>35614</v>
      </c>
      <c r="D424" s="16">
        <v>28928</v>
      </c>
      <c r="E424" t="s">
        <v>806</v>
      </c>
      <c r="F424" t="s">
        <v>2669</v>
      </c>
      <c r="G424" t="s">
        <v>2670</v>
      </c>
      <c r="H424" t="s">
        <v>371</v>
      </c>
      <c r="I424" t="s">
        <v>315</v>
      </c>
      <c r="J424" t="s">
        <v>2671</v>
      </c>
      <c r="K424" t="s">
        <v>2672</v>
      </c>
      <c r="M424" t="s">
        <v>2673</v>
      </c>
      <c r="N424" s="1" t="s">
        <v>21</v>
      </c>
      <c r="O424" t="s">
        <v>741</v>
      </c>
      <c r="P424" t="s">
        <v>814</v>
      </c>
      <c r="Q424" t="s">
        <v>1633</v>
      </c>
      <c r="R424" t="s">
        <v>1634</v>
      </c>
      <c r="S424" t="s">
        <v>2109</v>
      </c>
      <c r="U424" t="s">
        <v>159</v>
      </c>
      <c r="V424" s="17">
        <v>0</v>
      </c>
      <c r="Z424" t="s">
        <v>159</v>
      </c>
      <c r="AA424" t="s">
        <v>159</v>
      </c>
      <c r="AE424" t="s">
        <v>743</v>
      </c>
    </row>
    <row r="425" spans="1:31" x14ac:dyDescent="0.3">
      <c r="A425" s="15">
        <v>21742658</v>
      </c>
      <c r="D425" s="16">
        <v>20865</v>
      </c>
      <c r="E425" t="s">
        <v>2674</v>
      </c>
      <c r="F425" t="s">
        <v>2674</v>
      </c>
      <c r="G425" t="s">
        <v>2675</v>
      </c>
      <c r="H425" t="s">
        <v>272</v>
      </c>
      <c r="I425" t="s">
        <v>371</v>
      </c>
      <c r="J425" t="s">
        <v>2676</v>
      </c>
      <c r="M425" t="s">
        <v>2677</v>
      </c>
      <c r="N425" s="1" t="s">
        <v>21</v>
      </c>
      <c r="O425" t="s">
        <v>741</v>
      </c>
      <c r="V425" s="17"/>
      <c r="AE425" t="s">
        <v>743</v>
      </c>
    </row>
    <row r="426" spans="1:31" x14ac:dyDescent="0.3">
      <c r="A426" s="15">
        <v>21743997</v>
      </c>
      <c r="D426" s="16">
        <v>23382</v>
      </c>
      <c r="E426" t="s">
        <v>2674</v>
      </c>
      <c r="F426" t="s">
        <v>2674</v>
      </c>
      <c r="G426" t="s">
        <v>2678</v>
      </c>
      <c r="H426" t="s">
        <v>152</v>
      </c>
      <c r="I426" t="s">
        <v>2679</v>
      </c>
      <c r="J426" t="s">
        <v>2680</v>
      </c>
      <c r="M426" t="s">
        <v>2681</v>
      </c>
      <c r="N426" s="1" t="s">
        <v>21</v>
      </c>
      <c r="O426" t="s">
        <v>741</v>
      </c>
      <c r="V426" s="17"/>
      <c r="AE426" t="s">
        <v>743</v>
      </c>
    </row>
    <row r="427" spans="1:31" x14ac:dyDescent="0.3">
      <c r="A427" s="15">
        <v>21792701</v>
      </c>
      <c r="D427" s="16">
        <v>29770</v>
      </c>
      <c r="E427" t="s">
        <v>2682</v>
      </c>
      <c r="F427" t="s">
        <v>2682</v>
      </c>
      <c r="G427" t="s">
        <v>2683</v>
      </c>
      <c r="H427" t="s">
        <v>590</v>
      </c>
      <c r="I427" t="s">
        <v>157</v>
      </c>
      <c r="J427" t="s">
        <v>2684</v>
      </c>
      <c r="M427" t="s">
        <v>2685</v>
      </c>
      <c r="N427" s="1" t="s">
        <v>21</v>
      </c>
      <c r="O427" t="s">
        <v>741</v>
      </c>
      <c r="V427" s="17"/>
      <c r="AE427" t="s">
        <v>743</v>
      </c>
    </row>
    <row r="428" spans="1:31" x14ac:dyDescent="0.3">
      <c r="A428" s="15">
        <v>21811141</v>
      </c>
      <c r="D428" s="16">
        <v>24662</v>
      </c>
      <c r="E428" t="s">
        <v>2686</v>
      </c>
      <c r="F428" t="s">
        <v>2686</v>
      </c>
      <c r="G428" t="s">
        <v>2687</v>
      </c>
      <c r="H428" t="s">
        <v>756</v>
      </c>
      <c r="I428" t="s">
        <v>2688</v>
      </c>
      <c r="J428" t="s">
        <v>2689</v>
      </c>
      <c r="M428" t="s">
        <v>2690</v>
      </c>
      <c r="N428" s="1" t="s">
        <v>21</v>
      </c>
      <c r="O428" t="s">
        <v>741</v>
      </c>
      <c r="V428" s="17"/>
      <c r="AE428" t="s">
        <v>743</v>
      </c>
    </row>
    <row r="429" spans="1:31" x14ac:dyDescent="0.3">
      <c r="A429" s="15">
        <v>21830734</v>
      </c>
      <c r="D429" s="16">
        <v>22736</v>
      </c>
      <c r="E429" t="s">
        <v>2691</v>
      </c>
      <c r="F429" t="s">
        <v>2692</v>
      </c>
      <c r="G429" t="s">
        <v>2693</v>
      </c>
      <c r="H429" t="s">
        <v>367</v>
      </c>
      <c r="I429" t="s">
        <v>422</v>
      </c>
      <c r="J429" t="s">
        <v>2694</v>
      </c>
      <c r="M429" t="s">
        <v>2695</v>
      </c>
      <c r="N429" s="1" t="s">
        <v>21</v>
      </c>
      <c r="O429" t="s">
        <v>741</v>
      </c>
      <c r="V429" s="17"/>
      <c r="AE429" t="s">
        <v>743</v>
      </c>
    </row>
    <row r="430" spans="1:31" x14ac:dyDescent="0.3">
      <c r="A430" s="15">
        <v>21990818</v>
      </c>
      <c r="D430" s="16">
        <v>23017</v>
      </c>
      <c r="E430" t="s">
        <v>816</v>
      </c>
      <c r="F430" t="s">
        <v>74</v>
      </c>
      <c r="G430" t="s">
        <v>2696</v>
      </c>
      <c r="H430" t="s">
        <v>2697</v>
      </c>
      <c r="I430" t="s">
        <v>212</v>
      </c>
      <c r="J430" t="s">
        <v>2698</v>
      </c>
      <c r="M430" t="s">
        <v>2699</v>
      </c>
      <c r="N430" s="1" t="s">
        <v>21</v>
      </c>
      <c r="O430" t="s">
        <v>741</v>
      </c>
      <c r="V430" s="17"/>
      <c r="AE430" t="s">
        <v>743</v>
      </c>
    </row>
    <row r="431" spans="1:31" x14ac:dyDescent="0.3">
      <c r="A431" s="15">
        <v>22005880</v>
      </c>
      <c r="D431" s="16">
        <v>24598</v>
      </c>
      <c r="E431" t="s">
        <v>2700</v>
      </c>
      <c r="F431" t="s">
        <v>2701</v>
      </c>
      <c r="G431" t="s">
        <v>2702</v>
      </c>
      <c r="H431" t="s">
        <v>404</v>
      </c>
      <c r="I431" t="s">
        <v>398</v>
      </c>
      <c r="J431" t="s">
        <v>2703</v>
      </c>
      <c r="M431" t="s">
        <v>2704</v>
      </c>
      <c r="N431" s="1" t="s">
        <v>21</v>
      </c>
      <c r="O431" t="s">
        <v>741</v>
      </c>
      <c r="V431" s="17"/>
      <c r="AE431" t="s">
        <v>743</v>
      </c>
    </row>
    <row r="432" spans="1:31" x14ac:dyDescent="0.3">
      <c r="A432" s="15">
        <v>22103510</v>
      </c>
      <c r="D432" s="16">
        <v>22849</v>
      </c>
      <c r="E432" t="s">
        <v>2705</v>
      </c>
      <c r="F432" t="s">
        <v>2705</v>
      </c>
      <c r="G432" t="s">
        <v>2706</v>
      </c>
      <c r="H432" t="s">
        <v>1638</v>
      </c>
      <c r="I432" t="s">
        <v>2202</v>
      </c>
      <c r="J432" s="18" t="s">
        <v>2707</v>
      </c>
      <c r="M432" t="s">
        <v>2708</v>
      </c>
      <c r="N432" s="1" t="s">
        <v>21</v>
      </c>
      <c r="O432" t="s">
        <v>741</v>
      </c>
      <c r="V432" s="17"/>
      <c r="AE432" t="s">
        <v>769</v>
      </c>
    </row>
    <row r="433" spans="1:31" x14ac:dyDescent="0.3">
      <c r="A433" s="15">
        <v>22104209</v>
      </c>
      <c r="D433" s="16">
        <v>23104</v>
      </c>
      <c r="E433" t="s">
        <v>2705</v>
      </c>
      <c r="F433" t="s">
        <v>2705</v>
      </c>
      <c r="G433" t="s">
        <v>2709</v>
      </c>
      <c r="H433" t="s">
        <v>2220</v>
      </c>
      <c r="I433" t="s">
        <v>2710</v>
      </c>
      <c r="J433" t="s">
        <v>2711</v>
      </c>
      <c r="M433" t="s">
        <v>2712</v>
      </c>
      <c r="N433" s="1" t="s">
        <v>21</v>
      </c>
      <c r="O433" t="s">
        <v>741</v>
      </c>
      <c r="V433" s="17"/>
      <c r="AE433" t="s">
        <v>743</v>
      </c>
    </row>
    <row r="434" spans="1:31" x14ac:dyDescent="0.3">
      <c r="A434" s="15">
        <v>22114851</v>
      </c>
      <c r="D434" s="16">
        <v>20943</v>
      </c>
      <c r="E434" t="s">
        <v>831</v>
      </c>
      <c r="F434" t="s">
        <v>832</v>
      </c>
      <c r="G434" t="s">
        <v>2713</v>
      </c>
      <c r="H434" t="s">
        <v>2714</v>
      </c>
      <c r="I434" t="s">
        <v>2715</v>
      </c>
      <c r="J434" t="s">
        <v>2716</v>
      </c>
      <c r="M434" t="s">
        <v>2717</v>
      </c>
      <c r="N434" s="1" t="s">
        <v>21</v>
      </c>
      <c r="O434" t="s">
        <v>741</v>
      </c>
      <c r="V434" s="17"/>
      <c r="AE434" t="s">
        <v>743</v>
      </c>
    </row>
    <row r="435" spans="1:31" x14ac:dyDescent="0.3">
      <c r="A435" s="15">
        <v>22117566</v>
      </c>
      <c r="D435" s="16">
        <v>27732</v>
      </c>
      <c r="E435" t="s">
        <v>831</v>
      </c>
      <c r="F435" t="s">
        <v>832</v>
      </c>
      <c r="G435" t="s">
        <v>2718</v>
      </c>
      <c r="H435" t="s">
        <v>306</v>
      </c>
      <c r="I435" t="s">
        <v>1899</v>
      </c>
      <c r="J435" t="s">
        <v>2719</v>
      </c>
      <c r="M435" t="s">
        <v>2720</v>
      </c>
      <c r="N435" s="1" t="s">
        <v>21</v>
      </c>
      <c r="O435" t="s">
        <v>741</v>
      </c>
      <c r="V435" s="17"/>
      <c r="AE435" t="s">
        <v>743</v>
      </c>
    </row>
    <row r="436" spans="1:31" x14ac:dyDescent="0.3">
      <c r="A436" s="15">
        <v>22228479</v>
      </c>
      <c r="D436" s="16">
        <v>21670</v>
      </c>
      <c r="E436" t="s">
        <v>2721</v>
      </c>
      <c r="F436" t="s">
        <v>2721</v>
      </c>
      <c r="G436" t="s">
        <v>2722</v>
      </c>
      <c r="H436" t="s">
        <v>2723</v>
      </c>
      <c r="I436" t="s">
        <v>954</v>
      </c>
      <c r="J436" t="s">
        <v>2724</v>
      </c>
      <c r="M436" t="s">
        <v>2725</v>
      </c>
      <c r="N436" s="1" t="s">
        <v>21</v>
      </c>
      <c r="O436" t="s">
        <v>741</v>
      </c>
      <c r="V436" s="17"/>
      <c r="AE436" t="s">
        <v>743</v>
      </c>
    </row>
    <row r="437" spans="1:31" x14ac:dyDescent="0.3">
      <c r="A437" s="15">
        <v>22237317</v>
      </c>
      <c r="C437" s="16">
        <v>30497</v>
      </c>
      <c r="D437" s="16">
        <v>23874</v>
      </c>
      <c r="E437" t="s">
        <v>2726</v>
      </c>
      <c r="F437" t="s">
        <v>2726</v>
      </c>
      <c r="G437" t="s">
        <v>2727</v>
      </c>
      <c r="H437" t="s">
        <v>2728</v>
      </c>
      <c r="I437" t="s">
        <v>302</v>
      </c>
      <c r="J437" t="s">
        <v>2729</v>
      </c>
      <c r="M437" t="s">
        <v>2730</v>
      </c>
      <c r="N437" s="1" t="s">
        <v>21</v>
      </c>
      <c r="O437" t="s">
        <v>741</v>
      </c>
      <c r="P437" t="s">
        <v>814</v>
      </c>
      <c r="Q437" t="s">
        <v>1633</v>
      </c>
      <c r="R437" t="s">
        <v>1634</v>
      </c>
      <c r="U437" t="s">
        <v>1277</v>
      </c>
      <c r="V437" s="17">
        <v>0</v>
      </c>
      <c r="X437" t="s">
        <v>2731</v>
      </c>
      <c r="Z437" t="s">
        <v>2732</v>
      </c>
      <c r="AA437" t="s">
        <v>2733</v>
      </c>
      <c r="AE437" t="s">
        <v>743</v>
      </c>
    </row>
    <row r="438" spans="1:31" x14ac:dyDescent="0.3">
      <c r="A438" s="15">
        <v>22446685</v>
      </c>
      <c r="D438" s="16">
        <v>24663</v>
      </c>
      <c r="E438" t="s">
        <v>1076</v>
      </c>
      <c r="F438" t="s">
        <v>115</v>
      </c>
      <c r="G438" t="s">
        <v>2734</v>
      </c>
      <c r="H438" t="s">
        <v>2735</v>
      </c>
      <c r="I438" t="s">
        <v>152</v>
      </c>
      <c r="J438" t="s">
        <v>2736</v>
      </c>
      <c r="M438" t="s">
        <v>2737</v>
      </c>
      <c r="N438" s="1" t="s">
        <v>21</v>
      </c>
      <c r="O438" t="s">
        <v>741</v>
      </c>
      <c r="V438" s="17"/>
      <c r="AE438" t="s">
        <v>743</v>
      </c>
    </row>
    <row r="439" spans="1:31" x14ac:dyDescent="0.3">
      <c r="A439" s="15">
        <v>22510948</v>
      </c>
      <c r="D439" s="16">
        <v>27563</v>
      </c>
      <c r="E439" t="s">
        <v>76</v>
      </c>
      <c r="F439" t="s">
        <v>76</v>
      </c>
      <c r="G439" t="s">
        <v>2738</v>
      </c>
      <c r="H439" t="s">
        <v>359</v>
      </c>
      <c r="I439" t="s">
        <v>2739</v>
      </c>
      <c r="J439" t="s">
        <v>2740</v>
      </c>
      <c r="M439" t="s">
        <v>2741</v>
      </c>
      <c r="N439" s="1" t="s">
        <v>21</v>
      </c>
      <c r="O439" t="s">
        <v>741</v>
      </c>
      <c r="V439" s="17"/>
      <c r="AE439" t="s">
        <v>743</v>
      </c>
    </row>
    <row r="440" spans="1:31" x14ac:dyDescent="0.3">
      <c r="A440" s="15">
        <v>22735762</v>
      </c>
      <c r="D440" s="16">
        <v>30418</v>
      </c>
      <c r="E440" t="s">
        <v>47</v>
      </c>
      <c r="F440" t="s">
        <v>47</v>
      </c>
      <c r="G440" t="s">
        <v>666</v>
      </c>
      <c r="H440" t="s">
        <v>2742</v>
      </c>
      <c r="I440" t="s">
        <v>2743</v>
      </c>
      <c r="J440" t="s">
        <v>2744</v>
      </c>
      <c r="M440" t="s">
        <v>2745</v>
      </c>
      <c r="N440" s="1" t="s">
        <v>21</v>
      </c>
      <c r="O440" t="s">
        <v>741</v>
      </c>
      <c r="V440" s="17"/>
      <c r="AE440" t="s">
        <v>743</v>
      </c>
    </row>
    <row r="441" spans="1:31" x14ac:dyDescent="0.3">
      <c r="A441" s="15">
        <v>22854468</v>
      </c>
      <c r="C441" s="16">
        <v>30875</v>
      </c>
      <c r="D441" s="16">
        <v>24148</v>
      </c>
      <c r="E441" t="s">
        <v>1203</v>
      </c>
      <c r="F441" t="s">
        <v>2746</v>
      </c>
      <c r="G441" t="s">
        <v>2747</v>
      </c>
      <c r="H441" t="s">
        <v>1480</v>
      </c>
      <c r="I441" t="s">
        <v>1514</v>
      </c>
      <c r="J441" t="s">
        <v>2748</v>
      </c>
      <c r="M441" t="s">
        <v>2749</v>
      </c>
      <c r="N441" s="1" t="s">
        <v>21</v>
      </c>
      <c r="O441" t="s">
        <v>1038</v>
      </c>
      <c r="P441" t="s">
        <v>748</v>
      </c>
      <c r="U441" t="s">
        <v>2193</v>
      </c>
      <c r="V441" s="17">
        <v>0</v>
      </c>
      <c r="X441" t="s">
        <v>850</v>
      </c>
      <c r="Z441" t="s">
        <v>2750</v>
      </c>
      <c r="AA441" t="s">
        <v>2751</v>
      </c>
      <c r="AE441" t="s">
        <v>743</v>
      </c>
    </row>
    <row r="442" spans="1:31" x14ac:dyDescent="0.3">
      <c r="A442" s="15">
        <v>22913356</v>
      </c>
      <c r="D442" s="16">
        <v>24990</v>
      </c>
      <c r="E442" t="s">
        <v>2752</v>
      </c>
      <c r="F442" t="s">
        <v>2752</v>
      </c>
      <c r="G442" t="s">
        <v>2753</v>
      </c>
      <c r="H442" t="s">
        <v>2754</v>
      </c>
      <c r="I442" t="s">
        <v>242</v>
      </c>
      <c r="J442" t="s">
        <v>2755</v>
      </c>
      <c r="M442" t="s">
        <v>2756</v>
      </c>
      <c r="N442" s="1" t="s">
        <v>21</v>
      </c>
      <c r="O442" t="s">
        <v>741</v>
      </c>
      <c r="V442" s="17"/>
      <c r="AE442" t="s">
        <v>743</v>
      </c>
    </row>
    <row r="443" spans="1:31" x14ac:dyDescent="0.3">
      <c r="A443" s="15">
        <v>23042913</v>
      </c>
      <c r="D443" s="16">
        <v>22213</v>
      </c>
      <c r="E443" t="s">
        <v>2757</v>
      </c>
      <c r="F443" t="s">
        <v>2757</v>
      </c>
      <c r="G443" t="s">
        <v>2758</v>
      </c>
      <c r="H443" t="s">
        <v>2138</v>
      </c>
      <c r="I443" t="s">
        <v>1641</v>
      </c>
      <c r="J443" t="s">
        <v>2759</v>
      </c>
      <c r="M443" t="s">
        <v>2760</v>
      </c>
      <c r="N443" s="1" t="s">
        <v>21</v>
      </c>
      <c r="O443" t="s">
        <v>741</v>
      </c>
      <c r="V443" s="17"/>
      <c r="AE443" t="s">
        <v>743</v>
      </c>
    </row>
    <row r="444" spans="1:31" x14ac:dyDescent="0.3">
      <c r="A444" s="15">
        <v>23076081</v>
      </c>
      <c r="D444" s="16">
        <v>30411</v>
      </c>
      <c r="E444" t="s">
        <v>44</v>
      </c>
      <c r="F444" t="s">
        <v>44</v>
      </c>
      <c r="G444" t="s">
        <v>2761</v>
      </c>
      <c r="H444" t="s">
        <v>2762</v>
      </c>
      <c r="I444" t="s">
        <v>2763</v>
      </c>
      <c r="J444" t="s">
        <v>2764</v>
      </c>
      <c r="M444" t="s">
        <v>2765</v>
      </c>
      <c r="N444" s="1" t="s">
        <v>21</v>
      </c>
      <c r="O444" t="s">
        <v>741</v>
      </c>
      <c r="V444" s="17"/>
      <c r="AE444" t="s">
        <v>743</v>
      </c>
    </row>
    <row r="445" spans="1:31" x14ac:dyDescent="0.3">
      <c r="A445" s="15">
        <v>23101831</v>
      </c>
      <c r="D445" s="16">
        <v>21984</v>
      </c>
      <c r="E445" t="s">
        <v>451</v>
      </c>
      <c r="F445" t="s">
        <v>451</v>
      </c>
      <c r="G445" t="s">
        <v>2766</v>
      </c>
      <c r="H445" t="s">
        <v>555</v>
      </c>
      <c r="I445" t="s">
        <v>1899</v>
      </c>
      <c r="J445" t="s">
        <v>2767</v>
      </c>
      <c r="M445" t="s">
        <v>2768</v>
      </c>
      <c r="N445" s="1" t="s">
        <v>21</v>
      </c>
      <c r="O445" t="s">
        <v>741</v>
      </c>
      <c r="V445" s="17"/>
      <c r="AE445" t="s">
        <v>743</v>
      </c>
    </row>
    <row r="446" spans="1:31" x14ac:dyDescent="0.3">
      <c r="A446" s="15">
        <v>23144423</v>
      </c>
      <c r="D446" s="16">
        <v>21793</v>
      </c>
      <c r="E446" t="s">
        <v>53</v>
      </c>
      <c r="F446" t="s">
        <v>53</v>
      </c>
      <c r="G446" t="s">
        <v>2769</v>
      </c>
      <c r="H446" t="s">
        <v>2770</v>
      </c>
      <c r="I446" t="s">
        <v>2771</v>
      </c>
      <c r="J446" t="s">
        <v>2772</v>
      </c>
      <c r="M446" t="s">
        <v>2773</v>
      </c>
      <c r="N446" s="1" t="s">
        <v>21</v>
      </c>
      <c r="O446" t="s">
        <v>741</v>
      </c>
      <c r="V446" s="17"/>
      <c r="AE446" t="s">
        <v>743</v>
      </c>
    </row>
    <row r="447" spans="1:31" x14ac:dyDescent="0.3">
      <c r="A447" s="15">
        <v>23148233</v>
      </c>
      <c r="D447" s="16">
        <v>24404</v>
      </c>
      <c r="E447" t="s">
        <v>2774</v>
      </c>
      <c r="F447" t="s">
        <v>2775</v>
      </c>
      <c r="G447" t="s">
        <v>2776</v>
      </c>
      <c r="H447" t="s">
        <v>255</v>
      </c>
      <c r="I447" t="s">
        <v>2777</v>
      </c>
      <c r="J447" t="s">
        <v>2778</v>
      </c>
      <c r="M447" t="s">
        <v>2779</v>
      </c>
      <c r="N447" s="1" t="s">
        <v>21</v>
      </c>
      <c r="O447" t="s">
        <v>741</v>
      </c>
      <c r="V447" s="17"/>
      <c r="AE447" t="s">
        <v>743</v>
      </c>
    </row>
    <row r="448" spans="1:31" x14ac:dyDescent="0.3">
      <c r="A448" s="15">
        <v>23219168</v>
      </c>
      <c r="D448" s="16">
        <v>22798</v>
      </c>
      <c r="E448" t="s">
        <v>35</v>
      </c>
      <c r="F448" t="s">
        <v>35</v>
      </c>
      <c r="G448" t="s">
        <v>2780</v>
      </c>
      <c r="H448" t="s">
        <v>2781</v>
      </c>
      <c r="I448" t="s">
        <v>156</v>
      </c>
      <c r="J448" t="s">
        <v>2782</v>
      </c>
      <c r="M448" t="s">
        <v>2783</v>
      </c>
      <c r="N448" s="1" t="s">
        <v>21</v>
      </c>
      <c r="O448" t="s">
        <v>741</v>
      </c>
      <c r="V448" s="17"/>
      <c r="AE448" t="s">
        <v>743</v>
      </c>
    </row>
    <row r="449" spans="1:31" x14ac:dyDescent="0.3">
      <c r="A449" s="15">
        <v>23490491</v>
      </c>
      <c r="C449" s="16">
        <v>28552</v>
      </c>
      <c r="D449" s="16">
        <v>21891</v>
      </c>
      <c r="E449" t="s">
        <v>1146</v>
      </c>
      <c r="F449" t="s">
        <v>86</v>
      </c>
      <c r="G449" t="s">
        <v>2784</v>
      </c>
      <c r="H449" t="s">
        <v>215</v>
      </c>
      <c r="I449" t="s">
        <v>212</v>
      </c>
      <c r="J449" s="18" t="s">
        <v>2785</v>
      </c>
      <c r="K449" t="s">
        <v>2785</v>
      </c>
      <c r="M449" t="s">
        <v>2786</v>
      </c>
      <c r="N449" s="1" t="s">
        <v>21</v>
      </c>
      <c r="O449" t="s">
        <v>1038</v>
      </c>
      <c r="P449" t="s">
        <v>814</v>
      </c>
      <c r="S449" t="s">
        <v>2109</v>
      </c>
      <c r="U449" t="s">
        <v>159</v>
      </c>
      <c r="V449" s="17">
        <v>0</v>
      </c>
      <c r="AE449" t="s">
        <v>743</v>
      </c>
    </row>
    <row r="450" spans="1:31" x14ac:dyDescent="0.3">
      <c r="A450" s="15">
        <v>23494507</v>
      </c>
      <c r="D450" s="16">
        <v>24249</v>
      </c>
      <c r="E450" t="s">
        <v>2787</v>
      </c>
      <c r="F450" t="s">
        <v>2787</v>
      </c>
      <c r="G450" t="s">
        <v>2788</v>
      </c>
      <c r="H450" t="s">
        <v>276</v>
      </c>
      <c r="I450" t="s">
        <v>164</v>
      </c>
      <c r="J450" t="s">
        <v>2789</v>
      </c>
      <c r="M450" t="s">
        <v>2790</v>
      </c>
      <c r="N450" s="1" t="s">
        <v>21</v>
      </c>
      <c r="O450" t="s">
        <v>741</v>
      </c>
      <c r="V450" s="17"/>
      <c r="AE450" t="s">
        <v>743</v>
      </c>
    </row>
    <row r="451" spans="1:31" x14ac:dyDescent="0.3">
      <c r="A451" s="15">
        <v>23551811</v>
      </c>
      <c r="D451" s="16">
        <v>20959</v>
      </c>
      <c r="E451" t="s">
        <v>72</v>
      </c>
      <c r="F451" t="s">
        <v>72</v>
      </c>
      <c r="G451" t="s">
        <v>2791</v>
      </c>
      <c r="H451" t="s">
        <v>2792</v>
      </c>
      <c r="I451" t="s">
        <v>157</v>
      </c>
      <c r="J451" t="s">
        <v>2793</v>
      </c>
      <c r="M451" t="s">
        <v>2794</v>
      </c>
      <c r="N451" s="1" t="s">
        <v>21</v>
      </c>
      <c r="O451" t="s">
        <v>741</v>
      </c>
      <c r="V451" s="17"/>
      <c r="AE451" t="s">
        <v>743</v>
      </c>
    </row>
    <row r="452" spans="1:31" x14ac:dyDescent="0.3">
      <c r="A452" s="15">
        <v>23551995</v>
      </c>
      <c r="D452" s="16">
        <v>21855</v>
      </c>
      <c r="E452" t="s">
        <v>2795</v>
      </c>
      <c r="F452" t="s">
        <v>2795</v>
      </c>
      <c r="G452" t="s">
        <v>2796</v>
      </c>
      <c r="H452" t="s">
        <v>2797</v>
      </c>
      <c r="I452" t="s">
        <v>607</v>
      </c>
      <c r="J452" t="s">
        <v>2798</v>
      </c>
      <c r="M452" t="s">
        <v>2799</v>
      </c>
      <c r="N452" s="1" t="s">
        <v>21</v>
      </c>
      <c r="O452" t="s">
        <v>741</v>
      </c>
      <c r="V452" s="17"/>
      <c r="AE452" t="s">
        <v>743</v>
      </c>
    </row>
    <row r="453" spans="1:31" x14ac:dyDescent="0.3">
      <c r="A453" s="15">
        <v>23606740</v>
      </c>
      <c r="D453" s="16">
        <v>22513</v>
      </c>
      <c r="E453" t="s">
        <v>2800</v>
      </c>
      <c r="F453" t="s">
        <v>2800</v>
      </c>
      <c r="G453" t="s">
        <v>2801</v>
      </c>
      <c r="H453" t="s">
        <v>2220</v>
      </c>
      <c r="I453" t="s">
        <v>869</v>
      </c>
      <c r="J453" t="s">
        <v>2802</v>
      </c>
      <c r="M453" t="s">
        <v>2803</v>
      </c>
      <c r="N453" s="1" t="s">
        <v>21</v>
      </c>
      <c r="O453" t="s">
        <v>741</v>
      </c>
      <c r="V453" s="17"/>
      <c r="AE453" t="s">
        <v>743</v>
      </c>
    </row>
    <row r="454" spans="1:31" x14ac:dyDescent="0.3">
      <c r="A454" s="15">
        <v>23607723</v>
      </c>
      <c r="D454" s="16">
        <v>24296</v>
      </c>
      <c r="E454" t="s">
        <v>2365</v>
      </c>
      <c r="F454" t="s">
        <v>2365</v>
      </c>
      <c r="G454" t="s">
        <v>2804</v>
      </c>
      <c r="H454" t="s">
        <v>1537</v>
      </c>
      <c r="I454" t="s">
        <v>2662</v>
      </c>
      <c r="J454" t="s">
        <v>2805</v>
      </c>
      <c r="M454" t="s">
        <v>2806</v>
      </c>
      <c r="N454" s="1" t="s">
        <v>21</v>
      </c>
      <c r="O454" t="s">
        <v>741</v>
      </c>
      <c r="V454" s="17"/>
      <c r="AE454" t="s">
        <v>743</v>
      </c>
    </row>
    <row r="455" spans="1:31" x14ac:dyDescent="0.3">
      <c r="A455" s="15">
        <v>23621238</v>
      </c>
      <c r="D455" s="16">
        <v>22935</v>
      </c>
      <c r="E455" t="s">
        <v>698</v>
      </c>
      <c r="F455" t="s">
        <v>698</v>
      </c>
      <c r="G455" t="s">
        <v>2807</v>
      </c>
      <c r="H455" t="s">
        <v>355</v>
      </c>
      <c r="I455" t="s">
        <v>2808</v>
      </c>
      <c r="J455" t="s">
        <v>2809</v>
      </c>
      <c r="M455" t="s">
        <v>2810</v>
      </c>
      <c r="N455" s="1" t="s">
        <v>21</v>
      </c>
      <c r="O455" t="s">
        <v>741</v>
      </c>
      <c r="V455" s="17"/>
      <c r="AE455" t="s">
        <v>743</v>
      </c>
    </row>
    <row r="456" spans="1:31" x14ac:dyDescent="0.3">
      <c r="A456" s="15">
        <v>23621792</v>
      </c>
      <c r="D456" s="16">
        <v>30069</v>
      </c>
      <c r="E456" t="s">
        <v>44</v>
      </c>
      <c r="F456" t="s">
        <v>44</v>
      </c>
      <c r="G456" t="s">
        <v>2811</v>
      </c>
      <c r="H456" t="s">
        <v>200</v>
      </c>
      <c r="I456" t="s">
        <v>152</v>
      </c>
      <c r="J456" s="18" t="s">
        <v>2812</v>
      </c>
      <c r="M456" t="s">
        <v>2813</v>
      </c>
      <c r="N456" s="1" t="s">
        <v>21</v>
      </c>
      <c r="O456" t="s">
        <v>741</v>
      </c>
      <c r="V456" s="17"/>
      <c r="AE456" t="s">
        <v>743</v>
      </c>
    </row>
    <row r="457" spans="1:31" x14ac:dyDescent="0.3">
      <c r="A457" s="15">
        <v>23660283</v>
      </c>
      <c r="D457" s="16">
        <v>24381</v>
      </c>
      <c r="E457" t="s">
        <v>2691</v>
      </c>
      <c r="F457" t="s">
        <v>2692</v>
      </c>
      <c r="G457" t="s">
        <v>2814</v>
      </c>
      <c r="H457" t="s">
        <v>355</v>
      </c>
      <c r="I457" t="s">
        <v>279</v>
      </c>
      <c r="J457" t="s">
        <v>2815</v>
      </c>
      <c r="M457" t="s">
        <v>2816</v>
      </c>
      <c r="N457" s="1" t="s">
        <v>21</v>
      </c>
      <c r="O457" t="s">
        <v>741</v>
      </c>
      <c r="V457" s="17"/>
      <c r="AE457" t="s">
        <v>743</v>
      </c>
    </row>
    <row r="458" spans="1:31" x14ac:dyDescent="0.3">
      <c r="A458" s="15">
        <v>23752820</v>
      </c>
      <c r="D458" s="16">
        <v>21595</v>
      </c>
      <c r="E458" t="s">
        <v>71</v>
      </c>
      <c r="F458" t="s">
        <v>71</v>
      </c>
      <c r="G458" t="s">
        <v>2817</v>
      </c>
      <c r="H458" t="s">
        <v>1127</v>
      </c>
      <c r="I458" t="s">
        <v>2818</v>
      </c>
      <c r="J458" t="s">
        <v>2819</v>
      </c>
      <c r="M458" t="s">
        <v>2820</v>
      </c>
      <c r="N458" s="1" t="s">
        <v>21</v>
      </c>
      <c r="O458" t="s">
        <v>741</v>
      </c>
      <c r="V458" s="17"/>
      <c r="AE458" t="s">
        <v>743</v>
      </c>
    </row>
    <row r="459" spans="1:31" x14ac:dyDescent="0.3">
      <c r="A459" s="15">
        <v>23755455</v>
      </c>
      <c r="D459" s="16">
        <v>29087</v>
      </c>
      <c r="E459" t="s">
        <v>71</v>
      </c>
      <c r="F459" t="s">
        <v>71</v>
      </c>
      <c r="G459" t="s">
        <v>2821</v>
      </c>
      <c r="H459" t="s">
        <v>332</v>
      </c>
      <c r="I459" t="s">
        <v>819</v>
      </c>
      <c r="J459" s="18" t="s">
        <v>2822</v>
      </c>
      <c r="M459" t="s">
        <v>2823</v>
      </c>
      <c r="N459" s="1" t="s">
        <v>21</v>
      </c>
      <c r="O459" t="s">
        <v>741</v>
      </c>
      <c r="V459" s="17"/>
      <c r="AE459" t="s">
        <v>743</v>
      </c>
    </row>
    <row r="460" spans="1:31" x14ac:dyDescent="0.3">
      <c r="A460" s="15">
        <v>23779610</v>
      </c>
      <c r="D460" s="16">
        <v>23094</v>
      </c>
      <c r="E460" t="s">
        <v>866</v>
      </c>
      <c r="F460" t="s">
        <v>124</v>
      </c>
      <c r="G460" t="s">
        <v>2824</v>
      </c>
      <c r="H460" t="s">
        <v>2825</v>
      </c>
      <c r="I460" t="s">
        <v>287</v>
      </c>
      <c r="J460" s="18" t="s">
        <v>2826</v>
      </c>
      <c r="M460" t="s">
        <v>2827</v>
      </c>
      <c r="N460" s="1" t="s">
        <v>21</v>
      </c>
      <c r="O460" t="s">
        <v>741</v>
      </c>
      <c r="V460" s="17"/>
      <c r="AE460" t="s">
        <v>743</v>
      </c>
    </row>
    <row r="461" spans="1:31" x14ac:dyDescent="0.3">
      <c r="A461" s="15">
        <v>23781735</v>
      </c>
      <c r="D461" s="16">
        <v>27199</v>
      </c>
      <c r="E461" t="s">
        <v>2828</v>
      </c>
      <c r="F461" t="s">
        <v>2828</v>
      </c>
      <c r="G461" t="s">
        <v>2829</v>
      </c>
      <c r="H461" t="s">
        <v>2830</v>
      </c>
      <c r="I461" t="s">
        <v>777</v>
      </c>
      <c r="J461" t="s">
        <v>2831</v>
      </c>
      <c r="M461" t="s">
        <v>2832</v>
      </c>
      <c r="N461" s="1" t="s">
        <v>21</v>
      </c>
      <c r="O461" t="s">
        <v>741</v>
      </c>
      <c r="V461" s="17"/>
      <c r="AE461" t="s">
        <v>743</v>
      </c>
    </row>
    <row r="462" spans="1:31" x14ac:dyDescent="0.3">
      <c r="A462" s="15">
        <v>23782803</v>
      </c>
      <c r="C462" s="16">
        <v>35697</v>
      </c>
      <c r="D462" s="16">
        <v>29090</v>
      </c>
      <c r="E462" t="s">
        <v>866</v>
      </c>
      <c r="F462" t="s">
        <v>124</v>
      </c>
      <c r="G462" t="s">
        <v>2833</v>
      </c>
      <c r="H462" t="s">
        <v>1068</v>
      </c>
      <c r="I462" t="s">
        <v>222</v>
      </c>
      <c r="J462" t="s">
        <v>2834</v>
      </c>
      <c r="M462" t="s">
        <v>2835</v>
      </c>
      <c r="N462" s="1" t="s">
        <v>21</v>
      </c>
      <c r="O462" t="s">
        <v>1038</v>
      </c>
      <c r="P462" t="s">
        <v>2836</v>
      </c>
      <c r="U462" t="s">
        <v>1277</v>
      </c>
      <c r="V462" s="17">
        <v>0</v>
      </c>
      <c r="Z462" t="s">
        <v>2837</v>
      </c>
      <c r="AA462" t="s">
        <v>2838</v>
      </c>
      <c r="AE462" t="s">
        <v>743</v>
      </c>
    </row>
    <row r="463" spans="1:31" x14ac:dyDescent="0.3">
      <c r="A463" s="15">
        <v>23784152</v>
      </c>
      <c r="D463" s="16">
        <v>31288</v>
      </c>
      <c r="E463" t="s">
        <v>61</v>
      </c>
      <c r="F463" t="s">
        <v>61</v>
      </c>
      <c r="G463" t="s">
        <v>2839</v>
      </c>
      <c r="H463" t="s">
        <v>1856</v>
      </c>
      <c r="I463" t="s">
        <v>404</v>
      </c>
      <c r="J463" t="s">
        <v>2840</v>
      </c>
      <c r="M463" t="s">
        <v>2841</v>
      </c>
      <c r="N463" s="1" t="s">
        <v>21</v>
      </c>
      <c r="O463" t="s">
        <v>741</v>
      </c>
      <c r="V463" s="17"/>
      <c r="AE463" t="s">
        <v>743</v>
      </c>
    </row>
    <row r="464" spans="1:31" x14ac:dyDescent="0.3">
      <c r="A464" s="15">
        <v>23790475</v>
      </c>
      <c r="D464" s="16">
        <v>24427</v>
      </c>
      <c r="E464" t="s">
        <v>2842</v>
      </c>
      <c r="F464" t="s">
        <v>2842</v>
      </c>
      <c r="G464" t="s">
        <v>2843</v>
      </c>
      <c r="H464" t="s">
        <v>2351</v>
      </c>
      <c r="I464" t="s">
        <v>2844</v>
      </c>
      <c r="J464" t="s">
        <v>2845</v>
      </c>
      <c r="M464" t="s">
        <v>2846</v>
      </c>
      <c r="N464" s="1" t="s">
        <v>21</v>
      </c>
      <c r="O464" t="s">
        <v>741</v>
      </c>
      <c r="V464" s="17"/>
      <c r="AE464" t="s">
        <v>743</v>
      </c>
    </row>
    <row r="465" spans="1:31" x14ac:dyDescent="0.3">
      <c r="A465" s="15">
        <v>23791710</v>
      </c>
      <c r="D465" s="16">
        <v>26787</v>
      </c>
      <c r="E465" t="s">
        <v>1150</v>
      </c>
      <c r="F465" t="s">
        <v>1150</v>
      </c>
      <c r="G465" t="s">
        <v>2847</v>
      </c>
      <c r="H465" t="s">
        <v>1308</v>
      </c>
      <c r="I465" t="s">
        <v>2848</v>
      </c>
      <c r="J465" s="18" t="s">
        <v>2849</v>
      </c>
      <c r="M465" t="s">
        <v>2850</v>
      </c>
      <c r="N465" s="1" t="s">
        <v>21</v>
      </c>
      <c r="O465" t="s">
        <v>741</v>
      </c>
      <c r="V465" s="17"/>
      <c r="AE465" t="s">
        <v>769</v>
      </c>
    </row>
    <row r="466" spans="1:31" x14ac:dyDescent="0.3">
      <c r="A466" s="15">
        <v>23794333</v>
      </c>
      <c r="D466" s="16">
        <v>27528</v>
      </c>
      <c r="E466" t="s">
        <v>1150</v>
      </c>
      <c r="F466" t="s">
        <v>1150</v>
      </c>
      <c r="G466" t="s">
        <v>2851</v>
      </c>
      <c r="H466" t="s">
        <v>200</v>
      </c>
      <c r="I466" t="s">
        <v>157</v>
      </c>
      <c r="J466" t="s">
        <v>2852</v>
      </c>
      <c r="M466" t="s">
        <v>2853</v>
      </c>
      <c r="N466" s="1" t="s">
        <v>21</v>
      </c>
      <c r="O466" t="s">
        <v>741</v>
      </c>
      <c r="V466" s="17"/>
      <c r="AE466" t="s">
        <v>743</v>
      </c>
    </row>
    <row r="467" spans="1:31" x14ac:dyDescent="0.3">
      <c r="A467" s="15">
        <v>23810400</v>
      </c>
      <c r="D467" s="16">
        <v>28133</v>
      </c>
      <c r="E467" t="s">
        <v>2854</v>
      </c>
      <c r="F467" t="s">
        <v>2854</v>
      </c>
      <c r="G467" t="s">
        <v>2855</v>
      </c>
      <c r="H467" t="s">
        <v>160</v>
      </c>
      <c r="I467" t="s">
        <v>1748</v>
      </c>
      <c r="J467" t="s">
        <v>2856</v>
      </c>
      <c r="M467" t="s">
        <v>2857</v>
      </c>
      <c r="N467" s="1" t="s">
        <v>21</v>
      </c>
      <c r="O467" t="s">
        <v>741</v>
      </c>
      <c r="V467" s="17"/>
      <c r="AE467" t="s">
        <v>743</v>
      </c>
    </row>
    <row r="468" spans="1:31" x14ac:dyDescent="0.3">
      <c r="A468" s="15">
        <v>23855679</v>
      </c>
      <c r="D468" s="16">
        <v>23727</v>
      </c>
      <c r="E468" t="s">
        <v>2416</v>
      </c>
      <c r="F468" t="s">
        <v>2416</v>
      </c>
      <c r="G468" t="s">
        <v>2858</v>
      </c>
      <c r="H468" t="s">
        <v>157</v>
      </c>
      <c r="I468" t="s">
        <v>355</v>
      </c>
      <c r="J468" t="s">
        <v>2859</v>
      </c>
      <c r="N468" s="1" t="s">
        <v>21</v>
      </c>
      <c r="O468" t="s">
        <v>741</v>
      </c>
      <c r="V468" s="17"/>
      <c r="AE468" t="s">
        <v>743</v>
      </c>
    </row>
    <row r="469" spans="1:31" x14ac:dyDescent="0.3">
      <c r="A469" s="15">
        <v>23936514</v>
      </c>
      <c r="D469" s="16">
        <v>20276</v>
      </c>
      <c r="E469" t="s">
        <v>2860</v>
      </c>
      <c r="F469" t="s">
        <v>2860</v>
      </c>
      <c r="G469" t="s">
        <v>2861</v>
      </c>
      <c r="H469" t="s">
        <v>2862</v>
      </c>
      <c r="I469" t="s">
        <v>869</v>
      </c>
      <c r="J469" s="18" t="s">
        <v>2863</v>
      </c>
      <c r="M469" t="s">
        <v>2864</v>
      </c>
      <c r="N469" s="1" t="s">
        <v>21</v>
      </c>
      <c r="O469" t="s">
        <v>741</v>
      </c>
      <c r="V469" s="17"/>
      <c r="AE469" t="s">
        <v>769</v>
      </c>
    </row>
    <row r="470" spans="1:31" x14ac:dyDescent="0.3">
      <c r="A470" s="15">
        <v>23965806</v>
      </c>
      <c r="D470" s="16">
        <v>28735</v>
      </c>
      <c r="E470" t="s">
        <v>44</v>
      </c>
      <c r="F470" t="s">
        <v>44</v>
      </c>
      <c r="G470" t="s">
        <v>2865</v>
      </c>
      <c r="H470" t="s">
        <v>1823</v>
      </c>
      <c r="I470" t="s">
        <v>359</v>
      </c>
      <c r="J470" t="s">
        <v>2866</v>
      </c>
      <c r="M470" t="s">
        <v>2867</v>
      </c>
      <c r="N470" s="1" t="s">
        <v>21</v>
      </c>
      <c r="O470" t="s">
        <v>741</v>
      </c>
      <c r="V470" s="17"/>
      <c r="AE470" t="s">
        <v>743</v>
      </c>
    </row>
    <row r="471" spans="1:31" x14ac:dyDescent="0.3">
      <c r="A471" s="15">
        <v>23966396</v>
      </c>
      <c r="D471" s="16">
        <v>30342</v>
      </c>
      <c r="E471" t="s">
        <v>2868</v>
      </c>
      <c r="F471" t="s">
        <v>66</v>
      </c>
      <c r="G471" t="s">
        <v>2869</v>
      </c>
      <c r="H471" t="s">
        <v>395</v>
      </c>
      <c r="I471" t="s">
        <v>2870</v>
      </c>
      <c r="J471" t="s">
        <v>2871</v>
      </c>
      <c r="M471" t="s">
        <v>2872</v>
      </c>
      <c r="N471" s="1" t="s">
        <v>21</v>
      </c>
      <c r="O471" t="s">
        <v>741</v>
      </c>
      <c r="V471" s="17"/>
      <c r="AE471" t="s">
        <v>743</v>
      </c>
    </row>
    <row r="472" spans="1:31" x14ac:dyDescent="0.3">
      <c r="A472" s="15">
        <v>24048881</v>
      </c>
      <c r="C472" s="16">
        <v>31890</v>
      </c>
      <c r="D472" s="16">
        <v>24517</v>
      </c>
      <c r="E472" t="s">
        <v>1121</v>
      </c>
      <c r="F472" t="s">
        <v>1121</v>
      </c>
      <c r="G472" t="s">
        <v>2873</v>
      </c>
      <c r="H472" t="s">
        <v>2874</v>
      </c>
      <c r="I472" t="s">
        <v>1127</v>
      </c>
      <c r="J472" t="s">
        <v>2875</v>
      </c>
      <c r="M472" t="s">
        <v>2876</v>
      </c>
      <c r="N472" s="1" t="s">
        <v>21</v>
      </c>
      <c r="O472" t="s">
        <v>741</v>
      </c>
      <c r="P472" t="s">
        <v>814</v>
      </c>
      <c r="U472" t="s">
        <v>2605</v>
      </c>
      <c r="V472" s="17">
        <v>0</v>
      </c>
      <c r="Z472" t="s">
        <v>2877</v>
      </c>
      <c r="AA472" t="s">
        <v>2878</v>
      </c>
      <c r="AE472" t="s">
        <v>743</v>
      </c>
    </row>
    <row r="473" spans="1:31" x14ac:dyDescent="0.3">
      <c r="A473" s="15">
        <v>24079397</v>
      </c>
      <c r="D473" s="16">
        <v>23219</v>
      </c>
      <c r="E473" t="s">
        <v>2879</v>
      </c>
      <c r="F473" t="s">
        <v>2880</v>
      </c>
      <c r="G473" t="s">
        <v>2881</v>
      </c>
      <c r="H473" t="s">
        <v>2882</v>
      </c>
      <c r="I473" t="s">
        <v>2883</v>
      </c>
      <c r="J473" t="s">
        <v>2884</v>
      </c>
      <c r="M473" t="s">
        <v>2885</v>
      </c>
      <c r="N473" s="1" t="s">
        <v>21</v>
      </c>
      <c r="O473" t="s">
        <v>741</v>
      </c>
      <c r="V473" s="17"/>
      <c r="AE473" t="s">
        <v>743</v>
      </c>
    </row>
    <row r="474" spans="1:31" x14ac:dyDescent="0.3">
      <c r="A474" s="15">
        <v>24079972</v>
      </c>
      <c r="D474" s="16">
        <v>24800</v>
      </c>
      <c r="E474" t="s">
        <v>72</v>
      </c>
      <c r="F474" t="s">
        <v>72</v>
      </c>
      <c r="G474" t="s">
        <v>2886</v>
      </c>
      <c r="H474" t="s">
        <v>276</v>
      </c>
      <c r="I474" t="s">
        <v>810</v>
      </c>
      <c r="J474" t="s">
        <v>2887</v>
      </c>
      <c r="M474" t="s">
        <v>2888</v>
      </c>
      <c r="N474" s="1" t="s">
        <v>21</v>
      </c>
      <c r="O474" t="s">
        <v>741</v>
      </c>
      <c r="V474" s="17"/>
      <c r="AE474" t="s">
        <v>743</v>
      </c>
    </row>
    <row r="475" spans="1:31" x14ac:dyDescent="0.3">
      <c r="A475" s="15">
        <v>24212346</v>
      </c>
      <c r="D475" s="16">
        <v>24278</v>
      </c>
      <c r="E475" t="s">
        <v>2889</v>
      </c>
      <c r="F475" t="s">
        <v>2889</v>
      </c>
      <c r="G475" t="s">
        <v>2890</v>
      </c>
      <c r="H475" t="s">
        <v>771</v>
      </c>
      <c r="I475" t="s">
        <v>328</v>
      </c>
      <c r="J475" t="s">
        <v>2891</v>
      </c>
      <c r="M475" t="s">
        <v>2892</v>
      </c>
      <c r="N475" s="1" t="s">
        <v>21</v>
      </c>
      <c r="O475" t="s">
        <v>741</v>
      </c>
      <c r="V475" s="17"/>
      <c r="AE475" t="s">
        <v>743</v>
      </c>
    </row>
    <row r="476" spans="1:31" x14ac:dyDescent="0.3">
      <c r="A476" s="15">
        <v>24242703</v>
      </c>
      <c r="D476" s="16">
        <v>20771</v>
      </c>
      <c r="E476" t="s">
        <v>2893</v>
      </c>
      <c r="F476" t="s">
        <v>2893</v>
      </c>
      <c r="G476" t="s">
        <v>2894</v>
      </c>
      <c r="H476" t="s">
        <v>411</v>
      </c>
      <c r="I476" t="s">
        <v>173</v>
      </c>
      <c r="J476" t="s">
        <v>2895</v>
      </c>
      <c r="M476" t="s">
        <v>2896</v>
      </c>
      <c r="N476" s="1" t="s">
        <v>21</v>
      </c>
      <c r="O476" t="s">
        <v>741</v>
      </c>
      <c r="V476" s="17"/>
      <c r="AE476" t="s">
        <v>743</v>
      </c>
    </row>
    <row r="477" spans="1:31" x14ac:dyDescent="0.3">
      <c r="A477" s="15">
        <v>24386170</v>
      </c>
      <c r="D477" s="16">
        <v>20485</v>
      </c>
      <c r="E477" t="s">
        <v>892</v>
      </c>
      <c r="F477" t="s">
        <v>892</v>
      </c>
      <c r="G477" t="s">
        <v>2546</v>
      </c>
      <c r="H477" t="s">
        <v>407</v>
      </c>
      <c r="I477" t="s">
        <v>215</v>
      </c>
      <c r="J477" t="s">
        <v>2897</v>
      </c>
      <c r="M477" t="s">
        <v>2898</v>
      </c>
      <c r="N477" s="1" t="s">
        <v>21</v>
      </c>
      <c r="O477" t="s">
        <v>741</v>
      </c>
      <c r="V477" s="17"/>
      <c r="AE477" t="s">
        <v>743</v>
      </c>
    </row>
    <row r="478" spans="1:31" x14ac:dyDescent="0.3">
      <c r="A478" s="15">
        <v>24387721</v>
      </c>
      <c r="D478" s="16">
        <v>22107</v>
      </c>
      <c r="E478" t="s">
        <v>892</v>
      </c>
      <c r="F478" t="s">
        <v>892</v>
      </c>
      <c r="G478" t="s">
        <v>2899</v>
      </c>
      <c r="H478" t="s">
        <v>1981</v>
      </c>
      <c r="I478" t="s">
        <v>407</v>
      </c>
      <c r="J478" t="s">
        <v>2900</v>
      </c>
      <c r="M478" t="s">
        <v>2901</v>
      </c>
      <c r="N478" s="1" t="s">
        <v>21</v>
      </c>
      <c r="O478" t="s">
        <v>741</v>
      </c>
      <c r="V478" s="17"/>
      <c r="AE478" t="s">
        <v>743</v>
      </c>
    </row>
    <row r="479" spans="1:31" x14ac:dyDescent="0.3">
      <c r="A479" s="15">
        <v>24550686</v>
      </c>
      <c r="C479" s="16">
        <v>34638</v>
      </c>
      <c r="D479" s="16">
        <v>27929</v>
      </c>
      <c r="E479" t="s">
        <v>2902</v>
      </c>
      <c r="F479" t="s">
        <v>2902</v>
      </c>
      <c r="G479" t="s">
        <v>2899</v>
      </c>
      <c r="H479" t="s">
        <v>255</v>
      </c>
      <c r="I479" t="s">
        <v>2087</v>
      </c>
      <c r="J479" t="s">
        <v>2903</v>
      </c>
      <c r="M479" t="s">
        <v>2904</v>
      </c>
      <c r="N479" s="1" t="s">
        <v>21</v>
      </c>
      <c r="O479" t="s">
        <v>741</v>
      </c>
      <c r="P479" t="s">
        <v>814</v>
      </c>
      <c r="U479" t="s">
        <v>1277</v>
      </c>
      <c r="V479" s="17">
        <v>0</v>
      </c>
      <c r="Z479" t="s">
        <v>2905</v>
      </c>
      <c r="AA479" t="s">
        <v>2906</v>
      </c>
      <c r="AE479" t="s">
        <v>743</v>
      </c>
    </row>
    <row r="480" spans="1:31" x14ac:dyDescent="0.3">
      <c r="A480" s="15">
        <v>24577566</v>
      </c>
      <c r="D480" s="16">
        <v>23287</v>
      </c>
      <c r="E480" t="s">
        <v>2285</v>
      </c>
      <c r="F480" t="s">
        <v>2285</v>
      </c>
      <c r="G480" t="s">
        <v>2907</v>
      </c>
      <c r="H480" t="s">
        <v>398</v>
      </c>
      <c r="I480" t="s">
        <v>152</v>
      </c>
      <c r="J480" t="s">
        <v>2908</v>
      </c>
      <c r="M480" t="s">
        <v>2909</v>
      </c>
      <c r="N480" s="1" t="s">
        <v>21</v>
      </c>
      <c r="O480" t="s">
        <v>741</v>
      </c>
      <c r="V480" s="17"/>
      <c r="AE480" t="s">
        <v>743</v>
      </c>
    </row>
    <row r="481" spans="1:31" x14ac:dyDescent="0.3">
      <c r="A481" s="15">
        <v>24579512</v>
      </c>
      <c r="D481" s="16">
        <v>24834</v>
      </c>
      <c r="E481" t="s">
        <v>2285</v>
      </c>
      <c r="F481" t="s">
        <v>2285</v>
      </c>
      <c r="G481" t="s">
        <v>2910</v>
      </c>
      <c r="H481" t="s">
        <v>2575</v>
      </c>
      <c r="I481" t="s">
        <v>1891</v>
      </c>
      <c r="J481" t="s">
        <v>2911</v>
      </c>
      <c r="M481" t="s">
        <v>2912</v>
      </c>
      <c r="N481" s="1" t="s">
        <v>21</v>
      </c>
      <c r="O481" t="s">
        <v>741</v>
      </c>
      <c r="V481" s="17"/>
      <c r="AE481" t="s">
        <v>743</v>
      </c>
    </row>
    <row r="482" spans="1:31" x14ac:dyDescent="0.3">
      <c r="A482" s="15">
        <v>24580141</v>
      </c>
      <c r="D482" s="16">
        <v>24845</v>
      </c>
      <c r="E482" t="s">
        <v>2285</v>
      </c>
      <c r="F482" t="s">
        <v>2285</v>
      </c>
      <c r="G482" t="s">
        <v>2913</v>
      </c>
      <c r="H482" t="s">
        <v>208</v>
      </c>
      <c r="I482" t="s">
        <v>2087</v>
      </c>
      <c r="J482" s="18" t="s">
        <v>2914</v>
      </c>
      <c r="M482" t="s">
        <v>2915</v>
      </c>
      <c r="N482" s="1" t="s">
        <v>21</v>
      </c>
      <c r="O482" t="s">
        <v>741</v>
      </c>
      <c r="V482" s="17"/>
      <c r="AE482" t="s">
        <v>769</v>
      </c>
    </row>
    <row r="483" spans="1:31" x14ac:dyDescent="0.3">
      <c r="A483" s="15">
        <v>24607048</v>
      </c>
      <c r="D483" s="16">
        <v>31104</v>
      </c>
      <c r="E483" t="s">
        <v>1161</v>
      </c>
      <c r="F483" t="s">
        <v>1161</v>
      </c>
      <c r="G483" t="s">
        <v>2916</v>
      </c>
      <c r="H483" t="s">
        <v>367</v>
      </c>
      <c r="I483" t="s">
        <v>2917</v>
      </c>
      <c r="J483" t="s">
        <v>2918</v>
      </c>
      <c r="M483" t="s">
        <v>2919</v>
      </c>
      <c r="N483" s="1" t="s">
        <v>21</v>
      </c>
      <c r="O483" t="s">
        <v>741</v>
      </c>
      <c r="V483" s="17"/>
      <c r="AE483" t="s">
        <v>743</v>
      </c>
    </row>
    <row r="484" spans="1:31" x14ac:dyDescent="0.3">
      <c r="A484" s="15">
        <v>24646705</v>
      </c>
      <c r="C484" s="16">
        <v>38014</v>
      </c>
      <c r="D484" s="16">
        <v>31077</v>
      </c>
      <c r="E484" t="s">
        <v>36</v>
      </c>
      <c r="F484" t="s">
        <v>2920</v>
      </c>
      <c r="G484" t="s">
        <v>2921</v>
      </c>
      <c r="H484" t="s">
        <v>215</v>
      </c>
      <c r="I484" t="s">
        <v>222</v>
      </c>
      <c r="J484" t="s">
        <v>2922</v>
      </c>
      <c r="K484" t="s">
        <v>2922</v>
      </c>
      <c r="M484" t="s">
        <v>159</v>
      </c>
      <c r="N484" s="1" t="s">
        <v>21</v>
      </c>
      <c r="O484" t="s">
        <v>741</v>
      </c>
      <c r="P484" t="s">
        <v>814</v>
      </c>
      <c r="U484" t="s">
        <v>159</v>
      </c>
      <c r="V484" s="17">
        <v>0</v>
      </c>
      <c r="AE484" t="s">
        <v>743</v>
      </c>
    </row>
    <row r="485" spans="1:31" x14ac:dyDescent="0.3">
      <c r="A485" s="15">
        <v>24711007</v>
      </c>
      <c r="D485" s="16">
        <v>21865</v>
      </c>
      <c r="E485" t="s">
        <v>2923</v>
      </c>
      <c r="F485" t="s">
        <v>2924</v>
      </c>
      <c r="G485" t="s">
        <v>2925</v>
      </c>
      <c r="H485" t="s">
        <v>355</v>
      </c>
      <c r="I485" t="s">
        <v>2926</v>
      </c>
      <c r="J485" t="s">
        <v>2927</v>
      </c>
      <c r="M485" t="s">
        <v>2928</v>
      </c>
      <c r="N485" s="1" t="s">
        <v>21</v>
      </c>
      <c r="O485" t="s">
        <v>741</v>
      </c>
      <c r="V485" s="17"/>
      <c r="AE485" t="s">
        <v>743</v>
      </c>
    </row>
    <row r="486" spans="1:31" x14ac:dyDescent="0.3">
      <c r="A486" s="15">
        <v>24713112</v>
      </c>
      <c r="D486" s="16">
        <v>29119</v>
      </c>
      <c r="E486" t="s">
        <v>2929</v>
      </c>
      <c r="F486" t="s">
        <v>2930</v>
      </c>
      <c r="G486" t="s">
        <v>2931</v>
      </c>
      <c r="H486" t="s">
        <v>2917</v>
      </c>
      <c r="I486" t="s">
        <v>2468</v>
      </c>
      <c r="J486" t="s">
        <v>2932</v>
      </c>
      <c r="M486" t="s">
        <v>2933</v>
      </c>
      <c r="N486" s="1" t="s">
        <v>21</v>
      </c>
      <c r="O486" t="s">
        <v>741</v>
      </c>
      <c r="V486" s="17"/>
      <c r="AE486" t="s">
        <v>743</v>
      </c>
    </row>
    <row r="487" spans="1:31" x14ac:dyDescent="0.3">
      <c r="A487" s="15">
        <v>24726329</v>
      </c>
      <c r="D487" s="16">
        <v>22245</v>
      </c>
      <c r="E487" t="s">
        <v>2027</v>
      </c>
      <c r="F487" t="s">
        <v>2027</v>
      </c>
      <c r="G487" t="s">
        <v>2934</v>
      </c>
      <c r="H487" t="s">
        <v>273</v>
      </c>
      <c r="I487" t="s">
        <v>2935</v>
      </c>
      <c r="J487" t="s">
        <v>2936</v>
      </c>
      <c r="M487" t="s">
        <v>2937</v>
      </c>
      <c r="N487" s="1" t="s">
        <v>21</v>
      </c>
      <c r="O487" t="s">
        <v>741</v>
      </c>
      <c r="V487" s="17"/>
      <c r="AE487" t="s">
        <v>743</v>
      </c>
    </row>
    <row r="488" spans="1:31" x14ac:dyDescent="0.3">
      <c r="A488" s="15">
        <v>24726701</v>
      </c>
      <c r="D488" s="16">
        <v>23018</v>
      </c>
      <c r="E488" t="s">
        <v>2027</v>
      </c>
      <c r="F488" t="s">
        <v>2027</v>
      </c>
      <c r="G488" t="s">
        <v>2938</v>
      </c>
      <c r="H488" t="s">
        <v>279</v>
      </c>
      <c r="I488" t="s">
        <v>343</v>
      </c>
      <c r="J488" t="s">
        <v>2939</v>
      </c>
      <c r="M488" t="s">
        <v>2940</v>
      </c>
      <c r="N488" s="1" t="s">
        <v>21</v>
      </c>
      <c r="O488" t="s">
        <v>741</v>
      </c>
      <c r="V488" s="17"/>
      <c r="AE488" t="s">
        <v>743</v>
      </c>
    </row>
    <row r="489" spans="1:31" x14ac:dyDescent="0.3">
      <c r="A489" s="15">
        <v>24726932</v>
      </c>
      <c r="D489" s="16">
        <v>20616</v>
      </c>
      <c r="E489" t="s">
        <v>754</v>
      </c>
      <c r="F489" t="s">
        <v>754</v>
      </c>
      <c r="G489" t="s">
        <v>2941</v>
      </c>
      <c r="H489" t="s">
        <v>954</v>
      </c>
      <c r="I489" t="s">
        <v>2942</v>
      </c>
      <c r="J489" t="s">
        <v>2943</v>
      </c>
      <c r="M489" t="s">
        <v>2944</v>
      </c>
      <c r="N489" s="1" t="s">
        <v>21</v>
      </c>
      <c r="O489" t="s">
        <v>741</v>
      </c>
      <c r="V489" s="17"/>
      <c r="AE489" t="s">
        <v>743</v>
      </c>
    </row>
    <row r="490" spans="1:31" x14ac:dyDescent="0.3">
      <c r="A490" s="15">
        <v>24730753</v>
      </c>
      <c r="D490" s="16">
        <v>28824</v>
      </c>
      <c r="E490" t="s">
        <v>2027</v>
      </c>
      <c r="F490" t="s">
        <v>2027</v>
      </c>
      <c r="G490" t="s">
        <v>2945</v>
      </c>
      <c r="H490" t="s">
        <v>590</v>
      </c>
      <c r="I490" t="s">
        <v>2946</v>
      </c>
      <c r="J490" t="s">
        <v>2947</v>
      </c>
      <c r="M490" t="s">
        <v>2948</v>
      </c>
      <c r="N490" s="1" t="s">
        <v>21</v>
      </c>
      <c r="O490" t="s">
        <v>741</v>
      </c>
      <c r="V490" s="17"/>
      <c r="AE490" t="s">
        <v>743</v>
      </c>
    </row>
    <row r="491" spans="1:31" x14ac:dyDescent="0.3">
      <c r="A491" s="15">
        <v>24758297</v>
      </c>
      <c r="C491" s="16">
        <v>32772</v>
      </c>
      <c r="D491" s="16">
        <v>25147</v>
      </c>
      <c r="E491" t="s">
        <v>2949</v>
      </c>
      <c r="F491" t="s">
        <v>2949</v>
      </c>
      <c r="G491" t="s">
        <v>2950</v>
      </c>
      <c r="H491" t="s">
        <v>152</v>
      </c>
      <c r="I491" t="s">
        <v>932</v>
      </c>
      <c r="J491" t="s">
        <v>2951</v>
      </c>
      <c r="M491" t="s">
        <v>2952</v>
      </c>
      <c r="N491" s="1" t="s">
        <v>21</v>
      </c>
      <c r="O491" t="s">
        <v>741</v>
      </c>
      <c r="P491" t="s">
        <v>814</v>
      </c>
      <c r="U491" t="s">
        <v>2953</v>
      </c>
      <c r="V491" s="17">
        <v>0</v>
      </c>
      <c r="X491" t="s">
        <v>2953</v>
      </c>
      <c r="Z491" t="s">
        <v>2954</v>
      </c>
      <c r="AA491" t="s">
        <v>2955</v>
      </c>
      <c r="AE491" t="s">
        <v>743</v>
      </c>
    </row>
    <row r="492" spans="1:31" x14ac:dyDescent="0.3">
      <c r="A492" s="15">
        <v>24838420</v>
      </c>
      <c r="D492" s="16">
        <v>24372</v>
      </c>
      <c r="E492" t="s">
        <v>913</v>
      </c>
      <c r="F492" t="s">
        <v>914</v>
      </c>
      <c r="G492" t="s">
        <v>2956</v>
      </c>
      <c r="H492" t="s">
        <v>2087</v>
      </c>
      <c r="I492" t="s">
        <v>276</v>
      </c>
      <c r="J492" s="18" t="s">
        <v>2957</v>
      </c>
      <c r="M492" t="s">
        <v>2958</v>
      </c>
      <c r="N492" s="1" t="s">
        <v>21</v>
      </c>
      <c r="O492" t="s">
        <v>741</v>
      </c>
      <c r="V492" s="17"/>
      <c r="AE492" t="s">
        <v>769</v>
      </c>
    </row>
    <row r="493" spans="1:31" x14ac:dyDescent="0.3">
      <c r="A493" s="15">
        <v>24839373</v>
      </c>
      <c r="D493" s="16">
        <v>25667</v>
      </c>
      <c r="E493" t="s">
        <v>913</v>
      </c>
      <c r="F493" t="s">
        <v>914</v>
      </c>
      <c r="G493" t="s">
        <v>2913</v>
      </c>
      <c r="H493" t="s">
        <v>238</v>
      </c>
      <c r="I493" t="s">
        <v>1163</v>
      </c>
      <c r="J493" t="s">
        <v>2959</v>
      </c>
      <c r="M493" t="s">
        <v>2960</v>
      </c>
      <c r="N493" s="1" t="s">
        <v>21</v>
      </c>
      <c r="O493" t="s">
        <v>741</v>
      </c>
      <c r="V493" s="17"/>
      <c r="AE493" t="s">
        <v>743</v>
      </c>
    </row>
    <row r="494" spans="1:31" x14ac:dyDescent="0.3">
      <c r="A494" s="15">
        <v>24867062</v>
      </c>
      <c r="D494" s="16">
        <v>22767</v>
      </c>
      <c r="E494" t="s">
        <v>754</v>
      </c>
      <c r="F494" t="s">
        <v>754</v>
      </c>
      <c r="G494" t="s">
        <v>2961</v>
      </c>
      <c r="H494" t="s">
        <v>404</v>
      </c>
      <c r="I494" t="s">
        <v>2042</v>
      </c>
      <c r="J494" s="18" t="s">
        <v>2962</v>
      </c>
      <c r="M494" t="s">
        <v>2963</v>
      </c>
      <c r="N494" s="1" t="s">
        <v>21</v>
      </c>
      <c r="O494" t="s">
        <v>741</v>
      </c>
      <c r="V494" s="17"/>
      <c r="AE494" t="s">
        <v>769</v>
      </c>
    </row>
    <row r="495" spans="1:31" x14ac:dyDescent="0.3">
      <c r="A495" s="15">
        <v>25016131</v>
      </c>
      <c r="D495" s="16">
        <v>20291</v>
      </c>
      <c r="E495" t="s">
        <v>2964</v>
      </c>
      <c r="F495" t="s">
        <v>2964</v>
      </c>
      <c r="G495" t="s">
        <v>2965</v>
      </c>
      <c r="H495" t="s">
        <v>1437</v>
      </c>
      <c r="I495" t="s">
        <v>324</v>
      </c>
      <c r="J495" s="18" t="s">
        <v>2966</v>
      </c>
      <c r="M495" t="s">
        <v>2967</v>
      </c>
      <c r="N495" s="1" t="s">
        <v>21</v>
      </c>
      <c r="O495" t="s">
        <v>741</v>
      </c>
      <c r="V495" s="17"/>
      <c r="AE495" t="s">
        <v>769</v>
      </c>
    </row>
    <row r="496" spans="1:31" x14ac:dyDescent="0.3">
      <c r="A496" s="15">
        <v>25061203</v>
      </c>
      <c r="D496" s="16">
        <v>24902</v>
      </c>
      <c r="E496" t="s">
        <v>1625</v>
      </c>
      <c r="F496" t="s">
        <v>1625</v>
      </c>
      <c r="G496" t="s">
        <v>2968</v>
      </c>
      <c r="H496" t="s">
        <v>771</v>
      </c>
      <c r="I496" t="s">
        <v>315</v>
      </c>
      <c r="J496" t="s">
        <v>2969</v>
      </c>
      <c r="M496" t="s">
        <v>2970</v>
      </c>
      <c r="N496" s="1" t="s">
        <v>21</v>
      </c>
      <c r="O496" t="s">
        <v>741</v>
      </c>
      <c r="V496" s="17"/>
      <c r="AE496" t="s">
        <v>743</v>
      </c>
    </row>
    <row r="497" spans="1:31" x14ac:dyDescent="0.3">
      <c r="A497" s="15">
        <v>25095596</v>
      </c>
      <c r="D497" s="16">
        <v>20725</v>
      </c>
      <c r="E497" t="s">
        <v>2971</v>
      </c>
      <c r="F497" t="s">
        <v>2971</v>
      </c>
      <c r="G497" t="s">
        <v>2972</v>
      </c>
      <c r="H497" t="s">
        <v>304</v>
      </c>
      <c r="I497" t="s">
        <v>2973</v>
      </c>
      <c r="J497" t="s">
        <v>2974</v>
      </c>
      <c r="M497" t="s">
        <v>2975</v>
      </c>
      <c r="N497" s="1" t="s">
        <v>21</v>
      </c>
      <c r="O497" t="s">
        <v>741</v>
      </c>
      <c r="V497" s="17"/>
      <c r="AE497" t="s">
        <v>743</v>
      </c>
    </row>
    <row r="498" spans="1:31" x14ac:dyDescent="0.3">
      <c r="A498" s="15">
        <v>25100132</v>
      </c>
      <c r="D498" s="16">
        <v>25540</v>
      </c>
      <c r="E498" t="s">
        <v>2971</v>
      </c>
      <c r="F498" t="s">
        <v>2971</v>
      </c>
      <c r="G498" t="s">
        <v>2706</v>
      </c>
      <c r="H498" t="s">
        <v>149</v>
      </c>
      <c r="I498" t="s">
        <v>367</v>
      </c>
      <c r="J498" t="s">
        <v>2976</v>
      </c>
      <c r="M498" t="s">
        <v>2977</v>
      </c>
      <c r="N498" s="1" t="s">
        <v>21</v>
      </c>
      <c r="O498" t="s">
        <v>741</v>
      </c>
      <c r="V498" s="17"/>
      <c r="AE498" t="s">
        <v>743</v>
      </c>
    </row>
    <row r="499" spans="1:31" x14ac:dyDescent="0.3">
      <c r="A499" s="15">
        <v>25162325</v>
      </c>
      <c r="D499" s="16">
        <v>24893</v>
      </c>
      <c r="E499" t="s">
        <v>2320</v>
      </c>
      <c r="F499" t="s">
        <v>2320</v>
      </c>
      <c r="G499" t="s">
        <v>2978</v>
      </c>
      <c r="H499" t="s">
        <v>324</v>
      </c>
      <c r="I499" t="s">
        <v>1432</v>
      </c>
      <c r="J499" t="s">
        <v>2979</v>
      </c>
      <c r="M499" t="s">
        <v>2980</v>
      </c>
      <c r="N499" s="1" t="s">
        <v>21</v>
      </c>
      <c r="O499" t="s">
        <v>741</v>
      </c>
      <c r="V499" s="17"/>
      <c r="AE499" t="s">
        <v>743</v>
      </c>
    </row>
    <row r="500" spans="1:31" x14ac:dyDescent="0.3">
      <c r="A500" s="15">
        <v>25164922</v>
      </c>
      <c r="D500" s="16">
        <v>26068</v>
      </c>
      <c r="E500" t="s">
        <v>2320</v>
      </c>
      <c r="F500" t="s">
        <v>2320</v>
      </c>
      <c r="G500" t="s">
        <v>2981</v>
      </c>
      <c r="H500" t="s">
        <v>2982</v>
      </c>
      <c r="I500" t="s">
        <v>2983</v>
      </c>
      <c r="J500" t="s">
        <v>2984</v>
      </c>
      <c r="M500" t="s">
        <v>2985</v>
      </c>
      <c r="N500" s="1" t="s">
        <v>21</v>
      </c>
      <c r="O500" t="s">
        <v>741</v>
      </c>
      <c r="V500" s="17"/>
      <c r="AE500" t="s">
        <v>743</v>
      </c>
    </row>
    <row r="501" spans="1:31" x14ac:dyDescent="0.3">
      <c r="A501" s="15">
        <v>25171137</v>
      </c>
      <c r="D501" s="16">
        <v>27179</v>
      </c>
      <c r="E501" t="s">
        <v>2320</v>
      </c>
      <c r="F501" t="s">
        <v>2320</v>
      </c>
      <c r="G501" t="s">
        <v>2986</v>
      </c>
      <c r="H501" t="s">
        <v>901</v>
      </c>
      <c r="I501" t="s">
        <v>1163</v>
      </c>
      <c r="J501" t="s">
        <v>2987</v>
      </c>
      <c r="M501" t="s">
        <v>2988</v>
      </c>
      <c r="N501" s="1" t="s">
        <v>21</v>
      </c>
      <c r="O501" t="s">
        <v>741</v>
      </c>
      <c r="V501" s="17"/>
      <c r="AE501" t="s">
        <v>743</v>
      </c>
    </row>
    <row r="502" spans="1:31" x14ac:dyDescent="0.3">
      <c r="A502" s="15">
        <v>25193839</v>
      </c>
      <c r="D502" s="16">
        <v>23463</v>
      </c>
      <c r="E502" t="s">
        <v>2989</v>
      </c>
      <c r="F502" t="s">
        <v>159</v>
      </c>
      <c r="G502" t="s">
        <v>2990</v>
      </c>
      <c r="H502" t="s">
        <v>371</v>
      </c>
      <c r="I502" t="s">
        <v>318</v>
      </c>
      <c r="J502" t="s">
        <v>2991</v>
      </c>
      <c r="M502" t="s">
        <v>2992</v>
      </c>
      <c r="N502" s="1" t="s">
        <v>21</v>
      </c>
      <c r="O502" t="s">
        <v>741</v>
      </c>
      <c r="V502" s="17"/>
      <c r="AE502" t="s">
        <v>743</v>
      </c>
    </row>
    <row r="503" spans="1:31" x14ac:dyDescent="0.3">
      <c r="A503" s="15">
        <v>25194226</v>
      </c>
      <c r="D503" s="16">
        <v>25486</v>
      </c>
      <c r="E503" t="s">
        <v>2989</v>
      </c>
      <c r="F503" t="s">
        <v>2989</v>
      </c>
      <c r="G503" t="s">
        <v>2993</v>
      </c>
      <c r="H503" t="s">
        <v>2874</v>
      </c>
      <c r="I503" t="s">
        <v>980</v>
      </c>
      <c r="J503" t="s">
        <v>2994</v>
      </c>
      <c r="M503" t="s">
        <v>2995</v>
      </c>
      <c r="N503" s="1" t="s">
        <v>21</v>
      </c>
      <c r="O503" t="s">
        <v>741</v>
      </c>
      <c r="V503" s="17"/>
      <c r="AE503" t="s">
        <v>743</v>
      </c>
    </row>
    <row r="504" spans="1:31" x14ac:dyDescent="0.3">
      <c r="A504" s="15">
        <v>25311771</v>
      </c>
      <c r="D504" s="16">
        <v>26374</v>
      </c>
      <c r="E504" t="s">
        <v>2996</v>
      </c>
      <c r="F504" t="s">
        <v>2997</v>
      </c>
      <c r="G504" t="s">
        <v>2998</v>
      </c>
      <c r="H504" t="s">
        <v>536</v>
      </c>
      <c r="I504" t="s">
        <v>2999</v>
      </c>
      <c r="J504" t="s">
        <v>3000</v>
      </c>
      <c r="M504" t="s">
        <v>3001</v>
      </c>
      <c r="N504" s="1" t="s">
        <v>21</v>
      </c>
      <c r="O504" t="s">
        <v>741</v>
      </c>
      <c r="V504" s="17"/>
      <c r="AE504" t="s">
        <v>743</v>
      </c>
    </row>
    <row r="505" spans="1:31" x14ac:dyDescent="0.3">
      <c r="A505" s="15">
        <v>25312887</v>
      </c>
      <c r="D505" s="16">
        <v>29899</v>
      </c>
      <c r="E505" t="s">
        <v>2996</v>
      </c>
      <c r="F505" t="s">
        <v>2997</v>
      </c>
      <c r="G505" t="s">
        <v>2981</v>
      </c>
      <c r="H505" t="s">
        <v>3002</v>
      </c>
      <c r="I505" t="s">
        <v>3003</v>
      </c>
      <c r="J505" t="s">
        <v>3004</v>
      </c>
      <c r="M505" t="s">
        <v>3005</v>
      </c>
      <c r="N505" s="1" t="s">
        <v>21</v>
      </c>
      <c r="O505" t="s">
        <v>741</v>
      </c>
      <c r="V505" s="17"/>
      <c r="AE505" t="s">
        <v>743</v>
      </c>
    </row>
    <row r="506" spans="1:31" x14ac:dyDescent="0.3">
      <c r="A506" s="15">
        <v>25348472</v>
      </c>
      <c r="D506" s="16">
        <v>24635</v>
      </c>
      <c r="E506" t="s">
        <v>3006</v>
      </c>
      <c r="F506" t="s">
        <v>3006</v>
      </c>
      <c r="G506" t="s">
        <v>3007</v>
      </c>
      <c r="H506" t="s">
        <v>2092</v>
      </c>
      <c r="I506" t="s">
        <v>3008</v>
      </c>
      <c r="J506" t="s">
        <v>3009</v>
      </c>
      <c r="M506" t="s">
        <v>3010</v>
      </c>
      <c r="N506" s="1" t="s">
        <v>21</v>
      </c>
      <c r="O506" t="s">
        <v>741</v>
      </c>
      <c r="V506" s="17"/>
      <c r="AE506" t="s">
        <v>743</v>
      </c>
    </row>
    <row r="507" spans="1:31" x14ac:dyDescent="0.3">
      <c r="A507" s="15">
        <v>25712542</v>
      </c>
      <c r="D507" s="16">
        <v>31235</v>
      </c>
      <c r="E507" t="s">
        <v>3011</v>
      </c>
      <c r="F507" t="s">
        <v>3012</v>
      </c>
      <c r="G507" t="s">
        <v>3013</v>
      </c>
      <c r="H507" t="s">
        <v>189</v>
      </c>
      <c r="I507" t="s">
        <v>367</v>
      </c>
      <c r="J507" t="s">
        <v>3014</v>
      </c>
      <c r="M507" t="s">
        <v>3015</v>
      </c>
      <c r="N507" s="1" t="s">
        <v>21</v>
      </c>
      <c r="O507" t="s">
        <v>741</v>
      </c>
      <c r="V507" s="17"/>
      <c r="AE507" t="s">
        <v>743</v>
      </c>
    </row>
    <row r="508" spans="1:31" x14ac:dyDescent="0.3">
      <c r="A508" s="15">
        <v>25732398</v>
      </c>
      <c r="D508" s="16">
        <v>26074</v>
      </c>
      <c r="E508" t="s">
        <v>3016</v>
      </c>
      <c r="F508" t="s">
        <v>3016</v>
      </c>
      <c r="G508" t="s">
        <v>3017</v>
      </c>
      <c r="H508" t="s">
        <v>3018</v>
      </c>
      <c r="I508" t="s">
        <v>1409</v>
      </c>
      <c r="J508" t="s">
        <v>3019</v>
      </c>
      <c r="M508" t="s">
        <v>3020</v>
      </c>
      <c r="N508" s="1" t="s">
        <v>21</v>
      </c>
      <c r="O508" t="s">
        <v>741</v>
      </c>
      <c r="V508" s="17"/>
      <c r="AE508" t="s">
        <v>743</v>
      </c>
    </row>
    <row r="509" spans="1:31" x14ac:dyDescent="0.3">
      <c r="A509" s="15">
        <v>25801574</v>
      </c>
      <c r="D509" s="16">
        <v>30485</v>
      </c>
      <c r="E509" t="s">
        <v>1076</v>
      </c>
      <c r="F509" t="s">
        <v>115</v>
      </c>
      <c r="G509" t="s">
        <v>3021</v>
      </c>
      <c r="H509" t="s">
        <v>315</v>
      </c>
      <c r="I509" t="s">
        <v>3022</v>
      </c>
      <c r="J509" t="s">
        <v>3023</v>
      </c>
      <c r="M509" t="s">
        <v>3024</v>
      </c>
      <c r="N509" s="1" t="s">
        <v>21</v>
      </c>
      <c r="O509" t="s">
        <v>741</v>
      </c>
      <c r="V509" s="17"/>
      <c r="AE509" t="s">
        <v>743</v>
      </c>
    </row>
    <row r="510" spans="1:31" x14ac:dyDescent="0.3">
      <c r="A510" s="15">
        <v>25873538</v>
      </c>
      <c r="D510" s="16">
        <v>25748</v>
      </c>
      <c r="E510" t="s">
        <v>659</v>
      </c>
      <c r="F510" t="s">
        <v>659</v>
      </c>
      <c r="G510" t="s">
        <v>3025</v>
      </c>
      <c r="H510" t="s">
        <v>3026</v>
      </c>
      <c r="I510" t="s">
        <v>197</v>
      </c>
      <c r="J510" t="s">
        <v>3027</v>
      </c>
      <c r="M510" t="s">
        <v>3028</v>
      </c>
      <c r="N510" s="1" t="s">
        <v>21</v>
      </c>
      <c r="O510" t="s">
        <v>741</v>
      </c>
      <c r="V510" s="17"/>
      <c r="AE510" t="s">
        <v>743</v>
      </c>
    </row>
    <row r="511" spans="1:31" x14ac:dyDescent="0.3">
      <c r="A511" s="15">
        <v>26009219</v>
      </c>
      <c r="C511" s="16">
        <v>37740</v>
      </c>
      <c r="D511" s="16">
        <v>31134</v>
      </c>
      <c r="E511" t="s">
        <v>3029</v>
      </c>
      <c r="F511" t="s">
        <v>3029</v>
      </c>
      <c r="G511" t="s">
        <v>3030</v>
      </c>
      <c r="H511" t="s">
        <v>3031</v>
      </c>
      <c r="I511" t="s">
        <v>3032</v>
      </c>
      <c r="J511" t="s">
        <v>3033</v>
      </c>
      <c r="M511" t="s">
        <v>3034</v>
      </c>
      <c r="N511" s="1" t="s">
        <v>21</v>
      </c>
      <c r="O511" t="s">
        <v>1038</v>
      </c>
      <c r="P511" t="s">
        <v>1054</v>
      </c>
      <c r="U511" t="s">
        <v>1277</v>
      </c>
      <c r="V511" s="17">
        <v>0</v>
      </c>
      <c r="Z511" t="s">
        <v>3035</v>
      </c>
      <c r="AA511" t="s">
        <v>3036</v>
      </c>
      <c r="AE511" t="s">
        <v>743</v>
      </c>
    </row>
    <row r="512" spans="1:31" x14ac:dyDescent="0.3">
      <c r="A512" s="15">
        <v>26025640</v>
      </c>
      <c r="D512" s="16">
        <v>20784</v>
      </c>
      <c r="E512" t="s">
        <v>1076</v>
      </c>
      <c r="F512" t="s">
        <v>115</v>
      </c>
      <c r="G512" t="s">
        <v>3037</v>
      </c>
      <c r="H512" t="s">
        <v>279</v>
      </c>
      <c r="I512" t="s">
        <v>3038</v>
      </c>
      <c r="J512" t="s">
        <v>3039</v>
      </c>
      <c r="M512" t="s">
        <v>3040</v>
      </c>
      <c r="N512" s="1" t="s">
        <v>21</v>
      </c>
      <c r="O512" t="s">
        <v>741</v>
      </c>
      <c r="V512" s="17"/>
      <c r="AE512" t="s">
        <v>743</v>
      </c>
    </row>
    <row r="513" spans="1:31" x14ac:dyDescent="0.3">
      <c r="A513" s="15">
        <v>26025801</v>
      </c>
      <c r="D513" s="16">
        <v>20880</v>
      </c>
      <c r="E513" t="s">
        <v>3041</v>
      </c>
      <c r="F513" t="s">
        <v>3041</v>
      </c>
      <c r="G513" t="s">
        <v>3042</v>
      </c>
      <c r="H513" t="s">
        <v>3043</v>
      </c>
      <c r="I513" t="s">
        <v>3044</v>
      </c>
      <c r="J513" t="s">
        <v>3045</v>
      </c>
      <c r="M513" t="s">
        <v>3046</v>
      </c>
      <c r="N513" s="1" t="s">
        <v>21</v>
      </c>
      <c r="O513" t="s">
        <v>741</v>
      </c>
      <c r="V513" s="17"/>
      <c r="AE513" t="s">
        <v>743</v>
      </c>
    </row>
    <row r="514" spans="1:31" x14ac:dyDescent="0.3">
      <c r="A514" s="15">
        <v>26349751</v>
      </c>
      <c r="C514" s="16">
        <v>34998</v>
      </c>
      <c r="D514" s="16">
        <v>27924</v>
      </c>
      <c r="E514" t="s">
        <v>1602</v>
      </c>
      <c r="F514" t="s">
        <v>1603</v>
      </c>
      <c r="G514" t="s">
        <v>3047</v>
      </c>
      <c r="H514" t="s">
        <v>3048</v>
      </c>
      <c r="I514" t="s">
        <v>1476</v>
      </c>
      <c r="J514" t="s">
        <v>3049</v>
      </c>
      <c r="M514" t="s">
        <v>3050</v>
      </c>
      <c r="N514" s="1" t="s">
        <v>21</v>
      </c>
      <c r="O514" t="s">
        <v>741</v>
      </c>
      <c r="P514" t="s">
        <v>1054</v>
      </c>
      <c r="Q514" t="s">
        <v>3051</v>
      </c>
      <c r="R514" t="s">
        <v>1634</v>
      </c>
      <c r="U514" t="s">
        <v>2193</v>
      </c>
      <c r="V514" s="17">
        <v>0</v>
      </c>
      <c r="Z514" t="s">
        <v>3052</v>
      </c>
      <c r="AA514" t="s">
        <v>3053</v>
      </c>
      <c r="AE514" t="s">
        <v>743</v>
      </c>
    </row>
    <row r="515" spans="1:31" x14ac:dyDescent="0.3">
      <c r="A515" s="15">
        <v>26425349</v>
      </c>
      <c r="D515" s="16">
        <v>28390</v>
      </c>
      <c r="E515" t="s">
        <v>3054</v>
      </c>
      <c r="F515" t="s">
        <v>3054</v>
      </c>
      <c r="G515" t="s">
        <v>3055</v>
      </c>
      <c r="H515" t="s">
        <v>3056</v>
      </c>
      <c r="I515" t="s">
        <v>2882</v>
      </c>
      <c r="J515" t="s">
        <v>3057</v>
      </c>
      <c r="M515" t="s">
        <v>3058</v>
      </c>
      <c r="N515" s="1" t="s">
        <v>21</v>
      </c>
      <c r="O515" t="s">
        <v>741</v>
      </c>
      <c r="V515" s="17"/>
      <c r="AE515" t="s">
        <v>743</v>
      </c>
    </row>
    <row r="516" spans="1:31" x14ac:dyDescent="0.3">
      <c r="A516" s="15">
        <v>26441612</v>
      </c>
      <c r="D516" s="16">
        <v>24064</v>
      </c>
      <c r="E516" t="s">
        <v>3059</v>
      </c>
      <c r="F516" t="s">
        <v>3059</v>
      </c>
      <c r="G516" t="s">
        <v>3060</v>
      </c>
      <c r="H516" t="s">
        <v>1214</v>
      </c>
      <c r="I516" t="s">
        <v>332</v>
      </c>
      <c r="J516" t="s">
        <v>3061</v>
      </c>
      <c r="M516" t="s">
        <v>3062</v>
      </c>
      <c r="N516" s="1" t="s">
        <v>21</v>
      </c>
      <c r="O516" t="s">
        <v>741</v>
      </c>
      <c r="V516" s="17"/>
      <c r="AE516" t="s">
        <v>769</v>
      </c>
    </row>
    <row r="517" spans="1:31" x14ac:dyDescent="0.3">
      <c r="A517" s="15">
        <v>26450965</v>
      </c>
      <c r="D517" s="16">
        <v>29384</v>
      </c>
      <c r="E517" t="s">
        <v>3059</v>
      </c>
      <c r="F517" t="s">
        <v>3059</v>
      </c>
      <c r="G517" t="s">
        <v>3063</v>
      </c>
      <c r="H517" t="s">
        <v>176</v>
      </c>
      <c r="I517" t="s">
        <v>2715</v>
      </c>
      <c r="J517" t="s">
        <v>3064</v>
      </c>
      <c r="M517" t="s">
        <v>3065</v>
      </c>
      <c r="N517" s="1" t="s">
        <v>21</v>
      </c>
      <c r="O517" t="s">
        <v>741</v>
      </c>
      <c r="V517" s="17"/>
      <c r="AE517" t="s">
        <v>743</v>
      </c>
    </row>
    <row r="518" spans="1:31" x14ac:dyDescent="0.3">
      <c r="A518" s="15">
        <v>26560033</v>
      </c>
      <c r="D518" s="16">
        <v>27343</v>
      </c>
      <c r="E518" t="s">
        <v>1652</v>
      </c>
      <c r="F518" t="s">
        <v>111</v>
      </c>
      <c r="G518" t="s">
        <v>3066</v>
      </c>
      <c r="H518" t="s">
        <v>3067</v>
      </c>
      <c r="I518" t="s">
        <v>3068</v>
      </c>
      <c r="J518" t="s">
        <v>3069</v>
      </c>
      <c r="M518" t="s">
        <v>3070</v>
      </c>
      <c r="N518" s="1" t="s">
        <v>21</v>
      </c>
      <c r="O518" t="s">
        <v>741</v>
      </c>
      <c r="V518" s="17"/>
      <c r="AE518" t="s">
        <v>743</v>
      </c>
    </row>
    <row r="519" spans="1:31" x14ac:dyDescent="0.3">
      <c r="A519" s="15">
        <v>26725412</v>
      </c>
      <c r="D519" s="16">
        <v>24383</v>
      </c>
      <c r="E519" t="s">
        <v>3071</v>
      </c>
      <c r="F519" t="s">
        <v>3071</v>
      </c>
      <c r="G519" t="s">
        <v>3072</v>
      </c>
      <c r="H519" t="s">
        <v>318</v>
      </c>
      <c r="I519" t="s">
        <v>334</v>
      </c>
      <c r="J519" t="s">
        <v>3073</v>
      </c>
      <c r="M519" t="s">
        <v>3074</v>
      </c>
      <c r="N519" s="1" t="s">
        <v>21</v>
      </c>
      <c r="O519" t="s">
        <v>741</v>
      </c>
      <c r="V519" s="17"/>
      <c r="AE519" t="s">
        <v>743</v>
      </c>
    </row>
    <row r="520" spans="1:31" x14ac:dyDescent="0.3">
      <c r="A520" s="15">
        <v>26759691</v>
      </c>
      <c r="D520" s="16">
        <v>21298</v>
      </c>
      <c r="E520" t="s">
        <v>843</v>
      </c>
      <c r="F520" t="s">
        <v>844</v>
      </c>
      <c r="G520" t="s">
        <v>3075</v>
      </c>
      <c r="H520" t="s">
        <v>3076</v>
      </c>
      <c r="I520" t="s">
        <v>389</v>
      </c>
      <c r="J520" t="s">
        <v>3077</v>
      </c>
      <c r="M520" t="s">
        <v>3078</v>
      </c>
      <c r="N520" s="1" t="s">
        <v>21</v>
      </c>
      <c r="O520" t="s">
        <v>741</v>
      </c>
      <c r="V520" s="17"/>
      <c r="AE520" t="s">
        <v>743</v>
      </c>
    </row>
    <row r="521" spans="1:31" x14ac:dyDescent="0.3">
      <c r="A521" s="15">
        <v>26765815</v>
      </c>
      <c r="D521" s="16">
        <v>23815</v>
      </c>
      <c r="E521" t="s">
        <v>2893</v>
      </c>
      <c r="F521" t="s">
        <v>2893</v>
      </c>
      <c r="G521" t="s">
        <v>3079</v>
      </c>
      <c r="H521" t="s">
        <v>3080</v>
      </c>
      <c r="I521" t="s">
        <v>1051</v>
      </c>
      <c r="J521" t="s">
        <v>3081</v>
      </c>
      <c r="M521" t="s">
        <v>3082</v>
      </c>
      <c r="N521" s="1" t="s">
        <v>21</v>
      </c>
      <c r="O521" t="s">
        <v>741</v>
      </c>
      <c r="V521" s="17"/>
      <c r="AE521" t="s">
        <v>743</v>
      </c>
    </row>
    <row r="522" spans="1:31" x14ac:dyDescent="0.3">
      <c r="A522" s="15">
        <v>26861438</v>
      </c>
      <c r="D522" s="16">
        <v>21060</v>
      </c>
      <c r="E522" t="s">
        <v>2328</v>
      </c>
      <c r="F522" t="s">
        <v>2329</v>
      </c>
      <c r="G522" t="s">
        <v>3083</v>
      </c>
      <c r="H522" t="s">
        <v>291</v>
      </c>
      <c r="I522" t="s">
        <v>291</v>
      </c>
      <c r="J522" t="s">
        <v>3084</v>
      </c>
      <c r="M522" t="s">
        <v>3085</v>
      </c>
      <c r="N522" s="1" t="s">
        <v>21</v>
      </c>
      <c r="O522" t="s">
        <v>741</v>
      </c>
      <c r="V522" s="17"/>
      <c r="AE522" t="s">
        <v>743</v>
      </c>
    </row>
    <row r="523" spans="1:31" x14ac:dyDescent="0.3">
      <c r="A523" s="15">
        <v>26861824</v>
      </c>
      <c r="D523" s="16">
        <v>23117</v>
      </c>
      <c r="E523" t="s">
        <v>2328</v>
      </c>
      <c r="F523" t="s">
        <v>2329</v>
      </c>
      <c r="G523" t="s">
        <v>3086</v>
      </c>
      <c r="H523" t="s">
        <v>200</v>
      </c>
      <c r="I523" t="s">
        <v>302</v>
      </c>
      <c r="J523" t="s">
        <v>3087</v>
      </c>
      <c r="M523" t="s">
        <v>3088</v>
      </c>
      <c r="N523" s="1" t="s">
        <v>21</v>
      </c>
      <c r="O523" t="s">
        <v>741</v>
      </c>
      <c r="V523" s="17"/>
      <c r="AE523" t="s">
        <v>743</v>
      </c>
    </row>
    <row r="524" spans="1:31" x14ac:dyDescent="0.3">
      <c r="A524" s="15">
        <v>26862761</v>
      </c>
      <c r="D524" s="16">
        <v>27129</v>
      </c>
      <c r="E524" t="s">
        <v>2328</v>
      </c>
      <c r="F524" t="s">
        <v>2329</v>
      </c>
      <c r="G524" t="s">
        <v>3089</v>
      </c>
      <c r="H524" t="s">
        <v>306</v>
      </c>
      <c r="I524" t="s">
        <v>1083</v>
      </c>
      <c r="J524" t="s">
        <v>3090</v>
      </c>
      <c r="M524" t="s">
        <v>3091</v>
      </c>
      <c r="N524" s="1" t="s">
        <v>21</v>
      </c>
      <c r="O524" t="s">
        <v>741</v>
      </c>
      <c r="V524" s="17"/>
      <c r="AE524" t="s">
        <v>743</v>
      </c>
    </row>
    <row r="525" spans="1:31" x14ac:dyDescent="0.3">
      <c r="A525" s="15">
        <v>26863205</v>
      </c>
      <c r="D525" s="16">
        <v>28842</v>
      </c>
      <c r="E525" t="s">
        <v>152</v>
      </c>
      <c r="F525" t="s">
        <v>948</v>
      </c>
      <c r="G525" t="s">
        <v>2945</v>
      </c>
      <c r="H525" t="s">
        <v>411</v>
      </c>
      <c r="I525" t="s">
        <v>3092</v>
      </c>
      <c r="J525" t="s">
        <v>3093</v>
      </c>
      <c r="M525" t="s">
        <v>3094</v>
      </c>
      <c r="N525" s="1" t="s">
        <v>21</v>
      </c>
      <c r="O525" t="s">
        <v>741</v>
      </c>
      <c r="V525" s="17"/>
      <c r="AE525" t="s">
        <v>743</v>
      </c>
    </row>
    <row r="526" spans="1:31" x14ac:dyDescent="0.3">
      <c r="A526" s="15">
        <v>26863207</v>
      </c>
      <c r="D526" s="16">
        <v>28721</v>
      </c>
      <c r="E526" t="s">
        <v>2328</v>
      </c>
      <c r="F526" t="s">
        <v>2329</v>
      </c>
      <c r="G526" t="s">
        <v>3095</v>
      </c>
      <c r="H526" t="s">
        <v>2216</v>
      </c>
      <c r="I526" t="s">
        <v>1083</v>
      </c>
      <c r="J526" t="s">
        <v>3096</v>
      </c>
      <c r="M526" t="s">
        <v>3097</v>
      </c>
      <c r="N526" s="1" t="s">
        <v>21</v>
      </c>
      <c r="O526" t="s">
        <v>741</v>
      </c>
      <c r="V526" s="17"/>
      <c r="AE526" t="s">
        <v>743</v>
      </c>
    </row>
    <row r="527" spans="1:31" x14ac:dyDescent="0.3">
      <c r="A527" s="15">
        <v>26863397</v>
      </c>
      <c r="D527" s="16">
        <v>29143</v>
      </c>
      <c r="E527" t="s">
        <v>2328</v>
      </c>
      <c r="F527" t="s">
        <v>2329</v>
      </c>
      <c r="G527" t="s">
        <v>2525</v>
      </c>
      <c r="H527" t="s">
        <v>395</v>
      </c>
      <c r="I527" t="s">
        <v>215</v>
      </c>
      <c r="J527" t="s">
        <v>3098</v>
      </c>
      <c r="M527" t="s">
        <v>3099</v>
      </c>
      <c r="N527" s="1" t="s">
        <v>21</v>
      </c>
      <c r="O527" t="s">
        <v>741</v>
      </c>
      <c r="V527" s="17"/>
      <c r="AE527" t="s">
        <v>743</v>
      </c>
    </row>
    <row r="528" spans="1:31" x14ac:dyDescent="0.3">
      <c r="A528" s="15">
        <v>26870892</v>
      </c>
      <c r="D528" s="16">
        <v>24094</v>
      </c>
      <c r="E528" t="s">
        <v>2328</v>
      </c>
      <c r="F528" t="s">
        <v>2329</v>
      </c>
      <c r="G528" t="s">
        <v>3100</v>
      </c>
      <c r="H528" t="s">
        <v>3101</v>
      </c>
      <c r="I528" t="s">
        <v>614</v>
      </c>
      <c r="J528" s="18" t="s">
        <v>3102</v>
      </c>
      <c r="M528" t="s">
        <v>3103</v>
      </c>
      <c r="N528" s="1" t="s">
        <v>21</v>
      </c>
      <c r="O528" t="s">
        <v>741</v>
      </c>
      <c r="V528" s="17"/>
      <c r="AE528" s="19" t="s">
        <v>769</v>
      </c>
    </row>
    <row r="529" spans="1:31" x14ac:dyDescent="0.3">
      <c r="A529" s="15">
        <v>26871718</v>
      </c>
      <c r="D529" s="16">
        <v>25466</v>
      </c>
      <c r="E529" t="s">
        <v>3104</v>
      </c>
      <c r="F529" t="s">
        <v>3105</v>
      </c>
      <c r="G529" t="s">
        <v>3106</v>
      </c>
      <c r="H529" t="s">
        <v>3107</v>
      </c>
      <c r="I529" t="s">
        <v>3107</v>
      </c>
      <c r="J529" t="s">
        <v>3108</v>
      </c>
      <c r="M529" t="s">
        <v>3109</v>
      </c>
      <c r="N529" s="1" t="s">
        <v>21</v>
      </c>
      <c r="O529" t="s">
        <v>741</v>
      </c>
      <c r="V529" s="17"/>
      <c r="AE529" t="s">
        <v>769</v>
      </c>
    </row>
    <row r="530" spans="1:31" x14ac:dyDescent="0.3">
      <c r="A530" s="15">
        <v>26910676</v>
      </c>
      <c r="D530" s="16">
        <v>22731</v>
      </c>
      <c r="E530" t="s">
        <v>3110</v>
      </c>
      <c r="F530" t="s">
        <v>3110</v>
      </c>
      <c r="G530" t="s">
        <v>3111</v>
      </c>
      <c r="H530" t="s">
        <v>3112</v>
      </c>
      <c r="I530" t="s">
        <v>196</v>
      </c>
      <c r="J530" t="s">
        <v>3113</v>
      </c>
      <c r="M530" t="s">
        <v>3114</v>
      </c>
      <c r="N530" s="1" t="s">
        <v>21</v>
      </c>
      <c r="O530" t="s">
        <v>741</v>
      </c>
      <c r="V530" s="17"/>
      <c r="AE530" t="s">
        <v>743</v>
      </c>
    </row>
    <row r="531" spans="1:31" x14ac:dyDescent="0.3">
      <c r="A531" s="15">
        <v>27004151</v>
      </c>
      <c r="D531" s="16">
        <v>22005</v>
      </c>
      <c r="E531" t="s">
        <v>560</v>
      </c>
      <c r="F531" t="s">
        <v>560</v>
      </c>
      <c r="G531" t="s">
        <v>3115</v>
      </c>
      <c r="H531" t="s">
        <v>1344</v>
      </c>
      <c r="I531" t="s">
        <v>819</v>
      </c>
      <c r="J531" t="s">
        <v>3116</v>
      </c>
      <c r="N531" s="1" t="s">
        <v>21</v>
      </c>
      <c r="O531" t="s">
        <v>741</v>
      </c>
      <c r="V531" s="17"/>
      <c r="AE531" t="s">
        <v>743</v>
      </c>
    </row>
    <row r="532" spans="1:31" x14ac:dyDescent="0.3">
      <c r="A532" s="15">
        <v>27082061</v>
      </c>
      <c r="D532" s="16">
        <v>28439</v>
      </c>
      <c r="E532" t="s">
        <v>474</v>
      </c>
      <c r="F532" t="s">
        <v>474</v>
      </c>
      <c r="G532" t="s">
        <v>3117</v>
      </c>
      <c r="H532" t="s">
        <v>760</v>
      </c>
      <c r="I532" t="s">
        <v>3118</v>
      </c>
      <c r="J532" t="s">
        <v>3119</v>
      </c>
      <c r="M532" t="s">
        <v>3120</v>
      </c>
      <c r="N532" s="1" t="s">
        <v>21</v>
      </c>
      <c r="O532" t="s">
        <v>741</v>
      </c>
      <c r="V532" s="17"/>
      <c r="AE532" t="s">
        <v>743</v>
      </c>
    </row>
    <row r="533" spans="1:31" x14ac:dyDescent="0.3">
      <c r="A533" s="15">
        <v>27123788</v>
      </c>
      <c r="C533" s="16">
        <v>30985</v>
      </c>
      <c r="D533" s="16">
        <v>23469</v>
      </c>
      <c r="E533" t="s">
        <v>3121</v>
      </c>
      <c r="F533" t="s">
        <v>3121</v>
      </c>
      <c r="G533" t="s">
        <v>3122</v>
      </c>
      <c r="H533" t="s">
        <v>255</v>
      </c>
      <c r="I533" t="s">
        <v>255</v>
      </c>
      <c r="J533" t="s">
        <v>3123</v>
      </c>
      <c r="M533" t="s">
        <v>2953</v>
      </c>
      <c r="N533" s="1" t="s">
        <v>21</v>
      </c>
      <c r="O533" t="s">
        <v>741</v>
      </c>
      <c r="P533" t="s">
        <v>814</v>
      </c>
      <c r="Q533" t="s">
        <v>3051</v>
      </c>
      <c r="R533" t="s">
        <v>2542</v>
      </c>
      <c r="U533" t="s">
        <v>2953</v>
      </c>
      <c r="V533" s="17">
        <v>0</v>
      </c>
      <c r="X533" t="s">
        <v>3124</v>
      </c>
      <c r="Z533" t="s">
        <v>3125</v>
      </c>
      <c r="AA533" t="s">
        <v>3126</v>
      </c>
      <c r="AE533" t="s">
        <v>743</v>
      </c>
    </row>
    <row r="534" spans="1:31" x14ac:dyDescent="0.3">
      <c r="A534" s="15">
        <v>27233411</v>
      </c>
      <c r="C534" s="16">
        <v>37516</v>
      </c>
      <c r="D534" s="16">
        <v>30922</v>
      </c>
      <c r="E534" t="s">
        <v>3127</v>
      </c>
      <c r="F534" t="s">
        <v>3127</v>
      </c>
      <c r="G534" t="s">
        <v>3128</v>
      </c>
      <c r="H534" t="s">
        <v>3129</v>
      </c>
      <c r="I534" t="s">
        <v>200</v>
      </c>
      <c r="J534" s="18" t="s">
        <v>3130</v>
      </c>
      <c r="M534" t="s">
        <v>3131</v>
      </c>
      <c r="N534" s="1" t="s">
        <v>21</v>
      </c>
      <c r="O534" t="s">
        <v>1038</v>
      </c>
      <c r="P534" t="s">
        <v>748</v>
      </c>
      <c r="Q534" t="s">
        <v>3132</v>
      </c>
      <c r="R534" t="s">
        <v>1634</v>
      </c>
      <c r="U534" t="s">
        <v>2193</v>
      </c>
      <c r="V534" s="17">
        <v>1</v>
      </c>
      <c r="Z534" t="s">
        <v>3133</v>
      </c>
      <c r="AA534" t="s">
        <v>3134</v>
      </c>
      <c r="AE534" t="s">
        <v>743</v>
      </c>
    </row>
    <row r="535" spans="1:31" x14ac:dyDescent="0.3">
      <c r="A535" s="15">
        <v>27295996</v>
      </c>
      <c r="D535" s="16">
        <v>22801</v>
      </c>
      <c r="E535" t="s">
        <v>1939</v>
      </c>
      <c r="F535" t="s">
        <v>1940</v>
      </c>
      <c r="G535" t="s">
        <v>3135</v>
      </c>
      <c r="H535" t="s">
        <v>222</v>
      </c>
      <c r="I535" t="s">
        <v>3136</v>
      </c>
      <c r="J535" t="s">
        <v>3137</v>
      </c>
      <c r="M535" t="s">
        <v>3138</v>
      </c>
      <c r="N535" s="1" t="s">
        <v>21</v>
      </c>
      <c r="O535" t="s">
        <v>741</v>
      </c>
      <c r="V535" s="17"/>
      <c r="AE535" t="s">
        <v>743</v>
      </c>
    </row>
    <row r="536" spans="1:31" x14ac:dyDescent="0.3">
      <c r="A536" s="15">
        <v>27354803</v>
      </c>
      <c r="D536" s="16">
        <v>19823</v>
      </c>
      <c r="E536" t="s">
        <v>3139</v>
      </c>
      <c r="F536" t="s">
        <v>3140</v>
      </c>
      <c r="G536" t="s">
        <v>3141</v>
      </c>
      <c r="H536" t="s">
        <v>3142</v>
      </c>
      <c r="I536" t="s">
        <v>3143</v>
      </c>
      <c r="J536" s="18" t="s">
        <v>3144</v>
      </c>
      <c r="M536" t="s">
        <v>3145</v>
      </c>
      <c r="N536" s="1" t="s">
        <v>21</v>
      </c>
      <c r="O536" t="s">
        <v>741</v>
      </c>
      <c r="V536" s="17"/>
      <c r="AE536" t="s">
        <v>769</v>
      </c>
    </row>
    <row r="537" spans="1:31" x14ac:dyDescent="0.3">
      <c r="A537" s="15">
        <v>27355979</v>
      </c>
      <c r="D537" s="16">
        <v>24567</v>
      </c>
      <c r="E537" t="s">
        <v>28</v>
      </c>
      <c r="F537" t="s">
        <v>28</v>
      </c>
      <c r="G537" t="s">
        <v>3146</v>
      </c>
      <c r="H537" t="s">
        <v>189</v>
      </c>
      <c r="I537" t="s">
        <v>1764</v>
      </c>
      <c r="J537" t="s">
        <v>3147</v>
      </c>
      <c r="M537" t="s">
        <v>3148</v>
      </c>
      <c r="N537" s="1" t="s">
        <v>21</v>
      </c>
      <c r="O537" t="s">
        <v>741</v>
      </c>
      <c r="V537" s="17"/>
      <c r="AE537" t="s">
        <v>769</v>
      </c>
    </row>
    <row r="538" spans="1:31" x14ac:dyDescent="0.3">
      <c r="A538" s="15">
        <v>27470031</v>
      </c>
      <c r="D538" s="16">
        <v>25499</v>
      </c>
      <c r="E538" t="s">
        <v>39</v>
      </c>
      <c r="F538" t="s">
        <v>39</v>
      </c>
      <c r="G538" t="s">
        <v>3149</v>
      </c>
      <c r="H538" t="s">
        <v>2220</v>
      </c>
      <c r="I538" t="s">
        <v>3150</v>
      </c>
      <c r="J538" t="s">
        <v>3151</v>
      </c>
      <c r="M538" t="s">
        <v>3152</v>
      </c>
      <c r="N538" s="1" t="s">
        <v>21</v>
      </c>
      <c r="O538" t="s">
        <v>741</v>
      </c>
      <c r="V538" s="17"/>
      <c r="AE538" t="s">
        <v>743</v>
      </c>
    </row>
    <row r="539" spans="1:31" x14ac:dyDescent="0.3">
      <c r="A539" s="15">
        <v>27532583</v>
      </c>
      <c r="C539" s="16">
        <v>29115</v>
      </c>
      <c r="D539" s="16">
        <v>21693</v>
      </c>
      <c r="E539" t="s">
        <v>28</v>
      </c>
      <c r="F539" t="s">
        <v>28</v>
      </c>
      <c r="G539" t="s">
        <v>3153</v>
      </c>
      <c r="H539" t="s">
        <v>209</v>
      </c>
      <c r="I539" t="s">
        <v>2468</v>
      </c>
      <c r="J539" t="s">
        <v>3154</v>
      </c>
      <c r="M539" t="s">
        <v>1070</v>
      </c>
      <c r="N539" s="1" t="s">
        <v>21</v>
      </c>
      <c r="O539" t="s">
        <v>849</v>
      </c>
      <c r="P539" t="s">
        <v>814</v>
      </c>
      <c r="U539" t="s">
        <v>3155</v>
      </c>
      <c r="V539" s="17">
        <v>0</v>
      </c>
      <c r="Z539" t="s">
        <v>3156</v>
      </c>
      <c r="AA539" t="s">
        <v>3157</v>
      </c>
      <c r="AE539" t="s">
        <v>743</v>
      </c>
    </row>
    <row r="540" spans="1:31" x14ac:dyDescent="0.3">
      <c r="A540" s="15">
        <v>27533829</v>
      </c>
      <c r="D540" s="16">
        <v>23796</v>
      </c>
      <c r="E540" t="s">
        <v>1783</v>
      </c>
      <c r="F540" t="s">
        <v>1784</v>
      </c>
      <c r="G540" t="s">
        <v>3158</v>
      </c>
      <c r="H540" t="s">
        <v>189</v>
      </c>
      <c r="I540" t="s">
        <v>1520</v>
      </c>
      <c r="J540" t="s">
        <v>3159</v>
      </c>
      <c r="M540" t="s">
        <v>3160</v>
      </c>
      <c r="N540" s="1" t="s">
        <v>21</v>
      </c>
      <c r="O540" t="s">
        <v>741</v>
      </c>
      <c r="V540" s="17"/>
      <c r="AE540" t="s">
        <v>743</v>
      </c>
    </row>
    <row r="541" spans="1:31" x14ac:dyDescent="0.3">
      <c r="A541" s="15">
        <v>27534474</v>
      </c>
      <c r="D541" s="16">
        <v>24378</v>
      </c>
      <c r="E541" t="s">
        <v>1783</v>
      </c>
      <c r="F541" t="s">
        <v>1784</v>
      </c>
      <c r="G541" t="s">
        <v>3161</v>
      </c>
      <c r="H541" t="s">
        <v>157</v>
      </c>
      <c r="I541" t="s">
        <v>212</v>
      </c>
      <c r="J541" t="s">
        <v>3162</v>
      </c>
      <c r="M541" t="s">
        <v>3163</v>
      </c>
      <c r="N541" s="1" t="s">
        <v>21</v>
      </c>
      <c r="O541" t="s">
        <v>741</v>
      </c>
      <c r="V541" s="17"/>
      <c r="AE541" t="s">
        <v>743</v>
      </c>
    </row>
    <row r="542" spans="1:31" x14ac:dyDescent="0.3">
      <c r="A542" s="15">
        <v>27650989</v>
      </c>
      <c r="C542" s="16">
        <v>31846</v>
      </c>
      <c r="D542" s="16">
        <v>24868</v>
      </c>
      <c r="E542" t="s">
        <v>1813</v>
      </c>
      <c r="F542" t="s">
        <v>1814</v>
      </c>
      <c r="G542" t="s">
        <v>3164</v>
      </c>
      <c r="H542" t="s">
        <v>777</v>
      </c>
      <c r="I542" t="s">
        <v>803</v>
      </c>
      <c r="J542" t="s">
        <v>3165</v>
      </c>
      <c r="N542" s="1" t="s">
        <v>21</v>
      </c>
      <c r="O542" t="s">
        <v>1038</v>
      </c>
      <c r="P542" t="s">
        <v>814</v>
      </c>
      <c r="U542" t="s">
        <v>3166</v>
      </c>
      <c r="V542" s="17">
        <v>0</v>
      </c>
      <c r="Z542" t="s">
        <v>3167</v>
      </c>
      <c r="AA542" t="s">
        <v>3168</v>
      </c>
      <c r="AE542" t="s">
        <v>743</v>
      </c>
    </row>
    <row r="543" spans="1:31" x14ac:dyDescent="0.3">
      <c r="A543" s="15">
        <v>27682599</v>
      </c>
      <c r="D543" s="16">
        <v>24857</v>
      </c>
      <c r="E543" t="s">
        <v>3169</v>
      </c>
      <c r="F543" t="s">
        <v>3170</v>
      </c>
      <c r="G543" t="s">
        <v>3171</v>
      </c>
      <c r="H543" t="s">
        <v>3172</v>
      </c>
      <c r="I543" t="s">
        <v>215</v>
      </c>
      <c r="J543" t="s">
        <v>3173</v>
      </c>
      <c r="M543" t="s">
        <v>3174</v>
      </c>
      <c r="N543" s="1" t="s">
        <v>21</v>
      </c>
      <c r="O543" t="s">
        <v>741</v>
      </c>
      <c r="V543" s="17"/>
      <c r="AE543" t="s">
        <v>743</v>
      </c>
    </row>
    <row r="544" spans="1:31" x14ac:dyDescent="0.3">
      <c r="A544" s="15">
        <v>27804899</v>
      </c>
      <c r="D544" s="16">
        <v>22678</v>
      </c>
      <c r="E544" t="s">
        <v>1804</v>
      </c>
      <c r="F544" t="s">
        <v>1804</v>
      </c>
      <c r="G544" t="s">
        <v>3175</v>
      </c>
      <c r="H544" t="s">
        <v>869</v>
      </c>
      <c r="I544" t="s">
        <v>622</v>
      </c>
      <c r="J544" t="s">
        <v>3176</v>
      </c>
      <c r="M544" t="s">
        <v>3177</v>
      </c>
      <c r="N544" s="1" t="s">
        <v>21</v>
      </c>
      <c r="O544" t="s">
        <v>741</v>
      </c>
      <c r="V544" s="17"/>
      <c r="AE544" t="s">
        <v>743</v>
      </c>
    </row>
    <row r="545" spans="1:31" x14ac:dyDescent="0.3">
      <c r="A545" s="15">
        <v>27804979</v>
      </c>
      <c r="C545" s="16">
        <v>29872</v>
      </c>
      <c r="D545" s="16">
        <v>22303</v>
      </c>
      <c r="E545" t="s">
        <v>3178</v>
      </c>
      <c r="F545" t="s">
        <v>3179</v>
      </c>
      <c r="G545" t="s">
        <v>3180</v>
      </c>
      <c r="H545" t="s">
        <v>3181</v>
      </c>
      <c r="I545" t="s">
        <v>3182</v>
      </c>
      <c r="J545" t="s">
        <v>3183</v>
      </c>
      <c r="M545" t="s">
        <v>3184</v>
      </c>
      <c r="N545" s="1" t="s">
        <v>21</v>
      </c>
      <c r="O545" t="s">
        <v>849</v>
      </c>
      <c r="P545" t="s">
        <v>814</v>
      </c>
      <c r="U545" t="s">
        <v>3185</v>
      </c>
      <c r="V545" s="17">
        <v>0</v>
      </c>
      <c r="Z545" t="s">
        <v>3186</v>
      </c>
      <c r="AA545" t="s">
        <v>3187</v>
      </c>
      <c r="AE545" t="s">
        <v>743</v>
      </c>
    </row>
    <row r="546" spans="1:31" x14ac:dyDescent="0.3">
      <c r="A546" s="15">
        <v>27982791</v>
      </c>
      <c r="D546" s="16">
        <v>22462</v>
      </c>
      <c r="E546" t="s">
        <v>3188</v>
      </c>
      <c r="F546" t="s">
        <v>3188</v>
      </c>
      <c r="G546" t="s">
        <v>3189</v>
      </c>
      <c r="H546" t="s">
        <v>607</v>
      </c>
      <c r="I546" t="s">
        <v>3190</v>
      </c>
      <c r="J546" t="s">
        <v>3191</v>
      </c>
      <c r="M546" t="s">
        <v>3192</v>
      </c>
      <c r="N546" s="1" t="s">
        <v>21</v>
      </c>
      <c r="O546" t="s">
        <v>741</v>
      </c>
      <c r="V546" s="17"/>
      <c r="AE546" t="s">
        <v>743</v>
      </c>
    </row>
    <row r="547" spans="1:31" x14ac:dyDescent="0.3">
      <c r="A547" s="15">
        <v>27993446</v>
      </c>
      <c r="C547" s="16">
        <v>33446</v>
      </c>
      <c r="D547" s="16">
        <v>26786</v>
      </c>
      <c r="E547" t="s">
        <v>967</v>
      </c>
      <c r="F547" t="s">
        <v>967</v>
      </c>
      <c r="G547" t="s">
        <v>3193</v>
      </c>
      <c r="H547" t="s">
        <v>2946</v>
      </c>
      <c r="I547" t="s">
        <v>1638</v>
      </c>
      <c r="J547" s="18" t="s">
        <v>3194</v>
      </c>
      <c r="N547" s="1" t="s">
        <v>21</v>
      </c>
      <c r="O547" t="s">
        <v>741</v>
      </c>
      <c r="P547" t="s">
        <v>814</v>
      </c>
      <c r="U547" t="s">
        <v>2953</v>
      </c>
      <c r="V547" s="17">
        <v>1</v>
      </c>
      <c r="Z547" t="s">
        <v>3195</v>
      </c>
      <c r="AA547" t="s">
        <v>3196</v>
      </c>
      <c r="AE547" t="s">
        <v>743</v>
      </c>
    </row>
    <row r="548" spans="1:31" x14ac:dyDescent="0.3">
      <c r="A548" s="15">
        <v>28099409</v>
      </c>
      <c r="D548" s="16">
        <v>24486</v>
      </c>
      <c r="E548" t="s">
        <v>44</v>
      </c>
      <c r="F548" t="s">
        <v>44</v>
      </c>
      <c r="G548" t="s">
        <v>3197</v>
      </c>
      <c r="H548" t="s">
        <v>515</v>
      </c>
      <c r="I548" t="s">
        <v>1480</v>
      </c>
      <c r="J548" t="s">
        <v>3198</v>
      </c>
      <c r="M548" t="s">
        <v>3199</v>
      </c>
      <c r="N548" s="1" t="s">
        <v>21</v>
      </c>
      <c r="O548" t="s">
        <v>741</v>
      </c>
      <c r="V548" s="17"/>
      <c r="AE548" t="s">
        <v>743</v>
      </c>
    </row>
    <row r="549" spans="1:31" x14ac:dyDescent="0.3">
      <c r="A549" s="15">
        <v>28130691</v>
      </c>
      <c r="D549" s="16">
        <v>20360</v>
      </c>
      <c r="E549" t="s">
        <v>67</v>
      </c>
      <c r="F549" t="s">
        <v>67</v>
      </c>
      <c r="G549" t="s">
        <v>3200</v>
      </c>
      <c r="H549" t="s">
        <v>1141</v>
      </c>
      <c r="I549" t="s">
        <v>3201</v>
      </c>
      <c r="J549" s="18" t="s">
        <v>3202</v>
      </c>
      <c r="M549" t="s">
        <v>3203</v>
      </c>
      <c r="N549" s="1" t="s">
        <v>21</v>
      </c>
      <c r="O549" t="s">
        <v>741</v>
      </c>
      <c r="V549" s="17"/>
      <c r="AE549" t="s">
        <v>769</v>
      </c>
    </row>
    <row r="550" spans="1:31" x14ac:dyDescent="0.3">
      <c r="A550" s="15">
        <v>28307805</v>
      </c>
      <c r="D550" s="16">
        <v>22058</v>
      </c>
      <c r="E550" t="s">
        <v>3204</v>
      </c>
      <c r="F550" t="s">
        <v>3204</v>
      </c>
      <c r="G550" t="s">
        <v>3205</v>
      </c>
      <c r="H550" t="s">
        <v>1856</v>
      </c>
      <c r="I550" t="s">
        <v>3206</v>
      </c>
      <c r="J550" t="s">
        <v>3207</v>
      </c>
      <c r="M550" t="s">
        <v>3208</v>
      </c>
      <c r="N550" s="1" t="s">
        <v>21</v>
      </c>
      <c r="O550" t="s">
        <v>741</v>
      </c>
      <c r="V550" s="17"/>
      <c r="AE550" t="s">
        <v>743</v>
      </c>
    </row>
    <row r="551" spans="1:31" x14ac:dyDescent="0.3">
      <c r="A551" s="15">
        <v>28338617</v>
      </c>
      <c r="D551" s="16">
        <v>28540</v>
      </c>
      <c r="E551" t="s">
        <v>1994</v>
      </c>
      <c r="F551" t="s">
        <v>1994</v>
      </c>
      <c r="G551" t="s">
        <v>3209</v>
      </c>
      <c r="H551" t="s">
        <v>1593</v>
      </c>
      <c r="I551" t="s">
        <v>863</v>
      </c>
      <c r="J551" t="s">
        <v>3210</v>
      </c>
      <c r="M551" t="s">
        <v>3211</v>
      </c>
      <c r="N551" s="1" t="s">
        <v>21</v>
      </c>
      <c r="O551" t="s">
        <v>741</v>
      </c>
      <c r="V551" s="17"/>
      <c r="AE551" t="s">
        <v>743</v>
      </c>
    </row>
    <row r="552" spans="1:31" x14ac:dyDescent="0.3">
      <c r="A552" s="15">
        <v>28357645</v>
      </c>
      <c r="C552" s="16">
        <v>29934</v>
      </c>
      <c r="D552" s="16">
        <v>22214</v>
      </c>
      <c r="E552" t="s">
        <v>2261</v>
      </c>
      <c r="F552" t="s">
        <v>2262</v>
      </c>
      <c r="G552" t="s">
        <v>3212</v>
      </c>
      <c r="H552" t="s">
        <v>1100</v>
      </c>
      <c r="I552" t="s">
        <v>687</v>
      </c>
      <c r="J552" t="s">
        <v>3213</v>
      </c>
      <c r="M552" t="s">
        <v>3214</v>
      </c>
      <c r="N552" s="1" t="s">
        <v>21</v>
      </c>
      <c r="O552" t="s">
        <v>1038</v>
      </c>
      <c r="P552" t="s">
        <v>814</v>
      </c>
      <c r="Q552" t="s">
        <v>1633</v>
      </c>
      <c r="R552" t="s">
        <v>1634</v>
      </c>
      <c r="U552" t="s">
        <v>850</v>
      </c>
      <c r="V552" s="17">
        <v>0</v>
      </c>
      <c r="X552" t="s">
        <v>850</v>
      </c>
      <c r="Z552" t="s">
        <v>3215</v>
      </c>
      <c r="AA552" t="s">
        <v>3216</v>
      </c>
      <c r="AE552" t="s">
        <v>743</v>
      </c>
    </row>
    <row r="553" spans="1:31" x14ac:dyDescent="0.3">
      <c r="A553" s="15">
        <v>28403884</v>
      </c>
      <c r="D553" s="16">
        <v>22070</v>
      </c>
      <c r="E553" t="s">
        <v>1849</v>
      </c>
      <c r="F553" t="s">
        <v>64</v>
      </c>
      <c r="G553" t="s">
        <v>3217</v>
      </c>
      <c r="H553" t="s">
        <v>3218</v>
      </c>
      <c r="I553" t="s">
        <v>3219</v>
      </c>
      <c r="J553" t="s">
        <v>3220</v>
      </c>
      <c r="M553" t="s">
        <v>3221</v>
      </c>
      <c r="N553" s="1" t="s">
        <v>21</v>
      </c>
      <c r="O553" t="s">
        <v>741</v>
      </c>
      <c r="V553" s="17"/>
      <c r="AE553" t="s">
        <v>743</v>
      </c>
    </row>
    <row r="554" spans="1:31" x14ac:dyDescent="0.3">
      <c r="A554" s="15">
        <v>28548725</v>
      </c>
      <c r="D554" s="16">
        <v>28820</v>
      </c>
      <c r="E554" t="s">
        <v>1652</v>
      </c>
      <c r="F554" t="s">
        <v>111</v>
      </c>
      <c r="G554" t="s">
        <v>3222</v>
      </c>
      <c r="H554" t="s">
        <v>2781</v>
      </c>
      <c r="I554" t="s">
        <v>3223</v>
      </c>
      <c r="J554" s="18" t="s">
        <v>3224</v>
      </c>
      <c r="M554" t="s">
        <v>3225</v>
      </c>
      <c r="N554" s="1" t="s">
        <v>21</v>
      </c>
      <c r="O554" t="s">
        <v>741</v>
      </c>
      <c r="V554" s="17"/>
      <c r="AE554" t="s">
        <v>769</v>
      </c>
    </row>
    <row r="555" spans="1:31" x14ac:dyDescent="0.3">
      <c r="A555" s="15">
        <v>28576691</v>
      </c>
      <c r="C555" s="16">
        <v>34779</v>
      </c>
      <c r="D555" s="16">
        <v>28136</v>
      </c>
      <c r="E555" t="s">
        <v>3226</v>
      </c>
      <c r="F555" t="s">
        <v>3226</v>
      </c>
      <c r="G555" t="s">
        <v>2507</v>
      </c>
      <c r="H555" t="s">
        <v>3227</v>
      </c>
      <c r="I555" t="s">
        <v>1748</v>
      </c>
      <c r="J555" t="s">
        <v>3228</v>
      </c>
      <c r="M555" t="s">
        <v>3229</v>
      </c>
      <c r="N555" s="1" t="s">
        <v>21</v>
      </c>
      <c r="O555" t="s">
        <v>741</v>
      </c>
      <c r="P555" t="s">
        <v>748</v>
      </c>
      <c r="U555" t="s">
        <v>3230</v>
      </c>
      <c r="V555" s="17">
        <v>0</v>
      </c>
      <c r="AE555" t="s">
        <v>743</v>
      </c>
    </row>
    <row r="556" spans="1:31" x14ac:dyDescent="0.3">
      <c r="A556" s="15">
        <v>28612092</v>
      </c>
      <c r="D556" s="16">
        <v>23298</v>
      </c>
      <c r="E556" t="s">
        <v>3231</v>
      </c>
      <c r="F556" t="s">
        <v>3231</v>
      </c>
      <c r="G556" t="s">
        <v>3232</v>
      </c>
      <c r="H556" t="s">
        <v>195</v>
      </c>
      <c r="I556" t="s">
        <v>325</v>
      </c>
      <c r="J556" t="s">
        <v>3233</v>
      </c>
      <c r="M556" t="s">
        <v>3234</v>
      </c>
      <c r="N556" s="1" t="s">
        <v>21</v>
      </c>
      <c r="O556" t="s">
        <v>741</v>
      </c>
      <c r="V556" s="17"/>
      <c r="AE556" t="s">
        <v>743</v>
      </c>
    </row>
    <row r="557" spans="1:31" x14ac:dyDescent="0.3">
      <c r="A557" s="15">
        <v>28612354</v>
      </c>
      <c r="D557" s="16">
        <v>24395</v>
      </c>
      <c r="E557" t="s">
        <v>3231</v>
      </c>
      <c r="F557" t="s">
        <v>3231</v>
      </c>
      <c r="G557" t="s">
        <v>3235</v>
      </c>
      <c r="H557" t="s">
        <v>395</v>
      </c>
      <c r="I557" t="s">
        <v>404</v>
      </c>
      <c r="J557" t="s">
        <v>3236</v>
      </c>
      <c r="M557" t="s">
        <v>3237</v>
      </c>
      <c r="N557" s="1" t="s">
        <v>21</v>
      </c>
      <c r="O557" t="s">
        <v>741</v>
      </c>
      <c r="V557" s="17"/>
      <c r="AE557" t="s">
        <v>743</v>
      </c>
    </row>
    <row r="558" spans="1:31" x14ac:dyDescent="0.3">
      <c r="A558" s="15">
        <v>28684244</v>
      </c>
      <c r="C558" s="16">
        <v>30954</v>
      </c>
      <c r="D558" s="16">
        <v>22747</v>
      </c>
      <c r="E558" t="s">
        <v>3238</v>
      </c>
      <c r="F558" t="s">
        <v>3238</v>
      </c>
      <c r="G558" t="s">
        <v>3239</v>
      </c>
      <c r="H558" t="s">
        <v>3240</v>
      </c>
      <c r="I558" t="s">
        <v>3241</v>
      </c>
      <c r="J558" t="s">
        <v>3242</v>
      </c>
      <c r="M558" t="s">
        <v>3243</v>
      </c>
      <c r="N558" s="1" t="s">
        <v>21</v>
      </c>
      <c r="O558" t="s">
        <v>1038</v>
      </c>
      <c r="P558" t="s">
        <v>748</v>
      </c>
      <c r="U558" t="s">
        <v>2953</v>
      </c>
      <c r="V558" s="17">
        <v>0</v>
      </c>
      <c r="Z558" t="s">
        <v>3244</v>
      </c>
      <c r="AE558" t="s">
        <v>743</v>
      </c>
    </row>
    <row r="559" spans="1:31" x14ac:dyDescent="0.3">
      <c r="A559" s="15">
        <v>28741986</v>
      </c>
      <c r="D559" s="16">
        <v>25238</v>
      </c>
      <c r="E559" t="s">
        <v>3245</v>
      </c>
      <c r="F559" t="s">
        <v>3245</v>
      </c>
      <c r="G559" t="s">
        <v>3246</v>
      </c>
      <c r="H559" t="s">
        <v>196</v>
      </c>
      <c r="I559" t="s">
        <v>3247</v>
      </c>
      <c r="J559" s="18" t="s">
        <v>3248</v>
      </c>
      <c r="M559" t="s">
        <v>3249</v>
      </c>
      <c r="N559" s="1" t="s">
        <v>21</v>
      </c>
      <c r="O559" t="s">
        <v>741</v>
      </c>
      <c r="V559" s="17"/>
      <c r="AE559" t="s">
        <v>743</v>
      </c>
    </row>
    <row r="560" spans="1:31" x14ac:dyDescent="0.3">
      <c r="A560" s="15">
        <v>28757739</v>
      </c>
      <c r="D560" s="16">
        <v>21708</v>
      </c>
      <c r="E560" t="s">
        <v>45</v>
      </c>
      <c r="F560" t="s">
        <v>45</v>
      </c>
      <c r="G560" t="s">
        <v>3250</v>
      </c>
      <c r="H560" t="s">
        <v>1331</v>
      </c>
      <c r="I560" t="s">
        <v>928</v>
      </c>
      <c r="J560" t="s">
        <v>3251</v>
      </c>
      <c r="M560" t="s">
        <v>3252</v>
      </c>
      <c r="N560" s="1" t="s">
        <v>21</v>
      </c>
      <c r="O560" t="s">
        <v>741</v>
      </c>
      <c r="V560" s="17"/>
      <c r="AE560" t="s">
        <v>743</v>
      </c>
    </row>
    <row r="561" spans="1:31" x14ac:dyDescent="0.3">
      <c r="A561" s="15">
        <v>28798039</v>
      </c>
      <c r="D561" s="16">
        <v>27162</v>
      </c>
      <c r="E561" t="s">
        <v>1652</v>
      </c>
      <c r="F561" t="s">
        <v>111</v>
      </c>
      <c r="G561" t="s">
        <v>666</v>
      </c>
      <c r="H561" t="s">
        <v>243</v>
      </c>
      <c r="I561" t="s">
        <v>152</v>
      </c>
      <c r="J561" t="s">
        <v>3253</v>
      </c>
      <c r="M561" t="s">
        <v>3254</v>
      </c>
      <c r="N561" s="1" t="s">
        <v>21</v>
      </c>
      <c r="O561" t="s">
        <v>741</v>
      </c>
      <c r="V561" s="17"/>
      <c r="AE561" t="s">
        <v>743</v>
      </c>
    </row>
    <row r="562" spans="1:31" x14ac:dyDescent="0.3">
      <c r="A562" s="15">
        <v>28815883</v>
      </c>
      <c r="D562" s="16">
        <v>21857</v>
      </c>
      <c r="E562" t="s">
        <v>3255</v>
      </c>
      <c r="F562" t="s">
        <v>83</v>
      </c>
      <c r="G562" t="s">
        <v>3256</v>
      </c>
      <c r="H562" t="s">
        <v>1929</v>
      </c>
      <c r="I562" t="s">
        <v>3257</v>
      </c>
      <c r="J562" t="s">
        <v>159</v>
      </c>
      <c r="M562" t="s">
        <v>3258</v>
      </c>
      <c r="N562" s="1" t="s">
        <v>21</v>
      </c>
      <c r="O562" t="s">
        <v>741</v>
      </c>
      <c r="V562" s="17"/>
      <c r="AE562" t="s">
        <v>769</v>
      </c>
    </row>
    <row r="563" spans="1:31" x14ac:dyDescent="0.3">
      <c r="A563" s="15">
        <v>28846147</v>
      </c>
      <c r="D563" s="16">
        <v>25538</v>
      </c>
      <c r="E563" t="s">
        <v>3259</v>
      </c>
      <c r="F563" t="s">
        <v>3259</v>
      </c>
      <c r="G563" t="s">
        <v>3260</v>
      </c>
      <c r="H563" t="s">
        <v>208</v>
      </c>
      <c r="I563" t="s">
        <v>159</v>
      </c>
      <c r="J563" t="s">
        <v>3261</v>
      </c>
      <c r="M563" t="s">
        <v>3262</v>
      </c>
      <c r="N563" s="1" t="s">
        <v>21</v>
      </c>
      <c r="O563" t="s">
        <v>741</v>
      </c>
      <c r="V563" s="17"/>
      <c r="AE563" t="s">
        <v>743</v>
      </c>
    </row>
    <row r="564" spans="1:31" x14ac:dyDescent="0.3">
      <c r="A564" s="15">
        <v>28865444</v>
      </c>
      <c r="D564" s="16">
        <v>24089</v>
      </c>
      <c r="E564" t="s">
        <v>1058</v>
      </c>
      <c r="F564" t="s">
        <v>1058</v>
      </c>
      <c r="G564" t="s">
        <v>3263</v>
      </c>
      <c r="H564" t="s">
        <v>149</v>
      </c>
      <c r="I564" t="s">
        <v>3264</v>
      </c>
      <c r="J564" t="s">
        <v>3265</v>
      </c>
      <c r="M564" t="s">
        <v>3266</v>
      </c>
      <c r="N564" s="1" t="s">
        <v>21</v>
      </c>
      <c r="O564" t="s">
        <v>741</v>
      </c>
      <c r="V564" s="17"/>
      <c r="AE564" t="s">
        <v>743</v>
      </c>
    </row>
    <row r="565" spans="1:31" x14ac:dyDescent="0.3">
      <c r="A565" s="15">
        <v>28945385</v>
      </c>
      <c r="C565" s="16">
        <v>28817</v>
      </c>
      <c r="D565" s="16">
        <v>22115</v>
      </c>
      <c r="E565" t="s">
        <v>996</v>
      </c>
      <c r="F565" t="s">
        <v>996</v>
      </c>
      <c r="G565" t="s">
        <v>3267</v>
      </c>
      <c r="H565" t="s">
        <v>215</v>
      </c>
      <c r="I565" t="s">
        <v>3268</v>
      </c>
      <c r="J565" t="s">
        <v>3269</v>
      </c>
      <c r="M565" t="s">
        <v>3270</v>
      </c>
      <c r="N565" s="1" t="s">
        <v>21</v>
      </c>
      <c r="O565" t="s">
        <v>1038</v>
      </c>
      <c r="P565" t="s">
        <v>748</v>
      </c>
      <c r="U565" t="s">
        <v>3271</v>
      </c>
      <c r="V565" s="17">
        <v>0</v>
      </c>
      <c r="Z565" t="s">
        <v>3272</v>
      </c>
      <c r="AA565" t="s">
        <v>3273</v>
      </c>
      <c r="AE565" t="s">
        <v>743</v>
      </c>
    </row>
    <row r="566" spans="1:31" x14ac:dyDescent="0.3">
      <c r="A566" s="15">
        <v>29110565</v>
      </c>
      <c r="C566" s="16">
        <v>35541</v>
      </c>
      <c r="D566" s="16">
        <v>28819</v>
      </c>
      <c r="E566" t="s">
        <v>806</v>
      </c>
      <c r="F566" t="s">
        <v>36</v>
      </c>
      <c r="G566" t="s">
        <v>392</v>
      </c>
      <c r="H566" t="s">
        <v>3274</v>
      </c>
      <c r="I566" t="s">
        <v>3275</v>
      </c>
      <c r="J566" s="18" t="s">
        <v>3276</v>
      </c>
      <c r="K566" t="s">
        <v>3277</v>
      </c>
      <c r="M566" t="s">
        <v>3278</v>
      </c>
      <c r="N566" s="1" t="s">
        <v>21</v>
      </c>
      <c r="O566" t="s">
        <v>741</v>
      </c>
      <c r="P566" t="s">
        <v>748</v>
      </c>
      <c r="Q566" t="s">
        <v>1633</v>
      </c>
      <c r="R566" t="s">
        <v>1634</v>
      </c>
      <c r="S566" t="s">
        <v>2109</v>
      </c>
      <c r="U566" t="s">
        <v>3279</v>
      </c>
      <c r="V566" s="17">
        <v>0</v>
      </c>
      <c r="Z566" t="s">
        <v>3280</v>
      </c>
      <c r="AA566" t="s">
        <v>3280</v>
      </c>
      <c r="AE566" s="19" t="s">
        <v>769</v>
      </c>
    </row>
    <row r="567" spans="1:31" x14ac:dyDescent="0.3">
      <c r="A567" s="15">
        <v>29116903</v>
      </c>
      <c r="D567" s="16">
        <v>28901</v>
      </c>
      <c r="E567" t="s">
        <v>36</v>
      </c>
      <c r="F567" t="s">
        <v>36</v>
      </c>
      <c r="G567" t="s">
        <v>3281</v>
      </c>
      <c r="H567" t="s">
        <v>1499</v>
      </c>
      <c r="I567" t="s">
        <v>222</v>
      </c>
      <c r="J567" t="s">
        <v>3282</v>
      </c>
      <c r="M567" t="s">
        <v>3283</v>
      </c>
      <c r="N567" s="1" t="s">
        <v>21</v>
      </c>
      <c r="O567" t="s">
        <v>741</v>
      </c>
      <c r="V567" s="17"/>
      <c r="AE567" t="s">
        <v>743</v>
      </c>
    </row>
    <row r="568" spans="1:31" x14ac:dyDescent="0.3">
      <c r="A568" s="15">
        <v>29123241</v>
      </c>
      <c r="D568" s="16">
        <v>29179</v>
      </c>
      <c r="E568" t="s">
        <v>1469</v>
      </c>
      <c r="F568" t="s">
        <v>1470</v>
      </c>
      <c r="G568" t="s">
        <v>3284</v>
      </c>
      <c r="H568" t="s">
        <v>1583</v>
      </c>
      <c r="I568" t="s">
        <v>3150</v>
      </c>
      <c r="J568" t="s">
        <v>3285</v>
      </c>
      <c r="M568" t="s">
        <v>3286</v>
      </c>
      <c r="N568" s="1" t="s">
        <v>21</v>
      </c>
      <c r="O568" t="s">
        <v>741</v>
      </c>
      <c r="V568" s="17"/>
      <c r="AE568" t="s">
        <v>743</v>
      </c>
    </row>
    <row r="569" spans="1:31" x14ac:dyDescent="0.3">
      <c r="A569" s="15">
        <v>29328276</v>
      </c>
      <c r="C569" s="16">
        <v>29150</v>
      </c>
      <c r="D569" s="16">
        <v>22128</v>
      </c>
      <c r="E569" t="s">
        <v>899</v>
      </c>
      <c r="F569" t="s">
        <v>899</v>
      </c>
      <c r="G569" t="s">
        <v>3287</v>
      </c>
      <c r="H569" t="s">
        <v>276</v>
      </c>
      <c r="I569" t="s">
        <v>276</v>
      </c>
      <c r="J569" t="s">
        <v>3288</v>
      </c>
      <c r="M569" t="s">
        <v>3289</v>
      </c>
      <c r="N569" s="1" t="s">
        <v>21</v>
      </c>
      <c r="O569" t="s">
        <v>741</v>
      </c>
      <c r="P569" t="s">
        <v>1011</v>
      </c>
      <c r="U569" t="s">
        <v>3290</v>
      </c>
      <c r="V569" s="17">
        <v>50</v>
      </c>
      <c r="Z569" t="s">
        <v>3291</v>
      </c>
      <c r="AA569" t="s">
        <v>3292</v>
      </c>
      <c r="AE569" t="s">
        <v>743</v>
      </c>
    </row>
    <row r="570" spans="1:31" x14ac:dyDescent="0.3">
      <c r="A570" s="15">
        <v>29435147</v>
      </c>
      <c r="C570" s="16">
        <v>35173</v>
      </c>
      <c r="D570" s="16">
        <v>28392</v>
      </c>
      <c r="E570" t="s">
        <v>44</v>
      </c>
      <c r="F570" t="s">
        <v>1008</v>
      </c>
      <c r="G570" t="s">
        <v>3293</v>
      </c>
      <c r="H570" t="s">
        <v>422</v>
      </c>
      <c r="I570" t="s">
        <v>850</v>
      </c>
      <c r="J570" t="s">
        <v>3294</v>
      </c>
      <c r="M570" t="s">
        <v>3295</v>
      </c>
      <c r="N570" s="1" t="s">
        <v>21</v>
      </c>
      <c r="O570" t="s">
        <v>849</v>
      </c>
      <c r="P570" t="s">
        <v>814</v>
      </c>
      <c r="U570" t="s">
        <v>2193</v>
      </c>
      <c r="V570" s="17">
        <v>0</v>
      </c>
      <c r="X570" t="s">
        <v>2193</v>
      </c>
      <c r="Z570" t="s">
        <v>3296</v>
      </c>
      <c r="AA570" t="s">
        <v>3297</v>
      </c>
      <c r="AE570" t="s">
        <v>743</v>
      </c>
    </row>
    <row r="571" spans="1:31" x14ac:dyDescent="0.3">
      <c r="A571" s="15">
        <v>29504590</v>
      </c>
      <c r="C571" s="16">
        <v>35347</v>
      </c>
      <c r="D571" s="16">
        <v>28548</v>
      </c>
      <c r="E571" t="s">
        <v>3298</v>
      </c>
      <c r="F571" t="s">
        <v>3298</v>
      </c>
      <c r="G571" t="s">
        <v>3299</v>
      </c>
      <c r="H571" t="s">
        <v>665</v>
      </c>
      <c r="I571" t="s">
        <v>145</v>
      </c>
      <c r="J571" t="s">
        <v>3300</v>
      </c>
      <c r="M571" t="s">
        <v>3301</v>
      </c>
      <c r="N571" s="1" t="s">
        <v>21</v>
      </c>
      <c r="O571" t="s">
        <v>1038</v>
      </c>
      <c r="P571" t="s">
        <v>1054</v>
      </c>
      <c r="U571" t="s">
        <v>850</v>
      </c>
      <c r="V571" s="17">
        <v>0</v>
      </c>
      <c r="Z571" t="s">
        <v>3302</v>
      </c>
      <c r="AA571" t="s">
        <v>3303</v>
      </c>
      <c r="AE571" t="s">
        <v>743</v>
      </c>
    </row>
    <row r="572" spans="1:31" x14ac:dyDescent="0.3">
      <c r="A572" s="15">
        <v>29509510</v>
      </c>
      <c r="D572" s="16">
        <v>30895</v>
      </c>
      <c r="E572" t="s">
        <v>2771</v>
      </c>
      <c r="F572" t="s">
        <v>2771</v>
      </c>
      <c r="G572" t="s">
        <v>3304</v>
      </c>
      <c r="H572" t="s">
        <v>1127</v>
      </c>
      <c r="I572" t="s">
        <v>249</v>
      </c>
      <c r="J572" t="s">
        <v>3305</v>
      </c>
      <c r="M572" t="s">
        <v>3306</v>
      </c>
      <c r="N572" s="1" t="s">
        <v>21</v>
      </c>
      <c r="O572" t="s">
        <v>741</v>
      </c>
      <c r="V572" s="17"/>
      <c r="X572" t="s">
        <v>3307</v>
      </c>
      <c r="AE572" s="19" t="s">
        <v>769</v>
      </c>
    </row>
    <row r="573" spans="1:31" x14ac:dyDescent="0.3">
      <c r="A573" s="15">
        <v>29532588</v>
      </c>
      <c r="D573" s="16">
        <v>22436</v>
      </c>
      <c r="E573" t="s">
        <v>1040</v>
      </c>
      <c r="F573" t="s">
        <v>1041</v>
      </c>
      <c r="G573" t="s">
        <v>3308</v>
      </c>
      <c r="H573" t="s">
        <v>157</v>
      </c>
      <c r="I573" t="s">
        <v>1970</v>
      </c>
      <c r="J573" t="s">
        <v>3309</v>
      </c>
      <c r="M573" t="s">
        <v>3310</v>
      </c>
      <c r="N573" s="1" t="s">
        <v>21</v>
      </c>
      <c r="O573" t="s">
        <v>741</v>
      </c>
      <c r="V573" s="17"/>
      <c r="AE573" t="s">
        <v>743</v>
      </c>
    </row>
    <row r="574" spans="1:31" x14ac:dyDescent="0.3">
      <c r="A574" s="15">
        <v>29661117</v>
      </c>
      <c r="D574" s="16">
        <v>28867</v>
      </c>
      <c r="E574" t="s">
        <v>126</v>
      </c>
      <c r="F574" t="s">
        <v>126</v>
      </c>
      <c r="G574" t="s">
        <v>3311</v>
      </c>
      <c r="H574" t="s">
        <v>777</v>
      </c>
      <c r="I574" t="s">
        <v>159</v>
      </c>
      <c r="J574" t="s">
        <v>3312</v>
      </c>
      <c r="M574" t="s">
        <v>3313</v>
      </c>
      <c r="N574" s="1" t="s">
        <v>21</v>
      </c>
      <c r="O574" t="s">
        <v>741</v>
      </c>
      <c r="V574" s="17"/>
      <c r="AE574" t="s">
        <v>743</v>
      </c>
    </row>
    <row r="575" spans="1:31" x14ac:dyDescent="0.3">
      <c r="A575" s="15">
        <v>29770942</v>
      </c>
      <c r="D575" s="16">
        <v>20079</v>
      </c>
      <c r="E575" t="s">
        <v>56</v>
      </c>
      <c r="F575" t="s">
        <v>56</v>
      </c>
      <c r="G575" t="s">
        <v>2706</v>
      </c>
      <c r="H575" t="s">
        <v>422</v>
      </c>
      <c r="I575" t="s">
        <v>3314</v>
      </c>
      <c r="J575" s="18" t="s">
        <v>3315</v>
      </c>
      <c r="M575" t="s">
        <v>3316</v>
      </c>
      <c r="N575" s="1" t="s">
        <v>21</v>
      </c>
      <c r="O575" t="s">
        <v>741</v>
      </c>
      <c r="V575" s="17"/>
      <c r="AE575" t="s">
        <v>769</v>
      </c>
    </row>
    <row r="576" spans="1:31" x14ac:dyDescent="0.3">
      <c r="A576" s="15">
        <v>29812724</v>
      </c>
      <c r="D576" s="16">
        <v>22572</v>
      </c>
      <c r="E576" t="s">
        <v>1033</v>
      </c>
      <c r="F576" t="s">
        <v>1033</v>
      </c>
      <c r="G576" t="s">
        <v>3317</v>
      </c>
      <c r="H576" t="s">
        <v>1437</v>
      </c>
      <c r="I576" t="s">
        <v>1127</v>
      </c>
      <c r="J576" t="s">
        <v>3318</v>
      </c>
      <c r="M576" t="s">
        <v>3319</v>
      </c>
      <c r="N576" s="1" t="s">
        <v>21</v>
      </c>
      <c r="O576" t="s">
        <v>741</v>
      </c>
      <c r="V576" s="17"/>
      <c r="AE576" t="s">
        <v>743</v>
      </c>
    </row>
    <row r="577" spans="1:31" x14ac:dyDescent="0.3">
      <c r="A577" s="15">
        <v>29831860</v>
      </c>
      <c r="D577" s="16">
        <v>27296</v>
      </c>
      <c r="E577" t="s">
        <v>913</v>
      </c>
      <c r="F577" t="s">
        <v>914</v>
      </c>
      <c r="G577" t="s">
        <v>3320</v>
      </c>
      <c r="H577" t="s">
        <v>756</v>
      </c>
      <c r="I577" t="s">
        <v>141</v>
      </c>
      <c r="J577" t="s">
        <v>3321</v>
      </c>
      <c r="M577" t="s">
        <v>3322</v>
      </c>
      <c r="N577" s="1" t="s">
        <v>21</v>
      </c>
      <c r="O577" t="s">
        <v>741</v>
      </c>
      <c r="V577" s="17"/>
      <c r="AE577" t="s">
        <v>743</v>
      </c>
    </row>
    <row r="578" spans="1:31" x14ac:dyDescent="0.3">
      <c r="A578" s="15">
        <v>29832411</v>
      </c>
      <c r="D578" s="16">
        <v>28026</v>
      </c>
      <c r="E578" t="s">
        <v>3323</v>
      </c>
      <c r="F578" t="s">
        <v>3323</v>
      </c>
      <c r="G578" t="s">
        <v>3324</v>
      </c>
      <c r="H578" t="s">
        <v>1426</v>
      </c>
      <c r="I578" t="s">
        <v>160</v>
      </c>
      <c r="J578" t="s">
        <v>3325</v>
      </c>
      <c r="M578" t="s">
        <v>3326</v>
      </c>
      <c r="N578" s="1" t="s">
        <v>21</v>
      </c>
      <c r="O578" t="s">
        <v>741</v>
      </c>
      <c r="V578" s="17"/>
      <c r="AE578" t="s">
        <v>743</v>
      </c>
    </row>
    <row r="579" spans="1:31" x14ac:dyDescent="0.3">
      <c r="A579" s="15">
        <v>29832592</v>
      </c>
      <c r="D579" s="16">
        <v>28261</v>
      </c>
      <c r="E579" t="s">
        <v>1033</v>
      </c>
      <c r="F579" t="s">
        <v>1033</v>
      </c>
      <c r="G579" t="s">
        <v>3327</v>
      </c>
      <c r="H579" t="s">
        <v>3328</v>
      </c>
      <c r="I579" t="s">
        <v>3328</v>
      </c>
      <c r="J579" t="s">
        <v>3329</v>
      </c>
      <c r="M579" t="s">
        <v>3330</v>
      </c>
      <c r="N579" s="1" t="s">
        <v>21</v>
      </c>
      <c r="O579" t="s">
        <v>741</v>
      </c>
      <c r="V579" s="17"/>
      <c r="AE579" t="s">
        <v>743</v>
      </c>
    </row>
    <row r="580" spans="1:31" x14ac:dyDescent="0.3">
      <c r="A580" s="15">
        <v>29873802</v>
      </c>
      <c r="D580" s="16">
        <v>28496</v>
      </c>
      <c r="E580" t="s">
        <v>36</v>
      </c>
      <c r="F580" t="s">
        <v>36</v>
      </c>
      <c r="G580" t="s">
        <v>3331</v>
      </c>
      <c r="H580" t="s">
        <v>215</v>
      </c>
      <c r="I580" t="s">
        <v>818</v>
      </c>
      <c r="J580" t="s">
        <v>3332</v>
      </c>
      <c r="M580" t="s">
        <v>3333</v>
      </c>
      <c r="N580" s="1" t="s">
        <v>21</v>
      </c>
      <c r="O580" t="s">
        <v>741</v>
      </c>
      <c r="V580" s="17"/>
      <c r="AE580" t="s">
        <v>769</v>
      </c>
    </row>
    <row r="581" spans="1:31" x14ac:dyDescent="0.3">
      <c r="A581" s="15">
        <v>29940753</v>
      </c>
      <c r="D581" s="16">
        <v>26584</v>
      </c>
      <c r="E581" t="s">
        <v>36</v>
      </c>
      <c r="F581" t="s">
        <v>36</v>
      </c>
      <c r="G581" t="s">
        <v>3334</v>
      </c>
      <c r="H581" t="s">
        <v>670</v>
      </c>
      <c r="I581" t="s">
        <v>342</v>
      </c>
      <c r="J581" t="s">
        <v>3335</v>
      </c>
      <c r="M581" t="s">
        <v>3336</v>
      </c>
      <c r="N581" s="1" t="s">
        <v>21</v>
      </c>
      <c r="O581" t="s">
        <v>741</v>
      </c>
      <c r="V581" s="17"/>
      <c r="AE581" t="s">
        <v>743</v>
      </c>
    </row>
    <row r="582" spans="1:31" x14ac:dyDescent="0.3">
      <c r="A582" s="15">
        <v>30009085</v>
      </c>
      <c r="C582" s="16">
        <v>36671</v>
      </c>
      <c r="D582" s="16">
        <v>29822</v>
      </c>
      <c r="E582" t="s">
        <v>3337</v>
      </c>
      <c r="F582" t="s">
        <v>3338</v>
      </c>
      <c r="G582" t="s">
        <v>2817</v>
      </c>
      <c r="H582" t="s">
        <v>884</v>
      </c>
      <c r="I582" t="s">
        <v>3339</v>
      </c>
      <c r="J582" t="s">
        <v>3340</v>
      </c>
      <c r="M582" t="s">
        <v>3341</v>
      </c>
      <c r="N582" s="1" t="s">
        <v>21</v>
      </c>
      <c r="O582" t="s">
        <v>741</v>
      </c>
      <c r="P582" t="s">
        <v>748</v>
      </c>
      <c r="U582" t="s">
        <v>3290</v>
      </c>
      <c r="V582" s="17">
        <v>0</v>
      </c>
      <c r="Z582" t="s">
        <v>3342</v>
      </c>
      <c r="AA582" t="s">
        <v>3343</v>
      </c>
      <c r="AE582" t="s">
        <v>743</v>
      </c>
    </row>
    <row r="583" spans="1:31" x14ac:dyDescent="0.3">
      <c r="A583" s="15">
        <v>30051329</v>
      </c>
      <c r="D583" s="16">
        <v>29669</v>
      </c>
      <c r="E583" t="s">
        <v>54</v>
      </c>
      <c r="F583" t="s">
        <v>1796</v>
      </c>
      <c r="G583" t="s">
        <v>3344</v>
      </c>
      <c r="H583" t="s">
        <v>3345</v>
      </c>
      <c r="I583" t="s">
        <v>1215</v>
      </c>
      <c r="J583" t="s">
        <v>3346</v>
      </c>
      <c r="M583" t="s">
        <v>3347</v>
      </c>
      <c r="N583" s="1" t="s">
        <v>21</v>
      </c>
      <c r="O583" t="s">
        <v>741</v>
      </c>
      <c r="V583" s="17"/>
      <c r="AE583" t="s">
        <v>743</v>
      </c>
    </row>
    <row r="584" spans="1:31" x14ac:dyDescent="0.3">
      <c r="A584" s="15">
        <v>30083754</v>
      </c>
      <c r="D584" s="16">
        <v>29035</v>
      </c>
      <c r="E584" t="s">
        <v>2219</v>
      </c>
      <c r="F584" t="s">
        <v>2219</v>
      </c>
      <c r="G584" t="s">
        <v>3348</v>
      </c>
      <c r="H584" t="s">
        <v>318</v>
      </c>
      <c r="I584" t="s">
        <v>160</v>
      </c>
      <c r="J584" t="s">
        <v>3349</v>
      </c>
      <c r="M584" t="s">
        <v>3350</v>
      </c>
      <c r="N584" s="1" t="s">
        <v>21</v>
      </c>
      <c r="O584" t="s">
        <v>741</v>
      </c>
      <c r="V584" s="17"/>
      <c r="AE584" t="s">
        <v>743</v>
      </c>
    </row>
    <row r="585" spans="1:31" x14ac:dyDescent="0.3">
      <c r="A585" s="15">
        <v>30285145</v>
      </c>
      <c r="D585" s="16">
        <v>22401</v>
      </c>
      <c r="E585" t="s">
        <v>3351</v>
      </c>
      <c r="F585" t="s">
        <v>3351</v>
      </c>
      <c r="G585" t="s">
        <v>3281</v>
      </c>
      <c r="H585" t="s">
        <v>1437</v>
      </c>
      <c r="I585" t="s">
        <v>404</v>
      </c>
      <c r="J585" t="s">
        <v>3352</v>
      </c>
      <c r="M585" t="s">
        <v>3353</v>
      </c>
      <c r="N585" s="1" t="s">
        <v>21</v>
      </c>
      <c r="O585" t="s">
        <v>741</v>
      </c>
      <c r="V585" s="17"/>
      <c r="AE585" s="19" t="s">
        <v>769</v>
      </c>
    </row>
    <row r="586" spans="1:31" x14ac:dyDescent="0.3">
      <c r="A586" s="15">
        <v>30288223</v>
      </c>
      <c r="C586" s="16">
        <v>29985</v>
      </c>
      <c r="D586" s="16">
        <v>23365</v>
      </c>
      <c r="E586" t="s">
        <v>33</v>
      </c>
      <c r="F586" t="s">
        <v>33</v>
      </c>
      <c r="G586" t="s">
        <v>3354</v>
      </c>
      <c r="H586" t="s">
        <v>823</v>
      </c>
      <c r="I586" t="s">
        <v>215</v>
      </c>
      <c r="J586" t="s">
        <v>3355</v>
      </c>
      <c r="M586" t="s">
        <v>3356</v>
      </c>
      <c r="N586" s="1" t="s">
        <v>21</v>
      </c>
      <c r="O586" t="s">
        <v>1038</v>
      </c>
      <c r="P586" t="s">
        <v>814</v>
      </c>
      <c r="U586" t="s">
        <v>2193</v>
      </c>
      <c r="V586" s="17">
        <v>0</v>
      </c>
      <c r="Z586" t="s">
        <v>3357</v>
      </c>
      <c r="AA586" t="s">
        <v>3358</v>
      </c>
      <c r="AE586" t="s">
        <v>743</v>
      </c>
    </row>
    <row r="587" spans="1:31" x14ac:dyDescent="0.3">
      <c r="A587" s="15">
        <v>30293669</v>
      </c>
      <c r="C587" s="16">
        <v>30482</v>
      </c>
      <c r="D587" s="16">
        <v>23705</v>
      </c>
      <c r="E587" t="s">
        <v>33</v>
      </c>
      <c r="F587" t="s">
        <v>33</v>
      </c>
      <c r="G587" t="s">
        <v>3359</v>
      </c>
      <c r="H587" t="s">
        <v>3360</v>
      </c>
      <c r="I587" t="s">
        <v>1638</v>
      </c>
      <c r="J587" t="s">
        <v>3361</v>
      </c>
      <c r="M587" t="s">
        <v>3362</v>
      </c>
      <c r="N587" s="1" t="s">
        <v>21</v>
      </c>
      <c r="O587" t="s">
        <v>849</v>
      </c>
      <c r="P587" t="s">
        <v>1054</v>
      </c>
      <c r="U587" t="s">
        <v>1277</v>
      </c>
      <c r="V587" s="17">
        <v>0</v>
      </c>
      <c r="Z587" t="s">
        <v>3363</v>
      </c>
      <c r="AA587" t="s">
        <v>3364</v>
      </c>
      <c r="AE587" t="s">
        <v>743</v>
      </c>
    </row>
    <row r="588" spans="1:31" x14ac:dyDescent="0.3">
      <c r="A588" s="15">
        <v>30309924</v>
      </c>
      <c r="D588" s="16">
        <v>24836</v>
      </c>
      <c r="E588" t="s">
        <v>33</v>
      </c>
      <c r="F588" t="s">
        <v>33</v>
      </c>
      <c r="G588" t="s">
        <v>2525</v>
      </c>
      <c r="H588" t="s">
        <v>3365</v>
      </c>
      <c r="I588" t="s">
        <v>422</v>
      </c>
      <c r="J588" t="s">
        <v>3366</v>
      </c>
      <c r="M588" t="s">
        <v>3367</v>
      </c>
      <c r="N588" s="1" t="s">
        <v>21</v>
      </c>
      <c r="O588" t="s">
        <v>741</v>
      </c>
      <c r="V588" s="17"/>
      <c r="AE588" t="s">
        <v>743</v>
      </c>
    </row>
    <row r="589" spans="1:31" x14ac:dyDescent="0.3">
      <c r="A589" s="15">
        <v>30321848</v>
      </c>
      <c r="D589" s="16">
        <v>26311</v>
      </c>
      <c r="E589" t="s">
        <v>33</v>
      </c>
      <c r="F589" t="s">
        <v>33</v>
      </c>
      <c r="G589" t="s">
        <v>3287</v>
      </c>
      <c r="H589" t="s">
        <v>152</v>
      </c>
      <c r="I589" t="s">
        <v>590</v>
      </c>
      <c r="J589" t="s">
        <v>3368</v>
      </c>
      <c r="M589" t="s">
        <v>3369</v>
      </c>
      <c r="N589" s="1" t="s">
        <v>21</v>
      </c>
      <c r="O589" t="s">
        <v>741</v>
      </c>
      <c r="V589" s="17"/>
      <c r="AE589" t="s">
        <v>743</v>
      </c>
    </row>
    <row r="590" spans="1:31" x14ac:dyDescent="0.3">
      <c r="A590" s="15">
        <v>30327327</v>
      </c>
      <c r="D590" s="16">
        <v>26258</v>
      </c>
      <c r="E590" t="s">
        <v>33</v>
      </c>
      <c r="F590" t="s">
        <v>33</v>
      </c>
      <c r="G590" t="s">
        <v>3370</v>
      </c>
      <c r="H590" t="s">
        <v>1058</v>
      </c>
      <c r="I590" t="s">
        <v>1215</v>
      </c>
      <c r="J590" t="s">
        <v>3371</v>
      </c>
      <c r="M590" t="s">
        <v>3372</v>
      </c>
      <c r="N590" s="1" t="s">
        <v>21</v>
      </c>
      <c r="O590" t="s">
        <v>741</v>
      </c>
      <c r="V590" s="17"/>
      <c r="AE590" t="s">
        <v>743</v>
      </c>
    </row>
    <row r="591" spans="1:31" x14ac:dyDescent="0.3">
      <c r="A591" s="15">
        <v>30329062</v>
      </c>
      <c r="C591" s="16">
        <v>33550</v>
      </c>
      <c r="D591" s="16">
        <v>26851</v>
      </c>
      <c r="E591" t="s">
        <v>28</v>
      </c>
      <c r="F591" t="s">
        <v>28</v>
      </c>
      <c r="G591" t="s">
        <v>3373</v>
      </c>
      <c r="H591" t="s">
        <v>3374</v>
      </c>
      <c r="I591" t="s">
        <v>3375</v>
      </c>
      <c r="J591" s="18" t="s">
        <v>3376</v>
      </c>
      <c r="M591" t="s">
        <v>3377</v>
      </c>
      <c r="N591" s="1" t="s">
        <v>21</v>
      </c>
      <c r="O591" t="s">
        <v>741</v>
      </c>
      <c r="P591" t="s">
        <v>814</v>
      </c>
      <c r="U591" t="s">
        <v>3230</v>
      </c>
      <c r="V591" s="17">
        <v>0</v>
      </c>
      <c r="AE591" s="19" t="s">
        <v>769</v>
      </c>
    </row>
    <row r="592" spans="1:31" x14ac:dyDescent="0.3">
      <c r="A592" s="15">
        <v>30339135</v>
      </c>
      <c r="C592" s="16">
        <v>41704</v>
      </c>
      <c r="D592" s="16">
        <v>27985</v>
      </c>
      <c r="E592" t="s">
        <v>892</v>
      </c>
      <c r="F592" t="s">
        <v>892</v>
      </c>
      <c r="G592" t="s">
        <v>3378</v>
      </c>
      <c r="H592" t="s">
        <v>171</v>
      </c>
      <c r="I592" t="s">
        <v>398</v>
      </c>
      <c r="J592" t="s">
        <v>3379</v>
      </c>
      <c r="K592" t="s">
        <v>2106</v>
      </c>
      <c r="M592" t="s">
        <v>3380</v>
      </c>
      <c r="N592" s="1" t="s">
        <v>21</v>
      </c>
      <c r="O592" t="s">
        <v>3381</v>
      </c>
      <c r="P592" t="s">
        <v>814</v>
      </c>
      <c r="R592" t="s">
        <v>1634</v>
      </c>
      <c r="S592" t="s">
        <v>2109</v>
      </c>
      <c r="U592" t="s">
        <v>1277</v>
      </c>
      <c r="V592" s="17">
        <v>0</v>
      </c>
      <c r="X592" t="s">
        <v>159</v>
      </c>
      <c r="Z592" t="s">
        <v>3382</v>
      </c>
      <c r="AA592" t="s">
        <v>3383</v>
      </c>
      <c r="AE592" t="s">
        <v>743</v>
      </c>
    </row>
    <row r="593" spans="1:31" x14ac:dyDescent="0.3">
      <c r="A593" s="15">
        <v>30383135</v>
      </c>
      <c r="D593" s="16">
        <v>26667</v>
      </c>
      <c r="E593" t="s">
        <v>1625</v>
      </c>
      <c r="F593" t="s">
        <v>1625</v>
      </c>
      <c r="G593" t="s">
        <v>3287</v>
      </c>
      <c r="H593" t="s">
        <v>3384</v>
      </c>
      <c r="I593" t="s">
        <v>2023</v>
      </c>
      <c r="J593" t="s">
        <v>3385</v>
      </c>
      <c r="M593" t="s">
        <v>3386</v>
      </c>
      <c r="N593" s="1" t="s">
        <v>21</v>
      </c>
      <c r="O593" t="s">
        <v>741</v>
      </c>
      <c r="V593" s="17"/>
      <c r="AE593" t="s">
        <v>743</v>
      </c>
    </row>
    <row r="594" spans="1:31" x14ac:dyDescent="0.3">
      <c r="A594" s="15">
        <v>30386267</v>
      </c>
      <c r="C594" s="16">
        <v>33850</v>
      </c>
      <c r="D594" s="16">
        <v>26650</v>
      </c>
      <c r="E594" t="s">
        <v>3387</v>
      </c>
      <c r="F594" t="s">
        <v>3388</v>
      </c>
      <c r="G594" t="s">
        <v>3389</v>
      </c>
      <c r="H594" t="s">
        <v>2087</v>
      </c>
      <c r="I594" t="s">
        <v>590</v>
      </c>
      <c r="J594" t="s">
        <v>3390</v>
      </c>
      <c r="N594" s="1" t="s">
        <v>21</v>
      </c>
      <c r="O594" t="s">
        <v>849</v>
      </c>
      <c r="P594" t="s">
        <v>814</v>
      </c>
      <c r="U594" t="s">
        <v>3391</v>
      </c>
      <c r="V594" s="17">
        <v>0</v>
      </c>
      <c r="Z594" t="s">
        <v>3392</v>
      </c>
      <c r="AE594" t="s">
        <v>743</v>
      </c>
    </row>
    <row r="595" spans="1:31" x14ac:dyDescent="0.3">
      <c r="A595" s="15">
        <v>30404822</v>
      </c>
      <c r="D595" s="16">
        <v>29362</v>
      </c>
      <c r="E595" t="s">
        <v>41</v>
      </c>
      <c r="F595" t="s">
        <v>41</v>
      </c>
      <c r="G595" t="s">
        <v>3393</v>
      </c>
      <c r="H595" t="s">
        <v>238</v>
      </c>
      <c r="I595" t="s">
        <v>276</v>
      </c>
      <c r="J595" t="s">
        <v>3394</v>
      </c>
      <c r="M595" t="s">
        <v>3395</v>
      </c>
      <c r="N595" s="1" t="s">
        <v>21</v>
      </c>
      <c r="O595" t="s">
        <v>741</v>
      </c>
      <c r="V595" s="17"/>
      <c r="AE595" t="s">
        <v>743</v>
      </c>
    </row>
    <row r="596" spans="1:31" x14ac:dyDescent="0.3">
      <c r="A596" s="15">
        <v>30507984</v>
      </c>
      <c r="D596" s="16">
        <v>30116</v>
      </c>
      <c r="E596" t="s">
        <v>38</v>
      </c>
      <c r="F596" t="s">
        <v>38</v>
      </c>
      <c r="G596" t="s">
        <v>3396</v>
      </c>
      <c r="H596" t="s">
        <v>1214</v>
      </c>
      <c r="I596" t="s">
        <v>3397</v>
      </c>
      <c r="J596" t="s">
        <v>3398</v>
      </c>
      <c r="M596" t="s">
        <v>3399</v>
      </c>
      <c r="N596" s="1" t="s">
        <v>21</v>
      </c>
      <c r="O596" t="s">
        <v>741</v>
      </c>
      <c r="V596" s="17"/>
      <c r="AE596" t="s">
        <v>743</v>
      </c>
    </row>
    <row r="597" spans="1:31" x14ac:dyDescent="0.3">
      <c r="A597" s="15">
        <v>30508854</v>
      </c>
      <c r="D597" s="16">
        <v>30234</v>
      </c>
      <c r="E597" t="s">
        <v>38</v>
      </c>
      <c r="F597" t="s">
        <v>38</v>
      </c>
      <c r="G597" t="s">
        <v>3400</v>
      </c>
      <c r="H597" t="s">
        <v>1215</v>
      </c>
      <c r="I597" t="s">
        <v>1389</v>
      </c>
      <c r="J597" t="s">
        <v>3401</v>
      </c>
      <c r="M597" t="s">
        <v>3402</v>
      </c>
      <c r="N597" s="1" t="s">
        <v>21</v>
      </c>
      <c r="O597" t="s">
        <v>741</v>
      </c>
      <c r="V597" s="17"/>
      <c r="AE597" t="s">
        <v>743</v>
      </c>
    </row>
    <row r="598" spans="1:31" x14ac:dyDescent="0.3">
      <c r="A598" s="15">
        <v>30569843</v>
      </c>
      <c r="D598" s="16">
        <v>24800</v>
      </c>
      <c r="E598" t="s">
        <v>44</v>
      </c>
      <c r="F598" t="s">
        <v>44</v>
      </c>
      <c r="G598" t="s">
        <v>3403</v>
      </c>
      <c r="H598" t="s">
        <v>195</v>
      </c>
      <c r="I598" t="s">
        <v>2917</v>
      </c>
      <c r="J598" t="s">
        <v>3404</v>
      </c>
      <c r="M598" t="s">
        <v>3405</v>
      </c>
      <c r="N598" s="1" t="s">
        <v>21</v>
      </c>
      <c r="O598" t="s">
        <v>741</v>
      </c>
      <c r="V598" s="17"/>
      <c r="AE598" t="s">
        <v>743</v>
      </c>
    </row>
    <row r="599" spans="1:31" x14ac:dyDescent="0.3">
      <c r="A599" s="15">
        <v>30579527</v>
      </c>
      <c r="D599" s="16">
        <v>29576</v>
      </c>
      <c r="E599" t="s">
        <v>1946</v>
      </c>
      <c r="F599" t="s">
        <v>1947</v>
      </c>
      <c r="G599" t="s">
        <v>3406</v>
      </c>
      <c r="H599" t="s">
        <v>204</v>
      </c>
      <c r="I599" t="s">
        <v>3407</v>
      </c>
      <c r="J599" t="s">
        <v>3408</v>
      </c>
      <c r="M599" t="s">
        <v>3409</v>
      </c>
      <c r="N599" s="1" t="s">
        <v>21</v>
      </c>
      <c r="O599" t="s">
        <v>741</v>
      </c>
      <c r="V599" s="17"/>
      <c r="AE599" t="s">
        <v>743</v>
      </c>
    </row>
    <row r="600" spans="1:31" x14ac:dyDescent="0.3">
      <c r="A600" s="15">
        <v>30580744</v>
      </c>
      <c r="D600" s="16">
        <v>29981</v>
      </c>
      <c r="E600" t="s">
        <v>1946</v>
      </c>
      <c r="F600" t="s">
        <v>1947</v>
      </c>
      <c r="G600" t="s">
        <v>3410</v>
      </c>
      <c r="H600" t="s">
        <v>355</v>
      </c>
      <c r="I600" t="s">
        <v>1058</v>
      </c>
      <c r="J600" t="s">
        <v>3411</v>
      </c>
      <c r="M600" t="s">
        <v>3412</v>
      </c>
      <c r="N600" s="1" t="s">
        <v>21</v>
      </c>
      <c r="O600" t="s">
        <v>741</v>
      </c>
      <c r="V600" s="17"/>
      <c r="AE600" t="s">
        <v>743</v>
      </c>
    </row>
    <row r="601" spans="1:31" x14ac:dyDescent="0.3">
      <c r="A601" s="15">
        <v>30584110</v>
      </c>
      <c r="C601" s="16">
        <v>37991</v>
      </c>
      <c r="D601" s="16">
        <v>31391</v>
      </c>
      <c r="E601" t="s">
        <v>806</v>
      </c>
      <c r="F601" t="s">
        <v>3413</v>
      </c>
      <c r="G601" t="s">
        <v>3414</v>
      </c>
      <c r="H601" t="s">
        <v>3415</v>
      </c>
      <c r="I601" t="s">
        <v>263</v>
      </c>
      <c r="J601" t="s">
        <v>3416</v>
      </c>
      <c r="K601" t="s">
        <v>3416</v>
      </c>
      <c r="N601" s="1" t="s">
        <v>21</v>
      </c>
      <c r="O601" t="s">
        <v>813</v>
      </c>
      <c r="P601" t="s">
        <v>748</v>
      </c>
      <c r="U601" t="s">
        <v>159</v>
      </c>
      <c r="V601" s="17">
        <v>0</v>
      </c>
      <c r="AE601" t="s">
        <v>743</v>
      </c>
    </row>
    <row r="602" spans="1:31" x14ac:dyDescent="0.3">
      <c r="A602" s="15">
        <v>30651509</v>
      </c>
      <c r="D602" s="16">
        <v>24630</v>
      </c>
      <c r="E602" t="s">
        <v>659</v>
      </c>
      <c r="F602" t="s">
        <v>659</v>
      </c>
      <c r="G602" t="s">
        <v>3417</v>
      </c>
      <c r="H602" t="s">
        <v>1933</v>
      </c>
      <c r="I602" t="s">
        <v>262</v>
      </c>
      <c r="J602" t="s">
        <v>3418</v>
      </c>
      <c r="M602" t="s">
        <v>3419</v>
      </c>
      <c r="N602" s="1" t="s">
        <v>21</v>
      </c>
      <c r="O602" t="s">
        <v>741</v>
      </c>
      <c r="V602" s="17"/>
      <c r="AE602" t="s">
        <v>743</v>
      </c>
    </row>
    <row r="603" spans="1:31" x14ac:dyDescent="0.3">
      <c r="A603" s="15">
        <v>30670167</v>
      </c>
      <c r="D603" s="16">
        <v>30852</v>
      </c>
      <c r="E603" t="s">
        <v>659</v>
      </c>
      <c r="F603" t="s">
        <v>659</v>
      </c>
      <c r="G603" t="s">
        <v>3420</v>
      </c>
      <c r="H603" t="s">
        <v>2602</v>
      </c>
      <c r="I603" t="s">
        <v>352</v>
      </c>
      <c r="J603" t="s">
        <v>3421</v>
      </c>
      <c r="M603" t="s">
        <v>3422</v>
      </c>
      <c r="N603" s="1" t="s">
        <v>21</v>
      </c>
      <c r="O603" t="s">
        <v>741</v>
      </c>
      <c r="V603" s="17"/>
      <c r="AE603" t="s">
        <v>743</v>
      </c>
    </row>
    <row r="604" spans="1:31" x14ac:dyDescent="0.3">
      <c r="A604" s="15">
        <v>30687480</v>
      </c>
      <c r="D604" s="16">
        <v>29959</v>
      </c>
      <c r="E604" t="s">
        <v>3423</v>
      </c>
      <c r="F604" t="s">
        <v>3424</v>
      </c>
      <c r="G604" t="s">
        <v>3425</v>
      </c>
      <c r="H604" t="s">
        <v>315</v>
      </c>
      <c r="I604" t="s">
        <v>204</v>
      </c>
      <c r="J604" s="18" t="s">
        <v>3426</v>
      </c>
      <c r="M604" t="s">
        <v>3427</v>
      </c>
      <c r="N604" s="1" t="s">
        <v>21</v>
      </c>
      <c r="O604" t="s">
        <v>741</v>
      </c>
      <c r="V604" s="17"/>
      <c r="AE604" s="19" t="s">
        <v>769</v>
      </c>
    </row>
    <row r="605" spans="1:31" x14ac:dyDescent="0.3">
      <c r="A605" s="15">
        <v>30717953</v>
      </c>
      <c r="D605" s="16">
        <v>22306</v>
      </c>
      <c r="E605" t="s">
        <v>816</v>
      </c>
      <c r="F605" t="s">
        <v>74</v>
      </c>
      <c r="G605" t="s">
        <v>3267</v>
      </c>
      <c r="H605" t="s">
        <v>222</v>
      </c>
      <c r="I605" t="s">
        <v>3428</v>
      </c>
      <c r="J605" t="s">
        <v>3429</v>
      </c>
      <c r="M605" t="s">
        <v>3430</v>
      </c>
      <c r="N605" s="1" t="s">
        <v>21</v>
      </c>
      <c r="O605" t="s">
        <v>741</v>
      </c>
      <c r="V605" s="17"/>
      <c r="AE605" t="s">
        <v>769</v>
      </c>
    </row>
    <row r="606" spans="1:31" x14ac:dyDescent="0.3">
      <c r="A606" s="15">
        <v>30721246</v>
      </c>
      <c r="D606" s="16">
        <v>22798</v>
      </c>
      <c r="E606" t="s">
        <v>28</v>
      </c>
      <c r="F606" t="s">
        <v>28</v>
      </c>
      <c r="G606" t="s">
        <v>3431</v>
      </c>
      <c r="H606" t="s">
        <v>1451</v>
      </c>
      <c r="I606" t="s">
        <v>346</v>
      </c>
      <c r="J606" t="s">
        <v>3432</v>
      </c>
      <c r="M606" t="s">
        <v>3433</v>
      </c>
      <c r="N606" s="1" t="s">
        <v>21</v>
      </c>
      <c r="O606" t="s">
        <v>741</v>
      </c>
      <c r="V606" s="17"/>
      <c r="AE606" t="s">
        <v>743</v>
      </c>
    </row>
    <row r="607" spans="1:31" x14ac:dyDescent="0.3">
      <c r="A607" s="15">
        <v>30734244</v>
      </c>
      <c r="D607" s="16">
        <v>24363</v>
      </c>
      <c r="E607" t="s">
        <v>28</v>
      </c>
      <c r="F607" t="s">
        <v>28</v>
      </c>
      <c r="G607" t="s">
        <v>3066</v>
      </c>
      <c r="H607" t="s">
        <v>1520</v>
      </c>
      <c r="I607" t="s">
        <v>683</v>
      </c>
      <c r="J607" s="18" t="s">
        <v>3434</v>
      </c>
      <c r="M607" t="s">
        <v>3435</v>
      </c>
      <c r="N607" s="1" t="s">
        <v>21</v>
      </c>
      <c r="O607" t="s">
        <v>741</v>
      </c>
      <c r="V607" s="17"/>
      <c r="AE607" s="19" t="s">
        <v>769</v>
      </c>
    </row>
    <row r="608" spans="1:31" x14ac:dyDescent="0.3">
      <c r="A608" s="15">
        <v>30739711</v>
      </c>
      <c r="D608" s="16">
        <v>24465</v>
      </c>
      <c r="E608" t="s">
        <v>3436</v>
      </c>
      <c r="F608" t="s">
        <v>3436</v>
      </c>
      <c r="G608" t="s">
        <v>3209</v>
      </c>
      <c r="H608" t="s">
        <v>189</v>
      </c>
      <c r="I608" t="s">
        <v>1451</v>
      </c>
      <c r="J608" t="s">
        <v>3437</v>
      </c>
      <c r="M608" t="s">
        <v>3438</v>
      </c>
      <c r="N608" s="1" t="s">
        <v>21</v>
      </c>
      <c r="O608" t="s">
        <v>741</v>
      </c>
      <c r="V608" s="17"/>
      <c r="AE608" t="s">
        <v>743</v>
      </c>
    </row>
    <row r="609" spans="1:31" x14ac:dyDescent="0.3">
      <c r="A609" s="15">
        <v>30746963</v>
      </c>
      <c r="D609" s="16">
        <v>25821</v>
      </c>
      <c r="E609" t="s">
        <v>28</v>
      </c>
      <c r="F609" t="s">
        <v>28</v>
      </c>
      <c r="G609" t="s">
        <v>3158</v>
      </c>
      <c r="H609" t="s">
        <v>192</v>
      </c>
      <c r="I609" t="s">
        <v>3439</v>
      </c>
      <c r="J609" t="s">
        <v>3440</v>
      </c>
      <c r="M609" t="s">
        <v>3441</v>
      </c>
      <c r="N609" s="1" t="s">
        <v>21</v>
      </c>
      <c r="O609" t="s">
        <v>741</v>
      </c>
      <c r="V609" s="17"/>
      <c r="AE609" t="s">
        <v>743</v>
      </c>
    </row>
    <row r="610" spans="1:31" x14ac:dyDescent="0.3">
      <c r="A610" s="15">
        <v>30982838</v>
      </c>
      <c r="D610" s="16">
        <v>28208</v>
      </c>
      <c r="E610" t="s">
        <v>3442</v>
      </c>
      <c r="F610" t="s">
        <v>3443</v>
      </c>
      <c r="G610" t="s">
        <v>3444</v>
      </c>
      <c r="H610" t="s">
        <v>299</v>
      </c>
      <c r="I610" t="s">
        <v>2862</v>
      </c>
      <c r="J610" t="s">
        <v>3445</v>
      </c>
      <c r="M610" t="s">
        <v>3446</v>
      </c>
      <c r="N610" s="1" t="s">
        <v>21</v>
      </c>
      <c r="O610" t="s">
        <v>741</v>
      </c>
      <c r="V610" s="17"/>
      <c r="AE610" t="s">
        <v>743</v>
      </c>
    </row>
    <row r="611" spans="1:31" x14ac:dyDescent="0.3">
      <c r="A611" s="15">
        <v>31154053</v>
      </c>
      <c r="C611" s="16">
        <v>28794</v>
      </c>
      <c r="D611" s="16">
        <v>21986</v>
      </c>
      <c r="E611" t="s">
        <v>126</v>
      </c>
      <c r="F611" t="s">
        <v>126</v>
      </c>
      <c r="G611" t="s">
        <v>3447</v>
      </c>
      <c r="H611" t="s">
        <v>3448</v>
      </c>
      <c r="I611" t="s">
        <v>239</v>
      </c>
      <c r="J611" t="s">
        <v>3449</v>
      </c>
      <c r="M611" t="s">
        <v>3450</v>
      </c>
      <c r="N611" s="1" t="s">
        <v>21</v>
      </c>
      <c r="O611" t="s">
        <v>1038</v>
      </c>
      <c r="P611" t="s">
        <v>814</v>
      </c>
      <c r="U611" t="s">
        <v>3451</v>
      </c>
      <c r="V611" s="17">
        <v>0</v>
      </c>
      <c r="Z611" t="s">
        <v>3452</v>
      </c>
      <c r="AA611" t="s">
        <v>3453</v>
      </c>
      <c r="AE611" t="s">
        <v>743</v>
      </c>
    </row>
    <row r="612" spans="1:31" x14ac:dyDescent="0.3">
      <c r="A612" s="15">
        <v>31154556</v>
      </c>
      <c r="C612" s="16">
        <v>28853</v>
      </c>
      <c r="D612" s="16">
        <v>22054</v>
      </c>
      <c r="E612" t="s">
        <v>126</v>
      </c>
      <c r="F612" t="s">
        <v>126</v>
      </c>
      <c r="G612" t="s">
        <v>3235</v>
      </c>
      <c r="H612" t="s">
        <v>777</v>
      </c>
      <c r="I612" t="s">
        <v>954</v>
      </c>
      <c r="J612" t="s">
        <v>3454</v>
      </c>
      <c r="M612" t="s">
        <v>3455</v>
      </c>
      <c r="N612" s="1" t="s">
        <v>21</v>
      </c>
      <c r="O612" t="s">
        <v>741</v>
      </c>
      <c r="P612" t="s">
        <v>814</v>
      </c>
      <c r="U612" t="s">
        <v>850</v>
      </c>
      <c r="V612" s="17">
        <v>0</v>
      </c>
      <c r="Z612" t="s">
        <v>3456</v>
      </c>
      <c r="AA612" t="s">
        <v>3457</v>
      </c>
      <c r="AE612" t="s">
        <v>743</v>
      </c>
    </row>
    <row r="613" spans="1:31" x14ac:dyDescent="0.3">
      <c r="A613" s="15">
        <v>31154592</v>
      </c>
      <c r="D613" s="16">
        <v>21557</v>
      </c>
      <c r="E613" t="s">
        <v>126</v>
      </c>
      <c r="F613" t="s">
        <v>126</v>
      </c>
      <c r="G613" t="s">
        <v>3458</v>
      </c>
      <c r="H613" t="s">
        <v>1451</v>
      </c>
      <c r="I613" t="s">
        <v>390</v>
      </c>
      <c r="J613" t="s">
        <v>3459</v>
      </c>
      <c r="M613" t="s">
        <v>3460</v>
      </c>
      <c r="N613" s="1" t="s">
        <v>21</v>
      </c>
      <c r="O613" t="s">
        <v>741</v>
      </c>
      <c r="V613" s="17"/>
      <c r="AE613" t="s">
        <v>743</v>
      </c>
    </row>
    <row r="614" spans="1:31" x14ac:dyDescent="0.3">
      <c r="A614" s="15">
        <v>31156083</v>
      </c>
      <c r="D614" s="16">
        <v>21440</v>
      </c>
      <c r="E614" t="s">
        <v>126</v>
      </c>
      <c r="F614" t="s">
        <v>126</v>
      </c>
      <c r="G614" t="s">
        <v>3461</v>
      </c>
      <c r="H614" t="s">
        <v>3462</v>
      </c>
      <c r="I614" t="s">
        <v>3463</v>
      </c>
      <c r="J614" t="s">
        <v>159</v>
      </c>
      <c r="M614" t="s">
        <v>3464</v>
      </c>
      <c r="N614" s="1" t="s">
        <v>21</v>
      </c>
      <c r="O614" t="s">
        <v>741</v>
      </c>
      <c r="V614" s="17"/>
      <c r="AE614" t="s">
        <v>769</v>
      </c>
    </row>
    <row r="615" spans="1:31" x14ac:dyDescent="0.3">
      <c r="A615" s="15">
        <v>31158671</v>
      </c>
      <c r="D615" s="16">
        <v>22539</v>
      </c>
      <c r="E615" t="s">
        <v>126</v>
      </c>
      <c r="F615" t="s">
        <v>126</v>
      </c>
      <c r="G615" t="s">
        <v>3465</v>
      </c>
      <c r="H615" t="s">
        <v>279</v>
      </c>
      <c r="I615" t="s">
        <v>159</v>
      </c>
      <c r="J615" t="s">
        <v>3466</v>
      </c>
      <c r="M615" t="s">
        <v>3467</v>
      </c>
      <c r="N615" s="1" t="s">
        <v>21</v>
      </c>
      <c r="O615" t="s">
        <v>741</v>
      </c>
      <c r="V615" s="17"/>
      <c r="AE615" t="s">
        <v>743</v>
      </c>
    </row>
    <row r="616" spans="1:31" x14ac:dyDescent="0.3">
      <c r="A616" s="15">
        <v>31163201</v>
      </c>
      <c r="D616" s="16">
        <v>22331</v>
      </c>
      <c r="E616" t="s">
        <v>36</v>
      </c>
      <c r="F616" t="s">
        <v>36</v>
      </c>
      <c r="G616" t="s">
        <v>3468</v>
      </c>
      <c r="H616" t="s">
        <v>3469</v>
      </c>
      <c r="I616" t="s">
        <v>2087</v>
      </c>
      <c r="J616" t="s">
        <v>3470</v>
      </c>
      <c r="M616" t="s">
        <v>3471</v>
      </c>
      <c r="N616" s="1" t="s">
        <v>21</v>
      </c>
      <c r="O616" t="s">
        <v>741</v>
      </c>
      <c r="V616" s="17"/>
      <c r="AE616" t="s">
        <v>743</v>
      </c>
    </row>
    <row r="617" spans="1:31" x14ac:dyDescent="0.3">
      <c r="A617" s="15">
        <v>31170163</v>
      </c>
      <c r="D617" s="16">
        <v>24122</v>
      </c>
      <c r="E617" t="s">
        <v>126</v>
      </c>
      <c r="F617" t="s">
        <v>126</v>
      </c>
      <c r="G617" t="s">
        <v>3284</v>
      </c>
      <c r="H617" t="s">
        <v>279</v>
      </c>
      <c r="I617" t="s">
        <v>387</v>
      </c>
      <c r="J617" t="s">
        <v>3472</v>
      </c>
      <c r="M617" t="s">
        <v>3473</v>
      </c>
      <c r="N617" s="1" t="s">
        <v>21</v>
      </c>
      <c r="O617" t="s">
        <v>741</v>
      </c>
      <c r="V617" s="17"/>
      <c r="AE617" t="s">
        <v>743</v>
      </c>
    </row>
    <row r="618" spans="1:31" x14ac:dyDescent="0.3">
      <c r="A618" s="15">
        <v>31192561</v>
      </c>
      <c r="D618" s="16">
        <v>21387</v>
      </c>
      <c r="E618" t="s">
        <v>1040</v>
      </c>
      <c r="F618" t="s">
        <v>1041</v>
      </c>
      <c r="G618" t="s">
        <v>3235</v>
      </c>
      <c r="H618" t="s">
        <v>342</v>
      </c>
      <c r="I618" t="s">
        <v>349</v>
      </c>
      <c r="J618" s="18" t="s">
        <v>3474</v>
      </c>
      <c r="M618" t="s">
        <v>3475</v>
      </c>
      <c r="N618" s="1" t="s">
        <v>21</v>
      </c>
      <c r="O618" t="s">
        <v>741</v>
      </c>
      <c r="V618" s="17"/>
      <c r="AE618" t="s">
        <v>769</v>
      </c>
    </row>
    <row r="619" spans="1:31" x14ac:dyDescent="0.3">
      <c r="A619" s="15">
        <v>31197971</v>
      </c>
      <c r="D619" s="16">
        <v>22217</v>
      </c>
      <c r="E619" t="s">
        <v>69</v>
      </c>
      <c r="F619" t="s">
        <v>69</v>
      </c>
      <c r="G619" t="s">
        <v>3476</v>
      </c>
      <c r="H619" t="s">
        <v>272</v>
      </c>
      <c r="I619" t="s">
        <v>1899</v>
      </c>
      <c r="J619" t="s">
        <v>3477</v>
      </c>
      <c r="M619" t="s">
        <v>3478</v>
      </c>
      <c r="N619" s="1" t="s">
        <v>21</v>
      </c>
      <c r="O619" t="s">
        <v>741</v>
      </c>
      <c r="V619" s="17"/>
      <c r="AE619" t="s">
        <v>743</v>
      </c>
    </row>
    <row r="620" spans="1:31" x14ac:dyDescent="0.3">
      <c r="A620" s="15">
        <v>31199255</v>
      </c>
      <c r="C620" s="16">
        <v>29493</v>
      </c>
      <c r="D620" s="16">
        <v>22619</v>
      </c>
      <c r="E620" t="s">
        <v>1040</v>
      </c>
      <c r="F620" t="s">
        <v>1041</v>
      </c>
      <c r="G620" t="s">
        <v>3180</v>
      </c>
      <c r="H620" t="s">
        <v>222</v>
      </c>
      <c r="I620" t="s">
        <v>920</v>
      </c>
      <c r="J620" t="s">
        <v>3479</v>
      </c>
      <c r="M620" t="s">
        <v>3480</v>
      </c>
      <c r="N620" s="1" t="s">
        <v>21</v>
      </c>
      <c r="O620" t="s">
        <v>1038</v>
      </c>
      <c r="P620" t="s">
        <v>814</v>
      </c>
      <c r="U620" t="s">
        <v>3155</v>
      </c>
      <c r="V620" s="17">
        <v>4</v>
      </c>
      <c r="Z620" t="s">
        <v>3481</v>
      </c>
      <c r="AA620" t="s">
        <v>3482</v>
      </c>
      <c r="AE620" t="s">
        <v>743</v>
      </c>
    </row>
    <row r="621" spans="1:31" x14ac:dyDescent="0.3">
      <c r="A621" s="15">
        <v>31376102</v>
      </c>
      <c r="D621" s="16">
        <v>20382</v>
      </c>
      <c r="E621" t="s">
        <v>2090</v>
      </c>
      <c r="F621" t="s">
        <v>2090</v>
      </c>
      <c r="G621" t="s">
        <v>3483</v>
      </c>
      <c r="H621" t="s">
        <v>417</v>
      </c>
      <c r="I621" t="s">
        <v>279</v>
      </c>
      <c r="J621" t="s">
        <v>3484</v>
      </c>
      <c r="M621" t="s">
        <v>3485</v>
      </c>
      <c r="N621" s="1" t="s">
        <v>21</v>
      </c>
      <c r="O621" t="s">
        <v>741</v>
      </c>
      <c r="V621" s="17"/>
      <c r="AE621" t="s">
        <v>743</v>
      </c>
    </row>
    <row r="622" spans="1:31" x14ac:dyDescent="0.3">
      <c r="A622" s="15">
        <v>31386809</v>
      </c>
      <c r="D622" s="16">
        <v>22795</v>
      </c>
      <c r="E622" t="s">
        <v>2090</v>
      </c>
      <c r="F622" t="s">
        <v>2090</v>
      </c>
      <c r="G622" t="s">
        <v>3486</v>
      </c>
      <c r="H622" t="s">
        <v>180</v>
      </c>
      <c r="I622" t="s">
        <v>180</v>
      </c>
      <c r="J622" t="s">
        <v>3487</v>
      </c>
      <c r="M622" t="s">
        <v>3488</v>
      </c>
      <c r="N622" s="1" t="s">
        <v>21</v>
      </c>
      <c r="O622" t="s">
        <v>741</v>
      </c>
      <c r="V622" s="17"/>
      <c r="AE622" t="s">
        <v>743</v>
      </c>
    </row>
    <row r="623" spans="1:31" x14ac:dyDescent="0.3">
      <c r="A623" s="15">
        <v>31410764</v>
      </c>
      <c r="C623" s="16">
        <v>31223</v>
      </c>
      <c r="D623" s="16">
        <v>23790</v>
      </c>
      <c r="E623" t="s">
        <v>2033</v>
      </c>
      <c r="F623" t="s">
        <v>2033</v>
      </c>
      <c r="G623" t="s">
        <v>3308</v>
      </c>
      <c r="H623" t="s">
        <v>3489</v>
      </c>
      <c r="I623" t="s">
        <v>3490</v>
      </c>
      <c r="J623" t="s">
        <v>3491</v>
      </c>
      <c r="M623" t="s">
        <v>3492</v>
      </c>
      <c r="N623" s="1" t="s">
        <v>21</v>
      </c>
      <c r="O623" t="s">
        <v>741</v>
      </c>
      <c r="P623" t="s">
        <v>814</v>
      </c>
      <c r="U623" t="s">
        <v>1277</v>
      </c>
      <c r="V623" s="17">
        <v>0</v>
      </c>
      <c r="Z623" t="s">
        <v>3493</v>
      </c>
      <c r="AA623" t="s">
        <v>3494</v>
      </c>
      <c r="AE623" t="s">
        <v>743</v>
      </c>
    </row>
    <row r="624" spans="1:31" x14ac:dyDescent="0.3">
      <c r="A624" s="15">
        <v>31415750</v>
      </c>
      <c r="C624" s="16">
        <v>36617</v>
      </c>
      <c r="D624" s="16">
        <v>25694</v>
      </c>
      <c r="E624" t="s">
        <v>2033</v>
      </c>
      <c r="F624" t="s">
        <v>2033</v>
      </c>
      <c r="G624" t="s">
        <v>3495</v>
      </c>
      <c r="H624" t="s">
        <v>359</v>
      </c>
      <c r="I624" t="s">
        <v>157</v>
      </c>
      <c r="J624" t="s">
        <v>3496</v>
      </c>
      <c r="K624" t="s">
        <v>3496</v>
      </c>
      <c r="M624" t="s">
        <v>3497</v>
      </c>
      <c r="N624" s="1" t="s">
        <v>21</v>
      </c>
      <c r="O624" t="s">
        <v>741</v>
      </c>
      <c r="P624" t="s">
        <v>748</v>
      </c>
      <c r="U624" t="s">
        <v>159</v>
      </c>
      <c r="V624" s="17">
        <v>0</v>
      </c>
      <c r="AE624" t="s">
        <v>743</v>
      </c>
    </row>
    <row r="625" spans="1:31" x14ac:dyDescent="0.3">
      <c r="A625" s="15">
        <v>31420520</v>
      </c>
      <c r="C625" s="16">
        <v>33785</v>
      </c>
      <c r="D625" s="16">
        <v>27133</v>
      </c>
      <c r="E625" t="s">
        <v>2033</v>
      </c>
      <c r="F625" t="s">
        <v>2033</v>
      </c>
      <c r="G625" t="s">
        <v>2601</v>
      </c>
      <c r="H625" t="s">
        <v>1301</v>
      </c>
      <c r="I625" t="s">
        <v>242</v>
      </c>
      <c r="J625" t="s">
        <v>3498</v>
      </c>
      <c r="M625" t="s">
        <v>3499</v>
      </c>
      <c r="N625" s="1" t="s">
        <v>21</v>
      </c>
      <c r="O625" t="s">
        <v>1038</v>
      </c>
      <c r="P625" t="s">
        <v>748</v>
      </c>
      <c r="U625" t="s">
        <v>1277</v>
      </c>
      <c r="V625" s="17">
        <v>0</v>
      </c>
      <c r="Z625" t="s">
        <v>3500</v>
      </c>
      <c r="AA625" t="s">
        <v>3501</v>
      </c>
      <c r="AE625" t="s">
        <v>743</v>
      </c>
    </row>
    <row r="626" spans="1:31" x14ac:dyDescent="0.3">
      <c r="A626" s="15">
        <v>31421158</v>
      </c>
      <c r="D626" s="16">
        <v>27229</v>
      </c>
      <c r="E626" t="s">
        <v>3502</v>
      </c>
      <c r="F626" t="s">
        <v>3503</v>
      </c>
      <c r="G626" t="s">
        <v>3504</v>
      </c>
      <c r="H626" t="s">
        <v>1389</v>
      </c>
      <c r="I626" t="s">
        <v>541</v>
      </c>
      <c r="J626" s="18" t="s">
        <v>3505</v>
      </c>
      <c r="M626" t="s">
        <v>3506</v>
      </c>
      <c r="N626" s="1" t="s">
        <v>21</v>
      </c>
      <c r="O626" t="s">
        <v>741</v>
      </c>
      <c r="V626" s="17"/>
      <c r="AE626" s="19" t="s">
        <v>769</v>
      </c>
    </row>
    <row r="627" spans="1:31" x14ac:dyDescent="0.3">
      <c r="A627" s="15">
        <v>31432417</v>
      </c>
      <c r="D627" s="16">
        <v>30287</v>
      </c>
      <c r="E627" t="s">
        <v>2033</v>
      </c>
      <c r="F627" t="s">
        <v>2033</v>
      </c>
      <c r="G627" t="s">
        <v>2913</v>
      </c>
      <c r="H627" t="s">
        <v>263</v>
      </c>
      <c r="I627" t="s">
        <v>404</v>
      </c>
      <c r="J627" t="s">
        <v>3507</v>
      </c>
      <c r="M627" t="s">
        <v>3508</v>
      </c>
      <c r="N627" s="1" t="s">
        <v>21</v>
      </c>
      <c r="O627" t="s">
        <v>741</v>
      </c>
      <c r="V627" s="17"/>
      <c r="AE627" t="s">
        <v>743</v>
      </c>
    </row>
    <row r="628" spans="1:31" x14ac:dyDescent="0.3">
      <c r="A628" s="15">
        <v>31499113</v>
      </c>
      <c r="D628" s="16">
        <v>30236</v>
      </c>
      <c r="E628" t="s">
        <v>40</v>
      </c>
      <c r="F628" t="s">
        <v>40</v>
      </c>
      <c r="G628" t="s">
        <v>666</v>
      </c>
      <c r="H628" t="s">
        <v>148</v>
      </c>
      <c r="I628" t="s">
        <v>3509</v>
      </c>
      <c r="J628" t="s">
        <v>3510</v>
      </c>
      <c r="M628" t="s">
        <v>3511</v>
      </c>
      <c r="N628" s="1" t="s">
        <v>21</v>
      </c>
      <c r="O628" t="s">
        <v>741</v>
      </c>
      <c r="V628" s="17"/>
      <c r="AE628" t="s">
        <v>743</v>
      </c>
    </row>
    <row r="629" spans="1:31" x14ac:dyDescent="0.3">
      <c r="A629" s="15">
        <v>31530322</v>
      </c>
      <c r="D629" s="16">
        <v>26296</v>
      </c>
      <c r="E629" t="s">
        <v>3512</v>
      </c>
      <c r="F629" t="s">
        <v>3512</v>
      </c>
      <c r="G629" t="s">
        <v>3513</v>
      </c>
      <c r="H629" t="s">
        <v>590</v>
      </c>
      <c r="I629" t="s">
        <v>304</v>
      </c>
      <c r="J629" t="s">
        <v>3514</v>
      </c>
      <c r="M629" t="s">
        <v>3515</v>
      </c>
      <c r="N629" s="1" t="s">
        <v>21</v>
      </c>
      <c r="O629" t="s">
        <v>741</v>
      </c>
      <c r="V629" s="17"/>
      <c r="AE629" t="s">
        <v>743</v>
      </c>
    </row>
    <row r="630" spans="1:31" x14ac:dyDescent="0.3">
      <c r="A630" s="15">
        <v>31530464</v>
      </c>
      <c r="D630" s="16">
        <v>26362</v>
      </c>
      <c r="E630" t="s">
        <v>36</v>
      </c>
      <c r="F630" t="s">
        <v>36</v>
      </c>
      <c r="G630" t="s">
        <v>3516</v>
      </c>
      <c r="H630" t="s">
        <v>152</v>
      </c>
      <c r="I630" t="s">
        <v>3517</v>
      </c>
      <c r="J630" t="s">
        <v>3518</v>
      </c>
      <c r="M630" t="s">
        <v>3519</v>
      </c>
      <c r="N630" s="1" t="s">
        <v>21</v>
      </c>
      <c r="O630" t="s">
        <v>741</v>
      </c>
      <c r="V630" s="17"/>
      <c r="AE630" t="s">
        <v>743</v>
      </c>
    </row>
    <row r="631" spans="1:31" x14ac:dyDescent="0.3">
      <c r="A631" s="15">
        <v>31532813</v>
      </c>
      <c r="D631" s="16">
        <v>26245</v>
      </c>
      <c r="E631" t="s">
        <v>36</v>
      </c>
      <c r="F631" t="s">
        <v>36</v>
      </c>
      <c r="G631" t="s">
        <v>3520</v>
      </c>
      <c r="H631" t="s">
        <v>1202</v>
      </c>
      <c r="I631" t="s">
        <v>3521</v>
      </c>
      <c r="J631" t="s">
        <v>3522</v>
      </c>
      <c r="M631" t="s">
        <v>3523</v>
      </c>
      <c r="N631" s="1" t="s">
        <v>21</v>
      </c>
      <c r="O631" t="s">
        <v>741</v>
      </c>
      <c r="V631" s="17"/>
      <c r="AE631" t="s">
        <v>743</v>
      </c>
    </row>
    <row r="632" spans="1:31" x14ac:dyDescent="0.3">
      <c r="A632" s="15">
        <v>31538803</v>
      </c>
      <c r="D632" s="16">
        <v>28617</v>
      </c>
      <c r="E632" t="s">
        <v>36</v>
      </c>
      <c r="F632" t="s">
        <v>36</v>
      </c>
      <c r="G632" t="s">
        <v>3524</v>
      </c>
      <c r="H632" t="s">
        <v>3525</v>
      </c>
      <c r="I632" t="s">
        <v>3526</v>
      </c>
      <c r="J632" t="s">
        <v>3527</v>
      </c>
      <c r="M632" t="s">
        <v>3528</v>
      </c>
      <c r="N632" s="1" t="s">
        <v>21</v>
      </c>
      <c r="O632" t="s">
        <v>741</v>
      </c>
      <c r="V632" s="17"/>
      <c r="AE632" t="s">
        <v>769</v>
      </c>
    </row>
    <row r="633" spans="1:31" x14ac:dyDescent="0.3">
      <c r="A633" s="15">
        <v>31655451</v>
      </c>
      <c r="C633" s="16">
        <v>37165</v>
      </c>
      <c r="D633" s="16">
        <v>30578</v>
      </c>
      <c r="E633" t="s">
        <v>1469</v>
      </c>
      <c r="F633" t="s">
        <v>1470</v>
      </c>
      <c r="G633" t="s">
        <v>3079</v>
      </c>
      <c r="H633" t="s">
        <v>304</v>
      </c>
      <c r="I633" t="s">
        <v>395</v>
      </c>
      <c r="J633" t="s">
        <v>3529</v>
      </c>
      <c r="M633" t="s">
        <v>3530</v>
      </c>
      <c r="N633" s="1" t="s">
        <v>21</v>
      </c>
      <c r="O633" t="s">
        <v>1038</v>
      </c>
      <c r="P633" t="s">
        <v>814</v>
      </c>
      <c r="U633" t="s">
        <v>1277</v>
      </c>
      <c r="V633" s="17">
        <v>0</v>
      </c>
      <c r="Z633" t="s">
        <v>3531</v>
      </c>
      <c r="AA633" t="s">
        <v>3532</v>
      </c>
      <c r="AE633" t="s">
        <v>743</v>
      </c>
    </row>
    <row r="634" spans="1:31" x14ac:dyDescent="0.3">
      <c r="A634" s="15">
        <v>31793090</v>
      </c>
      <c r="D634" s="16">
        <v>29790</v>
      </c>
      <c r="E634" t="s">
        <v>1040</v>
      </c>
      <c r="F634" t="s">
        <v>1041</v>
      </c>
      <c r="G634" t="s">
        <v>3533</v>
      </c>
      <c r="H634" t="s">
        <v>2825</v>
      </c>
      <c r="I634" t="s">
        <v>302</v>
      </c>
      <c r="J634" t="s">
        <v>3534</v>
      </c>
      <c r="M634" t="s">
        <v>3535</v>
      </c>
      <c r="N634" s="1" t="s">
        <v>21</v>
      </c>
      <c r="O634" t="s">
        <v>741</v>
      </c>
      <c r="V634" s="17"/>
      <c r="AE634" t="s">
        <v>743</v>
      </c>
    </row>
    <row r="635" spans="1:31" x14ac:dyDescent="0.3">
      <c r="A635" s="15">
        <v>31831251</v>
      </c>
      <c r="D635" s="16">
        <v>21769</v>
      </c>
      <c r="E635" t="s">
        <v>36</v>
      </c>
      <c r="F635" t="s">
        <v>36</v>
      </c>
      <c r="G635" t="s">
        <v>3536</v>
      </c>
      <c r="H635" t="s">
        <v>276</v>
      </c>
      <c r="I635" t="s">
        <v>809</v>
      </c>
      <c r="J635" s="18" t="s">
        <v>3537</v>
      </c>
      <c r="M635" t="s">
        <v>3538</v>
      </c>
      <c r="N635" s="1" t="s">
        <v>21</v>
      </c>
      <c r="O635" t="s">
        <v>741</v>
      </c>
      <c r="V635" s="17"/>
      <c r="AE635" t="s">
        <v>769</v>
      </c>
    </row>
    <row r="636" spans="1:31" x14ac:dyDescent="0.3">
      <c r="A636" s="15">
        <v>31832684</v>
      </c>
      <c r="D636" s="16">
        <v>21164</v>
      </c>
      <c r="E636" t="s">
        <v>36</v>
      </c>
      <c r="F636" t="s">
        <v>36</v>
      </c>
      <c r="G636" t="s">
        <v>3539</v>
      </c>
      <c r="H636" t="s">
        <v>316</v>
      </c>
      <c r="I636" t="s">
        <v>361</v>
      </c>
      <c r="J636" t="s">
        <v>3540</v>
      </c>
      <c r="M636" t="s">
        <v>3541</v>
      </c>
      <c r="N636" s="1" t="s">
        <v>21</v>
      </c>
      <c r="O636" t="s">
        <v>741</v>
      </c>
      <c r="V636" s="17"/>
      <c r="AE636" t="s">
        <v>743</v>
      </c>
    </row>
    <row r="637" spans="1:31" x14ac:dyDescent="0.3">
      <c r="A637" s="15">
        <v>31844265</v>
      </c>
      <c r="D637" s="16">
        <v>21920</v>
      </c>
      <c r="E637" t="s">
        <v>36</v>
      </c>
      <c r="F637" t="s">
        <v>36</v>
      </c>
      <c r="G637" t="s">
        <v>3086</v>
      </c>
      <c r="H637" t="s">
        <v>238</v>
      </c>
      <c r="I637" t="s">
        <v>857</v>
      </c>
      <c r="J637" t="s">
        <v>3542</v>
      </c>
      <c r="M637" t="s">
        <v>3543</v>
      </c>
      <c r="N637" s="1" t="s">
        <v>21</v>
      </c>
      <c r="O637" t="s">
        <v>741</v>
      </c>
      <c r="V637" s="17"/>
      <c r="AE637" t="s">
        <v>743</v>
      </c>
    </row>
    <row r="638" spans="1:31" x14ac:dyDescent="0.3">
      <c r="A638" s="15">
        <v>31868514</v>
      </c>
      <c r="D638" s="16">
        <v>21841</v>
      </c>
      <c r="E638" t="s">
        <v>41</v>
      </c>
      <c r="F638" t="s">
        <v>41</v>
      </c>
      <c r="G638" t="s">
        <v>2791</v>
      </c>
      <c r="H638" t="s">
        <v>152</v>
      </c>
      <c r="I638" t="s">
        <v>3544</v>
      </c>
      <c r="J638" s="18" t="s">
        <v>3545</v>
      </c>
      <c r="M638" t="s">
        <v>3546</v>
      </c>
      <c r="N638" s="1" t="s">
        <v>21</v>
      </c>
      <c r="O638" t="s">
        <v>741</v>
      </c>
      <c r="V638" s="17"/>
      <c r="AE638" t="s">
        <v>769</v>
      </c>
    </row>
    <row r="639" spans="1:31" x14ac:dyDescent="0.3">
      <c r="A639" s="15">
        <v>31890469</v>
      </c>
      <c r="D639" s="16">
        <v>22770</v>
      </c>
      <c r="E639" t="s">
        <v>40</v>
      </c>
      <c r="F639" t="s">
        <v>40</v>
      </c>
      <c r="G639" t="s">
        <v>3308</v>
      </c>
      <c r="H639" t="s">
        <v>434</v>
      </c>
      <c r="I639" t="s">
        <v>228</v>
      </c>
      <c r="J639" s="18" t="s">
        <v>3547</v>
      </c>
      <c r="M639" t="s">
        <v>3548</v>
      </c>
      <c r="N639" s="1" t="s">
        <v>21</v>
      </c>
      <c r="O639" t="s">
        <v>741</v>
      </c>
      <c r="V639" s="17"/>
      <c r="AE639" t="s">
        <v>769</v>
      </c>
    </row>
    <row r="640" spans="1:31" x14ac:dyDescent="0.3">
      <c r="A640" s="15">
        <v>31909394</v>
      </c>
      <c r="D640" s="16">
        <v>23502</v>
      </c>
      <c r="E640" t="s">
        <v>36</v>
      </c>
      <c r="F640" t="s">
        <v>36</v>
      </c>
      <c r="G640" t="s">
        <v>3549</v>
      </c>
      <c r="H640" t="s">
        <v>3550</v>
      </c>
      <c r="I640" t="s">
        <v>404</v>
      </c>
      <c r="J640" t="s">
        <v>3551</v>
      </c>
      <c r="M640" t="s">
        <v>3552</v>
      </c>
      <c r="N640" s="1" t="s">
        <v>21</v>
      </c>
      <c r="O640" t="s">
        <v>741</v>
      </c>
      <c r="V640" s="17"/>
      <c r="AE640" t="s">
        <v>743</v>
      </c>
    </row>
    <row r="641" spans="1:31" x14ac:dyDescent="0.3">
      <c r="A641" s="15">
        <v>31928006</v>
      </c>
      <c r="D641" s="16">
        <v>23757</v>
      </c>
      <c r="E641" t="s">
        <v>1021</v>
      </c>
      <c r="F641" t="s">
        <v>1022</v>
      </c>
      <c r="G641" t="s">
        <v>3553</v>
      </c>
      <c r="H641" t="s">
        <v>3554</v>
      </c>
      <c r="I641" t="s">
        <v>515</v>
      </c>
      <c r="J641" t="s">
        <v>3555</v>
      </c>
      <c r="M641" t="s">
        <v>3556</v>
      </c>
      <c r="N641" s="1" t="s">
        <v>21</v>
      </c>
      <c r="O641" t="s">
        <v>741</v>
      </c>
      <c r="V641" s="17"/>
      <c r="AE641" t="s">
        <v>743</v>
      </c>
    </row>
    <row r="642" spans="1:31" x14ac:dyDescent="0.3">
      <c r="A642" s="15">
        <v>31949160</v>
      </c>
      <c r="D642" s="16">
        <v>23738</v>
      </c>
      <c r="E642" t="s">
        <v>36</v>
      </c>
      <c r="F642" t="s">
        <v>36</v>
      </c>
      <c r="G642" t="s">
        <v>3557</v>
      </c>
      <c r="H642" t="s">
        <v>404</v>
      </c>
      <c r="I642" t="s">
        <v>3558</v>
      </c>
      <c r="J642" t="s">
        <v>3559</v>
      </c>
      <c r="M642" t="s">
        <v>3560</v>
      </c>
      <c r="N642" s="1" t="s">
        <v>21</v>
      </c>
      <c r="O642" t="s">
        <v>741</v>
      </c>
      <c r="V642" s="17"/>
      <c r="AE642" t="s">
        <v>769</v>
      </c>
    </row>
    <row r="643" spans="1:31" x14ac:dyDescent="0.3">
      <c r="A643" s="15">
        <v>31956660</v>
      </c>
      <c r="D643" s="16">
        <v>24217</v>
      </c>
      <c r="E643" t="s">
        <v>36</v>
      </c>
      <c r="F643" t="s">
        <v>36</v>
      </c>
      <c r="G643" t="s">
        <v>2950</v>
      </c>
      <c r="H643" t="s">
        <v>515</v>
      </c>
      <c r="I643" t="s">
        <v>315</v>
      </c>
      <c r="J643" t="s">
        <v>3561</v>
      </c>
      <c r="M643" t="s">
        <v>3562</v>
      </c>
      <c r="N643" s="1" t="s">
        <v>21</v>
      </c>
      <c r="O643" t="s">
        <v>741</v>
      </c>
      <c r="V643" s="17"/>
      <c r="AE643" t="s">
        <v>743</v>
      </c>
    </row>
    <row r="644" spans="1:31" x14ac:dyDescent="0.3">
      <c r="A644" s="15">
        <v>31960088</v>
      </c>
      <c r="D644" s="16">
        <v>24561</v>
      </c>
      <c r="E644" t="s">
        <v>36</v>
      </c>
      <c r="F644" t="s">
        <v>36</v>
      </c>
      <c r="G644" t="s">
        <v>3563</v>
      </c>
      <c r="H644" t="s">
        <v>318</v>
      </c>
      <c r="I644" t="s">
        <v>160</v>
      </c>
      <c r="J644" t="s">
        <v>3564</v>
      </c>
      <c r="M644" t="s">
        <v>3565</v>
      </c>
      <c r="N644" s="1" t="s">
        <v>21</v>
      </c>
      <c r="O644" t="s">
        <v>741</v>
      </c>
      <c r="V644" s="17"/>
      <c r="AE644" t="s">
        <v>743</v>
      </c>
    </row>
    <row r="645" spans="1:31" x14ac:dyDescent="0.3">
      <c r="A645" s="15">
        <v>31973736</v>
      </c>
      <c r="D645" s="16">
        <v>24620</v>
      </c>
      <c r="E645" t="s">
        <v>3566</v>
      </c>
      <c r="F645" t="s">
        <v>3567</v>
      </c>
      <c r="G645" t="s">
        <v>3568</v>
      </c>
      <c r="H645" t="s">
        <v>302</v>
      </c>
      <c r="I645" t="s">
        <v>1499</v>
      </c>
      <c r="J645" t="s">
        <v>3569</v>
      </c>
      <c r="M645" t="s">
        <v>3570</v>
      </c>
      <c r="N645" s="1" t="s">
        <v>21</v>
      </c>
      <c r="O645" t="s">
        <v>741</v>
      </c>
      <c r="V645" s="17"/>
      <c r="AE645" t="s">
        <v>743</v>
      </c>
    </row>
    <row r="646" spans="1:31" x14ac:dyDescent="0.3">
      <c r="A646" s="15">
        <v>31991132</v>
      </c>
      <c r="D646" s="16">
        <v>25277</v>
      </c>
      <c r="E646" t="s">
        <v>44</v>
      </c>
      <c r="F646" t="s">
        <v>44</v>
      </c>
      <c r="G646" t="s">
        <v>3571</v>
      </c>
      <c r="H646" t="s">
        <v>215</v>
      </c>
      <c r="I646" t="s">
        <v>316</v>
      </c>
      <c r="J646" t="s">
        <v>3572</v>
      </c>
      <c r="M646" t="s">
        <v>3573</v>
      </c>
      <c r="N646" s="1" t="s">
        <v>21</v>
      </c>
      <c r="O646" t="s">
        <v>741</v>
      </c>
      <c r="V646" s="17"/>
      <c r="AE646" t="s">
        <v>743</v>
      </c>
    </row>
    <row r="647" spans="1:31" x14ac:dyDescent="0.3">
      <c r="A647" s="15">
        <v>32103356</v>
      </c>
      <c r="D647" s="16">
        <v>27566</v>
      </c>
      <c r="E647" t="s">
        <v>816</v>
      </c>
      <c r="F647" t="s">
        <v>74</v>
      </c>
      <c r="G647" t="s">
        <v>3574</v>
      </c>
      <c r="H647" t="s">
        <v>1100</v>
      </c>
      <c r="I647" t="s">
        <v>803</v>
      </c>
      <c r="J647" t="s">
        <v>3575</v>
      </c>
      <c r="M647" t="s">
        <v>3576</v>
      </c>
      <c r="N647" s="1" t="s">
        <v>21</v>
      </c>
      <c r="O647" t="s">
        <v>741</v>
      </c>
      <c r="V647" s="17"/>
      <c r="AE647" t="s">
        <v>743</v>
      </c>
    </row>
    <row r="648" spans="1:31" x14ac:dyDescent="0.3">
      <c r="A648" s="15">
        <v>32107180</v>
      </c>
      <c r="C648" s="16">
        <v>35664</v>
      </c>
      <c r="D648" s="16">
        <v>29064</v>
      </c>
      <c r="E648" t="s">
        <v>816</v>
      </c>
      <c r="F648" t="s">
        <v>74</v>
      </c>
      <c r="G648" t="s">
        <v>3577</v>
      </c>
      <c r="H648" t="s">
        <v>2313</v>
      </c>
      <c r="I648" t="s">
        <v>665</v>
      </c>
      <c r="J648" t="s">
        <v>3578</v>
      </c>
      <c r="M648" t="s">
        <v>3579</v>
      </c>
      <c r="N648" s="1" t="s">
        <v>21</v>
      </c>
      <c r="O648" t="s">
        <v>741</v>
      </c>
      <c r="P648" t="s">
        <v>814</v>
      </c>
      <c r="U648" t="s">
        <v>2953</v>
      </c>
      <c r="V648" s="17">
        <v>1</v>
      </c>
      <c r="X648" t="s">
        <v>2953</v>
      </c>
      <c r="Z648" t="s">
        <v>3580</v>
      </c>
      <c r="AA648" t="s">
        <v>3581</v>
      </c>
      <c r="AE648" t="s">
        <v>743</v>
      </c>
    </row>
    <row r="649" spans="1:31" x14ac:dyDescent="0.3">
      <c r="A649" s="15">
        <v>32109005</v>
      </c>
      <c r="D649" s="16">
        <v>29126</v>
      </c>
      <c r="E649" t="s">
        <v>3582</v>
      </c>
      <c r="F649" t="s">
        <v>3582</v>
      </c>
      <c r="G649" t="s">
        <v>2950</v>
      </c>
      <c r="H649" t="s">
        <v>2602</v>
      </c>
      <c r="I649" t="s">
        <v>371</v>
      </c>
      <c r="J649" t="s">
        <v>3583</v>
      </c>
      <c r="M649" t="s">
        <v>3584</v>
      </c>
      <c r="N649" s="1" t="s">
        <v>21</v>
      </c>
      <c r="O649" t="s">
        <v>741</v>
      </c>
      <c r="V649" s="17"/>
      <c r="AE649" t="s">
        <v>743</v>
      </c>
    </row>
    <row r="650" spans="1:31" x14ac:dyDescent="0.3">
      <c r="A650" s="15">
        <v>32110748</v>
      </c>
      <c r="C650" s="16">
        <v>37393</v>
      </c>
      <c r="D650" s="16">
        <v>30809</v>
      </c>
      <c r="E650" t="s">
        <v>3585</v>
      </c>
      <c r="F650" t="s">
        <v>3585</v>
      </c>
      <c r="G650" t="s">
        <v>2601</v>
      </c>
      <c r="H650" t="s">
        <v>367</v>
      </c>
      <c r="I650" t="s">
        <v>3586</v>
      </c>
      <c r="J650" t="s">
        <v>3587</v>
      </c>
      <c r="M650" t="s">
        <v>3588</v>
      </c>
      <c r="N650" s="1" t="s">
        <v>21</v>
      </c>
      <c r="O650" t="s">
        <v>741</v>
      </c>
      <c r="P650" t="s">
        <v>748</v>
      </c>
      <c r="U650" t="s">
        <v>2605</v>
      </c>
      <c r="V650" s="17">
        <v>0</v>
      </c>
      <c r="Z650" t="s">
        <v>3589</v>
      </c>
      <c r="AE650" t="s">
        <v>743</v>
      </c>
    </row>
    <row r="651" spans="1:31" x14ac:dyDescent="0.3">
      <c r="A651" s="15">
        <v>32144618</v>
      </c>
      <c r="C651" s="16">
        <v>35878</v>
      </c>
      <c r="D651" s="16">
        <v>29277</v>
      </c>
      <c r="E651" t="s">
        <v>806</v>
      </c>
      <c r="F651" t="s">
        <v>3590</v>
      </c>
      <c r="G651" t="s">
        <v>2956</v>
      </c>
      <c r="H651" t="s">
        <v>272</v>
      </c>
      <c r="I651" t="s">
        <v>152</v>
      </c>
      <c r="J651" t="s">
        <v>3591</v>
      </c>
      <c r="K651" t="s">
        <v>3591</v>
      </c>
      <c r="N651" s="1" t="s">
        <v>21</v>
      </c>
      <c r="O651" t="s">
        <v>813</v>
      </c>
      <c r="P651" t="s">
        <v>748</v>
      </c>
      <c r="U651" t="s">
        <v>159</v>
      </c>
      <c r="V651" s="17">
        <v>0</v>
      </c>
      <c r="AE651" t="s">
        <v>743</v>
      </c>
    </row>
    <row r="652" spans="1:31" x14ac:dyDescent="0.3">
      <c r="A652" s="15">
        <v>32182341</v>
      </c>
      <c r="D652" s="16">
        <v>30136</v>
      </c>
      <c r="E652" t="s">
        <v>3592</v>
      </c>
      <c r="F652" t="s">
        <v>3592</v>
      </c>
      <c r="G652" t="s">
        <v>3593</v>
      </c>
      <c r="H652" t="s">
        <v>3594</v>
      </c>
      <c r="I652" t="s">
        <v>215</v>
      </c>
      <c r="J652" t="s">
        <v>3595</v>
      </c>
      <c r="M652" t="s">
        <v>3596</v>
      </c>
      <c r="N652" s="1" t="s">
        <v>21</v>
      </c>
      <c r="O652" t="s">
        <v>741</v>
      </c>
      <c r="V652" s="17"/>
      <c r="AE652" t="s">
        <v>743</v>
      </c>
    </row>
    <row r="653" spans="1:31" x14ac:dyDescent="0.3">
      <c r="A653" s="15">
        <v>32240010</v>
      </c>
      <c r="D653" s="16">
        <v>30185</v>
      </c>
      <c r="E653" t="s">
        <v>816</v>
      </c>
      <c r="F653" t="s">
        <v>74</v>
      </c>
      <c r="G653" t="s">
        <v>666</v>
      </c>
      <c r="H653" t="s">
        <v>407</v>
      </c>
      <c r="I653" t="s">
        <v>255</v>
      </c>
      <c r="J653" t="s">
        <v>3597</v>
      </c>
      <c r="M653" t="s">
        <v>3598</v>
      </c>
      <c r="N653" s="1" t="s">
        <v>21</v>
      </c>
      <c r="O653" t="s">
        <v>741</v>
      </c>
      <c r="V653" s="17"/>
      <c r="AE653" t="s">
        <v>743</v>
      </c>
    </row>
    <row r="654" spans="1:31" x14ac:dyDescent="0.3">
      <c r="A654" s="15">
        <v>32242843</v>
      </c>
      <c r="D654" s="16">
        <v>30345</v>
      </c>
      <c r="E654" t="s">
        <v>816</v>
      </c>
      <c r="F654" t="s">
        <v>74</v>
      </c>
      <c r="G654" t="s">
        <v>3327</v>
      </c>
      <c r="H654" t="s">
        <v>1981</v>
      </c>
      <c r="I654" t="s">
        <v>3599</v>
      </c>
      <c r="J654" t="s">
        <v>3600</v>
      </c>
      <c r="M654" t="s">
        <v>3601</v>
      </c>
      <c r="N654" s="1" t="s">
        <v>21</v>
      </c>
      <c r="O654" t="s">
        <v>741</v>
      </c>
      <c r="V654" s="17"/>
      <c r="AE654" t="s">
        <v>743</v>
      </c>
    </row>
    <row r="655" spans="1:31" x14ac:dyDescent="0.3">
      <c r="A655" s="15">
        <v>32244383</v>
      </c>
      <c r="D655" s="16">
        <v>30658</v>
      </c>
      <c r="E655" t="s">
        <v>816</v>
      </c>
      <c r="F655" t="s">
        <v>74</v>
      </c>
      <c r="G655" t="s">
        <v>3524</v>
      </c>
      <c r="H655" t="s">
        <v>276</v>
      </c>
      <c r="I655" t="s">
        <v>901</v>
      </c>
      <c r="J655" t="s">
        <v>3602</v>
      </c>
      <c r="M655" t="s">
        <v>3603</v>
      </c>
      <c r="N655" s="1" t="s">
        <v>21</v>
      </c>
      <c r="O655" t="s">
        <v>741</v>
      </c>
      <c r="V655" s="17"/>
      <c r="AE655" t="s">
        <v>743</v>
      </c>
    </row>
    <row r="656" spans="1:31" x14ac:dyDescent="0.3">
      <c r="A656" s="15">
        <v>32276251</v>
      </c>
      <c r="D656" s="16">
        <v>27659</v>
      </c>
      <c r="E656" t="s">
        <v>3604</v>
      </c>
      <c r="F656" t="s">
        <v>3604</v>
      </c>
      <c r="G656" t="s">
        <v>3605</v>
      </c>
      <c r="H656" t="s">
        <v>1100</v>
      </c>
      <c r="I656" t="s">
        <v>3606</v>
      </c>
      <c r="J656" t="s">
        <v>3607</v>
      </c>
      <c r="M656" t="s">
        <v>3608</v>
      </c>
      <c r="N656" s="1" t="s">
        <v>21</v>
      </c>
      <c r="O656" t="s">
        <v>741</v>
      </c>
      <c r="V656" s="17"/>
      <c r="AE656" t="s">
        <v>743</v>
      </c>
    </row>
    <row r="657" spans="1:31" x14ac:dyDescent="0.3">
      <c r="A657" s="15">
        <v>32278202</v>
      </c>
      <c r="D657" s="16">
        <v>30171</v>
      </c>
      <c r="E657" t="s">
        <v>2674</v>
      </c>
      <c r="F657" t="s">
        <v>2674</v>
      </c>
      <c r="G657" t="s">
        <v>3609</v>
      </c>
      <c r="H657" t="s">
        <v>3610</v>
      </c>
      <c r="I657" t="s">
        <v>469</v>
      </c>
      <c r="J657" t="s">
        <v>3611</v>
      </c>
      <c r="M657" t="s">
        <v>3612</v>
      </c>
      <c r="N657" s="1" t="s">
        <v>21</v>
      </c>
      <c r="O657" t="s">
        <v>741</v>
      </c>
      <c r="V657" s="17"/>
      <c r="AE657" t="s">
        <v>743</v>
      </c>
    </row>
    <row r="658" spans="1:31" x14ac:dyDescent="0.3">
      <c r="A658" s="15">
        <v>32291438</v>
      </c>
      <c r="D658" s="16">
        <v>27712</v>
      </c>
      <c r="E658" t="s">
        <v>2669</v>
      </c>
      <c r="F658" t="s">
        <v>3613</v>
      </c>
      <c r="G658" t="s">
        <v>3614</v>
      </c>
      <c r="H658" t="s">
        <v>3615</v>
      </c>
      <c r="I658" t="s">
        <v>453</v>
      </c>
      <c r="J658" t="s">
        <v>3616</v>
      </c>
      <c r="M658" t="s">
        <v>3617</v>
      </c>
      <c r="N658" s="1" t="s">
        <v>21</v>
      </c>
      <c r="O658" t="s">
        <v>741</v>
      </c>
      <c r="V658" s="17"/>
      <c r="AE658" t="s">
        <v>743</v>
      </c>
    </row>
    <row r="659" spans="1:31" x14ac:dyDescent="0.3">
      <c r="A659" s="15">
        <v>32295420</v>
      </c>
      <c r="D659" s="16">
        <v>30729</v>
      </c>
      <c r="E659" t="s">
        <v>1816</v>
      </c>
      <c r="F659" t="s">
        <v>3618</v>
      </c>
      <c r="G659" t="s">
        <v>3619</v>
      </c>
      <c r="H659" t="s">
        <v>3620</v>
      </c>
      <c r="I659" t="s">
        <v>321</v>
      </c>
      <c r="J659" t="s">
        <v>3621</v>
      </c>
      <c r="M659" t="s">
        <v>3622</v>
      </c>
      <c r="N659" s="1" t="s">
        <v>21</v>
      </c>
      <c r="O659" t="s">
        <v>741</v>
      </c>
      <c r="V659" s="17"/>
      <c r="AE659" t="s">
        <v>743</v>
      </c>
    </row>
    <row r="660" spans="1:31" x14ac:dyDescent="0.3">
      <c r="A660" s="15">
        <v>32298598</v>
      </c>
      <c r="C660" s="16">
        <v>37650</v>
      </c>
      <c r="D660" s="16">
        <v>31036</v>
      </c>
      <c r="E660" t="s">
        <v>2674</v>
      </c>
      <c r="F660" t="s">
        <v>2674</v>
      </c>
      <c r="G660" t="s">
        <v>3327</v>
      </c>
      <c r="H660" t="s">
        <v>3623</v>
      </c>
      <c r="I660" t="s">
        <v>222</v>
      </c>
      <c r="J660" t="s">
        <v>3624</v>
      </c>
      <c r="N660" s="1" t="s">
        <v>21</v>
      </c>
      <c r="O660" t="s">
        <v>741</v>
      </c>
      <c r="P660" t="s">
        <v>814</v>
      </c>
      <c r="Q660" t="s">
        <v>1633</v>
      </c>
      <c r="R660" t="s">
        <v>1634</v>
      </c>
      <c r="U660" t="s">
        <v>2605</v>
      </c>
      <c r="V660" s="17">
        <v>0</v>
      </c>
      <c r="Z660" t="s">
        <v>3625</v>
      </c>
      <c r="AA660" t="s">
        <v>3626</v>
      </c>
      <c r="AE660" t="s">
        <v>743</v>
      </c>
    </row>
    <row r="661" spans="1:31" x14ac:dyDescent="0.3">
      <c r="A661" s="15">
        <v>32352328</v>
      </c>
      <c r="D661" s="16">
        <v>29918</v>
      </c>
      <c r="E661" t="s">
        <v>3627</v>
      </c>
      <c r="F661" t="s">
        <v>3627</v>
      </c>
      <c r="G661" t="s">
        <v>3284</v>
      </c>
      <c r="H661" t="s">
        <v>399</v>
      </c>
      <c r="I661" t="s">
        <v>318</v>
      </c>
      <c r="J661" s="18" t="s">
        <v>3628</v>
      </c>
      <c r="M661" t="s">
        <v>3629</v>
      </c>
      <c r="N661" s="1" t="s">
        <v>21</v>
      </c>
      <c r="O661" t="s">
        <v>741</v>
      </c>
      <c r="V661" s="17"/>
      <c r="AE661" t="s">
        <v>743</v>
      </c>
    </row>
    <row r="662" spans="1:31" x14ac:dyDescent="0.3">
      <c r="A662" s="15">
        <v>32559538</v>
      </c>
      <c r="D662" s="16">
        <v>27536</v>
      </c>
      <c r="E662" t="s">
        <v>65</v>
      </c>
      <c r="F662" t="s">
        <v>65</v>
      </c>
      <c r="G662" t="s">
        <v>3630</v>
      </c>
      <c r="H662" t="s">
        <v>160</v>
      </c>
      <c r="I662" t="s">
        <v>2882</v>
      </c>
      <c r="J662" t="s">
        <v>3631</v>
      </c>
      <c r="M662" t="s">
        <v>3632</v>
      </c>
      <c r="N662" s="1" t="s">
        <v>21</v>
      </c>
      <c r="O662" t="s">
        <v>741</v>
      </c>
      <c r="V662" s="17"/>
      <c r="AE662" t="s">
        <v>743</v>
      </c>
    </row>
    <row r="663" spans="1:31" x14ac:dyDescent="0.3">
      <c r="A663" s="15">
        <v>32564338</v>
      </c>
      <c r="D663" s="16">
        <v>30587</v>
      </c>
      <c r="E663" t="s">
        <v>1968</v>
      </c>
      <c r="F663" t="s">
        <v>1968</v>
      </c>
      <c r="G663" t="s">
        <v>3633</v>
      </c>
      <c r="H663" t="s">
        <v>404</v>
      </c>
      <c r="I663" t="s">
        <v>371</v>
      </c>
      <c r="J663" t="s">
        <v>3634</v>
      </c>
      <c r="M663" t="s">
        <v>3635</v>
      </c>
      <c r="N663" s="1" t="s">
        <v>21</v>
      </c>
      <c r="O663" t="s">
        <v>741</v>
      </c>
      <c r="V663" s="17"/>
      <c r="AE663" t="s">
        <v>743</v>
      </c>
    </row>
    <row r="664" spans="1:31" x14ac:dyDescent="0.3">
      <c r="A664" s="15">
        <v>32605150</v>
      </c>
      <c r="D664" s="16">
        <v>25046</v>
      </c>
      <c r="E664" t="s">
        <v>36</v>
      </c>
      <c r="F664" t="s">
        <v>36</v>
      </c>
      <c r="G664" t="s">
        <v>3636</v>
      </c>
      <c r="H664" t="s">
        <v>222</v>
      </c>
      <c r="I664" t="s">
        <v>3637</v>
      </c>
      <c r="J664" s="18" t="s">
        <v>3638</v>
      </c>
      <c r="M664" t="s">
        <v>3639</v>
      </c>
      <c r="N664" s="1" t="s">
        <v>21</v>
      </c>
      <c r="O664" t="s">
        <v>741</v>
      </c>
      <c r="V664" s="17"/>
      <c r="AE664" s="19" t="s">
        <v>769</v>
      </c>
    </row>
    <row r="665" spans="1:31" x14ac:dyDescent="0.3">
      <c r="A665" s="15">
        <v>32611358</v>
      </c>
      <c r="D665" s="16">
        <v>28443</v>
      </c>
      <c r="E665" t="s">
        <v>3640</v>
      </c>
      <c r="F665" t="s">
        <v>3640</v>
      </c>
      <c r="G665" t="s">
        <v>3641</v>
      </c>
      <c r="H665" t="s">
        <v>3642</v>
      </c>
      <c r="I665" t="s">
        <v>3643</v>
      </c>
      <c r="J665" t="s">
        <v>3644</v>
      </c>
      <c r="M665" t="s">
        <v>3645</v>
      </c>
      <c r="N665" s="1" t="s">
        <v>21</v>
      </c>
      <c r="O665" t="s">
        <v>741</v>
      </c>
      <c r="V665" s="17"/>
      <c r="AE665" t="s">
        <v>743</v>
      </c>
    </row>
    <row r="666" spans="1:31" x14ac:dyDescent="0.3">
      <c r="A666" s="15">
        <v>32616355</v>
      </c>
      <c r="D666" s="16">
        <v>20303</v>
      </c>
      <c r="E666" t="s">
        <v>2474</v>
      </c>
      <c r="F666" t="s">
        <v>637</v>
      </c>
      <c r="G666" t="s">
        <v>3646</v>
      </c>
      <c r="H666" t="s">
        <v>266</v>
      </c>
      <c r="I666" t="s">
        <v>411</v>
      </c>
      <c r="J666" t="s">
        <v>3647</v>
      </c>
      <c r="N666" s="1" t="s">
        <v>21</v>
      </c>
      <c r="O666" t="s">
        <v>741</v>
      </c>
      <c r="V666" s="17"/>
      <c r="AE666" t="s">
        <v>743</v>
      </c>
    </row>
    <row r="667" spans="1:31" x14ac:dyDescent="0.3">
      <c r="A667" s="15">
        <v>32637076</v>
      </c>
      <c r="D667" s="16">
        <v>20348</v>
      </c>
      <c r="E667" t="s">
        <v>44</v>
      </c>
      <c r="F667" t="s">
        <v>44</v>
      </c>
      <c r="G667" t="s">
        <v>3648</v>
      </c>
      <c r="H667" t="s">
        <v>3649</v>
      </c>
      <c r="I667" t="s">
        <v>251</v>
      </c>
      <c r="J667" t="s">
        <v>3650</v>
      </c>
      <c r="M667" t="s">
        <v>3651</v>
      </c>
      <c r="N667" s="1" t="s">
        <v>21</v>
      </c>
      <c r="O667" t="s">
        <v>741</v>
      </c>
      <c r="V667" s="17"/>
      <c r="AE667" t="s">
        <v>743</v>
      </c>
    </row>
    <row r="668" spans="1:31" x14ac:dyDescent="0.3">
      <c r="A668" s="15">
        <v>32652272</v>
      </c>
      <c r="D668" s="16">
        <v>22493</v>
      </c>
      <c r="E668" t="s">
        <v>47</v>
      </c>
      <c r="F668" t="s">
        <v>47</v>
      </c>
      <c r="G668" t="s">
        <v>3652</v>
      </c>
      <c r="H668" t="s">
        <v>1480</v>
      </c>
      <c r="I668" t="s">
        <v>3188</v>
      </c>
      <c r="J668" s="18" t="s">
        <v>3653</v>
      </c>
      <c r="M668" t="s">
        <v>3654</v>
      </c>
      <c r="N668" s="1" t="s">
        <v>21</v>
      </c>
      <c r="O668" t="s">
        <v>741</v>
      </c>
      <c r="V668" s="17"/>
      <c r="AE668" t="s">
        <v>743</v>
      </c>
    </row>
    <row r="669" spans="1:31" x14ac:dyDescent="0.3">
      <c r="A669" s="15">
        <v>32663023</v>
      </c>
      <c r="D669" s="16">
        <v>22653</v>
      </c>
      <c r="E669" t="s">
        <v>47</v>
      </c>
      <c r="F669" t="s">
        <v>47</v>
      </c>
      <c r="G669" t="s">
        <v>3655</v>
      </c>
      <c r="H669" t="s">
        <v>3656</v>
      </c>
      <c r="I669" t="s">
        <v>916</v>
      </c>
      <c r="J669" t="s">
        <v>3657</v>
      </c>
      <c r="M669" t="s">
        <v>3658</v>
      </c>
      <c r="N669" s="1" t="s">
        <v>21</v>
      </c>
      <c r="O669" t="s">
        <v>741</v>
      </c>
      <c r="Q669" t="s">
        <v>1633</v>
      </c>
      <c r="R669" t="s">
        <v>1634</v>
      </c>
      <c r="V669" s="17"/>
      <c r="AE669" t="s">
        <v>743</v>
      </c>
    </row>
    <row r="670" spans="1:31" x14ac:dyDescent="0.3">
      <c r="A670" s="15">
        <v>32666827</v>
      </c>
      <c r="D670" s="16">
        <v>22237</v>
      </c>
      <c r="E670" t="s">
        <v>47</v>
      </c>
      <c r="F670" t="s">
        <v>47</v>
      </c>
      <c r="G670" t="s">
        <v>3659</v>
      </c>
      <c r="H670" t="s">
        <v>3660</v>
      </c>
      <c r="I670" t="s">
        <v>3661</v>
      </c>
      <c r="J670" t="s">
        <v>3662</v>
      </c>
      <c r="M670" t="s">
        <v>3663</v>
      </c>
      <c r="N670" s="1" t="s">
        <v>21</v>
      </c>
      <c r="O670" t="s">
        <v>741</v>
      </c>
      <c r="V670" s="17"/>
      <c r="AE670" t="s">
        <v>743</v>
      </c>
    </row>
    <row r="671" spans="1:31" x14ac:dyDescent="0.3">
      <c r="A671" s="15">
        <v>32670184</v>
      </c>
      <c r="D671" s="16">
        <v>22523</v>
      </c>
      <c r="E671" t="s">
        <v>47</v>
      </c>
      <c r="F671" t="s">
        <v>47</v>
      </c>
      <c r="G671" t="s">
        <v>3664</v>
      </c>
      <c r="H671" t="s">
        <v>306</v>
      </c>
      <c r="I671" t="s">
        <v>3665</v>
      </c>
      <c r="J671" t="s">
        <v>3666</v>
      </c>
      <c r="M671" t="s">
        <v>3667</v>
      </c>
      <c r="N671" s="1" t="s">
        <v>21</v>
      </c>
      <c r="O671" t="s">
        <v>741</v>
      </c>
      <c r="V671" s="17"/>
      <c r="AE671" t="s">
        <v>743</v>
      </c>
    </row>
    <row r="672" spans="1:31" x14ac:dyDescent="0.3">
      <c r="A672" s="15">
        <v>32678067</v>
      </c>
      <c r="D672" s="16">
        <v>23268</v>
      </c>
      <c r="E672" t="s">
        <v>47</v>
      </c>
      <c r="F672" t="s">
        <v>47</v>
      </c>
      <c r="G672" t="s">
        <v>3668</v>
      </c>
      <c r="H672" t="s">
        <v>3669</v>
      </c>
      <c r="I672" t="s">
        <v>3670</v>
      </c>
      <c r="J672" t="s">
        <v>3671</v>
      </c>
      <c r="M672" t="s">
        <v>3672</v>
      </c>
      <c r="N672" s="1" t="s">
        <v>21</v>
      </c>
      <c r="O672" t="s">
        <v>741</v>
      </c>
      <c r="V672" s="17"/>
      <c r="AE672" t="s">
        <v>743</v>
      </c>
    </row>
    <row r="673" spans="1:31" x14ac:dyDescent="0.3">
      <c r="A673" s="15">
        <v>32679378</v>
      </c>
      <c r="D673" s="16">
        <v>23374</v>
      </c>
      <c r="E673" t="s">
        <v>47</v>
      </c>
      <c r="F673" t="s">
        <v>47</v>
      </c>
      <c r="G673" t="s">
        <v>2642</v>
      </c>
      <c r="H673" t="s">
        <v>273</v>
      </c>
      <c r="I673" t="s">
        <v>3673</v>
      </c>
      <c r="J673" t="s">
        <v>3674</v>
      </c>
      <c r="M673" t="s">
        <v>3675</v>
      </c>
      <c r="N673" s="1" t="s">
        <v>21</v>
      </c>
      <c r="O673" t="s">
        <v>741</v>
      </c>
      <c r="V673" s="17"/>
      <c r="AE673" t="s">
        <v>743</v>
      </c>
    </row>
    <row r="674" spans="1:31" x14ac:dyDescent="0.3">
      <c r="A674" s="15">
        <v>32685787</v>
      </c>
      <c r="D674" s="16">
        <v>23791</v>
      </c>
      <c r="E674" t="s">
        <v>47</v>
      </c>
      <c r="F674" t="s">
        <v>47</v>
      </c>
      <c r="G674" t="s">
        <v>3676</v>
      </c>
      <c r="H674" t="s">
        <v>334</v>
      </c>
      <c r="I674" t="s">
        <v>200</v>
      </c>
      <c r="J674" s="18" t="s">
        <v>3677</v>
      </c>
      <c r="M674" t="s">
        <v>3678</v>
      </c>
      <c r="N674" s="1" t="s">
        <v>21</v>
      </c>
      <c r="O674" t="s">
        <v>741</v>
      </c>
      <c r="V674" s="17"/>
      <c r="AE674" t="s">
        <v>769</v>
      </c>
    </row>
    <row r="675" spans="1:31" x14ac:dyDescent="0.3">
      <c r="A675" s="15">
        <v>32686039</v>
      </c>
      <c r="D675" s="16">
        <v>23324</v>
      </c>
      <c r="E675" t="s">
        <v>47</v>
      </c>
      <c r="F675" t="s">
        <v>47</v>
      </c>
      <c r="G675" t="s">
        <v>3679</v>
      </c>
      <c r="H675" t="s">
        <v>3188</v>
      </c>
      <c r="I675" t="s">
        <v>215</v>
      </c>
      <c r="J675" t="s">
        <v>3680</v>
      </c>
      <c r="M675" t="s">
        <v>3681</v>
      </c>
      <c r="N675" s="1" t="s">
        <v>21</v>
      </c>
      <c r="O675" t="s">
        <v>741</v>
      </c>
      <c r="V675" s="17"/>
      <c r="AE675" t="s">
        <v>743</v>
      </c>
    </row>
    <row r="676" spans="1:31" x14ac:dyDescent="0.3">
      <c r="A676" s="15">
        <v>32711768</v>
      </c>
      <c r="D676" s="16">
        <v>24417</v>
      </c>
      <c r="E676" t="s">
        <v>47</v>
      </c>
      <c r="F676" t="s">
        <v>47</v>
      </c>
      <c r="G676" t="s">
        <v>3682</v>
      </c>
      <c r="H676" t="s">
        <v>3683</v>
      </c>
      <c r="I676" t="s">
        <v>1189</v>
      </c>
      <c r="J676" t="s">
        <v>3684</v>
      </c>
      <c r="M676" t="s">
        <v>3685</v>
      </c>
      <c r="N676" s="1" t="s">
        <v>21</v>
      </c>
      <c r="O676" t="s">
        <v>741</v>
      </c>
      <c r="V676" s="17"/>
      <c r="AE676" t="s">
        <v>743</v>
      </c>
    </row>
    <row r="677" spans="1:31" x14ac:dyDescent="0.3">
      <c r="A677" s="15">
        <v>32724810</v>
      </c>
      <c r="D677" s="16">
        <v>25464</v>
      </c>
      <c r="E677" t="s">
        <v>47</v>
      </c>
      <c r="F677" t="s">
        <v>47</v>
      </c>
      <c r="G677" t="s">
        <v>3686</v>
      </c>
      <c r="H677" t="s">
        <v>3687</v>
      </c>
      <c r="I677" t="s">
        <v>3688</v>
      </c>
      <c r="J677" t="s">
        <v>3689</v>
      </c>
      <c r="M677" t="s">
        <v>3690</v>
      </c>
      <c r="N677" s="1" t="s">
        <v>21</v>
      </c>
      <c r="O677" t="s">
        <v>741</v>
      </c>
      <c r="V677" s="17"/>
      <c r="AE677" t="s">
        <v>743</v>
      </c>
    </row>
    <row r="678" spans="1:31" x14ac:dyDescent="0.3">
      <c r="A678" s="15">
        <v>32730982</v>
      </c>
      <c r="D678" s="16">
        <v>25532</v>
      </c>
      <c r="E678" t="s">
        <v>3691</v>
      </c>
      <c r="F678" t="s">
        <v>3691</v>
      </c>
      <c r="G678" t="s">
        <v>3692</v>
      </c>
      <c r="H678" t="s">
        <v>453</v>
      </c>
      <c r="I678" t="s">
        <v>3693</v>
      </c>
      <c r="J678" t="s">
        <v>3694</v>
      </c>
      <c r="M678" t="s">
        <v>3695</v>
      </c>
      <c r="N678" s="1" t="s">
        <v>21</v>
      </c>
      <c r="O678" t="s">
        <v>741</v>
      </c>
      <c r="V678" s="17"/>
      <c r="AE678" t="s">
        <v>743</v>
      </c>
    </row>
    <row r="679" spans="1:31" x14ac:dyDescent="0.3">
      <c r="A679" s="15">
        <v>32757307</v>
      </c>
      <c r="C679" s="16">
        <v>33480</v>
      </c>
      <c r="D679" s="16">
        <v>26745</v>
      </c>
      <c r="E679" t="s">
        <v>3696</v>
      </c>
      <c r="F679" t="s">
        <v>3696</v>
      </c>
      <c r="G679" t="s">
        <v>3697</v>
      </c>
      <c r="H679" t="s">
        <v>3698</v>
      </c>
      <c r="I679" t="s">
        <v>3699</v>
      </c>
      <c r="J679" s="18" t="s">
        <v>3700</v>
      </c>
      <c r="M679" t="s">
        <v>3701</v>
      </c>
      <c r="N679" s="1" t="s">
        <v>21</v>
      </c>
      <c r="O679" t="s">
        <v>741</v>
      </c>
      <c r="P679" t="s">
        <v>814</v>
      </c>
      <c r="U679" t="s">
        <v>3702</v>
      </c>
      <c r="V679" s="17">
        <v>0</v>
      </c>
      <c r="Z679" t="s">
        <v>3703</v>
      </c>
      <c r="AA679" t="s">
        <v>3704</v>
      </c>
      <c r="AE679" s="19" t="s">
        <v>769</v>
      </c>
    </row>
    <row r="680" spans="1:31" x14ac:dyDescent="0.3">
      <c r="A680" s="15">
        <v>32789116</v>
      </c>
      <c r="C680" s="16">
        <v>34505</v>
      </c>
      <c r="D680" s="16">
        <v>27855</v>
      </c>
      <c r="E680" t="s">
        <v>44</v>
      </c>
      <c r="F680" t="s">
        <v>47</v>
      </c>
      <c r="G680" t="s">
        <v>3705</v>
      </c>
      <c r="H680" t="s">
        <v>389</v>
      </c>
      <c r="I680" t="s">
        <v>889</v>
      </c>
      <c r="J680" t="s">
        <v>3706</v>
      </c>
      <c r="K680" t="s">
        <v>3707</v>
      </c>
      <c r="M680" t="s">
        <v>159</v>
      </c>
      <c r="N680" s="1" t="s">
        <v>21</v>
      </c>
      <c r="O680" t="s">
        <v>741</v>
      </c>
      <c r="P680" t="s">
        <v>814</v>
      </c>
      <c r="U680" t="s">
        <v>159</v>
      </c>
      <c r="V680" s="17">
        <v>0</v>
      </c>
      <c r="AE680" t="s">
        <v>743</v>
      </c>
    </row>
    <row r="681" spans="1:31" x14ac:dyDescent="0.3">
      <c r="A681" s="15">
        <v>32846789</v>
      </c>
      <c r="D681" s="16">
        <v>25246</v>
      </c>
      <c r="E681" t="s">
        <v>1223</v>
      </c>
      <c r="F681" t="s">
        <v>1223</v>
      </c>
      <c r="G681" t="s">
        <v>3708</v>
      </c>
      <c r="H681" t="s">
        <v>3673</v>
      </c>
      <c r="I681" t="s">
        <v>3709</v>
      </c>
      <c r="J681" t="s">
        <v>3710</v>
      </c>
      <c r="M681" t="s">
        <v>3711</v>
      </c>
      <c r="N681" s="1" t="s">
        <v>21</v>
      </c>
      <c r="O681" t="s">
        <v>741</v>
      </c>
      <c r="V681" s="17"/>
      <c r="AE681" t="s">
        <v>743</v>
      </c>
    </row>
    <row r="682" spans="1:31" x14ac:dyDescent="0.3">
      <c r="A682" s="15">
        <v>32847467</v>
      </c>
      <c r="D682" s="16">
        <v>26395</v>
      </c>
      <c r="E682" t="s">
        <v>1028</v>
      </c>
      <c r="F682" t="s">
        <v>1028</v>
      </c>
      <c r="G682" t="s">
        <v>3712</v>
      </c>
      <c r="H682" t="s">
        <v>487</v>
      </c>
      <c r="I682" t="s">
        <v>487</v>
      </c>
      <c r="J682" t="s">
        <v>3713</v>
      </c>
      <c r="M682" t="s">
        <v>3714</v>
      </c>
      <c r="N682" s="1" t="s">
        <v>21</v>
      </c>
      <c r="O682" t="s">
        <v>741</v>
      </c>
      <c r="V682" s="17"/>
      <c r="AE682" t="s">
        <v>743</v>
      </c>
    </row>
    <row r="683" spans="1:31" x14ac:dyDescent="0.3">
      <c r="A683" s="15">
        <v>32866580</v>
      </c>
      <c r="D683" s="16">
        <v>27147</v>
      </c>
      <c r="E683" t="s">
        <v>68</v>
      </c>
      <c r="F683" t="s">
        <v>68</v>
      </c>
      <c r="G683" t="s">
        <v>3715</v>
      </c>
      <c r="H683" t="s">
        <v>3716</v>
      </c>
      <c r="I683" t="s">
        <v>3717</v>
      </c>
      <c r="J683" t="s">
        <v>3718</v>
      </c>
      <c r="N683" s="1" t="s">
        <v>21</v>
      </c>
      <c r="O683" t="s">
        <v>741</v>
      </c>
      <c r="V683" s="17"/>
      <c r="AE683" t="s">
        <v>743</v>
      </c>
    </row>
    <row r="684" spans="1:31" x14ac:dyDescent="0.3">
      <c r="A684" s="15">
        <v>32869542</v>
      </c>
      <c r="C684" s="16">
        <v>36068</v>
      </c>
      <c r="D684" s="16">
        <v>29442</v>
      </c>
      <c r="E684" t="s">
        <v>806</v>
      </c>
      <c r="F684" t="s">
        <v>3719</v>
      </c>
      <c r="G684" t="s">
        <v>3720</v>
      </c>
      <c r="H684" t="s">
        <v>312</v>
      </c>
      <c r="I684" t="s">
        <v>1127</v>
      </c>
      <c r="J684" t="s">
        <v>3721</v>
      </c>
      <c r="K684" t="s">
        <v>3722</v>
      </c>
      <c r="N684" s="1" t="s">
        <v>21</v>
      </c>
      <c r="O684" t="s">
        <v>813</v>
      </c>
      <c r="P684" t="s">
        <v>814</v>
      </c>
      <c r="U684" t="s">
        <v>159</v>
      </c>
      <c r="V684" s="17">
        <v>0</v>
      </c>
      <c r="AE684" t="s">
        <v>743</v>
      </c>
    </row>
    <row r="685" spans="1:31" x14ac:dyDescent="0.3">
      <c r="A685" s="15">
        <v>32888349</v>
      </c>
      <c r="D685" s="16">
        <v>28412</v>
      </c>
      <c r="E685" t="s">
        <v>47</v>
      </c>
      <c r="F685" t="s">
        <v>47</v>
      </c>
      <c r="G685" t="s">
        <v>3723</v>
      </c>
      <c r="H685" t="s">
        <v>3724</v>
      </c>
      <c r="I685" t="s">
        <v>3725</v>
      </c>
      <c r="J685" t="s">
        <v>3726</v>
      </c>
      <c r="M685" t="s">
        <v>3727</v>
      </c>
      <c r="N685" s="1" t="s">
        <v>21</v>
      </c>
      <c r="O685" t="s">
        <v>741</v>
      </c>
      <c r="V685" s="17"/>
      <c r="AE685" t="s">
        <v>743</v>
      </c>
    </row>
    <row r="686" spans="1:31" x14ac:dyDescent="0.3">
      <c r="A686" s="15">
        <v>32937201</v>
      </c>
      <c r="D686" s="16">
        <v>30943</v>
      </c>
      <c r="E686" t="s">
        <v>53</v>
      </c>
      <c r="F686" t="s">
        <v>53</v>
      </c>
      <c r="G686" t="s">
        <v>3728</v>
      </c>
      <c r="H686" t="s">
        <v>566</v>
      </c>
      <c r="I686" t="s">
        <v>293</v>
      </c>
      <c r="J686" t="s">
        <v>3729</v>
      </c>
      <c r="M686" t="s">
        <v>3730</v>
      </c>
      <c r="N686" s="1" t="s">
        <v>21</v>
      </c>
      <c r="O686" t="s">
        <v>741</v>
      </c>
      <c r="V686" s="17"/>
      <c r="AE686" t="s">
        <v>743</v>
      </c>
    </row>
    <row r="687" spans="1:31" x14ac:dyDescent="0.3">
      <c r="A687" s="15">
        <v>33082779</v>
      </c>
      <c r="D687" s="16">
        <v>26895</v>
      </c>
      <c r="E687" t="s">
        <v>3731</v>
      </c>
      <c r="F687" t="s">
        <v>107</v>
      </c>
      <c r="G687" t="s">
        <v>3732</v>
      </c>
      <c r="H687" t="s">
        <v>3733</v>
      </c>
      <c r="I687" t="s">
        <v>315</v>
      </c>
      <c r="J687" t="s">
        <v>3734</v>
      </c>
      <c r="M687" t="s">
        <v>3735</v>
      </c>
      <c r="N687" s="1" t="s">
        <v>21</v>
      </c>
      <c r="O687" t="s">
        <v>741</v>
      </c>
      <c r="V687" s="17"/>
      <c r="AE687" t="s">
        <v>743</v>
      </c>
    </row>
    <row r="688" spans="1:31" x14ac:dyDescent="0.3">
      <c r="A688" s="15">
        <v>33106170</v>
      </c>
      <c r="D688" s="16">
        <v>22900</v>
      </c>
      <c r="E688" t="s">
        <v>1375</v>
      </c>
      <c r="F688" t="s">
        <v>1375</v>
      </c>
      <c r="G688" t="s">
        <v>3736</v>
      </c>
      <c r="H688" t="s">
        <v>1377</v>
      </c>
      <c r="I688" t="s">
        <v>3737</v>
      </c>
      <c r="J688" t="s">
        <v>3738</v>
      </c>
      <c r="M688" t="s">
        <v>3739</v>
      </c>
      <c r="N688" s="1" t="s">
        <v>21</v>
      </c>
      <c r="O688" t="s">
        <v>741</v>
      </c>
      <c r="V688" s="17"/>
      <c r="AE688" t="s">
        <v>743</v>
      </c>
    </row>
    <row r="689" spans="1:31" x14ac:dyDescent="0.3">
      <c r="A689" s="15">
        <v>33108791</v>
      </c>
      <c r="D689" s="16">
        <v>27624</v>
      </c>
      <c r="E689" t="s">
        <v>1375</v>
      </c>
      <c r="F689" t="s">
        <v>1375</v>
      </c>
      <c r="G689" t="s">
        <v>3740</v>
      </c>
      <c r="H689" t="s">
        <v>1058</v>
      </c>
      <c r="I689" t="s">
        <v>928</v>
      </c>
      <c r="J689" t="s">
        <v>3741</v>
      </c>
      <c r="M689" t="s">
        <v>3742</v>
      </c>
      <c r="N689" s="1" t="s">
        <v>21</v>
      </c>
      <c r="O689" t="s">
        <v>741</v>
      </c>
      <c r="V689" s="17"/>
      <c r="AE689" t="s">
        <v>743</v>
      </c>
    </row>
    <row r="690" spans="1:31" x14ac:dyDescent="0.3">
      <c r="A690" s="15">
        <v>33209332</v>
      </c>
      <c r="D690" s="16">
        <v>27778</v>
      </c>
      <c r="E690" t="s">
        <v>853</v>
      </c>
      <c r="F690" t="s">
        <v>854</v>
      </c>
      <c r="G690" t="s">
        <v>3743</v>
      </c>
      <c r="H690" t="s">
        <v>3218</v>
      </c>
      <c r="I690" t="s">
        <v>954</v>
      </c>
      <c r="J690" t="s">
        <v>3744</v>
      </c>
      <c r="M690" t="s">
        <v>3745</v>
      </c>
      <c r="N690" s="1" t="s">
        <v>21</v>
      </c>
      <c r="O690" t="s">
        <v>741</v>
      </c>
      <c r="V690" s="17"/>
      <c r="AE690" t="s">
        <v>743</v>
      </c>
    </row>
    <row r="691" spans="1:31" x14ac:dyDescent="0.3">
      <c r="A691" s="15">
        <v>33212979</v>
      </c>
      <c r="D691" s="16">
        <v>22314</v>
      </c>
      <c r="E691" t="s">
        <v>1352</v>
      </c>
      <c r="F691" t="s">
        <v>1353</v>
      </c>
      <c r="G691" t="s">
        <v>3746</v>
      </c>
      <c r="H691" t="s">
        <v>160</v>
      </c>
      <c r="I691" t="s">
        <v>565</v>
      </c>
      <c r="J691" t="s">
        <v>3747</v>
      </c>
      <c r="M691" t="s">
        <v>3748</v>
      </c>
      <c r="N691" s="1" t="s">
        <v>21</v>
      </c>
      <c r="O691" t="s">
        <v>741</v>
      </c>
      <c r="V691" s="17"/>
      <c r="AE691" t="s">
        <v>743</v>
      </c>
    </row>
    <row r="692" spans="1:31" x14ac:dyDescent="0.3">
      <c r="A692" s="15">
        <v>33216175</v>
      </c>
      <c r="D692" s="16">
        <v>25568</v>
      </c>
      <c r="E692" t="s">
        <v>1352</v>
      </c>
      <c r="F692" t="s">
        <v>1353</v>
      </c>
      <c r="G692" t="s">
        <v>3749</v>
      </c>
      <c r="H692" t="s">
        <v>3750</v>
      </c>
      <c r="I692" t="s">
        <v>3751</v>
      </c>
      <c r="J692" s="18" t="s">
        <v>3752</v>
      </c>
      <c r="M692" t="s">
        <v>3753</v>
      </c>
      <c r="N692" s="1" t="s">
        <v>21</v>
      </c>
      <c r="O692" t="s">
        <v>741</v>
      </c>
      <c r="V692" s="17"/>
      <c r="AE692" t="s">
        <v>769</v>
      </c>
    </row>
    <row r="693" spans="1:31" x14ac:dyDescent="0.3">
      <c r="A693" s="15">
        <v>33238479</v>
      </c>
      <c r="D693" s="16">
        <v>26141</v>
      </c>
      <c r="E693" t="s">
        <v>2787</v>
      </c>
      <c r="F693" t="s">
        <v>2787</v>
      </c>
      <c r="G693" t="s">
        <v>3754</v>
      </c>
      <c r="H693" t="s">
        <v>342</v>
      </c>
      <c r="I693" t="s">
        <v>215</v>
      </c>
      <c r="J693" t="s">
        <v>3755</v>
      </c>
      <c r="M693" t="s">
        <v>3756</v>
      </c>
      <c r="N693" s="1" t="s">
        <v>21</v>
      </c>
      <c r="O693" t="s">
        <v>741</v>
      </c>
      <c r="V693" s="17"/>
      <c r="AE693" t="s">
        <v>743</v>
      </c>
    </row>
    <row r="694" spans="1:31" x14ac:dyDescent="0.3">
      <c r="A694" s="15">
        <v>33338891</v>
      </c>
      <c r="C694" s="16">
        <v>31050</v>
      </c>
      <c r="D694" s="16">
        <v>24106</v>
      </c>
      <c r="E694" t="s">
        <v>53</v>
      </c>
      <c r="F694" t="s">
        <v>53</v>
      </c>
      <c r="G694" t="s">
        <v>3757</v>
      </c>
      <c r="H694" t="s">
        <v>2754</v>
      </c>
      <c r="I694" t="s">
        <v>157</v>
      </c>
      <c r="J694" t="s">
        <v>3758</v>
      </c>
      <c r="M694" t="s">
        <v>3759</v>
      </c>
      <c r="N694" s="1" t="s">
        <v>21</v>
      </c>
      <c r="O694" t="s">
        <v>741</v>
      </c>
      <c r="P694" t="s">
        <v>814</v>
      </c>
      <c r="Q694" t="s">
        <v>1633</v>
      </c>
      <c r="R694" t="s">
        <v>1634</v>
      </c>
      <c r="U694" t="s">
        <v>850</v>
      </c>
      <c r="V694" s="17">
        <v>1</v>
      </c>
      <c r="AE694" t="s">
        <v>743</v>
      </c>
    </row>
    <row r="695" spans="1:31" x14ac:dyDescent="0.3">
      <c r="A695" s="15">
        <v>33675363</v>
      </c>
      <c r="D695" s="16">
        <v>26328</v>
      </c>
      <c r="E695" t="s">
        <v>40</v>
      </c>
      <c r="F695" t="s">
        <v>40</v>
      </c>
      <c r="G695" t="s">
        <v>3760</v>
      </c>
      <c r="H695" t="s">
        <v>173</v>
      </c>
      <c r="I695" t="s">
        <v>412</v>
      </c>
      <c r="J695" t="s">
        <v>3761</v>
      </c>
      <c r="M695" t="s">
        <v>3762</v>
      </c>
      <c r="N695" s="1" t="s">
        <v>21</v>
      </c>
      <c r="O695" t="s">
        <v>741</v>
      </c>
      <c r="V695" s="17"/>
      <c r="AE695" t="s">
        <v>743</v>
      </c>
    </row>
    <row r="696" spans="1:31" x14ac:dyDescent="0.3">
      <c r="A696" s="15">
        <v>33750621</v>
      </c>
      <c r="D696" s="16">
        <v>31332</v>
      </c>
      <c r="E696" t="s">
        <v>40</v>
      </c>
      <c r="F696" t="s">
        <v>40</v>
      </c>
      <c r="G696" t="s">
        <v>3763</v>
      </c>
      <c r="H696" t="s">
        <v>3764</v>
      </c>
      <c r="I696" t="s">
        <v>249</v>
      </c>
      <c r="J696" t="s">
        <v>3765</v>
      </c>
      <c r="M696" t="s">
        <v>3766</v>
      </c>
      <c r="N696" s="1" t="s">
        <v>21</v>
      </c>
      <c r="O696" t="s">
        <v>741</v>
      </c>
      <c r="V696" s="17"/>
      <c r="AE696" t="s">
        <v>743</v>
      </c>
    </row>
    <row r="697" spans="1:31" x14ac:dyDescent="0.3">
      <c r="A697" s="15">
        <v>33993872</v>
      </c>
      <c r="D697" s="16">
        <v>29594</v>
      </c>
      <c r="E697" t="s">
        <v>3767</v>
      </c>
      <c r="F697" t="s">
        <v>3768</v>
      </c>
      <c r="G697" t="s">
        <v>3769</v>
      </c>
      <c r="H697" t="s">
        <v>1437</v>
      </c>
      <c r="I697" t="s">
        <v>157</v>
      </c>
      <c r="J697" t="s">
        <v>3770</v>
      </c>
      <c r="M697" t="s">
        <v>3771</v>
      </c>
      <c r="N697" s="1" t="s">
        <v>21</v>
      </c>
      <c r="O697" t="s">
        <v>741</v>
      </c>
      <c r="V697" s="17"/>
      <c r="AE697" t="s">
        <v>769</v>
      </c>
    </row>
    <row r="698" spans="1:31" x14ac:dyDescent="0.3">
      <c r="A698" s="15">
        <v>34324094</v>
      </c>
      <c r="D698" s="16">
        <v>30578</v>
      </c>
      <c r="E698" t="s">
        <v>1127</v>
      </c>
      <c r="F698" t="s">
        <v>1127</v>
      </c>
      <c r="G698" t="s">
        <v>3772</v>
      </c>
      <c r="H698" t="s">
        <v>302</v>
      </c>
      <c r="I698" t="s">
        <v>1499</v>
      </c>
      <c r="J698" s="18" t="s">
        <v>3773</v>
      </c>
      <c r="M698" t="s">
        <v>3774</v>
      </c>
      <c r="N698" s="1" t="s">
        <v>21</v>
      </c>
      <c r="O698" t="s">
        <v>741</v>
      </c>
      <c r="V698" s="17"/>
      <c r="AE698" t="s">
        <v>743</v>
      </c>
    </row>
    <row r="699" spans="1:31" x14ac:dyDescent="0.3">
      <c r="A699" s="15">
        <v>34373011</v>
      </c>
      <c r="C699" s="16">
        <v>35156</v>
      </c>
      <c r="D699" s="16">
        <v>28505</v>
      </c>
      <c r="E699" t="s">
        <v>1512</v>
      </c>
      <c r="F699" t="s">
        <v>1512</v>
      </c>
      <c r="G699" t="s">
        <v>3775</v>
      </c>
      <c r="H699" t="s">
        <v>3776</v>
      </c>
      <c r="I699" t="s">
        <v>2999</v>
      </c>
      <c r="J699" s="18" t="s">
        <v>3777</v>
      </c>
      <c r="M699" t="s">
        <v>3778</v>
      </c>
      <c r="N699" s="1" t="s">
        <v>21</v>
      </c>
      <c r="O699" t="s">
        <v>741</v>
      </c>
      <c r="P699" t="s">
        <v>748</v>
      </c>
      <c r="U699" t="s">
        <v>3702</v>
      </c>
      <c r="V699" s="17">
        <v>0</v>
      </c>
      <c r="X699" t="s">
        <v>3779</v>
      </c>
      <c r="Z699" t="s">
        <v>3780</v>
      </c>
      <c r="AA699" t="s">
        <v>3781</v>
      </c>
      <c r="AE699" t="s">
        <v>743</v>
      </c>
    </row>
    <row r="700" spans="1:31" x14ac:dyDescent="0.3">
      <c r="A700" s="15">
        <v>34513178</v>
      </c>
      <c r="D700" s="16">
        <v>24164</v>
      </c>
      <c r="E700" t="s">
        <v>1512</v>
      </c>
      <c r="F700" t="s">
        <v>1512</v>
      </c>
      <c r="G700" t="s">
        <v>3782</v>
      </c>
      <c r="H700" t="s">
        <v>3783</v>
      </c>
      <c r="I700" t="s">
        <v>299</v>
      </c>
      <c r="J700" t="s">
        <v>3784</v>
      </c>
      <c r="M700" t="s">
        <v>3785</v>
      </c>
      <c r="N700" s="1" t="s">
        <v>21</v>
      </c>
      <c r="O700" t="s">
        <v>741</v>
      </c>
      <c r="V700" s="17"/>
      <c r="AE700" t="s">
        <v>743</v>
      </c>
    </row>
    <row r="701" spans="1:31" x14ac:dyDescent="0.3">
      <c r="A701" s="15">
        <v>34516224</v>
      </c>
      <c r="D701" s="16">
        <v>26221</v>
      </c>
      <c r="E701" t="s">
        <v>1512</v>
      </c>
      <c r="F701" t="s">
        <v>1512</v>
      </c>
      <c r="G701" t="s">
        <v>3786</v>
      </c>
      <c r="H701" t="s">
        <v>3787</v>
      </c>
      <c r="I701" t="s">
        <v>1068</v>
      </c>
      <c r="J701" t="s">
        <v>3788</v>
      </c>
      <c r="M701" t="s">
        <v>3789</v>
      </c>
      <c r="N701" s="1" t="s">
        <v>21</v>
      </c>
      <c r="O701" t="s">
        <v>741</v>
      </c>
      <c r="V701" s="17"/>
      <c r="AE701" t="s">
        <v>743</v>
      </c>
    </row>
    <row r="702" spans="1:31" x14ac:dyDescent="0.3">
      <c r="A702" s="15">
        <v>34533206</v>
      </c>
      <c r="D702" s="16">
        <v>21745</v>
      </c>
      <c r="E702" t="s">
        <v>1474</v>
      </c>
      <c r="F702" t="s">
        <v>48</v>
      </c>
      <c r="G702" t="s">
        <v>3790</v>
      </c>
      <c r="H702" t="s">
        <v>3791</v>
      </c>
      <c r="I702" t="s">
        <v>3792</v>
      </c>
      <c r="J702" t="s">
        <v>3793</v>
      </c>
      <c r="M702" t="s">
        <v>3794</v>
      </c>
      <c r="N702" s="1" t="s">
        <v>21</v>
      </c>
      <c r="O702" t="s">
        <v>741</v>
      </c>
      <c r="V702" s="17"/>
      <c r="AE702" t="s">
        <v>769</v>
      </c>
    </row>
    <row r="703" spans="1:31" x14ac:dyDescent="0.3">
      <c r="A703" s="15">
        <v>34550093</v>
      </c>
      <c r="D703" s="16">
        <v>24482</v>
      </c>
      <c r="E703" t="s">
        <v>1474</v>
      </c>
      <c r="F703" t="s">
        <v>48</v>
      </c>
      <c r="G703" t="s">
        <v>2713</v>
      </c>
      <c r="H703" t="s">
        <v>3795</v>
      </c>
      <c r="I703" t="s">
        <v>1499</v>
      </c>
      <c r="J703" t="s">
        <v>3796</v>
      </c>
      <c r="M703" t="s">
        <v>3797</v>
      </c>
      <c r="N703" s="1" t="s">
        <v>21</v>
      </c>
      <c r="O703" t="s">
        <v>741</v>
      </c>
      <c r="V703" s="17"/>
      <c r="AE703" t="s">
        <v>743</v>
      </c>
    </row>
    <row r="704" spans="1:31" x14ac:dyDescent="0.3">
      <c r="A704" s="15">
        <v>34551860</v>
      </c>
      <c r="C704" s="16">
        <v>31685</v>
      </c>
      <c r="D704" s="16">
        <v>24686</v>
      </c>
      <c r="E704" t="s">
        <v>1939</v>
      </c>
      <c r="F704" t="s">
        <v>1940</v>
      </c>
      <c r="G704" t="s">
        <v>3798</v>
      </c>
      <c r="H704" t="s">
        <v>149</v>
      </c>
      <c r="I704" t="s">
        <v>1772</v>
      </c>
      <c r="J704" t="s">
        <v>3799</v>
      </c>
      <c r="N704" s="1" t="s">
        <v>21</v>
      </c>
      <c r="O704" t="s">
        <v>741</v>
      </c>
      <c r="P704" t="s">
        <v>814</v>
      </c>
      <c r="U704" t="s">
        <v>3800</v>
      </c>
      <c r="V704" s="17">
        <v>1</v>
      </c>
      <c r="Z704" t="s">
        <v>3801</v>
      </c>
      <c r="AE704" t="s">
        <v>743</v>
      </c>
    </row>
    <row r="705" spans="1:31" x14ac:dyDescent="0.3">
      <c r="A705" s="15">
        <v>34553955</v>
      </c>
      <c r="D705" s="16">
        <v>25281</v>
      </c>
      <c r="E705" t="s">
        <v>2273</v>
      </c>
      <c r="F705" t="s">
        <v>2274</v>
      </c>
      <c r="G705" t="s">
        <v>3802</v>
      </c>
      <c r="H705" t="s">
        <v>404</v>
      </c>
      <c r="I705" t="s">
        <v>1465</v>
      </c>
      <c r="J705" t="s">
        <v>3803</v>
      </c>
      <c r="M705" t="s">
        <v>3804</v>
      </c>
      <c r="N705" s="1" t="s">
        <v>21</v>
      </c>
      <c r="O705" t="s">
        <v>741</v>
      </c>
      <c r="V705" s="17"/>
      <c r="AE705" t="s">
        <v>743</v>
      </c>
    </row>
    <row r="706" spans="1:31" x14ac:dyDescent="0.3">
      <c r="A706" s="15">
        <v>34554141</v>
      </c>
      <c r="C706" s="16">
        <v>32020</v>
      </c>
      <c r="D706" s="16">
        <v>25249</v>
      </c>
      <c r="E706" t="s">
        <v>1474</v>
      </c>
      <c r="F706" t="s">
        <v>48</v>
      </c>
      <c r="G706" t="s">
        <v>3805</v>
      </c>
      <c r="H706" t="s">
        <v>300</v>
      </c>
      <c r="I706" t="s">
        <v>215</v>
      </c>
      <c r="J706" t="s">
        <v>3806</v>
      </c>
      <c r="M706" t="s">
        <v>3807</v>
      </c>
      <c r="N706" s="1" t="s">
        <v>21</v>
      </c>
      <c r="O706" t="s">
        <v>741</v>
      </c>
      <c r="P706" t="s">
        <v>1054</v>
      </c>
      <c r="U706" t="s">
        <v>3808</v>
      </c>
      <c r="V706" s="17">
        <v>0</v>
      </c>
      <c r="Z706" t="s">
        <v>3809</v>
      </c>
      <c r="AA706" t="s">
        <v>3810</v>
      </c>
      <c r="AE706" t="s">
        <v>743</v>
      </c>
    </row>
    <row r="707" spans="1:31" x14ac:dyDescent="0.3">
      <c r="A707" s="15">
        <v>34554248</v>
      </c>
      <c r="D707" s="16">
        <v>24865</v>
      </c>
      <c r="E707" t="s">
        <v>1474</v>
      </c>
      <c r="F707" t="s">
        <v>48</v>
      </c>
      <c r="G707" t="s">
        <v>3811</v>
      </c>
      <c r="H707" t="s">
        <v>1240</v>
      </c>
      <c r="I707" t="s">
        <v>818</v>
      </c>
      <c r="J707" t="s">
        <v>3812</v>
      </c>
      <c r="M707" t="s">
        <v>3813</v>
      </c>
      <c r="N707" s="1" t="s">
        <v>21</v>
      </c>
      <c r="O707" t="s">
        <v>741</v>
      </c>
      <c r="V707" s="17"/>
      <c r="AE707" t="s">
        <v>743</v>
      </c>
    </row>
    <row r="708" spans="1:31" x14ac:dyDescent="0.3">
      <c r="A708" s="15">
        <v>34556375</v>
      </c>
      <c r="D708" s="16">
        <v>25650</v>
      </c>
      <c r="E708" t="s">
        <v>631</v>
      </c>
      <c r="F708" t="s">
        <v>631</v>
      </c>
      <c r="G708" t="s">
        <v>3814</v>
      </c>
      <c r="H708" t="s">
        <v>342</v>
      </c>
      <c r="I708" t="s">
        <v>3815</v>
      </c>
      <c r="J708" t="s">
        <v>3816</v>
      </c>
      <c r="M708" t="s">
        <v>3817</v>
      </c>
      <c r="N708" s="1" t="s">
        <v>21</v>
      </c>
      <c r="O708" t="s">
        <v>741</v>
      </c>
      <c r="V708" s="17"/>
      <c r="AE708" t="s">
        <v>743</v>
      </c>
    </row>
    <row r="709" spans="1:31" x14ac:dyDescent="0.3">
      <c r="A709" s="15">
        <v>34557114</v>
      </c>
      <c r="D709" s="16">
        <v>25752</v>
      </c>
      <c r="E709" t="s">
        <v>1474</v>
      </c>
      <c r="F709" t="s">
        <v>48</v>
      </c>
      <c r="G709" t="s">
        <v>3818</v>
      </c>
      <c r="H709" t="s">
        <v>3819</v>
      </c>
      <c r="I709" t="s">
        <v>932</v>
      </c>
      <c r="J709" t="s">
        <v>3820</v>
      </c>
      <c r="M709" t="s">
        <v>3821</v>
      </c>
      <c r="N709" s="1" t="s">
        <v>21</v>
      </c>
      <c r="O709" t="s">
        <v>741</v>
      </c>
      <c r="V709" s="17"/>
      <c r="AE709" t="s">
        <v>743</v>
      </c>
    </row>
    <row r="710" spans="1:31" x14ac:dyDescent="0.3">
      <c r="A710" s="15">
        <v>34560131</v>
      </c>
      <c r="C710" s="16">
        <v>32853</v>
      </c>
      <c r="D710" s="16">
        <v>26214</v>
      </c>
      <c r="E710" t="s">
        <v>1474</v>
      </c>
      <c r="F710" t="s">
        <v>48</v>
      </c>
      <c r="G710" t="s">
        <v>3822</v>
      </c>
      <c r="H710" t="s">
        <v>3823</v>
      </c>
      <c r="I710" t="s">
        <v>3824</v>
      </c>
      <c r="J710" t="s">
        <v>3825</v>
      </c>
      <c r="M710" t="s">
        <v>3826</v>
      </c>
      <c r="N710" s="1" t="s">
        <v>21</v>
      </c>
      <c r="O710" t="s">
        <v>741</v>
      </c>
      <c r="P710" t="s">
        <v>1054</v>
      </c>
      <c r="U710" t="s">
        <v>3290</v>
      </c>
      <c r="V710" s="17">
        <v>0</v>
      </c>
      <c r="Z710" t="s">
        <v>3827</v>
      </c>
      <c r="AA710" t="s">
        <v>3828</v>
      </c>
      <c r="AE710" t="s">
        <v>743</v>
      </c>
    </row>
    <row r="711" spans="1:31" x14ac:dyDescent="0.3">
      <c r="A711" s="15">
        <v>34563313</v>
      </c>
      <c r="D711" s="16">
        <v>26785</v>
      </c>
      <c r="E711" t="s">
        <v>3829</v>
      </c>
      <c r="F711" t="s">
        <v>3829</v>
      </c>
      <c r="G711" t="s">
        <v>3830</v>
      </c>
      <c r="H711" t="s">
        <v>1207</v>
      </c>
      <c r="I711" t="s">
        <v>2141</v>
      </c>
      <c r="J711" t="s">
        <v>3831</v>
      </c>
      <c r="M711" t="s">
        <v>3832</v>
      </c>
      <c r="N711" s="1" t="s">
        <v>21</v>
      </c>
      <c r="O711" t="s">
        <v>741</v>
      </c>
      <c r="V711" s="17"/>
      <c r="AE711" t="s">
        <v>743</v>
      </c>
    </row>
    <row r="712" spans="1:31" x14ac:dyDescent="0.3">
      <c r="A712" s="15">
        <v>34568796</v>
      </c>
      <c r="D712" s="16">
        <v>27471</v>
      </c>
      <c r="E712" t="s">
        <v>1474</v>
      </c>
      <c r="F712" t="s">
        <v>48</v>
      </c>
      <c r="G712" t="s">
        <v>3833</v>
      </c>
      <c r="H712" t="s">
        <v>304</v>
      </c>
      <c r="I712" t="s">
        <v>3834</v>
      </c>
      <c r="J712" t="s">
        <v>3835</v>
      </c>
      <c r="M712" t="s">
        <v>3836</v>
      </c>
      <c r="N712" s="1" t="s">
        <v>21</v>
      </c>
      <c r="O712" t="s">
        <v>741</v>
      </c>
      <c r="V712" s="17"/>
      <c r="AE712" t="s">
        <v>743</v>
      </c>
    </row>
    <row r="713" spans="1:31" x14ac:dyDescent="0.3">
      <c r="A713" s="15">
        <v>34569185</v>
      </c>
      <c r="D713" s="16">
        <v>27555</v>
      </c>
      <c r="E713" t="s">
        <v>36</v>
      </c>
      <c r="F713" t="s">
        <v>36</v>
      </c>
      <c r="G713" t="s">
        <v>3593</v>
      </c>
      <c r="H713" t="s">
        <v>1654</v>
      </c>
      <c r="I713" t="s">
        <v>411</v>
      </c>
      <c r="J713" t="s">
        <v>3837</v>
      </c>
      <c r="M713" t="s">
        <v>3838</v>
      </c>
      <c r="N713" s="1" t="s">
        <v>21</v>
      </c>
      <c r="O713" t="s">
        <v>741</v>
      </c>
      <c r="V713" s="17"/>
      <c r="AE713" t="s">
        <v>743</v>
      </c>
    </row>
    <row r="714" spans="1:31" x14ac:dyDescent="0.3">
      <c r="A714" s="15">
        <v>34594558</v>
      </c>
      <c r="D714" s="16">
        <v>21797</v>
      </c>
      <c r="E714" t="s">
        <v>3839</v>
      </c>
      <c r="F714" t="s">
        <v>3839</v>
      </c>
      <c r="G714" t="s">
        <v>3840</v>
      </c>
      <c r="H714" t="s">
        <v>173</v>
      </c>
      <c r="I714" t="s">
        <v>3841</v>
      </c>
      <c r="J714" s="18" t="s">
        <v>3842</v>
      </c>
      <c r="M714" t="s">
        <v>3843</v>
      </c>
      <c r="N714" s="1" t="s">
        <v>21</v>
      </c>
      <c r="O714" t="s">
        <v>741</v>
      </c>
      <c r="V714" s="17"/>
      <c r="AE714" t="s">
        <v>769</v>
      </c>
    </row>
    <row r="715" spans="1:31" x14ac:dyDescent="0.3">
      <c r="A715" s="15">
        <v>34598156</v>
      </c>
      <c r="D715" s="16">
        <v>24184</v>
      </c>
      <c r="E715" t="s">
        <v>3839</v>
      </c>
      <c r="F715" t="s">
        <v>3839</v>
      </c>
      <c r="G715" t="s">
        <v>3281</v>
      </c>
      <c r="H715" t="s">
        <v>3844</v>
      </c>
      <c r="I715" t="s">
        <v>159</v>
      </c>
      <c r="J715" s="18" t="s">
        <v>3845</v>
      </c>
      <c r="M715" t="s">
        <v>3846</v>
      </c>
      <c r="N715" s="1" t="s">
        <v>21</v>
      </c>
      <c r="O715" t="s">
        <v>741</v>
      </c>
      <c r="V715" s="17"/>
      <c r="AE715" t="s">
        <v>743</v>
      </c>
    </row>
    <row r="716" spans="1:31" x14ac:dyDescent="0.3">
      <c r="A716" s="15">
        <v>34606983</v>
      </c>
      <c r="D716" s="16">
        <v>28011</v>
      </c>
      <c r="E716" t="s">
        <v>3847</v>
      </c>
      <c r="F716" t="s">
        <v>3847</v>
      </c>
      <c r="G716" t="s">
        <v>3848</v>
      </c>
      <c r="H716" t="s">
        <v>249</v>
      </c>
      <c r="I716" t="s">
        <v>285</v>
      </c>
      <c r="J716" t="s">
        <v>3849</v>
      </c>
      <c r="M716" t="s">
        <v>3850</v>
      </c>
      <c r="N716" s="1" t="s">
        <v>21</v>
      </c>
      <c r="O716" t="s">
        <v>741</v>
      </c>
      <c r="V716" s="17"/>
      <c r="AE716" t="s">
        <v>743</v>
      </c>
    </row>
    <row r="717" spans="1:31" x14ac:dyDescent="0.3">
      <c r="A717" s="15">
        <v>34613187</v>
      </c>
      <c r="D717" s="16">
        <v>30427</v>
      </c>
      <c r="E717" t="s">
        <v>3839</v>
      </c>
      <c r="F717" t="s">
        <v>3839</v>
      </c>
      <c r="G717" t="s">
        <v>3851</v>
      </c>
      <c r="H717" t="s">
        <v>1793</v>
      </c>
      <c r="I717" t="s">
        <v>3852</v>
      </c>
      <c r="J717" s="18" t="s">
        <v>3853</v>
      </c>
      <c r="M717" t="s">
        <v>3854</v>
      </c>
      <c r="N717" s="1" t="s">
        <v>21</v>
      </c>
      <c r="O717" t="s">
        <v>741</v>
      </c>
      <c r="V717" s="17"/>
      <c r="AE717" t="s">
        <v>769</v>
      </c>
    </row>
    <row r="718" spans="1:31" x14ac:dyDescent="0.3">
      <c r="A718" s="15">
        <v>34613234</v>
      </c>
      <c r="C718" s="16">
        <v>37027</v>
      </c>
      <c r="D718" s="16">
        <v>30441</v>
      </c>
      <c r="E718" t="s">
        <v>3839</v>
      </c>
      <c r="F718" t="s">
        <v>3839</v>
      </c>
      <c r="G718" t="s">
        <v>3763</v>
      </c>
      <c r="H718" t="s">
        <v>342</v>
      </c>
      <c r="I718" t="s">
        <v>225</v>
      </c>
      <c r="J718" t="s">
        <v>3855</v>
      </c>
      <c r="M718" t="s">
        <v>3856</v>
      </c>
      <c r="N718" s="1" t="s">
        <v>21</v>
      </c>
      <c r="O718" t="s">
        <v>1038</v>
      </c>
      <c r="P718" t="s">
        <v>748</v>
      </c>
      <c r="U718" t="s">
        <v>1277</v>
      </c>
      <c r="V718" s="17">
        <v>0</v>
      </c>
      <c r="Z718" t="s">
        <v>3857</v>
      </c>
      <c r="AA718" t="s">
        <v>3858</v>
      </c>
      <c r="AE718" t="s">
        <v>743</v>
      </c>
    </row>
    <row r="719" spans="1:31" x14ac:dyDescent="0.3">
      <c r="A719" s="15">
        <v>34657887</v>
      </c>
      <c r="D719" s="16">
        <v>26211</v>
      </c>
      <c r="E719" t="s">
        <v>3859</v>
      </c>
      <c r="F719" t="s">
        <v>3859</v>
      </c>
      <c r="G719" t="s">
        <v>2546</v>
      </c>
      <c r="H719" t="s">
        <v>367</v>
      </c>
      <c r="I719" t="s">
        <v>819</v>
      </c>
      <c r="J719" t="s">
        <v>3860</v>
      </c>
      <c r="M719" t="s">
        <v>3861</v>
      </c>
      <c r="N719" s="1" t="s">
        <v>21</v>
      </c>
      <c r="O719" t="s">
        <v>741</v>
      </c>
      <c r="V719" s="17"/>
      <c r="AE719" t="s">
        <v>743</v>
      </c>
    </row>
    <row r="720" spans="1:31" x14ac:dyDescent="0.3">
      <c r="A720" s="15">
        <v>34675292</v>
      </c>
      <c r="D720" s="16">
        <v>29765</v>
      </c>
      <c r="E720" t="s">
        <v>1474</v>
      </c>
      <c r="F720" t="s">
        <v>48</v>
      </c>
      <c r="G720" t="s">
        <v>3862</v>
      </c>
      <c r="H720" t="s">
        <v>3724</v>
      </c>
      <c r="I720" t="s">
        <v>361</v>
      </c>
      <c r="J720" t="s">
        <v>3863</v>
      </c>
      <c r="M720" t="s">
        <v>3864</v>
      </c>
      <c r="N720" s="1" t="s">
        <v>21</v>
      </c>
      <c r="O720" t="s">
        <v>741</v>
      </c>
      <c r="V720" s="17"/>
      <c r="AE720" t="s">
        <v>743</v>
      </c>
    </row>
    <row r="721" spans="1:31" x14ac:dyDescent="0.3">
      <c r="A721" s="15">
        <v>34678010</v>
      </c>
      <c r="D721" s="16">
        <v>26227</v>
      </c>
      <c r="E721" t="s">
        <v>1493</v>
      </c>
      <c r="F721" t="s">
        <v>1493</v>
      </c>
      <c r="G721" t="s">
        <v>3865</v>
      </c>
      <c r="H721" t="s">
        <v>3866</v>
      </c>
      <c r="I721" t="s">
        <v>3867</v>
      </c>
      <c r="J721" t="s">
        <v>3868</v>
      </c>
      <c r="M721" t="s">
        <v>3869</v>
      </c>
      <c r="N721" s="1" t="s">
        <v>21</v>
      </c>
      <c r="O721" t="s">
        <v>741</v>
      </c>
      <c r="V721" s="17"/>
      <c r="AE721" t="s">
        <v>743</v>
      </c>
    </row>
    <row r="722" spans="1:31" x14ac:dyDescent="0.3">
      <c r="A722" s="15">
        <v>34771534</v>
      </c>
      <c r="D722" s="16">
        <v>30883</v>
      </c>
      <c r="E722" t="s">
        <v>3298</v>
      </c>
      <c r="F722" t="s">
        <v>3298</v>
      </c>
      <c r="G722" t="s">
        <v>3870</v>
      </c>
      <c r="H722" t="s">
        <v>2141</v>
      </c>
      <c r="I722" t="s">
        <v>160</v>
      </c>
      <c r="J722" t="s">
        <v>3871</v>
      </c>
      <c r="M722" t="s">
        <v>3872</v>
      </c>
      <c r="N722" s="1" t="s">
        <v>21</v>
      </c>
      <c r="O722" t="s">
        <v>741</v>
      </c>
      <c r="V722" s="17"/>
      <c r="AE722" t="s">
        <v>743</v>
      </c>
    </row>
    <row r="723" spans="1:31" x14ac:dyDescent="0.3">
      <c r="A723" s="15">
        <v>34945269</v>
      </c>
      <c r="C723" s="16">
        <v>45512</v>
      </c>
      <c r="D723" s="16">
        <v>26684</v>
      </c>
      <c r="E723" t="s">
        <v>451</v>
      </c>
      <c r="F723" t="s">
        <v>451</v>
      </c>
      <c r="G723" t="s">
        <v>3873</v>
      </c>
      <c r="H723" t="s">
        <v>3874</v>
      </c>
      <c r="I723" t="s">
        <v>3875</v>
      </c>
      <c r="J723" s="18" t="s">
        <v>3876</v>
      </c>
      <c r="K723" t="s">
        <v>2106</v>
      </c>
      <c r="M723" t="s">
        <v>3877</v>
      </c>
      <c r="N723" s="1" t="s">
        <v>21</v>
      </c>
      <c r="O723" t="s">
        <v>741</v>
      </c>
      <c r="P723" t="s">
        <v>748</v>
      </c>
      <c r="Q723" t="s">
        <v>1633</v>
      </c>
      <c r="R723" t="s">
        <v>1634</v>
      </c>
      <c r="S723" t="s">
        <v>2109</v>
      </c>
      <c r="U723" t="s">
        <v>1729</v>
      </c>
      <c r="V723" s="17">
        <v>2</v>
      </c>
      <c r="Z723" t="s">
        <v>1729</v>
      </c>
      <c r="AA723" t="s">
        <v>1729</v>
      </c>
      <c r="AE723" s="19" t="s">
        <v>769</v>
      </c>
    </row>
    <row r="724" spans="1:31" x14ac:dyDescent="0.3">
      <c r="A724" s="15">
        <v>34977854</v>
      </c>
      <c r="D724" s="16">
        <v>22600</v>
      </c>
      <c r="E724" t="s">
        <v>1076</v>
      </c>
      <c r="F724" t="s">
        <v>115</v>
      </c>
      <c r="G724" t="s">
        <v>3878</v>
      </c>
      <c r="H724" t="s">
        <v>3879</v>
      </c>
      <c r="I724" t="s">
        <v>255</v>
      </c>
      <c r="J724" t="s">
        <v>3880</v>
      </c>
      <c r="M724" t="s">
        <v>3881</v>
      </c>
      <c r="N724" s="1" t="s">
        <v>21</v>
      </c>
      <c r="O724" t="s">
        <v>741</v>
      </c>
      <c r="V724" s="17"/>
      <c r="AE724" t="s">
        <v>743</v>
      </c>
    </row>
    <row r="725" spans="1:31" x14ac:dyDescent="0.3">
      <c r="A725" s="15">
        <v>34978756</v>
      </c>
      <c r="D725" s="16">
        <v>21381</v>
      </c>
      <c r="E725" t="s">
        <v>1076</v>
      </c>
      <c r="F725" t="s">
        <v>115</v>
      </c>
      <c r="G725" t="s">
        <v>3882</v>
      </c>
      <c r="H725" t="s">
        <v>3883</v>
      </c>
      <c r="I725" t="s">
        <v>359</v>
      </c>
      <c r="J725" s="18" t="s">
        <v>3884</v>
      </c>
      <c r="M725" t="s">
        <v>3885</v>
      </c>
      <c r="N725" s="1" t="s">
        <v>21</v>
      </c>
      <c r="O725" t="s">
        <v>741</v>
      </c>
      <c r="V725" s="17"/>
      <c r="AE725" t="s">
        <v>769</v>
      </c>
    </row>
    <row r="726" spans="1:31" x14ac:dyDescent="0.3">
      <c r="A726" s="15">
        <v>34999658</v>
      </c>
      <c r="D726" s="16">
        <v>25649</v>
      </c>
      <c r="E726" t="s">
        <v>1076</v>
      </c>
      <c r="F726" t="s">
        <v>115</v>
      </c>
      <c r="G726" t="s">
        <v>3886</v>
      </c>
      <c r="H726" t="s">
        <v>3887</v>
      </c>
      <c r="I726" t="s">
        <v>226</v>
      </c>
      <c r="J726" s="18" t="s">
        <v>3888</v>
      </c>
      <c r="M726" t="s">
        <v>3889</v>
      </c>
      <c r="N726" s="1" t="s">
        <v>21</v>
      </c>
      <c r="O726" t="s">
        <v>741</v>
      </c>
      <c r="V726" s="17"/>
      <c r="AE726" t="s">
        <v>743</v>
      </c>
    </row>
    <row r="727" spans="1:31" x14ac:dyDescent="0.3">
      <c r="A727" s="15">
        <v>35116405</v>
      </c>
      <c r="C727" s="16">
        <v>35984</v>
      </c>
      <c r="D727" s="16">
        <v>29252</v>
      </c>
      <c r="E727" t="s">
        <v>806</v>
      </c>
      <c r="F727" t="s">
        <v>3423</v>
      </c>
      <c r="G727" t="s">
        <v>3890</v>
      </c>
      <c r="H727" t="s">
        <v>3031</v>
      </c>
      <c r="I727" t="s">
        <v>1189</v>
      </c>
      <c r="J727" t="s">
        <v>3891</v>
      </c>
      <c r="K727" t="s">
        <v>3892</v>
      </c>
      <c r="N727" s="1" t="s">
        <v>21</v>
      </c>
      <c r="O727" t="s">
        <v>813</v>
      </c>
      <c r="P727" t="s">
        <v>814</v>
      </c>
      <c r="U727" t="s">
        <v>159</v>
      </c>
      <c r="V727" s="17">
        <v>0</v>
      </c>
      <c r="AE727" t="s">
        <v>743</v>
      </c>
    </row>
    <row r="728" spans="1:31" x14ac:dyDescent="0.3">
      <c r="A728" s="15">
        <v>35143181</v>
      </c>
      <c r="D728" s="16">
        <v>29128</v>
      </c>
      <c r="E728" t="s">
        <v>3893</v>
      </c>
      <c r="F728" t="s">
        <v>3894</v>
      </c>
      <c r="G728" t="s">
        <v>3895</v>
      </c>
      <c r="H728" t="s">
        <v>3896</v>
      </c>
      <c r="I728" t="s">
        <v>453</v>
      </c>
      <c r="J728" t="s">
        <v>3897</v>
      </c>
      <c r="M728" t="s">
        <v>3898</v>
      </c>
      <c r="N728" s="1" t="s">
        <v>21</v>
      </c>
      <c r="O728" t="s">
        <v>741</v>
      </c>
      <c r="V728" s="17"/>
      <c r="AE728" t="s">
        <v>743</v>
      </c>
    </row>
    <row r="729" spans="1:31" x14ac:dyDescent="0.3">
      <c r="A729" s="15">
        <v>35143460</v>
      </c>
      <c r="D729" s="16">
        <v>29260</v>
      </c>
      <c r="E729" t="s">
        <v>3893</v>
      </c>
      <c r="F729" t="s">
        <v>3894</v>
      </c>
      <c r="G729" t="s">
        <v>3899</v>
      </c>
      <c r="H729" t="s">
        <v>928</v>
      </c>
      <c r="I729" t="s">
        <v>1263</v>
      </c>
      <c r="J729" s="18" t="s">
        <v>3900</v>
      </c>
      <c r="M729" t="s">
        <v>3901</v>
      </c>
      <c r="N729" s="1" t="s">
        <v>21</v>
      </c>
      <c r="O729" t="s">
        <v>741</v>
      </c>
      <c r="V729" s="17"/>
      <c r="AE729" s="19" t="s">
        <v>769</v>
      </c>
    </row>
    <row r="730" spans="1:31" x14ac:dyDescent="0.3">
      <c r="A730" s="15">
        <v>35221401</v>
      </c>
      <c r="C730" s="16">
        <v>37055</v>
      </c>
      <c r="D730" s="16">
        <v>30212</v>
      </c>
      <c r="E730" t="s">
        <v>1474</v>
      </c>
      <c r="F730" t="s">
        <v>48</v>
      </c>
      <c r="G730" t="s">
        <v>2601</v>
      </c>
      <c r="H730" t="s">
        <v>665</v>
      </c>
      <c r="I730" t="s">
        <v>145</v>
      </c>
      <c r="J730" t="s">
        <v>3902</v>
      </c>
      <c r="M730" t="s">
        <v>3903</v>
      </c>
      <c r="N730" s="1" t="s">
        <v>21</v>
      </c>
      <c r="O730" t="s">
        <v>849</v>
      </c>
      <c r="P730" t="s">
        <v>814</v>
      </c>
      <c r="U730" t="s">
        <v>850</v>
      </c>
      <c r="V730" s="17">
        <v>0</v>
      </c>
      <c r="Z730" t="s">
        <v>3904</v>
      </c>
      <c r="AA730" t="s">
        <v>3905</v>
      </c>
      <c r="AE730" t="s">
        <v>743</v>
      </c>
    </row>
    <row r="731" spans="1:31" x14ac:dyDescent="0.3">
      <c r="A731" s="15">
        <v>35250425</v>
      </c>
      <c r="D731" s="16">
        <v>29249</v>
      </c>
      <c r="E731" t="s">
        <v>3906</v>
      </c>
      <c r="F731" t="s">
        <v>650</v>
      </c>
      <c r="G731" t="s">
        <v>3907</v>
      </c>
      <c r="H731" t="s">
        <v>208</v>
      </c>
      <c r="I731" t="s">
        <v>1220</v>
      </c>
      <c r="J731" s="18" t="s">
        <v>3908</v>
      </c>
      <c r="M731" t="s">
        <v>3909</v>
      </c>
      <c r="N731" s="1" t="s">
        <v>21</v>
      </c>
      <c r="O731" t="s">
        <v>741</v>
      </c>
      <c r="V731" s="17"/>
      <c r="AE731" t="s">
        <v>743</v>
      </c>
    </row>
    <row r="732" spans="1:31" x14ac:dyDescent="0.3">
      <c r="A732" s="15">
        <v>35263674</v>
      </c>
      <c r="D732" s="16">
        <v>29414</v>
      </c>
      <c r="E732" t="s">
        <v>2219</v>
      </c>
      <c r="F732" t="s">
        <v>2219</v>
      </c>
      <c r="G732" t="s">
        <v>3593</v>
      </c>
      <c r="H732" t="s">
        <v>3910</v>
      </c>
      <c r="I732" t="s">
        <v>3911</v>
      </c>
      <c r="J732" s="18" t="s">
        <v>3912</v>
      </c>
      <c r="M732" t="s">
        <v>3913</v>
      </c>
      <c r="N732" s="1" t="s">
        <v>21</v>
      </c>
      <c r="O732" t="s">
        <v>741</v>
      </c>
      <c r="V732" s="17"/>
      <c r="AE732" t="s">
        <v>743</v>
      </c>
    </row>
    <row r="733" spans="1:31" x14ac:dyDescent="0.3">
      <c r="A733" s="15">
        <v>35264786</v>
      </c>
      <c r="D733" s="16">
        <v>29553</v>
      </c>
      <c r="E733" t="s">
        <v>2219</v>
      </c>
      <c r="F733" t="s">
        <v>2219</v>
      </c>
      <c r="G733" t="s">
        <v>3914</v>
      </c>
      <c r="H733" t="s">
        <v>325</v>
      </c>
      <c r="I733" t="s">
        <v>3915</v>
      </c>
      <c r="J733" t="s">
        <v>3916</v>
      </c>
      <c r="M733" t="s">
        <v>3917</v>
      </c>
      <c r="N733" s="1" t="s">
        <v>21</v>
      </c>
      <c r="O733" t="s">
        <v>741</v>
      </c>
      <c r="V733" s="17"/>
      <c r="AE733" t="s">
        <v>743</v>
      </c>
    </row>
    <row r="734" spans="1:31" x14ac:dyDescent="0.3">
      <c r="A734" s="15">
        <v>35315674</v>
      </c>
      <c r="D734" s="16">
        <v>21303</v>
      </c>
      <c r="E734" t="s">
        <v>1474</v>
      </c>
      <c r="F734" t="s">
        <v>48</v>
      </c>
      <c r="G734" t="s">
        <v>3918</v>
      </c>
      <c r="H734" t="s">
        <v>3919</v>
      </c>
      <c r="I734" t="s">
        <v>361</v>
      </c>
      <c r="J734" t="s">
        <v>3920</v>
      </c>
      <c r="N734" s="1" t="s">
        <v>21</v>
      </c>
      <c r="O734" t="s">
        <v>741</v>
      </c>
      <c r="V734" s="17"/>
      <c r="AE734" t="s">
        <v>743</v>
      </c>
    </row>
    <row r="735" spans="1:31" x14ac:dyDescent="0.3">
      <c r="A735" s="15">
        <v>35329413</v>
      </c>
      <c r="D735" s="16">
        <v>22179</v>
      </c>
      <c r="E735" t="s">
        <v>44</v>
      </c>
      <c r="F735" t="s">
        <v>44</v>
      </c>
      <c r="G735" t="s">
        <v>3921</v>
      </c>
      <c r="H735" t="s">
        <v>3922</v>
      </c>
      <c r="I735" t="s">
        <v>3923</v>
      </c>
      <c r="J735" t="s">
        <v>3924</v>
      </c>
      <c r="M735" t="s">
        <v>3925</v>
      </c>
      <c r="N735" s="1" t="s">
        <v>21</v>
      </c>
      <c r="O735" t="s">
        <v>741</v>
      </c>
      <c r="V735" s="17"/>
      <c r="AE735" t="s">
        <v>743</v>
      </c>
    </row>
    <row r="736" spans="1:31" x14ac:dyDescent="0.3">
      <c r="A736" s="15">
        <v>35331160</v>
      </c>
      <c r="D736" s="16">
        <v>22579</v>
      </c>
      <c r="E736" t="s">
        <v>44</v>
      </c>
      <c r="F736" t="s">
        <v>44</v>
      </c>
      <c r="G736" t="s">
        <v>3235</v>
      </c>
      <c r="H736" t="s">
        <v>167</v>
      </c>
      <c r="I736" t="s">
        <v>3926</v>
      </c>
      <c r="J736" t="s">
        <v>3927</v>
      </c>
      <c r="M736" t="s">
        <v>3928</v>
      </c>
      <c r="N736" s="1" t="s">
        <v>21</v>
      </c>
      <c r="O736" t="s">
        <v>741</v>
      </c>
      <c r="V736" s="17"/>
      <c r="AE736" t="s">
        <v>743</v>
      </c>
    </row>
    <row r="737" spans="1:31" x14ac:dyDescent="0.3">
      <c r="A737" s="15">
        <v>35405996</v>
      </c>
      <c r="D737" s="16">
        <v>22622</v>
      </c>
      <c r="E737" t="s">
        <v>1545</v>
      </c>
      <c r="F737" t="s">
        <v>1546</v>
      </c>
      <c r="G737" t="s">
        <v>3929</v>
      </c>
      <c r="H737" t="s">
        <v>306</v>
      </c>
      <c r="I737" t="s">
        <v>282</v>
      </c>
      <c r="J737" t="s">
        <v>3930</v>
      </c>
      <c r="M737" t="s">
        <v>3931</v>
      </c>
      <c r="N737" s="1" t="s">
        <v>21</v>
      </c>
      <c r="O737" t="s">
        <v>741</v>
      </c>
      <c r="V737" s="17"/>
      <c r="AE737" t="s">
        <v>743</v>
      </c>
    </row>
    <row r="738" spans="1:31" x14ac:dyDescent="0.3">
      <c r="A738" s="15">
        <v>35464798</v>
      </c>
      <c r="D738" s="16">
        <v>21750</v>
      </c>
      <c r="E738" t="s">
        <v>44</v>
      </c>
      <c r="F738" t="s">
        <v>44</v>
      </c>
      <c r="G738" t="s">
        <v>3732</v>
      </c>
      <c r="H738" t="s">
        <v>2535</v>
      </c>
      <c r="I738" t="s">
        <v>2535</v>
      </c>
      <c r="J738" t="s">
        <v>3932</v>
      </c>
      <c r="M738" t="s">
        <v>3933</v>
      </c>
      <c r="N738" s="1" t="s">
        <v>21</v>
      </c>
      <c r="O738" t="s">
        <v>741</v>
      </c>
      <c r="V738" s="17"/>
      <c r="AE738" t="s">
        <v>743</v>
      </c>
    </row>
    <row r="739" spans="1:31" x14ac:dyDescent="0.3">
      <c r="A739" s="15">
        <v>35489238</v>
      </c>
      <c r="D739" s="16">
        <v>21786</v>
      </c>
      <c r="E739" t="s">
        <v>44</v>
      </c>
      <c r="F739" t="s">
        <v>44</v>
      </c>
      <c r="G739" t="s">
        <v>3536</v>
      </c>
      <c r="H739" t="s">
        <v>3934</v>
      </c>
      <c r="I739" t="s">
        <v>3615</v>
      </c>
      <c r="J739" s="18" t="s">
        <v>3935</v>
      </c>
      <c r="M739" t="s">
        <v>3936</v>
      </c>
      <c r="N739" s="1" t="s">
        <v>21</v>
      </c>
      <c r="O739" t="s">
        <v>741</v>
      </c>
      <c r="V739" s="17"/>
      <c r="AE739" t="s">
        <v>769</v>
      </c>
    </row>
    <row r="740" spans="1:31" x14ac:dyDescent="0.3">
      <c r="A740" s="15">
        <v>35500647</v>
      </c>
      <c r="D740" s="16">
        <v>22635</v>
      </c>
      <c r="E740" t="s">
        <v>44</v>
      </c>
      <c r="F740" t="s">
        <v>44</v>
      </c>
      <c r="G740" t="s">
        <v>3937</v>
      </c>
      <c r="H740" t="s">
        <v>149</v>
      </c>
      <c r="I740" t="s">
        <v>1335</v>
      </c>
      <c r="J740" t="s">
        <v>3938</v>
      </c>
      <c r="M740" t="s">
        <v>3939</v>
      </c>
      <c r="N740" s="1" t="s">
        <v>21</v>
      </c>
      <c r="O740" t="s">
        <v>741</v>
      </c>
      <c r="V740" s="17"/>
      <c r="AE740" t="s">
        <v>743</v>
      </c>
    </row>
    <row r="741" spans="1:31" x14ac:dyDescent="0.3">
      <c r="A741" s="15">
        <v>35501152</v>
      </c>
      <c r="D741" s="16">
        <v>23054</v>
      </c>
      <c r="E741" t="s">
        <v>44</v>
      </c>
      <c r="F741" t="s">
        <v>44</v>
      </c>
      <c r="G741" t="s">
        <v>3940</v>
      </c>
      <c r="H741" t="s">
        <v>359</v>
      </c>
      <c r="I741" t="s">
        <v>3941</v>
      </c>
      <c r="J741" s="18" t="s">
        <v>3942</v>
      </c>
      <c r="M741" t="s">
        <v>3943</v>
      </c>
      <c r="N741" s="1" t="s">
        <v>21</v>
      </c>
      <c r="O741" t="s">
        <v>741</v>
      </c>
      <c r="V741" s="17"/>
      <c r="AE741" t="s">
        <v>769</v>
      </c>
    </row>
    <row r="742" spans="1:31" x14ac:dyDescent="0.3">
      <c r="A742" s="15">
        <v>35502724</v>
      </c>
      <c r="C742" s="16">
        <v>30224</v>
      </c>
      <c r="D742" s="16">
        <v>23474</v>
      </c>
      <c r="E742" t="s">
        <v>44</v>
      </c>
      <c r="F742" t="s">
        <v>44</v>
      </c>
      <c r="G742" t="s">
        <v>3944</v>
      </c>
      <c r="H742" t="s">
        <v>383</v>
      </c>
      <c r="I742" t="s">
        <v>407</v>
      </c>
      <c r="J742" t="s">
        <v>3945</v>
      </c>
      <c r="M742" t="s">
        <v>3946</v>
      </c>
      <c r="N742" s="1" t="s">
        <v>21</v>
      </c>
      <c r="O742" t="s">
        <v>741</v>
      </c>
      <c r="P742" t="s">
        <v>814</v>
      </c>
      <c r="U742" t="s">
        <v>896</v>
      </c>
      <c r="V742" s="17">
        <v>0</v>
      </c>
      <c r="Z742" t="s">
        <v>3947</v>
      </c>
      <c r="AA742" t="s">
        <v>3948</v>
      </c>
      <c r="AE742" t="s">
        <v>743</v>
      </c>
    </row>
    <row r="743" spans="1:31" x14ac:dyDescent="0.3">
      <c r="A743" s="15">
        <v>35513571</v>
      </c>
      <c r="C743" s="16">
        <v>32069</v>
      </c>
      <c r="D743" s="16">
        <v>25412</v>
      </c>
      <c r="E743" t="s">
        <v>44</v>
      </c>
      <c r="F743" t="s">
        <v>1879</v>
      </c>
      <c r="G743" t="s">
        <v>3949</v>
      </c>
      <c r="H743" t="s">
        <v>2299</v>
      </c>
      <c r="I743" t="s">
        <v>3950</v>
      </c>
      <c r="J743" t="s">
        <v>3951</v>
      </c>
      <c r="K743" t="s">
        <v>3952</v>
      </c>
      <c r="M743" t="s">
        <v>3953</v>
      </c>
      <c r="N743" s="1" t="s">
        <v>21</v>
      </c>
      <c r="O743" t="s">
        <v>741</v>
      </c>
      <c r="P743" t="s">
        <v>814</v>
      </c>
      <c r="U743" t="s">
        <v>159</v>
      </c>
      <c r="V743" s="17">
        <v>0</v>
      </c>
      <c r="AE743" t="s">
        <v>743</v>
      </c>
    </row>
    <row r="744" spans="1:31" x14ac:dyDescent="0.3">
      <c r="A744" s="15">
        <v>35514847</v>
      </c>
      <c r="D744" s="16">
        <v>25631</v>
      </c>
      <c r="E744" t="s">
        <v>44</v>
      </c>
      <c r="F744" t="s">
        <v>44</v>
      </c>
      <c r="G744" t="s">
        <v>3158</v>
      </c>
      <c r="H744" t="s">
        <v>215</v>
      </c>
      <c r="I744" t="s">
        <v>325</v>
      </c>
      <c r="J744" t="s">
        <v>3954</v>
      </c>
      <c r="M744" t="s">
        <v>3955</v>
      </c>
      <c r="N744" s="1" t="s">
        <v>21</v>
      </c>
      <c r="O744" t="s">
        <v>741</v>
      </c>
      <c r="V744" s="17"/>
      <c r="AE744" t="s">
        <v>743</v>
      </c>
    </row>
    <row r="745" spans="1:31" x14ac:dyDescent="0.3">
      <c r="A745" s="15">
        <v>35518036</v>
      </c>
      <c r="D745" s="16">
        <v>23073</v>
      </c>
      <c r="E745" t="s">
        <v>1577</v>
      </c>
      <c r="F745" t="s">
        <v>1578</v>
      </c>
      <c r="G745" t="s">
        <v>3956</v>
      </c>
      <c r="H745" t="s">
        <v>437</v>
      </c>
      <c r="I745" t="s">
        <v>3957</v>
      </c>
      <c r="J745" s="18" t="s">
        <v>3958</v>
      </c>
      <c r="M745" t="s">
        <v>3959</v>
      </c>
      <c r="N745" s="1" t="s">
        <v>21</v>
      </c>
      <c r="O745" t="s">
        <v>741</v>
      </c>
      <c r="V745" s="17"/>
      <c r="AE745" t="s">
        <v>769</v>
      </c>
    </row>
    <row r="746" spans="1:31" x14ac:dyDescent="0.3">
      <c r="A746" s="15">
        <v>35519866</v>
      </c>
      <c r="D746" s="16">
        <v>24051</v>
      </c>
      <c r="E746" t="s">
        <v>1577</v>
      </c>
      <c r="F746" t="s">
        <v>1578</v>
      </c>
      <c r="G746" t="s">
        <v>3960</v>
      </c>
      <c r="H746" t="s">
        <v>177</v>
      </c>
      <c r="I746" t="s">
        <v>422</v>
      </c>
      <c r="J746" s="18" t="s">
        <v>3961</v>
      </c>
      <c r="M746" t="s">
        <v>3962</v>
      </c>
      <c r="N746" s="1" t="s">
        <v>21</v>
      </c>
      <c r="O746" t="s">
        <v>741</v>
      </c>
      <c r="V746" s="17"/>
      <c r="AE746" t="s">
        <v>769</v>
      </c>
    </row>
    <row r="747" spans="1:31" x14ac:dyDescent="0.3">
      <c r="A747" s="15">
        <v>35524074</v>
      </c>
      <c r="C747" s="16">
        <v>32842</v>
      </c>
      <c r="D747" s="16">
        <v>26007</v>
      </c>
      <c r="E747" t="s">
        <v>631</v>
      </c>
      <c r="F747" t="s">
        <v>631</v>
      </c>
      <c r="G747" t="s">
        <v>3963</v>
      </c>
      <c r="H747" t="s">
        <v>1189</v>
      </c>
      <c r="I747" t="s">
        <v>316</v>
      </c>
      <c r="J747" t="s">
        <v>3964</v>
      </c>
      <c r="M747" t="s">
        <v>3965</v>
      </c>
      <c r="N747" s="1" t="s">
        <v>21</v>
      </c>
      <c r="O747" t="s">
        <v>849</v>
      </c>
      <c r="P747" t="s">
        <v>748</v>
      </c>
      <c r="U747" t="s">
        <v>1277</v>
      </c>
      <c r="V747" s="17">
        <v>0</v>
      </c>
      <c r="X747" t="s">
        <v>850</v>
      </c>
      <c r="Z747" t="s">
        <v>3966</v>
      </c>
      <c r="AE747" t="s">
        <v>743</v>
      </c>
    </row>
    <row r="748" spans="1:31" x14ac:dyDescent="0.3">
      <c r="A748" s="15">
        <v>35527404</v>
      </c>
      <c r="D748" s="16">
        <v>27590</v>
      </c>
      <c r="E748" t="s">
        <v>1577</v>
      </c>
      <c r="F748" t="s">
        <v>1578</v>
      </c>
      <c r="G748" t="s">
        <v>3967</v>
      </c>
      <c r="H748" t="s">
        <v>1451</v>
      </c>
      <c r="I748" t="s">
        <v>901</v>
      </c>
      <c r="J748" t="s">
        <v>3968</v>
      </c>
      <c r="M748" t="s">
        <v>3969</v>
      </c>
      <c r="N748" s="1" t="s">
        <v>21</v>
      </c>
      <c r="O748" t="s">
        <v>741</v>
      </c>
      <c r="V748" s="17"/>
      <c r="AE748" t="s">
        <v>743</v>
      </c>
    </row>
    <row r="749" spans="1:31" x14ac:dyDescent="0.3">
      <c r="A749" s="15">
        <v>35533457</v>
      </c>
      <c r="D749" s="16">
        <v>29730</v>
      </c>
      <c r="E749" t="s">
        <v>1577</v>
      </c>
      <c r="F749" t="s">
        <v>1578</v>
      </c>
      <c r="G749" t="s">
        <v>3970</v>
      </c>
      <c r="H749" t="s">
        <v>173</v>
      </c>
      <c r="I749" t="s">
        <v>3971</v>
      </c>
      <c r="J749" t="s">
        <v>3972</v>
      </c>
      <c r="M749" t="s">
        <v>3973</v>
      </c>
      <c r="N749" s="1" t="s">
        <v>21</v>
      </c>
      <c r="O749" t="s">
        <v>741</v>
      </c>
      <c r="V749" s="17"/>
      <c r="AE749" t="s">
        <v>743</v>
      </c>
    </row>
    <row r="750" spans="1:31" x14ac:dyDescent="0.3">
      <c r="A750" s="15">
        <v>35601004</v>
      </c>
      <c r="D750" s="16">
        <v>26696</v>
      </c>
      <c r="E750" t="s">
        <v>936</v>
      </c>
      <c r="F750" t="s">
        <v>937</v>
      </c>
      <c r="G750" t="s">
        <v>3974</v>
      </c>
      <c r="H750" t="s">
        <v>1499</v>
      </c>
      <c r="I750" t="s">
        <v>176</v>
      </c>
      <c r="J750" t="s">
        <v>3975</v>
      </c>
      <c r="M750" t="s">
        <v>3976</v>
      </c>
      <c r="N750" s="1" t="s">
        <v>21</v>
      </c>
      <c r="O750" t="s">
        <v>741</v>
      </c>
      <c r="V750" s="17"/>
      <c r="AE750" t="s">
        <v>743</v>
      </c>
    </row>
    <row r="751" spans="1:31" x14ac:dyDescent="0.3">
      <c r="A751" s="15">
        <v>35897580</v>
      </c>
      <c r="C751" s="16">
        <v>37161</v>
      </c>
      <c r="D751" s="16">
        <v>30196</v>
      </c>
      <c r="E751" t="s">
        <v>1616</v>
      </c>
      <c r="F751" t="s">
        <v>70</v>
      </c>
      <c r="G751" t="s">
        <v>3977</v>
      </c>
      <c r="H751" t="s">
        <v>1203</v>
      </c>
      <c r="I751" t="s">
        <v>242</v>
      </c>
      <c r="J751" t="s">
        <v>3978</v>
      </c>
      <c r="M751" t="s">
        <v>3979</v>
      </c>
      <c r="N751" s="1" t="s">
        <v>21</v>
      </c>
      <c r="O751" t="s">
        <v>741</v>
      </c>
      <c r="P751" t="s">
        <v>814</v>
      </c>
      <c r="U751" t="s">
        <v>1277</v>
      </c>
      <c r="V751" s="17">
        <v>0</v>
      </c>
      <c r="Z751" t="s">
        <v>3980</v>
      </c>
      <c r="AA751" t="s">
        <v>3981</v>
      </c>
      <c r="AE751" t="s">
        <v>743</v>
      </c>
    </row>
    <row r="752" spans="1:31" x14ac:dyDescent="0.3">
      <c r="A752" s="15">
        <v>35899292</v>
      </c>
      <c r="D752" s="16">
        <v>30804</v>
      </c>
      <c r="E752" t="s">
        <v>1616</v>
      </c>
      <c r="F752" t="s">
        <v>70</v>
      </c>
      <c r="G752" t="s">
        <v>3982</v>
      </c>
      <c r="H752" t="s">
        <v>1762</v>
      </c>
      <c r="I752" t="s">
        <v>3983</v>
      </c>
      <c r="J752" t="s">
        <v>3984</v>
      </c>
      <c r="M752" t="s">
        <v>3985</v>
      </c>
      <c r="N752" s="1" t="s">
        <v>21</v>
      </c>
      <c r="O752" t="s">
        <v>741</v>
      </c>
      <c r="V752" s="17"/>
      <c r="AE752" t="s">
        <v>743</v>
      </c>
    </row>
    <row r="753" spans="1:31" x14ac:dyDescent="0.3">
      <c r="A753" s="15">
        <v>36067009</v>
      </c>
      <c r="D753" s="16">
        <v>28999</v>
      </c>
      <c r="E753" t="s">
        <v>1474</v>
      </c>
      <c r="F753" t="s">
        <v>48</v>
      </c>
      <c r="G753" t="s">
        <v>3593</v>
      </c>
      <c r="H753" t="s">
        <v>328</v>
      </c>
      <c r="I753" t="s">
        <v>1899</v>
      </c>
      <c r="J753" t="s">
        <v>3986</v>
      </c>
      <c r="M753" t="s">
        <v>3987</v>
      </c>
      <c r="N753" s="1" t="s">
        <v>21</v>
      </c>
      <c r="O753" t="s">
        <v>741</v>
      </c>
      <c r="V753" s="17"/>
      <c r="AE753" t="s">
        <v>743</v>
      </c>
    </row>
    <row r="754" spans="1:31" x14ac:dyDescent="0.3">
      <c r="A754" s="15">
        <v>36089729</v>
      </c>
      <c r="C754" s="16">
        <v>34372</v>
      </c>
      <c r="D754" s="16">
        <v>27590</v>
      </c>
      <c r="E754" t="s">
        <v>3988</v>
      </c>
      <c r="F754" t="s">
        <v>3988</v>
      </c>
      <c r="G754" t="s">
        <v>3989</v>
      </c>
      <c r="H754" t="s">
        <v>318</v>
      </c>
      <c r="I754" t="s">
        <v>235</v>
      </c>
      <c r="J754" t="s">
        <v>3990</v>
      </c>
      <c r="N754" s="1" t="s">
        <v>21</v>
      </c>
      <c r="O754" t="s">
        <v>1038</v>
      </c>
      <c r="P754" t="s">
        <v>814</v>
      </c>
      <c r="U754" t="s">
        <v>3230</v>
      </c>
      <c r="V754" s="17">
        <v>0</v>
      </c>
      <c r="Z754" t="s">
        <v>3991</v>
      </c>
      <c r="AE754" t="s">
        <v>743</v>
      </c>
    </row>
    <row r="755" spans="1:31" x14ac:dyDescent="0.3">
      <c r="A755" s="15">
        <v>36164189</v>
      </c>
      <c r="D755" s="16">
        <v>20354</v>
      </c>
      <c r="E755" t="s">
        <v>40</v>
      </c>
      <c r="F755" t="s">
        <v>40</v>
      </c>
      <c r="G755" t="s">
        <v>3235</v>
      </c>
      <c r="H755" t="s">
        <v>332</v>
      </c>
      <c r="I755" t="s">
        <v>1215</v>
      </c>
      <c r="J755" s="18" t="s">
        <v>3992</v>
      </c>
      <c r="M755" t="s">
        <v>3993</v>
      </c>
      <c r="N755" s="1" t="s">
        <v>21</v>
      </c>
      <c r="O755" t="s">
        <v>741</v>
      </c>
      <c r="V755" s="17"/>
      <c r="AE755" s="19" t="s">
        <v>769</v>
      </c>
    </row>
    <row r="756" spans="1:31" x14ac:dyDescent="0.3">
      <c r="A756" s="15">
        <v>36169296</v>
      </c>
      <c r="D756" s="16">
        <v>22784</v>
      </c>
      <c r="E756" t="s">
        <v>40</v>
      </c>
      <c r="F756" t="s">
        <v>40</v>
      </c>
      <c r="G756" t="s">
        <v>2950</v>
      </c>
      <c r="H756" t="s">
        <v>3994</v>
      </c>
      <c r="I756" t="s">
        <v>145</v>
      </c>
      <c r="J756" t="s">
        <v>3995</v>
      </c>
      <c r="M756" t="s">
        <v>3996</v>
      </c>
      <c r="N756" s="1" t="s">
        <v>21</v>
      </c>
      <c r="O756" t="s">
        <v>741</v>
      </c>
      <c r="V756" s="17"/>
      <c r="AE756" t="s">
        <v>743</v>
      </c>
    </row>
    <row r="757" spans="1:31" x14ac:dyDescent="0.3">
      <c r="A757" s="15">
        <v>36170450</v>
      </c>
      <c r="D757" s="16">
        <v>22198</v>
      </c>
      <c r="E757" t="s">
        <v>3988</v>
      </c>
      <c r="F757" t="s">
        <v>3988</v>
      </c>
      <c r="G757" t="s">
        <v>3997</v>
      </c>
      <c r="H757" t="s">
        <v>2882</v>
      </c>
      <c r="I757" t="s">
        <v>209</v>
      </c>
      <c r="J757" t="s">
        <v>3998</v>
      </c>
      <c r="M757" t="s">
        <v>3999</v>
      </c>
      <c r="N757" s="1" t="s">
        <v>21</v>
      </c>
      <c r="O757" t="s">
        <v>741</v>
      </c>
      <c r="V757" s="17"/>
      <c r="AE757" t="s">
        <v>743</v>
      </c>
    </row>
    <row r="758" spans="1:31" x14ac:dyDescent="0.3">
      <c r="A758" s="15">
        <v>36172230</v>
      </c>
      <c r="D758" s="16">
        <v>23199</v>
      </c>
      <c r="E758" t="s">
        <v>3059</v>
      </c>
      <c r="F758" t="s">
        <v>3059</v>
      </c>
      <c r="G758" t="s">
        <v>4000</v>
      </c>
      <c r="H758" t="s">
        <v>4001</v>
      </c>
      <c r="I758" t="s">
        <v>1537</v>
      </c>
      <c r="J758" t="s">
        <v>4002</v>
      </c>
      <c r="M758" t="s">
        <v>4003</v>
      </c>
      <c r="N758" s="1" t="s">
        <v>21</v>
      </c>
      <c r="O758" t="s">
        <v>741</v>
      </c>
      <c r="V758" s="17"/>
      <c r="AE758" t="s">
        <v>743</v>
      </c>
    </row>
    <row r="759" spans="1:31" x14ac:dyDescent="0.3">
      <c r="A759" s="15">
        <v>36177073</v>
      </c>
      <c r="D759" s="16">
        <v>23243</v>
      </c>
      <c r="E759" t="s">
        <v>249</v>
      </c>
      <c r="F759" t="s">
        <v>249</v>
      </c>
      <c r="G759" t="s">
        <v>3175</v>
      </c>
      <c r="H759" t="s">
        <v>212</v>
      </c>
      <c r="I759" t="s">
        <v>521</v>
      </c>
      <c r="J759" t="s">
        <v>4004</v>
      </c>
      <c r="M759" t="s">
        <v>4005</v>
      </c>
      <c r="N759" s="1" t="s">
        <v>21</v>
      </c>
      <c r="O759" t="s">
        <v>741</v>
      </c>
      <c r="V759" s="17"/>
      <c r="AE759" t="s">
        <v>743</v>
      </c>
    </row>
    <row r="760" spans="1:31" x14ac:dyDescent="0.3">
      <c r="A760" s="15">
        <v>36182847</v>
      </c>
      <c r="D760" s="16">
        <v>24361</v>
      </c>
      <c r="E760" t="s">
        <v>40</v>
      </c>
      <c r="F760" t="s">
        <v>40</v>
      </c>
      <c r="G760" t="s">
        <v>4006</v>
      </c>
      <c r="H760" t="s">
        <v>4007</v>
      </c>
      <c r="I760" t="s">
        <v>4008</v>
      </c>
      <c r="J760" t="s">
        <v>4009</v>
      </c>
      <c r="N760" s="1" t="s">
        <v>21</v>
      </c>
      <c r="O760" t="s">
        <v>741</v>
      </c>
      <c r="V760" s="17"/>
      <c r="AE760" t="s">
        <v>743</v>
      </c>
    </row>
    <row r="761" spans="1:31" x14ac:dyDescent="0.3">
      <c r="A761" s="15">
        <v>36284429</v>
      </c>
      <c r="C761" s="16">
        <v>37727</v>
      </c>
      <c r="D761" s="16">
        <v>27039</v>
      </c>
      <c r="E761" t="s">
        <v>1644</v>
      </c>
      <c r="F761" t="s">
        <v>1644</v>
      </c>
      <c r="G761" t="s">
        <v>4010</v>
      </c>
      <c r="H761" t="s">
        <v>4011</v>
      </c>
      <c r="I761" t="s">
        <v>346</v>
      </c>
      <c r="J761" t="s">
        <v>4012</v>
      </c>
      <c r="K761" t="s">
        <v>4013</v>
      </c>
      <c r="M761" t="s">
        <v>4014</v>
      </c>
      <c r="N761" s="1" t="s">
        <v>21</v>
      </c>
      <c r="O761" t="s">
        <v>741</v>
      </c>
      <c r="P761" t="s">
        <v>748</v>
      </c>
      <c r="U761" t="s">
        <v>159</v>
      </c>
      <c r="V761" s="17">
        <v>0</v>
      </c>
      <c r="AE761" t="s">
        <v>743</v>
      </c>
    </row>
    <row r="762" spans="1:31" x14ac:dyDescent="0.3">
      <c r="A762" s="15">
        <v>36284690</v>
      </c>
      <c r="D762" s="16">
        <v>27814</v>
      </c>
      <c r="E762" t="s">
        <v>28</v>
      </c>
      <c r="F762" t="s">
        <v>28</v>
      </c>
      <c r="G762" t="s">
        <v>4015</v>
      </c>
      <c r="H762" t="s">
        <v>596</v>
      </c>
      <c r="I762" t="s">
        <v>4016</v>
      </c>
      <c r="J762" s="18" t="s">
        <v>4017</v>
      </c>
      <c r="M762" t="s">
        <v>4018</v>
      </c>
      <c r="N762" s="1" t="s">
        <v>21</v>
      </c>
      <c r="O762" t="s">
        <v>741</v>
      </c>
      <c r="V762" s="17"/>
      <c r="AE762" s="19" t="s">
        <v>769</v>
      </c>
    </row>
    <row r="763" spans="1:31" x14ac:dyDescent="0.3">
      <c r="A763" s="15">
        <v>36532985</v>
      </c>
      <c r="D763" s="16">
        <v>20859</v>
      </c>
      <c r="E763" t="s">
        <v>1680</v>
      </c>
      <c r="F763" t="s">
        <v>1681</v>
      </c>
      <c r="G763" t="s">
        <v>4019</v>
      </c>
      <c r="H763" t="s">
        <v>4020</v>
      </c>
      <c r="I763" t="s">
        <v>361</v>
      </c>
      <c r="J763" t="s">
        <v>4021</v>
      </c>
      <c r="M763" t="s">
        <v>4022</v>
      </c>
      <c r="N763" s="1" t="s">
        <v>21</v>
      </c>
      <c r="O763" t="s">
        <v>741</v>
      </c>
      <c r="V763" s="17"/>
      <c r="AE763" t="s">
        <v>743</v>
      </c>
    </row>
    <row r="764" spans="1:31" x14ac:dyDescent="0.3">
      <c r="A764" s="15">
        <v>36538413</v>
      </c>
      <c r="D764" s="16">
        <v>20776</v>
      </c>
      <c r="E764" t="s">
        <v>3893</v>
      </c>
      <c r="F764" t="s">
        <v>3894</v>
      </c>
      <c r="G764" t="s">
        <v>4023</v>
      </c>
      <c r="H764" t="s">
        <v>1593</v>
      </c>
      <c r="I764" t="s">
        <v>1063</v>
      </c>
      <c r="J764" t="s">
        <v>4024</v>
      </c>
      <c r="M764" t="s">
        <v>4025</v>
      </c>
      <c r="N764" s="1" t="s">
        <v>21</v>
      </c>
      <c r="O764" t="s">
        <v>741</v>
      </c>
      <c r="V764" s="17"/>
      <c r="AE764" t="s">
        <v>743</v>
      </c>
    </row>
    <row r="765" spans="1:31" x14ac:dyDescent="0.3">
      <c r="A765" s="15">
        <v>36545807</v>
      </c>
      <c r="D765" s="16">
        <v>22636</v>
      </c>
      <c r="E765" t="s">
        <v>1690</v>
      </c>
      <c r="F765" t="s">
        <v>1690</v>
      </c>
      <c r="G765" t="s">
        <v>3235</v>
      </c>
      <c r="H765" t="s">
        <v>263</v>
      </c>
      <c r="I765" t="s">
        <v>3264</v>
      </c>
      <c r="J765" t="s">
        <v>4026</v>
      </c>
      <c r="M765" t="s">
        <v>4027</v>
      </c>
      <c r="N765" s="1" t="s">
        <v>21</v>
      </c>
      <c r="O765" t="s">
        <v>741</v>
      </c>
      <c r="V765" s="17"/>
      <c r="AE765" t="s">
        <v>743</v>
      </c>
    </row>
    <row r="766" spans="1:31" x14ac:dyDescent="0.3">
      <c r="A766" s="15">
        <v>36552575</v>
      </c>
      <c r="D766" s="16">
        <v>23318</v>
      </c>
      <c r="E766" t="s">
        <v>1690</v>
      </c>
      <c r="F766" t="s">
        <v>1690</v>
      </c>
      <c r="G766" t="s">
        <v>4028</v>
      </c>
      <c r="H766" t="s">
        <v>596</v>
      </c>
      <c r="I766" t="s">
        <v>149</v>
      </c>
      <c r="J766" t="s">
        <v>4029</v>
      </c>
      <c r="M766" t="s">
        <v>4030</v>
      </c>
      <c r="N766" s="1" t="s">
        <v>21</v>
      </c>
      <c r="O766" t="s">
        <v>741</v>
      </c>
      <c r="V766" s="17"/>
      <c r="AE766" t="s">
        <v>743</v>
      </c>
    </row>
    <row r="767" spans="1:31" x14ac:dyDescent="0.3">
      <c r="A767" s="15">
        <v>36562725</v>
      </c>
      <c r="D767" s="16">
        <v>25032</v>
      </c>
      <c r="E767" t="s">
        <v>1690</v>
      </c>
      <c r="F767" t="s">
        <v>1690</v>
      </c>
      <c r="G767" t="s">
        <v>4031</v>
      </c>
      <c r="H767" t="s">
        <v>358</v>
      </c>
      <c r="I767" t="s">
        <v>3107</v>
      </c>
      <c r="J767" t="s">
        <v>4032</v>
      </c>
      <c r="M767" t="s">
        <v>4033</v>
      </c>
      <c r="N767" s="1" t="s">
        <v>21</v>
      </c>
      <c r="O767" t="s">
        <v>741</v>
      </c>
      <c r="V767" s="17"/>
      <c r="AE767" t="s">
        <v>743</v>
      </c>
    </row>
    <row r="768" spans="1:31" x14ac:dyDescent="0.3">
      <c r="A768" s="15">
        <v>36563340</v>
      </c>
      <c r="D768" s="16">
        <v>24966</v>
      </c>
      <c r="E768" t="s">
        <v>1680</v>
      </c>
      <c r="F768" t="s">
        <v>1681</v>
      </c>
      <c r="G768" t="s">
        <v>4034</v>
      </c>
      <c r="H768" t="s">
        <v>4035</v>
      </c>
      <c r="I768" t="s">
        <v>1696</v>
      </c>
      <c r="J768" t="s">
        <v>4036</v>
      </c>
      <c r="M768" t="s">
        <v>4037</v>
      </c>
      <c r="N768" s="1" t="s">
        <v>21</v>
      </c>
      <c r="O768" t="s">
        <v>741</v>
      </c>
      <c r="V768" s="17"/>
      <c r="AE768" t="s">
        <v>743</v>
      </c>
    </row>
    <row r="769" spans="1:31" x14ac:dyDescent="0.3">
      <c r="A769" s="15">
        <v>36575440</v>
      </c>
      <c r="D769" s="16">
        <v>22278</v>
      </c>
      <c r="E769" t="s">
        <v>4038</v>
      </c>
      <c r="F769" t="s">
        <v>4039</v>
      </c>
      <c r="G769" t="s">
        <v>4040</v>
      </c>
      <c r="H769" t="s">
        <v>222</v>
      </c>
      <c r="I769" t="s">
        <v>4041</v>
      </c>
      <c r="J769" t="s">
        <v>4042</v>
      </c>
      <c r="M769" t="s">
        <v>4043</v>
      </c>
      <c r="N769" s="1" t="s">
        <v>21</v>
      </c>
      <c r="O769" t="s">
        <v>741</v>
      </c>
      <c r="V769" s="17"/>
      <c r="AE769" t="s">
        <v>743</v>
      </c>
    </row>
    <row r="770" spans="1:31" x14ac:dyDescent="0.3">
      <c r="A770" s="15">
        <v>36696141</v>
      </c>
      <c r="D770" s="16">
        <v>29563</v>
      </c>
      <c r="E770" t="s">
        <v>1690</v>
      </c>
      <c r="F770" t="s">
        <v>1690</v>
      </c>
      <c r="G770" t="s">
        <v>2956</v>
      </c>
      <c r="H770" t="s">
        <v>276</v>
      </c>
      <c r="I770" t="s">
        <v>515</v>
      </c>
      <c r="J770" t="s">
        <v>4044</v>
      </c>
      <c r="M770" t="s">
        <v>4045</v>
      </c>
      <c r="N770" s="1" t="s">
        <v>21</v>
      </c>
      <c r="O770" t="s">
        <v>741</v>
      </c>
      <c r="V770" s="17"/>
      <c r="AE770" t="s">
        <v>743</v>
      </c>
    </row>
    <row r="771" spans="1:31" x14ac:dyDescent="0.3">
      <c r="A771" s="15">
        <v>36712135</v>
      </c>
      <c r="D771" s="16">
        <v>30935</v>
      </c>
      <c r="E771" t="s">
        <v>3071</v>
      </c>
      <c r="F771" t="s">
        <v>3071</v>
      </c>
      <c r="G771" t="s">
        <v>2601</v>
      </c>
      <c r="H771" t="s">
        <v>4046</v>
      </c>
      <c r="I771" t="s">
        <v>222</v>
      </c>
      <c r="J771" s="18" t="s">
        <v>4047</v>
      </c>
      <c r="M771" t="s">
        <v>4048</v>
      </c>
      <c r="N771" s="1" t="s">
        <v>21</v>
      </c>
      <c r="O771" t="s">
        <v>741</v>
      </c>
      <c r="V771" s="17"/>
      <c r="AE771" t="s">
        <v>743</v>
      </c>
    </row>
    <row r="772" spans="1:31" x14ac:dyDescent="0.3">
      <c r="A772" s="15">
        <v>36759131</v>
      </c>
      <c r="D772" s="16">
        <v>31643</v>
      </c>
      <c r="E772" t="s">
        <v>28</v>
      </c>
      <c r="F772" t="s">
        <v>28</v>
      </c>
      <c r="G772" t="s">
        <v>4049</v>
      </c>
      <c r="H772" t="s">
        <v>4050</v>
      </c>
      <c r="I772" t="s">
        <v>3407</v>
      </c>
      <c r="J772" t="s">
        <v>4051</v>
      </c>
      <c r="M772" t="s">
        <v>4052</v>
      </c>
      <c r="N772" s="1" t="s">
        <v>21</v>
      </c>
      <c r="O772" t="s">
        <v>741</v>
      </c>
      <c r="V772" s="17"/>
      <c r="AE772" t="s">
        <v>769</v>
      </c>
    </row>
    <row r="773" spans="1:31" x14ac:dyDescent="0.3">
      <c r="A773" s="15">
        <v>36999538</v>
      </c>
      <c r="D773" s="16">
        <v>23944</v>
      </c>
      <c r="E773" t="s">
        <v>474</v>
      </c>
      <c r="F773" t="s">
        <v>474</v>
      </c>
      <c r="G773" t="s">
        <v>4053</v>
      </c>
      <c r="H773" t="s">
        <v>3140</v>
      </c>
      <c r="I773" t="s">
        <v>665</v>
      </c>
      <c r="J773" t="s">
        <v>4054</v>
      </c>
      <c r="M773" t="s">
        <v>4055</v>
      </c>
      <c r="N773" s="1" t="s">
        <v>21</v>
      </c>
      <c r="O773" t="s">
        <v>741</v>
      </c>
      <c r="V773" s="17"/>
      <c r="AE773" t="s">
        <v>743</v>
      </c>
    </row>
    <row r="774" spans="1:31" x14ac:dyDescent="0.3">
      <c r="A774" s="15">
        <v>37000926</v>
      </c>
      <c r="C774" s="16">
        <v>31106</v>
      </c>
      <c r="D774" s="16">
        <v>23435</v>
      </c>
      <c r="E774" t="s">
        <v>474</v>
      </c>
      <c r="F774" t="s">
        <v>474</v>
      </c>
      <c r="G774" t="s">
        <v>4056</v>
      </c>
      <c r="H774" t="s">
        <v>4057</v>
      </c>
      <c r="I774" t="s">
        <v>4058</v>
      </c>
      <c r="J774" t="s">
        <v>4059</v>
      </c>
      <c r="M774" t="s">
        <v>4060</v>
      </c>
      <c r="N774" s="1" t="s">
        <v>21</v>
      </c>
      <c r="O774" t="s">
        <v>1038</v>
      </c>
      <c r="P774" t="s">
        <v>814</v>
      </c>
      <c r="U774" t="s">
        <v>2953</v>
      </c>
      <c r="V774" s="17">
        <v>1</v>
      </c>
      <c r="X774" t="s">
        <v>3124</v>
      </c>
      <c r="Z774" t="s">
        <v>4061</v>
      </c>
      <c r="AA774" t="s">
        <v>4062</v>
      </c>
      <c r="AE774" t="s">
        <v>743</v>
      </c>
    </row>
    <row r="775" spans="1:31" x14ac:dyDescent="0.3">
      <c r="A775" s="15">
        <v>37002389</v>
      </c>
      <c r="C775" s="16">
        <v>31653</v>
      </c>
      <c r="D775" s="16">
        <v>24798</v>
      </c>
      <c r="E775" t="s">
        <v>474</v>
      </c>
      <c r="F775" t="s">
        <v>474</v>
      </c>
      <c r="G775" t="s">
        <v>4063</v>
      </c>
      <c r="H775" t="s">
        <v>2282</v>
      </c>
      <c r="I775" t="s">
        <v>159</v>
      </c>
      <c r="J775" t="s">
        <v>4064</v>
      </c>
      <c r="M775" t="s">
        <v>4065</v>
      </c>
      <c r="N775" s="1" t="s">
        <v>21</v>
      </c>
      <c r="O775" t="s">
        <v>741</v>
      </c>
      <c r="P775" t="s">
        <v>814</v>
      </c>
      <c r="U775" t="s">
        <v>2953</v>
      </c>
      <c r="V775" s="17">
        <v>1</v>
      </c>
      <c r="Z775" t="s">
        <v>4066</v>
      </c>
      <c r="AA775" t="s">
        <v>4067</v>
      </c>
      <c r="AE775" t="s">
        <v>743</v>
      </c>
    </row>
    <row r="776" spans="1:31" x14ac:dyDescent="0.3">
      <c r="A776" s="15">
        <v>37005100</v>
      </c>
      <c r="D776" s="16">
        <v>25862</v>
      </c>
      <c r="E776" t="s">
        <v>474</v>
      </c>
      <c r="F776" t="s">
        <v>474</v>
      </c>
      <c r="G776" t="s">
        <v>4068</v>
      </c>
      <c r="H776" t="s">
        <v>4069</v>
      </c>
      <c r="I776" t="s">
        <v>976</v>
      </c>
      <c r="J776" t="s">
        <v>4070</v>
      </c>
      <c r="M776" t="s">
        <v>4071</v>
      </c>
      <c r="N776" s="1" t="s">
        <v>21</v>
      </c>
      <c r="O776" t="s">
        <v>741</v>
      </c>
      <c r="V776" s="17"/>
      <c r="AE776" t="s">
        <v>743</v>
      </c>
    </row>
    <row r="777" spans="1:31" x14ac:dyDescent="0.3">
      <c r="A777" s="15">
        <v>37081592</v>
      </c>
      <c r="C777" s="16">
        <v>36977</v>
      </c>
      <c r="D777" s="16">
        <v>30271</v>
      </c>
      <c r="E777" t="s">
        <v>1783</v>
      </c>
      <c r="F777" t="s">
        <v>1784</v>
      </c>
      <c r="G777" t="s">
        <v>4072</v>
      </c>
      <c r="H777" t="s">
        <v>4073</v>
      </c>
      <c r="I777" t="s">
        <v>189</v>
      </c>
      <c r="J777" t="s">
        <v>4074</v>
      </c>
      <c r="M777" t="s">
        <v>4075</v>
      </c>
      <c r="N777" s="1" t="s">
        <v>21</v>
      </c>
      <c r="O777" t="s">
        <v>741</v>
      </c>
      <c r="P777" t="s">
        <v>748</v>
      </c>
      <c r="U777" t="s">
        <v>3185</v>
      </c>
      <c r="V777" s="17">
        <v>0</v>
      </c>
      <c r="X777" t="s">
        <v>4076</v>
      </c>
      <c r="Z777" t="s">
        <v>4077</v>
      </c>
      <c r="AA777" t="s">
        <v>4078</v>
      </c>
      <c r="AE777" t="s">
        <v>743</v>
      </c>
    </row>
    <row r="778" spans="1:31" x14ac:dyDescent="0.3">
      <c r="A778" s="15">
        <v>37083061</v>
      </c>
      <c r="D778" s="16">
        <v>29918</v>
      </c>
      <c r="E778" t="s">
        <v>28</v>
      </c>
      <c r="F778" t="s">
        <v>28</v>
      </c>
      <c r="G778" t="s">
        <v>4079</v>
      </c>
      <c r="H778" t="s">
        <v>141</v>
      </c>
      <c r="I778" t="s">
        <v>803</v>
      </c>
      <c r="J778" s="18" t="s">
        <v>4080</v>
      </c>
      <c r="M778" t="s">
        <v>4081</v>
      </c>
      <c r="N778" s="1" t="s">
        <v>21</v>
      </c>
      <c r="O778" t="s">
        <v>741</v>
      </c>
      <c r="V778" s="17"/>
      <c r="AE778" t="s">
        <v>769</v>
      </c>
    </row>
    <row r="779" spans="1:31" x14ac:dyDescent="0.3">
      <c r="A779" s="15">
        <v>37244085</v>
      </c>
      <c r="D779" s="16">
        <v>20673</v>
      </c>
      <c r="E779" t="s">
        <v>45</v>
      </c>
      <c r="F779" t="s">
        <v>45</v>
      </c>
      <c r="G779" t="s">
        <v>4082</v>
      </c>
      <c r="H779" t="s">
        <v>4083</v>
      </c>
      <c r="I779" t="s">
        <v>4084</v>
      </c>
      <c r="J779" t="s">
        <v>4085</v>
      </c>
      <c r="M779" t="s">
        <v>4086</v>
      </c>
      <c r="N779" s="1" t="s">
        <v>21</v>
      </c>
      <c r="O779" t="s">
        <v>741</v>
      </c>
      <c r="V779" s="17"/>
      <c r="AE779" t="s">
        <v>743</v>
      </c>
    </row>
    <row r="780" spans="1:31" x14ac:dyDescent="0.3">
      <c r="A780" s="15">
        <v>37254384</v>
      </c>
      <c r="D780" s="16">
        <v>20309</v>
      </c>
      <c r="E780" t="s">
        <v>54</v>
      </c>
      <c r="F780" t="s">
        <v>1796</v>
      </c>
      <c r="G780" t="s">
        <v>4087</v>
      </c>
      <c r="H780" t="s">
        <v>3181</v>
      </c>
      <c r="I780" t="s">
        <v>1058</v>
      </c>
      <c r="J780" s="18" t="s">
        <v>4088</v>
      </c>
      <c r="M780" t="s">
        <v>4089</v>
      </c>
      <c r="N780" s="1" t="s">
        <v>21</v>
      </c>
      <c r="O780" t="s">
        <v>741</v>
      </c>
      <c r="V780" s="17"/>
      <c r="AE780" s="19" t="s">
        <v>769</v>
      </c>
    </row>
    <row r="781" spans="1:31" x14ac:dyDescent="0.3">
      <c r="A781" s="15">
        <v>37276860</v>
      </c>
      <c r="D781" s="16">
        <v>29341</v>
      </c>
      <c r="E781" t="s">
        <v>54</v>
      </c>
      <c r="F781" t="s">
        <v>1796</v>
      </c>
      <c r="G781" t="s">
        <v>4090</v>
      </c>
      <c r="H781" t="s">
        <v>377</v>
      </c>
      <c r="I781" t="s">
        <v>4091</v>
      </c>
      <c r="J781" t="s">
        <v>4092</v>
      </c>
      <c r="M781" t="s">
        <v>4093</v>
      </c>
      <c r="N781" s="1" t="s">
        <v>21</v>
      </c>
      <c r="O781" t="s">
        <v>741</v>
      </c>
      <c r="V781" s="17"/>
      <c r="AE781" t="s">
        <v>743</v>
      </c>
    </row>
    <row r="782" spans="1:31" x14ac:dyDescent="0.3">
      <c r="A782" s="15">
        <v>37277754</v>
      </c>
      <c r="D782" s="16">
        <v>29410</v>
      </c>
      <c r="E782" t="s">
        <v>54</v>
      </c>
      <c r="F782" t="s">
        <v>1796</v>
      </c>
      <c r="G782" t="s">
        <v>4094</v>
      </c>
      <c r="H782" t="s">
        <v>4095</v>
      </c>
      <c r="I782" t="s">
        <v>1141</v>
      </c>
      <c r="J782" t="s">
        <v>4096</v>
      </c>
      <c r="M782" t="s">
        <v>4097</v>
      </c>
      <c r="N782" s="1" t="s">
        <v>21</v>
      </c>
      <c r="O782" t="s">
        <v>741</v>
      </c>
      <c r="V782" s="17"/>
      <c r="AE782" t="s">
        <v>743</v>
      </c>
    </row>
    <row r="783" spans="1:31" x14ac:dyDescent="0.3">
      <c r="A783" s="15">
        <v>37279608</v>
      </c>
      <c r="D783" s="16">
        <v>29587</v>
      </c>
      <c r="E783" t="s">
        <v>54</v>
      </c>
      <c r="F783" t="s">
        <v>1796</v>
      </c>
      <c r="G783" t="s">
        <v>4098</v>
      </c>
      <c r="H783" t="s">
        <v>1487</v>
      </c>
      <c r="I783" t="s">
        <v>4099</v>
      </c>
      <c r="J783" t="s">
        <v>4100</v>
      </c>
      <c r="M783" t="s">
        <v>4101</v>
      </c>
      <c r="N783" s="1" t="s">
        <v>21</v>
      </c>
      <c r="O783" t="s">
        <v>741</v>
      </c>
      <c r="V783" s="17"/>
      <c r="AE783" t="s">
        <v>743</v>
      </c>
    </row>
    <row r="784" spans="1:31" x14ac:dyDescent="0.3">
      <c r="A784" s="15">
        <v>37312632</v>
      </c>
      <c r="D784" s="16">
        <v>21446</v>
      </c>
      <c r="E784" t="s">
        <v>4102</v>
      </c>
      <c r="F784" t="s">
        <v>4102</v>
      </c>
      <c r="G784" t="s">
        <v>3235</v>
      </c>
      <c r="H784" t="s">
        <v>276</v>
      </c>
      <c r="I784" t="s">
        <v>506</v>
      </c>
      <c r="J784" t="s">
        <v>4103</v>
      </c>
      <c r="N784" s="1" t="s">
        <v>21</v>
      </c>
      <c r="O784" t="s">
        <v>741</v>
      </c>
      <c r="V784" s="17"/>
      <c r="AE784" t="s">
        <v>743</v>
      </c>
    </row>
    <row r="785" spans="1:31" x14ac:dyDescent="0.3">
      <c r="A785" s="15">
        <v>37316084</v>
      </c>
      <c r="D785" s="16">
        <v>22750</v>
      </c>
      <c r="E785" t="s">
        <v>32</v>
      </c>
      <c r="F785" t="s">
        <v>32</v>
      </c>
      <c r="G785" t="s">
        <v>4104</v>
      </c>
      <c r="H785" t="s">
        <v>4105</v>
      </c>
      <c r="I785" t="s">
        <v>803</v>
      </c>
      <c r="J785" s="18" t="s">
        <v>4106</v>
      </c>
      <c r="M785" t="s">
        <v>4107</v>
      </c>
      <c r="N785" s="1" t="s">
        <v>21</v>
      </c>
      <c r="O785" t="s">
        <v>741</v>
      </c>
      <c r="V785" s="17"/>
      <c r="AE785" t="s">
        <v>743</v>
      </c>
    </row>
    <row r="786" spans="1:31" x14ac:dyDescent="0.3">
      <c r="A786" s="15">
        <v>37318455</v>
      </c>
      <c r="D786" s="16">
        <v>23966</v>
      </c>
      <c r="E786" t="s">
        <v>1800</v>
      </c>
      <c r="F786" t="s">
        <v>1800</v>
      </c>
      <c r="G786" t="s">
        <v>4108</v>
      </c>
      <c r="H786" t="s">
        <v>3032</v>
      </c>
      <c r="I786" t="s">
        <v>4109</v>
      </c>
      <c r="J786" t="s">
        <v>4110</v>
      </c>
      <c r="M786" t="s">
        <v>4111</v>
      </c>
      <c r="N786" s="1" t="s">
        <v>21</v>
      </c>
      <c r="O786" t="s">
        <v>741</v>
      </c>
      <c r="V786" s="17"/>
      <c r="AE786" t="s">
        <v>743</v>
      </c>
    </row>
    <row r="787" spans="1:31" x14ac:dyDescent="0.3">
      <c r="A787" s="15">
        <v>37324198</v>
      </c>
      <c r="D787" s="16">
        <v>26191</v>
      </c>
      <c r="E787" t="s">
        <v>1800</v>
      </c>
      <c r="F787" t="s">
        <v>1800</v>
      </c>
      <c r="G787" t="s">
        <v>4112</v>
      </c>
      <c r="H787" t="s">
        <v>4113</v>
      </c>
      <c r="I787" t="s">
        <v>4114</v>
      </c>
      <c r="J787" t="s">
        <v>4115</v>
      </c>
      <c r="M787" t="s">
        <v>4116</v>
      </c>
      <c r="N787" s="1" t="s">
        <v>21</v>
      </c>
      <c r="O787" t="s">
        <v>741</v>
      </c>
      <c r="V787" s="17"/>
      <c r="AE787" t="s">
        <v>743</v>
      </c>
    </row>
    <row r="788" spans="1:31" x14ac:dyDescent="0.3">
      <c r="A788" s="15">
        <v>37335176</v>
      </c>
      <c r="D788" s="16">
        <v>29351</v>
      </c>
      <c r="E788" t="s">
        <v>44</v>
      </c>
      <c r="F788" t="s">
        <v>44</v>
      </c>
      <c r="G788" t="s">
        <v>3830</v>
      </c>
      <c r="H788" t="s">
        <v>4117</v>
      </c>
      <c r="I788" t="s">
        <v>4118</v>
      </c>
      <c r="J788" t="s">
        <v>4119</v>
      </c>
      <c r="M788" t="s">
        <v>4120</v>
      </c>
      <c r="N788" s="1" t="s">
        <v>21</v>
      </c>
      <c r="O788" t="s">
        <v>741</v>
      </c>
      <c r="V788" s="17"/>
      <c r="AE788" t="s">
        <v>743</v>
      </c>
    </row>
    <row r="789" spans="1:31" x14ac:dyDescent="0.3">
      <c r="A789" s="15">
        <v>37370891</v>
      </c>
      <c r="D789" s="16">
        <v>29177</v>
      </c>
      <c r="E789" t="s">
        <v>4121</v>
      </c>
      <c r="F789" t="s">
        <v>4122</v>
      </c>
      <c r="G789" t="s">
        <v>4123</v>
      </c>
      <c r="H789" t="s">
        <v>276</v>
      </c>
      <c r="I789" t="s">
        <v>279</v>
      </c>
      <c r="J789" t="s">
        <v>4124</v>
      </c>
      <c r="M789" t="s">
        <v>4125</v>
      </c>
      <c r="N789" s="1" t="s">
        <v>21</v>
      </c>
      <c r="O789" t="s">
        <v>741</v>
      </c>
      <c r="V789" s="17"/>
      <c r="AE789" t="s">
        <v>743</v>
      </c>
    </row>
    <row r="790" spans="1:31" x14ac:dyDescent="0.3">
      <c r="A790" s="15">
        <v>37440875</v>
      </c>
      <c r="D790" s="16">
        <v>30311</v>
      </c>
      <c r="E790" t="s">
        <v>54</v>
      </c>
      <c r="F790" t="s">
        <v>1796</v>
      </c>
      <c r="G790" t="s">
        <v>4126</v>
      </c>
      <c r="H790" t="s">
        <v>263</v>
      </c>
      <c r="I790" t="s">
        <v>2370</v>
      </c>
      <c r="J790" t="s">
        <v>4127</v>
      </c>
      <c r="M790" t="s">
        <v>4128</v>
      </c>
      <c r="N790" s="1" t="s">
        <v>21</v>
      </c>
      <c r="O790" t="s">
        <v>741</v>
      </c>
      <c r="V790" s="17"/>
      <c r="AE790" t="s">
        <v>743</v>
      </c>
    </row>
    <row r="791" spans="1:31" x14ac:dyDescent="0.3">
      <c r="A791" s="15">
        <v>37514188</v>
      </c>
      <c r="D791" s="16">
        <v>27820</v>
      </c>
      <c r="E791" t="s">
        <v>67</v>
      </c>
      <c r="F791" t="s">
        <v>67</v>
      </c>
      <c r="G791" t="s">
        <v>4129</v>
      </c>
      <c r="H791" t="s">
        <v>506</v>
      </c>
      <c r="I791" t="s">
        <v>167</v>
      </c>
      <c r="J791" t="s">
        <v>4130</v>
      </c>
      <c r="M791" t="s">
        <v>4131</v>
      </c>
      <c r="N791" s="1" t="s">
        <v>21</v>
      </c>
      <c r="O791" t="s">
        <v>741</v>
      </c>
      <c r="V791" s="17"/>
      <c r="AE791" t="s">
        <v>743</v>
      </c>
    </row>
    <row r="792" spans="1:31" x14ac:dyDescent="0.3">
      <c r="A792" s="15">
        <v>37535005</v>
      </c>
      <c r="C792" s="16">
        <v>34807</v>
      </c>
      <c r="D792" s="16">
        <v>27924</v>
      </c>
      <c r="E792" t="s">
        <v>806</v>
      </c>
      <c r="F792" t="s">
        <v>4132</v>
      </c>
      <c r="G792" t="s">
        <v>275</v>
      </c>
      <c r="H792" t="s">
        <v>4133</v>
      </c>
      <c r="I792" t="s">
        <v>4134</v>
      </c>
      <c r="J792" t="s">
        <v>4135</v>
      </c>
      <c r="K792" t="s">
        <v>4136</v>
      </c>
      <c r="N792" s="1" t="s">
        <v>21</v>
      </c>
      <c r="O792" t="s">
        <v>813</v>
      </c>
      <c r="P792" t="s">
        <v>748</v>
      </c>
      <c r="U792" t="s">
        <v>159</v>
      </c>
      <c r="V792" s="17">
        <v>0</v>
      </c>
      <c r="AE792" t="s">
        <v>743</v>
      </c>
    </row>
    <row r="793" spans="1:31" x14ac:dyDescent="0.3">
      <c r="A793" s="15">
        <v>37548558</v>
      </c>
      <c r="D793" s="16">
        <v>28448</v>
      </c>
      <c r="E793" t="s">
        <v>67</v>
      </c>
      <c r="F793" t="s">
        <v>67</v>
      </c>
      <c r="G793" t="s">
        <v>4137</v>
      </c>
      <c r="H793" t="s">
        <v>263</v>
      </c>
      <c r="I793" t="s">
        <v>4069</v>
      </c>
      <c r="J793" t="s">
        <v>4138</v>
      </c>
      <c r="M793" t="s">
        <v>4139</v>
      </c>
      <c r="N793" s="1" t="s">
        <v>21</v>
      </c>
      <c r="O793" t="s">
        <v>741</v>
      </c>
      <c r="V793" s="17"/>
      <c r="AE793" t="s">
        <v>743</v>
      </c>
    </row>
    <row r="794" spans="1:31" x14ac:dyDescent="0.3">
      <c r="A794" s="15">
        <v>37557137</v>
      </c>
      <c r="D794" s="16">
        <v>28613</v>
      </c>
      <c r="E794" t="s">
        <v>4140</v>
      </c>
      <c r="F794" t="s">
        <v>4141</v>
      </c>
      <c r="G794" t="s">
        <v>4142</v>
      </c>
      <c r="H794" t="s">
        <v>1816</v>
      </c>
      <c r="I794" t="s">
        <v>404</v>
      </c>
      <c r="J794" s="18" t="s">
        <v>4143</v>
      </c>
      <c r="M794" t="s">
        <v>4144</v>
      </c>
      <c r="N794" s="1" t="s">
        <v>21</v>
      </c>
      <c r="O794" t="s">
        <v>741</v>
      </c>
      <c r="V794" s="17"/>
      <c r="AE794" t="s">
        <v>743</v>
      </c>
    </row>
    <row r="795" spans="1:31" x14ac:dyDescent="0.3">
      <c r="A795" s="15">
        <v>37581336</v>
      </c>
      <c r="D795" s="16">
        <v>31372</v>
      </c>
      <c r="E795" t="s">
        <v>576</v>
      </c>
      <c r="F795" t="s">
        <v>576</v>
      </c>
      <c r="G795" t="s">
        <v>4145</v>
      </c>
      <c r="H795" t="s">
        <v>157</v>
      </c>
      <c r="I795" t="s">
        <v>771</v>
      </c>
      <c r="J795" t="s">
        <v>4146</v>
      </c>
      <c r="M795" t="s">
        <v>4147</v>
      </c>
      <c r="N795" s="1" t="s">
        <v>21</v>
      </c>
      <c r="O795" t="s">
        <v>741</v>
      </c>
      <c r="V795" s="17"/>
      <c r="AE795" t="s">
        <v>743</v>
      </c>
    </row>
    <row r="796" spans="1:31" x14ac:dyDescent="0.3">
      <c r="A796" s="15">
        <v>37626408</v>
      </c>
      <c r="D796" s="16">
        <v>28158</v>
      </c>
      <c r="E796" t="s">
        <v>2996</v>
      </c>
      <c r="F796" t="s">
        <v>2997</v>
      </c>
      <c r="G796" t="s">
        <v>3281</v>
      </c>
      <c r="H796" t="s">
        <v>1537</v>
      </c>
      <c r="I796" t="s">
        <v>3950</v>
      </c>
      <c r="J796" t="s">
        <v>4148</v>
      </c>
      <c r="M796" t="s">
        <v>4149</v>
      </c>
      <c r="N796" s="1" t="s">
        <v>21</v>
      </c>
      <c r="O796" t="s">
        <v>741</v>
      </c>
      <c r="V796" s="17"/>
      <c r="AE796" t="s">
        <v>743</v>
      </c>
    </row>
    <row r="797" spans="1:31" x14ac:dyDescent="0.3">
      <c r="A797" s="15">
        <v>37626445</v>
      </c>
      <c r="C797" s="16">
        <v>35650</v>
      </c>
      <c r="D797" s="16">
        <v>29027</v>
      </c>
      <c r="E797" t="s">
        <v>3204</v>
      </c>
      <c r="F797" t="s">
        <v>3204</v>
      </c>
      <c r="G797" t="s">
        <v>4150</v>
      </c>
      <c r="H797" t="s">
        <v>4151</v>
      </c>
      <c r="I797" t="s">
        <v>377</v>
      </c>
      <c r="J797" t="s">
        <v>4152</v>
      </c>
      <c r="M797" t="s">
        <v>4153</v>
      </c>
      <c r="N797" s="1" t="s">
        <v>21</v>
      </c>
      <c r="O797" t="s">
        <v>741</v>
      </c>
      <c r="P797" t="s">
        <v>814</v>
      </c>
      <c r="U797" t="s">
        <v>1277</v>
      </c>
      <c r="V797" s="17">
        <v>0</v>
      </c>
      <c r="Z797" t="s">
        <v>4154</v>
      </c>
      <c r="AA797" t="s">
        <v>4155</v>
      </c>
      <c r="AE797" t="s">
        <v>743</v>
      </c>
    </row>
    <row r="798" spans="1:31" x14ac:dyDescent="0.3">
      <c r="A798" s="15">
        <v>37652609</v>
      </c>
      <c r="D798" s="16">
        <v>30477</v>
      </c>
      <c r="E798" t="s">
        <v>1849</v>
      </c>
      <c r="F798" t="s">
        <v>64</v>
      </c>
      <c r="G798" t="s">
        <v>4156</v>
      </c>
      <c r="H798" t="s">
        <v>411</v>
      </c>
      <c r="I798" t="s">
        <v>1215</v>
      </c>
      <c r="J798" t="s">
        <v>4157</v>
      </c>
      <c r="N798" s="1" t="s">
        <v>21</v>
      </c>
      <c r="O798" t="s">
        <v>741</v>
      </c>
      <c r="V798" s="17"/>
      <c r="AE798" t="s">
        <v>743</v>
      </c>
    </row>
    <row r="799" spans="1:31" x14ac:dyDescent="0.3">
      <c r="A799" s="15">
        <v>37655976</v>
      </c>
      <c r="C799" s="16">
        <v>31044</v>
      </c>
      <c r="D799" s="16">
        <v>23759</v>
      </c>
      <c r="E799" t="s">
        <v>1849</v>
      </c>
      <c r="F799" t="s">
        <v>64</v>
      </c>
      <c r="G799" t="s">
        <v>4158</v>
      </c>
      <c r="H799" t="s">
        <v>276</v>
      </c>
      <c r="I799" t="s">
        <v>4159</v>
      </c>
      <c r="J799" t="s">
        <v>4160</v>
      </c>
      <c r="M799" t="s">
        <v>850</v>
      </c>
      <c r="N799" s="1" t="s">
        <v>21</v>
      </c>
      <c r="O799" t="s">
        <v>1038</v>
      </c>
      <c r="P799" t="s">
        <v>814</v>
      </c>
      <c r="Q799" t="s">
        <v>1633</v>
      </c>
      <c r="R799" t="s">
        <v>1634</v>
      </c>
      <c r="U799" t="s">
        <v>850</v>
      </c>
      <c r="V799" s="17">
        <v>0</v>
      </c>
      <c r="X799" t="s">
        <v>850</v>
      </c>
      <c r="Z799" t="s">
        <v>4161</v>
      </c>
      <c r="AA799" t="s">
        <v>850</v>
      </c>
      <c r="AE799" t="s">
        <v>743</v>
      </c>
    </row>
    <row r="800" spans="1:31" x14ac:dyDescent="0.3">
      <c r="A800" s="15">
        <v>37747128</v>
      </c>
      <c r="D800" s="16">
        <v>29229</v>
      </c>
      <c r="E800" t="s">
        <v>67</v>
      </c>
      <c r="F800" t="s">
        <v>67</v>
      </c>
      <c r="G800" t="s">
        <v>4162</v>
      </c>
      <c r="H800" t="s">
        <v>251</v>
      </c>
      <c r="I800" t="s">
        <v>160</v>
      </c>
      <c r="J800" t="s">
        <v>4163</v>
      </c>
      <c r="M800" t="s">
        <v>4164</v>
      </c>
      <c r="N800" s="1" t="s">
        <v>21</v>
      </c>
      <c r="O800" t="s">
        <v>741</v>
      </c>
      <c r="Q800" t="s">
        <v>1633</v>
      </c>
      <c r="R800" t="s">
        <v>1634</v>
      </c>
      <c r="V800" s="17"/>
      <c r="AE800" t="s">
        <v>743</v>
      </c>
    </row>
    <row r="801" spans="1:31" x14ac:dyDescent="0.3">
      <c r="A801" s="15">
        <v>37748225</v>
      </c>
      <c r="D801" s="16">
        <v>28650</v>
      </c>
      <c r="E801" t="s">
        <v>67</v>
      </c>
      <c r="F801" t="s">
        <v>67</v>
      </c>
      <c r="G801" t="s">
        <v>4165</v>
      </c>
      <c r="H801" t="s">
        <v>208</v>
      </c>
      <c r="I801" t="s">
        <v>173</v>
      </c>
      <c r="J801" t="s">
        <v>4166</v>
      </c>
      <c r="M801" t="s">
        <v>4167</v>
      </c>
      <c r="N801" s="1" t="s">
        <v>21</v>
      </c>
      <c r="O801" t="s">
        <v>741</v>
      </c>
      <c r="V801" s="17"/>
      <c r="AE801" t="s">
        <v>743</v>
      </c>
    </row>
    <row r="802" spans="1:31" x14ac:dyDescent="0.3">
      <c r="A802" s="15">
        <v>37748942</v>
      </c>
      <c r="C802" s="16">
        <v>35888</v>
      </c>
      <c r="D802" s="16">
        <v>28577</v>
      </c>
      <c r="E802" t="s">
        <v>67</v>
      </c>
      <c r="F802" t="s">
        <v>67</v>
      </c>
      <c r="G802" t="s">
        <v>4168</v>
      </c>
      <c r="H802" t="s">
        <v>3660</v>
      </c>
      <c r="I802" t="s">
        <v>4169</v>
      </c>
      <c r="J802" t="s">
        <v>4170</v>
      </c>
      <c r="M802" t="s">
        <v>4171</v>
      </c>
      <c r="N802" s="1" t="s">
        <v>21</v>
      </c>
      <c r="O802" t="s">
        <v>849</v>
      </c>
      <c r="P802" t="s">
        <v>748</v>
      </c>
      <c r="U802" t="s">
        <v>2193</v>
      </c>
      <c r="V802" s="17">
        <v>0</v>
      </c>
      <c r="Z802" t="s">
        <v>4172</v>
      </c>
      <c r="AA802" t="s">
        <v>4171</v>
      </c>
      <c r="AE802" t="s">
        <v>743</v>
      </c>
    </row>
    <row r="803" spans="1:31" x14ac:dyDescent="0.3">
      <c r="A803" s="15">
        <v>37752362</v>
      </c>
      <c r="D803" s="16">
        <v>29336</v>
      </c>
      <c r="E803" t="s">
        <v>620</v>
      </c>
      <c r="F803" t="s">
        <v>620</v>
      </c>
      <c r="G803" t="s">
        <v>3574</v>
      </c>
      <c r="H803" t="s">
        <v>4173</v>
      </c>
      <c r="I803" t="s">
        <v>342</v>
      </c>
      <c r="J803" t="s">
        <v>4174</v>
      </c>
      <c r="M803" t="s">
        <v>4175</v>
      </c>
      <c r="N803" s="1" t="s">
        <v>21</v>
      </c>
      <c r="O803" t="s">
        <v>741</v>
      </c>
      <c r="V803" s="17"/>
      <c r="AE803" t="s">
        <v>743</v>
      </c>
    </row>
    <row r="804" spans="1:31" x14ac:dyDescent="0.3">
      <c r="A804" s="15">
        <v>37826744</v>
      </c>
      <c r="D804" s="16">
        <v>20753</v>
      </c>
      <c r="E804" t="s">
        <v>67</v>
      </c>
      <c r="F804" t="s">
        <v>67</v>
      </c>
      <c r="G804" t="s">
        <v>4176</v>
      </c>
      <c r="H804" t="s">
        <v>328</v>
      </c>
      <c r="I804" t="s">
        <v>276</v>
      </c>
      <c r="J804" t="s">
        <v>4177</v>
      </c>
      <c r="M804" t="s">
        <v>4178</v>
      </c>
      <c r="N804" s="1" t="s">
        <v>21</v>
      </c>
      <c r="O804" t="s">
        <v>741</v>
      </c>
      <c r="V804" s="17"/>
      <c r="AE804" t="s">
        <v>743</v>
      </c>
    </row>
    <row r="805" spans="1:31" x14ac:dyDescent="0.3">
      <c r="A805" s="15">
        <v>37829369</v>
      </c>
      <c r="D805" s="16">
        <v>19701</v>
      </c>
      <c r="E805" t="s">
        <v>67</v>
      </c>
      <c r="F805" t="s">
        <v>67</v>
      </c>
      <c r="G805" t="s">
        <v>4179</v>
      </c>
      <c r="H805" t="s">
        <v>315</v>
      </c>
      <c r="I805" t="s">
        <v>383</v>
      </c>
      <c r="J805" t="s">
        <v>4180</v>
      </c>
      <c r="M805" t="s">
        <v>4181</v>
      </c>
      <c r="N805" s="1" t="s">
        <v>21</v>
      </c>
      <c r="O805" t="s">
        <v>741</v>
      </c>
      <c r="V805" s="17"/>
      <c r="AE805" t="s">
        <v>769</v>
      </c>
    </row>
    <row r="806" spans="1:31" x14ac:dyDescent="0.3">
      <c r="A806" s="15">
        <v>37838088</v>
      </c>
      <c r="D806" s="16">
        <v>20756</v>
      </c>
      <c r="E806" t="s">
        <v>67</v>
      </c>
      <c r="F806" t="s">
        <v>67</v>
      </c>
      <c r="G806" t="s">
        <v>4182</v>
      </c>
      <c r="H806" t="s">
        <v>4183</v>
      </c>
      <c r="I806" t="s">
        <v>4151</v>
      </c>
      <c r="J806" t="s">
        <v>4184</v>
      </c>
      <c r="M806" t="s">
        <v>4185</v>
      </c>
      <c r="N806" s="1" t="s">
        <v>21</v>
      </c>
      <c r="O806" t="s">
        <v>741</v>
      </c>
      <c r="V806" s="17"/>
      <c r="AE806" t="s">
        <v>743</v>
      </c>
    </row>
    <row r="807" spans="1:31" x14ac:dyDescent="0.3">
      <c r="A807" s="15">
        <v>37864851</v>
      </c>
      <c r="D807" s="16">
        <v>29679</v>
      </c>
      <c r="E807" t="s">
        <v>60</v>
      </c>
      <c r="F807" t="s">
        <v>60</v>
      </c>
      <c r="G807" t="s">
        <v>4186</v>
      </c>
      <c r="H807" t="s">
        <v>318</v>
      </c>
      <c r="I807" t="s">
        <v>152</v>
      </c>
      <c r="J807" t="s">
        <v>4187</v>
      </c>
      <c r="M807" t="s">
        <v>4188</v>
      </c>
      <c r="N807" s="1" t="s">
        <v>21</v>
      </c>
      <c r="O807" t="s">
        <v>741</v>
      </c>
      <c r="V807" s="17"/>
      <c r="AE807" t="s">
        <v>743</v>
      </c>
    </row>
    <row r="808" spans="1:31" x14ac:dyDescent="0.3">
      <c r="A808" s="15">
        <v>37887940</v>
      </c>
      <c r="D808" s="16">
        <v>21899</v>
      </c>
      <c r="E808" t="s">
        <v>60</v>
      </c>
      <c r="F808" t="s">
        <v>60</v>
      </c>
      <c r="G808" t="s">
        <v>4189</v>
      </c>
      <c r="H808" t="s">
        <v>2216</v>
      </c>
      <c r="I808" t="s">
        <v>4190</v>
      </c>
      <c r="J808" s="18" t="s">
        <v>4191</v>
      </c>
      <c r="M808" t="s">
        <v>4192</v>
      </c>
      <c r="N808" s="1" t="s">
        <v>21</v>
      </c>
      <c r="O808" t="s">
        <v>741</v>
      </c>
      <c r="V808" s="17"/>
      <c r="AE808" t="s">
        <v>769</v>
      </c>
    </row>
    <row r="809" spans="1:31" x14ac:dyDescent="0.3">
      <c r="A809" s="15">
        <v>37889273</v>
      </c>
      <c r="D809" s="16">
        <v>23285</v>
      </c>
      <c r="E809" t="s">
        <v>4193</v>
      </c>
      <c r="F809" t="s">
        <v>4193</v>
      </c>
      <c r="G809" t="s">
        <v>4194</v>
      </c>
      <c r="H809" t="s">
        <v>1856</v>
      </c>
      <c r="I809" t="s">
        <v>315</v>
      </c>
      <c r="J809" s="18" t="s">
        <v>4195</v>
      </c>
      <c r="M809" t="s">
        <v>4196</v>
      </c>
      <c r="N809" s="1" t="s">
        <v>21</v>
      </c>
      <c r="O809" t="s">
        <v>741</v>
      </c>
      <c r="V809" s="17"/>
      <c r="AE809" t="s">
        <v>769</v>
      </c>
    </row>
    <row r="810" spans="1:31" x14ac:dyDescent="0.3">
      <c r="A810" s="15">
        <v>37889595</v>
      </c>
      <c r="D810" s="16">
        <v>22680</v>
      </c>
      <c r="E810" t="s">
        <v>4197</v>
      </c>
      <c r="F810" t="s">
        <v>4197</v>
      </c>
      <c r="G810" t="s">
        <v>4198</v>
      </c>
      <c r="H810" t="s">
        <v>328</v>
      </c>
      <c r="I810" t="s">
        <v>4199</v>
      </c>
      <c r="J810" t="s">
        <v>4200</v>
      </c>
      <c r="M810" t="s">
        <v>4201</v>
      </c>
      <c r="N810" s="1" t="s">
        <v>21</v>
      </c>
      <c r="O810" t="s">
        <v>741</v>
      </c>
      <c r="V810" s="17"/>
      <c r="AE810" t="s">
        <v>743</v>
      </c>
    </row>
    <row r="811" spans="1:31" x14ac:dyDescent="0.3">
      <c r="A811" s="15">
        <v>37895446</v>
      </c>
      <c r="D811" s="16">
        <v>26289</v>
      </c>
      <c r="E811" t="s">
        <v>60</v>
      </c>
      <c r="F811" t="s">
        <v>60</v>
      </c>
      <c r="G811" t="s">
        <v>2950</v>
      </c>
      <c r="H811" t="s">
        <v>212</v>
      </c>
      <c r="I811" t="s">
        <v>3950</v>
      </c>
      <c r="J811" t="s">
        <v>4202</v>
      </c>
      <c r="M811" t="s">
        <v>1070</v>
      </c>
      <c r="N811" s="1" t="s">
        <v>21</v>
      </c>
      <c r="O811" t="s">
        <v>741</v>
      </c>
      <c r="V811" s="17"/>
      <c r="AE811" t="s">
        <v>743</v>
      </c>
    </row>
    <row r="812" spans="1:31" x14ac:dyDescent="0.3">
      <c r="A812" s="15">
        <v>37928672</v>
      </c>
      <c r="D812" s="16">
        <v>23286</v>
      </c>
      <c r="E812" t="s">
        <v>576</v>
      </c>
      <c r="F812" t="s">
        <v>576</v>
      </c>
      <c r="G812" t="s">
        <v>4203</v>
      </c>
      <c r="H812" t="s">
        <v>4204</v>
      </c>
      <c r="I812" t="s">
        <v>59</v>
      </c>
      <c r="J812" t="s">
        <v>4205</v>
      </c>
      <c r="M812" t="s">
        <v>4206</v>
      </c>
      <c r="N812" s="1" t="s">
        <v>21</v>
      </c>
      <c r="O812" t="s">
        <v>741</v>
      </c>
      <c r="V812" s="17"/>
      <c r="AE812" t="s">
        <v>743</v>
      </c>
    </row>
    <row r="813" spans="1:31" x14ac:dyDescent="0.3">
      <c r="A813" s="15">
        <v>37940183</v>
      </c>
      <c r="D813" s="16">
        <v>21462</v>
      </c>
      <c r="E813" t="s">
        <v>4207</v>
      </c>
      <c r="F813" t="s">
        <v>4207</v>
      </c>
      <c r="G813" t="s">
        <v>4208</v>
      </c>
      <c r="H813" t="s">
        <v>515</v>
      </c>
      <c r="I813" t="s">
        <v>863</v>
      </c>
      <c r="J813" s="18" t="s">
        <v>4209</v>
      </c>
      <c r="M813" t="s">
        <v>4210</v>
      </c>
      <c r="N813" s="1" t="s">
        <v>21</v>
      </c>
      <c r="O813" t="s">
        <v>741</v>
      </c>
      <c r="V813" s="17"/>
      <c r="AE813" t="s">
        <v>769</v>
      </c>
    </row>
    <row r="814" spans="1:31" x14ac:dyDescent="0.3">
      <c r="A814" s="15">
        <v>37944473</v>
      </c>
      <c r="C814" s="16">
        <v>32640</v>
      </c>
      <c r="D814" s="16">
        <v>25047</v>
      </c>
      <c r="E814" t="s">
        <v>4207</v>
      </c>
      <c r="F814" t="s">
        <v>4207</v>
      </c>
      <c r="G814" t="s">
        <v>4211</v>
      </c>
      <c r="H814" t="s">
        <v>383</v>
      </c>
      <c r="I814" t="s">
        <v>585</v>
      </c>
      <c r="J814" t="s">
        <v>4212</v>
      </c>
      <c r="M814" t="s">
        <v>4213</v>
      </c>
      <c r="N814" s="1" t="s">
        <v>21</v>
      </c>
      <c r="O814" t="s">
        <v>741</v>
      </c>
      <c r="P814" t="s">
        <v>814</v>
      </c>
      <c r="U814" t="s">
        <v>3290</v>
      </c>
      <c r="V814" s="17">
        <v>0</v>
      </c>
      <c r="AE814" t="s">
        <v>743</v>
      </c>
    </row>
    <row r="815" spans="1:31" x14ac:dyDescent="0.3">
      <c r="A815" s="15">
        <v>37944628</v>
      </c>
      <c r="C815" s="16">
        <v>32786</v>
      </c>
      <c r="D815" s="16">
        <v>25878</v>
      </c>
      <c r="E815" t="s">
        <v>4207</v>
      </c>
      <c r="F815" t="s">
        <v>4207</v>
      </c>
      <c r="G815" t="s">
        <v>4214</v>
      </c>
      <c r="H815" t="s">
        <v>4215</v>
      </c>
      <c r="I815" t="s">
        <v>4216</v>
      </c>
      <c r="J815" t="s">
        <v>4217</v>
      </c>
      <c r="K815" t="s">
        <v>4217</v>
      </c>
      <c r="M815" t="s">
        <v>4218</v>
      </c>
      <c r="N815" s="1" t="s">
        <v>21</v>
      </c>
      <c r="O815" t="s">
        <v>741</v>
      </c>
      <c r="P815" t="s">
        <v>814</v>
      </c>
      <c r="U815" t="s">
        <v>2193</v>
      </c>
      <c r="V815" s="17">
        <v>1</v>
      </c>
      <c r="X815" t="s">
        <v>850</v>
      </c>
      <c r="Z815" t="s">
        <v>4219</v>
      </c>
      <c r="AA815" t="s">
        <v>4220</v>
      </c>
      <c r="AE815" t="s">
        <v>743</v>
      </c>
    </row>
    <row r="816" spans="1:31" x14ac:dyDescent="0.3">
      <c r="A816" s="15">
        <v>37947191</v>
      </c>
      <c r="D816" s="16">
        <v>28584</v>
      </c>
      <c r="E816" t="s">
        <v>4207</v>
      </c>
      <c r="F816" t="s">
        <v>4207</v>
      </c>
      <c r="G816" t="s">
        <v>3536</v>
      </c>
      <c r="H816" t="s">
        <v>226</v>
      </c>
      <c r="I816" t="s">
        <v>4221</v>
      </c>
      <c r="J816" t="s">
        <v>4222</v>
      </c>
      <c r="M816" t="s">
        <v>4223</v>
      </c>
      <c r="N816" s="1" t="s">
        <v>21</v>
      </c>
      <c r="O816" t="s">
        <v>741</v>
      </c>
      <c r="V816" s="17"/>
      <c r="AE816" t="s">
        <v>743</v>
      </c>
    </row>
    <row r="817" spans="1:31" x14ac:dyDescent="0.3">
      <c r="A817" s="15">
        <v>38211346</v>
      </c>
      <c r="C817" s="16">
        <v>37935</v>
      </c>
      <c r="D817" s="16">
        <v>31296</v>
      </c>
      <c r="E817" t="s">
        <v>1652</v>
      </c>
      <c r="F817" t="s">
        <v>111</v>
      </c>
      <c r="G817" t="s">
        <v>4224</v>
      </c>
      <c r="H817" t="s">
        <v>273</v>
      </c>
      <c r="I817" t="s">
        <v>157</v>
      </c>
      <c r="J817" s="18" t="s">
        <v>4225</v>
      </c>
      <c r="M817" t="s">
        <v>4226</v>
      </c>
      <c r="N817" s="1" t="s">
        <v>21</v>
      </c>
      <c r="O817" t="s">
        <v>741</v>
      </c>
      <c r="P817" t="s">
        <v>748</v>
      </c>
      <c r="U817" t="s">
        <v>1277</v>
      </c>
      <c r="V817" s="17">
        <v>0</v>
      </c>
      <c r="Z817" t="s">
        <v>4227</v>
      </c>
      <c r="AA817" t="s">
        <v>4228</v>
      </c>
      <c r="AE817" t="s">
        <v>743</v>
      </c>
    </row>
    <row r="818" spans="1:31" x14ac:dyDescent="0.3">
      <c r="A818" s="15">
        <v>38258350</v>
      </c>
      <c r="C818" s="16">
        <v>29934</v>
      </c>
      <c r="D818" s="16">
        <v>23122</v>
      </c>
      <c r="E818" t="s">
        <v>1652</v>
      </c>
      <c r="F818" t="s">
        <v>111</v>
      </c>
      <c r="G818" t="s">
        <v>2546</v>
      </c>
      <c r="H818" t="s">
        <v>3415</v>
      </c>
      <c r="I818" t="s">
        <v>282</v>
      </c>
      <c r="J818" t="s">
        <v>4229</v>
      </c>
      <c r="M818" t="s">
        <v>4230</v>
      </c>
      <c r="N818" s="1" t="s">
        <v>21</v>
      </c>
      <c r="O818" t="s">
        <v>741</v>
      </c>
      <c r="P818" t="s">
        <v>78</v>
      </c>
      <c r="U818" t="s">
        <v>3185</v>
      </c>
      <c r="V818" s="17">
        <v>0</v>
      </c>
      <c r="Z818" t="s">
        <v>4231</v>
      </c>
      <c r="AA818" t="s">
        <v>4232</v>
      </c>
      <c r="AE818" t="s">
        <v>743</v>
      </c>
    </row>
    <row r="819" spans="1:31" x14ac:dyDescent="0.3">
      <c r="A819" s="15">
        <v>38260122</v>
      </c>
      <c r="C819" s="16">
        <v>30224</v>
      </c>
      <c r="D819" s="16">
        <v>23552</v>
      </c>
      <c r="E819" t="s">
        <v>3238</v>
      </c>
      <c r="F819" t="s">
        <v>3238</v>
      </c>
      <c r="G819" t="s">
        <v>4233</v>
      </c>
      <c r="H819" t="s">
        <v>3068</v>
      </c>
      <c r="I819" t="s">
        <v>2232</v>
      </c>
      <c r="J819" t="s">
        <v>4234</v>
      </c>
      <c r="N819" s="1" t="s">
        <v>21</v>
      </c>
      <c r="O819" t="s">
        <v>1038</v>
      </c>
      <c r="P819" t="s">
        <v>814</v>
      </c>
      <c r="U819" t="s">
        <v>3155</v>
      </c>
      <c r="V819" s="17">
        <v>0</v>
      </c>
      <c r="Z819" t="s">
        <v>4235</v>
      </c>
      <c r="AA819" t="s">
        <v>4236</v>
      </c>
      <c r="AE819" t="s">
        <v>743</v>
      </c>
    </row>
    <row r="820" spans="1:31" x14ac:dyDescent="0.3">
      <c r="A820" s="15">
        <v>38262730</v>
      </c>
      <c r="D820" s="16">
        <v>23704</v>
      </c>
      <c r="E820" t="s">
        <v>1652</v>
      </c>
      <c r="F820" t="s">
        <v>111</v>
      </c>
      <c r="G820" t="s">
        <v>4237</v>
      </c>
      <c r="H820" t="s">
        <v>3558</v>
      </c>
      <c r="I820" t="s">
        <v>361</v>
      </c>
      <c r="J820" t="s">
        <v>4238</v>
      </c>
      <c r="M820" t="s">
        <v>4239</v>
      </c>
      <c r="N820" s="1" t="s">
        <v>21</v>
      </c>
      <c r="O820" t="s">
        <v>741</v>
      </c>
      <c r="V820" s="17"/>
      <c r="AE820" t="s">
        <v>743</v>
      </c>
    </row>
    <row r="821" spans="1:31" x14ac:dyDescent="0.3">
      <c r="A821" s="15">
        <v>38287812</v>
      </c>
      <c r="D821" s="16">
        <v>28073</v>
      </c>
      <c r="E821" t="s">
        <v>4240</v>
      </c>
      <c r="F821" t="s">
        <v>4240</v>
      </c>
      <c r="G821" t="s">
        <v>4241</v>
      </c>
      <c r="H821" t="s">
        <v>1537</v>
      </c>
      <c r="I821" t="s">
        <v>2870</v>
      </c>
      <c r="J821" t="s">
        <v>4242</v>
      </c>
      <c r="M821" t="s">
        <v>4243</v>
      </c>
      <c r="N821" s="1" t="s">
        <v>21</v>
      </c>
      <c r="O821" t="s">
        <v>741</v>
      </c>
      <c r="V821" s="17"/>
      <c r="AE821" t="s">
        <v>743</v>
      </c>
    </row>
    <row r="822" spans="1:31" x14ac:dyDescent="0.3">
      <c r="A822" s="15">
        <v>38473907</v>
      </c>
      <c r="D822" s="16">
        <v>30315</v>
      </c>
      <c r="E822" t="s">
        <v>2090</v>
      </c>
      <c r="F822" t="s">
        <v>2090</v>
      </c>
      <c r="G822" t="s">
        <v>4244</v>
      </c>
      <c r="H822" t="s">
        <v>4245</v>
      </c>
      <c r="I822" t="s">
        <v>3048</v>
      </c>
      <c r="J822" t="s">
        <v>4246</v>
      </c>
      <c r="M822" t="s">
        <v>4247</v>
      </c>
      <c r="N822" s="1" t="s">
        <v>21</v>
      </c>
      <c r="O822" t="s">
        <v>741</v>
      </c>
      <c r="V822" s="17"/>
      <c r="AE822" t="s">
        <v>743</v>
      </c>
    </row>
    <row r="823" spans="1:31" x14ac:dyDescent="0.3">
      <c r="A823" s="15">
        <v>38562234</v>
      </c>
      <c r="D823" s="16">
        <v>30092</v>
      </c>
      <c r="E823" t="s">
        <v>36</v>
      </c>
      <c r="F823" t="s">
        <v>36</v>
      </c>
      <c r="G823" t="s">
        <v>4248</v>
      </c>
      <c r="H823" t="s">
        <v>152</v>
      </c>
      <c r="I823" t="s">
        <v>383</v>
      </c>
      <c r="J823" t="s">
        <v>4249</v>
      </c>
      <c r="M823" t="s">
        <v>4250</v>
      </c>
      <c r="N823" s="1" t="s">
        <v>21</v>
      </c>
      <c r="O823" t="s">
        <v>741</v>
      </c>
      <c r="V823" s="17"/>
      <c r="AE823" t="s">
        <v>743</v>
      </c>
    </row>
    <row r="824" spans="1:31" x14ac:dyDescent="0.3">
      <c r="A824" s="15">
        <v>38613346</v>
      </c>
      <c r="D824" s="16">
        <v>30536</v>
      </c>
      <c r="E824" t="s">
        <v>126</v>
      </c>
      <c r="F824" t="s">
        <v>126</v>
      </c>
      <c r="G824" t="s">
        <v>2656</v>
      </c>
      <c r="H824" t="s">
        <v>3218</v>
      </c>
      <c r="I824" t="s">
        <v>222</v>
      </c>
      <c r="J824" t="s">
        <v>4251</v>
      </c>
      <c r="M824" t="s">
        <v>4252</v>
      </c>
      <c r="N824" s="1" t="s">
        <v>21</v>
      </c>
      <c r="O824" t="s">
        <v>741</v>
      </c>
      <c r="V824" s="17"/>
      <c r="AE824" t="s">
        <v>769</v>
      </c>
    </row>
    <row r="825" spans="1:31" x14ac:dyDescent="0.3">
      <c r="A825" s="15">
        <v>38656363</v>
      </c>
      <c r="D825" s="16">
        <v>29084</v>
      </c>
      <c r="E825" t="s">
        <v>44</v>
      </c>
      <c r="F825" t="s">
        <v>44</v>
      </c>
      <c r="G825" t="s">
        <v>3055</v>
      </c>
      <c r="H825" t="s">
        <v>863</v>
      </c>
      <c r="I825" t="s">
        <v>272</v>
      </c>
      <c r="J825" t="s">
        <v>4253</v>
      </c>
      <c r="M825" t="s">
        <v>4254</v>
      </c>
      <c r="N825" s="1" t="s">
        <v>21</v>
      </c>
      <c r="O825" t="s">
        <v>741</v>
      </c>
      <c r="V825" s="17"/>
      <c r="AE825" t="s">
        <v>743</v>
      </c>
    </row>
    <row r="826" spans="1:31" x14ac:dyDescent="0.3">
      <c r="A826" s="15">
        <v>38794557</v>
      </c>
      <c r="D826" s="16">
        <v>30814</v>
      </c>
      <c r="E826" t="s">
        <v>1040</v>
      </c>
      <c r="F826" t="s">
        <v>1041</v>
      </c>
      <c r="G826" t="s">
        <v>4255</v>
      </c>
      <c r="H826" t="s">
        <v>222</v>
      </c>
      <c r="I826" t="s">
        <v>404</v>
      </c>
      <c r="J826" t="s">
        <v>4256</v>
      </c>
      <c r="M826" t="s">
        <v>4257</v>
      </c>
      <c r="N826" s="1" t="s">
        <v>21</v>
      </c>
      <c r="O826" t="s">
        <v>741</v>
      </c>
      <c r="V826" s="17"/>
      <c r="AE826" t="s">
        <v>743</v>
      </c>
    </row>
    <row r="827" spans="1:31" x14ac:dyDescent="0.3">
      <c r="A827" s="15">
        <v>38794937</v>
      </c>
      <c r="D827" s="16">
        <v>30823</v>
      </c>
      <c r="E827" t="s">
        <v>1040</v>
      </c>
      <c r="F827" t="s">
        <v>1041</v>
      </c>
      <c r="G827" t="s">
        <v>4258</v>
      </c>
      <c r="H827" t="s">
        <v>1100</v>
      </c>
      <c r="I827" t="s">
        <v>4259</v>
      </c>
      <c r="J827" t="s">
        <v>4260</v>
      </c>
      <c r="M827" t="s">
        <v>4261</v>
      </c>
      <c r="N827" s="1" t="s">
        <v>21</v>
      </c>
      <c r="O827" t="s">
        <v>741</v>
      </c>
      <c r="V827" s="17"/>
      <c r="AE827" t="s">
        <v>743</v>
      </c>
    </row>
    <row r="828" spans="1:31" x14ac:dyDescent="0.3">
      <c r="A828" s="15">
        <v>38860787</v>
      </c>
      <c r="D828" s="16">
        <v>22419</v>
      </c>
      <c r="E828" t="s">
        <v>1469</v>
      </c>
      <c r="F828" t="s">
        <v>1470</v>
      </c>
      <c r="G828" t="s">
        <v>4262</v>
      </c>
      <c r="H828" t="s">
        <v>1109</v>
      </c>
      <c r="I828" t="s">
        <v>4263</v>
      </c>
      <c r="J828" t="s">
        <v>4264</v>
      </c>
      <c r="M828" t="s">
        <v>4265</v>
      </c>
      <c r="N828" s="1" t="s">
        <v>21</v>
      </c>
      <c r="O828" t="s">
        <v>741</v>
      </c>
      <c r="V828" s="17"/>
      <c r="AE828" t="s">
        <v>743</v>
      </c>
    </row>
    <row r="829" spans="1:31" x14ac:dyDescent="0.3">
      <c r="A829" s="15">
        <v>38869755</v>
      </c>
      <c r="D829" s="16">
        <v>25295</v>
      </c>
      <c r="E829" t="s">
        <v>36</v>
      </c>
      <c r="F829" t="s">
        <v>36</v>
      </c>
      <c r="G829" t="s">
        <v>4266</v>
      </c>
      <c r="H829" t="s">
        <v>4267</v>
      </c>
      <c r="I829" t="s">
        <v>159</v>
      </c>
      <c r="J829" t="s">
        <v>4268</v>
      </c>
      <c r="M829" t="s">
        <v>4269</v>
      </c>
      <c r="N829" s="1" t="s">
        <v>21</v>
      </c>
      <c r="O829" t="s">
        <v>741</v>
      </c>
      <c r="V829" s="17"/>
      <c r="AE829" t="s">
        <v>743</v>
      </c>
    </row>
    <row r="830" spans="1:31" x14ac:dyDescent="0.3">
      <c r="A830" s="15">
        <v>38873678</v>
      </c>
      <c r="D830" s="16">
        <v>26454</v>
      </c>
      <c r="E830" t="s">
        <v>1469</v>
      </c>
      <c r="F830" t="s">
        <v>1470</v>
      </c>
      <c r="G830" t="s">
        <v>3571</v>
      </c>
      <c r="H830" t="s">
        <v>404</v>
      </c>
      <c r="I830" t="s">
        <v>916</v>
      </c>
      <c r="J830" t="s">
        <v>4270</v>
      </c>
      <c r="M830" t="s">
        <v>4271</v>
      </c>
      <c r="N830" s="1" t="s">
        <v>21</v>
      </c>
      <c r="O830" t="s">
        <v>741</v>
      </c>
      <c r="V830" s="17"/>
      <c r="AE830" t="s">
        <v>743</v>
      </c>
    </row>
    <row r="831" spans="1:31" x14ac:dyDescent="0.3">
      <c r="A831" s="15">
        <v>39018790</v>
      </c>
      <c r="D831" s="16">
        <v>28065</v>
      </c>
      <c r="E831" t="s">
        <v>4272</v>
      </c>
      <c r="F831" t="s">
        <v>4273</v>
      </c>
      <c r="G831" t="s">
        <v>4274</v>
      </c>
      <c r="H831" t="s">
        <v>315</v>
      </c>
      <c r="I831" t="s">
        <v>4275</v>
      </c>
      <c r="J831" t="s">
        <v>4276</v>
      </c>
      <c r="M831" t="s">
        <v>4277</v>
      </c>
      <c r="N831" s="1" t="s">
        <v>21</v>
      </c>
      <c r="O831" t="s">
        <v>741</v>
      </c>
      <c r="V831" s="17"/>
      <c r="AE831" t="s">
        <v>743</v>
      </c>
    </row>
    <row r="832" spans="1:31" x14ac:dyDescent="0.3">
      <c r="A832" s="15">
        <v>39086596</v>
      </c>
      <c r="D832" s="16">
        <v>20265</v>
      </c>
      <c r="E832" t="s">
        <v>3696</v>
      </c>
      <c r="F832" t="s">
        <v>3696</v>
      </c>
      <c r="G832" t="s">
        <v>4278</v>
      </c>
      <c r="H832" t="s">
        <v>2754</v>
      </c>
      <c r="I832" t="s">
        <v>4279</v>
      </c>
      <c r="J832" t="s">
        <v>4280</v>
      </c>
      <c r="M832" t="s">
        <v>4281</v>
      </c>
      <c r="N832" s="1" t="s">
        <v>21</v>
      </c>
      <c r="O832" t="s">
        <v>741</v>
      </c>
      <c r="V832" s="17"/>
      <c r="AE832" t="s">
        <v>743</v>
      </c>
    </row>
    <row r="833" spans="1:31" x14ac:dyDescent="0.3">
      <c r="A833" s="15">
        <v>39087134</v>
      </c>
      <c r="D833" s="16">
        <v>20752</v>
      </c>
      <c r="E833" t="s">
        <v>3696</v>
      </c>
      <c r="F833" t="s">
        <v>3696</v>
      </c>
      <c r="G833" t="s">
        <v>3235</v>
      </c>
      <c r="H833" t="s">
        <v>2602</v>
      </c>
      <c r="I833" t="s">
        <v>1899</v>
      </c>
      <c r="J833" t="s">
        <v>4282</v>
      </c>
      <c r="N833" s="1" t="s">
        <v>21</v>
      </c>
      <c r="O833" t="s">
        <v>741</v>
      </c>
      <c r="V833" s="17"/>
      <c r="AE833" t="s">
        <v>743</v>
      </c>
    </row>
    <row r="834" spans="1:31" x14ac:dyDescent="0.3">
      <c r="A834" s="15">
        <v>39089758</v>
      </c>
      <c r="D834" s="16">
        <v>23166</v>
      </c>
      <c r="E834" t="s">
        <v>3696</v>
      </c>
      <c r="F834" t="s">
        <v>3696</v>
      </c>
      <c r="G834" t="s">
        <v>4283</v>
      </c>
      <c r="H834" t="s">
        <v>1083</v>
      </c>
      <c r="I834" t="s">
        <v>565</v>
      </c>
      <c r="J834" t="s">
        <v>4284</v>
      </c>
      <c r="M834" t="s">
        <v>4285</v>
      </c>
      <c r="N834" s="1" t="s">
        <v>21</v>
      </c>
      <c r="O834" t="s">
        <v>741</v>
      </c>
      <c r="V834" s="17"/>
      <c r="AE834" t="s">
        <v>743</v>
      </c>
    </row>
    <row r="835" spans="1:31" x14ac:dyDescent="0.3">
      <c r="A835" s="15">
        <v>39091258</v>
      </c>
      <c r="D835" s="16">
        <v>24522</v>
      </c>
      <c r="E835" t="s">
        <v>3696</v>
      </c>
      <c r="F835" t="s">
        <v>3696</v>
      </c>
      <c r="G835" t="s">
        <v>3571</v>
      </c>
      <c r="H835" t="s">
        <v>777</v>
      </c>
      <c r="I835" t="s">
        <v>318</v>
      </c>
      <c r="J835" t="s">
        <v>4286</v>
      </c>
      <c r="M835" t="s">
        <v>4287</v>
      </c>
      <c r="N835" s="1" t="s">
        <v>21</v>
      </c>
      <c r="O835" t="s">
        <v>741</v>
      </c>
      <c r="V835" s="17"/>
      <c r="AE835" t="s">
        <v>743</v>
      </c>
    </row>
    <row r="836" spans="1:31" x14ac:dyDescent="0.3">
      <c r="A836" s="15">
        <v>39154948</v>
      </c>
      <c r="D836" s="16">
        <v>24306</v>
      </c>
      <c r="E836" t="s">
        <v>843</v>
      </c>
      <c r="F836" t="s">
        <v>844</v>
      </c>
      <c r="G836" t="s">
        <v>4288</v>
      </c>
      <c r="H836" t="s">
        <v>4289</v>
      </c>
      <c r="I836" t="s">
        <v>4290</v>
      </c>
      <c r="J836" t="s">
        <v>4291</v>
      </c>
      <c r="M836" t="s">
        <v>4292</v>
      </c>
      <c r="N836" s="1" t="s">
        <v>21</v>
      </c>
      <c r="O836" t="s">
        <v>741</v>
      </c>
      <c r="V836" s="17"/>
      <c r="AE836" t="s">
        <v>743</v>
      </c>
    </row>
    <row r="837" spans="1:31" x14ac:dyDescent="0.3">
      <c r="A837" s="15">
        <v>39182870</v>
      </c>
      <c r="D837" s="16">
        <v>23636</v>
      </c>
      <c r="E837" t="s">
        <v>493</v>
      </c>
      <c r="F837" t="s">
        <v>493</v>
      </c>
      <c r="G837" t="s">
        <v>4293</v>
      </c>
      <c r="H837" t="s">
        <v>1638</v>
      </c>
      <c r="I837" t="s">
        <v>282</v>
      </c>
      <c r="J837" t="s">
        <v>4294</v>
      </c>
      <c r="M837" t="s">
        <v>4295</v>
      </c>
      <c r="N837" s="1" t="s">
        <v>21</v>
      </c>
      <c r="O837" t="s">
        <v>741</v>
      </c>
      <c r="V837" s="17"/>
      <c r="AE837" t="s">
        <v>743</v>
      </c>
    </row>
    <row r="838" spans="1:31" x14ac:dyDescent="0.3">
      <c r="A838" s="15">
        <v>39208006</v>
      </c>
      <c r="C838" s="16">
        <v>31776</v>
      </c>
      <c r="D838" s="16">
        <v>25077</v>
      </c>
      <c r="E838" t="s">
        <v>3188</v>
      </c>
      <c r="F838" t="s">
        <v>3188</v>
      </c>
      <c r="G838" t="s">
        <v>4296</v>
      </c>
      <c r="H838" t="s">
        <v>328</v>
      </c>
      <c r="I838" t="s">
        <v>141</v>
      </c>
      <c r="J838" t="s">
        <v>4297</v>
      </c>
      <c r="M838" t="s">
        <v>4298</v>
      </c>
      <c r="N838" s="1" t="s">
        <v>21</v>
      </c>
      <c r="O838" t="s">
        <v>741</v>
      </c>
      <c r="P838" t="s">
        <v>814</v>
      </c>
      <c r="Q838" t="s">
        <v>1633</v>
      </c>
      <c r="R838" t="s">
        <v>1634</v>
      </c>
      <c r="U838" t="s">
        <v>2193</v>
      </c>
      <c r="V838" s="17">
        <v>0</v>
      </c>
      <c r="X838" t="s">
        <v>1633</v>
      </c>
      <c r="Z838" t="s">
        <v>4299</v>
      </c>
      <c r="AA838" t="s">
        <v>4300</v>
      </c>
      <c r="AE838" t="s">
        <v>743</v>
      </c>
    </row>
    <row r="839" spans="1:31" x14ac:dyDescent="0.3">
      <c r="A839" s="15">
        <v>39211936</v>
      </c>
      <c r="D839" s="16">
        <v>28036</v>
      </c>
      <c r="E839" t="s">
        <v>3188</v>
      </c>
      <c r="F839" t="s">
        <v>3188</v>
      </c>
      <c r="G839" t="s">
        <v>4301</v>
      </c>
      <c r="H839" t="s">
        <v>1437</v>
      </c>
      <c r="I839" t="s">
        <v>273</v>
      </c>
      <c r="J839" t="s">
        <v>4302</v>
      </c>
      <c r="M839" t="s">
        <v>4303</v>
      </c>
      <c r="N839" s="1" t="s">
        <v>21</v>
      </c>
      <c r="O839" t="s">
        <v>741</v>
      </c>
      <c r="V839" s="17"/>
      <c r="AE839" t="s">
        <v>743</v>
      </c>
    </row>
    <row r="840" spans="1:31" x14ac:dyDescent="0.3">
      <c r="A840" s="15">
        <v>39213875</v>
      </c>
      <c r="D840" s="16">
        <v>29117</v>
      </c>
      <c r="E840" t="s">
        <v>44</v>
      </c>
      <c r="F840" t="s">
        <v>1381</v>
      </c>
      <c r="G840" t="s">
        <v>4304</v>
      </c>
      <c r="H840" t="s">
        <v>4305</v>
      </c>
      <c r="J840" t="s">
        <v>4306</v>
      </c>
      <c r="N840" s="1" t="s">
        <v>21</v>
      </c>
      <c r="O840" t="s">
        <v>741</v>
      </c>
      <c r="P840" t="s">
        <v>814</v>
      </c>
      <c r="V840" s="17"/>
      <c r="AE840" t="s">
        <v>743</v>
      </c>
    </row>
    <row r="841" spans="1:31" x14ac:dyDescent="0.3">
      <c r="A841" s="15">
        <v>39272028</v>
      </c>
      <c r="C841" s="16">
        <v>32444</v>
      </c>
      <c r="D841" s="16">
        <v>23945</v>
      </c>
      <c r="E841" t="s">
        <v>4307</v>
      </c>
      <c r="F841" t="s">
        <v>4307</v>
      </c>
      <c r="G841" t="s">
        <v>4308</v>
      </c>
      <c r="H841" t="s">
        <v>1301</v>
      </c>
      <c r="I841" t="s">
        <v>2042</v>
      </c>
      <c r="J841" t="s">
        <v>4309</v>
      </c>
      <c r="M841" t="s">
        <v>4310</v>
      </c>
      <c r="N841" s="1" t="s">
        <v>21</v>
      </c>
      <c r="O841" t="s">
        <v>741</v>
      </c>
      <c r="P841" t="s">
        <v>78</v>
      </c>
      <c r="U841" t="s">
        <v>3230</v>
      </c>
      <c r="V841" s="17">
        <v>0</v>
      </c>
      <c r="Z841" t="s">
        <v>4311</v>
      </c>
      <c r="AA841" t="s">
        <v>4312</v>
      </c>
      <c r="AE841" t="s">
        <v>743</v>
      </c>
    </row>
    <row r="842" spans="1:31" x14ac:dyDescent="0.3">
      <c r="A842" s="15">
        <v>39276685</v>
      </c>
      <c r="D842" s="16">
        <v>27563</v>
      </c>
      <c r="E842" t="s">
        <v>3582</v>
      </c>
      <c r="F842" t="s">
        <v>3582</v>
      </c>
      <c r="G842" t="s">
        <v>4313</v>
      </c>
      <c r="H842" t="s">
        <v>4314</v>
      </c>
      <c r="I842" t="s">
        <v>869</v>
      </c>
      <c r="J842" t="s">
        <v>4315</v>
      </c>
      <c r="M842" t="s">
        <v>4316</v>
      </c>
      <c r="N842" s="1" t="s">
        <v>21</v>
      </c>
      <c r="O842" t="s">
        <v>741</v>
      </c>
      <c r="V842" s="17"/>
      <c r="AE842" t="s">
        <v>743</v>
      </c>
    </row>
    <row r="843" spans="1:31" x14ac:dyDescent="0.3">
      <c r="A843" s="15">
        <v>39278549</v>
      </c>
      <c r="D843" s="16">
        <v>28143</v>
      </c>
      <c r="E843" t="s">
        <v>3582</v>
      </c>
      <c r="F843" t="s">
        <v>3582</v>
      </c>
      <c r="G843" t="s">
        <v>4317</v>
      </c>
      <c r="H843" t="s">
        <v>2141</v>
      </c>
      <c r="I843" t="s">
        <v>869</v>
      </c>
      <c r="J843" s="18" t="s">
        <v>4318</v>
      </c>
      <c r="M843" t="s">
        <v>4319</v>
      </c>
      <c r="N843" s="1" t="s">
        <v>21</v>
      </c>
      <c r="O843" t="s">
        <v>741</v>
      </c>
      <c r="V843" s="17"/>
      <c r="AE843" t="s">
        <v>743</v>
      </c>
    </row>
    <row r="844" spans="1:31" x14ac:dyDescent="0.3">
      <c r="A844" s="15">
        <v>39283250</v>
      </c>
      <c r="D844" s="16">
        <v>29709</v>
      </c>
      <c r="E844" t="s">
        <v>3582</v>
      </c>
      <c r="F844" t="s">
        <v>3582</v>
      </c>
      <c r="G844" t="s">
        <v>4320</v>
      </c>
      <c r="H844" t="s">
        <v>4321</v>
      </c>
      <c r="I844" t="s">
        <v>273</v>
      </c>
      <c r="J844" t="s">
        <v>4322</v>
      </c>
      <c r="M844" t="s">
        <v>4323</v>
      </c>
      <c r="N844" s="1" t="s">
        <v>21</v>
      </c>
      <c r="O844" t="s">
        <v>741</v>
      </c>
      <c r="V844" s="17"/>
      <c r="AE844" t="s">
        <v>743</v>
      </c>
    </row>
    <row r="845" spans="1:31" x14ac:dyDescent="0.3">
      <c r="A845" s="15">
        <v>39308216</v>
      </c>
      <c r="D845" s="16">
        <v>26997</v>
      </c>
      <c r="E845" t="s">
        <v>4324</v>
      </c>
      <c r="F845" t="s">
        <v>4325</v>
      </c>
      <c r="G845" t="s">
        <v>4326</v>
      </c>
      <c r="H845" t="s">
        <v>53</v>
      </c>
      <c r="I845" t="s">
        <v>4327</v>
      </c>
      <c r="J845" t="s">
        <v>4328</v>
      </c>
      <c r="M845" t="s">
        <v>4329</v>
      </c>
      <c r="N845" s="1" t="s">
        <v>21</v>
      </c>
      <c r="O845" t="s">
        <v>741</v>
      </c>
      <c r="V845" s="17"/>
      <c r="AE845" s="19" t="s">
        <v>769</v>
      </c>
    </row>
    <row r="846" spans="1:31" x14ac:dyDescent="0.3">
      <c r="A846" s="15">
        <v>39326970</v>
      </c>
      <c r="D846" s="16">
        <v>26931</v>
      </c>
      <c r="E846" t="s">
        <v>4330</v>
      </c>
      <c r="F846" t="s">
        <v>4331</v>
      </c>
      <c r="G846" t="s">
        <v>4332</v>
      </c>
      <c r="H846" t="s">
        <v>4333</v>
      </c>
      <c r="I846" t="s">
        <v>159</v>
      </c>
      <c r="J846" t="s">
        <v>4334</v>
      </c>
      <c r="M846" t="s">
        <v>4335</v>
      </c>
      <c r="N846" s="1" t="s">
        <v>21</v>
      </c>
      <c r="O846" t="s">
        <v>741</v>
      </c>
      <c r="V846" s="17"/>
      <c r="AE846" t="s">
        <v>743</v>
      </c>
    </row>
    <row r="847" spans="1:31" x14ac:dyDescent="0.3">
      <c r="A847" s="15">
        <v>39357106</v>
      </c>
      <c r="C847" s="16">
        <v>35231</v>
      </c>
      <c r="D847" s="16">
        <v>28491</v>
      </c>
      <c r="E847" t="s">
        <v>1959</v>
      </c>
      <c r="F847" t="s">
        <v>1959</v>
      </c>
      <c r="G847" t="s">
        <v>4336</v>
      </c>
      <c r="H847" t="s">
        <v>367</v>
      </c>
      <c r="I847" t="s">
        <v>302</v>
      </c>
      <c r="J847" t="s">
        <v>4337</v>
      </c>
      <c r="M847" t="s">
        <v>4338</v>
      </c>
      <c r="N847" s="1" t="s">
        <v>21</v>
      </c>
      <c r="O847" t="s">
        <v>1038</v>
      </c>
      <c r="P847" t="s">
        <v>814</v>
      </c>
      <c r="U847" t="s">
        <v>3290</v>
      </c>
      <c r="V847" s="17">
        <v>0</v>
      </c>
      <c r="Z847" t="s">
        <v>4339</v>
      </c>
      <c r="AA847" t="s">
        <v>4340</v>
      </c>
      <c r="AE847" t="s">
        <v>743</v>
      </c>
    </row>
    <row r="848" spans="1:31" x14ac:dyDescent="0.3">
      <c r="A848" s="15">
        <v>39383766</v>
      </c>
      <c r="D848" s="16">
        <v>24584</v>
      </c>
      <c r="E848" t="s">
        <v>4341</v>
      </c>
      <c r="F848" t="s">
        <v>4342</v>
      </c>
      <c r="G848" t="s">
        <v>4343</v>
      </c>
      <c r="H848" t="s">
        <v>222</v>
      </c>
      <c r="I848" t="s">
        <v>359</v>
      </c>
      <c r="J848" t="s">
        <v>4344</v>
      </c>
      <c r="M848" t="s">
        <v>4345</v>
      </c>
      <c r="N848" s="1" t="s">
        <v>21</v>
      </c>
      <c r="O848" t="s">
        <v>741</v>
      </c>
      <c r="V848" s="17"/>
      <c r="AE848" t="s">
        <v>743</v>
      </c>
    </row>
    <row r="849" spans="1:31" x14ac:dyDescent="0.3">
      <c r="A849" s="15">
        <v>39384435</v>
      </c>
      <c r="D849" s="16">
        <v>25270</v>
      </c>
      <c r="E849" t="s">
        <v>4341</v>
      </c>
      <c r="F849" t="s">
        <v>4342</v>
      </c>
      <c r="G849" t="s">
        <v>2546</v>
      </c>
      <c r="H849" t="s">
        <v>404</v>
      </c>
      <c r="I849" t="s">
        <v>4346</v>
      </c>
      <c r="J849" t="s">
        <v>4347</v>
      </c>
      <c r="M849" t="s">
        <v>4348</v>
      </c>
      <c r="N849" s="1" t="s">
        <v>21</v>
      </c>
      <c r="O849" t="s">
        <v>741</v>
      </c>
      <c r="V849" s="17"/>
      <c r="AE849" t="s">
        <v>743</v>
      </c>
    </row>
    <row r="850" spans="1:31" x14ac:dyDescent="0.3">
      <c r="A850" s="15">
        <v>39387699</v>
      </c>
      <c r="D850" s="16">
        <v>28699</v>
      </c>
      <c r="E850" t="s">
        <v>4341</v>
      </c>
      <c r="F850" t="s">
        <v>4342</v>
      </c>
      <c r="G850" t="s">
        <v>4349</v>
      </c>
      <c r="H850" t="s">
        <v>3637</v>
      </c>
      <c r="I850" t="s">
        <v>407</v>
      </c>
      <c r="J850" t="s">
        <v>4350</v>
      </c>
      <c r="M850" t="s">
        <v>4351</v>
      </c>
      <c r="N850" s="1" t="s">
        <v>21</v>
      </c>
      <c r="O850" t="s">
        <v>741</v>
      </c>
      <c r="V850" s="17"/>
      <c r="AE850" t="s">
        <v>769</v>
      </c>
    </row>
    <row r="851" spans="1:31" x14ac:dyDescent="0.3">
      <c r="A851" s="15">
        <v>39416185</v>
      </c>
      <c r="D851" s="16">
        <v>28020</v>
      </c>
      <c r="E851" t="s">
        <v>4324</v>
      </c>
      <c r="F851" t="s">
        <v>4325</v>
      </c>
      <c r="G851" t="s">
        <v>4056</v>
      </c>
      <c r="H851" t="s">
        <v>359</v>
      </c>
      <c r="I851" t="s">
        <v>343</v>
      </c>
      <c r="J851" t="s">
        <v>4352</v>
      </c>
      <c r="M851" t="s">
        <v>4353</v>
      </c>
      <c r="N851" s="1" t="s">
        <v>21</v>
      </c>
      <c r="O851" t="s">
        <v>741</v>
      </c>
      <c r="V851" s="17"/>
      <c r="AE851" t="s">
        <v>743</v>
      </c>
    </row>
    <row r="852" spans="1:31" x14ac:dyDescent="0.3">
      <c r="A852" s="15">
        <v>39433743</v>
      </c>
      <c r="D852" s="16">
        <v>21992</v>
      </c>
      <c r="E852" t="s">
        <v>1994</v>
      </c>
      <c r="F852" t="s">
        <v>1994</v>
      </c>
      <c r="G852" t="s">
        <v>3235</v>
      </c>
      <c r="H852" t="s">
        <v>276</v>
      </c>
      <c r="I852" t="s">
        <v>276</v>
      </c>
      <c r="J852" t="s">
        <v>4354</v>
      </c>
      <c r="M852" t="s">
        <v>4355</v>
      </c>
      <c r="N852" s="1" t="s">
        <v>21</v>
      </c>
      <c r="O852" t="s">
        <v>741</v>
      </c>
      <c r="V852" s="17"/>
      <c r="AE852" t="s">
        <v>743</v>
      </c>
    </row>
    <row r="853" spans="1:31" x14ac:dyDescent="0.3">
      <c r="A853" s="15">
        <v>39444052</v>
      </c>
      <c r="D853" s="16">
        <v>26592</v>
      </c>
      <c r="E853" t="s">
        <v>1994</v>
      </c>
      <c r="F853" t="s">
        <v>1994</v>
      </c>
      <c r="G853" t="s">
        <v>4356</v>
      </c>
      <c r="H853" t="s">
        <v>1465</v>
      </c>
      <c r="I853" t="s">
        <v>398</v>
      </c>
      <c r="J853" t="s">
        <v>4357</v>
      </c>
      <c r="M853" t="s">
        <v>4358</v>
      </c>
      <c r="N853" s="1" t="s">
        <v>21</v>
      </c>
      <c r="O853" t="s">
        <v>741</v>
      </c>
      <c r="V853" s="17"/>
      <c r="AE853" t="s">
        <v>743</v>
      </c>
    </row>
    <row r="854" spans="1:31" x14ac:dyDescent="0.3">
      <c r="A854" s="15">
        <v>39445601</v>
      </c>
      <c r="D854" s="16">
        <v>27267</v>
      </c>
      <c r="E854" t="s">
        <v>44</v>
      </c>
      <c r="F854" t="s">
        <v>44</v>
      </c>
      <c r="G854" t="s">
        <v>4359</v>
      </c>
      <c r="H854" t="s">
        <v>325</v>
      </c>
      <c r="I854" t="s">
        <v>585</v>
      </c>
      <c r="J854" s="18" t="s">
        <v>4360</v>
      </c>
      <c r="M854" t="s">
        <v>4361</v>
      </c>
      <c r="N854" s="1" t="s">
        <v>21</v>
      </c>
      <c r="O854" t="s">
        <v>741</v>
      </c>
      <c r="V854" s="17"/>
      <c r="AE854" t="s">
        <v>743</v>
      </c>
    </row>
    <row r="855" spans="1:31" x14ac:dyDescent="0.3">
      <c r="A855" s="15">
        <v>39452595</v>
      </c>
      <c r="D855" s="16">
        <v>29748</v>
      </c>
      <c r="E855" t="s">
        <v>1994</v>
      </c>
      <c r="F855" t="s">
        <v>1994</v>
      </c>
      <c r="G855" t="s">
        <v>623</v>
      </c>
      <c r="H855" t="s">
        <v>1465</v>
      </c>
      <c r="I855" t="s">
        <v>398</v>
      </c>
      <c r="J855" s="18" t="s">
        <v>4362</v>
      </c>
      <c r="M855" t="s">
        <v>4363</v>
      </c>
      <c r="N855" s="1" t="s">
        <v>21</v>
      </c>
      <c r="O855" t="s">
        <v>741</v>
      </c>
      <c r="V855" s="17"/>
      <c r="AE855" t="s">
        <v>743</v>
      </c>
    </row>
    <row r="856" spans="1:31" x14ac:dyDescent="0.3">
      <c r="A856" s="15">
        <v>39525963</v>
      </c>
      <c r="D856" s="16">
        <v>22309</v>
      </c>
      <c r="E856" t="s">
        <v>44</v>
      </c>
      <c r="F856" t="s">
        <v>44</v>
      </c>
      <c r="G856" t="s">
        <v>4364</v>
      </c>
      <c r="H856" t="s">
        <v>157</v>
      </c>
      <c r="I856" t="s">
        <v>159</v>
      </c>
      <c r="J856" t="s">
        <v>4365</v>
      </c>
      <c r="M856" t="s">
        <v>4366</v>
      </c>
      <c r="N856" s="1" t="s">
        <v>21</v>
      </c>
      <c r="O856" t="s">
        <v>741</v>
      </c>
      <c r="V856" s="17"/>
      <c r="AE856" t="s">
        <v>743</v>
      </c>
    </row>
    <row r="857" spans="1:31" x14ac:dyDescent="0.3">
      <c r="A857" s="15">
        <v>39528374</v>
      </c>
      <c r="C857" s="16">
        <v>29574</v>
      </c>
      <c r="D857" s="16">
        <v>22874</v>
      </c>
      <c r="E857" t="s">
        <v>44</v>
      </c>
      <c r="F857" t="s">
        <v>44</v>
      </c>
      <c r="G857" t="s">
        <v>4367</v>
      </c>
      <c r="H857" t="s">
        <v>282</v>
      </c>
      <c r="I857" t="s">
        <v>228</v>
      </c>
      <c r="J857" t="s">
        <v>4368</v>
      </c>
      <c r="M857" t="s">
        <v>4369</v>
      </c>
      <c r="N857" s="1" t="s">
        <v>21</v>
      </c>
      <c r="O857" t="s">
        <v>1038</v>
      </c>
      <c r="P857" t="s">
        <v>748</v>
      </c>
      <c r="U857" t="s">
        <v>850</v>
      </c>
      <c r="V857" s="17">
        <v>0</v>
      </c>
      <c r="Z857" t="s">
        <v>4370</v>
      </c>
      <c r="AA857" t="s">
        <v>4371</v>
      </c>
      <c r="AE857" t="s">
        <v>743</v>
      </c>
    </row>
    <row r="858" spans="1:31" x14ac:dyDescent="0.3">
      <c r="A858" s="15">
        <v>39539951</v>
      </c>
      <c r="D858" s="16">
        <v>23817</v>
      </c>
      <c r="E858" t="s">
        <v>44</v>
      </c>
      <c r="F858" t="s">
        <v>44</v>
      </c>
      <c r="G858" t="s">
        <v>4372</v>
      </c>
      <c r="H858" t="s">
        <v>4373</v>
      </c>
      <c r="I858" t="s">
        <v>4374</v>
      </c>
      <c r="J858" t="s">
        <v>4375</v>
      </c>
      <c r="M858" t="s">
        <v>4376</v>
      </c>
      <c r="N858" s="1" t="s">
        <v>21</v>
      </c>
      <c r="O858" t="s">
        <v>741</v>
      </c>
      <c r="V858" s="17"/>
      <c r="AE858" t="s">
        <v>743</v>
      </c>
    </row>
    <row r="859" spans="1:31" x14ac:dyDescent="0.3">
      <c r="A859" s="15">
        <v>39545469</v>
      </c>
      <c r="D859" s="16">
        <v>25107</v>
      </c>
      <c r="E859" t="s">
        <v>44</v>
      </c>
      <c r="F859" t="s">
        <v>44</v>
      </c>
      <c r="G859" t="s">
        <v>4377</v>
      </c>
      <c r="H859" t="s">
        <v>152</v>
      </c>
      <c r="I859" t="s">
        <v>2429</v>
      </c>
      <c r="J859" t="s">
        <v>4378</v>
      </c>
      <c r="M859" t="s">
        <v>4379</v>
      </c>
      <c r="N859" s="1" t="s">
        <v>21</v>
      </c>
      <c r="O859" t="s">
        <v>741</v>
      </c>
      <c r="V859" s="17"/>
      <c r="AE859" t="s">
        <v>743</v>
      </c>
    </row>
    <row r="860" spans="1:31" x14ac:dyDescent="0.3">
      <c r="A860" s="15">
        <v>39545638</v>
      </c>
      <c r="D860" s="16">
        <v>25027</v>
      </c>
      <c r="E860" t="s">
        <v>4380</v>
      </c>
      <c r="F860" t="s">
        <v>4381</v>
      </c>
      <c r="G860" t="s">
        <v>3235</v>
      </c>
      <c r="H860" t="s">
        <v>4382</v>
      </c>
      <c r="I860" t="s">
        <v>1100</v>
      </c>
      <c r="J860" t="s">
        <v>4383</v>
      </c>
      <c r="M860" t="s">
        <v>4384</v>
      </c>
      <c r="N860" s="1" t="s">
        <v>21</v>
      </c>
      <c r="O860" t="s">
        <v>741</v>
      </c>
      <c r="V860" s="17"/>
      <c r="AE860" s="19" t="s">
        <v>769</v>
      </c>
    </row>
    <row r="861" spans="1:31" x14ac:dyDescent="0.3">
      <c r="A861" s="15">
        <v>39554293</v>
      </c>
      <c r="D861" s="16">
        <v>22708</v>
      </c>
      <c r="E861" t="s">
        <v>40</v>
      </c>
      <c r="F861" t="s">
        <v>40</v>
      </c>
      <c r="G861" t="s">
        <v>4049</v>
      </c>
      <c r="H861" t="s">
        <v>1466</v>
      </c>
      <c r="I861" t="s">
        <v>152</v>
      </c>
      <c r="J861" t="s">
        <v>4385</v>
      </c>
      <c r="M861" t="s">
        <v>4386</v>
      </c>
      <c r="N861" s="1" t="s">
        <v>21</v>
      </c>
      <c r="O861" t="s">
        <v>741</v>
      </c>
      <c r="V861" s="17"/>
      <c r="AE861" t="s">
        <v>743</v>
      </c>
    </row>
    <row r="862" spans="1:31" x14ac:dyDescent="0.3">
      <c r="A862" s="15">
        <v>39559432</v>
      </c>
      <c r="C862" s="16">
        <v>30704</v>
      </c>
      <c r="D862" s="16">
        <v>24119</v>
      </c>
      <c r="E862" t="s">
        <v>2343</v>
      </c>
      <c r="F862" t="s">
        <v>2343</v>
      </c>
      <c r="G862" t="s">
        <v>4387</v>
      </c>
      <c r="H862" t="s">
        <v>361</v>
      </c>
      <c r="I862" t="s">
        <v>364</v>
      </c>
      <c r="J862" t="s">
        <v>4388</v>
      </c>
      <c r="M862" t="s">
        <v>4389</v>
      </c>
      <c r="N862" s="1" t="s">
        <v>21</v>
      </c>
      <c r="O862" t="s">
        <v>1590</v>
      </c>
      <c r="P862" t="s">
        <v>814</v>
      </c>
      <c r="Q862" t="s">
        <v>1633</v>
      </c>
      <c r="R862" t="s">
        <v>1634</v>
      </c>
      <c r="U862" t="s">
        <v>1277</v>
      </c>
      <c r="V862" s="17">
        <v>0</v>
      </c>
      <c r="Z862" t="s">
        <v>4390</v>
      </c>
      <c r="AA862" t="s">
        <v>4391</v>
      </c>
      <c r="AE862" t="s">
        <v>743</v>
      </c>
    </row>
    <row r="863" spans="1:31" x14ac:dyDescent="0.3">
      <c r="A863" s="15">
        <v>39576089</v>
      </c>
      <c r="D863" s="16">
        <v>28962</v>
      </c>
      <c r="E863" t="s">
        <v>2343</v>
      </c>
      <c r="F863" t="s">
        <v>2343</v>
      </c>
      <c r="G863" t="s">
        <v>4392</v>
      </c>
      <c r="H863" t="s">
        <v>388</v>
      </c>
      <c r="I863" t="s">
        <v>928</v>
      </c>
      <c r="J863" t="s">
        <v>159</v>
      </c>
      <c r="N863" s="1" t="s">
        <v>21</v>
      </c>
      <c r="O863" t="s">
        <v>741</v>
      </c>
      <c r="V863" s="17"/>
      <c r="AE863" t="s">
        <v>769</v>
      </c>
    </row>
    <row r="864" spans="1:31" x14ac:dyDescent="0.3">
      <c r="A864" s="15">
        <v>39579389</v>
      </c>
      <c r="D864" s="16">
        <v>29906</v>
      </c>
      <c r="E864" t="s">
        <v>44</v>
      </c>
      <c r="F864" t="s">
        <v>44</v>
      </c>
      <c r="G864" t="s">
        <v>4393</v>
      </c>
      <c r="H864" t="s">
        <v>361</v>
      </c>
      <c r="I864" t="s">
        <v>434</v>
      </c>
      <c r="J864" t="s">
        <v>4394</v>
      </c>
      <c r="M864" t="s">
        <v>4395</v>
      </c>
      <c r="N864" s="1" t="s">
        <v>21</v>
      </c>
      <c r="O864" t="s">
        <v>741</v>
      </c>
      <c r="V864" s="17"/>
      <c r="AE864" t="s">
        <v>743</v>
      </c>
    </row>
    <row r="865" spans="1:31" x14ac:dyDescent="0.3">
      <c r="A865" s="15">
        <v>39614006</v>
      </c>
      <c r="D865" s="16">
        <v>23141</v>
      </c>
      <c r="E865" t="s">
        <v>3906</v>
      </c>
      <c r="F865" t="s">
        <v>650</v>
      </c>
      <c r="G865" t="s">
        <v>4396</v>
      </c>
      <c r="H865" t="s">
        <v>222</v>
      </c>
      <c r="I865" t="s">
        <v>889</v>
      </c>
      <c r="J865" s="18" t="s">
        <v>4397</v>
      </c>
      <c r="M865" t="s">
        <v>4398</v>
      </c>
      <c r="N865" s="1" t="s">
        <v>21</v>
      </c>
      <c r="O865" t="s">
        <v>741</v>
      </c>
      <c r="V865" s="17"/>
      <c r="AE865" t="s">
        <v>769</v>
      </c>
    </row>
    <row r="866" spans="1:31" x14ac:dyDescent="0.3">
      <c r="A866" s="15">
        <v>39626073</v>
      </c>
      <c r="D866" s="16">
        <v>27876</v>
      </c>
      <c r="E866" t="s">
        <v>44</v>
      </c>
      <c r="F866" t="s">
        <v>1381</v>
      </c>
      <c r="G866" t="s">
        <v>4399</v>
      </c>
      <c r="H866" t="s">
        <v>4400</v>
      </c>
      <c r="I866" t="s">
        <v>1593</v>
      </c>
      <c r="J866" t="s">
        <v>4401</v>
      </c>
      <c r="N866" s="1" t="s">
        <v>21</v>
      </c>
      <c r="O866" t="s">
        <v>741</v>
      </c>
      <c r="P866" t="s">
        <v>748</v>
      </c>
      <c r="V866" s="17"/>
      <c r="AE866" t="s">
        <v>743</v>
      </c>
    </row>
    <row r="867" spans="1:31" x14ac:dyDescent="0.3">
      <c r="A867" s="15">
        <v>39629207</v>
      </c>
      <c r="D867" s="16">
        <v>28661</v>
      </c>
      <c r="E867" t="s">
        <v>44</v>
      </c>
      <c r="F867" t="s">
        <v>44</v>
      </c>
      <c r="G867" t="s">
        <v>4402</v>
      </c>
      <c r="H867" t="s">
        <v>152</v>
      </c>
      <c r="I867" t="s">
        <v>412</v>
      </c>
      <c r="J867" t="s">
        <v>4403</v>
      </c>
      <c r="M867" t="s">
        <v>4404</v>
      </c>
      <c r="N867" s="1" t="s">
        <v>21</v>
      </c>
      <c r="O867" t="s">
        <v>741</v>
      </c>
      <c r="V867" s="17"/>
      <c r="AE867" t="s">
        <v>743</v>
      </c>
    </row>
    <row r="868" spans="1:31" x14ac:dyDescent="0.3">
      <c r="A868" s="15">
        <v>39641516</v>
      </c>
      <c r="D868" s="16">
        <v>24008</v>
      </c>
      <c r="E868" t="s">
        <v>818</v>
      </c>
      <c r="F868" t="s">
        <v>1883</v>
      </c>
      <c r="G868" t="s">
        <v>4405</v>
      </c>
      <c r="H868" t="s">
        <v>157</v>
      </c>
      <c r="I868" t="s">
        <v>1885</v>
      </c>
      <c r="J868" t="s">
        <v>4406</v>
      </c>
      <c r="M868" t="s">
        <v>4407</v>
      </c>
      <c r="N868" s="1" t="s">
        <v>21</v>
      </c>
      <c r="O868" t="s">
        <v>741</v>
      </c>
      <c r="V868" s="17"/>
      <c r="AE868" t="s">
        <v>743</v>
      </c>
    </row>
    <row r="869" spans="1:31" x14ac:dyDescent="0.3">
      <c r="A869" s="15">
        <v>39647221</v>
      </c>
      <c r="D869" s="16">
        <v>24278</v>
      </c>
      <c r="E869" t="s">
        <v>44</v>
      </c>
      <c r="F869" t="s">
        <v>44</v>
      </c>
      <c r="G869" t="s">
        <v>2546</v>
      </c>
      <c r="H869" t="s">
        <v>1562</v>
      </c>
      <c r="I869" t="s">
        <v>1823</v>
      </c>
      <c r="J869" t="s">
        <v>4408</v>
      </c>
      <c r="M869" t="s">
        <v>4409</v>
      </c>
      <c r="N869" s="1" t="s">
        <v>21</v>
      </c>
      <c r="O869" t="s">
        <v>741</v>
      </c>
      <c r="V869" s="17"/>
      <c r="AE869" t="s">
        <v>743</v>
      </c>
    </row>
    <row r="870" spans="1:31" x14ac:dyDescent="0.3">
      <c r="A870" s="15">
        <v>39658722</v>
      </c>
      <c r="D870" s="16">
        <v>26520</v>
      </c>
      <c r="E870" t="s">
        <v>44</v>
      </c>
      <c r="F870" t="s">
        <v>44</v>
      </c>
      <c r="G870" t="s">
        <v>4410</v>
      </c>
      <c r="H870" t="s">
        <v>4411</v>
      </c>
      <c r="I870" t="s">
        <v>437</v>
      </c>
      <c r="J870" t="s">
        <v>4412</v>
      </c>
      <c r="M870" t="s">
        <v>4413</v>
      </c>
      <c r="N870" s="1" t="s">
        <v>21</v>
      </c>
      <c r="O870" t="s">
        <v>741</v>
      </c>
      <c r="V870" s="17"/>
      <c r="AE870" t="s">
        <v>743</v>
      </c>
    </row>
    <row r="871" spans="1:31" x14ac:dyDescent="0.3">
      <c r="A871" s="15">
        <v>39662382</v>
      </c>
      <c r="D871" s="16">
        <v>23497</v>
      </c>
      <c r="E871" t="s">
        <v>4414</v>
      </c>
      <c r="F871" t="s">
        <v>4414</v>
      </c>
      <c r="G871" t="s">
        <v>4415</v>
      </c>
      <c r="H871" t="s">
        <v>4416</v>
      </c>
      <c r="I871" t="s">
        <v>4417</v>
      </c>
      <c r="J871" t="s">
        <v>4418</v>
      </c>
      <c r="M871" t="s">
        <v>4419</v>
      </c>
      <c r="N871" s="1" t="s">
        <v>21</v>
      </c>
      <c r="O871" t="s">
        <v>741</v>
      </c>
      <c r="V871" s="17"/>
      <c r="AE871" t="s">
        <v>743</v>
      </c>
    </row>
    <row r="872" spans="1:31" x14ac:dyDescent="0.3">
      <c r="A872" s="15">
        <v>39673038</v>
      </c>
      <c r="D872" s="16">
        <v>28061</v>
      </c>
      <c r="E872" t="s">
        <v>2201</v>
      </c>
      <c r="F872" t="s">
        <v>2201</v>
      </c>
      <c r="G872" t="s">
        <v>4420</v>
      </c>
      <c r="H872" t="s">
        <v>342</v>
      </c>
      <c r="I872" t="s">
        <v>437</v>
      </c>
      <c r="J872" s="18" t="s">
        <v>4421</v>
      </c>
      <c r="M872" t="s">
        <v>4422</v>
      </c>
      <c r="N872" s="1" t="s">
        <v>21</v>
      </c>
      <c r="O872" t="s">
        <v>741</v>
      </c>
      <c r="V872" s="17"/>
      <c r="AE872" s="19" t="s">
        <v>769</v>
      </c>
    </row>
    <row r="873" spans="1:31" x14ac:dyDescent="0.3">
      <c r="A873" s="15">
        <v>39681321</v>
      </c>
      <c r="D873" s="16">
        <v>22278</v>
      </c>
      <c r="E873" t="s">
        <v>44</v>
      </c>
      <c r="F873" t="s">
        <v>44</v>
      </c>
      <c r="G873" t="s">
        <v>2645</v>
      </c>
      <c r="H873" t="s">
        <v>4423</v>
      </c>
      <c r="I873" t="s">
        <v>2220</v>
      </c>
      <c r="J873" t="s">
        <v>4424</v>
      </c>
      <c r="M873" t="s">
        <v>4425</v>
      </c>
      <c r="N873" s="1" t="s">
        <v>21</v>
      </c>
      <c r="O873" t="s">
        <v>741</v>
      </c>
      <c r="V873" s="17"/>
      <c r="AE873" t="s">
        <v>743</v>
      </c>
    </row>
    <row r="874" spans="1:31" x14ac:dyDescent="0.3">
      <c r="A874" s="15">
        <v>39683397</v>
      </c>
      <c r="C874" s="16">
        <v>29552</v>
      </c>
      <c r="D874" s="16">
        <v>22663</v>
      </c>
      <c r="E874" t="s">
        <v>44</v>
      </c>
      <c r="F874" t="s">
        <v>44</v>
      </c>
      <c r="G874" t="s">
        <v>4426</v>
      </c>
      <c r="H874" t="s">
        <v>433</v>
      </c>
      <c r="I874" t="s">
        <v>4427</v>
      </c>
      <c r="J874" s="18" t="s">
        <v>4428</v>
      </c>
      <c r="N874" s="1" t="s">
        <v>21</v>
      </c>
      <c r="O874" t="s">
        <v>741</v>
      </c>
      <c r="P874" t="s">
        <v>814</v>
      </c>
      <c r="U874" t="s">
        <v>3155</v>
      </c>
      <c r="V874" s="17">
        <v>0</v>
      </c>
      <c r="Z874" t="s">
        <v>4429</v>
      </c>
      <c r="AA874" t="s">
        <v>4430</v>
      </c>
      <c r="AE874" t="s">
        <v>769</v>
      </c>
    </row>
    <row r="875" spans="1:31" x14ac:dyDescent="0.3">
      <c r="A875" s="15">
        <v>39693441</v>
      </c>
      <c r="D875" s="16">
        <v>23350</v>
      </c>
      <c r="E875" t="s">
        <v>54</v>
      </c>
      <c r="F875" t="s">
        <v>1796</v>
      </c>
      <c r="G875" t="s">
        <v>4431</v>
      </c>
      <c r="H875" t="s">
        <v>4432</v>
      </c>
      <c r="I875" t="s">
        <v>4433</v>
      </c>
      <c r="J875" t="s">
        <v>4434</v>
      </c>
      <c r="M875" t="s">
        <v>4435</v>
      </c>
      <c r="N875" s="1" t="s">
        <v>21</v>
      </c>
      <c r="O875" t="s">
        <v>741</v>
      </c>
      <c r="V875" s="17"/>
      <c r="AE875" t="s">
        <v>743</v>
      </c>
    </row>
    <row r="876" spans="1:31" x14ac:dyDescent="0.3">
      <c r="A876" s="15">
        <v>39701623</v>
      </c>
      <c r="C876" s="16">
        <v>30315</v>
      </c>
      <c r="D876" s="16">
        <v>23640</v>
      </c>
      <c r="E876" t="s">
        <v>44</v>
      </c>
      <c r="F876" t="s">
        <v>44</v>
      </c>
      <c r="G876" t="s">
        <v>4436</v>
      </c>
      <c r="H876" t="s">
        <v>2830</v>
      </c>
      <c r="I876" t="s">
        <v>4437</v>
      </c>
      <c r="J876" t="s">
        <v>4438</v>
      </c>
      <c r="N876" s="1" t="s">
        <v>21</v>
      </c>
      <c r="O876" t="s">
        <v>1038</v>
      </c>
      <c r="P876" t="s">
        <v>814</v>
      </c>
      <c r="U876" t="s">
        <v>4439</v>
      </c>
      <c r="V876" s="17">
        <v>0</v>
      </c>
      <c r="Z876" t="s">
        <v>4440</v>
      </c>
      <c r="AE876" t="s">
        <v>743</v>
      </c>
    </row>
    <row r="877" spans="1:31" x14ac:dyDescent="0.3">
      <c r="A877" s="15">
        <v>39702010</v>
      </c>
      <c r="D877" s="16">
        <v>23666</v>
      </c>
      <c r="E877" t="s">
        <v>44</v>
      </c>
      <c r="F877" t="s">
        <v>44</v>
      </c>
      <c r="G877" t="s">
        <v>4441</v>
      </c>
      <c r="H877" t="s">
        <v>783</v>
      </c>
      <c r="I877" t="s">
        <v>302</v>
      </c>
      <c r="J877" t="s">
        <v>4442</v>
      </c>
      <c r="M877" t="s">
        <v>4443</v>
      </c>
      <c r="N877" s="1" t="s">
        <v>21</v>
      </c>
      <c r="O877" t="s">
        <v>741</v>
      </c>
      <c r="V877" s="17"/>
      <c r="AE877" t="s">
        <v>743</v>
      </c>
    </row>
    <row r="878" spans="1:31" x14ac:dyDescent="0.3">
      <c r="A878" s="15">
        <v>39705133</v>
      </c>
      <c r="D878" s="16">
        <v>23834</v>
      </c>
      <c r="E878" t="s">
        <v>44</v>
      </c>
      <c r="F878" t="s">
        <v>44</v>
      </c>
      <c r="G878" t="s">
        <v>3175</v>
      </c>
      <c r="H878" t="s">
        <v>2340</v>
      </c>
      <c r="I878" t="s">
        <v>349</v>
      </c>
      <c r="J878" t="s">
        <v>4444</v>
      </c>
      <c r="M878" t="s">
        <v>4445</v>
      </c>
      <c r="N878" s="1" t="s">
        <v>21</v>
      </c>
      <c r="O878" t="s">
        <v>741</v>
      </c>
      <c r="V878" s="17"/>
      <c r="AE878" t="s">
        <v>743</v>
      </c>
    </row>
    <row r="879" spans="1:31" x14ac:dyDescent="0.3">
      <c r="A879" s="15">
        <v>39707587</v>
      </c>
      <c r="D879" s="16">
        <v>26097</v>
      </c>
      <c r="E879" t="s">
        <v>44</v>
      </c>
      <c r="F879" t="s">
        <v>44</v>
      </c>
      <c r="G879" t="s">
        <v>4446</v>
      </c>
      <c r="H879" t="s">
        <v>910</v>
      </c>
      <c r="I879" t="s">
        <v>2763</v>
      </c>
      <c r="J879" t="s">
        <v>4447</v>
      </c>
      <c r="M879" t="s">
        <v>4448</v>
      </c>
      <c r="N879" s="1" t="s">
        <v>21</v>
      </c>
      <c r="O879" t="s">
        <v>741</v>
      </c>
      <c r="V879" s="17"/>
      <c r="AE879" t="s">
        <v>743</v>
      </c>
    </row>
    <row r="880" spans="1:31" x14ac:dyDescent="0.3">
      <c r="A880" s="15">
        <v>39731759</v>
      </c>
      <c r="C880" s="16">
        <v>36580</v>
      </c>
      <c r="D880" s="16">
        <v>29961</v>
      </c>
      <c r="E880" t="s">
        <v>806</v>
      </c>
      <c r="F880" t="s">
        <v>1556</v>
      </c>
      <c r="G880" t="s">
        <v>4449</v>
      </c>
      <c r="H880" t="s">
        <v>318</v>
      </c>
      <c r="I880" t="s">
        <v>315</v>
      </c>
      <c r="J880" s="18" t="s">
        <v>4450</v>
      </c>
      <c r="K880" t="s">
        <v>4451</v>
      </c>
      <c r="M880" t="s">
        <v>159</v>
      </c>
      <c r="N880" s="1" t="s">
        <v>21</v>
      </c>
      <c r="O880" t="s">
        <v>813</v>
      </c>
      <c r="P880" t="s">
        <v>814</v>
      </c>
      <c r="U880" t="s">
        <v>159</v>
      </c>
      <c r="V880" s="17">
        <v>0</v>
      </c>
      <c r="AE880" t="s">
        <v>743</v>
      </c>
    </row>
    <row r="881" spans="1:31" x14ac:dyDescent="0.3">
      <c r="A881" s="15">
        <v>39732508</v>
      </c>
      <c r="D881" s="16">
        <v>30793</v>
      </c>
      <c r="E881" t="s">
        <v>1556</v>
      </c>
      <c r="F881" t="s">
        <v>1556</v>
      </c>
      <c r="G881" t="s">
        <v>4452</v>
      </c>
      <c r="H881" t="s">
        <v>515</v>
      </c>
      <c r="I881" t="s">
        <v>1566</v>
      </c>
      <c r="J881" t="s">
        <v>4453</v>
      </c>
      <c r="M881" t="s">
        <v>4454</v>
      </c>
      <c r="N881" s="1" t="s">
        <v>21</v>
      </c>
      <c r="O881" t="s">
        <v>741</v>
      </c>
      <c r="V881" s="17"/>
      <c r="AE881" t="s">
        <v>743</v>
      </c>
    </row>
    <row r="882" spans="1:31" x14ac:dyDescent="0.3">
      <c r="A882" s="15">
        <v>39739558</v>
      </c>
      <c r="D882" s="16">
        <v>24818</v>
      </c>
      <c r="E882" t="s">
        <v>2554</v>
      </c>
      <c r="F882" t="s">
        <v>128</v>
      </c>
      <c r="G882" t="s">
        <v>4455</v>
      </c>
      <c r="H882" t="s">
        <v>1083</v>
      </c>
      <c r="I882" t="s">
        <v>4456</v>
      </c>
      <c r="J882" s="18" t="s">
        <v>4457</v>
      </c>
      <c r="M882" t="s">
        <v>4458</v>
      </c>
      <c r="N882" s="1" t="s">
        <v>21</v>
      </c>
      <c r="O882" t="s">
        <v>741</v>
      </c>
      <c r="V882" s="17"/>
      <c r="AE882" t="s">
        <v>743</v>
      </c>
    </row>
    <row r="883" spans="1:31" x14ac:dyDescent="0.3">
      <c r="A883" s="15">
        <v>39751871</v>
      </c>
      <c r="C883" s="16">
        <v>31877</v>
      </c>
      <c r="D883" s="16">
        <v>25158</v>
      </c>
      <c r="E883" t="s">
        <v>44</v>
      </c>
      <c r="F883" t="s">
        <v>44</v>
      </c>
      <c r="G883" t="s">
        <v>4459</v>
      </c>
      <c r="H883" t="s">
        <v>4460</v>
      </c>
      <c r="I883" t="s">
        <v>4461</v>
      </c>
      <c r="J883" s="18" t="s">
        <v>4462</v>
      </c>
      <c r="M883" t="s">
        <v>4463</v>
      </c>
      <c r="N883" s="1" t="s">
        <v>21</v>
      </c>
      <c r="O883" t="s">
        <v>741</v>
      </c>
      <c r="P883" t="s">
        <v>1054</v>
      </c>
      <c r="U883" t="s">
        <v>2605</v>
      </c>
      <c r="V883" s="17">
        <v>0</v>
      </c>
      <c r="Z883" t="s">
        <v>4464</v>
      </c>
      <c r="AA883" t="s">
        <v>4465</v>
      </c>
      <c r="AE883" s="19" t="s">
        <v>769</v>
      </c>
    </row>
    <row r="884" spans="1:31" x14ac:dyDescent="0.3">
      <c r="A884" s="15">
        <v>39755353</v>
      </c>
      <c r="D884" s="16">
        <v>24544</v>
      </c>
      <c r="E884" t="s">
        <v>44</v>
      </c>
      <c r="F884" t="s">
        <v>44</v>
      </c>
      <c r="G884" t="s">
        <v>3553</v>
      </c>
      <c r="H884" t="s">
        <v>2611</v>
      </c>
      <c r="I884" t="s">
        <v>607</v>
      </c>
      <c r="J884" t="s">
        <v>4466</v>
      </c>
      <c r="M884" t="s">
        <v>4467</v>
      </c>
      <c r="N884" s="1" t="s">
        <v>21</v>
      </c>
      <c r="O884" t="s">
        <v>741</v>
      </c>
      <c r="V884" s="17"/>
      <c r="AE884" t="s">
        <v>743</v>
      </c>
    </row>
    <row r="885" spans="1:31" x14ac:dyDescent="0.3">
      <c r="A885" s="15">
        <v>39757483</v>
      </c>
      <c r="D885" s="16">
        <v>26061</v>
      </c>
      <c r="E885" t="s">
        <v>44</v>
      </c>
      <c r="F885" t="s">
        <v>44</v>
      </c>
      <c r="G885" t="s">
        <v>4468</v>
      </c>
      <c r="H885" t="s">
        <v>1100</v>
      </c>
      <c r="I885" t="s">
        <v>4469</v>
      </c>
      <c r="J885" t="s">
        <v>4470</v>
      </c>
      <c r="M885" t="s">
        <v>4471</v>
      </c>
      <c r="N885" s="1" t="s">
        <v>21</v>
      </c>
      <c r="O885" t="s">
        <v>741</v>
      </c>
      <c r="V885" s="17"/>
      <c r="AE885" t="s">
        <v>743</v>
      </c>
    </row>
    <row r="886" spans="1:31" x14ac:dyDescent="0.3">
      <c r="A886" s="15">
        <v>39777933</v>
      </c>
      <c r="D886" s="16">
        <v>25017</v>
      </c>
      <c r="E886" t="s">
        <v>44</v>
      </c>
      <c r="F886" t="s">
        <v>44</v>
      </c>
      <c r="G886" t="s">
        <v>4472</v>
      </c>
      <c r="H886" t="s">
        <v>2602</v>
      </c>
      <c r="I886" t="s">
        <v>4473</v>
      </c>
      <c r="J886" t="s">
        <v>4474</v>
      </c>
      <c r="M886" t="s">
        <v>4475</v>
      </c>
      <c r="N886" s="1" t="s">
        <v>21</v>
      </c>
      <c r="O886" t="s">
        <v>741</v>
      </c>
      <c r="V886" s="17"/>
      <c r="AE886" t="s">
        <v>743</v>
      </c>
    </row>
    <row r="887" spans="1:31" x14ac:dyDescent="0.3">
      <c r="A887" s="15">
        <v>39783132</v>
      </c>
      <c r="D887" s="16">
        <v>25518</v>
      </c>
      <c r="E887" t="s">
        <v>44</v>
      </c>
      <c r="F887" t="s">
        <v>44</v>
      </c>
      <c r="G887" t="s">
        <v>4476</v>
      </c>
      <c r="H887" t="s">
        <v>4477</v>
      </c>
      <c r="I887" t="s">
        <v>2281</v>
      </c>
      <c r="J887" t="s">
        <v>4478</v>
      </c>
      <c r="M887" t="s">
        <v>4479</v>
      </c>
      <c r="N887" s="1" t="s">
        <v>21</v>
      </c>
      <c r="O887" t="s">
        <v>741</v>
      </c>
      <c r="V887" s="17"/>
      <c r="AE887" t="s">
        <v>743</v>
      </c>
    </row>
    <row r="888" spans="1:31" x14ac:dyDescent="0.3">
      <c r="A888" s="15">
        <v>40012948</v>
      </c>
      <c r="C888" s="16">
        <v>28292</v>
      </c>
      <c r="D888" s="16">
        <v>20987</v>
      </c>
      <c r="E888" t="s">
        <v>4480</v>
      </c>
      <c r="F888" t="s">
        <v>4481</v>
      </c>
      <c r="G888" t="s">
        <v>254</v>
      </c>
      <c r="H888" t="s">
        <v>4482</v>
      </c>
      <c r="I888" t="s">
        <v>4483</v>
      </c>
      <c r="J888" t="s">
        <v>4484</v>
      </c>
      <c r="K888" t="s">
        <v>4484</v>
      </c>
      <c r="M888" t="s">
        <v>4485</v>
      </c>
      <c r="N888" s="1" t="s">
        <v>21</v>
      </c>
      <c r="O888" t="s">
        <v>741</v>
      </c>
      <c r="P888" t="s">
        <v>748</v>
      </c>
      <c r="U888" t="s">
        <v>159</v>
      </c>
      <c r="V888" s="17">
        <v>0</v>
      </c>
      <c r="Z888" t="s">
        <v>159</v>
      </c>
      <c r="AE888" t="s">
        <v>743</v>
      </c>
    </row>
    <row r="889" spans="1:31" x14ac:dyDescent="0.3">
      <c r="A889" s="15">
        <v>40025753</v>
      </c>
      <c r="D889" s="16">
        <v>23377</v>
      </c>
      <c r="E889" t="s">
        <v>4486</v>
      </c>
      <c r="F889" t="s">
        <v>4486</v>
      </c>
      <c r="G889" t="s">
        <v>4487</v>
      </c>
      <c r="H889" t="s">
        <v>452</v>
      </c>
      <c r="I889" t="s">
        <v>622</v>
      </c>
      <c r="J889" t="s">
        <v>4488</v>
      </c>
      <c r="M889" t="s">
        <v>4489</v>
      </c>
      <c r="N889" s="1" t="s">
        <v>21</v>
      </c>
      <c r="O889" t="s">
        <v>741</v>
      </c>
      <c r="V889" s="17"/>
      <c r="AE889" t="s">
        <v>743</v>
      </c>
    </row>
    <row r="890" spans="1:31" x14ac:dyDescent="0.3">
      <c r="A890" s="15">
        <v>40026971</v>
      </c>
      <c r="D890" s="16">
        <v>24802</v>
      </c>
      <c r="E890" t="s">
        <v>44</v>
      </c>
      <c r="F890" t="s">
        <v>44</v>
      </c>
      <c r="G890" t="s">
        <v>4490</v>
      </c>
      <c r="H890" t="s">
        <v>4491</v>
      </c>
      <c r="I890" t="s">
        <v>167</v>
      </c>
      <c r="J890" t="s">
        <v>4492</v>
      </c>
      <c r="M890" t="s">
        <v>4493</v>
      </c>
      <c r="N890" s="1" t="s">
        <v>21</v>
      </c>
      <c r="O890" t="s">
        <v>741</v>
      </c>
      <c r="V890" s="17"/>
      <c r="AE890" t="s">
        <v>743</v>
      </c>
    </row>
    <row r="891" spans="1:31" x14ac:dyDescent="0.3">
      <c r="A891" s="15">
        <v>40027330</v>
      </c>
      <c r="D891" s="16">
        <v>24151</v>
      </c>
      <c r="E891" t="s">
        <v>61</v>
      </c>
      <c r="F891" t="s">
        <v>61</v>
      </c>
      <c r="G891" t="s">
        <v>3533</v>
      </c>
      <c r="H891" t="s">
        <v>160</v>
      </c>
      <c r="I891" t="s">
        <v>315</v>
      </c>
      <c r="J891" t="s">
        <v>4494</v>
      </c>
      <c r="M891" t="s">
        <v>4495</v>
      </c>
      <c r="N891" s="1" t="s">
        <v>21</v>
      </c>
      <c r="O891" t="s">
        <v>741</v>
      </c>
      <c r="V891" s="17"/>
      <c r="AE891" t="s">
        <v>743</v>
      </c>
    </row>
    <row r="892" spans="1:31" x14ac:dyDescent="0.3">
      <c r="A892" s="15">
        <v>40032708</v>
      </c>
      <c r="D892" s="16">
        <v>26181</v>
      </c>
      <c r="E892" t="s">
        <v>520</v>
      </c>
      <c r="F892" t="s">
        <v>520</v>
      </c>
      <c r="G892" t="s">
        <v>4496</v>
      </c>
      <c r="H892" t="s">
        <v>4482</v>
      </c>
      <c r="I892" t="s">
        <v>395</v>
      </c>
      <c r="J892" t="s">
        <v>4497</v>
      </c>
      <c r="M892" t="s">
        <v>4498</v>
      </c>
      <c r="N892" s="1" t="s">
        <v>21</v>
      </c>
      <c r="O892" t="s">
        <v>741</v>
      </c>
      <c r="V892" s="17"/>
      <c r="AE892" t="s">
        <v>743</v>
      </c>
    </row>
    <row r="893" spans="1:31" x14ac:dyDescent="0.3">
      <c r="A893" s="15">
        <v>40034413</v>
      </c>
      <c r="D893" s="16">
        <v>25685</v>
      </c>
      <c r="E893" t="s">
        <v>61</v>
      </c>
      <c r="F893" t="s">
        <v>61</v>
      </c>
      <c r="G893" t="s">
        <v>4499</v>
      </c>
      <c r="H893" t="s">
        <v>777</v>
      </c>
      <c r="I893" t="s">
        <v>4500</v>
      </c>
      <c r="J893" t="s">
        <v>4501</v>
      </c>
      <c r="M893" t="s">
        <v>4502</v>
      </c>
      <c r="N893" s="1" t="s">
        <v>21</v>
      </c>
      <c r="O893" t="s">
        <v>741</v>
      </c>
      <c r="V893" s="17"/>
      <c r="AE893" t="s">
        <v>743</v>
      </c>
    </row>
    <row r="894" spans="1:31" x14ac:dyDescent="0.3">
      <c r="A894" s="15">
        <v>40034519</v>
      </c>
      <c r="D894" s="16">
        <v>26290</v>
      </c>
      <c r="E894" t="s">
        <v>44</v>
      </c>
      <c r="F894" t="s">
        <v>44</v>
      </c>
      <c r="G894" t="s">
        <v>4503</v>
      </c>
      <c r="H894" t="s">
        <v>412</v>
      </c>
      <c r="I894" t="s">
        <v>239</v>
      </c>
      <c r="J894" s="18" t="s">
        <v>4504</v>
      </c>
      <c r="M894" t="s">
        <v>4505</v>
      </c>
      <c r="N894" s="1" t="s">
        <v>21</v>
      </c>
      <c r="O894" t="s">
        <v>741</v>
      </c>
      <c r="V894" s="17"/>
      <c r="AE894" t="s">
        <v>743</v>
      </c>
    </row>
    <row r="895" spans="1:31" x14ac:dyDescent="0.3">
      <c r="A895" s="15">
        <v>40040659</v>
      </c>
      <c r="D895" s="16">
        <v>28019</v>
      </c>
      <c r="E895" t="s">
        <v>44</v>
      </c>
      <c r="F895" t="s">
        <v>44</v>
      </c>
      <c r="G895" t="s">
        <v>3055</v>
      </c>
      <c r="H895" t="s">
        <v>325</v>
      </c>
      <c r="I895" t="s">
        <v>2710</v>
      </c>
      <c r="J895" s="18" t="s">
        <v>4506</v>
      </c>
      <c r="M895" t="s">
        <v>4507</v>
      </c>
      <c r="N895" s="1" t="s">
        <v>21</v>
      </c>
      <c r="O895" t="s">
        <v>741</v>
      </c>
      <c r="V895" s="17"/>
      <c r="AE895" t="s">
        <v>743</v>
      </c>
    </row>
    <row r="896" spans="1:31" x14ac:dyDescent="0.3">
      <c r="A896" s="15">
        <v>40044162</v>
      </c>
      <c r="C896" s="16">
        <v>36647</v>
      </c>
      <c r="D896" s="16">
        <v>28637</v>
      </c>
      <c r="E896" t="s">
        <v>61</v>
      </c>
      <c r="F896" t="s">
        <v>61</v>
      </c>
      <c r="G896" t="s">
        <v>3327</v>
      </c>
      <c r="H896" t="s">
        <v>2351</v>
      </c>
      <c r="I896" t="s">
        <v>607</v>
      </c>
      <c r="J896" t="s">
        <v>4508</v>
      </c>
      <c r="K896" t="s">
        <v>4509</v>
      </c>
      <c r="M896" t="s">
        <v>4510</v>
      </c>
      <c r="N896" s="1" t="s">
        <v>21</v>
      </c>
      <c r="O896" t="s">
        <v>741</v>
      </c>
      <c r="P896" t="s">
        <v>748</v>
      </c>
      <c r="U896" t="s">
        <v>159</v>
      </c>
      <c r="V896" s="17">
        <v>0</v>
      </c>
      <c r="AE896" t="s">
        <v>743</v>
      </c>
    </row>
    <row r="897" spans="1:31" x14ac:dyDescent="0.3">
      <c r="A897" s="15">
        <v>40176831</v>
      </c>
      <c r="D897" s="16">
        <v>21309</v>
      </c>
      <c r="E897" t="s">
        <v>816</v>
      </c>
      <c r="F897" t="s">
        <v>74</v>
      </c>
      <c r="G897" t="s">
        <v>4511</v>
      </c>
      <c r="H897" t="s">
        <v>932</v>
      </c>
      <c r="I897" t="s">
        <v>268</v>
      </c>
      <c r="J897" t="s">
        <v>4512</v>
      </c>
      <c r="M897" t="s">
        <v>4513</v>
      </c>
      <c r="N897" s="1" t="s">
        <v>21</v>
      </c>
      <c r="O897" t="s">
        <v>741</v>
      </c>
      <c r="V897" s="17"/>
      <c r="AE897" t="s">
        <v>743</v>
      </c>
    </row>
    <row r="898" spans="1:31" x14ac:dyDescent="0.3">
      <c r="A898" s="15">
        <v>40178333</v>
      </c>
      <c r="D898" s="16">
        <v>24932</v>
      </c>
      <c r="E898" t="s">
        <v>4514</v>
      </c>
      <c r="F898" t="s">
        <v>4514</v>
      </c>
      <c r="G898" t="s">
        <v>4515</v>
      </c>
      <c r="H898" t="s">
        <v>2419</v>
      </c>
      <c r="I898" t="s">
        <v>196</v>
      </c>
      <c r="J898" t="s">
        <v>4516</v>
      </c>
      <c r="M898" t="s">
        <v>4517</v>
      </c>
      <c r="N898" s="1" t="s">
        <v>21</v>
      </c>
      <c r="O898" t="s">
        <v>741</v>
      </c>
      <c r="V898" s="17"/>
      <c r="AE898" t="s">
        <v>743</v>
      </c>
    </row>
    <row r="899" spans="1:31" x14ac:dyDescent="0.3">
      <c r="A899" s="15">
        <v>40187147</v>
      </c>
      <c r="C899" s="16">
        <v>36348</v>
      </c>
      <c r="D899" s="16">
        <v>29705</v>
      </c>
      <c r="E899" t="s">
        <v>806</v>
      </c>
      <c r="F899" t="s">
        <v>2219</v>
      </c>
      <c r="G899" t="s">
        <v>4518</v>
      </c>
      <c r="H899" t="s">
        <v>771</v>
      </c>
      <c r="I899" t="s">
        <v>160</v>
      </c>
      <c r="J899" t="s">
        <v>4519</v>
      </c>
      <c r="K899" t="s">
        <v>4520</v>
      </c>
      <c r="N899" s="1" t="s">
        <v>21</v>
      </c>
      <c r="O899" t="s">
        <v>813</v>
      </c>
      <c r="P899" t="s">
        <v>748</v>
      </c>
      <c r="U899" t="s">
        <v>159</v>
      </c>
      <c r="V899" s="17">
        <v>0</v>
      </c>
      <c r="AE899" t="s">
        <v>743</v>
      </c>
    </row>
    <row r="900" spans="1:31" x14ac:dyDescent="0.3">
      <c r="A900" s="15">
        <v>40189137</v>
      </c>
      <c r="D900" s="16">
        <v>29934</v>
      </c>
      <c r="E900" t="s">
        <v>2219</v>
      </c>
      <c r="F900" t="s">
        <v>2219</v>
      </c>
      <c r="G900" t="s">
        <v>4521</v>
      </c>
      <c r="H900" t="s">
        <v>910</v>
      </c>
      <c r="I900" t="s">
        <v>235</v>
      </c>
      <c r="J900" t="s">
        <v>4522</v>
      </c>
      <c r="M900" t="s">
        <v>4523</v>
      </c>
      <c r="N900" s="1" t="s">
        <v>21</v>
      </c>
      <c r="O900" t="s">
        <v>741</v>
      </c>
      <c r="V900" s="17"/>
      <c r="AE900" t="s">
        <v>743</v>
      </c>
    </row>
    <row r="901" spans="1:31" x14ac:dyDescent="0.3">
      <c r="A901" s="15">
        <v>40327476</v>
      </c>
      <c r="D901" s="16">
        <v>30550</v>
      </c>
      <c r="E901" t="s">
        <v>4524</v>
      </c>
      <c r="F901" t="s">
        <v>4525</v>
      </c>
      <c r="G901" t="s">
        <v>4526</v>
      </c>
      <c r="H901" t="s">
        <v>4527</v>
      </c>
      <c r="I901" t="s">
        <v>4528</v>
      </c>
      <c r="J901" t="s">
        <v>4529</v>
      </c>
      <c r="M901" t="s">
        <v>4530</v>
      </c>
      <c r="N901" s="1" t="s">
        <v>21</v>
      </c>
      <c r="O901" t="s">
        <v>741</v>
      </c>
      <c r="V901" s="17"/>
      <c r="AE901" t="s">
        <v>743</v>
      </c>
    </row>
    <row r="902" spans="1:31" x14ac:dyDescent="0.3">
      <c r="A902" s="15">
        <v>40329675</v>
      </c>
      <c r="D902" s="16">
        <v>30763</v>
      </c>
      <c r="E902" t="s">
        <v>2608</v>
      </c>
      <c r="F902" t="s">
        <v>2609</v>
      </c>
      <c r="G902" t="s">
        <v>4531</v>
      </c>
      <c r="H902" t="s">
        <v>3448</v>
      </c>
      <c r="I902" t="s">
        <v>377</v>
      </c>
      <c r="J902" t="s">
        <v>4532</v>
      </c>
      <c r="M902" t="s">
        <v>4533</v>
      </c>
      <c r="N902" s="1" t="s">
        <v>21</v>
      </c>
      <c r="O902" t="s">
        <v>741</v>
      </c>
      <c r="V902" s="17"/>
      <c r="AE902" t="s">
        <v>743</v>
      </c>
    </row>
    <row r="903" spans="1:31" x14ac:dyDescent="0.3">
      <c r="A903" s="15">
        <v>40332216</v>
      </c>
      <c r="D903" s="16">
        <v>30929</v>
      </c>
      <c r="E903" t="s">
        <v>36</v>
      </c>
      <c r="F903" t="s">
        <v>36</v>
      </c>
      <c r="G903" t="s">
        <v>4313</v>
      </c>
      <c r="H903" t="s">
        <v>2114</v>
      </c>
      <c r="I903" t="s">
        <v>318</v>
      </c>
      <c r="J903" t="s">
        <v>4534</v>
      </c>
      <c r="M903" t="s">
        <v>4535</v>
      </c>
      <c r="N903" s="1" t="s">
        <v>21</v>
      </c>
      <c r="O903" t="s">
        <v>741</v>
      </c>
      <c r="V903" s="17"/>
      <c r="AE903" t="s">
        <v>743</v>
      </c>
    </row>
    <row r="904" spans="1:31" x14ac:dyDescent="0.3">
      <c r="A904" s="15">
        <v>40333147</v>
      </c>
      <c r="D904" s="16">
        <v>31010</v>
      </c>
      <c r="E904" t="s">
        <v>2219</v>
      </c>
      <c r="F904" t="s">
        <v>2219</v>
      </c>
      <c r="G904" t="s">
        <v>4536</v>
      </c>
      <c r="H904" t="s">
        <v>2087</v>
      </c>
      <c r="I904" t="s">
        <v>771</v>
      </c>
      <c r="J904" s="18" t="s">
        <v>4537</v>
      </c>
      <c r="M904" t="s">
        <v>4538</v>
      </c>
      <c r="N904" s="1" t="s">
        <v>21</v>
      </c>
      <c r="O904" t="s">
        <v>741</v>
      </c>
      <c r="V904" s="17"/>
      <c r="AE904" t="s">
        <v>769</v>
      </c>
    </row>
    <row r="905" spans="1:31" x14ac:dyDescent="0.3">
      <c r="A905" s="15">
        <v>40365783</v>
      </c>
      <c r="D905" s="16">
        <v>22561</v>
      </c>
      <c r="E905" t="s">
        <v>4524</v>
      </c>
      <c r="F905" t="s">
        <v>4525</v>
      </c>
      <c r="G905" t="s">
        <v>4539</v>
      </c>
      <c r="H905" t="s">
        <v>4540</v>
      </c>
      <c r="I905" t="s">
        <v>242</v>
      </c>
      <c r="J905" t="s">
        <v>4541</v>
      </c>
      <c r="M905" t="s">
        <v>4542</v>
      </c>
      <c r="N905" s="1" t="s">
        <v>21</v>
      </c>
      <c r="O905" t="s">
        <v>741</v>
      </c>
      <c r="V905" s="17"/>
      <c r="AE905" t="s">
        <v>743</v>
      </c>
    </row>
    <row r="906" spans="1:31" x14ac:dyDescent="0.3">
      <c r="A906" s="15">
        <v>40368232</v>
      </c>
      <c r="D906" s="16">
        <v>21975</v>
      </c>
      <c r="E906" t="s">
        <v>1033</v>
      </c>
      <c r="F906" t="s">
        <v>1033</v>
      </c>
      <c r="G906" t="s">
        <v>4543</v>
      </c>
      <c r="H906" t="s">
        <v>1514</v>
      </c>
      <c r="I906" t="s">
        <v>4544</v>
      </c>
      <c r="J906" t="s">
        <v>4545</v>
      </c>
      <c r="M906" t="s">
        <v>4546</v>
      </c>
      <c r="N906" s="1" t="s">
        <v>21</v>
      </c>
      <c r="O906" t="s">
        <v>741</v>
      </c>
      <c r="V906" s="17"/>
      <c r="AE906" t="s">
        <v>743</v>
      </c>
    </row>
    <row r="907" spans="1:31" x14ac:dyDescent="0.3">
      <c r="A907" s="15">
        <v>40377271</v>
      </c>
      <c r="C907" s="16">
        <v>30866</v>
      </c>
      <c r="D907" s="16">
        <v>23923</v>
      </c>
      <c r="E907" t="s">
        <v>2219</v>
      </c>
      <c r="F907" t="s">
        <v>2219</v>
      </c>
      <c r="G907" t="s">
        <v>4547</v>
      </c>
      <c r="H907" t="s">
        <v>4548</v>
      </c>
      <c r="I907" t="s">
        <v>255</v>
      </c>
      <c r="J907" t="s">
        <v>4549</v>
      </c>
      <c r="M907" t="s">
        <v>4550</v>
      </c>
      <c r="N907" s="1" t="s">
        <v>21</v>
      </c>
      <c r="O907" t="s">
        <v>741</v>
      </c>
      <c r="P907" t="s">
        <v>1054</v>
      </c>
      <c r="U907" t="s">
        <v>4551</v>
      </c>
      <c r="V907" s="17">
        <v>999</v>
      </c>
      <c r="Z907" t="s">
        <v>4552</v>
      </c>
      <c r="AA907" t="s">
        <v>4553</v>
      </c>
      <c r="AE907" t="s">
        <v>743</v>
      </c>
    </row>
    <row r="908" spans="1:31" x14ac:dyDescent="0.3">
      <c r="A908" s="15">
        <v>40386348</v>
      </c>
      <c r="D908" s="16">
        <v>25332</v>
      </c>
      <c r="E908" t="s">
        <v>367</v>
      </c>
      <c r="F908" t="s">
        <v>367</v>
      </c>
      <c r="G908" t="s">
        <v>4554</v>
      </c>
      <c r="H908" t="s">
        <v>148</v>
      </c>
      <c r="I908" t="s">
        <v>1127</v>
      </c>
      <c r="J908" t="s">
        <v>4555</v>
      </c>
      <c r="M908" t="s">
        <v>4556</v>
      </c>
      <c r="N908" s="1" t="s">
        <v>21</v>
      </c>
      <c r="O908" t="s">
        <v>741</v>
      </c>
      <c r="V908" s="17"/>
      <c r="AE908" t="s">
        <v>743</v>
      </c>
    </row>
    <row r="909" spans="1:31" x14ac:dyDescent="0.3">
      <c r="A909" s="15">
        <v>40386481</v>
      </c>
      <c r="D909" s="16">
        <v>25365</v>
      </c>
      <c r="E909" t="s">
        <v>2219</v>
      </c>
      <c r="F909" t="s">
        <v>2219</v>
      </c>
      <c r="G909" t="s">
        <v>4557</v>
      </c>
      <c r="H909" t="s">
        <v>328</v>
      </c>
      <c r="I909" t="s">
        <v>2370</v>
      </c>
      <c r="J909" t="s">
        <v>4558</v>
      </c>
      <c r="M909" t="s">
        <v>4559</v>
      </c>
      <c r="N909" s="1" t="s">
        <v>21</v>
      </c>
      <c r="O909" t="s">
        <v>741</v>
      </c>
      <c r="V909" s="17"/>
      <c r="AE909" t="s">
        <v>743</v>
      </c>
    </row>
    <row r="910" spans="1:31" x14ac:dyDescent="0.3">
      <c r="A910" s="15">
        <v>40390673</v>
      </c>
      <c r="D910" s="16">
        <v>24988</v>
      </c>
      <c r="E910" t="s">
        <v>2229</v>
      </c>
      <c r="F910" t="s">
        <v>2230</v>
      </c>
      <c r="G910" t="s">
        <v>4560</v>
      </c>
      <c r="H910" t="s">
        <v>208</v>
      </c>
      <c r="I910" t="s">
        <v>3489</v>
      </c>
      <c r="J910" t="s">
        <v>4561</v>
      </c>
      <c r="M910" t="s">
        <v>4562</v>
      </c>
      <c r="N910" s="1" t="s">
        <v>21</v>
      </c>
      <c r="O910" t="s">
        <v>741</v>
      </c>
      <c r="V910" s="17"/>
      <c r="AE910" t="s">
        <v>743</v>
      </c>
    </row>
    <row r="911" spans="1:31" x14ac:dyDescent="0.3">
      <c r="A911" s="15">
        <v>40394355</v>
      </c>
      <c r="D911" s="16">
        <v>26395</v>
      </c>
      <c r="E911" t="s">
        <v>71</v>
      </c>
      <c r="F911" t="s">
        <v>71</v>
      </c>
      <c r="G911" t="s">
        <v>4563</v>
      </c>
      <c r="H911" t="s">
        <v>4564</v>
      </c>
      <c r="I911" t="s">
        <v>159</v>
      </c>
      <c r="J911" t="s">
        <v>4565</v>
      </c>
      <c r="M911" t="s">
        <v>4566</v>
      </c>
      <c r="N911" s="1" t="s">
        <v>21</v>
      </c>
      <c r="O911" t="s">
        <v>741</v>
      </c>
      <c r="V911" s="17"/>
      <c r="AE911" t="s">
        <v>743</v>
      </c>
    </row>
    <row r="912" spans="1:31" x14ac:dyDescent="0.3">
      <c r="A912" s="15">
        <v>40402340</v>
      </c>
      <c r="D912" s="16">
        <v>26972</v>
      </c>
      <c r="E912" t="s">
        <v>367</v>
      </c>
      <c r="F912" t="s">
        <v>367</v>
      </c>
      <c r="G912" t="s">
        <v>4567</v>
      </c>
      <c r="H912" t="s">
        <v>407</v>
      </c>
      <c r="I912" t="s">
        <v>273</v>
      </c>
      <c r="J912" t="s">
        <v>4568</v>
      </c>
      <c r="M912" t="s">
        <v>4569</v>
      </c>
      <c r="N912" s="1" t="s">
        <v>21</v>
      </c>
      <c r="O912" t="s">
        <v>741</v>
      </c>
      <c r="V912" s="17"/>
      <c r="AE912" t="s">
        <v>743</v>
      </c>
    </row>
    <row r="913" spans="1:31" x14ac:dyDescent="0.3">
      <c r="A913" s="15">
        <v>40415950</v>
      </c>
      <c r="D913" s="16">
        <v>25908</v>
      </c>
      <c r="E913" t="s">
        <v>1146</v>
      </c>
      <c r="F913" t="s">
        <v>86</v>
      </c>
      <c r="G913" t="s">
        <v>4570</v>
      </c>
      <c r="H913" t="s">
        <v>377</v>
      </c>
      <c r="I913" t="s">
        <v>417</v>
      </c>
      <c r="J913" t="s">
        <v>4571</v>
      </c>
      <c r="M913" t="s">
        <v>4572</v>
      </c>
      <c r="N913" s="1" t="s">
        <v>21</v>
      </c>
      <c r="O913" t="s">
        <v>741</v>
      </c>
      <c r="V913" s="17"/>
      <c r="AE913" t="s">
        <v>743</v>
      </c>
    </row>
    <row r="914" spans="1:31" x14ac:dyDescent="0.3">
      <c r="A914" s="15">
        <v>40416975</v>
      </c>
      <c r="C914" s="16">
        <v>33274</v>
      </c>
      <c r="D914" s="16">
        <v>26531</v>
      </c>
      <c r="E914" t="s">
        <v>2229</v>
      </c>
      <c r="F914" t="s">
        <v>2230</v>
      </c>
      <c r="G914" t="s">
        <v>2601</v>
      </c>
      <c r="H914" t="s">
        <v>315</v>
      </c>
      <c r="I914" t="s">
        <v>249</v>
      </c>
      <c r="J914" t="s">
        <v>4573</v>
      </c>
      <c r="M914" t="s">
        <v>4574</v>
      </c>
      <c r="N914" s="1" t="s">
        <v>21</v>
      </c>
      <c r="O914" t="s">
        <v>1038</v>
      </c>
      <c r="P914" t="s">
        <v>1054</v>
      </c>
      <c r="U914" t="s">
        <v>1277</v>
      </c>
      <c r="V914" s="17">
        <v>0</v>
      </c>
      <c r="Z914" t="s">
        <v>4575</v>
      </c>
      <c r="AA914" t="s">
        <v>4576</v>
      </c>
      <c r="AE914" t="s">
        <v>743</v>
      </c>
    </row>
    <row r="915" spans="1:31" x14ac:dyDescent="0.3">
      <c r="A915" s="15">
        <v>40433547</v>
      </c>
      <c r="D915" s="16">
        <v>30121</v>
      </c>
      <c r="E915" t="s">
        <v>2608</v>
      </c>
      <c r="F915" t="s">
        <v>2609</v>
      </c>
      <c r="G915" t="s">
        <v>4577</v>
      </c>
      <c r="H915" t="s">
        <v>355</v>
      </c>
      <c r="I915" t="s">
        <v>2611</v>
      </c>
      <c r="J915" s="18" t="s">
        <v>4578</v>
      </c>
      <c r="M915" t="s">
        <v>4579</v>
      </c>
      <c r="N915" s="1" t="s">
        <v>21</v>
      </c>
      <c r="O915" t="s">
        <v>741</v>
      </c>
      <c r="V915" s="17"/>
      <c r="AE915" t="s">
        <v>769</v>
      </c>
    </row>
    <row r="916" spans="1:31" x14ac:dyDescent="0.3">
      <c r="A916" s="15">
        <v>40443439</v>
      </c>
      <c r="D916" s="16">
        <v>28077</v>
      </c>
      <c r="E916" t="s">
        <v>644</v>
      </c>
      <c r="F916" t="s">
        <v>644</v>
      </c>
      <c r="G916" t="s">
        <v>4580</v>
      </c>
      <c r="H916" t="s">
        <v>377</v>
      </c>
      <c r="I916" t="s">
        <v>355</v>
      </c>
      <c r="J916" t="s">
        <v>4581</v>
      </c>
      <c r="M916" t="s">
        <v>4582</v>
      </c>
      <c r="N916" s="1" t="s">
        <v>21</v>
      </c>
      <c r="O916" t="s">
        <v>741</v>
      </c>
      <c r="V916" s="17"/>
      <c r="AE916" t="s">
        <v>743</v>
      </c>
    </row>
    <row r="917" spans="1:31" x14ac:dyDescent="0.3">
      <c r="A917" s="15">
        <v>40670490</v>
      </c>
      <c r="D917" s="16">
        <v>31311</v>
      </c>
      <c r="E917" t="s">
        <v>38</v>
      </c>
      <c r="F917" t="s">
        <v>38</v>
      </c>
      <c r="G917" t="s">
        <v>4583</v>
      </c>
      <c r="H917" t="s">
        <v>4584</v>
      </c>
      <c r="I917" t="s">
        <v>4585</v>
      </c>
      <c r="J917" t="s">
        <v>4586</v>
      </c>
      <c r="M917" t="s">
        <v>4587</v>
      </c>
      <c r="N917" s="1" t="s">
        <v>21</v>
      </c>
      <c r="O917" t="s">
        <v>741</v>
      </c>
      <c r="V917" s="17"/>
      <c r="AE917" t="s">
        <v>743</v>
      </c>
    </row>
    <row r="918" spans="1:31" x14ac:dyDescent="0.3">
      <c r="A918" s="15">
        <v>40692455</v>
      </c>
      <c r="D918" s="16">
        <v>30741</v>
      </c>
      <c r="E918" t="s">
        <v>4588</v>
      </c>
      <c r="F918" t="s">
        <v>4589</v>
      </c>
      <c r="G918" t="s">
        <v>4590</v>
      </c>
      <c r="H918" t="s">
        <v>242</v>
      </c>
      <c r="I918" t="s">
        <v>3764</v>
      </c>
      <c r="J918" t="s">
        <v>4591</v>
      </c>
      <c r="M918" t="s">
        <v>4592</v>
      </c>
      <c r="N918" s="1" t="s">
        <v>21</v>
      </c>
      <c r="O918" t="s">
        <v>741</v>
      </c>
      <c r="V918" s="17"/>
      <c r="AE918" t="s">
        <v>743</v>
      </c>
    </row>
    <row r="919" spans="1:31" x14ac:dyDescent="0.3">
      <c r="A919" s="15">
        <v>40760142</v>
      </c>
      <c r="D919" s="16">
        <v>22569</v>
      </c>
      <c r="E919" t="s">
        <v>38</v>
      </c>
      <c r="F919" t="s">
        <v>38</v>
      </c>
      <c r="G919" t="s">
        <v>4593</v>
      </c>
      <c r="H919" t="s">
        <v>621</v>
      </c>
      <c r="I919" t="s">
        <v>1804</v>
      </c>
      <c r="J919" t="s">
        <v>4594</v>
      </c>
      <c r="M919" t="s">
        <v>4595</v>
      </c>
      <c r="N919" s="1" t="s">
        <v>21</v>
      </c>
      <c r="O919" t="s">
        <v>741</v>
      </c>
      <c r="V919" s="17"/>
      <c r="AE919" t="s">
        <v>743</v>
      </c>
    </row>
    <row r="920" spans="1:31" x14ac:dyDescent="0.3">
      <c r="A920" s="15">
        <v>40763378</v>
      </c>
      <c r="D920" s="16">
        <v>23464</v>
      </c>
      <c r="E920" t="s">
        <v>38</v>
      </c>
      <c r="F920" t="s">
        <v>38</v>
      </c>
      <c r="G920" t="s">
        <v>4596</v>
      </c>
      <c r="H920" t="s">
        <v>4597</v>
      </c>
      <c r="I920" t="s">
        <v>678</v>
      </c>
      <c r="J920" s="18" t="s">
        <v>4598</v>
      </c>
      <c r="M920" t="s">
        <v>4599</v>
      </c>
      <c r="N920" s="1" t="s">
        <v>21</v>
      </c>
      <c r="O920" t="s">
        <v>741</v>
      </c>
      <c r="V920" s="17"/>
      <c r="AE920" t="s">
        <v>743</v>
      </c>
    </row>
    <row r="921" spans="1:31" x14ac:dyDescent="0.3">
      <c r="A921" s="15">
        <v>40763983</v>
      </c>
      <c r="C921" s="16">
        <v>30285</v>
      </c>
      <c r="D921" s="16">
        <v>23428</v>
      </c>
      <c r="E921" t="s">
        <v>38</v>
      </c>
      <c r="F921" t="s">
        <v>38</v>
      </c>
      <c r="G921" t="s">
        <v>4600</v>
      </c>
      <c r="H921" t="s">
        <v>4601</v>
      </c>
      <c r="I921" t="s">
        <v>193</v>
      </c>
      <c r="J921" t="s">
        <v>4602</v>
      </c>
      <c r="M921" t="s">
        <v>4603</v>
      </c>
      <c r="N921" s="1" t="s">
        <v>21</v>
      </c>
      <c r="O921" t="s">
        <v>1038</v>
      </c>
      <c r="P921" t="s">
        <v>814</v>
      </c>
      <c r="U921" t="s">
        <v>2953</v>
      </c>
      <c r="V921" s="17">
        <v>0</v>
      </c>
      <c r="X921" t="s">
        <v>850</v>
      </c>
      <c r="Z921" t="s">
        <v>4604</v>
      </c>
      <c r="AA921" t="s">
        <v>4605</v>
      </c>
      <c r="AE921" t="s">
        <v>743</v>
      </c>
    </row>
    <row r="922" spans="1:31" x14ac:dyDescent="0.3">
      <c r="A922" s="15">
        <v>40770079</v>
      </c>
      <c r="D922" s="16">
        <v>25097</v>
      </c>
      <c r="E922" t="s">
        <v>38</v>
      </c>
      <c r="F922" t="s">
        <v>38</v>
      </c>
      <c r="G922" t="s">
        <v>3281</v>
      </c>
      <c r="H922" t="s">
        <v>4113</v>
      </c>
      <c r="I922" t="s">
        <v>1301</v>
      </c>
      <c r="J922" t="s">
        <v>4606</v>
      </c>
      <c r="M922" t="s">
        <v>4607</v>
      </c>
      <c r="N922" s="1" t="s">
        <v>21</v>
      </c>
      <c r="O922" t="s">
        <v>741</v>
      </c>
      <c r="V922" s="17"/>
      <c r="AE922" t="s">
        <v>743</v>
      </c>
    </row>
    <row r="923" spans="1:31" x14ac:dyDescent="0.3">
      <c r="A923" s="15">
        <v>40775396</v>
      </c>
      <c r="D923" s="16">
        <v>25545</v>
      </c>
      <c r="E923" t="s">
        <v>4608</v>
      </c>
      <c r="F923" t="s">
        <v>4608</v>
      </c>
      <c r="G923" t="s">
        <v>4609</v>
      </c>
      <c r="H923" t="s">
        <v>160</v>
      </c>
      <c r="I923" t="s">
        <v>515</v>
      </c>
      <c r="J923" t="s">
        <v>4610</v>
      </c>
      <c r="M923" t="s">
        <v>4611</v>
      </c>
      <c r="N923" s="1" t="s">
        <v>21</v>
      </c>
      <c r="O923" t="s">
        <v>741</v>
      </c>
      <c r="V923" s="17"/>
      <c r="AE923" t="s">
        <v>743</v>
      </c>
    </row>
    <row r="924" spans="1:31" x14ac:dyDescent="0.3">
      <c r="A924" s="15">
        <v>40777219</v>
      </c>
      <c r="D924" s="16">
        <v>26878</v>
      </c>
      <c r="E924" t="s">
        <v>38</v>
      </c>
      <c r="F924" t="s">
        <v>38</v>
      </c>
      <c r="G924" t="s">
        <v>4612</v>
      </c>
      <c r="H924" t="s">
        <v>226</v>
      </c>
      <c r="I924" t="s">
        <v>318</v>
      </c>
      <c r="J924" t="s">
        <v>4613</v>
      </c>
      <c r="M924" t="s">
        <v>4614</v>
      </c>
      <c r="N924" s="1" t="s">
        <v>21</v>
      </c>
      <c r="O924" t="s">
        <v>741</v>
      </c>
      <c r="V924" s="17"/>
      <c r="AE924" t="s">
        <v>743</v>
      </c>
    </row>
    <row r="925" spans="1:31" x14ac:dyDescent="0.3">
      <c r="A925" s="15">
        <v>40801385</v>
      </c>
      <c r="C925" s="16">
        <v>37727</v>
      </c>
      <c r="D925" s="16">
        <v>28769</v>
      </c>
      <c r="E925" t="s">
        <v>967</v>
      </c>
      <c r="F925" t="s">
        <v>967</v>
      </c>
      <c r="G925" t="s">
        <v>4615</v>
      </c>
      <c r="H925" t="s">
        <v>4616</v>
      </c>
      <c r="I925" t="s">
        <v>291</v>
      </c>
      <c r="J925" s="18" t="s">
        <v>4617</v>
      </c>
      <c r="K925" t="s">
        <v>4618</v>
      </c>
      <c r="M925" t="s">
        <v>4619</v>
      </c>
      <c r="N925" s="1" t="s">
        <v>21</v>
      </c>
      <c r="O925" t="s">
        <v>741</v>
      </c>
      <c r="P925" t="s">
        <v>748</v>
      </c>
      <c r="U925" t="s">
        <v>159</v>
      </c>
      <c r="V925" s="17">
        <v>0</v>
      </c>
      <c r="AE925" t="s">
        <v>743</v>
      </c>
    </row>
    <row r="926" spans="1:31" x14ac:dyDescent="0.3">
      <c r="A926" s="15">
        <v>40943579</v>
      </c>
      <c r="D926" s="16">
        <v>31024</v>
      </c>
      <c r="E926" t="s">
        <v>42</v>
      </c>
      <c r="F926" t="s">
        <v>42</v>
      </c>
      <c r="G926" t="s">
        <v>4620</v>
      </c>
      <c r="H926" t="s">
        <v>266</v>
      </c>
      <c r="I926" t="s">
        <v>3107</v>
      </c>
      <c r="J926" t="s">
        <v>4621</v>
      </c>
      <c r="M926" t="s">
        <v>4622</v>
      </c>
      <c r="N926" s="1" t="s">
        <v>21</v>
      </c>
      <c r="O926" t="s">
        <v>741</v>
      </c>
      <c r="V926" s="17"/>
      <c r="AE926" t="s">
        <v>743</v>
      </c>
    </row>
    <row r="927" spans="1:31" x14ac:dyDescent="0.3">
      <c r="A927" s="15">
        <v>40981225</v>
      </c>
      <c r="C927" s="16">
        <v>30875</v>
      </c>
      <c r="D927" s="16">
        <v>24028</v>
      </c>
      <c r="E927" t="s">
        <v>4623</v>
      </c>
      <c r="F927" t="s">
        <v>4623</v>
      </c>
      <c r="G927" t="s">
        <v>4624</v>
      </c>
      <c r="H927" t="s">
        <v>4625</v>
      </c>
      <c r="I927" t="s">
        <v>285</v>
      </c>
      <c r="J927" t="s">
        <v>4626</v>
      </c>
      <c r="M927" t="s">
        <v>4627</v>
      </c>
      <c r="N927" s="1" t="s">
        <v>21</v>
      </c>
      <c r="O927" t="s">
        <v>1038</v>
      </c>
      <c r="P927" t="s">
        <v>814</v>
      </c>
      <c r="U927" t="s">
        <v>3702</v>
      </c>
      <c r="V927" s="17">
        <v>0</v>
      </c>
      <c r="Z927" t="s">
        <v>4628</v>
      </c>
      <c r="AA927" t="s">
        <v>4629</v>
      </c>
      <c r="AE927" t="s">
        <v>743</v>
      </c>
    </row>
    <row r="928" spans="1:31" x14ac:dyDescent="0.3">
      <c r="A928" s="15">
        <v>40983077</v>
      </c>
      <c r="D928" s="16">
        <v>24130</v>
      </c>
      <c r="E928" t="s">
        <v>4623</v>
      </c>
      <c r="F928" t="s">
        <v>4623</v>
      </c>
      <c r="G928" t="s">
        <v>4630</v>
      </c>
      <c r="H928" t="s">
        <v>4631</v>
      </c>
      <c r="I928" t="s">
        <v>4632</v>
      </c>
      <c r="J928" t="s">
        <v>4633</v>
      </c>
      <c r="M928" t="s">
        <v>4634</v>
      </c>
      <c r="N928" s="1" t="s">
        <v>21</v>
      </c>
      <c r="O928" t="s">
        <v>741</v>
      </c>
      <c r="V928" s="17"/>
      <c r="AE928" t="s">
        <v>743</v>
      </c>
    </row>
    <row r="929" spans="1:31" x14ac:dyDescent="0.3">
      <c r="A929" s="15">
        <v>40983574</v>
      </c>
      <c r="D929" s="16">
        <v>23845</v>
      </c>
      <c r="E929" t="s">
        <v>4623</v>
      </c>
      <c r="F929" t="s">
        <v>4623</v>
      </c>
      <c r="G929" t="s">
        <v>3513</v>
      </c>
      <c r="H929" t="s">
        <v>352</v>
      </c>
      <c r="I929" t="s">
        <v>840</v>
      </c>
      <c r="J929" t="s">
        <v>4635</v>
      </c>
      <c r="M929" t="s">
        <v>4636</v>
      </c>
      <c r="N929" s="1" t="s">
        <v>21</v>
      </c>
      <c r="O929" t="s">
        <v>741</v>
      </c>
      <c r="V929" s="17"/>
      <c r="AE929" t="s">
        <v>743</v>
      </c>
    </row>
    <row r="930" spans="1:31" x14ac:dyDescent="0.3">
      <c r="A930" s="15">
        <v>40989731</v>
      </c>
      <c r="D930" s="16">
        <v>27919</v>
      </c>
      <c r="E930" t="s">
        <v>2261</v>
      </c>
      <c r="F930" t="s">
        <v>2262</v>
      </c>
      <c r="G930" t="s">
        <v>4637</v>
      </c>
      <c r="H930" t="s">
        <v>2386</v>
      </c>
      <c r="I930" t="s">
        <v>1466</v>
      </c>
      <c r="J930" t="s">
        <v>4638</v>
      </c>
      <c r="M930" t="s">
        <v>4639</v>
      </c>
      <c r="N930" s="1" t="s">
        <v>21</v>
      </c>
      <c r="O930" t="s">
        <v>741</v>
      </c>
      <c r="V930" s="17"/>
      <c r="AE930" t="s">
        <v>743</v>
      </c>
    </row>
    <row r="931" spans="1:31" x14ac:dyDescent="0.3">
      <c r="A931" s="15">
        <v>41107291</v>
      </c>
      <c r="D931" s="16">
        <v>26574</v>
      </c>
      <c r="E931" t="s">
        <v>1909</v>
      </c>
      <c r="F931" t="s">
        <v>1910</v>
      </c>
      <c r="G931" t="s">
        <v>4640</v>
      </c>
      <c r="H931" t="s">
        <v>954</v>
      </c>
      <c r="I931" t="s">
        <v>160</v>
      </c>
      <c r="J931" t="s">
        <v>4641</v>
      </c>
      <c r="M931" t="s">
        <v>4642</v>
      </c>
      <c r="N931" s="1" t="s">
        <v>21</v>
      </c>
      <c r="O931" t="s">
        <v>741</v>
      </c>
      <c r="V931" s="17"/>
      <c r="AE931" t="s">
        <v>743</v>
      </c>
    </row>
    <row r="932" spans="1:31" x14ac:dyDescent="0.3">
      <c r="A932" s="15">
        <v>41213449</v>
      </c>
      <c r="D932" s="16">
        <v>26640</v>
      </c>
      <c r="E932" t="s">
        <v>4643</v>
      </c>
      <c r="F932" t="s">
        <v>4644</v>
      </c>
      <c r="G932" t="s">
        <v>4645</v>
      </c>
      <c r="H932" t="s">
        <v>2792</v>
      </c>
      <c r="I932" t="s">
        <v>412</v>
      </c>
      <c r="J932" t="s">
        <v>4646</v>
      </c>
      <c r="M932" t="s">
        <v>4647</v>
      </c>
      <c r="N932" s="1" t="s">
        <v>21</v>
      </c>
      <c r="O932" t="s">
        <v>741</v>
      </c>
      <c r="V932" s="17"/>
      <c r="AE932" t="s">
        <v>743</v>
      </c>
    </row>
    <row r="933" spans="1:31" x14ac:dyDescent="0.3">
      <c r="A933" s="15">
        <v>41660661</v>
      </c>
      <c r="D933" s="16">
        <v>20009</v>
      </c>
      <c r="E933" t="s">
        <v>44</v>
      </c>
      <c r="F933" t="s">
        <v>44</v>
      </c>
      <c r="G933" t="s">
        <v>4648</v>
      </c>
      <c r="H933" t="s">
        <v>1127</v>
      </c>
      <c r="I933" t="s">
        <v>4649</v>
      </c>
      <c r="J933" t="s">
        <v>4650</v>
      </c>
      <c r="M933" t="s">
        <v>4651</v>
      </c>
      <c r="N933" s="1" t="s">
        <v>21</v>
      </c>
      <c r="O933" t="s">
        <v>741</v>
      </c>
      <c r="V933" s="17"/>
      <c r="AE933" t="s">
        <v>769</v>
      </c>
    </row>
    <row r="934" spans="1:31" x14ac:dyDescent="0.3">
      <c r="A934" s="15">
        <v>41669039</v>
      </c>
      <c r="D934" s="16">
        <v>20976</v>
      </c>
      <c r="E934" t="s">
        <v>44</v>
      </c>
      <c r="F934" t="s">
        <v>44</v>
      </c>
      <c r="G934" t="s">
        <v>3830</v>
      </c>
      <c r="H934" t="s">
        <v>276</v>
      </c>
      <c r="I934" t="s">
        <v>1537</v>
      </c>
      <c r="J934" t="s">
        <v>4652</v>
      </c>
      <c r="M934" t="s">
        <v>4653</v>
      </c>
      <c r="N934" s="1" t="s">
        <v>21</v>
      </c>
      <c r="O934" t="s">
        <v>741</v>
      </c>
      <c r="V934" s="17"/>
      <c r="AE934" t="s">
        <v>743</v>
      </c>
    </row>
    <row r="935" spans="1:31" x14ac:dyDescent="0.3">
      <c r="A935" s="15">
        <v>41677660</v>
      </c>
      <c r="D935" s="16">
        <v>21138</v>
      </c>
      <c r="E935" t="s">
        <v>44</v>
      </c>
      <c r="F935" t="s">
        <v>44</v>
      </c>
      <c r="G935" t="s">
        <v>4087</v>
      </c>
      <c r="H935" t="s">
        <v>2216</v>
      </c>
      <c r="I935" t="s">
        <v>337</v>
      </c>
      <c r="J935" t="s">
        <v>4654</v>
      </c>
      <c r="M935" t="s">
        <v>4655</v>
      </c>
      <c r="N935" s="1" t="s">
        <v>21</v>
      </c>
      <c r="O935" t="s">
        <v>741</v>
      </c>
      <c r="V935" s="17"/>
      <c r="AE935" t="s">
        <v>743</v>
      </c>
    </row>
    <row r="936" spans="1:31" x14ac:dyDescent="0.3">
      <c r="A936" s="15">
        <v>41679180</v>
      </c>
      <c r="D936" s="16">
        <v>21314</v>
      </c>
      <c r="E936" t="s">
        <v>44</v>
      </c>
      <c r="F936" t="s">
        <v>44</v>
      </c>
      <c r="G936" t="s">
        <v>4656</v>
      </c>
      <c r="H936" t="s">
        <v>273</v>
      </c>
      <c r="I936" t="s">
        <v>173</v>
      </c>
      <c r="J936" t="s">
        <v>4657</v>
      </c>
      <c r="M936" t="s">
        <v>4658</v>
      </c>
      <c r="N936" s="1" t="s">
        <v>21</v>
      </c>
      <c r="O936" t="s">
        <v>741</v>
      </c>
      <c r="V936" s="17"/>
      <c r="AE936" t="s">
        <v>769</v>
      </c>
    </row>
    <row r="937" spans="1:31" x14ac:dyDescent="0.3">
      <c r="A937" s="15">
        <v>41680888</v>
      </c>
      <c r="D937" s="16">
        <v>20537</v>
      </c>
      <c r="E937" t="s">
        <v>816</v>
      </c>
      <c r="F937" t="s">
        <v>74</v>
      </c>
      <c r="G937" t="s">
        <v>4659</v>
      </c>
      <c r="H937" t="s">
        <v>2092</v>
      </c>
      <c r="I937" t="s">
        <v>756</v>
      </c>
      <c r="J937" t="s">
        <v>4660</v>
      </c>
      <c r="M937" t="s">
        <v>4661</v>
      </c>
      <c r="N937" s="1" t="s">
        <v>21</v>
      </c>
      <c r="O937" t="s">
        <v>741</v>
      </c>
      <c r="V937" s="17"/>
      <c r="AE937" t="s">
        <v>743</v>
      </c>
    </row>
    <row r="938" spans="1:31" x14ac:dyDescent="0.3">
      <c r="A938" s="15">
        <v>41690442</v>
      </c>
      <c r="D938" s="16">
        <v>20968</v>
      </c>
      <c r="E938" t="s">
        <v>44</v>
      </c>
      <c r="F938" t="s">
        <v>44</v>
      </c>
      <c r="G938" t="s">
        <v>4662</v>
      </c>
      <c r="H938" t="s">
        <v>279</v>
      </c>
      <c r="I938" t="s">
        <v>3022</v>
      </c>
      <c r="J938" t="s">
        <v>4663</v>
      </c>
      <c r="M938" t="s">
        <v>4664</v>
      </c>
      <c r="N938" s="1" t="s">
        <v>21</v>
      </c>
      <c r="O938" t="s">
        <v>741</v>
      </c>
      <c r="V938" s="17"/>
      <c r="AE938" t="s">
        <v>743</v>
      </c>
    </row>
    <row r="939" spans="1:31" x14ac:dyDescent="0.3">
      <c r="A939" s="15">
        <v>41691882</v>
      </c>
      <c r="D939" s="16">
        <v>20452</v>
      </c>
      <c r="E939" t="s">
        <v>3566</v>
      </c>
      <c r="F939" t="s">
        <v>3567</v>
      </c>
      <c r="G939" t="s">
        <v>4665</v>
      </c>
      <c r="H939" t="s">
        <v>2697</v>
      </c>
      <c r="I939" t="s">
        <v>1499</v>
      </c>
      <c r="J939" t="s">
        <v>4666</v>
      </c>
      <c r="M939" t="s">
        <v>4667</v>
      </c>
      <c r="N939" s="1" t="s">
        <v>21</v>
      </c>
      <c r="O939" t="s">
        <v>741</v>
      </c>
      <c r="V939" s="17"/>
      <c r="AE939" t="s">
        <v>743</v>
      </c>
    </row>
    <row r="940" spans="1:31" x14ac:dyDescent="0.3">
      <c r="A940" s="15">
        <v>41696600</v>
      </c>
      <c r="D940" s="16">
        <v>21777</v>
      </c>
      <c r="E940" t="s">
        <v>1690</v>
      </c>
      <c r="F940" t="s">
        <v>1690</v>
      </c>
      <c r="G940" t="s">
        <v>4668</v>
      </c>
      <c r="H940" t="s">
        <v>4669</v>
      </c>
      <c r="I940" t="s">
        <v>4670</v>
      </c>
      <c r="J940" t="s">
        <v>4671</v>
      </c>
      <c r="M940" t="s">
        <v>4672</v>
      </c>
      <c r="N940" s="1" t="s">
        <v>21</v>
      </c>
      <c r="O940" t="s">
        <v>741</v>
      </c>
      <c r="V940" s="17"/>
      <c r="AE940" t="s">
        <v>743</v>
      </c>
    </row>
    <row r="941" spans="1:31" x14ac:dyDescent="0.3">
      <c r="A941" s="15">
        <v>41714986</v>
      </c>
      <c r="D941" s="16">
        <v>19981</v>
      </c>
      <c r="E941" t="s">
        <v>4673</v>
      </c>
      <c r="F941" t="s">
        <v>4673</v>
      </c>
      <c r="G941" t="s">
        <v>3141</v>
      </c>
      <c r="H941" t="s">
        <v>276</v>
      </c>
      <c r="I941" t="s">
        <v>1638</v>
      </c>
      <c r="J941" t="s">
        <v>4674</v>
      </c>
      <c r="M941" t="s">
        <v>4675</v>
      </c>
      <c r="N941" s="1" t="s">
        <v>21</v>
      </c>
      <c r="O941" t="s">
        <v>741</v>
      </c>
      <c r="V941" s="17"/>
      <c r="AE941" t="s">
        <v>769</v>
      </c>
    </row>
    <row r="942" spans="1:31" x14ac:dyDescent="0.3">
      <c r="A942" s="15">
        <v>41723258</v>
      </c>
      <c r="D942" s="16">
        <v>20217</v>
      </c>
      <c r="E942" t="s">
        <v>44</v>
      </c>
      <c r="F942" t="s">
        <v>44</v>
      </c>
      <c r="G942" t="s">
        <v>4150</v>
      </c>
      <c r="H942" t="s">
        <v>302</v>
      </c>
      <c r="I942" t="s">
        <v>325</v>
      </c>
      <c r="J942" s="18" t="s">
        <v>4676</v>
      </c>
      <c r="M942" t="s">
        <v>4677</v>
      </c>
      <c r="N942" s="1" t="s">
        <v>21</v>
      </c>
      <c r="O942" t="s">
        <v>741</v>
      </c>
      <c r="V942" s="17"/>
      <c r="AE942" t="s">
        <v>769</v>
      </c>
    </row>
    <row r="943" spans="1:31" x14ac:dyDescent="0.3">
      <c r="A943" s="15">
        <v>41737565</v>
      </c>
      <c r="C943" s="16">
        <v>36586</v>
      </c>
      <c r="D943" s="16">
        <v>21449</v>
      </c>
      <c r="E943" t="s">
        <v>790</v>
      </c>
      <c r="F943" t="s">
        <v>790</v>
      </c>
      <c r="G943" t="s">
        <v>4678</v>
      </c>
      <c r="H943" t="s">
        <v>1856</v>
      </c>
      <c r="I943" t="s">
        <v>645</v>
      </c>
      <c r="J943" s="20" t="s">
        <v>4679</v>
      </c>
      <c r="K943" t="s">
        <v>4679</v>
      </c>
      <c r="M943" t="s">
        <v>4680</v>
      </c>
      <c r="N943" s="1" t="s">
        <v>21</v>
      </c>
      <c r="O943" t="s">
        <v>741</v>
      </c>
      <c r="P943" t="s">
        <v>748</v>
      </c>
      <c r="U943" t="s">
        <v>159</v>
      </c>
      <c r="V943" s="17">
        <v>0</v>
      </c>
      <c r="AE943" t="s">
        <v>743</v>
      </c>
    </row>
    <row r="944" spans="1:31" x14ac:dyDescent="0.3">
      <c r="A944" s="15">
        <v>41763719</v>
      </c>
      <c r="D944" s="16">
        <v>21458</v>
      </c>
      <c r="E944" t="s">
        <v>4681</v>
      </c>
      <c r="F944" t="s">
        <v>4682</v>
      </c>
      <c r="G944" t="s">
        <v>4019</v>
      </c>
      <c r="H944" t="s">
        <v>1179</v>
      </c>
      <c r="I944" t="s">
        <v>2387</v>
      </c>
      <c r="J944" s="18" t="s">
        <v>4683</v>
      </c>
      <c r="M944" t="s">
        <v>4684</v>
      </c>
      <c r="N944" s="1" t="s">
        <v>21</v>
      </c>
      <c r="O944" t="s">
        <v>741</v>
      </c>
      <c r="V944" s="17"/>
      <c r="AE944" t="s">
        <v>769</v>
      </c>
    </row>
    <row r="945" spans="1:31" x14ac:dyDescent="0.3">
      <c r="A945" s="15">
        <v>41791784</v>
      </c>
      <c r="D945" s="16">
        <v>21864</v>
      </c>
      <c r="E945" t="s">
        <v>44</v>
      </c>
      <c r="F945" t="s">
        <v>44</v>
      </c>
      <c r="G945" t="s">
        <v>4685</v>
      </c>
      <c r="H945" t="s">
        <v>2216</v>
      </c>
      <c r="I945" t="s">
        <v>4686</v>
      </c>
      <c r="J945" t="s">
        <v>4687</v>
      </c>
      <c r="M945" t="s">
        <v>4688</v>
      </c>
      <c r="N945" s="1" t="s">
        <v>21</v>
      </c>
      <c r="O945" t="s">
        <v>741</v>
      </c>
      <c r="V945" s="17"/>
      <c r="AE945" t="s">
        <v>743</v>
      </c>
    </row>
    <row r="946" spans="1:31" x14ac:dyDescent="0.3">
      <c r="A946" s="15">
        <v>41894092</v>
      </c>
      <c r="D946" s="16">
        <v>22418</v>
      </c>
      <c r="E946" t="s">
        <v>4689</v>
      </c>
      <c r="F946" t="s">
        <v>4689</v>
      </c>
      <c r="G946" t="s">
        <v>4690</v>
      </c>
      <c r="H946" t="s">
        <v>4691</v>
      </c>
      <c r="I946" t="s">
        <v>282</v>
      </c>
      <c r="J946" t="s">
        <v>4692</v>
      </c>
      <c r="M946" t="s">
        <v>4693</v>
      </c>
      <c r="N946" s="1" t="s">
        <v>21</v>
      </c>
      <c r="O946" t="s">
        <v>741</v>
      </c>
      <c r="V946" s="17"/>
      <c r="AE946" t="s">
        <v>743</v>
      </c>
    </row>
    <row r="947" spans="1:31" x14ac:dyDescent="0.3">
      <c r="A947" s="15">
        <v>41895006</v>
      </c>
      <c r="D947" s="16">
        <v>22329</v>
      </c>
      <c r="E947" t="s">
        <v>1652</v>
      </c>
      <c r="F947" t="s">
        <v>111</v>
      </c>
      <c r="G947" t="s">
        <v>2538</v>
      </c>
      <c r="H947" t="s">
        <v>255</v>
      </c>
      <c r="I947" t="s">
        <v>159</v>
      </c>
      <c r="J947" t="s">
        <v>4694</v>
      </c>
      <c r="M947" t="s">
        <v>4695</v>
      </c>
      <c r="N947" s="1" t="s">
        <v>21</v>
      </c>
      <c r="O947" t="s">
        <v>741</v>
      </c>
      <c r="V947" s="17"/>
      <c r="AE947" t="s">
        <v>743</v>
      </c>
    </row>
    <row r="948" spans="1:31" x14ac:dyDescent="0.3">
      <c r="A948" s="15">
        <v>41904554</v>
      </c>
      <c r="D948" s="16">
        <v>23625</v>
      </c>
      <c r="E948" t="s">
        <v>1166</v>
      </c>
      <c r="F948" t="s">
        <v>118</v>
      </c>
      <c r="G948" t="s">
        <v>4696</v>
      </c>
      <c r="H948" t="s">
        <v>361</v>
      </c>
      <c r="I948" t="s">
        <v>152</v>
      </c>
      <c r="J948" t="s">
        <v>4697</v>
      </c>
      <c r="M948" t="s">
        <v>4698</v>
      </c>
      <c r="N948" s="1" t="s">
        <v>21</v>
      </c>
      <c r="O948" t="s">
        <v>741</v>
      </c>
      <c r="V948" s="17"/>
      <c r="AE948" t="s">
        <v>743</v>
      </c>
    </row>
    <row r="949" spans="1:31" x14ac:dyDescent="0.3">
      <c r="A949" s="15">
        <v>41912688</v>
      </c>
      <c r="C949" s="16">
        <v>31350</v>
      </c>
      <c r="D949" s="16">
        <v>24687</v>
      </c>
      <c r="E949" t="s">
        <v>1166</v>
      </c>
      <c r="F949" t="s">
        <v>118</v>
      </c>
      <c r="G949" t="s">
        <v>4699</v>
      </c>
      <c r="H949" t="s">
        <v>1862</v>
      </c>
      <c r="I949" t="s">
        <v>343</v>
      </c>
      <c r="J949" t="s">
        <v>4700</v>
      </c>
      <c r="M949" t="s">
        <v>4701</v>
      </c>
      <c r="N949" s="1" t="s">
        <v>21</v>
      </c>
      <c r="O949" t="s">
        <v>741</v>
      </c>
      <c r="P949" t="s">
        <v>814</v>
      </c>
      <c r="U949" t="s">
        <v>3155</v>
      </c>
      <c r="V949" s="17">
        <v>0</v>
      </c>
      <c r="Z949" t="s">
        <v>4702</v>
      </c>
      <c r="AA949" t="s">
        <v>4703</v>
      </c>
      <c r="AE949" t="s">
        <v>743</v>
      </c>
    </row>
    <row r="950" spans="1:31" x14ac:dyDescent="0.3">
      <c r="A950" s="15">
        <v>41913757</v>
      </c>
      <c r="D950" s="16">
        <v>24242</v>
      </c>
      <c r="E950" t="s">
        <v>1166</v>
      </c>
      <c r="F950" t="s">
        <v>118</v>
      </c>
      <c r="G950" t="s">
        <v>3281</v>
      </c>
      <c r="H950" t="s">
        <v>279</v>
      </c>
      <c r="I950" t="s">
        <v>1189</v>
      </c>
      <c r="J950" t="s">
        <v>4704</v>
      </c>
      <c r="M950" t="s">
        <v>4705</v>
      </c>
      <c r="N950" s="1" t="s">
        <v>21</v>
      </c>
      <c r="O950" t="s">
        <v>741</v>
      </c>
      <c r="V950" s="17"/>
      <c r="AE950" t="s">
        <v>743</v>
      </c>
    </row>
    <row r="951" spans="1:31" x14ac:dyDescent="0.3">
      <c r="A951" s="15">
        <v>41918038</v>
      </c>
      <c r="C951" s="16">
        <v>32125</v>
      </c>
      <c r="D951" s="16">
        <v>25158</v>
      </c>
      <c r="E951" t="s">
        <v>1033</v>
      </c>
      <c r="F951" t="s">
        <v>1033</v>
      </c>
      <c r="G951" t="s">
        <v>2913</v>
      </c>
      <c r="H951" t="s">
        <v>161</v>
      </c>
      <c r="I951" t="s">
        <v>2042</v>
      </c>
      <c r="J951" t="s">
        <v>4706</v>
      </c>
      <c r="M951" t="s">
        <v>4707</v>
      </c>
      <c r="N951" s="1" t="s">
        <v>21</v>
      </c>
      <c r="O951" t="s">
        <v>741</v>
      </c>
      <c r="P951" t="s">
        <v>814</v>
      </c>
      <c r="Q951" t="s">
        <v>1633</v>
      </c>
      <c r="R951" t="s">
        <v>1634</v>
      </c>
      <c r="U951" t="s">
        <v>3290</v>
      </c>
      <c r="V951" s="17">
        <v>0</v>
      </c>
      <c r="X951" t="s">
        <v>3124</v>
      </c>
      <c r="Z951" t="s">
        <v>4708</v>
      </c>
      <c r="AA951" t="s">
        <v>4709</v>
      </c>
      <c r="AE951" t="s">
        <v>743</v>
      </c>
    </row>
    <row r="952" spans="1:31" x14ac:dyDescent="0.3">
      <c r="A952" s="15">
        <v>41920757</v>
      </c>
      <c r="D952" s="16">
        <v>25345</v>
      </c>
      <c r="E952" t="s">
        <v>1166</v>
      </c>
      <c r="F952" t="s">
        <v>118</v>
      </c>
      <c r="G952" t="s">
        <v>2525</v>
      </c>
      <c r="H952" t="s">
        <v>2202</v>
      </c>
      <c r="I952" t="s">
        <v>316</v>
      </c>
      <c r="J952" t="s">
        <v>4710</v>
      </c>
      <c r="M952" t="s">
        <v>4711</v>
      </c>
      <c r="N952" s="1" t="s">
        <v>21</v>
      </c>
      <c r="O952" t="s">
        <v>741</v>
      </c>
      <c r="V952" s="17"/>
      <c r="AE952" t="s">
        <v>743</v>
      </c>
    </row>
    <row r="953" spans="1:31" x14ac:dyDescent="0.3">
      <c r="A953" s="15">
        <v>41930026</v>
      </c>
      <c r="D953" s="16">
        <v>27009</v>
      </c>
      <c r="E953" t="s">
        <v>44</v>
      </c>
      <c r="F953" t="s">
        <v>1381</v>
      </c>
      <c r="G953" t="s">
        <v>4712</v>
      </c>
      <c r="H953" t="s">
        <v>596</v>
      </c>
      <c r="I953" t="s">
        <v>171</v>
      </c>
      <c r="J953" t="s">
        <v>4713</v>
      </c>
      <c r="N953" s="1" t="s">
        <v>21</v>
      </c>
      <c r="O953" t="s">
        <v>741</v>
      </c>
      <c r="P953" t="s">
        <v>814</v>
      </c>
      <c r="V953" s="17"/>
      <c r="AE953" t="s">
        <v>743</v>
      </c>
    </row>
    <row r="954" spans="1:31" x14ac:dyDescent="0.3">
      <c r="A954" s="15">
        <v>41934554</v>
      </c>
      <c r="D954" s="16">
        <v>27635</v>
      </c>
      <c r="E954" t="s">
        <v>56</v>
      </c>
      <c r="F954" t="s">
        <v>56</v>
      </c>
      <c r="G954" t="s">
        <v>4714</v>
      </c>
      <c r="H954" t="s">
        <v>3031</v>
      </c>
      <c r="I954" t="s">
        <v>395</v>
      </c>
      <c r="J954" s="18" t="s">
        <v>4715</v>
      </c>
      <c r="M954" t="s">
        <v>4716</v>
      </c>
      <c r="N954" s="1" t="s">
        <v>21</v>
      </c>
      <c r="O954" t="s">
        <v>741</v>
      </c>
      <c r="V954" s="17"/>
      <c r="AE954" t="s">
        <v>769</v>
      </c>
    </row>
    <row r="955" spans="1:31" x14ac:dyDescent="0.3">
      <c r="A955" s="15">
        <v>41936572</v>
      </c>
      <c r="C955" s="16">
        <v>34783</v>
      </c>
      <c r="D955" s="16">
        <v>28112</v>
      </c>
      <c r="E955" t="s">
        <v>1166</v>
      </c>
      <c r="F955" t="s">
        <v>118</v>
      </c>
      <c r="G955" t="s">
        <v>4717</v>
      </c>
      <c r="H955" t="s">
        <v>312</v>
      </c>
      <c r="I955" t="s">
        <v>1437</v>
      </c>
      <c r="J955" t="s">
        <v>4718</v>
      </c>
      <c r="M955" t="s">
        <v>4719</v>
      </c>
      <c r="N955" s="1" t="s">
        <v>21</v>
      </c>
      <c r="O955" t="s">
        <v>849</v>
      </c>
      <c r="P955" t="s">
        <v>814</v>
      </c>
      <c r="U955" t="s">
        <v>1277</v>
      </c>
      <c r="V955" s="17">
        <v>0</v>
      </c>
      <c r="AE955" t="s">
        <v>743</v>
      </c>
    </row>
    <row r="956" spans="1:31" x14ac:dyDescent="0.3">
      <c r="A956" s="15">
        <v>41938821</v>
      </c>
      <c r="D956" s="16">
        <v>28411</v>
      </c>
      <c r="E956" t="s">
        <v>1166</v>
      </c>
      <c r="F956" t="s">
        <v>118</v>
      </c>
      <c r="G956" t="s">
        <v>4720</v>
      </c>
      <c r="H956" t="s">
        <v>4721</v>
      </c>
      <c r="I956" t="s">
        <v>316</v>
      </c>
      <c r="J956" t="s">
        <v>4722</v>
      </c>
      <c r="M956" t="s">
        <v>4723</v>
      </c>
      <c r="N956" s="1" t="s">
        <v>21</v>
      </c>
      <c r="O956" t="s">
        <v>741</v>
      </c>
      <c r="V956" s="17"/>
      <c r="AE956" t="s">
        <v>743</v>
      </c>
    </row>
    <row r="957" spans="1:31" x14ac:dyDescent="0.3">
      <c r="A957" s="15">
        <v>41956086</v>
      </c>
      <c r="D957" s="16">
        <v>30470</v>
      </c>
      <c r="E957" t="s">
        <v>1166</v>
      </c>
      <c r="F957" t="s">
        <v>118</v>
      </c>
      <c r="G957" t="s">
        <v>4040</v>
      </c>
      <c r="H957" t="s">
        <v>967</v>
      </c>
      <c r="I957" t="s">
        <v>4724</v>
      </c>
      <c r="J957" t="s">
        <v>4725</v>
      </c>
      <c r="M957" t="s">
        <v>4726</v>
      </c>
      <c r="N957" s="1" t="s">
        <v>21</v>
      </c>
      <c r="O957" t="s">
        <v>741</v>
      </c>
      <c r="V957" s="17"/>
      <c r="AE957" t="s">
        <v>743</v>
      </c>
    </row>
    <row r="958" spans="1:31" x14ac:dyDescent="0.3">
      <c r="A958" s="15">
        <v>42018934</v>
      </c>
      <c r="D958" s="16">
        <v>29426</v>
      </c>
      <c r="E958" t="s">
        <v>4727</v>
      </c>
      <c r="F958" t="s">
        <v>4727</v>
      </c>
      <c r="G958" t="s">
        <v>3593</v>
      </c>
      <c r="H958" t="s">
        <v>1804</v>
      </c>
      <c r="I958" t="s">
        <v>954</v>
      </c>
      <c r="J958" t="s">
        <v>4728</v>
      </c>
      <c r="M958" t="s">
        <v>4729</v>
      </c>
      <c r="N958" s="1" t="s">
        <v>21</v>
      </c>
      <c r="O958" t="s">
        <v>741</v>
      </c>
      <c r="V958" s="17"/>
      <c r="AE958" t="s">
        <v>743</v>
      </c>
    </row>
    <row r="959" spans="1:31" x14ac:dyDescent="0.3">
      <c r="A959" s="15">
        <v>42058018</v>
      </c>
      <c r="D959" s="16">
        <v>21839</v>
      </c>
      <c r="E959" t="s">
        <v>750</v>
      </c>
      <c r="F959" t="s">
        <v>750</v>
      </c>
      <c r="G959" t="s">
        <v>4730</v>
      </c>
      <c r="H959" t="s">
        <v>4159</v>
      </c>
      <c r="I959" t="s">
        <v>756</v>
      </c>
      <c r="J959" t="s">
        <v>4731</v>
      </c>
      <c r="M959" t="s">
        <v>4732</v>
      </c>
      <c r="N959" s="1" t="s">
        <v>21</v>
      </c>
      <c r="O959" t="s">
        <v>741</v>
      </c>
      <c r="V959" s="17"/>
      <c r="AE959" t="s">
        <v>743</v>
      </c>
    </row>
    <row r="960" spans="1:31" x14ac:dyDescent="0.3">
      <c r="A960" s="15">
        <v>42096310</v>
      </c>
      <c r="D960" s="16">
        <v>25805</v>
      </c>
      <c r="E960" t="s">
        <v>750</v>
      </c>
      <c r="F960" t="s">
        <v>750</v>
      </c>
      <c r="G960" t="s">
        <v>4733</v>
      </c>
      <c r="H960" t="s">
        <v>407</v>
      </c>
      <c r="I960" t="s">
        <v>200</v>
      </c>
      <c r="J960" t="s">
        <v>4734</v>
      </c>
      <c r="N960" s="1" t="s">
        <v>21</v>
      </c>
      <c r="O960" t="s">
        <v>741</v>
      </c>
      <c r="V960" s="17"/>
      <c r="AE960" t="s">
        <v>743</v>
      </c>
    </row>
    <row r="961" spans="1:31" x14ac:dyDescent="0.3">
      <c r="A961" s="15">
        <v>42103579</v>
      </c>
      <c r="D961" s="16">
        <v>26249</v>
      </c>
      <c r="E961" t="s">
        <v>750</v>
      </c>
      <c r="F961" t="s">
        <v>750</v>
      </c>
      <c r="G961" t="s">
        <v>4735</v>
      </c>
      <c r="H961" t="s">
        <v>1583</v>
      </c>
      <c r="I961" t="s">
        <v>272</v>
      </c>
      <c r="J961" t="s">
        <v>4736</v>
      </c>
      <c r="M961" t="s">
        <v>4737</v>
      </c>
      <c r="N961" s="1" t="s">
        <v>21</v>
      </c>
      <c r="O961" t="s">
        <v>741</v>
      </c>
      <c r="V961" s="17"/>
      <c r="AE961" t="s">
        <v>743</v>
      </c>
    </row>
    <row r="962" spans="1:31" x14ac:dyDescent="0.3">
      <c r="A962" s="15">
        <v>42119279</v>
      </c>
      <c r="D962" s="16">
        <v>27871</v>
      </c>
      <c r="E962" t="s">
        <v>1419</v>
      </c>
      <c r="F962" t="s">
        <v>1419</v>
      </c>
      <c r="G962" t="s">
        <v>4738</v>
      </c>
      <c r="H962" t="s">
        <v>2029</v>
      </c>
      <c r="I962" t="s">
        <v>304</v>
      </c>
      <c r="J962" t="s">
        <v>4739</v>
      </c>
      <c r="M962" t="s">
        <v>4740</v>
      </c>
      <c r="N962" s="1" t="s">
        <v>21</v>
      </c>
      <c r="O962" t="s">
        <v>741</v>
      </c>
      <c r="V962" s="17"/>
      <c r="AE962" t="s">
        <v>743</v>
      </c>
    </row>
    <row r="963" spans="1:31" x14ac:dyDescent="0.3">
      <c r="A963" s="15">
        <v>42119532</v>
      </c>
      <c r="D963" s="16">
        <v>27956</v>
      </c>
      <c r="E963" t="s">
        <v>750</v>
      </c>
      <c r="F963" t="s">
        <v>750</v>
      </c>
      <c r="G963" t="s">
        <v>2956</v>
      </c>
      <c r="H963" t="s">
        <v>980</v>
      </c>
      <c r="I963" t="s">
        <v>916</v>
      </c>
      <c r="J963" t="s">
        <v>4741</v>
      </c>
      <c r="M963" t="s">
        <v>4742</v>
      </c>
      <c r="N963" s="1" t="s">
        <v>21</v>
      </c>
      <c r="O963" t="s">
        <v>741</v>
      </c>
      <c r="V963" s="17"/>
      <c r="AE963" t="s">
        <v>743</v>
      </c>
    </row>
    <row r="964" spans="1:31" x14ac:dyDescent="0.3">
      <c r="A964" s="15">
        <v>42123326</v>
      </c>
      <c r="D964" s="16">
        <v>28236</v>
      </c>
      <c r="E964" t="s">
        <v>1652</v>
      </c>
      <c r="F964" t="s">
        <v>111</v>
      </c>
      <c r="G964" t="s">
        <v>4743</v>
      </c>
      <c r="H964" t="s">
        <v>4275</v>
      </c>
      <c r="I964" t="s">
        <v>1288</v>
      </c>
      <c r="J964" t="s">
        <v>4744</v>
      </c>
      <c r="M964" t="s">
        <v>4745</v>
      </c>
      <c r="N964" s="1" t="s">
        <v>21</v>
      </c>
      <c r="O964" t="s">
        <v>741</v>
      </c>
      <c r="V964" s="17"/>
      <c r="AE964" t="s">
        <v>743</v>
      </c>
    </row>
    <row r="965" spans="1:31" x14ac:dyDescent="0.3">
      <c r="A965" s="15">
        <v>42130955</v>
      </c>
      <c r="D965" s="16">
        <v>28615</v>
      </c>
      <c r="E965" t="s">
        <v>750</v>
      </c>
      <c r="F965" t="s">
        <v>750</v>
      </c>
      <c r="G965" t="s">
        <v>4746</v>
      </c>
      <c r="H965" t="s">
        <v>1179</v>
      </c>
      <c r="I965" t="s">
        <v>226</v>
      </c>
      <c r="J965" t="s">
        <v>4747</v>
      </c>
      <c r="M965" t="s">
        <v>4748</v>
      </c>
      <c r="N965" s="1" t="s">
        <v>21</v>
      </c>
      <c r="O965" t="s">
        <v>741</v>
      </c>
      <c r="V965" s="17"/>
      <c r="AE965" t="s">
        <v>743</v>
      </c>
    </row>
    <row r="966" spans="1:31" x14ac:dyDescent="0.3">
      <c r="A966" s="15">
        <v>42135650</v>
      </c>
      <c r="C966" s="16">
        <v>35754</v>
      </c>
      <c r="D966" s="16">
        <v>29149</v>
      </c>
      <c r="E966" t="s">
        <v>750</v>
      </c>
      <c r="F966" t="s">
        <v>750</v>
      </c>
      <c r="G966" t="s">
        <v>3524</v>
      </c>
      <c r="H966" t="s">
        <v>325</v>
      </c>
      <c r="I966" t="s">
        <v>1127</v>
      </c>
      <c r="J966" t="s">
        <v>4749</v>
      </c>
      <c r="M966" t="s">
        <v>4750</v>
      </c>
      <c r="N966" s="1" t="s">
        <v>21</v>
      </c>
      <c r="O966" t="s">
        <v>741</v>
      </c>
      <c r="P966" t="s">
        <v>814</v>
      </c>
      <c r="Q966" t="s">
        <v>1633</v>
      </c>
      <c r="R966" t="s">
        <v>1634</v>
      </c>
      <c r="U966" t="s">
        <v>1277</v>
      </c>
      <c r="V966" s="17">
        <v>0</v>
      </c>
      <c r="X966" t="s">
        <v>850</v>
      </c>
      <c r="Z966" t="s">
        <v>4751</v>
      </c>
      <c r="AA966" t="s">
        <v>4752</v>
      </c>
      <c r="AE966" t="s">
        <v>743</v>
      </c>
    </row>
    <row r="967" spans="1:31" x14ac:dyDescent="0.3">
      <c r="A967" s="15">
        <v>42152880</v>
      </c>
      <c r="D967" s="16">
        <v>30237</v>
      </c>
      <c r="E967" t="s">
        <v>750</v>
      </c>
      <c r="F967" t="s">
        <v>750</v>
      </c>
      <c r="G967" t="s">
        <v>4753</v>
      </c>
      <c r="H967" t="s">
        <v>4754</v>
      </c>
      <c r="I967" t="s">
        <v>204</v>
      </c>
      <c r="J967" t="s">
        <v>4755</v>
      </c>
      <c r="M967" t="s">
        <v>4756</v>
      </c>
      <c r="N967" s="1" t="s">
        <v>21</v>
      </c>
      <c r="O967" t="s">
        <v>741</v>
      </c>
      <c r="V967" s="17"/>
      <c r="AE967" t="s">
        <v>743</v>
      </c>
    </row>
    <row r="968" spans="1:31" x14ac:dyDescent="0.3">
      <c r="A968" s="15">
        <v>42208116</v>
      </c>
      <c r="D968" s="16">
        <v>24381</v>
      </c>
      <c r="E968" t="s">
        <v>122</v>
      </c>
      <c r="F968" t="s">
        <v>122</v>
      </c>
      <c r="G968" t="s">
        <v>4757</v>
      </c>
      <c r="H968" t="s">
        <v>1127</v>
      </c>
      <c r="I968" t="s">
        <v>1288</v>
      </c>
      <c r="J968" t="s">
        <v>4758</v>
      </c>
      <c r="M968" t="s">
        <v>4759</v>
      </c>
      <c r="N968" s="1" t="s">
        <v>21</v>
      </c>
      <c r="O968" t="s">
        <v>741</v>
      </c>
      <c r="V968" s="17"/>
      <c r="AE968" t="s">
        <v>743</v>
      </c>
    </row>
    <row r="969" spans="1:31" x14ac:dyDescent="0.3">
      <c r="A969" s="15">
        <v>42208939</v>
      </c>
      <c r="D969" s="16">
        <v>24887</v>
      </c>
      <c r="E969" t="s">
        <v>122</v>
      </c>
      <c r="F969" t="s">
        <v>122</v>
      </c>
      <c r="G969" t="s">
        <v>4760</v>
      </c>
      <c r="H969" t="s">
        <v>249</v>
      </c>
      <c r="I969" t="s">
        <v>2781</v>
      </c>
      <c r="J969" t="s">
        <v>4761</v>
      </c>
      <c r="M969" t="s">
        <v>4762</v>
      </c>
      <c r="N969" s="1" t="s">
        <v>21</v>
      </c>
      <c r="O969" t="s">
        <v>741</v>
      </c>
      <c r="V969" s="17"/>
      <c r="AE969" t="s">
        <v>743</v>
      </c>
    </row>
    <row r="970" spans="1:31" x14ac:dyDescent="0.3">
      <c r="A970" s="15">
        <v>42494063</v>
      </c>
      <c r="D970" s="16">
        <v>21501</v>
      </c>
      <c r="E970" t="s">
        <v>32</v>
      </c>
      <c r="F970" t="s">
        <v>32</v>
      </c>
      <c r="G970" t="s">
        <v>4763</v>
      </c>
      <c r="H970" t="s">
        <v>4764</v>
      </c>
      <c r="I970" t="s">
        <v>1127</v>
      </c>
      <c r="J970" t="s">
        <v>4765</v>
      </c>
      <c r="M970" t="s">
        <v>4766</v>
      </c>
      <c r="N970" s="1" t="s">
        <v>21</v>
      </c>
      <c r="O970" t="s">
        <v>741</v>
      </c>
      <c r="V970" s="17"/>
      <c r="AE970" t="s">
        <v>743</v>
      </c>
    </row>
    <row r="971" spans="1:31" x14ac:dyDescent="0.3">
      <c r="A971" s="15">
        <v>42496654</v>
      </c>
      <c r="D971" s="16">
        <v>21770</v>
      </c>
      <c r="E971" t="s">
        <v>4767</v>
      </c>
      <c r="F971" t="s">
        <v>4767</v>
      </c>
      <c r="G971" t="s">
        <v>4768</v>
      </c>
      <c r="H971" t="s">
        <v>4769</v>
      </c>
      <c r="I971" t="s">
        <v>2087</v>
      </c>
      <c r="J971" s="18" t="s">
        <v>4770</v>
      </c>
      <c r="M971" t="s">
        <v>4771</v>
      </c>
      <c r="N971" s="1" t="s">
        <v>21</v>
      </c>
      <c r="O971" t="s">
        <v>741</v>
      </c>
      <c r="V971" s="17"/>
      <c r="AE971" s="19" t="s">
        <v>769</v>
      </c>
    </row>
    <row r="972" spans="1:31" x14ac:dyDescent="0.3">
      <c r="A972" s="15">
        <v>42497956</v>
      </c>
      <c r="D972" s="16">
        <v>21932</v>
      </c>
      <c r="E972" t="s">
        <v>32</v>
      </c>
      <c r="F972" t="s">
        <v>32</v>
      </c>
      <c r="G972" t="s">
        <v>4772</v>
      </c>
      <c r="H972" t="s">
        <v>3428</v>
      </c>
      <c r="I972" t="s">
        <v>2535</v>
      </c>
      <c r="J972" s="18" t="s">
        <v>4773</v>
      </c>
      <c r="M972" t="s">
        <v>4774</v>
      </c>
      <c r="N972" s="1" t="s">
        <v>21</v>
      </c>
      <c r="O972" t="s">
        <v>741</v>
      </c>
      <c r="V972" s="17"/>
      <c r="AE972" t="s">
        <v>769</v>
      </c>
    </row>
    <row r="973" spans="1:31" x14ac:dyDescent="0.3">
      <c r="A973" s="15">
        <v>42498776</v>
      </c>
      <c r="D973" s="16">
        <v>22283</v>
      </c>
      <c r="E973" t="s">
        <v>32</v>
      </c>
      <c r="F973" t="s">
        <v>32</v>
      </c>
      <c r="G973" t="s">
        <v>4775</v>
      </c>
      <c r="H973" t="s">
        <v>682</v>
      </c>
      <c r="I973" t="s">
        <v>368</v>
      </c>
      <c r="J973" s="18" t="s">
        <v>4776</v>
      </c>
      <c r="M973" t="s">
        <v>4777</v>
      </c>
      <c r="N973" s="1" t="s">
        <v>21</v>
      </c>
      <c r="O973" t="s">
        <v>741</v>
      </c>
      <c r="V973" s="17"/>
      <c r="AE973" t="s">
        <v>769</v>
      </c>
    </row>
    <row r="974" spans="1:31" x14ac:dyDescent="0.3">
      <c r="A974" s="15">
        <v>42546633</v>
      </c>
      <c r="D974" s="16">
        <v>27664</v>
      </c>
      <c r="E974" t="s">
        <v>4778</v>
      </c>
      <c r="F974" t="s">
        <v>4779</v>
      </c>
      <c r="G974" t="s">
        <v>4780</v>
      </c>
      <c r="H974" t="s">
        <v>4781</v>
      </c>
      <c r="I974" t="s">
        <v>4782</v>
      </c>
      <c r="J974" t="s">
        <v>4783</v>
      </c>
      <c r="M974" t="s">
        <v>4784</v>
      </c>
      <c r="N974" s="1" t="s">
        <v>21</v>
      </c>
      <c r="O974" t="s">
        <v>741</v>
      </c>
      <c r="V974" s="17"/>
      <c r="AE974" t="s">
        <v>743</v>
      </c>
    </row>
    <row r="975" spans="1:31" x14ac:dyDescent="0.3">
      <c r="A975" s="15">
        <v>42548871</v>
      </c>
      <c r="C975" s="16">
        <v>37900</v>
      </c>
      <c r="D975" s="16">
        <v>31295</v>
      </c>
      <c r="E975" t="s">
        <v>44</v>
      </c>
      <c r="F975" t="s">
        <v>44</v>
      </c>
      <c r="G975" t="s">
        <v>4785</v>
      </c>
      <c r="H975" t="s">
        <v>276</v>
      </c>
      <c r="I975" t="s">
        <v>215</v>
      </c>
      <c r="J975" t="s">
        <v>4786</v>
      </c>
      <c r="M975" t="s">
        <v>4787</v>
      </c>
      <c r="N975" s="1" t="s">
        <v>21</v>
      </c>
      <c r="O975" t="s">
        <v>741</v>
      </c>
      <c r="P975" t="s">
        <v>814</v>
      </c>
      <c r="U975" t="s">
        <v>1277</v>
      </c>
      <c r="V975" s="17">
        <v>0</v>
      </c>
      <c r="AE975" t="s">
        <v>743</v>
      </c>
    </row>
    <row r="976" spans="1:31" x14ac:dyDescent="0.3">
      <c r="A976" s="15">
        <v>42650094</v>
      </c>
      <c r="C976" s="16">
        <v>30097</v>
      </c>
      <c r="D976" s="16">
        <v>22792</v>
      </c>
      <c r="E976" t="s">
        <v>4788</v>
      </c>
      <c r="F976" t="s">
        <v>4788</v>
      </c>
      <c r="G976" t="s">
        <v>4789</v>
      </c>
      <c r="H976" t="s">
        <v>4790</v>
      </c>
      <c r="I976" t="s">
        <v>1220</v>
      </c>
      <c r="J976" t="s">
        <v>4791</v>
      </c>
      <c r="K976" t="s">
        <v>4791</v>
      </c>
      <c r="M976" t="s">
        <v>4792</v>
      </c>
      <c r="N976" s="1" t="s">
        <v>21</v>
      </c>
      <c r="O976" t="s">
        <v>741</v>
      </c>
      <c r="P976" t="s">
        <v>748</v>
      </c>
      <c r="U976" t="s">
        <v>159</v>
      </c>
      <c r="V976" s="17">
        <v>0</v>
      </c>
      <c r="AE976" t="s">
        <v>743</v>
      </c>
    </row>
    <row r="977" spans="1:31" x14ac:dyDescent="0.3">
      <c r="A977" s="15">
        <v>42678866</v>
      </c>
      <c r="D977" s="16">
        <v>22710</v>
      </c>
      <c r="E977" t="s">
        <v>3188</v>
      </c>
      <c r="F977" t="s">
        <v>3188</v>
      </c>
      <c r="G977" t="s">
        <v>4158</v>
      </c>
      <c r="H977" t="s">
        <v>3594</v>
      </c>
      <c r="I977" t="s">
        <v>276</v>
      </c>
      <c r="J977" s="18" t="s">
        <v>4793</v>
      </c>
      <c r="M977" t="s">
        <v>4794</v>
      </c>
      <c r="N977" s="1" t="s">
        <v>21</v>
      </c>
      <c r="O977" t="s">
        <v>741</v>
      </c>
      <c r="V977" s="17"/>
      <c r="AE977" t="s">
        <v>769</v>
      </c>
    </row>
    <row r="978" spans="1:31" x14ac:dyDescent="0.3">
      <c r="A978" s="15">
        <v>42691922</v>
      </c>
      <c r="D978" s="16">
        <v>29904</v>
      </c>
      <c r="E978" t="s">
        <v>4795</v>
      </c>
      <c r="F978" t="s">
        <v>4795</v>
      </c>
      <c r="G978" t="s">
        <v>4796</v>
      </c>
      <c r="H978" t="s">
        <v>596</v>
      </c>
      <c r="I978" t="s">
        <v>3599</v>
      </c>
      <c r="J978" t="s">
        <v>4797</v>
      </c>
      <c r="M978" t="s">
        <v>4798</v>
      </c>
      <c r="N978" s="1" t="s">
        <v>21</v>
      </c>
      <c r="O978" t="s">
        <v>741</v>
      </c>
      <c r="V978" s="17"/>
      <c r="AE978" t="s">
        <v>743</v>
      </c>
    </row>
    <row r="979" spans="1:31" x14ac:dyDescent="0.3">
      <c r="A979" s="15">
        <v>42755703</v>
      </c>
      <c r="C979" s="16">
        <v>29361</v>
      </c>
      <c r="D979" s="16">
        <v>22334</v>
      </c>
      <c r="E979" t="s">
        <v>4799</v>
      </c>
      <c r="F979" t="s">
        <v>4799</v>
      </c>
      <c r="G979" t="s">
        <v>3431</v>
      </c>
      <c r="H979" t="s">
        <v>4800</v>
      </c>
      <c r="I979" t="s">
        <v>2654</v>
      </c>
      <c r="J979" s="18" t="s">
        <v>4801</v>
      </c>
      <c r="N979" s="1" t="s">
        <v>21</v>
      </c>
      <c r="O979" t="s">
        <v>3381</v>
      </c>
      <c r="P979" t="s">
        <v>748</v>
      </c>
      <c r="U979" t="s">
        <v>2953</v>
      </c>
      <c r="V979" s="17">
        <v>0</v>
      </c>
      <c r="Z979" t="s">
        <v>4802</v>
      </c>
      <c r="AE979" t="s">
        <v>769</v>
      </c>
    </row>
    <row r="980" spans="1:31" x14ac:dyDescent="0.3">
      <c r="A980" s="15">
        <v>42787397</v>
      </c>
      <c r="C980" s="16">
        <v>32674</v>
      </c>
      <c r="D980" s="16">
        <v>26011</v>
      </c>
      <c r="E980" t="s">
        <v>816</v>
      </c>
      <c r="F980" t="s">
        <v>74</v>
      </c>
      <c r="G980" t="s">
        <v>2693</v>
      </c>
      <c r="H980" t="s">
        <v>2202</v>
      </c>
      <c r="I980" t="s">
        <v>1247</v>
      </c>
      <c r="J980" s="18" t="s">
        <v>4803</v>
      </c>
      <c r="M980" t="s">
        <v>4804</v>
      </c>
      <c r="N980" s="1" t="s">
        <v>21</v>
      </c>
      <c r="O980" t="s">
        <v>741</v>
      </c>
      <c r="P980" t="s">
        <v>748</v>
      </c>
      <c r="U980" t="s">
        <v>1633</v>
      </c>
      <c r="V980" s="17">
        <v>0</v>
      </c>
      <c r="Z980" t="s">
        <v>4805</v>
      </c>
      <c r="AA980" t="s">
        <v>4806</v>
      </c>
      <c r="AE980" s="19" t="s">
        <v>769</v>
      </c>
    </row>
    <row r="981" spans="1:31" x14ac:dyDescent="0.3">
      <c r="A981" s="15">
        <v>42792187</v>
      </c>
      <c r="C981" s="16">
        <v>33192</v>
      </c>
      <c r="D981" s="16">
        <v>26549</v>
      </c>
      <c r="E981" t="s">
        <v>659</v>
      </c>
      <c r="F981" t="s">
        <v>659</v>
      </c>
      <c r="G981" t="s">
        <v>4807</v>
      </c>
      <c r="H981" t="s">
        <v>1465</v>
      </c>
      <c r="I981" t="s">
        <v>315</v>
      </c>
      <c r="J981" s="18" t="s">
        <v>4808</v>
      </c>
      <c r="M981" t="s">
        <v>4809</v>
      </c>
      <c r="N981" s="1" t="s">
        <v>21</v>
      </c>
      <c r="O981" t="s">
        <v>1038</v>
      </c>
      <c r="P981" t="s">
        <v>814</v>
      </c>
      <c r="Q981" t="s">
        <v>1633</v>
      </c>
      <c r="R981" t="s">
        <v>1634</v>
      </c>
      <c r="U981" t="s">
        <v>2953</v>
      </c>
      <c r="V981" s="17">
        <v>0</v>
      </c>
      <c r="Z981" t="s">
        <v>4810</v>
      </c>
      <c r="AA981" t="s">
        <v>4811</v>
      </c>
      <c r="AE981" s="19" t="s">
        <v>769</v>
      </c>
    </row>
    <row r="982" spans="1:31" x14ac:dyDescent="0.3">
      <c r="A982" s="15">
        <v>42887822</v>
      </c>
      <c r="C982" s="16">
        <v>30662</v>
      </c>
      <c r="D982" s="16">
        <v>24033</v>
      </c>
      <c r="E982" t="s">
        <v>816</v>
      </c>
      <c r="F982" t="s">
        <v>74</v>
      </c>
      <c r="G982" t="s">
        <v>3287</v>
      </c>
      <c r="H982" t="s">
        <v>2087</v>
      </c>
      <c r="I982" t="s">
        <v>1965</v>
      </c>
      <c r="J982" s="18" t="s">
        <v>4812</v>
      </c>
      <c r="M982" t="s">
        <v>4813</v>
      </c>
      <c r="N982" s="1" t="s">
        <v>21</v>
      </c>
      <c r="O982" t="s">
        <v>1038</v>
      </c>
      <c r="P982" t="s">
        <v>1054</v>
      </c>
      <c r="U982" t="s">
        <v>2953</v>
      </c>
      <c r="V982" s="17">
        <v>0</v>
      </c>
      <c r="Z982" t="s">
        <v>4814</v>
      </c>
      <c r="AE982" s="19" t="s">
        <v>769</v>
      </c>
    </row>
    <row r="983" spans="1:31" x14ac:dyDescent="0.3">
      <c r="A983" s="15">
        <v>42889033</v>
      </c>
      <c r="D983" s="16">
        <v>24066</v>
      </c>
      <c r="E983" t="s">
        <v>816</v>
      </c>
      <c r="F983" t="s">
        <v>74</v>
      </c>
      <c r="G983" t="s">
        <v>4815</v>
      </c>
      <c r="H983" t="s">
        <v>370</v>
      </c>
      <c r="I983" t="s">
        <v>2882</v>
      </c>
      <c r="J983" s="18" t="s">
        <v>4816</v>
      </c>
      <c r="M983" t="s">
        <v>4817</v>
      </c>
      <c r="N983" s="1" t="s">
        <v>21</v>
      </c>
      <c r="O983" t="s">
        <v>741</v>
      </c>
      <c r="V983" s="17"/>
      <c r="AE983" s="19" t="s">
        <v>769</v>
      </c>
    </row>
    <row r="984" spans="1:31" x14ac:dyDescent="0.3">
      <c r="A984" s="15">
        <v>42891893</v>
      </c>
      <c r="D984" s="16">
        <v>24442</v>
      </c>
      <c r="E984" t="s">
        <v>4799</v>
      </c>
      <c r="F984" t="s">
        <v>4799</v>
      </c>
      <c r="G984" t="s">
        <v>4818</v>
      </c>
      <c r="H984" t="s">
        <v>434</v>
      </c>
      <c r="I984" t="s">
        <v>1432</v>
      </c>
      <c r="J984" t="s">
        <v>4819</v>
      </c>
      <c r="M984" t="s">
        <v>4820</v>
      </c>
      <c r="N984" s="1" t="s">
        <v>21</v>
      </c>
      <c r="O984" t="s">
        <v>741</v>
      </c>
      <c r="V984" s="17"/>
      <c r="AE984" t="s">
        <v>743</v>
      </c>
    </row>
    <row r="985" spans="1:31" x14ac:dyDescent="0.3">
      <c r="A985" s="15">
        <v>42941216</v>
      </c>
      <c r="D985" s="16">
        <v>30604</v>
      </c>
      <c r="E985" t="s">
        <v>2726</v>
      </c>
      <c r="F985" t="s">
        <v>2726</v>
      </c>
      <c r="G985" t="s">
        <v>4821</v>
      </c>
      <c r="H985" t="s">
        <v>273</v>
      </c>
      <c r="I985" t="s">
        <v>371</v>
      </c>
      <c r="J985" t="s">
        <v>4822</v>
      </c>
      <c r="M985" t="s">
        <v>4823</v>
      </c>
      <c r="N985" s="1" t="s">
        <v>21</v>
      </c>
      <c r="O985" t="s">
        <v>741</v>
      </c>
      <c r="V985" s="17"/>
      <c r="AE985" t="s">
        <v>743</v>
      </c>
    </row>
    <row r="986" spans="1:31" x14ac:dyDescent="0.3">
      <c r="A986" s="15">
        <v>42974232</v>
      </c>
      <c r="D986" s="16">
        <v>21738</v>
      </c>
      <c r="E986" t="s">
        <v>4824</v>
      </c>
      <c r="F986" t="s">
        <v>4824</v>
      </c>
      <c r="G986" t="s">
        <v>4825</v>
      </c>
      <c r="H986" t="s">
        <v>577</v>
      </c>
      <c r="I986" t="s">
        <v>304</v>
      </c>
      <c r="J986" t="s">
        <v>4826</v>
      </c>
      <c r="M986" t="s">
        <v>4827</v>
      </c>
      <c r="N986" s="1" t="s">
        <v>21</v>
      </c>
      <c r="O986" t="s">
        <v>741</v>
      </c>
      <c r="V986" s="17"/>
      <c r="AE986" t="s">
        <v>743</v>
      </c>
    </row>
    <row r="987" spans="1:31" x14ac:dyDescent="0.3">
      <c r="A987" s="15">
        <v>42979060</v>
      </c>
      <c r="C987" s="16">
        <v>28405</v>
      </c>
      <c r="D987" s="16">
        <v>21795</v>
      </c>
      <c r="E987" t="s">
        <v>4140</v>
      </c>
      <c r="F987" t="s">
        <v>4141</v>
      </c>
      <c r="G987" t="s">
        <v>3235</v>
      </c>
      <c r="H987" t="s">
        <v>173</v>
      </c>
      <c r="I987" t="s">
        <v>3922</v>
      </c>
      <c r="J987" t="s">
        <v>4828</v>
      </c>
      <c r="N987" s="1" t="s">
        <v>21</v>
      </c>
      <c r="O987" t="s">
        <v>741</v>
      </c>
      <c r="P987" t="s">
        <v>814</v>
      </c>
      <c r="U987" t="s">
        <v>2953</v>
      </c>
      <c r="V987" s="17">
        <v>0</v>
      </c>
      <c r="Z987" t="s">
        <v>4829</v>
      </c>
      <c r="AE987" t="s">
        <v>743</v>
      </c>
    </row>
    <row r="988" spans="1:31" x14ac:dyDescent="0.3">
      <c r="A988" s="15">
        <v>42982975</v>
      </c>
      <c r="D988" s="16">
        <v>21816</v>
      </c>
      <c r="E988" t="s">
        <v>816</v>
      </c>
      <c r="F988" t="s">
        <v>74</v>
      </c>
      <c r="G988" t="s">
        <v>4830</v>
      </c>
      <c r="H988" t="s">
        <v>1432</v>
      </c>
      <c r="I988" t="s">
        <v>1683</v>
      </c>
      <c r="J988" s="18" t="s">
        <v>4831</v>
      </c>
      <c r="M988" t="s">
        <v>4832</v>
      </c>
      <c r="N988" s="1" t="s">
        <v>21</v>
      </c>
      <c r="O988" t="s">
        <v>741</v>
      </c>
      <c r="V988" s="17"/>
      <c r="AE988" t="s">
        <v>769</v>
      </c>
    </row>
    <row r="989" spans="1:31" x14ac:dyDescent="0.3">
      <c r="A989" s="15">
        <v>43003089</v>
      </c>
      <c r="D989" s="16">
        <v>22017</v>
      </c>
      <c r="E989" t="s">
        <v>816</v>
      </c>
      <c r="F989" t="s">
        <v>74</v>
      </c>
      <c r="G989" t="s">
        <v>4833</v>
      </c>
      <c r="H989" t="s">
        <v>318</v>
      </c>
      <c r="I989" t="s">
        <v>1168</v>
      </c>
      <c r="J989" t="s">
        <v>4834</v>
      </c>
      <c r="M989" t="s">
        <v>4835</v>
      </c>
      <c r="N989" s="1" t="s">
        <v>21</v>
      </c>
      <c r="O989" t="s">
        <v>741</v>
      </c>
      <c r="V989" s="17"/>
      <c r="AE989" t="s">
        <v>743</v>
      </c>
    </row>
    <row r="990" spans="1:31" x14ac:dyDescent="0.3">
      <c r="A990" s="15">
        <v>43007472</v>
      </c>
      <c r="C990" s="16">
        <v>28969</v>
      </c>
      <c r="D990" s="16">
        <v>21923</v>
      </c>
      <c r="E990" t="s">
        <v>2923</v>
      </c>
      <c r="F990" t="s">
        <v>2924</v>
      </c>
      <c r="G990" t="s">
        <v>3308</v>
      </c>
      <c r="H990" t="s">
        <v>1344</v>
      </c>
      <c r="I990" t="s">
        <v>3469</v>
      </c>
      <c r="J990" t="s">
        <v>4836</v>
      </c>
      <c r="M990" t="s">
        <v>4837</v>
      </c>
      <c r="N990" s="1" t="s">
        <v>21</v>
      </c>
      <c r="O990" t="s">
        <v>1590</v>
      </c>
      <c r="P990" t="s">
        <v>814</v>
      </c>
      <c r="U990" t="s">
        <v>850</v>
      </c>
      <c r="V990" s="17">
        <v>0</v>
      </c>
      <c r="Z990" t="s">
        <v>4838</v>
      </c>
      <c r="AA990" t="s">
        <v>4839</v>
      </c>
      <c r="AE990" t="s">
        <v>743</v>
      </c>
    </row>
    <row r="991" spans="1:31" x14ac:dyDescent="0.3">
      <c r="A991" s="15">
        <v>43010732</v>
      </c>
      <c r="D991" s="16">
        <v>21911</v>
      </c>
      <c r="E991" t="s">
        <v>750</v>
      </c>
      <c r="F991" t="s">
        <v>750</v>
      </c>
      <c r="G991" t="s">
        <v>4840</v>
      </c>
      <c r="H991" t="s">
        <v>1621</v>
      </c>
      <c r="I991" t="s">
        <v>2299</v>
      </c>
      <c r="J991" t="s">
        <v>4841</v>
      </c>
      <c r="M991" t="s">
        <v>4842</v>
      </c>
      <c r="N991" s="1" t="s">
        <v>21</v>
      </c>
      <c r="O991" t="s">
        <v>741</v>
      </c>
      <c r="V991" s="17"/>
      <c r="AE991" t="s">
        <v>743</v>
      </c>
    </row>
    <row r="992" spans="1:31" x14ac:dyDescent="0.3">
      <c r="A992" s="15">
        <v>43016963</v>
      </c>
      <c r="D992" s="16">
        <v>22003</v>
      </c>
      <c r="E992" t="s">
        <v>816</v>
      </c>
      <c r="F992" t="s">
        <v>74</v>
      </c>
      <c r="G992" t="s">
        <v>2921</v>
      </c>
      <c r="H992" t="s">
        <v>4843</v>
      </c>
      <c r="I992" t="s">
        <v>437</v>
      </c>
      <c r="J992" t="s">
        <v>4844</v>
      </c>
      <c r="M992" t="s">
        <v>4845</v>
      </c>
      <c r="N992" s="1" t="s">
        <v>21</v>
      </c>
      <c r="O992" t="s">
        <v>741</v>
      </c>
      <c r="V992" s="17"/>
      <c r="AE992" t="s">
        <v>743</v>
      </c>
    </row>
    <row r="993" spans="1:31" x14ac:dyDescent="0.3">
      <c r="A993" s="15">
        <v>43017704</v>
      </c>
      <c r="D993" s="16">
        <v>21479</v>
      </c>
      <c r="E993" t="s">
        <v>816</v>
      </c>
      <c r="F993" t="s">
        <v>74</v>
      </c>
      <c r="G993" t="s">
        <v>4846</v>
      </c>
      <c r="H993" t="s">
        <v>771</v>
      </c>
      <c r="I993" t="s">
        <v>818</v>
      </c>
      <c r="J993" t="s">
        <v>4847</v>
      </c>
      <c r="M993" t="s">
        <v>4848</v>
      </c>
      <c r="N993" s="1" t="s">
        <v>21</v>
      </c>
      <c r="O993" t="s">
        <v>741</v>
      </c>
      <c r="V993" s="17"/>
      <c r="AE993" t="s">
        <v>743</v>
      </c>
    </row>
    <row r="994" spans="1:31" x14ac:dyDescent="0.3">
      <c r="A994" s="15">
        <v>43022518</v>
      </c>
      <c r="D994" s="16">
        <v>22534</v>
      </c>
      <c r="E994" t="s">
        <v>816</v>
      </c>
      <c r="F994" t="s">
        <v>74</v>
      </c>
      <c r="G994" t="s">
        <v>2993</v>
      </c>
      <c r="H994" t="s">
        <v>4849</v>
      </c>
      <c r="I994" t="s">
        <v>437</v>
      </c>
      <c r="J994" t="s">
        <v>4850</v>
      </c>
      <c r="M994" t="s">
        <v>4851</v>
      </c>
      <c r="N994" s="1" t="s">
        <v>21</v>
      </c>
      <c r="O994" t="s">
        <v>741</v>
      </c>
      <c r="V994" s="17"/>
      <c r="AE994" t="s">
        <v>743</v>
      </c>
    </row>
    <row r="995" spans="1:31" x14ac:dyDescent="0.3">
      <c r="A995" s="15">
        <v>43040227</v>
      </c>
      <c r="D995" s="16">
        <v>22736</v>
      </c>
      <c r="E995" t="s">
        <v>4852</v>
      </c>
      <c r="F995" t="s">
        <v>4853</v>
      </c>
      <c r="G995" t="s">
        <v>4854</v>
      </c>
      <c r="H995" t="s">
        <v>818</v>
      </c>
      <c r="I995" t="s">
        <v>590</v>
      </c>
      <c r="J995" t="s">
        <v>4855</v>
      </c>
      <c r="M995" t="s">
        <v>4856</v>
      </c>
      <c r="N995" s="1" t="s">
        <v>21</v>
      </c>
      <c r="O995" t="s">
        <v>741</v>
      </c>
      <c r="V995" s="17"/>
      <c r="AE995" t="s">
        <v>743</v>
      </c>
    </row>
    <row r="996" spans="1:31" x14ac:dyDescent="0.3">
      <c r="A996" s="15">
        <v>43040371</v>
      </c>
      <c r="D996" s="16">
        <v>22451</v>
      </c>
      <c r="E996" t="s">
        <v>816</v>
      </c>
      <c r="F996" t="s">
        <v>74</v>
      </c>
      <c r="G996" t="s">
        <v>4857</v>
      </c>
      <c r="H996" t="s">
        <v>302</v>
      </c>
      <c r="I996" t="s">
        <v>3637</v>
      </c>
      <c r="J996" t="s">
        <v>4858</v>
      </c>
      <c r="M996" t="s">
        <v>4859</v>
      </c>
      <c r="N996" s="1" t="s">
        <v>21</v>
      </c>
      <c r="O996" t="s">
        <v>741</v>
      </c>
      <c r="V996" s="17"/>
      <c r="AE996" t="s">
        <v>743</v>
      </c>
    </row>
    <row r="997" spans="1:31" x14ac:dyDescent="0.3">
      <c r="A997" s="15">
        <v>43050365</v>
      </c>
      <c r="C997" s="16">
        <v>29742</v>
      </c>
      <c r="D997" s="16">
        <v>22786</v>
      </c>
      <c r="E997" t="s">
        <v>816</v>
      </c>
      <c r="F997" t="s">
        <v>74</v>
      </c>
      <c r="G997" t="s">
        <v>3235</v>
      </c>
      <c r="H997" t="s">
        <v>596</v>
      </c>
      <c r="I997" t="s">
        <v>1621</v>
      </c>
      <c r="J997" t="s">
        <v>4860</v>
      </c>
      <c r="M997" t="s">
        <v>4861</v>
      </c>
      <c r="N997" s="1" t="s">
        <v>21</v>
      </c>
      <c r="O997" t="s">
        <v>1038</v>
      </c>
      <c r="P997" t="s">
        <v>748</v>
      </c>
      <c r="U997" t="s">
        <v>2953</v>
      </c>
      <c r="V997" s="17">
        <v>0</v>
      </c>
      <c r="Z997" t="s">
        <v>4862</v>
      </c>
      <c r="AA997" t="s">
        <v>4863</v>
      </c>
      <c r="AE997" t="s">
        <v>743</v>
      </c>
    </row>
    <row r="998" spans="1:31" x14ac:dyDescent="0.3">
      <c r="A998" s="15">
        <v>43076734</v>
      </c>
      <c r="C998" s="16">
        <v>30309</v>
      </c>
      <c r="D998" s="16">
        <v>23456</v>
      </c>
      <c r="E998" t="s">
        <v>816</v>
      </c>
      <c r="F998" t="s">
        <v>74</v>
      </c>
      <c r="G998" t="s">
        <v>4864</v>
      </c>
      <c r="H998" t="s">
        <v>4865</v>
      </c>
      <c r="I998" t="s">
        <v>823</v>
      </c>
      <c r="J998" t="s">
        <v>4866</v>
      </c>
      <c r="M998" t="s">
        <v>4867</v>
      </c>
      <c r="N998" s="1" t="s">
        <v>21</v>
      </c>
      <c r="O998" t="s">
        <v>849</v>
      </c>
      <c r="P998" t="s">
        <v>814</v>
      </c>
      <c r="U998" t="s">
        <v>3290</v>
      </c>
      <c r="V998" s="17">
        <v>1</v>
      </c>
      <c r="Z998" t="s">
        <v>4868</v>
      </c>
      <c r="AA998" t="s">
        <v>4869</v>
      </c>
      <c r="AE998" t="s">
        <v>743</v>
      </c>
    </row>
    <row r="999" spans="1:31" x14ac:dyDescent="0.3">
      <c r="A999" s="15">
        <v>43088455</v>
      </c>
      <c r="D999" s="16">
        <v>23953</v>
      </c>
      <c r="E999" t="s">
        <v>816</v>
      </c>
      <c r="F999" t="s">
        <v>74</v>
      </c>
      <c r="G999" t="s">
        <v>4870</v>
      </c>
      <c r="H999" t="s">
        <v>390</v>
      </c>
      <c r="I999" t="s">
        <v>469</v>
      </c>
      <c r="J999" t="s">
        <v>4871</v>
      </c>
      <c r="M999" t="s">
        <v>4872</v>
      </c>
      <c r="N999" s="1" t="s">
        <v>21</v>
      </c>
      <c r="O999" t="s">
        <v>741</v>
      </c>
      <c r="V999" s="17"/>
      <c r="AE999" t="s">
        <v>743</v>
      </c>
    </row>
    <row r="1000" spans="1:31" x14ac:dyDescent="0.3">
      <c r="A1000" s="15">
        <v>43091760</v>
      </c>
      <c r="D1000" s="16">
        <v>23755</v>
      </c>
      <c r="E1000" t="s">
        <v>816</v>
      </c>
      <c r="F1000" t="s">
        <v>74</v>
      </c>
      <c r="G1000" t="s">
        <v>4336</v>
      </c>
      <c r="H1000" t="s">
        <v>272</v>
      </c>
      <c r="I1000" t="s">
        <v>302</v>
      </c>
      <c r="J1000" t="s">
        <v>4873</v>
      </c>
      <c r="M1000" t="s">
        <v>4874</v>
      </c>
      <c r="N1000" s="1" t="s">
        <v>21</v>
      </c>
      <c r="O1000" t="s">
        <v>741</v>
      </c>
      <c r="V1000" s="17"/>
      <c r="AE1000" t="s">
        <v>743</v>
      </c>
    </row>
    <row r="1001" spans="1:31" x14ac:dyDescent="0.3">
      <c r="A1001" s="15">
        <v>43094750</v>
      </c>
      <c r="D1001" s="16">
        <v>23961</v>
      </c>
      <c r="E1001" t="s">
        <v>3423</v>
      </c>
      <c r="F1001" t="s">
        <v>3424</v>
      </c>
      <c r="G1001" t="s">
        <v>4875</v>
      </c>
      <c r="H1001" t="s">
        <v>3615</v>
      </c>
      <c r="I1001" t="s">
        <v>1083</v>
      </c>
      <c r="J1001" t="s">
        <v>4876</v>
      </c>
      <c r="M1001" t="s">
        <v>4877</v>
      </c>
      <c r="N1001" s="1" t="s">
        <v>21</v>
      </c>
      <c r="O1001" t="s">
        <v>741</v>
      </c>
      <c r="V1001" s="17"/>
      <c r="AE1001" t="s">
        <v>769</v>
      </c>
    </row>
    <row r="1002" spans="1:31" x14ac:dyDescent="0.3">
      <c r="A1002" s="15">
        <v>43106826</v>
      </c>
      <c r="C1002" s="16">
        <v>35506</v>
      </c>
      <c r="D1002" s="16">
        <v>28912</v>
      </c>
      <c r="E1002" t="s">
        <v>4824</v>
      </c>
      <c r="F1002" t="s">
        <v>4824</v>
      </c>
      <c r="G1002" t="s">
        <v>4878</v>
      </c>
      <c r="H1002" t="s">
        <v>437</v>
      </c>
      <c r="I1002" t="s">
        <v>197</v>
      </c>
      <c r="J1002" t="s">
        <v>4879</v>
      </c>
      <c r="M1002" t="s">
        <v>4880</v>
      </c>
      <c r="N1002" s="1" t="s">
        <v>21</v>
      </c>
      <c r="O1002" t="s">
        <v>1038</v>
      </c>
      <c r="P1002" t="s">
        <v>814</v>
      </c>
      <c r="U1002" t="s">
        <v>3166</v>
      </c>
      <c r="V1002" s="17">
        <v>0</v>
      </c>
      <c r="X1002" t="s">
        <v>850</v>
      </c>
      <c r="Z1002" t="s">
        <v>4881</v>
      </c>
      <c r="AA1002" t="s">
        <v>4882</v>
      </c>
      <c r="AE1002" t="s">
        <v>743</v>
      </c>
    </row>
    <row r="1003" spans="1:31" x14ac:dyDescent="0.3">
      <c r="A1003" s="15">
        <v>43157005</v>
      </c>
      <c r="C1003" s="16">
        <v>35572</v>
      </c>
      <c r="D1003" s="16">
        <v>28913</v>
      </c>
      <c r="E1003" t="s">
        <v>44</v>
      </c>
      <c r="F1003" t="s">
        <v>44</v>
      </c>
      <c r="G1003" t="s">
        <v>4883</v>
      </c>
      <c r="H1003" t="s">
        <v>819</v>
      </c>
      <c r="I1003" t="s">
        <v>371</v>
      </c>
      <c r="J1003" t="s">
        <v>4884</v>
      </c>
      <c r="K1003" t="s">
        <v>4885</v>
      </c>
      <c r="M1003" t="s">
        <v>4886</v>
      </c>
      <c r="N1003" s="1" t="s">
        <v>21</v>
      </c>
      <c r="O1003" t="s">
        <v>741</v>
      </c>
      <c r="P1003" t="s">
        <v>2836</v>
      </c>
      <c r="Q1003" t="s">
        <v>1633</v>
      </c>
      <c r="R1003" t="s">
        <v>1634</v>
      </c>
      <c r="S1003" t="s">
        <v>2109</v>
      </c>
      <c r="U1003" t="s">
        <v>1277</v>
      </c>
      <c r="V1003" s="17">
        <v>0</v>
      </c>
      <c r="Z1003" t="s">
        <v>1277</v>
      </c>
      <c r="AA1003" t="s">
        <v>1277</v>
      </c>
      <c r="AE1003" t="s">
        <v>743</v>
      </c>
    </row>
    <row r="1004" spans="1:31" x14ac:dyDescent="0.3">
      <c r="A1004" s="15">
        <v>43183306</v>
      </c>
      <c r="C1004" s="16">
        <v>37069</v>
      </c>
      <c r="D1004" s="16">
        <v>30433</v>
      </c>
      <c r="E1004" t="s">
        <v>816</v>
      </c>
      <c r="F1004" t="s">
        <v>74</v>
      </c>
      <c r="G1004" t="s">
        <v>2916</v>
      </c>
      <c r="H1004" t="s">
        <v>1465</v>
      </c>
      <c r="I1004" t="s">
        <v>1465</v>
      </c>
      <c r="J1004" s="18" t="s">
        <v>4887</v>
      </c>
      <c r="M1004" t="s">
        <v>4888</v>
      </c>
      <c r="N1004" s="1" t="s">
        <v>21</v>
      </c>
      <c r="O1004" t="s">
        <v>741</v>
      </c>
      <c r="P1004" t="s">
        <v>1011</v>
      </c>
      <c r="Q1004" t="s">
        <v>1633</v>
      </c>
      <c r="R1004" t="s">
        <v>1634</v>
      </c>
      <c r="U1004" t="s">
        <v>2953</v>
      </c>
      <c r="V1004" s="17">
        <v>0</v>
      </c>
      <c r="X1004" t="s">
        <v>4889</v>
      </c>
      <c r="Z1004" t="s">
        <v>4890</v>
      </c>
      <c r="AE1004" s="19" t="s">
        <v>769</v>
      </c>
    </row>
    <row r="1005" spans="1:31" x14ac:dyDescent="0.3">
      <c r="A1005" s="15">
        <v>43185719</v>
      </c>
      <c r="C1005" s="16">
        <v>37300</v>
      </c>
      <c r="D1005" s="16">
        <v>30719</v>
      </c>
      <c r="E1005" t="s">
        <v>4799</v>
      </c>
      <c r="F1005" t="s">
        <v>4799</v>
      </c>
      <c r="G1005" t="s">
        <v>4891</v>
      </c>
      <c r="H1005" t="s">
        <v>371</v>
      </c>
      <c r="I1005" t="s">
        <v>1465</v>
      </c>
      <c r="J1005" t="s">
        <v>4892</v>
      </c>
      <c r="M1005" t="s">
        <v>4893</v>
      </c>
      <c r="N1005" s="1" t="s">
        <v>21</v>
      </c>
      <c r="O1005" t="s">
        <v>1038</v>
      </c>
      <c r="P1005" t="s">
        <v>814</v>
      </c>
      <c r="U1005" t="s">
        <v>3702</v>
      </c>
      <c r="V1005" s="17">
        <v>1</v>
      </c>
      <c r="X1005" t="s">
        <v>4894</v>
      </c>
      <c r="Z1005" t="s">
        <v>4895</v>
      </c>
      <c r="AA1005" t="s">
        <v>4896</v>
      </c>
      <c r="AE1005" t="s">
        <v>743</v>
      </c>
    </row>
    <row r="1006" spans="1:31" x14ac:dyDescent="0.3">
      <c r="A1006" s="15">
        <v>43187132</v>
      </c>
      <c r="D1006" s="16">
        <v>30901</v>
      </c>
      <c r="E1006" t="s">
        <v>816</v>
      </c>
      <c r="F1006" t="s">
        <v>74</v>
      </c>
      <c r="G1006" t="s">
        <v>4897</v>
      </c>
      <c r="H1006" t="s">
        <v>818</v>
      </c>
      <c r="I1006" t="s">
        <v>167</v>
      </c>
      <c r="J1006" t="s">
        <v>4898</v>
      </c>
      <c r="M1006" t="s">
        <v>4899</v>
      </c>
      <c r="N1006" s="1" t="s">
        <v>21</v>
      </c>
      <c r="O1006" t="s">
        <v>741</v>
      </c>
      <c r="V1006" s="17"/>
      <c r="AE1006" t="s">
        <v>743</v>
      </c>
    </row>
    <row r="1007" spans="1:31" x14ac:dyDescent="0.3">
      <c r="A1007" s="15">
        <v>43201767</v>
      </c>
      <c r="D1007" s="16">
        <v>29325</v>
      </c>
      <c r="E1007" t="s">
        <v>816</v>
      </c>
      <c r="F1007" t="s">
        <v>74</v>
      </c>
      <c r="G1007" t="s">
        <v>4807</v>
      </c>
      <c r="H1007" t="s">
        <v>596</v>
      </c>
      <c r="I1007" t="s">
        <v>3637</v>
      </c>
      <c r="J1007" t="s">
        <v>4900</v>
      </c>
      <c r="M1007" t="s">
        <v>4901</v>
      </c>
      <c r="N1007" s="1" t="s">
        <v>21</v>
      </c>
      <c r="O1007" t="s">
        <v>741</v>
      </c>
      <c r="V1007" s="17"/>
      <c r="AE1007" t="s">
        <v>743</v>
      </c>
    </row>
    <row r="1008" spans="1:31" x14ac:dyDescent="0.3">
      <c r="A1008" s="15">
        <v>43204076</v>
      </c>
      <c r="C1008" s="16">
        <v>32345</v>
      </c>
      <c r="D1008" s="16">
        <v>29416</v>
      </c>
      <c r="E1008" t="s">
        <v>816</v>
      </c>
      <c r="F1008" t="s">
        <v>74</v>
      </c>
      <c r="G1008" t="s">
        <v>4902</v>
      </c>
      <c r="H1008" t="s">
        <v>304</v>
      </c>
      <c r="I1008" t="s">
        <v>398</v>
      </c>
      <c r="J1008" t="s">
        <v>4903</v>
      </c>
      <c r="N1008" s="1" t="s">
        <v>21</v>
      </c>
      <c r="O1008" t="s">
        <v>1038</v>
      </c>
      <c r="P1008" t="s">
        <v>814</v>
      </c>
      <c r="U1008" t="s">
        <v>2953</v>
      </c>
      <c r="V1008" s="17">
        <v>4</v>
      </c>
      <c r="Z1008" t="s">
        <v>4904</v>
      </c>
      <c r="AE1008" t="s">
        <v>743</v>
      </c>
    </row>
    <row r="1009" spans="1:31" x14ac:dyDescent="0.3">
      <c r="A1009" s="15">
        <v>43221590</v>
      </c>
      <c r="C1009" s="16">
        <v>37932</v>
      </c>
      <c r="D1009" s="16">
        <v>31352</v>
      </c>
      <c r="E1009" t="s">
        <v>816</v>
      </c>
      <c r="F1009" t="s">
        <v>74</v>
      </c>
      <c r="G1009" t="s">
        <v>4905</v>
      </c>
      <c r="H1009" t="s">
        <v>4906</v>
      </c>
      <c r="I1009" t="s">
        <v>756</v>
      </c>
      <c r="J1009" t="s">
        <v>4907</v>
      </c>
      <c r="K1009" t="s">
        <v>2106</v>
      </c>
      <c r="M1009" t="s">
        <v>4908</v>
      </c>
      <c r="N1009" s="1" t="s">
        <v>21</v>
      </c>
      <c r="O1009" t="s">
        <v>849</v>
      </c>
      <c r="P1009" t="s">
        <v>814</v>
      </c>
      <c r="Q1009" t="s">
        <v>1633</v>
      </c>
      <c r="R1009" t="s">
        <v>1634</v>
      </c>
      <c r="S1009" t="s">
        <v>2109</v>
      </c>
      <c r="U1009" t="s">
        <v>2953</v>
      </c>
      <c r="V1009" s="17">
        <v>0</v>
      </c>
      <c r="X1009" t="s">
        <v>2953</v>
      </c>
      <c r="Z1009" t="s">
        <v>4909</v>
      </c>
      <c r="AA1009" t="s">
        <v>4910</v>
      </c>
      <c r="AE1009" t="s">
        <v>743</v>
      </c>
    </row>
    <row r="1010" spans="1:31" x14ac:dyDescent="0.3">
      <c r="A1010" s="15">
        <v>43250484</v>
      </c>
      <c r="D1010" s="16">
        <v>29575</v>
      </c>
      <c r="E1010" t="s">
        <v>2654</v>
      </c>
      <c r="F1010" t="s">
        <v>2655</v>
      </c>
      <c r="G1010" t="s">
        <v>4807</v>
      </c>
      <c r="H1010" t="s">
        <v>2688</v>
      </c>
      <c r="I1010" t="s">
        <v>4911</v>
      </c>
      <c r="J1010" s="18" t="s">
        <v>4912</v>
      </c>
      <c r="M1010" t="s">
        <v>4913</v>
      </c>
      <c r="N1010" s="1" t="s">
        <v>21</v>
      </c>
      <c r="O1010" t="s">
        <v>741</v>
      </c>
      <c r="V1010" s="17"/>
      <c r="AE1010" t="s">
        <v>743</v>
      </c>
    </row>
    <row r="1011" spans="1:31" x14ac:dyDescent="0.3">
      <c r="A1011" s="15">
        <v>43260691</v>
      </c>
      <c r="D1011" s="16">
        <v>29596</v>
      </c>
      <c r="E1011" t="s">
        <v>4914</v>
      </c>
      <c r="F1011" t="s">
        <v>4914</v>
      </c>
      <c r="G1011" t="s">
        <v>4915</v>
      </c>
      <c r="H1011" t="s">
        <v>1225</v>
      </c>
      <c r="I1011" t="s">
        <v>2042</v>
      </c>
      <c r="J1011" t="s">
        <v>4916</v>
      </c>
      <c r="M1011" t="s">
        <v>4917</v>
      </c>
      <c r="N1011" s="1" t="s">
        <v>21</v>
      </c>
      <c r="O1011" t="s">
        <v>741</v>
      </c>
      <c r="V1011" s="17"/>
      <c r="AE1011" t="s">
        <v>743</v>
      </c>
    </row>
    <row r="1012" spans="1:31" x14ac:dyDescent="0.3">
      <c r="A1012" s="15">
        <v>43261643</v>
      </c>
      <c r="D1012" s="16">
        <v>29598</v>
      </c>
      <c r="E1012" t="s">
        <v>816</v>
      </c>
      <c r="F1012" t="s">
        <v>74</v>
      </c>
      <c r="G1012" t="s">
        <v>2921</v>
      </c>
      <c r="H1012" t="s">
        <v>276</v>
      </c>
      <c r="I1012" t="s">
        <v>1641</v>
      </c>
      <c r="J1012" t="s">
        <v>4918</v>
      </c>
      <c r="M1012" t="s">
        <v>4919</v>
      </c>
      <c r="N1012" s="1" t="s">
        <v>21</v>
      </c>
      <c r="O1012" t="s">
        <v>741</v>
      </c>
      <c r="V1012" s="17"/>
      <c r="AE1012" t="s">
        <v>743</v>
      </c>
    </row>
    <row r="1013" spans="1:31" x14ac:dyDescent="0.3">
      <c r="A1013" s="15">
        <v>43280400</v>
      </c>
      <c r="D1013" s="16">
        <v>29919</v>
      </c>
      <c r="E1013" t="s">
        <v>4920</v>
      </c>
      <c r="F1013" t="s">
        <v>4920</v>
      </c>
      <c r="G1013" t="s">
        <v>4921</v>
      </c>
      <c r="H1013" t="s">
        <v>1574</v>
      </c>
      <c r="I1013" t="s">
        <v>279</v>
      </c>
      <c r="J1013" t="s">
        <v>4922</v>
      </c>
      <c r="M1013" t="s">
        <v>4923</v>
      </c>
      <c r="N1013" s="1" t="s">
        <v>21</v>
      </c>
      <c r="O1013" t="s">
        <v>741</v>
      </c>
      <c r="V1013" s="17"/>
      <c r="AE1013" t="s">
        <v>743</v>
      </c>
    </row>
    <row r="1014" spans="1:31" x14ac:dyDescent="0.3">
      <c r="A1014" s="15">
        <v>43343600</v>
      </c>
      <c r="D1014" s="16">
        <v>26420</v>
      </c>
      <c r="E1014" t="s">
        <v>4924</v>
      </c>
      <c r="F1014" t="s">
        <v>4924</v>
      </c>
      <c r="G1014" t="s">
        <v>4925</v>
      </c>
      <c r="H1014" t="s">
        <v>818</v>
      </c>
      <c r="I1014" t="s">
        <v>371</v>
      </c>
      <c r="J1014" t="s">
        <v>4926</v>
      </c>
      <c r="M1014" t="s">
        <v>4927</v>
      </c>
      <c r="N1014" s="1" t="s">
        <v>21</v>
      </c>
      <c r="O1014" t="s">
        <v>741</v>
      </c>
      <c r="V1014" s="17"/>
      <c r="AE1014" t="s">
        <v>743</v>
      </c>
    </row>
    <row r="1015" spans="1:31" x14ac:dyDescent="0.3">
      <c r="A1015" s="15">
        <v>43401004</v>
      </c>
      <c r="D1015" s="16">
        <v>21548</v>
      </c>
      <c r="E1015" t="s">
        <v>4928</v>
      </c>
      <c r="F1015" t="s">
        <v>4928</v>
      </c>
      <c r="G1015" t="s">
        <v>4929</v>
      </c>
      <c r="H1015" t="s">
        <v>901</v>
      </c>
      <c r="I1015" t="s">
        <v>152</v>
      </c>
      <c r="J1015" t="s">
        <v>4930</v>
      </c>
      <c r="M1015" t="s">
        <v>4931</v>
      </c>
      <c r="N1015" s="1" t="s">
        <v>21</v>
      </c>
      <c r="O1015" t="s">
        <v>741</v>
      </c>
      <c r="V1015" s="17"/>
      <c r="AE1015" t="s">
        <v>769</v>
      </c>
    </row>
    <row r="1016" spans="1:31" x14ac:dyDescent="0.3">
      <c r="A1016" s="15">
        <v>43410307</v>
      </c>
      <c r="D1016" s="16">
        <v>23135</v>
      </c>
      <c r="E1016" t="s">
        <v>1250</v>
      </c>
      <c r="F1016" t="s">
        <v>1250</v>
      </c>
      <c r="G1016" t="s">
        <v>4932</v>
      </c>
      <c r="H1016" t="s">
        <v>1873</v>
      </c>
      <c r="I1016" t="s">
        <v>342</v>
      </c>
      <c r="J1016" t="s">
        <v>4933</v>
      </c>
      <c r="M1016" t="s">
        <v>4934</v>
      </c>
      <c r="N1016" s="1" t="s">
        <v>21</v>
      </c>
      <c r="O1016" t="s">
        <v>741</v>
      </c>
      <c r="V1016" s="17"/>
      <c r="AE1016" t="s">
        <v>743</v>
      </c>
    </row>
    <row r="1017" spans="1:31" x14ac:dyDescent="0.3">
      <c r="A1017" s="15">
        <v>43412498</v>
      </c>
      <c r="D1017" s="16">
        <v>25485</v>
      </c>
      <c r="E1017" t="s">
        <v>1250</v>
      </c>
      <c r="F1017" t="s">
        <v>1250</v>
      </c>
      <c r="G1017" t="s">
        <v>4935</v>
      </c>
      <c r="H1017" t="s">
        <v>819</v>
      </c>
      <c r="I1017" t="s">
        <v>1035</v>
      </c>
      <c r="J1017" t="s">
        <v>4936</v>
      </c>
      <c r="M1017" t="s">
        <v>4937</v>
      </c>
      <c r="N1017" s="1" t="s">
        <v>21</v>
      </c>
      <c r="O1017" t="s">
        <v>741</v>
      </c>
      <c r="V1017" s="17"/>
      <c r="AE1017" t="s">
        <v>743</v>
      </c>
    </row>
    <row r="1018" spans="1:31" x14ac:dyDescent="0.3">
      <c r="A1018" s="15">
        <v>43418195</v>
      </c>
      <c r="D1018" s="16">
        <v>27626</v>
      </c>
      <c r="E1018" t="s">
        <v>4938</v>
      </c>
      <c r="F1018" t="s">
        <v>4938</v>
      </c>
      <c r="G1018" t="s">
        <v>4807</v>
      </c>
      <c r="H1018" t="s">
        <v>4939</v>
      </c>
      <c r="I1018" t="s">
        <v>2092</v>
      </c>
      <c r="J1018" t="s">
        <v>4940</v>
      </c>
      <c r="M1018" t="s">
        <v>4941</v>
      </c>
      <c r="N1018" s="1" t="s">
        <v>21</v>
      </c>
      <c r="O1018" t="s">
        <v>741</v>
      </c>
      <c r="V1018" s="17"/>
      <c r="AE1018" t="s">
        <v>743</v>
      </c>
    </row>
    <row r="1019" spans="1:31" x14ac:dyDescent="0.3">
      <c r="A1019" s="15">
        <v>43428591</v>
      </c>
      <c r="D1019" s="16">
        <v>23171</v>
      </c>
      <c r="E1019" t="s">
        <v>816</v>
      </c>
      <c r="F1019" t="s">
        <v>74</v>
      </c>
      <c r="G1019" t="s">
        <v>4942</v>
      </c>
      <c r="H1019" t="s">
        <v>282</v>
      </c>
      <c r="I1019" t="s">
        <v>276</v>
      </c>
      <c r="J1019" t="s">
        <v>4943</v>
      </c>
      <c r="M1019" t="s">
        <v>4944</v>
      </c>
      <c r="N1019" s="1" t="s">
        <v>21</v>
      </c>
      <c r="O1019" t="s">
        <v>741</v>
      </c>
      <c r="V1019" s="17"/>
      <c r="AE1019" t="s">
        <v>743</v>
      </c>
    </row>
    <row r="1020" spans="1:31" x14ac:dyDescent="0.3">
      <c r="A1020" s="15">
        <v>43469988</v>
      </c>
      <c r="C1020" s="16">
        <v>31925</v>
      </c>
      <c r="D1020" s="16">
        <v>25128</v>
      </c>
      <c r="E1020" t="s">
        <v>4945</v>
      </c>
      <c r="F1020" t="s">
        <v>4945</v>
      </c>
      <c r="G1020" t="s">
        <v>4946</v>
      </c>
      <c r="H1020" t="s">
        <v>515</v>
      </c>
      <c r="I1020" t="s">
        <v>238</v>
      </c>
      <c r="J1020" t="s">
        <v>4947</v>
      </c>
      <c r="M1020" t="s">
        <v>4948</v>
      </c>
      <c r="N1020" s="1" t="s">
        <v>21</v>
      </c>
      <c r="O1020" t="s">
        <v>741</v>
      </c>
      <c r="P1020" t="s">
        <v>1011</v>
      </c>
      <c r="U1020" t="s">
        <v>850</v>
      </c>
      <c r="V1020" s="17">
        <v>0</v>
      </c>
      <c r="X1020" t="s">
        <v>2193</v>
      </c>
      <c r="Z1020" t="s">
        <v>4949</v>
      </c>
      <c r="AE1020" t="s">
        <v>743</v>
      </c>
    </row>
    <row r="1021" spans="1:31" x14ac:dyDescent="0.3">
      <c r="A1021" s="15">
        <v>43473471</v>
      </c>
      <c r="D1021" s="16">
        <v>27646</v>
      </c>
      <c r="E1021" t="s">
        <v>816</v>
      </c>
      <c r="F1021" t="s">
        <v>74</v>
      </c>
      <c r="G1021" t="s">
        <v>4950</v>
      </c>
      <c r="H1021" t="s">
        <v>279</v>
      </c>
      <c r="I1021" t="s">
        <v>282</v>
      </c>
      <c r="J1021" t="s">
        <v>4951</v>
      </c>
      <c r="M1021" t="s">
        <v>4952</v>
      </c>
      <c r="N1021" s="1" t="s">
        <v>21</v>
      </c>
      <c r="O1021" t="s">
        <v>741</v>
      </c>
      <c r="V1021" s="17"/>
      <c r="AE1021" t="s">
        <v>743</v>
      </c>
    </row>
    <row r="1022" spans="1:31" x14ac:dyDescent="0.3">
      <c r="A1022" s="15">
        <v>43489796</v>
      </c>
      <c r="D1022" s="16">
        <v>27323</v>
      </c>
      <c r="E1022" t="s">
        <v>2649</v>
      </c>
      <c r="F1022" t="s">
        <v>2650</v>
      </c>
      <c r="G1022" t="s">
        <v>4953</v>
      </c>
      <c r="H1022" t="s">
        <v>577</v>
      </c>
      <c r="I1022" t="s">
        <v>291</v>
      </c>
      <c r="J1022" s="18" t="s">
        <v>4954</v>
      </c>
      <c r="M1022" t="s">
        <v>4955</v>
      </c>
      <c r="N1022" s="1" t="s">
        <v>21</v>
      </c>
      <c r="O1022" t="s">
        <v>741</v>
      </c>
      <c r="V1022" s="17"/>
      <c r="AE1022" s="19" t="s">
        <v>769</v>
      </c>
    </row>
    <row r="1023" spans="1:31" x14ac:dyDescent="0.3">
      <c r="A1023" s="15">
        <v>43489863</v>
      </c>
      <c r="C1023" s="16">
        <v>34026</v>
      </c>
      <c r="D1023" s="16">
        <v>27310</v>
      </c>
      <c r="E1023" t="s">
        <v>2649</v>
      </c>
      <c r="F1023" t="s">
        <v>2650</v>
      </c>
      <c r="G1023" t="s">
        <v>4547</v>
      </c>
      <c r="H1023" t="s">
        <v>2313</v>
      </c>
      <c r="I1023" t="s">
        <v>2096</v>
      </c>
      <c r="J1023" t="s">
        <v>4956</v>
      </c>
      <c r="M1023" t="s">
        <v>4957</v>
      </c>
      <c r="N1023" s="1" t="s">
        <v>21</v>
      </c>
      <c r="O1023" t="s">
        <v>741</v>
      </c>
      <c r="P1023" t="s">
        <v>814</v>
      </c>
      <c r="U1023" t="s">
        <v>1277</v>
      </c>
      <c r="V1023" s="17">
        <v>0</v>
      </c>
      <c r="AE1023" t="s">
        <v>743</v>
      </c>
    </row>
    <row r="1024" spans="1:31" x14ac:dyDescent="0.3">
      <c r="A1024" s="15">
        <v>43501404</v>
      </c>
      <c r="C1024" s="16">
        <v>31002</v>
      </c>
      <c r="D1024" s="16">
        <v>24188</v>
      </c>
      <c r="E1024" t="s">
        <v>816</v>
      </c>
      <c r="F1024" t="s">
        <v>74</v>
      </c>
      <c r="G1024" t="s">
        <v>4958</v>
      </c>
      <c r="H1024" t="s">
        <v>325</v>
      </c>
      <c r="I1024" t="s">
        <v>422</v>
      </c>
      <c r="J1024" t="s">
        <v>4959</v>
      </c>
      <c r="M1024" t="s">
        <v>4960</v>
      </c>
      <c r="N1024" s="1" t="s">
        <v>21</v>
      </c>
      <c r="O1024" t="s">
        <v>741</v>
      </c>
      <c r="P1024" t="s">
        <v>748</v>
      </c>
      <c r="Q1024" t="s">
        <v>1633</v>
      </c>
      <c r="R1024" t="s">
        <v>1634</v>
      </c>
      <c r="U1024" t="s">
        <v>850</v>
      </c>
      <c r="V1024" s="17">
        <v>0</v>
      </c>
      <c r="X1024" t="s">
        <v>3124</v>
      </c>
      <c r="Z1024" t="s">
        <v>4961</v>
      </c>
      <c r="AA1024" t="s">
        <v>4962</v>
      </c>
      <c r="AE1024" t="s">
        <v>743</v>
      </c>
    </row>
    <row r="1025" spans="1:31" x14ac:dyDescent="0.3">
      <c r="A1025" s="15">
        <v>43531040</v>
      </c>
      <c r="D1025" s="16">
        <v>25056</v>
      </c>
      <c r="E1025" t="s">
        <v>33</v>
      </c>
      <c r="F1025" t="s">
        <v>33</v>
      </c>
      <c r="G1025" t="s">
        <v>4963</v>
      </c>
      <c r="H1025" t="s">
        <v>2096</v>
      </c>
      <c r="I1025" t="s">
        <v>1432</v>
      </c>
      <c r="J1025" s="18" t="s">
        <v>4964</v>
      </c>
      <c r="M1025" t="s">
        <v>4965</v>
      </c>
      <c r="N1025" s="1" t="s">
        <v>21</v>
      </c>
      <c r="O1025" t="s">
        <v>741</v>
      </c>
      <c r="V1025" s="17"/>
      <c r="AE1025" t="s">
        <v>769</v>
      </c>
    </row>
    <row r="1026" spans="1:31" x14ac:dyDescent="0.3">
      <c r="A1026" s="15">
        <v>43540311</v>
      </c>
      <c r="D1026" s="16">
        <v>25458</v>
      </c>
      <c r="E1026" t="s">
        <v>816</v>
      </c>
      <c r="F1026" t="s">
        <v>74</v>
      </c>
      <c r="G1026" t="s">
        <v>3524</v>
      </c>
      <c r="H1026" t="s">
        <v>638</v>
      </c>
      <c r="I1026" t="s">
        <v>4966</v>
      </c>
      <c r="J1026" t="s">
        <v>4967</v>
      </c>
      <c r="M1026" t="s">
        <v>4968</v>
      </c>
      <c r="N1026" s="1" t="s">
        <v>21</v>
      </c>
      <c r="O1026" t="s">
        <v>741</v>
      </c>
      <c r="V1026" s="17"/>
      <c r="AE1026" t="s">
        <v>743</v>
      </c>
    </row>
    <row r="1027" spans="1:31" x14ac:dyDescent="0.3">
      <c r="A1027" s="15">
        <v>43547201</v>
      </c>
      <c r="D1027" s="16">
        <v>25642</v>
      </c>
      <c r="E1027" t="s">
        <v>816</v>
      </c>
      <c r="F1027" t="s">
        <v>74</v>
      </c>
      <c r="G1027" t="s">
        <v>2693</v>
      </c>
      <c r="H1027" t="s">
        <v>856</v>
      </c>
      <c r="I1027" t="s">
        <v>273</v>
      </c>
      <c r="J1027" t="s">
        <v>4969</v>
      </c>
      <c r="M1027" t="s">
        <v>4970</v>
      </c>
      <c r="N1027" s="1" t="s">
        <v>21</v>
      </c>
      <c r="O1027" t="s">
        <v>741</v>
      </c>
      <c r="V1027" s="17"/>
      <c r="AE1027" t="s">
        <v>743</v>
      </c>
    </row>
    <row r="1028" spans="1:31" x14ac:dyDescent="0.3">
      <c r="A1028" s="15">
        <v>43551708</v>
      </c>
      <c r="D1028" s="16">
        <v>25526</v>
      </c>
      <c r="E1028" t="s">
        <v>2686</v>
      </c>
      <c r="F1028" t="s">
        <v>2686</v>
      </c>
      <c r="G1028" t="s">
        <v>4971</v>
      </c>
      <c r="H1028" t="s">
        <v>222</v>
      </c>
      <c r="I1028" t="s">
        <v>4972</v>
      </c>
      <c r="J1028" t="s">
        <v>4973</v>
      </c>
      <c r="M1028" t="s">
        <v>4974</v>
      </c>
      <c r="N1028" s="1" t="s">
        <v>21</v>
      </c>
      <c r="O1028" t="s">
        <v>741</v>
      </c>
      <c r="V1028" s="17"/>
      <c r="AE1028" t="s">
        <v>743</v>
      </c>
    </row>
    <row r="1029" spans="1:31" x14ac:dyDescent="0.3">
      <c r="A1029" s="15">
        <v>43555771</v>
      </c>
      <c r="D1029" s="16">
        <v>26058</v>
      </c>
      <c r="E1029" t="s">
        <v>816</v>
      </c>
      <c r="F1029" t="s">
        <v>74</v>
      </c>
      <c r="G1029" t="s">
        <v>4975</v>
      </c>
      <c r="H1029" t="s">
        <v>756</v>
      </c>
      <c r="I1029" t="s">
        <v>422</v>
      </c>
      <c r="J1029" t="s">
        <v>4976</v>
      </c>
      <c r="M1029" t="s">
        <v>4977</v>
      </c>
      <c r="N1029" s="1" t="s">
        <v>21</v>
      </c>
      <c r="O1029" t="s">
        <v>741</v>
      </c>
      <c r="V1029" s="17"/>
      <c r="AE1029" t="s">
        <v>743</v>
      </c>
    </row>
    <row r="1030" spans="1:31" x14ac:dyDescent="0.3">
      <c r="A1030" s="15">
        <v>43555872</v>
      </c>
      <c r="C1030" s="16">
        <v>32720</v>
      </c>
      <c r="D1030" s="16">
        <v>26094</v>
      </c>
      <c r="E1030" t="s">
        <v>65</v>
      </c>
      <c r="F1030" t="s">
        <v>65</v>
      </c>
      <c r="G1030" t="s">
        <v>2950</v>
      </c>
      <c r="H1030" t="s">
        <v>1247</v>
      </c>
      <c r="I1030" t="s">
        <v>2882</v>
      </c>
      <c r="J1030" s="18" t="s">
        <v>4978</v>
      </c>
      <c r="M1030" t="s">
        <v>4979</v>
      </c>
      <c r="N1030" s="1" t="s">
        <v>21</v>
      </c>
      <c r="O1030" t="s">
        <v>1038</v>
      </c>
      <c r="P1030" t="s">
        <v>748</v>
      </c>
      <c r="U1030" t="s">
        <v>3290</v>
      </c>
      <c r="V1030" s="17">
        <v>0</v>
      </c>
      <c r="Z1030" t="s">
        <v>4980</v>
      </c>
      <c r="AA1030" t="s">
        <v>4981</v>
      </c>
      <c r="AE1030" t="s">
        <v>743</v>
      </c>
    </row>
    <row r="1031" spans="1:31" x14ac:dyDescent="0.3">
      <c r="A1031" s="15">
        <v>43556428</v>
      </c>
      <c r="C1031" s="16">
        <v>37727</v>
      </c>
      <c r="D1031" s="16">
        <v>25337</v>
      </c>
      <c r="E1031" t="s">
        <v>816</v>
      </c>
      <c r="F1031" t="s">
        <v>74</v>
      </c>
      <c r="G1031" t="s">
        <v>3524</v>
      </c>
      <c r="H1031" t="s">
        <v>367</v>
      </c>
      <c r="I1031" t="s">
        <v>1899</v>
      </c>
      <c r="J1031" t="s">
        <v>4982</v>
      </c>
      <c r="K1031" t="s">
        <v>4982</v>
      </c>
      <c r="M1031" t="s">
        <v>4983</v>
      </c>
      <c r="N1031" s="1" t="s">
        <v>21</v>
      </c>
      <c r="O1031" t="s">
        <v>741</v>
      </c>
      <c r="P1031" t="s">
        <v>748</v>
      </c>
      <c r="U1031" t="s">
        <v>159</v>
      </c>
      <c r="V1031" s="17">
        <v>0</v>
      </c>
      <c r="AE1031" t="s">
        <v>743</v>
      </c>
    </row>
    <row r="1032" spans="1:31" x14ac:dyDescent="0.3">
      <c r="A1032" s="15">
        <v>43558854</v>
      </c>
      <c r="C1032" s="16">
        <v>32822</v>
      </c>
      <c r="D1032" s="16">
        <v>25822</v>
      </c>
      <c r="E1032" t="s">
        <v>816</v>
      </c>
      <c r="F1032" t="s">
        <v>74</v>
      </c>
      <c r="G1032" t="s">
        <v>4984</v>
      </c>
      <c r="H1032" t="s">
        <v>302</v>
      </c>
      <c r="I1032" t="s">
        <v>157</v>
      </c>
      <c r="J1032" t="s">
        <v>4985</v>
      </c>
      <c r="M1032" t="s">
        <v>4986</v>
      </c>
      <c r="N1032" s="1" t="s">
        <v>21</v>
      </c>
      <c r="O1032" t="s">
        <v>1038</v>
      </c>
      <c r="P1032" t="s">
        <v>748</v>
      </c>
      <c r="U1032" t="s">
        <v>3155</v>
      </c>
      <c r="V1032" s="17">
        <v>1</v>
      </c>
      <c r="Z1032" t="s">
        <v>4987</v>
      </c>
      <c r="AA1032" t="s">
        <v>4988</v>
      </c>
      <c r="AE1032" t="s">
        <v>743</v>
      </c>
    </row>
    <row r="1033" spans="1:31" x14ac:dyDescent="0.3">
      <c r="A1033" s="15">
        <v>43570086</v>
      </c>
      <c r="D1033" s="16">
        <v>26560</v>
      </c>
      <c r="E1033" t="s">
        <v>816</v>
      </c>
      <c r="F1033" t="s">
        <v>74</v>
      </c>
      <c r="G1033" t="s">
        <v>4989</v>
      </c>
      <c r="H1033" t="s">
        <v>53</v>
      </c>
      <c r="I1033" t="s">
        <v>1426</v>
      </c>
      <c r="J1033" t="s">
        <v>4990</v>
      </c>
      <c r="M1033" t="s">
        <v>4991</v>
      </c>
      <c r="N1033" s="1" t="s">
        <v>21</v>
      </c>
      <c r="O1033" t="s">
        <v>741</v>
      </c>
      <c r="V1033" s="17"/>
      <c r="AE1033" t="s">
        <v>743</v>
      </c>
    </row>
    <row r="1034" spans="1:31" x14ac:dyDescent="0.3">
      <c r="A1034" s="15">
        <v>43570388</v>
      </c>
      <c r="D1034" s="16">
        <v>26362</v>
      </c>
      <c r="E1034" t="s">
        <v>2686</v>
      </c>
      <c r="F1034" t="s">
        <v>2686</v>
      </c>
      <c r="G1034" t="s">
        <v>4992</v>
      </c>
      <c r="H1034" t="s">
        <v>2096</v>
      </c>
      <c r="I1034" t="s">
        <v>318</v>
      </c>
      <c r="J1034" t="s">
        <v>4993</v>
      </c>
      <c r="M1034" t="s">
        <v>4994</v>
      </c>
      <c r="N1034" s="1" t="s">
        <v>21</v>
      </c>
      <c r="O1034" t="s">
        <v>741</v>
      </c>
      <c r="V1034" s="17"/>
      <c r="AE1034" t="s">
        <v>743</v>
      </c>
    </row>
    <row r="1035" spans="1:31" x14ac:dyDescent="0.3">
      <c r="A1035" s="15">
        <v>43580928</v>
      </c>
      <c r="D1035" s="16">
        <v>27069</v>
      </c>
      <c r="E1035" t="s">
        <v>816</v>
      </c>
      <c r="F1035" t="s">
        <v>74</v>
      </c>
      <c r="G1035" t="s">
        <v>3563</v>
      </c>
      <c r="H1035" t="s">
        <v>3022</v>
      </c>
      <c r="I1035" t="s">
        <v>1752</v>
      </c>
      <c r="J1035" t="s">
        <v>4995</v>
      </c>
      <c r="M1035" t="s">
        <v>4996</v>
      </c>
      <c r="N1035" s="1" t="s">
        <v>21</v>
      </c>
      <c r="O1035" t="s">
        <v>741</v>
      </c>
      <c r="V1035" s="17"/>
      <c r="AE1035" t="s">
        <v>743</v>
      </c>
    </row>
    <row r="1036" spans="1:31" x14ac:dyDescent="0.3">
      <c r="A1036" s="15">
        <v>43602291</v>
      </c>
      <c r="D1036" s="16">
        <v>27835</v>
      </c>
      <c r="E1036" t="s">
        <v>4852</v>
      </c>
      <c r="F1036" t="s">
        <v>4853</v>
      </c>
      <c r="G1036" t="s">
        <v>4997</v>
      </c>
      <c r="H1036" t="s">
        <v>390</v>
      </c>
      <c r="I1036" t="s">
        <v>273</v>
      </c>
      <c r="J1036" t="s">
        <v>4998</v>
      </c>
      <c r="M1036" t="s">
        <v>4999</v>
      </c>
      <c r="N1036" s="1" t="s">
        <v>21</v>
      </c>
      <c r="O1036" t="s">
        <v>741</v>
      </c>
      <c r="V1036" s="17"/>
      <c r="AE1036" t="s">
        <v>743</v>
      </c>
    </row>
    <row r="1037" spans="1:31" x14ac:dyDescent="0.3">
      <c r="A1037" s="15">
        <v>43634545</v>
      </c>
      <c r="D1037" s="16">
        <v>28427</v>
      </c>
      <c r="E1037" t="s">
        <v>816</v>
      </c>
      <c r="F1037" t="s">
        <v>74</v>
      </c>
      <c r="G1037" t="s">
        <v>3524</v>
      </c>
      <c r="H1037" t="s">
        <v>756</v>
      </c>
      <c r="I1037" t="s">
        <v>411</v>
      </c>
      <c r="J1037" t="s">
        <v>5000</v>
      </c>
      <c r="M1037" t="s">
        <v>5001</v>
      </c>
      <c r="N1037" s="1" t="s">
        <v>21</v>
      </c>
      <c r="O1037" t="s">
        <v>741</v>
      </c>
      <c r="V1037" s="17"/>
      <c r="AE1037" t="s">
        <v>743</v>
      </c>
    </row>
    <row r="1038" spans="1:31" x14ac:dyDescent="0.3">
      <c r="A1038" s="15">
        <v>43649071</v>
      </c>
      <c r="D1038" s="16">
        <v>23606</v>
      </c>
      <c r="E1038" t="s">
        <v>2923</v>
      </c>
      <c r="F1038" t="s">
        <v>2924</v>
      </c>
      <c r="G1038" t="s">
        <v>5002</v>
      </c>
      <c r="H1038" t="s">
        <v>5003</v>
      </c>
      <c r="I1038" t="s">
        <v>2882</v>
      </c>
      <c r="J1038" t="s">
        <v>5004</v>
      </c>
      <c r="M1038" t="s">
        <v>5005</v>
      </c>
      <c r="N1038" s="1" t="s">
        <v>21</v>
      </c>
      <c r="O1038" t="s">
        <v>741</v>
      </c>
      <c r="V1038" s="17"/>
      <c r="AE1038" t="s">
        <v>743</v>
      </c>
    </row>
    <row r="1039" spans="1:31" x14ac:dyDescent="0.3">
      <c r="A1039" s="15">
        <v>43651954</v>
      </c>
      <c r="D1039" s="16">
        <v>27009</v>
      </c>
      <c r="E1039" t="s">
        <v>2923</v>
      </c>
      <c r="F1039" t="s">
        <v>2924</v>
      </c>
      <c r="G1039" t="s">
        <v>4336</v>
      </c>
      <c r="H1039" t="s">
        <v>2468</v>
      </c>
      <c r="I1039" t="s">
        <v>225</v>
      </c>
      <c r="J1039" t="s">
        <v>5006</v>
      </c>
      <c r="M1039" t="s">
        <v>5007</v>
      </c>
      <c r="N1039" s="1" t="s">
        <v>21</v>
      </c>
      <c r="O1039" t="s">
        <v>741</v>
      </c>
      <c r="V1039" s="17"/>
      <c r="AE1039" t="s">
        <v>743</v>
      </c>
    </row>
    <row r="1040" spans="1:31" x14ac:dyDescent="0.3">
      <c r="A1040" s="15">
        <v>43654087</v>
      </c>
      <c r="C1040" s="16">
        <v>35709</v>
      </c>
      <c r="D1040" s="16">
        <v>28581</v>
      </c>
      <c r="E1040" t="s">
        <v>806</v>
      </c>
      <c r="F1040" t="s">
        <v>44</v>
      </c>
      <c r="G1040" t="s">
        <v>5008</v>
      </c>
      <c r="H1040" t="s">
        <v>5009</v>
      </c>
      <c r="I1040" t="s">
        <v>160</v>
      </c>
      <c r="J1040" s="18" t="s">
        <v>5010</v>
      </c>
      <c r="K1040" t="s">
        <v>5011</v>
      </c>
      <c r="N1040" s="1" t="s">
        <v>21</v>
      </c>
      <c r="O1040" t="s">
        <v>813</v>
      </c>
      <c r="P1040" t="s">
        <v>814</v>
      </c>
      <c r="U1040" t="s">
        <v>1277</v>
      </c>
      <c r="V1040" s="17">
        <v>0</v>
      </c>
      <c r="AE1040" t="s">
        <v>769</v>
      </c>
    </row>
    <row r="1041" spans="1:31" x14ac:dyDescent="0.3">
      <c r="A1041" s="15">
        <v>43657283</v>
      </c>
      <c r="D1041" s="16">
        <v>30972</v>
      </c>
      <c r="E1041" t="s">
        <v>816</v>
      </c>
      <c r="F1041" t="s">
        <v>74</v>
      </c>
      <c r="G1041" t="s">
        <v>5012</v>
      </c>
      <c r="H1041" t="s">
        <v>302</v>
      </c>
      <c r="I1041" t="s">
        <v>5013</v>
      </c>
      <c r="J1041" t="s">
        <v>5014</v>
      </c>
      <c r="M1041" t="s">
        <v>5015</v>
      </c>
      <c r="N1041" s="1" t="s">
        <v>21</v>
      </c>
      <c r="O1041" t="s">
        <v>741</v>
      </c>
      <c r="V1041" s="17"/>
      <c r="AE1041" t="s">
        <v>743</v>
      </c>
    </row>
    <row r="1042" spans="1:31" x14ac:dyDescent="0.3">
      <c r="A1042" s="15">
        <v>43671927</v>
      </c>
      <c r="D1042" s="16">
        <v>25281</v>
      </c>
      <c r="E1042" t="s">
        <v>816</v>
      </c>
      <c r="F1042" t="s">
        <v>74</v>
      </c>
      <c r="G1042" t="s">
        <v>5016</v>
      </c>
      <c r="H1042" t="s">
        <v>404</v>
      </c>
      <c r="I1042" t="s">
        <v>1426</v>
      </c>
      <c r="J1042" t="s">
        <v>5017</v>
      </c>
      <c r="M1042" t="s">
        <v>5018</v>
      </c>
      <c r="N1042" s="1" t="s">
        <v>21</v>
      </c>
      <c r="O1042" t="s">
        <v>741</v>
      </c>
      <c r="V1042" s="17"/>
      <c r="AE1042" t="s">
        <v>743</v>
      </c>
    </row>
    <row r="1043" spans="1:31" x14ac:dyDescent="0.3">
      <c r="A1043" s="15">
        <v>43714379</v>
      </c>
      <c r="D1043" s="16">
        <v>28867</v>
      </c>
      <c r="E1043" t="s">
        <v>2828</v>
      </c>
      <c r="F1043" t="s">
        <v>2828</v>
      </c>
      <c r="G1043" t="s">
        <v>5019</v>
      </c>
      <c r="H1043" t="s">
        <v>3594</v>
      </c>
      <c r="I1043" t="s">
        <v>152</v>
      </c>
      <c r="J1043" t="s">
        <v>5020</v>
      </c>
      <c r="M1043" t="s">
        <v>5021</v>
      </c>
      <c r="N1043" s="1" t="s">
        <v>21</v>
      </c>
      <c r="O1043" t="s">
        <v>741</v>
      </c>
      <c r="V1043" s="17"/>
      <c r="AE1043" t="s">
        <v>743</v>
      </c>
    </row>
    <row r="1044" spans="1:31" x14ac:dyDescent="0.3">
      <c r="A1044" s="15">
        <v>43735295</v>
      </c>
      <c r="D1044" s="16">
        <v>26353</v>
      </c>
      <c r="E1044" t="s">
        <v>1465</v>
      </c>
      <c r="F1044" t="s">
        <v>1465</v>
      </c>
      <c r="G1044" t="s">
        <v>2661</v>
      </c>
      <c r="H1044" t="s">
        <v>225</v>
      </c>
      <c r="I1044" t="s">
        <v>1246</v>
      </c>
      <c r="J1044" t="s">
        <v>5022</v>
      </c>
      <c r="M1044" t="s">
        <v>5023</v>
      </c>
      <c r="N1044" s="1" t="s">
        <v>21</v>
      </c>
      <c r="O1044" t="s">
        <v>741</v>
      </c>
      <c r="V1044" s="17"/>
      <c r="AE1044" t="s">
        <v>743</v>
      </c>
    </row>
    <row r="1045" spans="1:31" x14ac:dyDescent="0.3">
      <c r="A1045" s="15">
        <v>43740473</v>
      </c>
      <c r="D1045" s="16">
        <v>26839</v>
      </c>
      <c r="E1045" t="s">
        <v>816</v>
      </c>
      <c r="F1045" t="s">
        <v>74</v>
      </c>
      <c r="G1045" t="s">
        <v>3066</v>
      </c>
      <c r="H1045" t="s">
        <v>5024</v>
      </c>
      <c r="I1045" t="s">
        <v>342</v>
      </c>
      <c r="J1045" s="18" t="s">
        <v>5025</v>
      </c>
      <c r="M1045" t="s">
        <v>5026</v>
      </c>
      <c r="N1045" s="1" t="s">
        <v>21</v>
      </c>
      <c r="O1045" t="s">
        <v>741</v>
      </c>
      <c r="V1045" s="17"/>
      <c r="AE1045" s="19" t="s">
        <v>769</v>
      </c>
    </row>
    <row r="1046" spans="1:31" x14ac:dyDescent="0.3">
      <c r="A1046" s="15">
        <v>43745604</v>
      </c>
      <c r="D1046" s="16">
        <v>27311</v>
      </c>
      <c r="E1046" t="s">
        <v>816</v>
      </c>
      <c r="F1046" t="s">
        <v>74</v>
      </c>
      <c r="G1046" t="s">
        <v>3524</v>
      </c>
      <c r="H1046" t="s">
        <v>304</v>
      </c>
      <c r="I1046" t="s">
        <v>212</v>
      </c>
      <c r="J1046" t="s">
        <v>5027</v>
      </c>
      <c r="M1046" t="s">
        <v>5028</v>
      </c>
      <c r="N1046" s="1" t="s">
        <v>21</v>
      </c>
      <c r="O1046" t="s">
        <v>741</v>
      </c>
      <c r="V1046" s="17"/>
      <c r="AE1046" t="s">
        <v>743</v>
      </c>
    </row>
    <row r="1047" spans="1:31" x14ac:dyDescent="0.3">
      <c r="A1047" s="15">
        <v>43797314</v>
      </c>
      <c r="D1047" s="16">
        <v>30240</v>
      </c>
      <c r="E1047" t="s">
        <v>2721</v>
      </c>
      <c r="F1047" t="s">
        <v>2721</v>
      </c>
      <c r="G1047" t="s">
        <v>4336</v>
      </c>
      <c r="H1047" t="s">
        <v>306</v>
      </c>
      <c r="I1047" t="s">
        <v>304</v>
      </c>
      <c r="J1047" t="s">
        <v>5029</v>
      </c>
      <c r="M1047" t="s">
        <v>5030</v>
      </c>
      <c r="N1047" s="1" t="s">
        <v>21</v>
      </c>
      <c r="O1047" t="s">
        <v>741</v>
      </c>
      <c r="V1047" s="17"/>
      <c r="AE1047" t="s">
        <v>743</v>
      </c>
    </row>
    <row r="1048" spans="1:31" x14ac:dyDescent="0.3">
      <c r="A1048" s="15">
        <v>43799397</v>
      </c>
      <c r="D1048" s="16">
        <v>26198</v>
      </c>
      <c r="E1048" t="s">
        <v>816</v>
      </c>
      <c r="F1048" t="s">
        <v>74</v>
      </c>
      <c r="G1048" t="s">
        <v>5031</v>
      </c>
      <c r="H1048" t="s">
        <v>141</v>
      </c>
      <c r="I1048" t="s">
        <v>5032</v>
      </c>
      <c r="J1048" t="s">
        <v>5033</v>
      </c>
      <c r="M1048" t="s">
        <v>5034</v>
      </c>
      <c r="N1048" s="1" t="s">
        <v>21</v>
      </c>
      <c r="O1048" t="s">
        <v>741</v>
      </c>
      <c r="V1048" s="17"/>
      <c r="AE1048" t="s">
        <v>743</v>
      </c>
    </row>
    <row r="1049" spans="1:31" x14ac:dyDescent="0.3">
      <c r="A1049" s="15">
        <v>43866799</v>
      </c>
      <c r="D1049" s="16">
        <v>29034</v>
      </c>
      <c r="E1049" t="s">
        <v>4330</v>
      </c>
      <c r="F1049" t="s">
        <v>4331</v>
      </c>
      <c r="G1049" t="s">
        <v>2601</v>
      </c>
      <c r="H1049" t="s">
        <v>302</v>
      </c>
      <c r="I1049" t="s">
        <v>159</v>
      </c>
      <c r="J1049" t="s">
        <v>5035</v>
      </c>
      <c r="M1049" t="s">
        <v>5036</v>
      </c>
      <c r="N1049" s="1" t="s">
        <v>21</v>
      </c>
      <c r="O1049" t="s">
        <v>741</v>
      </c>
      <c r="V1049" s="17"/>
      <c r="AE1049" t="s">
        <v>743</v>
      </c>
    </row>
    <row r="1050" spans="1:31" x14ac:dyDescent="0.3">
      <c r="A1050" s="15">
        <v>43873466</v>
      </c>
      <c r="D1050" s="16">
        <v>29534</v>
      </c>
      <c r="E1050" t="s">
        <v>816</v>
      </c>
      <c r="F1050" t="s">
        <v>74</v>
      </c>
      <c r="G1050" t="s">
        <v>5037</v>
      </c>
      <c r="H1050" t="s">
        <v>906</v>
      </c>
      <c r="I1050" t="s">
        <v>1247</v>
      </c>
      <c r="J1050" s="18" t="s">
        <v>5038</v>
      </c>
      <c r="M1050" t="s">
        <v>5039</v>
      </c>
      <c r="N1050" s="1" t="s">
        <v>21</v>
      </c>
      <c r="O1050" t="s">
        <v>741</v>
      </c>
      <c r="V1050" s="17"/>
      <c r="AE1050" s="19" t="s">
        <v>769</v>
      </c>
    </row>
    <row r="1051" spans="1:31" x14ac:dyDescent="0.3">
      <c r="A1051" s="15">
        <v>43877492</v>
      </c>
      <c r="C1051" s="16">
        <v>36642</v>
      </c>
      <c r="D1051" s="16">
        <v>30055</v>
      </c>
      <c r="E1051" t="s">
        <v>816</v>
      </c>
      <c r="F1051" t="s">
        <v>74</v>
      </c>
      <c r="G1051" t="s">
        <v>3524</v>
      </c>
      <c r="H1051" t="s">
        <v>1899</v>
      </c>
      <c r="I1051" t="s">
        <v>282</v>
      </c>
      <c r="J1051" t="s">
        <v>5040</v>
      </c>
      <c r="M1051" t="s">
        <v>5041</v>
      </c>
      <c r="N1051" s="1" t="s">
        <v>21</v>
      </c>
      <c r="O1051" t="s">
        <v>1038</v>
      </c>
      <c r="P1051" t="s">
        <v>748</v>
      </c>
      <c r="U1051" t="s">
        <v>1633</v>
      </c>
      <c r="V1051" s="17">
        <v>0</v>
      </c>
      <c r="X1051" t="s">
        <v>5042</v>
      </c>
      <c r="Z1051" t="s">
        <v>5043</v>
      </c>
      <c r="AA1051" t="s">
        <v>5044</v>
      </c>
      <c r="AE1051" t="s">
        <v>743</v>
      </c>
    </row>
    <row r="1052" spans="1:31" x14ac:dyDescent="0.3">
      <c r="A1052" s="15">
        <v>43877604</v>
      </c>
      <c r="D1052" s="16">
        <v>30062</v>
      </c>
      <c r="E1052" t="s">
        <v>816</v>
      </c>
      <c r="F1052" t="s">
        <v>74</v>
      </c>
      <c r="G1052" t="s">
        <v>3593</v>
      </c>
      <c r="H1052" t="s">
        <v>371</v>
      </c>
      <c r="I1052" t="s">
        <v>173</v>
      </c>
      <c r="J1052" t="s">
        <v>5045</v>
      </c>
      <c r="M1052" t="s">
        <v>5046</v>
      </c>
      <c r="N1052" s="1" t="s">
        <v>21</v>
      </c>
      <c r="O1052" t="s">
        <v>741</v>
      </c>
      <c r="V1052" s="17"/>
      <c r="AE1052" t="s">
        <v>743</v>
      </c>
    </row>
    <row r="1053" spans="1:31" x14ac:dyDescent="0.3">
      <c r="A1053" s="15">
        <v>43878940</v>
      </c>
      <c r="D1053" s="16">
        <v>29776</v>
      </c>
      <c r="E1053" t="s">
        <v>5047</v>
      </c>
      <c r="F1053" t="s">
        <v>5047</v>
      </c>
      <c r="G1053" t="s">
        <v>5048</v>
      </c>
      <c r="H1053" t="s">
        <v>309</v>
      </c>
      <c r="I1053" t="s">
        <v>4305</v>
      </c>
      <c r="J1053" t="s">
        <v>5049</v>
      </c>
      <c r="M1053" t="s">
        <v>5050</v>
      </c>
      <c r="N1053" s="1" t="s">
        <v>21</v>
      </c>
      <c r="O1053" t="s">
        <v>741</v>
      </c>
      <c r="V1053" s="17"/>
      <c r="AE1053" t="s">
        <v>743</v>
      </c>
    </row>
    <row r="1054" spans="1:31" x14ac:dyDescent="0.3">
      <c r="A1054" s="15">
        <v>43906693</v>
      </c>
      <c r="D1054" s="16">
        <v>30035</v>
      </c>
      <c r="E1054" t="s">
        <v>816</v>
      </c>
      <c r="F1054" t="s">
        <v>74</v>
      </c>
      <c r="G1054" t="s">
        <v>4049</v>
      </c>
      <c r="H1054" t="s">
        <v>367</v>
      </c>
      <c r="I1054" t="s">
        <v>343</v>
      </c>
      <c r="J1054" t="s">
        <v>5051</v>
      </c>
      <c r="M1054" t="s">
        <v>5052</v>
      </c>
      <c r="N1054" s="1" t="s">
        <v>21</v>
      </c>
      <c r="O1054" t="s">
        <v>741</v>
      </c>
      <c r="V1054" s="17"/>
      <c r="AE1054" t="s">
        <v>743</v>
      </c>
    </row>
    <row r="1055" spans="1:31" x14ac:dyDescent="0.3">
      <c r="A1055" s="15">
        <v>43912489</v>
      </c>
      <c r="D1055" s="16">
        <v>30333</v>
      </c>
      <c r="E1055" t="s">
        <v>3585</v>
      </c>
      <c r="F1055" t="s">
        <v>3585</v>
      </c>
      <c r="G1055" t="s">
        <v>5053</v>
      </c>
      <c r="H1055" t="s">
        <v>324</v>
      </c>
      <c r="I1055" t="s">
        <v>1025</v>
      </c>
      <c r="J1055" t="s">
        <v>5054</v>
      </c>
      <c r="M1055" t="s">
        <v>5055</v>
      </c>
      <c r="N1055" s="1" t="s">
        <v>21</v>
      </c>
      <c r="O1055" t="s">
        <v>741</v>
      </c>
      <c r="V1055" s="17"/>
      <c r="AE1055" t="s">
        <v>743</v>
      </c>
    </row>
    <row r="1056" spans="1:31" x14ac:dyDescent="0.3">
      <c r="A1056" s="15">
        <v>43960596</v>
      </c>
      <c r="D1056" s="16">
        <v>31155</v>
      </c>
      <c r="E1056" t="s">
        <v>1994</v>
      </c>
      <c r="F1056" t="s">
        <v>1994</v>
      </c>
      <c r="G1056" t="s">
        <v>4897</v>
      </c>
      <c r="H1056" t="s">
        <v>5056</v>
      </c>
      <c r="I1056" t="s">
        <v>1432</v>
      </c>
      <c r="J1056" t="s">
        <v>5057</v>
      </c>
      <c r="M1056" t="s">
        <v>5058</v>
      </c>
      <c r="N1056" s="1" t="s">
        <v>21</v>
      </c>
      <c r="O1056" t="s">
        <v>741</v>
      </c>
      <c r="V1056" s="17"/>
      <c r="AE1056" t="s">
        <v>743</v>
      </c>
    </row>
    <row r="1057" spans="1:31" x14ac:dyDescent="0.3">
      <c r="A1057" s="15">
        <v>43984970</v>
      </c>
      <c r="C1057" s="16">
        <v>37888</v>
      </c>
      <c r="D1057" s="16">
        <v>31257</v>
      </c>
      <c r="E1057" t="s">
        <v>816</v>
      </c>
      <c r="F1057" t="s">
        <v>74</v>
      </c>
      <c r="G1057" t="s">
        <v>5059</v>
      </c>
      <c r="H1057" t="s">
        <v>2087</v>
      </c>
      <c r="I1057" t="s">
        <v>2096</v>
      </c>
      <c r="J1057" t="s">
        <v>5060</v>
      </c>
      <c r="M1057" t="s">
        <v>5061</v>
      </c>
      <c r="N1057" s="1" t="s">
        <v>21</v>
      </c>
      <c r="O1057" t="s">
        <v>1038</v>
      </c>
      <c r="P1057" t="s">
        <v>748</v>
      </c>
      <c r="U1057" t="s">
        <v>850</v>
      </c>
      <c r="V1057" s="17">
        <v>1</v>
      </c>
      <c r="Z1057" t="s">
        <v>5062</v>
      </c>
      <c r="AA1057" t="s">
        <v>5063</v>
      </c>
      <c r="AE1057" t="s">
        <v>743</v>
      </c>
    </row>
    <row r="1058" spans="1:31" x14ac:dyDescent="0.3">
      <c r="A1058" s="15">
        <v>44002281</v>
      </c>
      <c r="D1058" s="16">
        <v>31072</v>
      </c>
      <c r="E1058" t="s">
        <v>44</v>
      </c>
      <c r="F1058" t="s">
        <v>44</v>
      </c>
      <c r="G1058" t="s">
        <v>666</v>
      </c>
      <c r="H1058" t="s">
        <v>367</v>
      </c>
      <c r="I1058" t="s">
        <v>5064</v>
      </c>
      <c r="J1058" t="s">
        <v>5065</v>
      </c>
      <c r="M1058" t="s">
        <v>5066</v>
      </c>
      <c r="N1058" s="1" t="s">
        <v>21</v>
      </c>
      <c r="O1058" t="s">
        <v>741</v>
      </c>
      <c r="V1058" s="17"/>
      <c r="AE1058" t="s">
        <v>743</v>
      </c>
    </row>
    <row r="1059" spans="1:31" x14ac:dyDescent="0.3">
      <c r="A1059" s="15">
        <v>45427906</v>
      </c>
      <c r="D1059" s="16">
        <v>21885</v>
      </c>
      <c r="E1059" t="s">
        <v>44</v>
      </c>
      <c r="F1059" t="s">
        <v>5067</v>
      </c>
      <c r="G1059" t="s">
        <v>5068</v>
      </c>
      <c r="H1059" t="s">
        <v>5069</v>
      </c>
      <c r="I1059" t="s">
        <v>2138</v>
      </c>
      <c r="J1059" t="s">
        <v>5070</v>
      </c>
      <c r="M1059" t="s">
        <v>159</v>
      </c>
      <c r="N1059" s="1" t="s">
        <v>21</v>
      </c>
      <c r="O1059" t="s">
        <v>741</v>
      </c>
      <c r="V1059" s="17"/>
      <c r="AE1059" t="s">
        <v>743</v>
      </c>
    </row>
    <row r="1060" spans="1:31" x14ac:dyDescent="0.3">
      <c r="A1060" s="15">
        <v>45434574</v>
      </c>
      <c r="D1060" s="16">
        <v>21245</v>
      </c>
      <c r="E1060" t="s">
        <v>53</v>
      </c>
      <c r="F1060" t="s">
        <v>53</v>
      </c>
      <c r="G1060" t="s">
        <v>5071</v>
      </c>
      <c r="H1060" t="s">
        <v>5072</v>
      </c>
      <c r="I1060" t="s">
        <v>932</v>
      </c>
      <c r="J1060" t="s">
        <v>5073</v>
      </c>
      <c r="M1060" t="s">
        <v>5074</v>
      </c>
      <c r="N1060" s="1" t="s">
        <v>21</v>
      </c>
      <c r="O1060" t="s">
        <v>741</v>
      </c>
      <c r="V1060" s="17"/>
      <c r="AE1060" t="s">
        <v>743</v>
      </c>
    </row>
    <row r="1061" spans="1:31" x14ac:dyDescent="0.3">
      <c r="A1061" s="15">
        <v>45449342</v>
      </c>
      <c r="D1061" s="16">
        <v>22578</v>
      </c>
      <c r="E1061" t="s">
        <v>53</v>
      </c>
      <c r="F1061" t="s">
        <v>53</v>
      </c>
      <c r="G1061" t="s">
        <v>3232</v>
      </c>
      <c r="H1061" t="s">
        <v>307</v>
      </c>
      <c r="I1061" t="s">
        <v>3181</v>
      </c>
      <c r="J1061" t="s">
        <v>5075</v>
      </c>
      <c r="M1061" t="s">
        <v>5076</v>
      </c>
      <c r="N1061" s="1" t="s">
        <v>21</v>
      </c>
      <c r="O1061" t="s">
        <v>741</v>
      </c>
      <c r="V1061" s="17"/>
      <c r="AE1061" t="s">
        <v>743</v>
      </c>
    </row>
    <row r="1062" spans="1:31" x14ac:dyDescent="0.3">
      <c r="A1062" s="15">
        <v>45455094</v>
      </c>
      <c r="D1062" s="16">
        <v>23454</v>
      </c>
      <c r="E1062" t="s">
        <v>53</v>
      </c>
      <c r="F1062" t="s">
        <v>53</v>
      </c>
      <c r="G1062" t="s">
        <v>5077</v>
      </c>
      <c r="H1062" t="s">
        <v>152</v>
      </c>
      <c r="I1062" t="s">
        <v>1220</v>
      </c>
      <c r="J1062" t="s">
        <v>5078</v>
      </c>
      <c r="M1062" t="s">
        <v>5079</v>
      </c>
      <c r="N1062" s="1" t="s">
        <v>21</v>
      </c>
      <c r="O1062" t="s">
        <v>741</v>
      </c>
      <c r="V1062" s="17"/>
      <c r="AE1062" t="s">
        <v>743</v>
      </c>
    </row>
    <row r="1063" spans="1:31" x14ac:dyDescent="0.3">
      <c r="A1063" s="15">
        <v>45466209</v>
      </c>
      <c r="D1063" s="16">
        <v>24124</v>
      </c>
      <c r="E1063" t="s">
        <v>5080</v>
      </c>
      <c r="F1063" t="s">
        <v>5080</v>
      </c>
      <c r="G1063" t="s">
        <v>3209</v>
      </c>
      <c r="H1063" t="s">
        <v>3218</v>
      </c>
      <c r="I1063" t="s">
        <v>302</v>
      </c>
      <c r="J1063" t="s">
        <v>5081</v>
      </c>
      <c r="N1063" s="1" t="s">
        <v>21</v>
      </c>
      <c r="O1063" t="s">
        <v>741</v>
      </c>
      <c r="V1063" s="17"/>
      <c r="AE1063" s="19" t="s">
        <v>769</v>
      </c>
    </row>
    <row r="1064" spans="1:31" x14ac:dyDescent="0.3">
      <c r="A1064" s="15">
        <v>45487091</v>
      </c>
      <c r="C1064" s="16">
        <v>32125</v>
      </c>
      <c r="D1064" s="16">
        <v>25328</v>
      </c>
      <c r="E1064" t="s">
        <v>5082</v>
      </c>
      <c r="F1064" t="s">
        <v>5083</v>
      </c>
      <c r="G1064" t="s">
        <v>5084</v>
      </c>
      <c r="H1064" t="s">
        <v>5085</v>
      </c>
      <c r="I1064" t="s">
        <v>760</v>
      </c>
      <c r="J1064" s="18" t="s">
        <v>5086</v>
      </c>
      <c r="M1064" t="s">
        <v>5087</v>
      </c>
      <c r="N1064" s="1" t="s">
        <v>21</v>
      </c>
      <c r="O1064" t="s">
        <v>741</v>
      </c>
      <c r="P1064" t="s">
        <v>814</v>
      </c>
      <c r="U1064" t="s">
        <v>1277</v>
      </c>
      <c r="V1064" s="17">
        <v>0</v>
      </c>
      <c r="Z1064" t="s">
        <v>5088</v>
      </c>
      <c r="AA1064" t="s">
        <v>5089</v>
      </c>
      <c r="AE1064" t="s">
        <v>769</v>
      </c>
    </row>
    <row r="1065" spans="1:31" x14ac:dyDescent="0.3">
      <c r="A1065" s="15">
        <v>45504141</v>
      </c>
      <c r="D1065" s="16">
        <v>26439</v>
      </c>
      <c r="E1065" t="s">
        <v>53</v>
      </c>
      <c r="F1065" t="s">
        <v>53</v>
      </c>
      <c r="G1065" t="s">
        <v>5090</v>
      </c>
      <c r="H1065" t="s">
        <v>5091</v>
      </c>
      <c r="I1065" t="s">
        <v>342</v>
      </c>
      <c r="J1065" t="s">
        <v>5092</v>
      </c>
      <c r="M1065" t="s">
        <v>5093</v>
      </c>
      <c r="N1065" s="1" t="s">
        <v>21</v>
      </c>
      <c r="O1065" t="s">
        <v>741</v>
      </c>
      <c r="V1065" s="17"/>
      <c r="AE1065" t="s">
        <v>743</v>
      </c>
    </row>
    <row r="1066" spans="1:31" x14ac:dyDescent="0.3">
      <c r="A1066" s="15">
        <v>45522333</v>
      </c>
      <c r="D1066" s="16">
        <v>36190</v>
      </c>
      <c r="E1066" t="s">
        <v>44</v>
      </c>
      <c r="F1066" t="s">
        <v>1381</v>
      </c>
      <c r="G1066" t="s">
        <v>5094</v>
      </c>
      <c r="H1066" t="s">
        <v>282</v>
      </c>
      <c r="I1066" t="s">
        <v>1953</v>
      </c>
      <c r="J1066" t="s">
        <v>5095</v>
      </c>
      <c r="N1066" s="1" t="s">
        <v>21</v>
      </c>
      <c r="O1066" t="s">
        <v>741</v>
      </c>
      <c r="P1066" t="s">
        <v>748</v>
      </c>
      <c r="V1066" s="17"/>
      <c r="AE1066" t="s">
        <v>743</v>
      </c>
    </row>
    <row r="1067" spans="1:31" x14ac:dyDescent="0.3">
      <c r="A1067" s="15">
        <v>45531150</v>
      </c>
      <c r="D1067" s="16">
        <v>29629</v>
      </c>
      <c r="E1067" t="s">
        <v>53</v>
      </c>
      <c r="F1067" t="s">
        <v>53</v>
      </c>
      <c r="G1067" t="s">
        <v>5096</v>
      </c>
      <c r="H1067" t="s">
        <v>5097</v>
      </c>
      <c r="I1067" t="s">
        <v>399</v>
      </c>
      <c r="J1067" t="s">
        <v>5098</v>
      </c>
      <c r="M1067" t="s">
        <v>5099</v>
      </c>
      <c r="N1067" s="1" t="s">
        <v>21</v>
      </c>
      <c r="O1067" t="s">
        <v>741</v>
      </c>
      <c r="V1067" s="17"/>
      <c r="AE1067" t="s">
        <v>743</v>
      </c>
    </row>
    <row r="1068" spans="1:31" x14ac:dyDescent="0.3">
      <c r="A1068" s="15">
        <v>45533027</v>
      </c>
      <c r="D1068" s="16">
        <v>29852</v>
      </c>
      <c r="E1068" t="s">
        <v>3893</v>
      </c>
      <c r="F1068" t="s">
        <v>3894</v>
      </c>
      <c r="G1068" t="s">
        <v>5100</v>
      </c>
      <c r="H1068" t="s">
        <v>5101</v>
      </c>
      <c r="I1068" t="s">
        <v>328</v>
      </c>
      <c r="J1068" t="s">
        <v>5102</v>
      </c>
      <c r="M1068" t="s">
        <v>5103</v>
      </c>
      <c r="N1068" s="1" t="s">
        <v>21</v>
      </c>
      <c r="O1068" t="s">
        <v>741</v>
      </c>
      <c r="V1068" s="17"/>
      <c r="AE1068" t="s">
        <v>743</v>
      </c>
    </row>
    <row r="1069" spans="1:31" x14ac:dyDescent="0.3">
      <c r="A1069" s="15">
        <v>45558427</v>
      </c>
      <c r="C1069" s="16">
        <v>37337</v>
      </c>
      <c r="D1069" s="16">
        <v>30614</v>
      </c>
      <c r="E1069" t="s">
        <v>806</v>
      </c>
      <c r="F1069" t="s">
        <v>53</v>
      </c>
      <c r="G1069" t="s">
        <v>5104</v>
      </c>
      <c r="H1069" t="s">
        <v>255</v>
      </c>
      <c r="I1069" t="s">
        <v>167</v>
      </c>
      <c r="J1069" t="s">
        <v>5105</v>
      </c>
      <c r="K1069" t="s">
        <v>5106</v>
      </c>
      <c r="M1069" t="s">
        <v>1277</v>
      </c>
      <c r="N1069" s="1" t="s">
        <v>21</v>
      </c>
      <c r="O1069" t="s">
        <v>741</v>
      </c>
      <c r="P1069" t="s">
        <v>814</v>
      </c>
      <c r="Q1069" t="s">
        <v>1633</v>
      </c>
      <c r="R1069" t="s">
        <v>1634</v>
      </c>
      <c r="S1069" t="s">
        <v>2047</v>
      </c>
      <c r="U1069" t="s">
        <v>3702</v>
      </c>
      <c r="V1069" s="17">
        <v>0</v>
      </c>
      <c r="Z1069" t="s">
        <v>1277</v>
      </c>
      <c r="AA1069" t="s">
        <v>1277</v>
      </c>
      <c r="AE1069" t="s">
        <v>743</v>
      </c>
    </row>
    <row r="1070" spans="1:31" x14ac:dyDescent="0.3">
      <c r="A1070" s="15">
        <v>45689137</v>
      </c>
      <c r="D1070" s="16">
        <v>28589</v>
      </c>
      <c r="E1070" t="s">
        <v>53</v>
      </c>
      <c r="F1070" t="s">
        <v>5107</v>
      </c>
      <c r="G1070" t="s">
        <v>3308</v>
      </c>
      <c r="H1070" t="s">
        <v>3031</v>
      </c>
      <c r="I1070" t="s">
        <v>273</v>
      </c>
      <c r="J1070" s="18" t="s">
        <v>5108</v>
      </c>
      <c r="M1070" t="s">
        <v>159</v>
      </c>
      <c r="N1070" s="1" t="s">
        <v>21</v>
      </c>
      <c r="O1070" t="s">
        <v>741</v>
      </c>
      <c r="V1070" s="17"/>
      <c r="AE1070" s="19" t="s">
        <v>769</v>
      </c>
    </row>
    <row r="1071" spans="1:31" x14ac:dyDescent="0.3">
      <c r="A1071" s="15">
        <v>45689447</v>
      </c>
      <c r="D1071" s="16">
        <v>28411</v>
      </c>
      <c r="E1071" t="s">
        <v>3893</v>
      </c>
      <c r="F1071" t="s">
        <v>3894</v>
      </c>
      <c r="G1071" t="s">
        <v>4094</v>
      </c>
      <c r="H1071" t="s">
        <v>149</v>
      </c>
      <c r="I1071" t="s">
        <v>5109</v>
      </c>
      <c r="J1071" s="18" t="s">
        <v>5110</v>
      </c>
      <c r="M1071" t="s">
        <v>5111</v>
      </c>
      <c r="N1071" s="1" t="s">
        <v>21</v>
      </c>
      <c r="O1071" t="s">
        <v>741</v>
      </c>
      <c r="V1071" s="17"/>
      <c r="AE1071" s="19" t="s">
        <v>769</v>
      </c>
    </row>
    <row r="1072" spans="1:31" x14ac:dyDescent="0.3">
      <c r="A1072" s="15">
        <v>45691737</v>
      </c>
      <c r="D1072" s="16">
        <v>28262</v>
      </c>
      <c r="E1072" t="s">
        <v>53</v>
      </c>
      <c r="F1072" t="s">
        <v>53</v>
      </c>
      <c r="G1072" t="s">
        <v>5112</v>
      </c>
      <c r="H1072" t="s">
        <v>5113</v>
      </c>
      <c r="I1072" t="s">
        <v>5114</v>
      </c>
      <c r="J1072" t="s">
        <v>5115</v>
      </c>
      <c r="M1072" t="s">
        <v>5116</v>
      </c>
      <c r="N1072" s="1" t="s">
        <v>21</v>
      </c>
      <c r="O1072" t="s">
        <v>741</v>
      </c>
      <c r="V1072" s="17"/>
      <c r="AE1072" t="s">
        <v>743</v>
      </c>
    </row>
    <row r="1073" spans="1:31" x14ac:dyDescent="0.3">
      <c r="A1073" s="15">
        <v>45761991</v>
      </c>
      <c r="D1073" s="16">
        <v>27615</v>
      </c>
      <c r="E1073" t="s">
        <v>53</v>
      </c>
      <c r="F1073" t="s">
        <v>53</v>
      </c>
      <c r="G1073" t="s">
        <v>5117</v>
      </c>
      <c r="H1073" t="s">
        <v>2465</v>
      </c>
      <c r="I1073" t="s">
        <v>2340</v>
      </c>
      <c r="J1073" t="s">
        <v>5118</v>
      </c>
      <c r="M1073" t="s">
        <v>5119</v>
      </c>
      <c r="N1073" s="1" t="s">
        <v>21</v>
      </c>
      <c r="O1073" t="s">
        <v>741</v>
      </c>
      <c r="V1073" s="17"/>
      <c r="AE1073" t="s">
        <v>769</v>
      </c>
    </row>
    <row r="1074" spans="1:31" x14ac:dyDescent="0.3">
      <c r="A1074" s="15">
        <v>46357206</v>
      </c>
      <c r="D1074" s="16">
        <v>23204</v>
      </c>
      <c r="E1074" t="s">
        <v>92</v>
      </c>
      <c r="F1074" t="s">
        <v>92</v>
      </c>
      <c r="G1074" t="s">
        <v>5120</v>
      </c>
      <c r="H1074" t="s">
        <v>5121</v>
      </c>
      <c r="I1074" t="s">
        <v>3223</v>
      </c>
      <c r="J1074" t="s">
        <v>5122</v>
      </c>
      <c r="M1074" t="s">
        <v>5123</v>
      </c>
      <c r="N1074" s="1" t="s">
        <v>21</v>
      </c>
      <c r="O1074" t="s">
        <v>741</v>
      </c>
      <c r="V1074" s="17"/>
      <c r="AE1074" t="s">
        <v>743</v>
      </c>
    </row>
    <row r="1075" spans="1:31" x14ac:dyDescent="0.3">
      <c r="A1075" s="15">
        <v>46362490</v>
      </c>
      <c r="C1075" s="16">
        <v>31390</v>
      </c>
      <c r="D1075" s="16">
        <v>24735</v>
      </c>
      <c r="E1075" t="s">
        <v>806</v>
      </c>
      <c r="F1075" t="s">
        <v>92</v>
      </c>
      <c r="G1075" t="s">
        <v>5124</v>
      </c>
      <c r="H1075" t="s">
        <v>204</v>
      </c>
      <c r="I1075" t="s">
        <v>889</v>
      </c>
      <c r="J1075" t="s">
        <v>5125</v>
      </c>
      <c r="K1075" t="s">
        <v>5126</v>
      </c>
      <c r="N1075" s="1" t="s">
        <v>21</v>
      </c>
      <c r="O1075" t="s">
        <v>813</v>
      </c>
      <c r="P1075" t="s">
        <v>78</v>
      </c>
      <c r="U1075" t="s">
        <v>159</v>
      </c>
      <c r="V1075" s="17">
        <v>0</v>
      </c>
      <c r="AE1075" t="s">
        <v>743</v>
      </c>
    </row>
    <row r="1076" spans="1:31" x14ac:dyDescent="0.3">
      <c r="A1076" s="15">
        <v>46363027</v>
      </c>
      <c r="D1076" s="16">
        <v>24553</v>
      </c>
      <c r="E1076" t="s">
        <v>92</v>
      </c>
      <c r="F1076" t="s">
        <v>92</v>
      </c>
      <c r="G1076" t="s">
        <v>4405</v>
      </c>
      <c r="H1076" t="s">
        <v>5127</v>
      </c>
      <c r="I1076" t="s">
        <v>302</v>
      </c>
      <c r="J1076" s="18" t="s">
        <v>5128</v>
      </c>
      <c r="M1076" t="s">
        <v>5129</v>
      </c>
      <c r="N1076" s="1" t="s">
        <v>21</v>
      </c>
      <c r="O1076" t="s">
        <v>741</v>
      </c>
      <c r="V1076" s="17"/>
      <c r="AE1076" t="s">
        <v>769</v>
      </c>
    </row>
    <row r="1077" spans="1:31" x14ac:dyDescent="0.3">
      <c r="A1077" s="15">
        <v>46365415</v>
      </c>
      <c r="D1077" s="16">
        <v>25687</v>
      </c>
      <c r="E1077" t="s">
        <v>5130</v>
      </c>
      <c r="F1077" t="s">
        <v>5131</v>
      </c>
      <c r="G1077" t="s">
        <v>5132</v>
      </c>
      <c r="H1077" t="s">
        <v>282</v>
      </c>
      <c r="I1077" t="s">
        <v>2883</v>
      </c>
      <c r="J1077" t="s">
        <v>5133</v>
      </c>
      <c r="M1077" t="s">
        <v>5134</v>
      </c>
      <c r="N1077" s="1" t="s">
        <v>21</v>
      </c>
      <c r="O1077" t="s">
        <v>741</v>
      </c>
      <c r="V1077" s="17"/>
      <c r="AE1077" t="s">
        <v>743</v>
      </c>
    </row>
    <row r="1078" spans="1:31" x14ac:dyDescent="0.3">
      <c r="A1078" s="15">
        <v>46371882</v>
      </c>
      <c r="D1078" s="16">
        <v>27331</v>
      </c>
      <c r="E1078" t="s">
        <v>92</v>
      </c>
      <c r="F1078" t="s">
        <v>92</v>
      </c>
      <c r="G1078" t="s">
        <v>4821</v>
      </c>
      <c r="H1078" t="s">
        <v>665</v>
      </c>
      <c r="I1078" t="s">
        <v>315</v>
      </c>
      <c r="J1078" t="s">
        <v>5135</v>
      </c>
      <c r="M1078" t="s">
        <v>5136</v>
      </c>
      <c r="N1078" s="1" t="s">
        <v>21</v>
      </c>
      <c r="O1078" t="s">
        <v>741</v>
      </c>
      <c r="V1078" s="17"/>
      <c r="AE1078" t="s">
        <v>743</v>
      </c>
    </row>
    <row r="1079" spans="1:31" x14ac:dyDescent="0.3">
      <c r="A1079" s="15">
        <v>46376966</v>
      </c>
      <c r="C1079" s="16">
        <v>35563</v>
      </c>
      <c r="D1079" s="16">
        <v>28904</v>
      </c>
      <c r="E1079" t="s">
        <v>806</v>
      </c>
      <c r="F1079" t="s">
        <v>92</v>
      </c>
      <c r="G1079" t="s">
        <v>4807</v>
      </c>
      <c r="H1079" t="s">
        <v>863</v>
      </c>
      <c r="I1079" t="s">
        <v>173</v>
      </c>
      <c r="J1079" t="s">
        <v>5137</v>
      </c>
      <c r="K1079" t="s">
        <v>5138</v>
      </c>
      <c r="N1079" s="1" t="s">
        <v>21</v>
      </c>
      <c r="O1079" t="s">
        <v>813</v>
      </c>
      <c r="P1079" t="s">
        <v>814</v>
      </c>
      <c r="U1079" t="s">
        <v>159</v>
      </c>
      <c r="V1079" s="17">
        <v>0</v>
      </c>
      <c r="AE1079" t="s">
        <v>743</v>
      </c>
    </row>
    <row r="1080" spans="1:31" x14ac:dyDescent="0.3">
      <c r="A1080" s="15">
        <v>46379302</v>
      </c>
      <c r="D1080" s="16">
        <v>29039</v>
      </c>
      <c r="E1080" t="s">
        <v>92</v>
      </c>
      <c r="F1080" t="s">
        <v>92</v>
      </c>
      <c r="G1080" t="s">
        <v>5139</v>
      </c>
      <c r="H1080" t="s">
        <v>273</v>
      </c>
      <c r="I1080" t="s">
        <v>792</v>
      </c>
      <c r="J1080" t="s">
        <v>5140</v>
      </c>
      <c r="M1080" t="s">
        <v>5141</v>
      </c>
      <c r="N1080" s="1" t="s">
        <v>21</v>
      </c>
      <c r="O1080" t="s">
        <v>741</v>
      </c>
      <c r="V1080" s="17"/>
      <c r="AE1080" t="s">
        <v>769</v>
      </c>
    </row>
    <row r="1081" spans="1:31" x14ac:dyDescent="0.3">
      <c r="A1081" s="15">
        <v>46384982</v>
      </c>
      <c r="C1081" s="16">
        <v>37349</v>
      </c>
      <c r="D1081" s="16">
        <v>30519</v>
      </c>
      <c r="E1081" t="s">
        <v>92</v>
      </c>
      <c r="F1081" t="s">
        <v>92</v>
      </c>
      <c r="G1081" t="s">
        <v>5142</v>
      </c>
      <c r="H1081" t="s">
        <v>242</v>
      </c>
      <c r="I1081" t="s">
        <v>5143</v>
      </c>
      <c r="J1081" t="s">
        <v>5144</v>
      </c>
      <c r="N1081" s="1" t="s">
        <v>21</v>
      </c>
      <c r="O1081" t="s">
        <v>3381</v>
      </c>
      <c r="P1081" t="s">
        <v>814</v>
      </c>
      <c r="U1081" t="s">
        <v>5145</v>
      </c>
      <c r="V1081" s="17">
        <v>0</v>
      </c>
      <c r="Z1081" t="s">
        <v>5146</v>
      </c>
      <c r="AA1081" t="s">
        <v>5147</v>
      </c>
      <c r="AE1081" t="s">
        <v>743</v>
      </c>
    </row>
    <row r="1082" spans="1:31" x14ac:dyDescent="0.3">
      <c r="A1082" s="15">
        <v>46385594</v>
      </c>
      <c r="D1082" s="16">
        <v>30918</v>
      </c>
      <c r="E1082" t="s">
        <v>44</v>
      </c>
      <c r="F1082" t="s">
        <v>44</v>
      </c>
      <c r="G1082" t="s">
        <v>3235</v>
      </c>
      <c r="H1082" t="s">
        <v>5148</v>
      </c>
      <c r="I1082" t="s">
        <v>1409</v>
      </c>
      <c r="J1082" t="s">
        <v>5149</v>
      </c>
      <c r="M1082" t="s">
        <v>5150</v>
      </c>
      <c r="N1082" s="1" t="s">
        <v>21</v>
      </c>
      <c r="O1082" t="s">
        <v>741</v>
      </c>
      <c r="V1082" s="17"/>
      <c r="AE1082" t="s">
        <v>743</v>
      </c>
    </row>
    <row r="1083" spans="1:31" x14ac:dyDescent="0.3">
      <c r="A1083" s="15">
        <v>46385735</v>
      </c>
      <c r="C1083" s="16">
        <v>37538</v>
      </c>
      <c r="D1083" s="16">
        <v>30893</v>
      </c>
      <c r="E1083" t="s">
        <v>92</v>
      </c>
      <c r="F1083" t="s">
        <v>92</v>
      </c>
      <c r="G1083" t="s">
        <v>3055</v>
      </c>
      <c r="H1083" t="s">
        <v>674</v>
      </c>
      <c r="I1083" t="s">
        <v>174</v>
      </c>
      <c r="J1083" t="s">
        <v>5151</v>
      </c>
      <c r="M1083" t="s">
        <v>2953</v>
      </c>
      <c r="N1083" s="1" t="s">
        <v>21</v>
      </c>
      <c r="O1083" t="s">
        <v>741</v>
      </c>
      <c r="P1083" t="s">
        <v>814</v>
      </c>
      <c r="Q1083" t="s">
        <v>1633</v>
      </c>
      <c r="R1083" t="s">
        <v>1634</v>
      </c>
      <c r="U1083" t="s">
        <v>2953</v>
      </c>
      <c r="V1083" s="17">
        <v>0</v>
      </c>
      <c r="Z1083" t="s">
        <v>5152</v>
      </c>
      <c r="AA1083" t="s">
        <v>5153</v>
      </c>
      <c r="AE1083" t="s">
        <v>743</v>
      </c>
    </row>
    <row r="1084" spans="1:31" x14ac:dyDescent="0.3">
      <c r="A1084" s="15">
        <v>46387712</v>
      </c>
      <c r="D1084" s="16">
        <v>31452</v>
      </c>
      <c r="E1084" t="s">
        <v>92</v>
      </c>
      <c r="F1084" t="s">
        <v>92</v>
      </c>
      <c r="G1084" t="s">
        <v>3571</v>
      </c>
      <c r="H1084" t="s">
        <v>2602</v>
      </c>
      <c r="I1084" t="s">
        <v>152</v>
      </c>
      <c r="J1084" t="s">
        <v>5154</v>
      </c>
      <c r="M1084" t="s">
        <v>5155</v>
      </c>
      <c r="N1084" s="1" t="s">
        <v>21</v>
      </c>
      <c r="O1084" t="s">
        <v>741</v>
      </c>
      <c r="V1084" s="17"/>
      <c r="AE1084" t="s">
        <v>743</v>
      </c>
    </row>
    <row r="1085" spans="1:31" x14ac:dyDescent="0.3">
      <c r="A1085" s="15">
        <v>46641450</v>
      </c>
      <c r="D1085" s="16">
        <v>22592</v>
      </c>
      <c r="E1085" t="s">
        <v>1449</v>
      </c>
      <c r="F1085" t="s">
        <v>5156</v>
      </c>
      <c r="G1085" t="s">
        <v>5157</v>
      </c>
      <c r="H1085" t="s">
        <v>5158</v>
      </c>
      <c r="I1085" t="s">
        <v>803</v>
      </c>
      <c r="J1085" t="s">
        <v>5159</v>
      </c>
      <c r="M1085" t="s">
        <v>5160</v>
      </c>
      <c r="N1085" s="1" t="s">
        <v>21</v>
      </c>
      <c r="O1085" t="s">
        <v>741</v>
      </c>
      <c r="V1085" s="17"/>
      <c r="AE1085" t="s">
        <v>743</v>
      </c>
    </row>
    <row r="1086" spans="1:31" x14ac:dyDescent="0.3">
      <c r="A1086" s="15">
        <v>46643276</v>
      </c>
      <c r="C1086" s="16">
        <v>31019</v>
      </c>
      <c r="D1086" s="16">
        <v>24378</v>
      </c>
      <c r="E1086" t="s">
        <v>1449</v>
      </c>
      <c r="F1086" t="s">
        <v>5156</v>
      </c>
      <c r="G1086" t="s">
        <v>2675</v>
      </c>
      <c r="H1086" t="s">
        <v>380</v>
      </c>
      <c r="I1086" t="s">
        <v>596</v>
      </c>
      <c r="J1086" t="s">
        <v>5161</v>
      </c>
      <c r="M1086" t="s">
        <v>5162</v>
      </c>
      <c r="N1086" s="1" t="s">
        <v>21</v>
      </c>
      <c r="O1086" t="s">
        <v>741</v>
      </c>
      <c r="P1086" t="s">
        <v>814</v>
      </c>
      <c r="U1086" t="s">
        <v>2193</v>
      </c>
      <c r="V1086" s="17">
        <v>0</v>
      </c>
      <c r="Z1086" t="s">
        <v>5163</v>
      </c>
      <c r="AA1086" t="s">
        <v>5164</v>
      </c>
      <c r="AE1086" t="s">
        <v>743</v>
      </c>
    </row>
    <row r="1087" spans="1:31" x14ac:dyDescent="0.3">
      <c r="A1087" s="15">
        <v>46661816</v>
      </c>
      <c r="D1087" s="16">
        <v>24343</v>
      </c>
      <c r="E1087" t="s">
        <v>88</v>
      </c>
      <c r="F1087" t="s">
        <v>88</v>
      </c>
      <c r="G1087" t="s">
        <v>2656</v>
      </c>
      <c r="H1087" t="s">
        <v>5165</v>
      </c>
      <c r="I1087" t="s">
        <v>4109</v>
      </c>
      <c r="J1087" s="18" t="s">
        <v>5166</v>
      </c>
      <c r="M1087" t="s">
        <v>5167</v>
      </c>
      <c r="N1087" s="1" t="s">
        <v>21</v>
      </c>
      <c r="O1087" t="s">
        <v>741</v>
      </c>
      <c r="V1087" s="17"/>
      <c r="AE1087" t="s">
        <v>769</v>
      </c>
    </row>
    <row r="1088" spans="1:31" x14ac:dyDescent="0.3">
      <c r="A1088" s="15">
        <v>46663920</v>
      </c>
      <c r="D1088" s="16">
        <v>24954</v>
      </c>
      <c r="E1088" t="s">
        <v>88</v>
      </c>
      <c r="F1088" t="s">
        <v>88</v>
      </c>
      <c r="G1088" t="s">
        <v>5168</v>
      </c>
      <c r="H1088" t="s">
        <v>2602</v>
      </c>
      <c r="I1088" t="s">
        <v>239</v>
      </c>
      <c r="J1088" t="s">
        <v>5169</v>
      </c>
      <c r="M1088" t="s">
        <v>5170</v>
      </c>
      <c r="N1088" s="1" t="s">
        <v>21</v>
      </c>
      <c r="O1088" t="s">
        <v>741</v>
      </c>
      <c r="V1088" s="17"/>
      <c r="AE1088" t="s">
        <v>743</v>
      </c>
    </row>
    <row r="1089" spans="1:31" x14ac:dyDescent="0.3">
      <c r="A1089" s="15">
        <v>46669832</v>
      </c>
      <c r="D1089" s="16">
        <v>27126</v>
      </c>
      <c r="E1089" t="s">
        <v>4486</v>
      </c>
      <c r="F1089" t="s">
        <v>4486</v>
      </c>
      <c r="G1089" t="s">
        <v>5157</v>
      </c>
      <c r="H1089" t="s">
        <v>1100</v>
      </c>
      <c r="I1089" t="s">
        <v>622</v>
      </c>
      <c r="J1089" t="s">
        <v>5171</v>
      </c>
      <c r="M1089" t="s">
        <v>5172</v>
      </c>
      <c r="N1089" s="1" t="s">
        <v>21</v>
      </c>
      <c r="O1089" t="s">
        <v>741</v>
      </c>
      <c r="V1089" s="17"/>
      <c r="AE1089" t="s">
        <v>743</v>
      </c>
    </row>
    <row r="1090" spans="1:31" x14ac:dyDescent="0.3">
      <c r="A1090" s="15">
        <v>46673103</v>
      </c>
      <c r="D1090" s="16">
        <v>28178</v>
      </c>
      <c r="E1090" t="s">
        <v>88</v>
      </c>
      <c r="F1090" t="s">
        <v>88</v>
      </c>
      <c r="G1090" t="s">
        <v>5173</v>
      </c>
      <c r="H1090" t="s">
        <v>809</v>
      </c>
      <c r="I1090" t="s">
        <v>452</v>
      </c>
      <c r="J1090" t="s">
        <v>5174</v>
      </c>
      <c r="M1090" t="s">
        <v>5175</v>
      </c>
      <c r="N1090" s="1" t="s">
        <v>21</v>
      </c>
      <c r="O1090" t="s">
        <v>741</v>
      </c>
      <c r="V1090" s="17"/>
      <c r="AE1090" t="s">
        <v>743</v>
      </c>
    </row>
    <row r="1091" spans="1:31" x14ac:dyDescent="0.3">
      <c r="A1091" s="15">
        <v>46677364</v>
      </c>
      <c r="C1091" s="16">
        <v>34886</v>
      </c>
      <c r="D1091" s="16">
        <v>27581</v>
      </c>
      <c r="E1091" t="s">
        <v>1146</v>
      </c>
      <c r="F1091" t="s">
        <v>86</v>
      </c>
      <c r="G1091" t="s">
        <v>5176</v>
      </c>
      <c r="H1091" t="s">
        <v>3957</v>
      </c>
      <c r="I1091" t="s">
        <v>687</v>
      </c>
      <c r="J1091" t="s">
        <v>5177</v>
      </c>
      <c r="K1091" t="s">
        <v>5177</v>
      </c>
      <c r="M1091" t="s">
        <v>5178</v>
      </c>
      <c r="N1091" s="1" t="s">
        <v>21</v>
      </c>
      <c r="O1091" t="s">
        <v>741</v>
      </c>
      <c r="P1091" t="s">
        <v>748</v>
      </c>
      <c r="U1091" t="s">
        <v>159</v>
      </c>
      <c r="V1091" s="17">
        <v>0</v>
      </c>
      <c r="AE1091" t="s">
        <v>743</v>
      </c>
    </row>
    <row r="1092" spans="1:31" x14ac:dyDescent="0.3">
      <c r="A1092" s="15">
        <v>46677598</v>
      </c>
      <c r="D1092" s="16">
        <v>27726</v>
      </c>
      <c r="E1092" t="s">
        <v>4778</v>
      </c>
      <c r="F1092" t="s">
        <v>4779</v>
      </c>
      <c r="G1092" t="s">
        <v>5179</v>
      </c>
      <c r="H1092" t="s">
        <v>5180</v>
      </c>
      <c r="I1092" t="s">
        <v>2763</v>
      </c>
      <c r="J1092" t="s">
        <v>5181</v>
      </c>
      <c r="M1092" t="s">
        <v>5182</v>
      </c>
      <c r="N1092" s="1" t="s">
        <v>21</v>
      </c>
      <c r="O1092" t="s">
        <v>741</v>
      </c>
      <c r="V1092" s="17"/>
      <c r="AE1092" t="s">
        <v>743</v>
      </c>
    </row>
    <row r="1093" spans="1:31" x14ac:dyDescent="0.3">
      <c r="A1093" s="15">
        <v>46678311</v>
      </c>
      <c r="D1093" s="16">
        <v>27958</v>
      </c>
      <c r="E1093" t="s">
        <v>1146</v>
      </c>
      <c r="F1093" t="s">
        <v>86</v>
      </c>
      <c r="G1093" t="s">
        <v>5183</v>
      </c>
      <c r="H1093" t="s">
        <v>515</v>
      </c>
      <c r="I1093" t="s">
        <v>3615</v>
      </c>
      <c r="J1093" s="18" t="s">
        <v>5184</v>
      </c>
      <c r="M1093" t="s">
        <v>5185</v>
      </c>
      <c r="N1093" s="1" t="s">
        <v>21</v>
      </c>
      <c r="O1093" t="s">
        <v>741</v>
      </c>
      <c r="V1093" s="17"/>
      <c r="AE1093" s="19" t="s">
        <v>769</v>
      </c>
    </row>
    <row r="1094" spans="1:31" x14ac:dyDescent="0.3">
      <c r="A1094" s="15">
        <v>47433259</v>
      </c>
      <c r="D1094" s="16">
        <v>27427</v>
      </c>
      <c r="E1094" t="s">
        <v>5186</v>
      </c>
      <c r="F1094" t="s">
        <v>5186</v>
      </c>
      <c r="G1094" t="s">
        <v>5187</v>
      </c>
      <c r="H1094" t="s">
        <v>340</v>
      </c>
      <c r="I1094" t="s">
        <v>279</v>
      </c>
      <c r="J1094" t="s">
        <v>5188</v>
      </c>
      <c r="M1094" t="s">
        <v>5189</v>
      </c>
      <c r="N1094" s="1" t="s">
        <v>21</v>
      </c>
      <c r="O1094" t="s">
        <v>741</v>
      </c>
      <c r="V1094" s="17"/>
      <c r="AE1094" t="s">
        <v>743</v>
      </c>
    </row>
    <row r="1095" spans="1:31" x14ac:dyDescent="0.3">
      <c r="A1095" s="15">
        <v>47439811</v>
      </c>
      <c r="D1095" s="16">
        <v>30045</v>
      </c>
      <c r="E1095" t="s">
        <v>1394</v>
      </c>
      <c r="F1095" t="s">
        <v>1394</v>
      </c>
      <c r="G1095" t="s">
        <v>5190</v>
      </c>
      <c r="H1095" t="s">
        <v>452</v>
      </c>
      <c r="I1095" t="s">
        <v>5191</v>
      </c>
      <c r="J1095" t="s">
        <v>5192</v>
      </c>
      <c r="M1095" t="s">
        <v>5193</v>
      </c>
      <c r="N1095" s="1" t="s">
        <v>21</v>
      </c>
      <c r="O1095" t="s">
        <v>741</v>
      </c>
      <c r="V1095" s="17"/>
      <c r="AE1095" t="s">
        <v>743</v>
      </c>
    </row>
    <row r="1096" spans="1:31" x14ac:dyDescent="0.3">
      <c r="A1096" s="15">
        <v>49606887</v>
      </c>
      <c r="D1096" s="16">
        <v>29962</v>
      </c>
      <c r="E1096" t="s">
        <v>32</v>
      </c>
      <c r="F1096" t="s">
        <v>32</v>
      </c>
      <c r="G1096" t="s">
        <v>5194</v>
      </c>
      <c r="H1096" t="s">
        <v>5195</v>
      </c>
      <c r="I1096" t="s">
        <v>157</v>
      </c>
      <c r="J1096" t="s">
        <v>5196</v>
      </c>
      <c r="M1096" t="s">
        <v>5197</v>
      </c>
      <c r="N1096" s="1" t="s">
        <v>21</v>
      </c>
      <c r="O1096" t="s">
        <v>741</v>
      </c>
      <c r="V1096" s="17"/>
      <c r="AE1096" t="s">
        <v>743</v>
      </c>
    </row>
    <row r="1097" spans="1:31" x14ac:dyDescent="0.3">
      <c r="A1097" s="15">
        <v>49608901</v>
      </c>
      <c r="D1097" s="16">
        <v>29895</v>
      </c>
      <c r="E1097" t="s">
        <v>47</v>
      </c>
      <c r="F1097" t="s">
        <v>47</v>
      </c>
      <c r="G1097" t="s">
        <v>5198</v>
      </c>
      <c r="H1097" t="s">
        <v>5199</v>
      </c>
      <c r="I1097" t="s">
        <v>5200</v>
      </c>
      <c r="J1097" s="18" t="s">
        <v>5201</v>
      </c>
      <c r="M1097" t="s">
        <v>5202</v>
      </c>
      <c r="N1097" s="1" t="s">
        <v>21</v>
      </c>
      <c r="O1097" t="s">
        <v>741</v>
      </c>
      <c r="V1097" s="17"/>
      <c r="AE1097" s="19" t="s">
        <v>769</v>
      </c>
    </row>
    <row r="1098" spans="1:31" x14ac:dyDescent="0.3">
      <c r="A1098" s="15">
        <v>49653840</v>
      </c>
      <c r="D1098" s="16">
        <v>23595</v>
      </c>
      <c r="E1098" t="s">
        <v>1411</v>
      </c>
      <c r="F1098" t="s">
        <v>1411</v>
      </c>
      <c r="G1098" t="s">
        <v>5203</v>
      </c>
      <c r="H1098" t="s">
        <v>5204</v>
      </c>
      <c r="I1098" t="s">
        <v>279</v>
      </c>
      <c r="J1098" t="s">
        <v>5205</v>
      </c>
      <c r="M1098" t="s">
        <v>5206</v>
      </c>
      <c r="N1098" s="1" t="s">
        <v>21</v>
      </c>
      <c r="O1098" t="s">
        <v>741</v>
      </c>
      <c r="V1098" s="17"/>
      <c r="AE1098" t="s">
        <v>743</v>
      </c>
    </row>
    <row r="1099" spans="1:31" x14ac:dyDescent="0.3">
      <c r="A1099" s="15">
        <v>49668318</v>
      </c>
      <c r="C1099" s="16">
        <v>27771</v>
      </c>
      <c r="D1099" s="16">
        <v>27931</v>
      </c>
      <c r="E1099" t="s">
        <v>1411</v>
      </c>
      <c r="F1099" t="s">
        <v>1411</v>
      </c>
      <c r="G1099" t="s">
        <v>5207</v>
      </c>
      <c r="H1099" t="s">
        <v>215</v>
      </c>
      <c r="I1099" t="s">
        <v>3201</v>
      </c>
      <c r="J1099" t="s">
        <v>5208</v>
      </c>
      <c r="M1099" t="s">
        <v>5209</v>
      </c>
      <c r="N1099" s="1" t="s">
        <v>21</v>
      </c>
      <c r="O1099" t="s">
        <v>3381</v>
      </c>
      <c r="P1099" t="s">
        <v>814</v>
      </c>
      <c r="U1099" t="s">
        <v>5210</v>
      </c>
      <c r="V1099" s="17">
        <v>0</v>
      </c>
      <c r="Z1099" t="s">
        <v>5211</v>
      </c>
      <c r="AA1099" t="s">
        <v>5212</v>
      </c>
      <c r="AE1099" t="s">
        <v>743</v>
      </c>
    </row>
    <row r="1100" spans="1:31" x14ac:dyDescent="0.3">
      <c r="A1100" s="15">
        <v>49670521</v>
      </c>
      <c r="C1100" s="16">
        <v>36909</v>
      </c>
      <c r="D1100" s="16">
        <v>30317</v>
      </c>
      <c r="E1100" t="s">
        <v>806</v>
      </c>
      <c r="F1100" t="s">
        <v>5213</v>
      </c>
      <c r="G1100" t="s">
        <v>5214</v>
      </c>
      <c r="H1100" t="s">
        <v>160</v>
      </c>
      <c r="I1100" t="s">
        <v>4221</v>
      </c>
      <c r="J1100" t="s">
        <v>5215</v>
      </c>
      <c r="K1100" t="s">
        <v>5216</v>
      </c>
      <c r="N1100" s="1" t="s">
        <v>21</v>
      </c>
      <c r="O1100" t="s">
        <v>813</v>
      </c>
      <c r="P1100" t="s">
        <v>814</v>
      </c>
      <c r="U1100" t="s">
        <v>159</v>
      </c>
      <c r="V1100" s="17">
        <v>0</v>
      </c>
      <c r="AE1100" t="s">
        <v>743</v>
      </c>
    </row>
    <row r="1101" spans="1:31" x14ac:dyDescent="0.3">
      <c r="A1101" s="15">
        <v>49698342</v>
      </c>
      <c r="D1101" s="16">
        <v>30099</v>
      </c>
      <c r="E1101" t="s">
        <v>2256</v>
      </c>
      <c r="F1101" t="s">
        <v>2257</v>
      </c>
      <c r="G1101" t="s">
        <v>5217</v>
      </c>
      <c r="H1101" t="s">
        <v>3883</v>
      </c>
      <c r="I1101" t="s">
        <v>3554</v>
      </c>
      <c r="J1101" t="s">
        <v>5218</v>
      </c>
      <c r="M1101" t="s">
        <v>5219</v>
      </c>
      <c r="N1101" s="1" t="s">
        <v>21</v>
      </c>
      <c r="O1101" t="s">
        <v>741</v>
      </c>
      <c r="V1101" s="17"/>
      <c r="AE1101" t="s">
        <v>743</v>
      </c>
    </row>
    <row r="1102" spans="1:31" x14ac:dyDescent="0.3">
      <c r="A1102" s="15">
        <v>49715973</v>
      </c>
      <c r="C1102" s="16">
        <v>36860</v>
      </c>
      <c r="D1102" s="16">
        <v>30198</v>
      </c>
      <c r="E1102" t="s">
        <v>32</v>
      </c>
      <c r="F1102" t="s">
        <v>32</v>
      </c>
      <c r="G1102" t="s">
        <v>5220</v>
      </c>
      <c r="H1102" t="s">
        <v>318</v>
      </c>
      <c r="I1102" t="s">
        <v>160</v>
      </c>
      <c r="J1102" t="s">
        <v>5221</v>
      </c>
      <c r="M1102" t="s">
        <v>5222</v>
      </c>
      <c r="N1102" s="1" t="s">
        <v>21</v>
      </c>
      <c r="O1102" t="s">
        <v>849</v>
      </c>
      <c r="P1102" t="s">
        <v>814</v>
      </c>
      <c r="Q1102" t="s">
        <v>3132</v>
      </c>
      <c r="R1102" t="s">
        <v>2153</v>
      </c>
      <c r="U1102" t="s">
        <v>1277</v>
      </c>
      <c r="V1102" s="17">
        <v>0</v>
      </c>
      <c r="AE1102" t="s">
        <v>743</v>
      </c>
    </row>
    <row r="1103" spans="1:31" x14ac:dyDescent="0.3">
      <c r="A1103" s="15">
        <v>49716302</v>
      </c>
      <c r="D1103" s="16">
        <v>30256</v>
      </c>
      <c r="E1103" t="s">
        <v>32</v>
      </c>
      <c r="F1103" t="s">
        <v>32</v>
      </c>
      <c r="G1103" t="s">
        <v>5223</v>
      </c>
      <c r="H1103" t="s">
        <v>5224</v>
      </c>
      <c r="I1103" t="s">
        <v>5225</v>
      </c>
      <c r="J1103" t="s">
        <v>5226</v>
      </c>
      <c r="M1103" t="s">
        <v>5227</v>
      </c>
      <c r="N1103" s="1" t="s">
        <v>21</v>
      </c>
      <c r="O1103" t="s">
        <v>741</v>
      </c>
      <c r="V1103" s="17"/>
      <c r="AE1103" t="s">
        <v>743</v>
      </c>
    </row>
    <row r="1104" spans="1:31" x14ac:dyDescent="0.3">
      <c r="A1104" s="15">
        <v>49729641</v>
      </c>
      <c r="D1104" s="16">
        <v>22163</v>
      </c>
      <c r="E1104" t="s">
        <v>32</v>
      </c>
      <c r="F1104" t="s">
        <v>32</v>
      </c>
      <c r="G1104" t="s">
        <v>5228</v>
      </c>
      <c r="H1104" t="s">
        <v>167</v>
      </c>
      <c r="I1104" t="s">
        <v>453</v>
      </c>
      <c r="J1104" s="18" t="s">
        <v>5229</v>
      </c>
      <c r="M1104" t="s">
        <v>5230</v>
      </c>
      <c r="N1104" s="1" t="s">
        <v>21</v>
      </c>
      <c r="O1104" t="s">
        <v>741</v>
      </c>
      <c r="V1104" s="17"/>
      <c r="AE1104" t="s">
        <v>769</v>
      </c>
    </row>
    <row r="1105" spans="1:31" x14ac:dyDescent="0.3">
      <c r="A1105" s="15">
        <v>49729891</v>
      </c>
      <c r="D1105" s="16">
        <v>23018</v>
      </c>
      <c r="E1105" t="s">
        <v>44</v>
      </c>
      <c r="F1105" t="s">
        <v>44</v>
      </c>
      <c r="G1105" t="s">
        <v>5231</v>
      </c>
      <c r="H1105" t="s">
        <v>5232</v>
      </c>
      <c r="I1105" t="s">
        <v>276</v>
      </c>
      <c r="J1105" t="s">
        <v>5233</v>
      </c>
      <c r="N1105" s="1" t="s">
        <v>21</v>
      </c>
      <c r="O1105" t="s">
        <v>741</v>
      </c>
      <c r="V1105" s="17"/>
      <c r="AE1105" t="s">
        <v>743</v>
      </c>
    </row>
    <row r="1106" spans="1:31" x14ac:dyDescent="0.3">
      <c r="A1106" s="15">
        <v>49732348</v>
      </c>
      <c r="D1106" s="16">
        <v>21330</v>
      </c>
      <c r="E1106" t="s">
        <v>5234</v>
      </c>
      <c r="F1106" t="s">
        <v>5234</v>
      </c>
      <c r="G1106" t="s">
        <v>2899</v>
      </c>
      <c r="H1106" t="s">
        <v>5235</v>
      </c>
      <c r="I1106" t="s">
        <v>5236</v>
      </c>
      <c r="J1106" t="s">
        <v>5237</v>
      </c>
      <c r="M1106" t="s">
        <v>5238</v>
      </c>
      <c r="N1106" s="1" t="s">
        <v>21</v>
      </c>
      <c r="O1106" t="s">
        <v>741</v>
      </c>
      <c r="V1106" s="17"/>
      <c r="AE1106" t="s">
        <v>743</v>
      </c>
    </row>
    <row r="1107" spans="1:31" x14ac:dyDescent="0.3">
      <c r="A1107" s="15">
        <v>49734604</v>
      </c>
      <c r="D1107" s="16">
        <v>23683</v>
      </c>
      <c r="E1107" t="s">
        <v>32</v>
      </c>
      <c r="F1107" t="s">
        <v>32</v>
      </c>
      <c r="G1107" t="s">
        <v>5239</v>
      </c>
      <c r="H1107" t="s">
        <v>279</v>
      </c>
      <c r="I1107" t="s">
        <v>5240</v>
      </c>
      <c r="J1107" s="18" t="s">
        <v>5241</v>
      </c>
      <c r="M1107" t="s">
        <v>5242</v>
      </c>
      <c r="N1107" s="1" t="s">
        <v>21</v>
      </c>
      <c r="O1107" t="s">
        <v>741</v>
      </c>
      <c r="V1107" s="17"/>
      <c r="AE1107" t="s">
        <v>769</v>
      </c>
    </row>
    <row r="1108" spans="1:31" x14ac:dyDescent="0.3">
      <c r="A1108" s="15">
        <v>49737986</v>
      </c>
      <c r="D1108" s="16">
        <v>24374</v>
      </c>
      <c r="E1108" t="s">
        <v>2486</v>
      </c>
      <c r="F1108" t="s">
        <v>2486</v>
      </c>
      <c r="G1108" t="s">
        <v>5243</v>
      </c>
      <c r="H1108" t="s">
        <v>215</v>
      </c>
      <c r="I1108" t="s">
        <v>4263</v>
      </c>
      <c r="J1108" t="s">
        <v>5244</v>
      </c>
      <c r="M1108" t="s">
        <v>5245</v>
      </c>
      <c r="N1108" s="1" t="s">
        <v>21</v>
      </c>
      <c r="O1108" t="s">
        <v>741</v>
      </c>
      <c r="V1108" s="17"/>
      <c r="AE1108" t="s">
        <v>743</v>
      </c>
    </row>
    <row r="1109" spans="1:31" x14ac:dyDescent="0.3">
      <c r="A1109" s="15">
        <v>49742079</v>
      </c>
      <c r="D1109" s="16">
        <v>24734</v>
      </c>
      <c r="E1109" t="s">
        <v>32</v>
      </c>
      <c r="F1109" t="s">
        <v>32</v>
      </c>
      <c r="G1109" t="s">
        <v>5246</v>
      </c>
      <c r="H1109" t="s">
        <v>5247</v>
      </c>
      <c r="I1109" t="s">
        <v>273</v>
      </c>
      <c r="J1109" s="18" t="s">
        <v>5248</v>
      </c>
      <c r="M1109" t="s">
        <v>5249</v>
      </c>
      <c r="N1109" s="1" t="s">
        <v>21</v>
      </c>
      <c r="O1109" t="s">
        <v>741</v>
      </c>
      <c r="V1109" s="17"/>
      <c r="AE1109" t="s">
        <v>743</v>
      </c>
    </row>
    <row r="1110" spans="1:31" x14ac:dyDescent="0.3">
      <c r="A1110" s="15">
        <v>49743423</v>
      </c>
      <c r="D1110" s="16">
        <v>25127</v>
      </c>
      <c r="E1110" t="s">
        <v>32</v>
      </c>
      <c r="F1110" t="s">
        <v>32</v>
      </c>
      <c r="G1110" t="s">
        <v>5250</v>
      </c>
      <c r="H1110" t="s">
        <v>355</v>
      </c>
      <c r="I1110" t="s">
        <v>157</v>
      </c>
      <c r="J1110" t="s">
        <v>5251</v>
      </c>
      <c r="M1110" t="s">
        <v>5252</v>
      </c>
      <c r="N1110" s="1" t="s">
        <v>21</v>
      </c>
      <c r="O1110" t="s">
        <v>741</v>
      </c>
      <c r="V1110" s="17"/>
      <c r="AE1110" t="s">
        <v>743</v>
      </c>
    </row>
    <row r="1111" spans="1:31" x14ac:dyDescent="0.3">
      <c r="A1111" s="15">
        <v>49751874</v>
      </c>
      <c r="D1111" s="16">
        <v>25825</v>
      </c>
      <c r="E1111" t="s">
        <v>5234</v>
      </c>
      <c r="F1111" t="s">
        <v>5234</v>
      </c>
      <c r="G1111" t="s">
        <v>5253</v>
      </c>
      <c r="H1111" t="s">
        <v>222</v>
      </c>
      <c r="I1111" t="s">
        <v>5254</v>
      </c>
      <c r="J1111" t="s">
        <v>5255</v>
      </c>
      <c r="M1111" t="s">
        <v>5256</v>
      </c>
      <c r="N1111" s="1" t="s">
        <v>21</v>
      </c>
      <c r="O1111" t="s">
        <v>741</v>
      </c>
      <c r="V1111" s="17"/>
      <c r="AE1111" t="s">
        <v>743</v>
      </c>
    </row>
    <row r="1112" spans="1:31" x14ac:dyDescent="0.3">
      <c r="A1112" s="15">
        <v>49762541</v>
      </c>
      <c r="D1112" s="16">
        <v>25363</v>
      </c>
      <c r="E1112" t="s">
        <v>32</v>
      </c>
      <c r="F1112" t="s">
        <v>32</v>
      </c>
      <c r="G1112" t="s">
        <v>562</v>
      </c>
      <c r="H1112" t="s">
        <v>5257</v>
      </c>
      <c r="I1112" t="s">
        <v>555</v>
      </c>
      <c r="J1112" t="s">
        <v>5258</v>
      </c>
      <c r="M1112" t="s">
        <v>5259</v>
      </c>
      <c r="N1112" s="1" t="s">
        <v>21</v>
      </c>
      <c r="O1112" t="s">
        <v>741</v>
      </c>
      <c r="V1112" s="17"/>
      <c r="AE1112" t="s">
        <v>743</v>
      </c>
    </row>
    <row r="1113" spans="1:31" x14ac:dyDescent="0.3">
      <c r="A1113" s="15">
        <v>49764765</v>
      </c>
      <c r="D1113" s="16">
        <v>25585</v>
      </c>
      <c r="E1113" t="s">
        <v>32</v>
      </c>
      <c r="F1113" t="s">
        <v>32</v>
      </c>
      <c r="G1113" t="s">
        <v>5260</v>
      </c>
      <c r="H1113" t="s">
        <v>5261</v>
      </c>
      <c r="I1113" t="s">
        <v>395</v>
      </c>
      <c r="J1113" t="s">
        <v>5262</v>
      </c>
      <c r="M1113" t="s">
        <v>5263</v>
      </c>
      <c r="N1113" s="1" t="s">
        <v>21</v>
      </c>
      <c r="O1113" t="s">
        <v>741</v>
      </c>
      <c r="V1113" s="17"/>
      <c r="AE1113" t="s">
        <v>743</v>
      </c>
    </row>
    <row r="1114" spans="1:31" x14ac:dyDescent="0.3">
      <c r="A1114" s="15">
        <v>49765809</v>
      </c>
      <c r="D1114" s="16">
        <v>26007</v>
      </c>
      <c r="E1114" t="s">
        <v>32</v>
      </c>
      <c r="F1114" t="s">
        <v>32</v>
      </c>
      <c r="G1114" t="s">
        <v>3209</v>
      </c>
      <c r="H1114" t="s">
        <v>318</v>
      </c>
      <c r="I1114" t="s">
        <v>5264</v>
      </c>
      <c r="J1114" t="s">
        <v>5265</v>
      </c>
      <c r="M1114" t="s">
        <v>5266</v>
      </c>
      <c r="N1114" s="1" t="s">
        <v>21</v>
      </c>
      <c r="O1114" t="s">
        <v>741</v>
      </c>
      <c r="V1114" s="17"/>
      <c r="AE1114" t="s">
        <v>743</v>
      </c>
    </row>
    <row r="1115" spans="1:31" x14ac:dyDescent="0.3">
      <c r="A1115" s="15">
        <v>49767168</v>
      </c>
      <c r="D1115" s="16">
        <v>25625</v>
      </c>
      <c r="E1115" t="s">
        <v>32</v>
      </c>
      <c r="F1115" t="s">
        <v>32</v>
      </c>
      <c r="G1115" t="s">
        <v>3476</v>
      </c>
      <c r="H1115" t="s">
        <v>3048</v>
      </c>
      <c r="I1115" t="s">
        <v>932</v>
      </c>
      <c r="J1115" t="s">
        <v>5267</v>
      </c>
      <c r="M1115" t="s">
        <v>5268</v>
      </c>
      <c r="N1115" s="1" t="s">
        <v>21</v>
      </c>
      <c r="O1115" t="s">
        <v>741</v>
      </c>
      <c r="V1115" s="17"/>
      <c r="AE1115" t="s">
        <v>743</v>
      </c>
    </row>
    <row r="1116" spans="1:31" x14ac:dyDescent="0.3">
      <c r="A1116" s="15">
        <v>49771586</v>
      </c>
      <c r="D1116" s="16">
        <v>26926</v>
      </c>
      <c r="E1116" t="s">
        <v>32</v>
      </c>
      <c r="F1116" t="s">
        <v>32</v>
      </c>
      <c r="G1116" t="s">
        <v>5269</v>
      </c>
      <c r="H1116" t="s">
        <v>3661</v>
      </c>
      <c r="I1116" t="s">
        <v>1024</v>
      </c>
      <c r="J1116" t="s">
        <v>5270</v>
      </c>
      <c r="M1116" t="s">
        <v>5271</v>
      </c>
      <c r="N1116" s="1" t="s">
        <v>21</v>
      </c>
      <c r="O1116" t="s">
        <v>741</v>
      </c>
      <c r="V1116" s="17"/>
      <c r="AE1116" t="s">
        <v>743</v>
      </c>
    </row>
    <row r="1117" spans="1:31" x14ac:dyDescent="0.3">
      <c r="A1117" s="15">
        <v>49782368</v>
      </c>
      <c r="D1117" s="16">
        <v>27778</v>
      </c>
      <c r="E1117" t="s">
        <v>32</v>
      </c>
      <c r="F1117" t="s">
        <v>32</v>
      </c>
      <c r="G1117" t="s">
        <v>5272</v>
      </c>
      <c r="H1117" t="s">
        <v>222</v>
      </c>
      <c r="I1117" t="s">
        <v>577</v>
      </c>
      <c r="J1117" s="18" t="s">
        <v>5273</v>
      </c>
      <c r="M1117" t="s">
        <v>5274</v>
      </c>
      <c r="N1117" s="1" t="s">
        <v>21</v>
      </c>
      <c r="O1117" t="s">
        <v>741</v>
      </c>
      <c r="V1117" s="17"/>
      <c r="AE1117" t="s">
        <v>743</v>
      </c>
    </row>
    <row r="1118" spans="1:31" x14ac:dyDescent="0.3">
      <c r="A1118" s="15">
        <v>49782961</v>
      </c>
      <c r="D1118" s="16">
        <v>28236</v>
      </c>
      <c r="E1118" t="s">
        <v>32</v>
      </c>
      <c r="F1118" t="s">
        <v>32</v>
      </c>
      <c r="G1118" t="s">
        <v>2956</v>
      </c>
      <c r="H1118" t="s">
        <v>5275</v>
      </c>
      <c r="I1118" t="s">
        <v>152</v>
      </c>
      <c r="J1118" t="s">
        <v>5276</v>
      </c>
      <c r="M1118" t="s">
        <v>5277</v>
      </c>
      <c r="N1118" s="1" t="s">
        <v>21</v>
      </c>
      <c r="O1118" t="s">
        <v>741</v>
      </c>
      <c r="V1118" s="17"/>
      <c r="AE1118" t="s">
        <v>743</v>
      </c>
    </row>
    <row r="1119" spans="1:31" x14ac:dyDescent="0.3">
      <c r="A1119" s="15">
        <v>49783260</v>
      </c>
      <c r="D1119" s="16">
        <v>28309</v>
      </c>
      <c r="E1119" t="s">
        <v>32</v>
      </c>
      <c r="F1119" t="s">
        <v>32</v>
      </c>
      <c r="G1119" t="s">
        <v>5278</v>
      </c>
      <c r="H1119" t="s">
        <v>4305</v>
      </c>
      <c r="I1119" t="s">
        <v>932</v>
      </c>
      <c r="J1119" s="18" t="s">
        <v>5279</v>
      </c>
      <c r="M1119" t="s">
        <v>5280</v>
      </c>
      <c r="N1119" s="1" t="s">
        <v>21</v>
      </c>
      <c r="O1119" t="s">
        <v>741</v>
      </c>
      <c r="V1119" s="17"/>
      <c r="AE1119" s="19" t="s">
        <v>769</v>
      </c>
    </row>
    <row r="1120" spans="1:31" x14ac:dyDescent="0.3">
      <c r="A1120" s="15">
        <v>49785865</v>
      </c>
      <c r="C1120" s="16">
        <v>35278</v>
      </c>
      <c r="D1120" s="16">
        <v>28590</v>
      </c>
      <c r="E1120" t="s">
        <v>32</v>
      </c>
      <c r="F1120" t="s">
        <v>32</v>
      </c>
      <c r="G1120" t="s">
        <v>5281</v>
      </c>
      <c r="H1120" t="s">
        <v>174</v>
      </c>
      <c r="I1120" t="s">
        <v>5282</v>
      </c>
      <c r="J1120" s="18" t="s">
        <v>5283</v>
      </c>
      <c r="M1120" t="s">
        <v>5284</v>
      </c>
      <c r="N1120" s="1" t="s">
        <v>21</v>
      </c>
      <c r="O1120" t="s">
        <v>1038</v>
      </c>
      <c r="P1120" t="s">
        <v>814</v>
      </c>
      <c r="U1120" t="s">
        <v>3702</v>
      </c>
      <c r="V1120" s="17">
        <v>0</v>
      </c>
      <c r="Z1120" t="s">
        <v>5285</v>
      </c>
      <c r="AE1120" t="s">
        <v>769</v>
      </c>
    </row>
    <row r="1121" spans="1:31" x14ac:dyDescent="0.3">
      <c r="A1121" s="15">
        <v>49786237</v>
      </c>
      <c r="D1121" s="16">
        <v>28598</v>
      </c>
      <c r="E1121" t="s">
        <v>32</v>
      </c>
      <c r="F1121" t="s">
        <v>32</v>
      </c>
      <c r="G1121" t="s">
        <v>5286</v>
      </c>
      <c r="H1121" t="s">
        <v>152</v>
      </c>
      <c r="I1121" t="s">
        <v>282</v>
      </c>
      <c r="J1121" t="s">
        <v>5287</v>
      </c>
      <c r="M1121" t="s">
        <v>5288</v>
      </c>
      <c r="N1121" s="1" t="s">
        <v>21</v>
      </c>
      <c r="O1121" t="s">
        <v>741</v>
      </c>
      <c r="V1121" s="17"/>
      <c r="AE1121" t="s">
        <v>743</v>
      </c>
    </row>
    <row r="1122" spans="1:31" x14ac:dyDescent="0.3">
      <c r="A1122" s="15">
        <v>49786829</v>
      </c>
      <c r="D1122" s="16">
        <v>28713</v>
      </c>
      <c r="E1122" t="s">
        <v>32</v>
      </c>
      <c r="F1122" t="s">
        <v>32</v>
      </c>
      <c r="G1122" t="s">
        <v>5289</v>
      </c>
      <c r="H1122" t="s">
        <v>299</v>
      </c>
      <c r="I1122" t="s">
        <v>827</v>
      </c>
      <c r="J1122" s="18" t="s">
        <v>5290</v>
      </c>
      <c r="M1122" t="s">
        <v>5291</v>
      </c>
      <c r="N1122" s="1" t="s">
        <v>21</v>
      </c>
      <c r="O1122" t="s">
        <v>741</v>
      </c>
      <c r="V1122" s="17"/>
      <c r="AE1122" t="s">
        <v>743</v>
      </c>
    </row>
    <row r="1123" spans="1:31" x14ac:dyDescent="0.3">
      <c r="A1123" s="15">
        <v>49789307</v>
      </c>
      <c r="D1123" s="16">
        <v>28800</v>
      </c>
      <c r="E1123" t="s">
        <v>32</v>
      </c>
      <c r="F1123" t="s">
        <v>32</v>
      </c>
      <c r="G1123" t="s">
        <v>5292</v>
      </c>
      <c r="H1123" t="s">
        <v>1718</v>
      </c>
      <c r="I1123" t="s">
        <v>932</v>
      </c>
      <c r="J1123" t="s">
        <v>5293</v>
      </c>
      <c r="M1123" t="s">
        <v>5294</v>
      </c>
      <c r="N1123" s="1" t="s">
        <v>21</v>
      </c>
      <c r="O1123" t="s">
        <v>741</v>
      </c>
      <c r="V1123" s="17"/>
      <c r="AE1123" t="s">
        <v>743</v>
      </c>
    </row>
    <row r="1124" spans="1:31" x14ac:dyDescent="0.3">
      <c r="A1124" s="15">
        <v>49793198</v>
      </c>
      <c r="D1124" s="16">
        <v>29200</v>
      </c>
      <c r="E1124" t="s">
        <v>1732</v>
      </c>
      <c r="F1124" t="s">
        <v>1732</v>
      </c>
      <c r="G1124" t="s">
        <v>5295</v>
      </c>
      <c r="H1124" t="s">
        <v>3489</v>
      </c>
      <c r="I1124" t="s">
        <v>5296</v>
      </c>
      <c r="J1124" t="s">
        <v>5297</v>
      </c>
      <c r="M1124" t="s">
        <v>5298</v>
      </c>
      <c r="N1124" s="1" t="s">
        <v>21</v>
      </c>
      <c r="O1124" t="s">
        <v>741</v>
      </c>
      <c r="V1124" s="17"/>
      <c r="AE1124" t="s">
        <v>743</v>
      </c>
    </row>
    <row r="1125" spans="1:31" x14ac:dyDescent="0.3">
      <c r="A1125" s="15">
        <v>50849026</v>
      </c>
      <c r="D1125" s="16">
        <v>24724</v>
      </c>
      <c r="E1125" t="s">
        <v>3423</v>
      </c>
      <c r="F1125" t="s">
        <v>3424</v>
      </c>
      <c r="G1125" t="s">
        <v>3232</v>
      </c>
      <c r="H1125" t="s">
        <v>276</v>
      </c>
      <c r="I1125" t="s">
        <v>3693</v>
      </c>
      <c r="J1125" t="s">
        <v>5299</v>
      </c>
      <c r="M1125" t="s">
        <v>5300</v>
      </c>
      <c r="N1125" s="1" t="s">
        <v>21</v>
      </c>
      <c r="O1125" t="s">
        <v>741</v>
      </c>
      <c r="V1125" s="17"/>
      <c r="AE1125" t="s">
        <v>743</v>
      </c>
    </row>
    <row r="1126" spans="1:31" x14ac:dyDescent="0.3">
      <c r="A1126" s="15">
        <v>50920612</v>
      </c>
      <c r="C1126" s="16">
        <v>40478</v>
      </c>
      <c r="D1126" s="16">
        <v>28623</v>
      </c>
      <c r="E1126" t="s">
        <v>44</v>
      </c>
      <c r="F1126" t="s">
        <v>44</v>
      </c>
      <c r="G1126" t="s">
        <v>5301</v>
      </c>
      <c r="H1126" t="s">
        <v>152</v>
      </c>
      <c r="I1126" t="s">
        <v>5302</v>
      </c>
      <c r="J1126" s="18" t="s">
        <v>5303</v>
      </c>
      <c r="K1126" t="s">
        <v>5303</v>
      </c>
      <c r="M1126" t="s">
        <v>5304</v>
      </c>
      <c r="N1126" s="1" t="s">
        <v>21</v>
      </c>
      <c r="O1126" t="s">
        <v>741</v>
      </c>
      <c r="P1126" t="s">
        <v>748</v>
      </c>
      <c r="U1126" t="s">
        <v>159</v>
      </c>
      <c r="V1126" s="17">
        <v>0</v>
      </c>
      <c r="AE1126" t="s">
        <v>743</v>
      </c>
    </row>
    <row r="1127" spans="1:31" x14ac:dyDescent="0.3">
      <c r="A1127" s="15">
        <v>50929533</v>
      </c>
      <c r="D1127" s="16">
        <v>29013</v>
      </c>
      <c r="E1127" t="s">
        <v>1076</v>
      </c>
      <c r="F1127" t="s">
        <v>115</v>
      </c>
      <c r="G1127" t="s">
        <v>5305</v>
      </c>
      <c r="H1127" t="s">
        <v>279</v>
      </c>
      <c r="I1127" t="s">
        <v>5306</v>
      </c>
      <c r="J1127" t="s">
        <v>5307</v>
      </c>
      <c r="M1127" t="s">
        <v>5308</v>
      </c>
      <c r="N1127" s="1" t="s">
        <v>21</v>
      </c>
      <c r="O1127" t="s">
        <v>741</v>
      </c>
      <c r="V1127" s="17"/>
      <c r="AE1127" t="s">
        <v>743</v>
      </c>
    </row>
    <row r="1128" spans="1:31" x14ac:dyDescent="0.3">
      <c r="A1128" s="15">
        <v>50944099</v>
      </c>
      <c r="D1128" s="16">
        <v>28304</v>
      </c>
      <c r="E1128" t="s">
        <v>5309</v>
      </c>
      <c r="F1128" t="s">
        <v>5310</v>
      </c>
      <c r="G1128" t="s">
        <v>5311</v>
      </c>
      <c r="H1128" t="s">
        <v>5312</v>
      </c>
      <c r="I1128" t="s">
        <v>5313</v>
      </c>
      <c r="J1128" t="s">
        <v>5314</v>
      </c>
      <c r="M1128" t="s">
        <v>5315</v>
      </c>
      <c r="N1128" s="1" t="s">
        <v>21</v>
      </c>
      <c r="O1128" t="s">
        <v>741</v>
      </c>
      <c r="V1128" s="17"/>
      <c r="AE1128" t="s">
        <v>743</v>
      </c>
    </row>
    <row r="1129" spans="1:31" x14ac:dyDescent="0.3">
      <c r="A1129" s="15">
        <v>50945269</v>
      </c>
      <c r="C1129" s="16">
        <v>35014</v>
      </c>
      <c r="D1129" s="16">
        <v>28440</v>
      </c>
      <c r="E1129" t="s">
        <v>2787</v>
      </c>
      <c r="F1129" t="s">
        <v>2787</v>
      </c>
      <c r="G1129" t="s">
        <v>4915</v>
      </c>
      <c r="H1129" t="s">
        <v>3181</v>
      </c>
      <c r="I1129" t="s">
        <v>380</v>
      </c>
      <c r="J1129" s="18" t="s">
        <v>5316</v>
      </c>
      <c r="K1129" t="s">
        <v>5317</v>
      </c>
      <c r="M1129" t="s">
        <v>5318</v>
      </c>
      <c r="N1129" s="1" t="s">
        <v>21</v>
      </c>
      <c r="O1129" t="s">
        <v>741</v>
      </c>
      <c r="P1129" t="s">
        <v>748</v>
      </c>
      <c r="U1129" t="s">
        <v>159</v>
      </c>
      <c r="V1129" s="17">
        <v>0</v>
      </c>
      <c r="Z1129" t="s">
        <v>5319</v>
      </c>
      <c r="AA1129" t="s">
        <v>5320</v>
      </c>
      <c r="AE1129" t="s">
        <v>743</v>
      </c>
    </row>
    <row r="1130" spans="1:31" x14ac:dyDescent="0.3">
      <c r="A1130" s="15">
        <v>50960271</v>
      </c>
      <c r="C1130" s="16">
        <v>35420</v>
      </c>
      <c r="D1130" s="16">
        <v>28640</v>
      </c>
      <c r="E1130" t="s">
        <v>3893</v>
      </c>
      <c r="F1130" t="s">
        <v>3894</v>
      </c>
      <c r="G1130" t="s">
        <v>2601</v>
      </c>
      <c r="H1130" t="s">
        <v>4824</v>
      </c>
      <c r="I1130" t="s">
        <v>3643</v>
      </c>
      <c r="J1130" t="s">
        <v>5321</v>
      </c>
      <c r="M1130" t="s">
        <v>5322</v>
      </c>
      <c r="N1130" s="1" t="s">
        <v>21</v>
      </c>
      <c r="O1130" t="s">
        <v>741</v>
      </c>
      <c r="P1130" t="s">
        <v>748</v>
      </c>
      <c r="U1130" t="s">
        <v>3702</v>
      </c>
      <c r="V1130" s="17">
        <v>0</v>
      </c>
      <c r="Z1130" t="s">
        <v>5323</v>
      </c>
      <c r="AA1130" t="s">
        <v>5324</v>
      </c>
      <c r="AE1130" t="s">
        <v>743</v>
      </c>
    </row>
    <row r="1131" spans="1:31" x14ac:dyDescent="0.3">
      <c r="A1131" s="15">
        <v>50960632</v>
      </c>
      <c r="D1131" s="16">
        <v>28863</v>
      </c>
      <c r="E1131" t="s">
        <v>3893</v>
      </c>
      <c r="F1131" t="s">
        <v>3894</v>
      </c>
      <c r="G1131" t="s">
        <v>5325</v>
      </c>
      <c r="H1131" t="s">
        <v>355</v>
      </c>
      <c r="I1131" t="s">
        <v>5101</v>
      </c>
      <c r="J1131" t="s">
        <v>5326</v>
      </c>
      <c r="M1131" t="s">
        <v>5327</v>
      </c>
      <c r="N1131" s="1" t="s">
        <v>21</v>
      </c>
      <c r="O1131" t="s">
        <v>741</v>
      </c>
      <c r="V1131" s="17"/>
      <c r="AE1131" t="s">
        <v>743</v>
      </c>
    </row>
    <row r="1132" spans="1:31" x14ac:dyDescent="0.3">
      <c r="A1132" s="15">
        <v>50995160</v>
      </c>
      <c r="D1132" s="16">
        <v>29903</v>
      </c>
      <c r="E1132" t="s">
        <v>3691</v>
      </c>
      <c r="F1132" t="s">
        <v>3691</v>
      </c>
      <c r="G1132" t="s">
        <v>5328</v>
      </c>
      <c r="H1132" t="s">
        <v>3819</v>
      </c>
      <c r="I1132" t="s">
        <v>932</v>
      </c>
      <c r="J1132" s="18" t="s">
        <v>5329</v>
      </c>
      <c r="M1132" t="s">
        <v>5330</v>
      </c>
      <c r="N1132" s="1" t="s">
        <v>21</v>
      </c>
      <c r="O1132" t="s">
        <v>741</v>
      </c>
      <c r="V1132" s="17"/>
      <c r="AE1132" t="s">
        <v>743</v>
      </c>
    </row>
    <row r="1133" spans="1:31" x14ac:dyDescent="0.3">
      <c r="A1133" s="15">
        <v>50999279</v>
      </c>
      <c r="D1133" s="16">
        <v>29656</v>
      </c>
      <c r="E1133" t="s">
        <v>44</v>
      </c>
      <c r="F1133" t="s">
        <v>44</v>
      </c>
      <c r="G1133" t="s">
        <v>5331</v>
      </c>
      <c r="H1133" t="s">
        <v>212</v>
      </c>
      <c r="I1133" t="s">
        <v>412</v>
      </c>
      <c r="J1133" t="s">
        <v>5332</v>
      </c>
      <c r="M1133" t="s">
        <v>5333</v>
      </c>
      <c r="N1133" s="1" t="s">
        <v>21</v>
      </c>
      <c r="O1133" t="s">
        <v>741</v>
      </c>
      <c r="V1133" s="17"/>
      <c r="AE1133" t="s">
        <v>743</v>
      </c>
    </row>
    <row r="1134" spans="1:31" x14ac:dyDescent="0.3">
      <c r="A1134" s="15">
        <v>51550312</v>
      </c>
      <c r="D1134" s="16">
        <v>22050</v>
      </c>
      <c r="E1134" t="s">
        <v>44</v>
      </c>
      <c r="F1134" t="s">
        <v>44</v>
      </c>
      <c r="G1134" t="s">
        <v>5334</v>
      </c>
      <c r="H1134" t="s">
        <v>1051</v>
      </c>
      <c r="I1134" t="s">
        <v>2808</v>
      </c>
      <c r="J1134" t="s">
        <v>5335</v>
      </c>
      <c r="M1134" t="s">
        <v>5336</v>
      </c>
      <c r="N1134" s="1" t="s">
        <v>21</v>
      </c>
      <c r="O1134" t="s">
        <v>741</v>
      </c>
      <c r="V1134" s="17"/>
      <c r="AE1134" t="s">
        <v>769</v>
      </c>
    </row>
    <row r="1135" spans="1:31" x14ac:dyDescent="0.3">
      <c r="A1135" s="15">
        <v>51556248</v>
      </c>
      <c r="D1135" s="16">
        <v>21950</v>
      </c>
      <c r="E1135" t="s">
        <v>44</v>
      </c>
      <c r="F1135" t="s">
        <v>44</v>
      </c>
      <c r="G1135" t="s">
        <v>5337</v>
      </c>
      <c r="H1135" t="s">
        <v>355</v>
      </c>
      <c r="I1135" t="s">
        <v>1588</v>
      </c>
      <c r="J1135" t="s">
        <v>5338</v>
      </c>
      <c r="M1135" t="s">
        <v>5339</v>
      </c>
      <c r="N1135" s="1" t="s">
        <v>21</v>
      </c>
      <c r="O1135" t="s">
        <v>741</v>
      </c>
      <c r="V1135" s="17"/>
      <c r="AE1135" t="s">
        <v>743</v>
      </c>
    </row>
    <row r="1136" spans="1:31" x14ac:dyDescent="0.3">
      <c r="A1136" s="15">
        <v>51574660</v>
      </c>
      <c r="D1136" s="16">
        <v>22262</v>
      </c>
      <c r="E1136" t="s">
        <v>44</v>
      </c>
      <c r="F1136" t="s">
        <v>44</v>
      </c>
      <c r="G1136" t="s">
        <v>5340</v>
      </c>
      <c r="H1136" t="s">
        <v>3915</v>
      </c>
      <c r="I1136" t="s">
        <v>5341</v>
      </c>
      <c r="J1136" t="s">
        <v>5342</v>
      </c>
      <c r="M1136" t="s">
        <v>5343</v>
      </c>
      <c r="N1136" s="1" t="s">
        <v>21</v>
      </c>
      <c r="O1136" t="s">
        <v>741</v>
      </c>
      <c r="V1136" s="17"/>
      <c r="AE1136" t="s">
        <v>769</v>
      </c>
    </row>
    <row r="1137" spans="1:31" x14ac:dyDescent="0.3">
      <c r="A1137" s="15">
        <v>51579557</v>
      </c>
      <c r="D1137" s="16">
        <v>22097</v>
      </c>
      <c r="E1137" t="s">
        <v>44</v>
      </c>
      <c r="F1137" t="s">
        <v>44</v>
      </c>
      <c r="G1137" t="s">
        <v>5344</v>
      </c>
      <c r="H1137" t="s">
        <v>1189</v>
      </c>
      <c r="I1137" t="s">
        <v>607</v>
      </c>
      <c r="J1137" t="s">
        <v>5345</v>
      </c>
      <c r="M1137" t="s">
        <v>5346</v>
      </c>
      <c r="N1137" s="1" t="s">
        <v>21</v>
      </c>
      <c r="O1137" t="s">
        <v>741</v>
      </c>
      <c r="V1137" s="17"/>
      <c r="AE1137" t="s">
        <v>743</v>
      </c>
    </row>
    <row r="1138" spans="1:31" x14ac:dyDescent="0.3">
      <c r="A1138" s="15">
        <v>51597244</v>
      </c>
      <c r="D1138" s="16">
        <v>21625</v>
      </c>
      <c r="E1138" t="s">
        <v>1652</v>
      </c>
      <c r="F1138" t="s">
        <v>111</v>
      </c>
      <c r="G1138" t="s">
        <v>3235</v>
      </c>
      <c r="H1138" t="s">
        <v>1189</v>
      </c>
      <c r="I1138" t="s">
        <v>238</v>
      </c>
      <c r="J1138" t="s">
        <v>5347</v>
      </c>
      <c r="M1138" t="s">
        <v>5348</v>
      </c>
      <c r="N1138" s="1" t="s">
        <v>21</v>
      </c>
      <c r="O1138" t="s">
        <v>741</v>
      </c>
      <c r="V1138" s="17"/>
      <c r="AE1138" t="s">
        <v>743</v>
      </c>
    </row>
    <row r="1139" spans="1:31" x14ac:dyDescent="0.3">
      <c r="A1139" s="15">
        <v>51601388</v>
      </c>
      <c r="C1139" s="16">
        <v>29105</v>
      </c>
      <c r="D1139" s="16">
        <v>21237</v>
      </c>
      <c r="E1139" t="s">
        <v>44</v>
      </c>
      <c r="F1139" t="s">
        <v>44</v>
      </c>
      <c r="G1139" t="s">
        <v>5349</v>
      </c>
      <c r="H1139" t="s">
        <v>910</v>
      </c>
      <c r="I1139" t="s">
        <v>173</v>
      </c>
      <c r="J1139" t="s">
        <v>5350</v>
      </c>
      <c r="M1139" t="s">
        <v>5351</v>
      </c>
      <c r="N1139" s="1" t="s">
        <v>21</v>
      </c>
      <c r="O1139" t="s">
        <v>741</v>
      </c>
      <c r="P1139" t="s">
        <v>814</v>
      </c>
      <c r="Q1139" t="s">
        <v>1633</v>
      </c>
      <c r="R1139" t="s">
        <v>1634</v>
      </c>
      <c r="U1139" t="s">
        <v>2953</v>
      </c>
      <c r="V1139" s="17">
        <v>0</v>
      </c>
      <c r="Z1139" t="s">
        <v>5352</v>
      </c>
      <c r="AA1139" t="s">
        <v>5353</v>
      </c>
      <c r="AE1139" t="s">
        <v>743</v>
      </c>
    </row>
    <row r="1140" spans="1:31" x14ac:dyDescent="0.3">
      <c r="A1140" s="15">
        <v>51607844</v>
      </c>
      <c r="D1140" s="16">
        <v>22528</v>
      </c>
      <c r="E1140" t="s">
        <v>44</v>
      </c>
      <c r="F1140" t="s">
        <v>44</v>
      </c>
      <c r="G1140" t="s">
        <v>5354</v>
      </c>
      <c r="H1140" t="s">
        <v>1202</v>
      </c>
      <c r="I1140" t="s">
        <v>318</v>
      </c>
      <c r="J1140" t="s">
        <v>5355</v>
      </c>
      <c r="N1140" s="1" t="s">
        <v>21</v>
      </c>
      <c r="O1140" t="s">
        <v>741</v>
      </c>
      <c r="V1140" s="17"/>
      <c r="AE1140" t="s">
        <v>743</v>
      </c>
    </row>
    <row r="1141" spans="1:31" x14ac:dyDescent="0.3">
      <c r="A1141" s="15">
        <v>51611242</v>
      </c>
      <c r="D1141" s="16">
        <v>22476</v>
      </c>
      <c r="E1141" t="s">
        <v>585</v>
      </c>
      <c r="F1141" t="s">
        <v>535</v>
      </c>
      <c r="G1141" t="s">
        <v>5356</v>
      </c>
      <c r="H1141" t="s">
        <v>411</v>
      </c>
      <c r="I1141" t="s">
        <v>840</v>
      </c>
      <c r="J1141" s="18" t="s">
        <v>5357</v>
      </c>
      <c r="M1141" t="s">
        <v>5358</v>
      </c>
      <c r="N1141" s="1" t="s">
        <v>21</v>
      </c>
      <c r="O1141" t="s">
        <v>741</v>
      </c>
      <c r="V1141" s="17"/>
      <c r="AE1141" t="s">
        <v>769</v>
      </c>
    </row>
    <row r="1142" spans="1:31" x14ac:dyDescent="0.3">
      <c r="A1142" s="15">
        <v>51623315</v>
      </c>
      <c r="D1142" s="16">
        <v>21552</v>
      </c>
      <c r="E1142" t="s">
        <v>88</v>
      </c>
      <c r="F1142" t="s">
        <v>88</v>
      </c>
      <c r="G1142" t="s">
        <v>3970</v>
      </c>
      <c r="H1142" t="s">
        <v>645</v>
      </c>
      <c r="I1142" t="s">
        <v>152</v>
      </c>
      <c r="J1142" s="18" t="s">
        <v>5359</v>
      </c>
      <c r="N1142" s="1" t="s">
        <v>21</v>
      </c>
      <c r="O1142" t="s">
        <v>741</v>
      </c>
      <c r="V1142" s="17"/>
      <c r="AE1142" s="19" t="s">
        <v>769</v>
      </c>
    </row>
    <row r="1143" spans="1:31" x14ac:dyDescent="0.3">
      <c r="A1143" s="15">
        <v>51628145</v>
      </c>
      <c r="D1143" s="16">
        <v>21382</v>
      </c>
      <c r="E1143" t="s">
        <v>44</v>
      </c>
      <c r="F1143" t="s">
        <v>44</v>
      </c>
      <c r="G1143" t="s">
        <v>5360</v>
      </c>
      <c r="H1143" t="s">
        <v>2477</v>
      </c>
      <c r="I1143" t="s">
        <v>3776</v>
      </c>
      <c r="J1143" t="s">
        <v>5361</v>
      </c>
      <c r="M1143" t="s">
        <v>5362</v>
      </c>
      <c r="N1143" s="1" t="s">
        <v>21</v>
      </c>
      <c r="O1143" t="s">
        <v>741</v>
      </c>
      <c r="V1143" s="17"/>
      <c r="AE1143" t="s">
        <v>743</v>
      </c>
    </row>
    <row r="1144" spans="1:31" x14ac:dyDescent="0.3">
      <c r="A1144" s="15">
        <v>51640465</v>
      </c>
      <c r="D1144" s="16">
        <v>22183</v>
      </c>
      <c r="E1144" t="s">
        <v>5363</v>
      </c>
      <c r="F1144" t="s">
        <v>5363</v>
      </c>
      <c r="G1144" t="s">
        <v>5364</v>
      </c>
      <c r="H1144" t="s">
        <v>1179</v>
      </c>
      <c r="I1144" t="s">
        <v>149</v>
      </c>
      <c r="J1144" t="s">
        <v>5365</v>
      </c>
      <c r="M1144" t="s">
        <v>5366</v>
      </c>
      <c r="N1144" s="1" t="s">
        <v>21</v>
      </c>
      <c r="O1144" t="s">
        <v>741</v>
      </c>
      <c r="V1144" s="17"/>
      <c r="AE1144" t="s">
        <v>743</v>
      </c>
    </row>
    <row r="1145" spans="1:31" x14ac:dyDescent="0.3">
      <c r="A1145" s="15">
        <v>51642384</v>
      </c>
      <c r="D1145" s="16">
        <v>22806</v>
      </c>
      <c r="E1145" t="s">
        <v>2565</v>
      </c>
      <c r="F1145" t="s">
        <v>2565</v>
      </c>
      <c r="G1145" t="s">
        <v>5367</v>
      </c>
      <c r="H1145" t="s">
        <v>402</v>
      </c>
      <c r="I1145" t="s">
        <v>1816</v>
      </c>
      <c r="J1145" t="s">
        <v>5368</v>
      </c>
      <c r="M1145" t="s">
        <v>5369</v>
      </c>
      <c r="N1145" s="1" t="s">
        <v>21</v>
      </c>
      <c r="O1145" t="s">
        <v>741</v>
      </c>
      <c r="V1145" s="17"/>
      <c r="AE1145" t="s">
        <v>743</v>
      </c>
    </row>
    <row r="1146" spans="1:31" x14ac:dyDescent="0.3">
      <c r="A1146" s="15">
        <v>51642710</v>
      </c>
      <c r="C1146" s="16">
        <v>29473</v>
      </c>
      <c r="D1146" s="16">
        <v>22612</v>
      </c>
      <c r="E1146" t="s">
        <v>44</v>
      </c>
      <c r="F1146" t="s">
        <v>44</v>
      </c>
      <c r="G1146" t="s">
        <v>5370</v>
      </c>
      <c r="H1146" t="s">
        <v>1904</v>
      </c>
      <c r="I1146" t="s">
        <v>266</v>
      </c>
      <c r="J1146" t="s">
        <v>5371</v>
      </c>
      <c r="M1146" t="s">
        <v>5372</v>
      </c>
      <c r="N1146" s="1" t="s">
        <v>21</v>
      </c>
      <c r="O1146" t="s">
        <v>741</v>
      </c>
      <c r="P1146" t="s">
        <v>748</v>
      </c>
      <c r="U1146" t="s">
        <v>1277</v>
      </c>
      <c r="V1146" s="17">
        <v>0</v>
      </c>
      <c r="Z1146" t="s">
        <v>5373</v>
      </c>
      <c r="AA1146" t="s">
        <v>5374</v>
      </c>
      <c r="AE1146" t="s">
        <v>743</v>
      </c>
    </row>
    <row r="1147" spans="1:31" x14ac:dyDescent="0.3">
      <c r="A1147" s="15">
        <v>51648243</v>
      </c>
      <c r="C1147" s="16">
        <v>29418</v>
      </c>
      <c r="D1147" s="16">
        <v>22843</v>
      </c>
      <c r="E1147" t="s">
        <v>44</v>
      </c>
      <c r="F1147" t="s">
        <v>44</v>
      </c>
      <c r="G1147" t="s">
        <v>5375</v>
      </c>
      <c r="H1147" t="s">
        <v>316</v>
      </c>
      <c r="I1147" t="s">
        <v>5376</v>
      </c>
      <c r="J1147" t="s">
        <v>5377</v>
      </c>
      <c r="K1147" t="s">
        <v>5377</v>
      </c>
      <c r="M1147" t="s">
        <v>5378</v>
      </c>
      <c r="N1147" s="1" t="s">
        <v>21</v>
      </c>
      <c r="O1147" t="s">
        <v>741</v>
      </c>
      <c r="P1147" t="s">
        <v>748</v>
      </c>
      <c r="U1147" t="s">
        <v>159</v>
      </c>
      <c r="V1147" s="17">
        <v>0</v>
      </c>
      <c r="AE1147" t="s">
        <v>743</v>
      </c>
    </row>
    <row r="1148" spans="1:31" x14ac:dyDescent="0.3">
      <c r="A1148" s="15">
        <v>51651989</v>
      </c>
      <c r="D1148" s="16">
        <v>22062</v>
      </c>
      <c r="E1148" t="s">
        <v>44</v>
      </c>
      <c r="F1148" t="s">
        <v>44</v>
      </c>
      <c r="G1148" t="s">
        <v>5379</v>
      </c>
      <c r="H1148" t="s">
        <v>1025</v>
      </c>
      <c r="I1148" t="s">
        <v>157</v>
      </c>
      <c r="J1148" s="18" t="s">
        <v>5380</v>
      </c>
      <c r="M1148" t="s">
        <v>5381</v>
      </c>
      <c r="N1148" s="1" t="s">
        <v>21</v>
      </c>
      <c r="O1148" t="s">
        <v>741</v>
      </c>
      <c r="V1148" s="17"/>
      <c r="AE1148" t="s">
        <v>769</v>
      </c>
    </row>
    <row r="1149" spans="1:31" x14ac:dyDescent="0.3">
      <c r="A1149" s="15">
        <v>51662598</v>
      </c>
      <c r="D1149" s="16">
        <v>22972</v>
      </c>
      <c r="E1149" t="s">
        <v>44</v>
      </c>
      <c r="F1149" t="s">
        <v>44</v>
      </c>
      <c r="G1149" t="s">
        <v>5382</v>
      </c>
      <c r="H1149" t="s">
        <v>226</v>
      </c>
      <c r="I1149" t="s">
        <v>3879</v>
      </c>
      <c r="J1149" t="s">
        <v>119</v>
      </c>
      <c r="M1149" t="s">
        <v>5383</v>
      </c>
      <c r="N1149" s="1" t="s">
        <v>21</v>
      </c>
      <c r="O1149" t="s">
        <v>741</v>
      </c>
      <c r="V1149" s="17"/>
      <c r="AE1149" t="s">
        <v>743</v>
      </c>
    </row>
    <row r="1150" spans="1:31" x14ac:dyDescent="0.3">
      <c r="A1150" s="15">
        <v>51670413</v>
      </c>
      <c r="D1150" s="16">
        <v>22317</v>
      </c>
      <c r="E1150" t="s">
        <v>44</v>
      </c>
      <c r="F1150" t="s">
        <v>44</v>
      </c>
      <c r="G1150" t="s">
        <v>5384</v>
      </c>
      <c r="H1150" t="s">
        <v>215</v>
      </c>
      <c r="I1150" t="s">
        <v>302</v>
      </c>
      <c r="J1150" t="s">
        <v>5385</v>
      </c>
      <c r="M1150" t="s">
        <v>5386</v>
      </c>
      <c r="N1150" s="1" t="s">
        <v>21</v>
      </c>
      <c r="O1150" t="s">
        <v>741</v>
      </c>
      <c r="V1150" s="17"/>
      <c r="AE1150" t="s">
        <v>743</v>
      </c>
    </row>
    <row r="1151" spans="1:31" x14ac:dyDescent="0.3">
      <c r="A1151" s="15">
        <v>51674962</v>
      </c>
      <c r="D1151" s="16">
        <v>23064</v>
      </c>
      <c r="E1151" t="s">
        <v>42</v>
      </c>
      <c r="F1151" t="s">
        <v>42</v>
      </c>
      <c r="G1151" t="s">
        <v>5387</v>
      </c>
      <c r="H1151" t="s">
        <v>318</v>
      </c>
      <c r="I1151" t="s">
        <v>4632</v>
      </c>
      <c r="J1151" t="s">
        <v>5388</v>
      </c>
      <c r="M1151" t="s">
        <v>5389</v>
      </c>
      <c r="N1151" s="1" t="s">
        <v>21</v>
      </c>
      <c r="O1151" t="s">
        <v>741</v>
      </c>
      <c r="V1151" s="17"/>
      <c r="AE1151" t="s">
        <v>743</v>
      </c>
    </row>
    <row r="1152" spans="1:31" x14ac:dyDescent="0.3">
      <c r="A1152" s="15">
        <v>51682501</v>
      </c>
      <c r="D1152" s="16">
        <v>22735</v>
      </c>
      <c r="E1152" t="s">
        <v>44</v>
      </c>
      <c r="F1152" t="s">
        <v>44</v>
      </c>
      <c r="G1152" t="s">
        <v>5390</v>
      </c>
      <c r="H1152" t="s">
        <v>5391</v>
      </c>
      <c r="I1152" t="s">
        <v>778</v>
      </c>
      <c r="J1152" t="s">
        <v>5392</v>
      </c>
      <c r="M1152" t="s">
        <v>5393</v>
      </c>
      <c r="N1152" s="1" t="s">
        <v>21</v>
      </c>
      <c r="O1152" t="s">
        <v>741</v>
      </c>
      <c r="V1152" s="17"/>
      <c r="AE1152" t="s">
        <v>743</v>
      </c>
    </row>
    <row r="1153" spans="1:31" x14ac:dyDescent="0.3">
      <c r="A1153" s="15">
        <v>51688552</v>
      </c>
      <c r="D1153" s="16">
        <v>22880</v>
      </c>
      <c r="E1153" t="s">
        <v>44</v>
      </c>
      <c r="F1153" t="s">
        <v>44</v>
      </c>
      <c r="G1153" t="s">
        <v>5394</v>
      </c>
      <c r="H1153" t="s">
        <v>3448</v>
      </c>
      <c r="I1153" t="s">
        <v>412</v>
      </c>
      <c r="J1153" t="s">
        <v>5395</v>
      </c>
      <c r="M1153" t="s">
        <v>5396</v>
      </c>
      <c r="N1153" s="1" t="s">
        <v>21</v>
      </c>
      <c r="O1153" t="s">
        <v>741</v>
      </c>
      <c r="V1153" s="17"/>
      <c r="AE1153" t="s">
        <v>743</v>
      </c>
    </row>
    <row r="1154" spans="1:31" x14ac:dyDescent="0.3">
      <c r="A1154" s="15">
        <v>51695980</v>
      </c>
      <c r="C1154" s="16">
        <v>29874</v>
      </c>
      <c r="D1154" s="16">
        <v>22876</v>
      </c>
      <c r="E1154" t="s">
        <v>5082</v>
      </c>
      <c r="F1154" t="s">
        <v>5083</v>
      </c>
      <c r="G1154" t="s">
        <v>2645</v>
      </c>
      <c r="H1154" t="s">
        <v>5397</v>
      </c>
      <c r="I1154" t="s">
        <v>222</v>
      </c>
      <c r="J1154" t="s">
        <v>5398</v>
      </c>
      <c r="M1154" t="s">
        <v>5399</v>
      </c>
      <c r="N1154" s="1" t="s">
        <v>21</v>
      </c>
      <c r="O1154" t="s">
        <v>1038</v>
      </c>
      <c r="P1154" t="s">
        <v>748</v>
      </c>
      <c r="U1154" t="s">
        <v>5400</v>
      </c>
      <c r="V1154" s="17">
        <v>0</v>
      </c>
      <c r="Z1154" t="s">
        <v>5401</v>
      </c>
      <c r="AA1154" t="s">
        <v>5402</v>
      </c>
      <c r="AE1154" t="s">
        <v>743</v>
      </c>
    </row>
    <row r="1155" spans="1:31" x14ac:dyDescent="0.3">
      <c r="A1155" s="15">
        <v>51705094</v>
      </c>
      <c r="D1155" s="16">
        <v>23209</v>
      </c>
      <c r="E1155" t="s">
        <v>44</v>
      </c>
      <c r="F1155" t="s">
        <v>44</v>
      </c>
      <c r="G1155" t="s">
        <v>5403</v>
      </c>
      <c r="H1155" t="s">
        <v>226</v>
      </c>
      <c r="I1155" t="s">
        <v>889</v>
      </c>
      <c r="J1155" s="18" t="s">
        <v>5404</v>
      </c>
      <c r="M1155" t="s">
        <v>5405</v>
      </c>
      <c r="N1155" s="1" t="s">
        <v>21</v>
      </c>
      <c r="O1155" t="s">
        <v>741</v>
      </c>
      <c r="V1155" s="17"/>
      <c r="AE1155" t="s">
        <v>769</v>
      </c>
    </row>
    <row r="1156" spans="1:31" x14ac:dyDescent="0.3">
      <c r="A1156" s="15">
        <v>51706567</v>
      </c>
      <c r="D1156" s="16">
        <v>23237</v>
      </c>
      <c r="E1156" t="s">
        <v>44</v>
      </c>
      <c r="F1156" t="s">
        <v>44</v>
      </c>
      <c r="G1156" t="s">
        <v>3308</v>
      </c>
      <c r="H1156" t="s">
        <v>302</v>
      </c>
      <c r="I1156" t="s">
        <v>437</v>
      </c>
      <c r="J1156" s="18" t="s">
        <v>5406</v>
      </c>
      <c r="M1156" t="s">
        <v>5407</v>
      </c>
      <c r="N1156" s="1" t="s">
        <v>21</v>
      </c>
      <c r="O1156" t="s">
        <v>741</v>
      </c>
      <c r="V1156" s="17"/>
      <c r="AE1156" t="s">
        <v>769</v>
      </c>
    </row>
    <row r="1157" spans="1:31" x14ac:dyDescent="0.3">
      <c r="A1157" s="15">
        <v>51712579</v>
      </c>
      <c r="D1157" s="16">
        <v>23397</v>
      </c>
      <c r="E1157" t="s">
        <v>103</v>
      </c>
      <c r="F1157" t="s">
        <v>103</v>
      </c>
      <c r="G1157" t="s">
        <v>5408</v>
      </c>
      <c r="H1157" t="s">
        <v>3620</v>
      </c>
      <c r="I1157" t="s">
        <v>412</v>
      </c>
      <c r="J1157" t="s">
        <v>5409</v>
      </c>
      <c r="M1157" t="s">
        <v>5410</v>
      </c>
      <c r="N1157" s="1" t="s">
        <v>21</v>
      </c>
      <c r="O1157" t="s">
        <v>741</v>
      </c>
      <c r="V1157" s="17"/>
      <c r="AE1157" t="s">
        <v>743</v>
      </c>
    </row>
    <row r="1158" spans="1:31" x14ac:dyDescent="0.3">
      <c r="A1158" s="15">
        <v>51725061</v>
      </c>
      <c r="D1158" s="16">
        <v>23406</v>
      </c>
      <c r="E1158" t="s">
        <v>2361</v>
      </c>
      <c r="F1158" t="s">
        <v>2361</v>
      </c>
      <c r="G1158" t="s">
        <v>5411</v>
      </c>
      <c r="H1158" t="s">
        <v>193</v>
      </c>
      <c r="I1158" t="s">
        <v>193</v>
      </c>
      <c r="J1158" t="s">
        <v>5412</v>
      </c>
      <c r="M1158" t="s">
        <v>5413</v>
      </c>
      <c r="N1158" s="1" t="s">
        <v>21</v>
      </c>
      <c r="O1158" t="s">
        <v>741</v>
      </c>
      <c r="Q1158" t="s">
        <v>1633</v>
      </c>
      <c r="R1158" t="s">
        <v>1634</v>
      </c>
      <c r="V1158" s="17"/>
      <c r="AE1158" t="s">
        <v>743</v>
      </c>
    </row>
    <row r="1159" spans="1:31" x14ac:dyDescent="0.3">
      <c r="A1159" s="15">
        <v>51730539</v>
      </c>
      <c r="D1159" s="16">
        <v>22873</v>
      </c>
      <c r="E1159" t="s">
        <v>44</v>
      </c>
      <c r="F1159" t="s">
        <v>44</v>
      </c>
      <c r="G1159" t="s">
        <v>5272</v>
      </c>
      <c r="H1159" t="s">
        <v>980</v>
      </c>
      <c r="I1159" t="s">
        <v>200</v>
      </c>
      <c r="J1159" t="s">
        <v>5414</v>
      </c>
      <c r="M1159" t="s">
        <v>5415</v>
      </c>
      <c r="N1159" s="1" t="s">
        <v>21</v>
      </c>
      <c r="O1159" t="s">
        <v>741</v>
      </c>
      <c r="V1159" s="17"/>
      <c r="AE1159" t="s">
        <v>743</v>
      </c>
    </row>
    <row r="1160" spans="1:31" x14ac:dyDescent="0.3">
      <c r="A1160" s="15">
        <v>51732451</v>
      </c>
      <c r="D1160" s="16">
        <v>23479</v>
      </c>
      <c r="E1160" t="s">
        <v>2343</v>
      </c>
      <c r="F1160" t="s">
        <v>2343</v>
      </c>
      <c r="G1160" t="s">
        <v>5416</v>
      </c>
      <c r="H1160" t="s">
        <v>403</v>
      </c>
      <c r="I1160" t="s">
        <v>4469</v>
      </c>
      <c r="J1160" t="s">
        <v>5417</v>
      </c>
      <c r="M1160" t="s">
        <v>5418</v>
      </c>
      <c r="N1160" s="1" t="s">
        <v>21</v>
      </c>
      <c r="O1160" t="s">
        <v>741</v>
      </c>
      <c r="V1160" s="17"/>
      <c r="AE1160" t="s">
        <v>743</v>
      </c>
    </row>
    <row r="1161" spans="1:31" x14ac:dyDescent="0.3">
      <c r="A1161" s="15">
        <v>51734629</v>
      </c>
      <c r="D1161" s="16">
        <v>23630</v>
      </c>
      <c r="E1161" t="s">
        <v>2565</v>
      </c>
      <c r="F1161" t="s">
        <v>2565</v>
      </c>
      <c r="G1161" t="s">
        <v>4087</v>
      </c>
      <c r="H1161" t="s">
        <v>192</v>
      </c>
      <c r="I1161" t="s">
        <v>5419</v>
      </c>
      <c r="J1161" t="s">
        <v>5420</v>
      </c>
      <c r="M1161" t="s">
        <v>5421</v>
      </c>
      <c r="N1161" s="1" t="s">
        <v>21</v>
      </c>
      <c r="O1161" t="s">
        <v>741</v>
      </c>
      <c r="V1161" s="17"/>
      <c r="AE1161" t="s">
        <v>743</v>
      </c>
    </row>
    <row r="1162" spans="1:31" x14ac:dyDescent="0.3">
      <c r="A1162" s="15">
        <v>51739745</v>
      </c>
      <c r="D1162" s="16">
        <v>22720</v>
      </c>
      <c r="E1162" t="s">
        <v>1076</v>
      </c>
      <c r="F1162" t="s">
        <v>115</v>
      </c>
      <c r="G1162" t="s">
        <v>2522</v>
      </c>
      <c r="H1162" t="s">
        <v>215</v>
      </c>
      <c r="I1162" t="s">
        <v>1641</v>
      </c>
      <c r="J1162" t="s">
        <v>5422</v>
      </c>
      <c r="M1162" t="s">
        <v>5423</v>
      </c>
      <c r="N1162" s="1" t="s">
        <v>21</v>
      </c>
      <c r="O1162" t="s">
        <v>741</v>
      </c>
      <c r="V1162" s="17"/>
      <c r="AE1162" t="s">
        <v>743</v>
      </c>
    </row>
    <row r="1163" spans="1:31" x14ac:dyDescent="0.3">
      <c r="A1163" s="15">
        <v>51766585</v>
      </c>
      <c r="D1163" s="16">
        <v>23844</v>
      </c>
      <c r="E1163" t="s">
        <v>44</v>
      </c>
      <c r="F1163" t="s">
        <v>44</v>
      </c>
      <c r="G1163" t="s">
        <v>5424</v>
      </c>
      <c r="H1163" t="s">
        <v>152</v>
      </c>
      <c r="I1163" t="s">
        <v>1537</v>
      </c>
      <c r="J1163" t="s">
        <v>5425</v>
      </c>
      <c r="M1163" t="s">
        <v>5426</v>
      </c>
      <c r="N1163" s="1" t="s">
        <v>21</v>
      </c>
      <c r="O1163" t="s">
        <v>741</v>
      </c>
      <c r="V1163" s="17"/>
      <c r="AE1163" t="s">
        <v>743</v>
      </c>
    </row>
    <row r="1164" spans="1:31" x14ac:dyDescent="0.3">
      <c r="A1164" s="15">
        <v>51779524</v>
      </c>
      <c r="D1164" s="16">
        <v>23688</v>
      </c>
      <c r="E1164" t="s">
        <v>44</v>
      </c>
      <c r="F1164" t="s">
        <v>44</v>
      </c>
      <c r="G1164" t="s">
        <v>5427</v>
      </c>
      <c r="H1164" t="s">
        <v>157</v>
      </c>
      <c r="I1164" t="s">
        <v>299</v>
      </c>
      <c r="J1164" t="s">
        <v>5428</v>
      </c>
      <c r="M1164" t="s">
        <v>5429</v>
      </c>
      <c r="N1164" s="1" t="s">
        <v>21</v>
      </c>
      <c r="O1164" t="s">
        <v>741</v>
      </c>
      <c r="V1164" s="17"/>
      <c r="AE1164" t="s">
        <v>743</v>
      </c>
    </row>
    <row r="1165" spans="1:31" x14ac:dyDescent="0.3">
      <c r="A1165" s="15">
        <v>51780149</v>
      </c>
      <c r="D1165" s="16">
        <v>24071</v>
      </c>
      <c r="E1165" t="s">
        <v>44</v>
      </c>
      <c r="F1165" t="s">
        <v>44</v>
      </c>
      <c r="G1165" t="s">
        <v>4087</v>
      </c>
      <c r="H1165" t="s">
        <v>5430</v>
      </c>
      <c r="I1165" t="s">
        <v>5431</v>
      </c>
      <c r="J1165" t="s">
        <v>5432</v>
      </c>
      <c r="M1165" t="s">
        <v>5433</v>
      </c>
      <c r="N1165" s="1" t="s">
        <v>21</v>
      </c>
      <c r="O1165" t="s">
        <v>741</v>
      </c>
      <c r="V1165" s="17"/>
      <c r="AE1165" t="s">
        <v>743</v>
      </c>
    </row>
    <row r="1166" spans="1:31" x14ac:dyDescent="0.3">
      <c r="A1166" s="15">
        <v>51780522</v>
      </c>
      <c r="D1166" s="16">
        <v>23851</v>
      </c>
      <c r="E1166" t="s">
        <v>5434</v>
      </c>
      <c r="F1166" t="s">
        <v>5434</v>
      </c>
      <c r="G1166" t="s">
        <v>5435</v>
      </c>
      <c r="H1166" t="s">
        <v>4091</v>
      </c>
      <c r="I1166" t="s">
        <v>176</v>
      </c>
      <c r="J1166" s="18" t="s">
        <v>5436</v>
      </c>
      <c r="M1166" t="s">
        <v>5437</v>
      </c>
      <c r="N1166" s="1" t="s">
        <v>21</v>
      </c>
      <c r="O1166" t="s">
        <v>741</v>
      </c>
      <c r="V1166" s="17"/>
      <c r="AE1166" t="s">
        <v>769</v>
      </c>
    </row>
    <row r="1167" spans="1:31" x14ac:dyDescent="0.3">
      <c r="A1167" s="15">
        <v>51782466</v>
      </c>
      <c r="D1167" s="16">
        <v>23529</v>
      </c>
      <c r="E1167" t="s">
        <v>44</v>
      </c>
      <c r="F1167" t="s">
        <v>44</v>
      </c>
      <c r="G1167" t="s">
        <v>5438</v>
      </c>
      <c r="H1167" t="s">
        <v>279</v>
      </c>
      <c r="I1167" t="s">
        <v>5439</v>
      </c>
      <c r="J1167" t="s">
        <v>5440</v>
      </c>
      <c r="M1167" t="s">
        <v>5441</v>
      </c>
      <c r="N1167" s="1" t="s">
        <v>21</v>
      </c>
      <c r="O1167" t="s">
        <v>741</v>
      </c>
      <c r="V1167" s="17"/>
      <c r="AE1167" t="s">
        <v>743</v>
      </c>
    </row>
    <row r="1168" spans="1:31" x14ac:dyDescent="0.3">
      <c r="A1168" s="15">
        <v>51787887</v>
      </c>
      <c r="D1168" s="16">
        <v>23362</v>
      </c>
      <c r="E1168" t="s">
        <v>4643</v>
      </c>
      <c r="F1168" t="s">
        <v>4644</v>
      </c>
      <c r="G1168" t="s">
        <v>5442</v>
      </c>
      <c r="H1168" t="s">
        <v>5443</v>
      </c>
      <c r="I1168" t="s">
        <v>2781</v>
      </c>
      <c r="J1168" t="s">
        <v>5444</v>
      </c>
      <c r="M1168" t="s">
        <v>5445</v>
      </c>
      <c r="N1168" s="1" t="s">
        <v>21</v>
      </c>
      <c r="O1168" t="s">
        <v>741</v>
      </c>
      <c r="V1168" s="17"/>
      <c r="AE1168" t="s">
        <v>743</v>
      </c>
    </row>
    <row r="1169" spans="1:31" x14ac:dyDescent="0.3">
      <c r="A1169" s="15">
        <v>51788669</v>
      </c>
      <c r="D1169" s="16">
        <v>23719</v>
      </c>
      <c r="E1169" t="s">
        <v>764</v>
      </c>
      <c r="F1169" t="s">
        <v>765</v>
      </c>
      <c r="G1169" t="s">
        <v>2921</v>
      </c>
      <c r="H1169" t="s">
        <v>5446</v>
      </c>
      <c r="I1169" t="s">
        <v>5447</v>
      </c>
      <c r="J1169" t="s">
        <v>5448</v>
      </c>
      <c r="M1169" t="s">
        <v>5449</v>
      </c>
      <c r="N1169" s="1" t="s">
        <v>21</v>
      </c>
      <c r="O1169" t="s">
        <v>741</v>
      </c>
      <c r="V1169" s="17"/>
      <c r="AE1169" t="s">
        <v>743</v>
      </c>
    </row>
    <row r="1170" spans="1:31" x14ac:dyDescent="0.3">
      <c r="A1170" s="15">
        <v>51802544</v>
      </c>
      <c r="D1170" s="16">
        <v>24069</v>
      </c>
      <c r="E1170" t="s">
        <v>44</v>
      </c>
      <c r="F1170" t="s">
        <v>44</v>
      </c>
      <c r="G1170" t="s">
        <v>5450</v>
      </c>
      <c r="H1170" t="s">
        <v>1168</v>
      </c>
      <c r="I1170" t="s">
        <v>954</v>
      </c>
      <c r="J1170" t="s">
        <v>5451</v>
      </c>
      <c r="M1170" t="s">
        <v>5452</v>
      </c>
      <c r="N1170" s="1" t="s">
        <v>21</v>
      </c>
      <c r="O1170" t="s">
        <v>741</v>
      </c>
      <c r="V1170" s="17"/>
      <c r="AE1170" t="s">
        <v>743</v>
      </c>
    </row>
    <row r="1171" spans="1:31" x14ac:dyDescent="0.3">
      <c r="A1171" s="15">
        <v>51815024</v>
      </c>
      <c r="C1171" s="16">
        <v>30866</v>
      </c>
      <c r="D1171" s="16">
        <v>23118</v>
      </c>
      <c r="E1171" t="s">
        <v>2520</v>
      </c>
      <c r="F1171" t="s">
        <v>2521</v>
      </c>
      <c r="G1171" t="s">
        <v>5453</v>
      </c>
      <c r="H1171" t="s">
        <v>515</v>
      </c>
      <c r="I1171" t="s">
        <v>404</v>
      </c>
      <c r="J1171" t="s">
        <v>5454</v>
      </c>
      <c r="M1171" t="s">
        <v>5455</v>
      </c>
      <c r="N1171" s="1" t="s">
        <v>21</v>
      </c>
      <c r="O1171" t="s">
        <v>741</v>
      </c>
      <c r="P1171" t="s">
        <v>814</v>
      </c>
      <c r="Q1171" t="s">
        <v>1633</v>
      </c>
      <c r="R1171" t="s">
        <v>1634</v>
      </c>
      <c r="U1171" t="s">
        <v>850</v>
      </c>
      <c r="V1171" s="17">
        <v>0</v>
      </c>
      <c r="X1171" t="s">
        <v>2193</v>
      </c>
      <c r="Z1171" t="s">
        <v>5456</v>
      </c>
      <c r="AA1171" t="s">
        <v>5457</v>
      </c>
      <c r="AE1171" t="s">
        <v>743</v>
      </c>
    </row>
    <row r="1172" spans="1:31" x14ac:dyDescent="0.3">
      <c r="A1172" s="15">
        <v>51828810</v>
      </c>
      <c r="D1172" s="16">
        <v>24277</v>
      </c>
      <c r="E1172" t="s">
        <v>44</v>
      </c>
      <c r="F1172" t="s">
        <v>44</v>
      </c>
      <c r="G1172" t="s">
        <v>2839</v>
      </c>
      <c r="H1172" t="s">
        <v>312</v>
      </c>
      <c r="I1172" t="s">
        <v>2825</v>
      </c>
      <c r="J1172" t="s">
        <v>5458</v>
      </c>
      <c r="M1172" t="s">
        <v>5459</v>
      </c>
      <c r="N1172" s="1" t="s">
        <v>21</v>
      </c>
      <c r="O1172" t="s">
        <v>741</v>
      </c>
      <c r="V1172" s="17"/>
      <c r="AE1172" t="s">
        <v>743</v>
      </c>
    </row>
    <row r="1173" spans="1:31" x14ac:dyDescent="0.3">
      <c r="A1173" s="15">
        <v>51833807</v>
      </c>
      <c r="D1173" s="16">
        <v>24389</v>
      </c>
      <c r="E1173" t="s">
        <v>44</v>
      </c>
      <c r="F1173" t="s">
        <v>44</v>
      </c>
      <c r="G1173" t="s">
        <v>5460</v>
      </c>
      <c r="H1173" t="s">
        <v>318</v>
      </c>
      <c r="I1173" t="s">
        <v>157</v>
      </c>
      <c r="J1173" t="s">
        <v>5461</v>
      </c>
      <c r="M1173" t="s">
        <v>5462</v>
      </c>
      <c r="N1173" s="1" t="s">
        <v>21</v>
      </c>
      <c r="O1173" t="s">
        <v>741</v>
      </c>
      <c r="V1173" s="17"/>
      <c r="AE1173" t="s">
        <v>743</v>
      </c>
    </row>
    <row r="1174" spans="1:31" x14ac:dyDescent="0.3">
      <c r="A1174" s="15">
        <v>51840834</v>
      </c>
      <c r="D1174" s="16">
        <v>24188</v>
      </c>
      <c r="E1174" t="s">
        <v>44</v>
      </c>
      <c r="F1174" t="s">
        <v>44</v>
      </c>
      <c r="G1174" t="s">
        <v>5463</v>
      </c>
      <c r="H1174" t="s">
        <v>279</v>
      </c>
      <c r="I1174" t="s">
        <v>2220</v>
      </c>
      <c r="J1174" s="18" t="s">
        <v>5464</v>
      </c>
      <c r="M1174" t="s">
        <v>5465</v>
      </c>
      <c r="N1174" s="1" t="s">
        <v>21</v>
      </c>
      <c r="O1174" t="s">
        <v>741</v>
      </c>
      <c r="V1174" s="17"/>
      <c r="AE1174" t="s">
        <v>769</v>
      </c>
    </row>
    <row r="1175" spans="1:31" x14ac:dyDescent="0.3">
      <c r="A1175" s="15">
        <v>51845009</v>
      </c>
      <c r="D1175" s="16">
        <v>23793</v>
      </c>
      <c r="E1175" t="s">
        <v>44</v>
      </c>
      <c r="F1175" t="s">
        <v>44</v>
      </c>
      <c r="G1175" t="s">
        <v>5466</v>
      </c>
      <c r="H1175" t="s">
        <v>777</v>
      </c>
      <c r="I1175" t="s">
        <v>3439</v>
      </c>
      <c r="J1175" s="18" t="s">
        <v>5467</v>
      </c>
      <c r="M1175" t="s">
        <v>5468</v>
      </c>
      <c r="N1175" s="1" t="s">
        <v>21</v>
      </c>
      <c r="O1175" t="s">
        <v>741</v>
      </c>
      <c r="V1175" s="17"/>
      <c r="AE1175" s="19" t="s">
        <v>769</v>
      </c>
    </row>
    <row r="1176" spans="1:31" x14ac:dyDescent="0.3">
      <c r="A1176" s="15">
        <v>51846687</v>
      </c>
      <c r="D1176" s="16">
        <v>24483</v>
      </c>
      <c r="E1176" t="s">
        <v>3255</v>
      </c>
      <c r="F1176" t="s">
        <v>83</v>
      </c>
      <c r="G1176" t="s">
        <v>5469</v>
      </c>
      <c r="H1176" t="s">
        <v>928</v>
      </c>
      <c r="I1176" t="s">
        <v>157</v>
      </c>
      <c r="J1176" s="18" t="s">
        <v>5470</v>
      </c>
      <c r="M1176" t="s">
        <v>5471</v>
      </c>
      <c r="N1176" s="1" t="s">
        <v>21</v>
      </c>
      <c r="O1176" t="s">
        <v>741</v>
      </c>
      <c r="V1176" s="17"/>
      <c r="AE1176" t="s">
        <v>769</v>
      </c>
    </row>
    <row r="1177" spans="1:31" x14ac:dyDescent="0.3">
      <c r="A1177" s="15">
        <v>51854030</v>
      </c>
      <c r="D1177" s="16">
        <v>24554</v>
      </c>
      <c r="E1177" t="s">
        <v>44</v>
      </c>
      <c r="F1177" t="s">
        <v>44</v>
      </c>
      <c r="G1177" t="s">
        <v>2950</v>
      </c>
      <c r="H1177" t="s">
        <v>803</v>
      </c>
      <c r="I1177" t="s">
        <v>1823</v>
      </c>
      <c r="J1177" s="18" t="s">
        <v>5472</v>
      </c>
      <c r="M1177" t="s">
        <v>5473</v>
      </c>
      <c r="N1177" s="1" t="s">
        <v>21</v>
      </c>
      <c r="O1177" t="s">
        <v>741</v>
      </c>
      <c r="V1177" s="17"/>
      <c r="AE1177" t="s">
        <v>769</v>
      </c>
    </row>
    <row r="1178" spans="1:31" x14ac:dyDescent="0.3">
      <c r="A1178" s="15">
        <v>51859756</v>
      </c>
      <c r="D1178" s="16">
        <v>24629</v>
      </c>
      <c r="E1178" t="s">
        <v>44</v>
      </c>
      <c r="F1178" t="s">
        <v>44</v>
      </c>
      <c r="G1178" t="s">
        <v>5474</v>
      </c>
      <c r="H1178" t="s">
        <v>176</v>
      </c>
      <c r="I1178" t="s">
        <v>159</v>
      </c>
      <c r="J1178" t="s">
        <v>5475</v>
      </c>
      <c r="M1178" t="s">
        <v>5476</v>
      </c>
      <c r="N1178" s="1" t="s">
        <v>21</v>
      </c>
      <c r="O1178" t="s">
        <v>741</v>
      </c>
      <c r="V1178" s="17"/>
      <c r="AE1178" s="19" t="s">
        <v>769</v>
      </c>
    </row>
    <row r="1179" spans="1:31" x14ac:dyDescent="0.3">
      <c r="A1179" s="15">
        <v>51859992</v>
      </c>
      <c r="D1179" s="16">
        <v>24187</v>
      </c>
      <c r="E1179" t="s">
        <v>44</v>
      </c>
      <c r="F1179" t="s">
        <v>44</v>
      </c>
      <c r="G1179" t="s">
        <v>5157</v>
      </c>
      <c r="H1179" t="s">
        <v>1202</v>
      </c>
      <c r="I1179" t="s">
        <v>342</v>
      </c>
      <c r="J1179" t="s">
        <v>5477</v>
      </c>
      <c r="M1179" t="s">
        <v>5478</v>
      </c>
      <c r="N1179" s="1" t="s">
        <v>21</v>
      </c>
      <c r="O1179" t="s">
        <v>741</v>
      </c>
      <c r="V1179" s="17"/>
      <c r="AE1179" t="s">
        <v>743</v>
      </c>
    </row>
    <row r="1180" spans="1:31" x14ac:dyDescent="0.3">
      <c r="A1180" s="15">
        <v>51870415</v>
      </c>
      <c r="C1180" s="16">
        <v>45505</v>
      </c>
      <c r="D1180" s="16">
        <v>24596</v>
      </c>
      <c r="E1180" t="s">
        <v>44</v>
      </c>
      <c r="F1180" t="s">
        <v>44</v>
      </c>
      <c r="G1180" t="s">
        <v>5479</v>
      </c>
      <c r="H1180" t="s">
        <v>5480</v>
      </c>
      <c r="I1180" t="s">
        <v>3439</v>
      </c>
      <c r="J1180" t="s">
        <v>5481</v>
      </c>
      <c r="K1180" t="s">
        <v>5482</v>
      </c>
      <c r="M1180" t="s">
        <v>5483</v>
      </c>
      <c r="N1180" s="1" t="s">
        <v>21</v>
      </c>
      <c r="O1180" t="s">
        <v>741</v>
      </c>
      <c r="P1180" t="s">
        <v>1011</v>
      </c>
      <c r="Q1180" t="s">
        <v>1633</v>
      </c>
      <c r="R1180" t="s">
        <v>1634</v>
      </c>
      <c r="S1180" t="s">
        <v>2109</v>
      </c>
      <c r="U1180" t="s">
        <v>159</v>
      </c>
      <c r="V1180" s="17">
        <v>1</v>
      </c>
      <c r="Z1180" t="s">
        <v>159</v>
      </c>
      <c r="AA1180" t="s">
        <v>159</v>
      </c>
      <c r="AE1180" t="s">
        <v>743</v>
      </c>
    </row>
    <row r="1181" spans="1:31" x14ac:dyDescent="0.3">
      <c r="A1181" s="15">
        <v>51870500</v>
      </c>
      <c r="D1181" s="16">
        <v>24678</v>
      </c>
      <c r="E1181" t="s">
        <v>53</v>
      </c>
      <c r="F1181" t="s">
        <v>53</v>
      </c>
      <c r="G1181" t="s">
        <v>5484</v>
      </c>
      <c r="H1181" t="s">
        <v>196</v>
      </c>
      <c r="I1181" t="s">
        <v>5485</v>
      </c>
      <c r="J1181" t="s">
        <v>5486</v>
      </c>
      <c r="M1181" t="s">
        <v>5487</v>
      </c>
      <c r="N1181" s="1" t="s">
        <v>21</v>
      </c>
      <c r="O1181" t="s">
        <v>741</v>
      </c>
      <c r="V1181" s="17"/>
      <c r="AE1181" t="s">
        <v>743</v>
      </c>
    </row>
    <row r="1182" spans="1:31" x14ac:dyDescent="0.3">
      <c r="A1182" s="15">
        <v>51876093</v>
      </c>
      <c r="D1182" s="16">
        <v>24742</v>
      </c>
      <c r="E1182" t="s">
        <v>44</v>
      </c>
      <c r="F1182" t="s">
        <v>44</v>
      </c>
      <c r="G1182" t="s">
        <v>2913</v>
      </c>
      <c r="H1182" t="s">
        <v>5240</v>
      </c>
      <c r="I1182" t="s">
        <v>1118</v>
      </c>
      <c r="J1182" t="s">
        <v>5488</v>
      </c>
      <c r="M1182" t="s">
        <v>5489</v>
      </c>
      <c r="N1182" s="1" t="s">
        <v>21</v>
      </c>
      <c r="O1182" t="s">
        <v>741</v>
      </c>
      <c r="V1182" s="17"/>
      <c r="AE1182" t="s">
        <v>743</v>
      </c>
    </row>
    <row r="1183" spans="1:31" x14ac:dyDescent="0.3">
      <c r="A1183" s="15">
        <v>51877907</v>
      </c>
      <c r="D1183" s="16">
        <v>24213</v>
      </c>
      <c r="E1183" t="s">
        <v>818</v>
      </c>
      <c r="F1183" t="s">
        <v>1883</v>
      </c>
      <c r="G1183" t="s">
        <v>3308</v>
      </c>
      <c r="H1183" t="s">
        <v>302</v>
      </c>
      <c r="I1183" t="s">
        <v>429</v>
      </c>
      <c r="J1183" t="s">
        <v>5490</v>
      </c>
      <c r="M1183" t="s">
        <v>5491</v>
      </c>
      <c r="N1183" s="1" t="s">
        <v>21</v>
      </c>
      <c r="O1183" t="s">
        <v>741</v>
      </c>
      <c r="V1183" s="17"/>
      <c r="AE1183" t="s">
        <v>743</v>
      </c>
    </row>
    <row r="1184" spans="1:31" x14ac:dyDescent="0.3">
      <c r="A1184" s="15">
        <v>51882004</v>
      </c>
      <c r="D1184" s="16">
        <v>24591</v>
      </c>
      <c r="E1184" t="s">
        <v>44</v>
      </c>
      <c r="F1184" t="s">
        <v>44</v>
      </c>
      <c r="G1184" t="s">
        <v>3431</v>
      </c>
      <c r="H1184" t="s">
        <v>3048</v>
      </c>
      <c r="I1184" t="s">
        <v>160</v>
      </c>
      <c r="J1184" t="s">
        <v>5492</v>
      </c>
      <c r="M1184" t="s">
        <v>5493</v>
      </c>
      <c r="N1184" s="1" t="s">
        <v>21</v>
      </c>
      <c r="O1184" t="s">
        <v>741</v>
      </c>
      <c r="V1184" s="17"/>
      <c r="AE1184" t="s">
        <v>743</v>
      </c>
    </row>
    <row r="1185" spans="1:31" x14ac:dyDescent="0.3">
      <c r="A1185" s="15">
        <v>51890139</v>
      </c>
      <c r="D1185" s="16">
        <v>24896</v>
      </c>
      <c r="E1185" t="s">
        <v>47</v>
      </c>
      <c r="F1185" t="s">
        <v>47</v>
      </c>
      <c r="G1185" t="s">
        <v>2931</v>
      </c>
      <c r="H1185" t="s">
        <v>5494</v>
      </c>
      <c r="I1185" t="s">
        <v>152</v>
      </c>
      <c r="J1185" t="s">
        <v>5495</v>
      </c>
      <c r="M1185" t="s">
        <v>5496</v>
      </c>
      <c r="N1185" s="1" t="s">
        <v>21</v>
      </c>
      <c r="O1185" t="s">
        <v>741</v>
      </c>
      <c r="V1185" s="17"/>
      <c r="AE1185" t="s">
        <v>743</v>
      </c>
    </row>
    <row r="1186" spans="1:31" x14ac:dyDescent="0.3">
      <c r="A1186" s="15">
        <v>51891295</v>
      </c>
      <c r="D1186" s="16">
        <v>24897</v>
      </c>
      <c r="E1186" t="s">
        <v>44</v>
      </c>
      <c r="F1186" t="s">
        <v>44</v>
      </c>
      <c r="G1186" t="s">
        <v>5466</v>
      </c>
      <c r="H1186" t="s">
        <v>1562</v>
      </c>
      <c r="I1186" t="s">
        <v>777</v>
      </c>
      <c r="J1186" t="s">
        <v>5497</v>
      </c>
      <c r="M1186" t="s">
        <v>5498</v>
      </c>
      <c r="N1186" s="1" t="s">
        <v>21</v>
      </c>
      <c r="O1186" t="s">
        <v>741</v>
      </c>
      <c r="V1186" s="17"/>
      <c r="AE1186" t="s">
        <v>743</v>
      </c>
    </row>
    <row r="1187" spans="1:31" x14ac:dyDescent="0.3">
      <c r="A1187" s="15">
        <v>51910114</v>
      </c>
      <c r="D1187" s="16">
        <v>25131</v>
      </c>
      <c r="E1187" t="s">
        <v>44</v>
      </c>
      <c r="F1187" t="s">
        <v>44</v>
      </c>
      <c r="G1187" t="s">
        <v>5499</v>
      </c>
      <c r="H1187" t="s">
        <v>212</v>
      </c>
      <c r="I1187" t="s">
        <v>325</v>
      </c>
      <c r="J1187" t="s">
        <v>5500</v>
      </c>
      <c r="M1187" t="s">
        <v>5501</v>
      </c>
      <c r="N1187" s="1" t="s">
        <v>21</v>
      </c>
      <c r="O1187" t="s">
        <v>741</v>
      </c>
      <c r="V1187" s="17"/>
      <c r="AE1187" t="s">
        <v>743</v>
      </c>
    </row>
    <row r="1188" spans="1:31" x14ac:dyDescent="0.3">
      <c r="A1188" s="15">
        <v>51914618</v>
      </c>
      <c r="D1188" s="16">
        <v>24261</v>
      </c>
      <c r="E1188" t="s">
        <v>44</v>
      </c>
      <c r="F1188" t="s">
        <v>44</v>
      </c>
      <c r="G1188" t="s">
        <v>5502</v>
      </c>
      <c r="H1188" t="s">
        <v>5503</v>
      </c>
      <c r="I1188" t="s">
        <v>173</v>
      </c>
      <c r="J1188" t="s">
        <v>5504</v>
      </c>
      <c r="M1188" t="s">
        <v>5505</v>
      </c>
      <c r="N1188" s="1" t="s">
        <v>21</v>
      </c>
      <c r="O1188" t="s">
        <v>741</v>
      </c>
      <c r="V1188" s="17"/>
      <c r="AE1188" t="s">
        <v>743</v>
      </c>
    </row>
    <row r="1189" spans="1:31" x14ac:dyDescent="0.3">
      <c r="A1189" s="15">
        <v>51916418</v>
      </c>
      <c r="D1189" s="16">
        <v>25134</v>
      </c>
      <c r="E1189" t="s">
        <v>44</v>
      </c>
      <c r="F1189" t="s">
        <v>44</v>
      </c>
      <c r="G1189" t="s">
        <v>3066</v>
      </c>
      <c r="H1189" t="s">
        <v>422</v>
      </c>
      <c r="I1189" t="s">
        <v>328</v>
      </c>
      <c r="J1189" t="s">
        <v>5506</v>
      </c>
      <c r="M1189" t="s">
        <v>5507</v>
      </c>
      <c r="N1189" s="1" t="s">
        <v>21</v>
      </c>
      <c r="O1189" t="s">
        <v>741</v>
      </c>
      <c r="V1189" s="17"/>
      <c r="AE1189" t="s">
        <v>743</v>
      </c>
    </row>
    <row r="1190" spans="1:31" x14ac:dyDescent="0.3">
      <c r="A1190" s="15">
        <v>51919821</v>
      </c>
      <c r="D1190" s="16">
        <v>25099</v>
      </c>
      <c r="E1190" t="s">
        <v>44</v>
      </c>
      <c r="F1190" t="s">
        <v>44</v>
      </c>
      <c r="G1190" t="s">
        <v>5508</v>
      </c>
      <c r="H1190" t="s">
        <v>1127</v>
      </c>
      <c r="I1190" t="s">
        <v>249</v>
      </c>
      <c r="J1190" t="s">
        <v>5509</v>
      </c>
      <c r="M1190" t="s">
        <v>5510</v>
      </c>
      <c r="N1190" s="1" t="s">
        <v>21</v>
      </c>
      <c r="O1190" t="s">
        <v>741</v>
      </c>
      <c r="V1190" s="17"/>
      <c r="AE1190" t="s">
        <v>743</v>
      </c>
    </row>
    <row r="1191" spans="1:31" x14ac:dyDescent="0.3">
      <c r="A1191" s="15">
        <v>51920503</v>
      </c>
      <c r="D1191" s="16">
        <v>24814</v>
      </c>
      <c r="E1191" t="s">
        <v>44</v>
      </c>
      <c r="F1191" t="s">
        <v>44</v>
      </c>
      <c r="G1191" t="s">
        <v>5511</v>
      </c>
      <c r="H1191" t="s">
        <v>5512</v>
      </c>
      <c r="I1191" t="s">
        <v>315</v>
      </c>
      <c r="J1191" t="s">
        <v>5513</v>
      </c>
      <c r="M1191" t="s">
        <v>5514</v>
      </c>
      <c r="N1191" s="1" t="s">
        <v>21</v>
      </c>
      <c r="O1191" t="s">
        <v>741</v>
      </c>
      <c r="V1191" s="17"/>
      <c r="AE1191" t="s">
        <v>743</v>
      </c>
    </row>
    <row r="1192" spans="1:31" x14ac:dyDescent="0.3">
      <c r="A1192" s="15">
        <v>51933065</v>
      </c>
      <c r="D1192" s="16">
        <v>24657</v>
      </c>
      <c r="E1192" t="s">
        <v>816</v>
      </c>
      <c r="F1192" t="s">
        <v>74</v>
      </c>
      <c r="G1192" t="s">
        <v>5515</v>
      </c>
      <c r="H1192" t="s">
        <v>1465</v>
      </c>
      <c r="I1192" t="s">
        <v>2710</v>
      </c>
      <c r="J1192" t="s">
        <v>5516</v>
      </c>
      <c r="M1192" t="s">
        <v>5517</v>
      </c>
      <c r="N1192" s="1" t="s">
        <v>21</v>
      </c>
      <c r="O1192" t="s">
        <v>741</v>
      </c>
      <c r="V1192" s="17"/>
      <c r="AE1192" t="s">
        <v>743</v>
      </c>
    </row>
    <row r="1193" spans="1:31" x14ac:dyDescent="0.3">
      <c r="A1193" s="15">
        <v>51933608</v>
      </c>
      <c r="D1193" s="16">
        <v>24746</v>
      </c>
      <c r="E1193" t="s">
        <v>44</v>
      </c>
      <c r="F1193" t="s">
        <v>44</v>
      </c>
      <c r="G1193" t="s">
        <v>4547</v>
      </c>
      <c r="H1193" t="s">
        <v>1058</v>
      </c>
      <c r="I1193" t="s">
        <v>5518</v>
      </c>
      <c r="J1193" t="s">
        <v>5519</v>
      </c>
      <c r="M1193" t="s">
        <v>5520</v>
      </c>
      <c r="N1193" s="1" t="s">
        <v>21</v>
      </c>
      <c r="O1193" t="s">
        <v>741</v>
      </c>
      <c r="V1193" s="17"/>
      <c r="AE1193" t="s">
        <v>743</v>
      </c>
    </row>
    <row r="1194" spans="1:31" x14ac:dyDescent="0.3">
      <c r="A1194" s="15">
        <v>51933682</v>
      </c>
      <c r="D1194" s="16">
        <v>25213</v>
      </c>
      <c r="E1194" t="s">
        <v>44</v>
      </c>
      <c r="F1194" t="s">
        <v>44</v>
      </c>
      <c r="G1194" t="s">
        <v>5521</v>
      </c>
      <c r="H1194" t="s">
        <v>3637</v>
      </c>
      <c r="I1194" t="s">
        <v>2562</v>
      </c>
      <c r="J1194" t="s">
        <v>5522</v>
      </c>
      <c r="M1194" t="s">
        <v>5523</v>
      </c>
      <c r="N1194" s="1" t="s">
        <v>21</v>
      </c>
      <c r="O1194" t="s">
        <v>741</v>
      </c>
      <c r="V1194" s="17"/>
      <c r="AE1194" t="s">
        <v>743</v>
      </c>
    </row>
    <row r="1195" spans="1:31" x14ac:dyDescent="0.3">
      <c r="A1195" s="15">
        <v>51934166</v>
      </c>
      <c r="C1195" s="16">
        <v>31875</v>
      </c>
      <c r="D1195" s="16">
        <v>25258</v>
      </c>
      <c r="E1195" t="s">
        <v>44</v>
      </c>
      <c r="F1195" t="s">
        <v>44</v>
      </c>
      <c r="G1195" t="s">
        <v>5524</v>
      </c>
      <c r="H1195" t="s">
        <v>5525</v>
      </c>
      <c r="I1195" t="s">
        <v>638</v>
      </c>
      <c r="J1195" t="s">
        <v>5526</v>
      </c>
      <c r="M1195" t="s">
        <v>5527</v>
      </c>
      <c r="N1195" s="1" t="s">
        <v>21</v>
      </c>
      <c r="O1195" t="s">
        <v>1038</v>
      </c>
      <c r="P1195" t="s">
        <v>814</v>
      </c>
      <c r="U1195" t="s">
        <v>159</v>
      </c>
      <c r="V1195" s="17">
        <v>0</v>
      </c>
      <c r="Z1195" t="s">
        <v>5528</v>
      </c>
      <c r="AA1195" t="s">
        <v>5529</v>
      </c>
      <c r="AE1195" t="s">
        <v>743</v>
      </c>
    </row>
    <row r="1196" spans="1:31" x14ac:dyDescent="0.3">
      <c r="A1196" s="15">
        <v>51937431</v>
      </c>
      <c r="D1196" s="16">
        <v>25301</v>
      </c>
      <c r="E1196" t="s">
        <v>44</v>
      </c>
      <c r="F1196" t="s">
        <v>44</v>
      </c>
      <c r="G1196" t="s">
        <v>5530</v>
      </c>
      <c r="H1196" t="s">
        <v>157</v>
      </c>
      <c r="I1196" t="s">
        <v>1451</v>
      </c>
      <c r="J1196" t="s">
        <v>5531</v>
      </c>
      <c r="M1196" t="s">
        <v>5532</v>
      </c>
      <c r="N1196" s="1" t="s">
        <v>21</v>
      </c>
      <c r="O1196" t="s">
        <v>741</v>
      </c>
      <c r="V1196" s="17"/>
      <c r="AE1196" t="s">
        <v>743</v>
      </c>
    </row>
    <row r="1197" spans="1:31" x14ac:dyDescent="0.3">
      <c r="A1197" s="15">
        <v>51938865</v>
      </c>
      <c r="D1197" s="16">
        <v>25324</v>
      </c>
      <c r="E1197" t="s">
        <v>44</v>
      </c>
      <c r="F1197" t="s">
        <v>44</v>
      </c>
      <c r="G1197" t="s">
        <v>5533</v>
      </c>
      <c r="H1197" t="s">
        <v>5534</v>
      </c>
      <c r="I1197" t="s">
        <v>5535</v>
      </c>
      <c r="J1197" t="s">
        <v>5536</v>
      </c>
      <c r="M1197" t="s">
        <v>5537</v>
      </c>
      <c r="N1197" s="1" t="s">
        <v>21</v>
      </c>
      <c r="O1197" t="s">
        <v>741</v>
      </c>
      <c r="V1197" s="17"/>
      <c r="AE1197" t="s">
        <v>743</v>
      </c>
    </row>
    <row r="1198" spans="1:31" x14ac:dyDescent="0.3">
      <c r="A1198" s="15">
        <v>51939061</v>
      </c>
      <c r="D1198" s="16">
        <v>25472</v>
      </c>
      <c r="E1198" t="s">
        <v>4824</v>
      </c>
      <c r="F1198" t="s">
        <v>4824</v>
      </c>
      <c r="G1198" t="s">
        <v>5538</v>
      </c>
      <c r="H1198" t="s">
        <v>149</v>
      </c>
      <c r="I1198" t="s">
        <v>349</v>
      </c>
      <c r="J1198" t="s">
        <v>5539</v>
      </c>
      <c r="M1198" t="s">
        <v>5540</v>
      </c>
      <c r="N1198" s="1" t="s">
        <v>21</v>
      </c>
      <c r="O1198" t="s">
        <v>741</v>
      </c>
      <c r="V1198" s="17"/>
      <c r="AE1198" t="s">
        <v>743</v>
      </c>
    </row>
    <row r="1199" spans="1:31" x14ac:dyDescent="0.3">
      <c r="A1199" s="15">
        <v>51959973</v>
      </c>
      <c r="D1199" s="16">
        <v>25226</v>
      </c>
      <c r="E1199" t="s">
        <v>3906</v>
      </c>
      <c r="F1199" t="s">
        <v>650</v>
      </c>
      <c r="G1199" t="s">
        <v>2921</v>
      </c>
      <c r="H1199" t="s">
        <v>152</v>
      </c>
      <c r="I1199" t="s">
        <v>229</v>
      </c>
      <c r="J1199" t="s">
        <v>5541</v>
      </c>
      <c r="M1199" t="s">
        <v>5542</v>
      </c>
      <c r="N1199" s="1" t="s">
        <v>21</v>
      </c>
      <c r="O1199" t="s">
        <v>741</v>
      </c>
      <c r="V1199" s="17"/>
      <c r="AE1199" t="s">
        <v>743</v>
      </c>
    </row>
    <row r="1200" spans="1:31" x14ac:dyDescent="0.3">
      <c r="A1200" s="15">
        <v>51960836</v>
      </c>
      <c r="D1200" s="16">
        <v>25073</v>
      </c>
      <c r="E1200" t="s">
        <v>967</v>
      </c>
      <c r="F1200" t="s">
        <v>967</v>
      </c>
      <c r="G1200" t="s">
        <v>5543</v>
      </c>
      <c r="H1200" t="s">
        <v>5544</v>
      </c>
      <c r="I1200" t="s">
        <v>452</v>
      </c>
      <c r="J1200" t="s">
        <v>5545</v>
      </c>
      <c r="M1200" t="s">
        <v>5546</v>
      </c>
      <c r="N1200" s="1" t="s">
        <v>21</v>
      </c>
      <c r="O1200" t="s">
        <v>741</v>
      </c>
      <c r="V1200" s="17"/>
      <c r="AE1200" t="s">
        <v>743</v>
      </c>
    </row>
    <row r="1201" spans="1:31" x14ac:dyDescent="0.3">
      <c r="A1201" s="15">
        <v>51963500</v>
      </c>
      <c r="D1201" s="16">
        <v>25317</v>
      </c>
      <c r="E1201" t="s">
        <v>2554</v>
      </c>
      <c r="F1201" t="s">
        <v>128</v>
      </c>
      <c r="G1201" t="s">
        <v>5547</v>
      </c>
      <c r="H1201" t="s">
        <v>5548</v>
      </c>
      <c r="I1201" t="s">
        <v>157</v>
      </c>
      <c r="J1201" t="s">
        <v>5549</v>
      </c>
      <c r="M1201" t="s">
        <v>5550</v>
      </c>
      <c r="N1201" s="1" t="s">
        <v>21</v>
      </c>
      <c r="O1201" t="s">
        <v>741</v>
      </c>
      <c r="V1201" s="17"/>
      <c r="AE1201" t="s">
        <v>743</v>
      </c>
    </row>
    <row r="1202" spans="1:31" x14ac:dyDescent="0.3">
      <c r="A1202" s="15">
        <v>51968808</v>
      </c>
      <c r="D1202" s="16">
        <v>25540</v>
      </c>
      <c r="E1202" t="s">
        <v>44</v>
      </c>
      <c r="F1202" t="s">
        <v>44</v>
      </c>
      <c r="G1202" t="s">
        <v>666</v>
      </c>
      <c r="H1202" t="s">
        <v>2562</v>
      </c>
      <c r="I1202" t="s">
        <v>222</v>
      </c>
      <c r="J1202" t="s">
        <v>5551</v>
      </c>
      <c r="M1202" t="s">
        <v>5552</v>
      </c>
      <c r="N1202" s="1" t="s">
        <v>21</v>
      </c>
      <c r="O1202" t="s">
        <v>741</v>
      </c>
      <c r="V1202" s="17"/>
      <c r="AE1202" t="s">
        <v>743</v>
      </c>
    </row>
    <row r="1203" spans="1:31" x14ac:dyDescent="0.3">
      <c r="A1203" s="15">
        <v>52005339</v>
      </c>
      <c r="D1203" s="16">
        <v>25872</v>
      </c>
      <c r="E1203" t="s">
        <v>44</v>
      </c>
      <c r="F1203" t="s">
        <v>44</v>
      </c>
      <c r="G1203" t="s">
        <v>5553</v>
      </c>
      <c r="H1203" t="s">
        <v>173</v>
      </c>
      <c r="I1203" t="s">
        <v>157</v>
      </c>
      <c r="J1203" s="18" t="s">
        <v>5554</v>
      </c>
      <c r="M1203" t="s">
        <v>5555</v>
      </c>
      <c r="N1203" s="1" t="s">
        <v>21</v>
      </c>
      <c r="O1203" t="s">
        <v>741</v>
      </c>
      <c r="V1203" s="17"/>
      <c r="AE1203" t="s">
        <v>769</v>
      </c>
    </row>
    <row r="1204" spans="1:31" x14ac:dyDescent="0.3">
      <c r="A1204" s="15">
        <v>52006103</v>
      </c>
      <c r="D1204" s="16">
        <v>25896</v>
      </c>
      <c r="E1204" t="s">
        <v>32</v>
      </c>
      <c r="F1204" t="s">
        <v>32</v>
      </c>
      <c r="G1204" t="s">
        <v>5556</v>
      </c>
      <c r="H1204" t="s">
        <v>152</v>
      </c>
      <c r="I1204" t="s">
        <v>167</v>
      </c>
      <c r="J1204" s="18" t="s">
        <v>5557</v>
      </c>
      <c r="M1204" t="s">
        <v>5558</v>
      </c>
      <c r="N1204" s="1" t="s">
        <v>21</v>
      </c>
      <c r="O1204" t="s">
        <v>741</v>
      </c>
      <c r="V1204" s="17"/>
      <c r="AE1204" t="s">
        <v>769</v>
      </c>
    </row>
    <row r="1205" spans="1:31" x14ac:dyDescent="0.3">
      <c r="A1205" s="15">
        <v>52010661</v>
      </c>
      <c r="C1205" s="16">
        <v>32472</v>
      </c>
      <c r="D1205" s="16">
        <v>24883</v>
      </c>
      <c r="E1205" t="s">
        <v>5559</v>
      </c>
      <c r="F1205" t="s">
        <v>5559</v>
      </c>
      <c r="G1205" t="s">
        <v>5560</v>
      </c>
      <c r="H1205" t="s">
        <v>2141</v>
      </c>
      <c r="I1205" t="s">
        <v>5561</v>
      </c>
      <c r="J1205" t="s">
        <v>5562</v>
      </c>
      <c r="M1205" t="s">
        <v>5563</v>
      </c>
      <c r="N1205" s="1" t="s">
        <v>21</v>
      </c>
      <c r="O1205" t="s">
        <v>741</v>
      </c>
      <c r="P1205" t="s">
        <v>814</v>
      </c>
      <c r="U1205" t="s">
        <v>3290</v>
      </c>
      <c r="V1205" s="17">
        <v>0</v>
      </c>
      <c r="AE1205" t="s">
        <v>743</v>
      </c>
    </row>
    <row r="1206" spans="1:31" x14ac:dyDescent="0.3">
      <c r="A1206" s="15">
        <v>52046257</v>
      </c>
      <c r="D1206" s="16">
        <v>25708</v>
      </c>
      <c r="E1206" t="s">
        <v>1146</v>
      </c>
      <c r="F1206" t="s">
        <v>86</v>
      </c>
      <c r="G1206" t="s">
        <v>5564</v>
      </c>
      <c r="H1206" t="s">
        <v>760</v>
      </c>
      <c r="I1206" t="s">
        <v>287</v>
      </c>
      <c r="J1206" t="s">
        <v>5565</v>
      </c>
      <c r="M1206" t="s">
        <v>5566</v>
      </c>
      <c r="N1206" s="1" t="s">
        <v>21</v>
      </c>
      <c r="O1206" t="s">
        <v>741</v>
      </c>
      <c r="V1206" s="17"/>
      <c r="AE1206" t="s">
        <v>743</v>
      </c>
    </row>
    <row r="1207" spans="1:31" x14ac:dyDescent="0.3">
      <c r="A1207" s="15">
        <v>52049917</v>
      </c>
      <c r="D1207" s="16">
        <v>26310</v>
      </c>
      <c r="E1207" t="s">
        <v>621</v>
      </c>
      <c r="F1207" t="s">
        <v>621</v>
      </c>
      <c r="G1207" t="s">
        <v>2543</v>
      </c>
      <c r="H1207" t="s">
        <v>476</v>
      </c>
      <c r="I1207" t="s">
        <v>2830</v>
      </c>
      <c r="J1207" t="s">
        <v>5567</v>
      </c>
      <c r="M1207" t="s">
        <v>5568</v>
      </c>
      <c r="N1207" s="1" t="s">
        <v>21</v>
      </c>
      <c r="O1207" t="s">
        <v>741</v>
      </c>
      <c r="V1207" s="17"/>
      <c r="AE1207" t="s">
        <v>743</v>
      </c>
    </row>
    <row r="1208" spans="1:31" x14ac:dyDescent="0.3">
      <c r="A1208" s="15">
        <v>52050030</v>
      </c>
      <c r="D1208" s="16">
        <v>26333</v>
      </c>
      <c r="E1208" t="s">
        <v>2565</v>
      </c>
      <c r="F1208" t="s">
        <v>2565</v>
      </c>
      <c r="G1208" t="s">
        <v>5569</v>
      </c>
      <c r="H1208" t="s">
        <v>273</v>
      </c>
      <c r="I1208" t="s">
        <v>585</v>
      </c>
      <c r="J1208" t="s">
        <v>5570</v>
      </c>
      <c r="M1208" t="s">
        <v>5571</v>
      </c>
      <c r="N1208" s="1" t="s">
        <v>21</v>
      </c>
      <c r="O1208" t="s">
        <v>741</v>
      </c>
      <c r="V1208" s="17"/>
      <c r="AE1208" t="s">
        <v>743</v>
      </c>
    </row>
    <row r="1209" spans="1:31" x14ac:dyDescent="0.3">
      <c r="A1209" s="15">
        <v>52076196</v>
      </c>
      <c r="D1209" s="16">
        <v>25290</v>
      </c>
      <c r="E1209" t="s">
        <v>2090</v>
      </c>
      <c r="F1209" t="s">
        <v>2090</v>
      </c>
      <c r="G1209" t="s">
        <v>5572</v>
      </c>
      <c r="H1209" t="s">
        <v>5573</v>
      </c>
      <c r="I1209" t="s">
        <v>1476</v>
      </c>
      <c r="J1209" t="s">
        <v>5574</v>
      </c>
      <c r="M1209" t="s">
        <v>5575</v>
      </c>
      <c r="N1209" s="1" t="s">
        <v>21</v>
      </c>
      <c r="O1209" t="s">
        <v>741</v>
      </c>
      <c r="V1209" s="17"/>
      <c r="AE1209" t="s">
        <v>743</v>
      </c>
    </row>
    <row r="1210" spans="1:31" x14ac:dyDescent="0.3">
      <c r="A1210" s="15">
        <v>52085416</v>
      </c>
      <c r="D1210" s="16">
        <v>27313</v>
      </c>
      <c r="E1210" t="s">
        <v>92</v>
      </c>
      <c r="F1210" t="s">
        <v>92</v>
      </c>
      <c r="G1210" t="s">
        <v>5576</v>
      </c>
      <c r="H1210" t="s">
        <v>383</v>
      </c>
      <c r="I1210" t="s">
        <v>910</v>
      </c>
      <c r="J1210" s="18" t="s">
        <v>5577</v>
      </c>
      <c r="M1210" t="s">
        <v>5578</v>
      </c>
      <c r="N1210" s="1" t="s">
        <v>21</v>
      </c>
      <c r="O1210" t="s">
        <v>741</v>
      </c>
      <c r="V1210" s="17"/>
      <c r="AE1210" t="s">
        <v>743</v>
      </c>
    </row>
    <row r="1211" spans="1:31" x14ac:dyDescent="0.3">
      <c r="A1211" s="15">
        <v>52097864</v>
      </c>
      <c r="D1211" s="16">
        <v>25371</v>
      </c>
      <c r="E1211" t="s">
        <v>44</v>
      </c>
      <c r="F1211" t="s">
        <v>44</v>
      </c>
      <c r="G1211" t="s">
        <v>5579</v>
      </c>
      <c r="H1211" t="s">
        <v>276</v>
      </c>
      <c r="I1211" t="s">
        <v>5580</v>
      </c>
      <c r="J1211" t="s">
        <v>5581</v>
      </c>
      <c r="M1211" t="s">
        <v>5582</v>
      </c>
      <c r="N1211" s="1" t="s">
        <v>21</v>
      </c>
      <c r="O1211" t="s">
        <v>741</v>
      </c>
      <c r="V1211" s="17"/>
      <c r="AE1211" t="s">
        <v>743</v>
      </c>
    </row>
    <row r="1212" spans="1:31" x14ac:dyDescent="0.3">
      <c r="A1212" s="15">
        <v>52102785</v>
      </c>
      <c r="D1212" s="16">
        <v>26837</v>
      </c>
      <c r="E1212" t="s">
        <v>1652</v>
      </c>
      <c r="F1212" t="s">
        <v>111</v>
      </c>
      <c r="G1212" t="s">
        <v>5583</v>
      </c>
      <c r="H1212" t="s">
        <v>167</v>
      </c>
      <c r="I1212" t="s">
        <v>771</v>
      </c>
      <c r="J1212" t="s">
        <v>5584</v>
      </c>
      <c r="M1212" t="s">
        <v>5585</v>
      </c>
      <c r="N1212" s="1" t="s">
        <v>21</v>
      </c>
      <c r="O1212" t="s">
        <v>741</v>
      </c>
      <c r="V1212" s="17"/>
      <c r="AE1212" t="s">
        <v>743</v>
      </c>
    </row>
    <row r="1213" spans="1:31" x14ac:dyDescent="0.3">
      <c r="A1213" s="15">
        <v>52114539</v>
      </c>
      <c r="C1213" s="16">
        <v>33396</v>
      </c>
      <c r="D1213" s="16">
        <v>26490</v>
      </c>
      <c r="E1213" t="s">
        <v>44</v>
      </c>
      <c r="F1213" t="s">
        <v>5586</v>
      </c>
      <c r="G1213" t="s">
        <v>5587</v>
      </c>
      <c r="H1213" t="s">
        <v>173</v>
      </c>
      <c r="I1213" t="s">
        <v>3022</v>
      </c>
      <c r="J1213" t="s">
        <v>5588</v>
      </c>
      <c r="K1213" t="s">
        <v>5588</v>
      </c>
      <c r="M1213" t="s">
        <v>159</v>
      </c>
      <c r="N1213" s="1" t="s">
        <v>21</v>
      </c>
      <c r="O1213" t="s">
        <v>741</v>
      </c>
      <c r="P1213" t="s">
        <v>5589</v>
      </c>
      <c r="U1213" t="s">
        <v>159</v>
      </c>
      <c r="V1213" s="17">
        <v>0</v>
      </c>
      <c r="AE1213" t="s">
        <v>743</v>
      </c>
    </row>
    <row r="1214" spans="1:31" x14ac:dyDescent="0.3">
      <c r="A1214" s="15">
        <v>52128436</v>
      </c>
      <c r="C1214" s="16">
        <v>33451</v>
      </c>
      <c r="D1214" s="16">
        <v>26787</v>
      </c>
      <c r="E1214" t="s">
        <v>4524</v>
      </c>
      <c r="F1214" t="s">
        <v>4525</v>
      </c>
      <c r="G1214" t="s">
        <v>5590</v>
      </c>
      <c r="H1214" t="s">
        <v>5443</v>
      </c>
      <c r="I1214" t="s">
        <v>5591</v>
      </c>
      <c r="J1214" t="s">
        <v>5592</v>
      </c>
      <c r="M1214" t="s">
        <v>5593</v>
      </c>
      <c r="N1214" s="1" t="s">
        <v>21</v>
      </c>
      <c r="O1214" t="s">
        <v>1038</v>
      </c>
      <c r="P1214" t="s">
        <v>1054</v>
      </c>
      <c r="U1214" t="s">
        <v>5145</v>
      </c>
      <c r="V1214" s="17">
        <v>0</v>
      </c>
      <c r="X1214" t="s">
        <v>3124</v>
      </c>
      <c r="Z1214" t="s">
        <v>5594</v>
      </c>
      <c r="AA1214" t="s">
        <v>5595</v>
      </c>
      <c r="AE1214" t="s">
        <v>743</v>
      </c>
    </row>
    <row r="1215" spans="1:31" x14ac:dyDescent="0.3">
      <c r="A1215" s="15">
        <v>52147000</v>
      </c>
      <c r="C1215" s="16">
        <v>33721</v>
      </c>
      <c r="D1215" s="16">
        <v>27129</v>
      </c>
      <c r="E1215" t="s">
        <v>806</v>
      </c>
      <c r="F1215" t="s">
        <v>576</v>
      </c>
      <c r="G1215" t="s">
        <v>5596</v>
      </c>
      <c r="H1215" t="s">
        <v>2476</v>
      </c>
      <c r="I1215" t="s">
        <v>5597</v>
      </c>
      <c r="J1215" t="s">
        <v>5598</v>
      </c>
      <c r="K1215" t="s">
        <v>5599</v>
      </c>
      <c r="N1215" s="1" t="s">
        <v>21</v>
      </c>
      <c r="O1215" t="s">
        <v>813</v>
      </c>
      <c r="P1215" t="s">
        <v>814</v>
      </c>
      <c r="U1215" t="s">
        <v>159</v>
      </c>
      <c r="V1215" s="17">
        <v>0</v>
      </c>
      <c r="AE1215" t="s">
        <v>743</v>
      </c>
    </row>
    <row r="1216" spans="1:31" x14ac:dyDescent="0.3">
      <c r="A1216" s="15">
        <v>52152685</v>
      </c>
      <c r="D1216" s="16">
        <v>27316</v>
      </c>
      <c r="E1216" t="s">
        <v>2256</v>
      </c>
      <c r="F1216" t="s">
        <v>2257</v>
      </c>
      <c r="G1216" t="s">
        <v>5600</v>
      </c>
      <c r="H1216" t="s">
        <v>1904</v>
      </c>
      <c r="I1216" t="s">
        <v>167</v>
      </c>
      <c r="J1216" t="s">
        <v>5601</v>
      </c>
      <c r="M1216" t="s">
        <v>5602</v>
      </c>
      <c r="N1216" s="1" t="s">
        <v>21</v>
      </c>
      <c r="O1216" t="s">
        <v>741</v>
      </c>
      <c r="V1216" s="17"/>
      <c r="AE1216" t="s">
        <v>743</v>
      </c>
    </row>
    <row r="1217" spans="1:31" x14ac:dyDescent="0.3">
      <c r="A1217" s="15">
        <v>52152993</v>
      </c>
      <c r="C1217" s="16">
        <v>34159</v>
      </c>
      <c r="D1217" s="16">
        <v>27559</v>
      </c>
      <c r="E1217" t="s">
        <v>44</v>
      </c>
      <c r="F1217" t="s">
        <v>44</v>
      </c>
      <c r="G1217" t="s">
        <v>5603</v>
      </c>
      <c r="H1217" t="s">
        <v>5604</v>
      </c>
      <c r="I1217" t="s">
        <v>2781</v>
      </c>
      <c r="J1217" s="18" t="s">
        <v>5605</v>
      </c>
      <c r="M1217" t="s">
        <v>5606</v>
      </c>
      <c r="N1217" s="1" t="s">
        <v>21</v>
      </c>
      <c r="O1217" t="s">
        <v>741</v>
      </c>
      <c r="P1217" t="s">
        <v>814</v>
      </c>
      <c r="Q1217" t="s">
        <v>1633</v>
      </c>
      <c r="R1217" t="s">
        <v>1634</v>
      </c>
      <c r="U1217" t="s">
        <v>850</v>
      </c>
      <c r="V1217" s="17">
        <v>0</v>
      </c>
      <c r="X1217" t="s">
        <v>3124</v>
      </c>
      <c r="Z1217" t="s">
        <v>5607</v>
      </c>
      <c r="AA1217" t="s">
        <v>5608</v>
      </c>
      <c r="AE1217" t="s">
        <v>769</v>
      </c>
    </row>
    <row r="1218" spans="1:31" x14ac:dyDescent="0.3">
      <c r="A1218" s="15">
        <v>52154771</v>
      </c>
      <c r="C1218" s="16">
        <v>33751</v>
      </c>
      <c r="D1218" s="16">
        <v>27000</v>
      </c>
      <c r="E1218" t="s">
        <v>806</v>
      </c>
      <c r="F1218" t="s">
        <v>5609</v>
      </c>
      <c r="G1218" t="s">
        <v>3232</v>
      </c>
      <c r="H1218" t="s">
        <v>368</v>
      </c>
      <c r="I1218" t="s">
        <v>476</v>
      </c>
      <c r="J1218" t="s">
        <v>5610</v>
      </c>
      <c r="K1218" t="s">
        <v>5611</v>
      </c>
      <c r="N1218" s="1" t="s">
        <v>21</v>
      </c>
      <c r="O1218" t="s">
        <v>813</v>
      </c>
      <c r="P1218" t="s">
        <v>814</v>
      </c>
      <c r="U1218" t="s">
        <v>159</v>
      </c>
      <c r="V1218" s="17">
        <v>0</v>
      </c>
      <c r="AE1218" t="s">
        <v>743</v>
      </c>
    </row>
    <row r="1219" spans="1:31" x14ac:dyDescent="0.3">
      <c r="A1219" s="15">
        <v>52164170</v>
      </c>
      <c r="D1219" s="16">
        <v>26957</v>
      </c>
      <c r="E1219" t="s">
        <v>44</v>
      </c>
      <c r="F1219" t="s">
        <v>44</v>
      </c>
      <c r="G1219" t="s">
        <v>5612</v>
      </c>
      <c r="H1219" t="s">
        <v>601</v>
      </c>
      <c r="I1219" t="s">
        <v>159</v>
      </c>
      <c r="J1219" t="s">
        <v>5613</v>
      </c>
      <c r="M1219" t="s">
        <v>5614</v>
      </c>
      <c r="N1219" s="1" t="s">
        <v>21</v>
      </c>
      <c r="O1219" t="s">
        <v>741</v>
      </c>
      <c r="V1219" s="17"/>
      <c r="AE1219" t="s">
        <v>743</v>
      </c>
    </row>
    <row r="1220" spans="1:31" x14ac:dyDescent="0.3">
      <c r="A1220" s="15">
        <v>52165126</v>
      </c>
      <c r="D1220" s="16">
        <v>26641</v>
      </c>
      <c r="E1220" t="s">
        <v>2929</v>
      </c>
      <c r="F1220" t="s">
        <v>2930</v>
      </c>
      <c r="G1220" t="s">
        <v>5615</v>
      </c>
      <c r="H1220" t="s">
        <v>332</v>
      </c>
      <c r="I1220" t="s">
        <v>665</v>
      </c>
      <c r="J1220" s="18" t="s">
        <v>5616</v>
      </c>
      <c r="M1220" t="s">
        <v>5617</v>
      </c>
      <c r="N1220" s="1" t="s">
        <v>21</v>
      </c>
      <c r="O1220" t="s">
        <v>741</v>
      </c>
      <c r="V1220" s="17"/>
      <c r="AE1220" t="s">
        <v>743</v>
      </c>
    </row>
    <row r="1221" spans="1:31" x14ac:dyDescent="0.3">
      <c r="A1221" s="15">
        <v>52167837</v>
      </c>
      <c r="C1221" s="16">
        <v>33933</v>
      </c>
      <c r="D1221" s="16">
        <v>27348</v>
      </c>
      <c r="E1221" t="s">
        <v>44</v>
      </c>
      <c r="F1221" t="s">
        <v>44</v>
      </c>
      <c r="G1221" t="s">
        <v>5618</v>
      </c>
      <c r="H1221" t="s">
        <v>152</v>
      </c>
      <c r="I1221" t="s">
        <v>5619</v>
      </c>
      <c r="J1221" t="s">
        <v>5620</v>
      </c>
      <c r="M1221" t="s">
        <v>5621</v>
      </c>
      <c r="N1221" s="1" t="s">
        <v>21</v>
      </c>
      <c r="O1221" t="s">
        <v>741</v>
      </c>
      <c r="P1221" t="s">
        <v>1054</v>
      </c>
      <c r="Q1221" t="s">
        <v>1633</v>
      </c>
      <c r="R1221" t="s">
        <v>1634</v>
      </c>
      <c r="U1221" t="s">
        <v>1277</v>
      </c>
      <c r="V1221" s="17">
        <v>0</v>
      </c>
      <c r="X1221" t="s">
        <v>5622</v>
      </c>
      <c r="Z1221" t="s">
        <v>5623</v>
      </c>
      <c r="AA1221" t="s">
        <v>5624</v>
      </c>
      <c r="AE1221" t="s">
        <v>743</v>
      </c>
    </row>
    <row r="1222" spans="1:31" x14ac:dyDescent="0.3">
      <c r="A1222" s="15">
        <v>52170659</v>
      </c>
      <c r="D1222" s="16">
        <v>26534</v>
      </c>
      <c r="E1222" t="s">
        <v>44</v>
      </c>
      <c r="F1222" t="s">
        <v>44</v>
      </c>
      <c r="G1222" t="s">
        <v>5625</v>
      </c>
      <c r="H1222" t="s">
        <v>778</v>
      </c>
      <c r="I1222" t="s">
        <v>215</v>
      </c>
      <c r="J1222" t="s">
        <v>5626</v>
      </c>
      <c r="M1222" t="s">
        <v>5627</v>
      </c>
      <c r="N1222" s="1" t="s">
        <v>21</v>
      </c>
      <c r="O1222" t="s">
        <v>741</v>
      </c>
      <c r="V1222" s="17"/>
      <c r="AE1222" t="s">
        <v>743</v>
      </c>
    </row>
    <row r="1223" spans="1:31" x14ac:dyDescent="0.3">
      <c r="A1223" s="15">
        <v>52177993</v>
      </c>
      <c r="D1223" s="16">
        <v>27057</v>
      </c>
      <c r="E1223" t="s">
        <v>44</v>
      </c>
      <c r="F1223" t="s">
        <v>44</v>
      </c>
      <c r="G1223" t="s">
        <v>5628</v>
      </c>
      <c r="H1223" t="s">
        <v>347</v>
      </c>
      <c r="I1223" t="s">
        <v>215</v>
      </c>
      <c r="J1223" t="s">
        <v>5629</v>
      </c>
      <c r="M1223" t="s">
        <v>5630</v>
      </c>
      <c r="N1223" s="1" t="s">
        <v>21</v>
      </c>
      <c r="O1223" t="s">
        <v>741</v>
      </c>
      <c r="V1223" s="17"/>
      <c r="AE1223" t="s">
        <v>743</v>
      </c>
    </row>
    <row r="1224" spans="1:31" x14ac:dyDescent="0.3">
      <c r="A1224" s="15">
        <v>52182474</v>
      </c>
      <c r="C1224" s="16">
        <v>33967</v>
      </c>
      <c r="D1224" s="16">
        <v>27254</v>
      </c>
      <c r="E1224" t="s">
        <v>61</v>
      </c>
      <c r="F1224" t="s">
        <v>61</v>
      </c>
      <c r="G1224" t="s">
        <v>5631</v>
      </c>
      <c r="H1224" t="s">
        <v>2602</v>
      </c>
      <c r="I1224" t="s">
        <v>251</v>
      </c>
      <c r="J1224" t="s">
        <v>5632</v>
      </c>
      <c r="M1224" t="s">
        <v>5633</v>
      </c>
      <c r="N1224" s="1" t="s">
        <v>21</v>
      </c>
      <c r="O1224" t="s">
        <v>1038</v>
      </c>
      <c r="P1224" t="s">
        <v>814</v>
      </c>
      <c r="U1224" t="s">
        <v>5634</v>
      </c>
      <c r="V1224" s="17">
        <v>0</v>
      </c>
      <c r="Z1224" t="s">
        <v>5635</v>
      </c>
      <c r="AA1224" t="s">
        <v>5636</v>
      </c>
      <c r="AE1224" t="s">
        <v>743</v>
      </c>
    </row>
    <row r="1225" spans="1:31" x14ac:dyDescent="0.3">
      <c r="A1225" s="15">
        <v>52200977</v>
      </c>
      <c r="D1225" s="16">
        <v>29439</v>
      </c>
      <c r="E1225" t="s">
        <v>44</v>
      </c>
      <c r="F1225" t="s">
        <v>44</v>
      </c>
      <c r="G1225" t="s">
        <v>5637</v>
      </c>
      <c r="H1225" t="s">
        <v>665</v>
      </c>
      <c r="I1225" t="s">
        <v>273</v>
      </c>
      <c r="J1225" t="s">
        <v>5638</v>
      </c>
      <c r="M1225" t="s">
        <v>5639</v>
      </c>
      <c r="N1225" s="1" t="s">
        <v>21</v>
      </c>
      <c r="O1225" t="s">
        <v>741</v>
      </c>
      <c r="V1225" s="17"/>
      <c r="AE1225" t="s">
        <v>743</v>
      </c>
    </row>
    <row r="1226" spans="1:31" x14ac:dyDescent="0.3">
      <c r="A1226" s="15">
        <v>52204987</v>
      </c>
      <c r="D1226" s="16">
        <v>27126</v>
      </c>
      <c r="E1226" t="s">
        <v>44</v>
      </c>
      <c r="F1226" t="s">
        <v>44</v>
      </c>
      <c r="G1226" t="s">
        <v>5640</v>
      </c>
      <c r="H1226" t="s">
        <v>226</v>
      </c>
      <c r="I1226" t="s">
        <v>869</v>
      </c>
      <c r="J1226" s="18" t="s">
        <v>5641</v>
      </c>
      <c r="M1226" t="s">
        <v>5642</v>
      </c>
      <c r="N1226" s="1" t="s">
        <v>21</v>
      </c>
      <c r="O1226" t="s">
        <v>741</v>
      </c>
      <c r="V1226" s="17"/>
      <c r="AE1226" t="s">
        <v>769</v>
      </c>
    </row>
    <row r="1227" spans="1:31" x14ac:dyDescent="0.3">
      <c r="A1227" s="15">
        <v>52216180</v>
      </c>
      <c r="D1227" s="16">
        <v>28309</v>
      </c>
      <c r="E1227" t="s">
        <v>44</v>
      </c>
      <c r="F1227" t="s">
        <v>44</v>
      </c>
      <c r="G1227" t="s">
        <v>5643</v>
      </c>
      <c r="H1227" t="s">
        <v>1127</v>
      </c>
      <c r="I1227" t="s">
        <v>5644</v>
      </c>
      <c r="J1227" t="s">
        <v>5645</v>
      </c>
      <c r="M1227" t="s">
        <v>5646</v>
      </c>
      <c r="N1227" s="1" t="s">
        <v>21</v>
      </c>
      <c r="O1227" t="s">
        <v>741</v>
      </c>
      <c r="V1227" s="17"/>
      <c r="AE1227" t="s">
        <v>743</v>
      </c>
    </row>
    <row r="1228" spans="1:31" x14ac:dyDescent="0.3">
      <c r="A1228" s="15">
        <v>52258923</v>
      </c>
      <c r="D1228" s="16">
        <v>27738</v>
      </c>
      <c r="E1228" t="s">
        <v>44</v>
      </c>
      <c r="F1228" t="s">
        <v>44</v>
      </c>
      <c r="G1228" t="s">
        <v>5647</v>
      </c>
      <c r="H1228" t="s">
        <v>160</v>
      </c>
      <c r="I1228" t="s">
        <v>1929</v>
      </c>
      <c r="J1228" t="s">
        <v>5648</v>
      </c>
      <c r="M1228" t="s">
        <v>5649</v>
      </c>
      <c r="N1228" s="1" t="s">
        <v>21</v>
      </c>
      <c r="O1228" t="s">
        <v>741</v>
      </c>
      <c r="V1228" s="17"/>
      <c r="AE1228" t="s">
        <v>743</v>
      </c>
    </row>
    <row r="1229" spans="1:31" x14ac:dyDescent="0.3">
      <c r="A1229" s="15">
        <v>52268197</v>
      </c>
      <c r="D1229" s="16">
        <v>27958</v>
      </c>
      <c r="E1229" t="s">
        <v>3104</v>
      </c>
      <c r="F1229" t="s">
        <v>3105</v>
      </c>
      <c r="G1229" t="s">
        <v>5650</v>
      </c>
      <c r="H1229" t="s">
        <v>318</v>
      </c>
      <c r="I1229" t="s">
        <v>4173</v>
      </c>
      <c r="J1229" t="s">
        <v>5651</v>
      </c>
      <c r="M1229" t="s">
        <v>5652</v>
      </c>
      <c r="N1229" s="1" t="s">
        <v>21</v>
      </c>
      <c r="O1229" t="s">
        <v>741</v>
      </c>
      <c r="V1229" s="17"/>
      <c r="AE1229" t="s">
        <v>743</v>
      </c>
    </row>
    <row r="1230" spans="1:31" x14ac:dyDescent="0.3">
      <c r="A1230" s="15">
        <v>52270844</v>
      </c>
      <c r="D1230" s="16">
        <v>27805</v>
      </c>
      <c r="E1230" t="s">
        <v>44</v>
      </c>
      <c r="F1230" t="s">
        <v>44</v>
      </c>
      <c r="G1230" t="s">
        <v>3840</v>
      </c>
      <c r="H1230" t="s">
        <v>273</v>
      </c>
      <c r="I1230" t="s">
        <v>212</v>
      </c>
      <c r="J1230" s="18" t="s">
        <v>5653</v>
      </c>
      <c r="M1230" t="s">
        <v>5654</v>
      </c>
      <c r="N1230" s="1" t="s">
        <v>26</v>
      </c>
      <c r="O1230" t="s">
        <v>741</v>
      </c>
      <c r="V1230" s="17"/>
      <c r="AE1230" t="s">
        <v>743</v>
      </c>
    </row>
    <row r="1231" spans="1:31" x14ac:dyDescent="0.3">
      <c r="A1231" s="15">
        <v>52275845</v>
      </c>
      <c r="D1231" s="16">
        <v>28129</v>
      </c>
      <c r="E1231" t="s">
        <v>3906</v>
      </c>
      <c r="F1231" t="s">
        <v>650</v>
      </c>
      <c r="G1231" t="s">
        <v>5655</v>
      </c>
      <c r="H1231" t="s">
        <v>5656</v>
      </c>
      <c r="I1231" t="s">
        <v>3615</v>
      </c>
      <c r="J1231" t="s">
        <v>5657</v>
      </c>
      <c r="M1231" t="s">
        <v>5658</v>
      </c>
      <c r="N1231" s="1" t="s">
        <v>21</v>
      </c>
      <c r="O1231" t="s">
        <v>741</v>
      </c>
      <c r="V1231" s="17"/>
      <c r="AE1231" t="s">
        <v>743</v>
      </c>
    </row>
    <row r="1232" spans="1:31" x14ac:dyDescent="0.3">
      <c r="A1232" s="15">
        <v>52297282</v>
      </c>
      <c r="D1232" s="16">
        <v>28211</v>
      </c>
      <c r="E1232" t="s">
        <v>44</v>
      </c>
      <c r="F1232" t="s">
        <v>44</v>
      </c>
      <c r="G1232" t="s">
        <v>501</v>
      </c>
      <c r="H1232" t="s">
        <v>3637</v>
      </c>
      <c r="I1232" t="s">
        <v>412</v>
      </c>
      <c r="J1232" s="18" t="s">
        <v>5659</v>
      </c>
      <c r="M1232" t="s">
        <v>5660</v>
      </c>
      <c r="N1232" s="1" t="s">
        <v>21</v>
      </c>
      <c r="O1232" t="s">
        <v>741</v>
      </c>
      <c r="V1232" s="17"/>
      <c r="AE1232" s="19" t="s">
        <v>769</v>
      </c>
    </row>
    <row r="1233" spans="1:31" x14ac:dyDescent="0.3">
      <c r="A1233" s="15">
        <v>52308724</v>
      </c>
      <c r="D1233" s="16">
        <v>27702</v>
      </c>
      <c r="E1233" t="s">
        <v>5661</v>
      </c>
      <c r="F1233" t="s">
        <v>5662</v>
      </c>
      <c r="G1233" t="s">
        <v>5663</v>
      </c>
      <c r="H1233" t="s">
        <v>1583</v>
      </c>
      <c r="I1233" t="s">
        <v>3776</v>
      </c>
      <c r="J1233" s="18" t="s">
        <v>5664</v>
      </c>
      <c r="M1233" t="s">
        <v>5665</v>
      </c>
      <c r="N1233" s="1" t="s">
        <v>21</v>
      </c>
      <c r="O1233" t="s">
        <v>741</v>
      </c>
      <c r="V1233" s="17"/>
      <c r="AE1233" t="s">
        <v>769</v>
      </c>
    </row>
    <row r="1234" spans="1:31" x14ac:dyDescent="0.3">
      <c r="A1234" s="15">
        <v>52309579</v>
      </c>
      <c r="D1234" s="16">
        <v>27831</v>
      </c>
      <c r="E1234" t="s">
        <v>44</v>
      </c>
      <c r="F1234" t="s">
        <v>44</v>
      </c>
      <c r="G1234" t="s">
        <v>3232</v>
      </c>
      <c r="H1234" t="s">
        <v>932</v>
      </c>
      <c r="I1234" t="s">
        <v>268</v>
      </c>
      <c r="J1234" t="s">
        <v>5666</v>
      </c>
      <c r="M1234" t="s">
        <v>5667</v>
      </c>
      <c r="N1234" s="1" t="s">
        <v>21</v>
      </c>
      <c r="O1234" t="s">
        <v>741</v>
      </c>
      <c r="V1234" s="17"/>
      <c r="AE1234" t="s">
        <v>743</v>
      </c>
    </row>
    <row r="1235" spans="1:31" x14ac:dyDescent="0.3">
      <c r="A1235" s="15">
        <v>52317720</v>
      </c>
      <c r="C1235" s="16">
        <v>33807</v>
      </c>
      <c r="D1235" s="16">
        <v>27194</v>
      </c>
      <c r="E1235" t="s">
        <v>806</v>
      </c>
      <c r="F1235" t="s">
        <v>5609</v>
      </c>
      <c r="G1235" t="s">
        <v>5521</v>
      </c>
      <c r="H1235" t="s">
        <v>670</v>
      </c>
      <c r="I1235" t="s">
        <v>1537</v>
      </c>
      <c r="J1235" t="s">
        <v>5668</v>
      </c>
      <c r="K1235" t="s">
        <v>5669</v>
      </c>
      <c r="N1235" s="1" t="s">
        <v>21</v>
      </c>
      <c r="O1235" t="s">
        <v>813</v>
      </c>
      <c r="P1235" t="s">
        <v>814</v>
      </c>
      <c r="U1235" t="s">
        <v>159</v>
      </c>
      <c r="V1235" s="17">
        <v>0</v>
      </c>
      <c r="AE1235" t="s">
        <v>743</v>
      </c>
    </row>
    <row r="1236" spans="1:31" x14ac:dyDescent="0.3">
      <c r="A1236" s="15">
        <v>52320313</v>
      </c>
      <c r="D1236" s="16">
        <v>27295</v>
      </c>
      <c r="E1236" t="s">
        <v>40</v>
      </c>
      <c r="F1236" t="s">
        <v>40</v>
      </c>
      <c r="G1236" t="s">
        <v>5670</v>
      </c>
      <c r="H1236" t="s">
        <v>5671</v>
      </c>
      <c r="I1236" t="s">
        <v>5672</v>
      </c>
      <c r="J1236" t="s">
        <v>5673</v>
      </c>
      <c r="M1236" t="s">
        <v>5674</v>
      </c>
      <c r="N1236" s="1" t="s">
        <v>21</v>
      </c>
      <c r="O1236" t="s">
        <v>741</v>
      </c>
      <c r="V1236" s="17"/>
      <c r="AE1236" t="s">
        <v>743</v>
      </c>
    </row>
    <row r="1237" spans="1:31" x14ac:dyDescent="0.3">
      <c r="A1237" s="15">
        <v>52323190</v>
      </c>
      <c r="D1237" s="16">
        <v>25982</v>
      </c>
      <c r="E1237" t="s">
        <v>44</v>
      </c>
      <c r="F1237" t="s">
        <v>44</v>
      </c>
      <c r="G1237" t="s">
        <v>5675</v>
      </c>
      <c r="H1237" t="s">
        <v>453</v>
      </c>
      <c r="I1237" t="s">
        <v>5199</v>
      </c>
      <c r="J1237" s="18" t="s">
        <v>5676</v>
      </c>
      <c r="M1237" t="s">
        <v>5677</v>
      </c>
      <c r="N1237" s="1" t="s">
        <v>21</v>
      </c>
      <c r="O1237" t="s">
        <v>741</v>
      </c>
      <c r="V1237" s="17"/>
      <c r="AE1237" t="s">
        <v>769</v>
      </c>
    </row>
    <row r="1238" spans="1:31" x14ac:dyDescent="0.3">
      <c r="A1238" s="15">
        <v>52327882</v>
      </c>
      <c r="C1238" s="16">
        <v>33809</v>
      </c>
      <c r="D1238" s="16">
        <v>27077</v>
      </c>
      <c r="E1238" t="s">
        <v>44</v>
      </c>
      <c r="F1238" t="s">
        <v>44</v>
      </c>
      <c r="G1238" t="s">
        <v>5678</v>
      </c>
      <c r="H1238" t="s">
        <v>5679</v>
      </c>
      <c r="I1238" t="s">
        <v>5680</v>
      </c>
      <c r="J1238" t="s">
        <v>5681</v>
      </c>
      <c r="M1238" t="s">
        <v>5682</v>
      </c>
      <c r="N1238" s="1" t="s">
        <v>21</v>
      </c>
      <c r="O1238" t="s">
        <v>741</v>
      </c>
      <c r="P1238" t="s">
        <v>814</v>
      </c>
      <c r="U1238" t="s">
        <v>5145</v>
      </c>
      <c r="V1238" s="17">
        <v>0</v>
      </c>
      <c r="Z1238" t="s">
        <v>5683</v>
      </c>
      <c r="AA1238" t="s">
        <v>5684</v>
      </c>
      <c r="AE1238" t="s">
        <v>743</v>
      </c>
    </row>
    <row r="1239" spans="1:31" x14ac:dyDescent="0.3">
      <c r="A1239" s="15">
        <v>52329016</v>
      </c>
      <c r="D1239" s="16">
        <v>27071</v>
      </c>
      <c r="E1239" t="s">
        <v>585</v>
      </c>
      <c r="F1239" t="s">
        <v>535</v>
      </c>
      <c r="G1239" t="s">
        <v>5685</v>
      </c>
      <c r="H1239" t="s">
        <v>5686</v>
      </c>
      <c r="I1239" t="s">
        <v>5687</v>
      </c>
      <c r="J1239" t="s">
        <v>5688</v>
      </c>
      <c r="M1239" t="s">
        <v>5689</v>
      </c>
      <c r="N1239" s="1" t="s">
        <v>21</v>
      </c>
      <c r="O1239" t="s">
        <v>741</v>
      </c>
      <c r="V1239" s="17"/>
      <c r="AE1239" t="s">
        <v>743</v>
      </c>
    </row>
    <row r="1240" spans="1:31" x14ac:dyDescent="0.3">
      <c r="A1240" s="15">
        <v>52333467</v>
      </c>
      <c r="C1240" s="16">
        <v>34505</v>
      </c>
      <c r="D1240" s="16">
        <v>27545</v>
      </c>
      <c r="E1240" t="s">
        <v>806</v>
      </c>
      <c r="F1240" t="s">
        <v>5609</v>
      </c>
      <c r="G1240" t="s">
        <v>3209</v>
      </c>
      <c r="H1240" t="s">
        <v>2471</v>
      </c>
      <c r="I1240" t="s">
        <v>404</v>
      </c>
      <c r="J1240" t="s">
        <v>5690</v>
      </c>
      <c r="K1240" t="s">
        <v>5691</v>
      </c>
      <c r="N1240" s="1" t="s">
        <v>21</v>
      </c>
      <c r="O1240" t="s">
        <v>813</v>
      </c>
      <c r="P1240" t="s">
        <v>748</v>
      </c>
      <c r="U1240" t="s">
        <v>159</v>
      </c>
      <c r="V1240" s="17">
        <v>0</v>
      </c>
      <c r="AE1240" t="s">
        <v>743</v>
      </c>
    </row>
    <row r="1241" spans="1:31" x14ac:dyDescent="0.3">
      <c r="A1241" s="15">
        <v>52347947</v>
      </c>
      <c r="C1241" s="16">
        <v>34850</v>
      </c>
      <c r="D1241" s="16">
        <v>28157</v>
      </c>
      <c r="E1241" t="s">
        <v>5692</v>
      </c>
      <c r="F1241" t="s">
        <v>5693</v>
      </c>
      <c r="G1241" t="s">
        <v>5694</v>
      </c>
      <c r="H1241" t="s">
        <v>1566</v>
      </c>
      <c r="I1241" t="s">
        <v>1566</v>
      </c>
      <c r="J1241" t="s">
        <v>5695</v>
      </c>
      <c r="N1241" s="1" t="s">
        <v>21</v>
      </c>
      <c r="O1241" t="s">
        <v>1038</v>
      </c>
      <c r="P1241" t="s">
        <v>748</v>
      </c>
      <c r="U1241" t="s">
        <v>2953</v>
      </c>
      <c r="V1241" s="17">
        <v>0</v>
      </c>
      <c r="Z1241" t="s">
        <v>5696</v>
      </c>
      <c r="AA1241" t="s">
        <v>5697</v>
      </c>
      <c r="AE1241" t="s">
        <v>743</v>
      </c>
    </row>
    <row r="1242" spans="1:31" x14ac:dyDescent="0.3">
      <c r="A1242" s="15">
        <v>52357595</v>
      </c>
      <c r="C1242" s="16">
        <v>35087</v>
      </c>
      <c r="D1242" s="16">
        <v>28495</v>
      </c>
      <c r="E1242" t="s">
        <v>5698</v>
      </c>
      <c r="F1242" t="s">
        <v>5698</v>
      </c>
      <c r="G1242" t="s">
        <v>5699</v>
      </c>
      <c r="H1242" t="s">
        <v>515</v>
      </c>
      <c r="I1242" t="s">
        <v>1856</v>
      </c>
      <c r="J1242" t="s">
        <v>5700</v>
      </c>
      <c r="M1242" t="s">
        <v>5701</v>
      </c>
      <c r="N1242" s="1" t="s">
        <v>21</v>
      </c>
      <c r="O1242" t="s">
        <v>1038</v>
      </c>
      <c r="P1242" t="s">
        <v>1054</v>
      </c>
      <c r="Q1242" t="s">
        <v>1633</v>
      </c>
      <c r="R1242" t="s">
        <v>1634</v>
      </c>
      <c r="U1242" t="s">
        <v>3290</v>
      </c>
      <c r="V1242" s="17">
        <v>0</v>
      </c>
      <c r="X1242" t="s">
        <v>3124</v>
      </c>
      <c r="Z1242" t="s">
        <v>5702</v>
      </c>
      <c r="AA1242" t="s">
        <v>5703</v>
      </c>
      <c r="AE1242" t="s">
        <v>743</v>
      </c>
    </row>
    <row r="1243" spans="1:31" x14ac:dyDescent="0.3">
      <c r="A1243" s="15">
        <v>52368038</v>
      </c>
      <c r="C1243" s="16">
        <v>34741</v>
      </c>
      <c r="D1243" s="16">
        <v>27708</v>
      </c>
      <c r="E1243" t="s">
        <v>1652</v>
      </c>
      <c r="F1243" t="s">
        <v>111</v>
      </c>
      <c r="G1243" t="s">
        <v>5704</v>
      </c>
      <c r="H1243" t="s">
        <v>346</v>
      </c>
      <c r="I1243" t="s">
        <v>2086</v>
      </c>
      <c r="J1243" s="18" t="s">
        <v>5705</v>
      </c>
      <c r="M1243" t="s">
        <v>5706</v>
      </c>
      <c r="N1243" s="1" t="s">
        <v>21</v>
      </c>
      <c r="O1243" t="s">
        <v>741</v>
      </c>
      <c r="P1243" t="s">
        <v>814</v>
      </c>
      <c r="U1243" t="s">
        <v>850</v>
      </c>
      <c r="V1243" s="17">
        <v>0</v>
      </c>
      <c r="X1243" t="s">
        <v>5707</v>
      </c>
      <c r="Z1243" t="s">
        <v>5708</v>
      </c>
      <c r="AA1243" t="s">
        <v>5709</v>
      </c>
      <c r="AE1243" t="s">
        <v>743</v>
      </c>
    </row>
    <row r="1244" spans="1:31" x14ac:dyDescent="0.3">
      <c r="A1244" s="15">
        <v>52369121</v>
      </c>
      <c r="D1244" s="16">
        <v>28209</v>
      </c>
      <c r="E1244" t="s">
        <v>44</v>
      </c>
      <c r="F1244" t="s">
        <v>44</v>
      </c>
      <c r="G1244" t="s">
        <v>5710</v>
      </c>
      <c r="H1244" t="s">
        <v>411</v>
      </c>
      <c r="I1244" t="s">
        <v>377</v>
      </c>
      <c r="J1244" t="s">
        <v>5711</v>
      </c>
      <c r="M1244" t="s">
        <v>5712</v>
      </c>
      <c r="N1244" s="1" t="s">
        <v>21</v>
      </c>
      <c r="O1244" t="s">
        <v>741</v>
      </c>
      <c r="V1244" s="17"/>
      <c r="AE1244" t="s">
        <v>769</v>
      </c>
    </row>
    <row r="1245" spans="1:31" x14ac:dyDescent="0.3">
      <c r="A1245" s="15">
        <v>52377465</v>
      </c>
      <c r="C1245" s="16">
        <v>34798</v>
      </c>
      <c r="D1245" s="16">
        <v>28142</v>
      </c>
      <c r="E1245" t="s">
        <v>806</v>
      </c>
      <c r="F1245" t="s">
        <v>5609</v>
      </c>
      <c r="G1245" t="s">
        <v>5713</v>
      </c>
      <c r="H1245" t="s">
        <v>3950</v>
      </c>
      <c r="I1245" t="s">
        <v>355</v>
      </c>
      <c r="J1245" t="s">
        <v>5714</v>
      </c>
      <c r="K1245" t="s">
        <v>5715</v>
      </c>
      <c r="N1245" s="1" t="s">
        <v>21</v>
      </c>
      <c r="O1245" t="s">
        <v>741</v>
      </c>
      <c r="P1245" t="s">
        <v>814</v>
      </c>
      <c r="U1245" t="s">
        <v>159</v>
      </c>
      <c r="V1245" s="17">
        <v>0</v>
      </c>
      <c r="AE1245" t="s">
        <v>743</v>
      </c>
    </row>
    <row r="1246" spans="1:31" x14ac:dyDescent="0.3">
      <c r="A1246" s="15">
        <v>52381465</v>
      </c>
      <c r="D1246" s="16">
        <v>27891</v>
      </c>
      <c r="E1246" t="s">
        <v>2219</v>
      </c>
      <c r="F1246" t="s">
        <v>2219</v>
      </c>
      <c r="G1246" t="s">
        <v>3066</v>
      </c>
      <c r="H1246" t="s">
        <v>269</v>
      </c>
      <c r="I1246" t="s">
        <v>5716</v>
      </c>
      <c r="J1246" s="18" t="s">
        <v>5717</v>
      </c>
      <c r="M1246" t="s">
        <v>5718</v>
      </c>
      <c r="N1246" s="1" t="s">
        <v>21</v>
      </c>
      <c r="O1246" t="s">
        <v>741</v>
      </c>
      <c r="V1246" s="17"/>
      <c r="AE1246" t="s">
        <v>743</v>
      </c>
    </row>
    <row r="1247" spans="1:31" x14ac:dyDescent="0.3">
      <c r="A1247" s="15">
        <v>52392323</v>
      </c>
      <c r="D1247" s="16">
        <v>28054</v>
      </c>
      <c r="E1247" t="s">
        <v>5719</v>
      </c>
      <c r="F1247" t="s">
        <v>5719</v>
      </c>
      <c r="G1247" t="s">
        <v>5720</v>
      </c>
      <c r="H1247" t="s">
        <v>884</v>
      </c>
      <c r="I1247" t="s">
        <v>361</v>
      </c>
      <c r="J1247" t="s">
        <v>5721</v>
      </c>
      <c r="M1247" t="s">
        <v>5722</v>
      </c>
      <c r="N1247" s="1" t="s">
        <v>21</v>
      </c>
      <c r="O1247" t="s">
        <v>741</v>
      </c>
      <c r="V1247" s="17"/>
      <c r="X1247" t="s">
        <v>5723</v>
      </c>
      <c r="AE1247" t="s">
        <v>743</v>
      </c>
    </row>
    <row r="1248" spans="1:31" x14ac:dyDescent="0.3">
      <c r="A1248" s="15">
        <v>52393781</v>
      </c>
      <c r="C1248" s="16">
        <v>35521</v>
      </c>
      <c r="D1248" s="16">
        <v>28886</v>
      </c>
      <c r="E1248" t="s">
        <v>44</v>
      </c>
      <c r="F1248" t="s">
        <v>44</v>
      </c>
      <c r="G1248" t="s">
        <v>3536</v>
      </c>
      <c r="H1248" t="s">
        <v>889</v>
      </c>
      <c r="I1248" t="s">
        <v>316</v>
      </c>
      <c r="J1248" s="18" t="s">
        <v>5724</v>
      </c>
      <c r="M1248" t="s">
        <v>5725</v>
      </c>
      <c r="N1248" s="1" t="s">
        <v>21</v>
      </c>
      <c r="O1248" t="s">
        <v>741</v>
      </c>
      <c r="P1248" t="s">
        <v>748</v>
      </c>
      <c r="U1248" t="s">
        <v>2953</v>
      </c>
      <c r="V1248" s="17">
        <v>8</v>
      </c>
      <c r="Z1248" t="s">
        <v>5726</v>
      </c>
      <c r="AA1248" t="s">
        <v>5727</v>
      </c>
      <c r="AE1248" s="19" t="s">
        <v>769</v>
      </c>
    </row>
    <row r="1249" spans="1:31" x14ac:dyDescent="0.3">
      <c r="A1249" s="15">
        <v>52396624</v>
      </c>
      <c r="C1249" s="16">
        <v>35776</v>
      </c>
      <c r="D1249" s="16">
        <v>29110</v>
      </c>
      <c r="E1249" t="s">
        <v>44</v>
      </c>
      <c r="F1249" t="s">
        <v>44</v>
      </c>
      <c r="G1249" t="s">
        <v>5728</v>
      </c>
      <c r="H1249" t="s">
        <v>404</v>
      </c>
      <c r="I1249" t="s">
        <v>665</v>
      </c>
      <c r="J1249" t="s">
        <v>5729</v>
      </c>
      <c r="M1249" t="s">
        <v>5730</v>
      </c>
      <c r="N1249" s="1" t="s">
        <v>21</v>
      </c>
      <c r="O1249" t="s">
        <v>741</v>
      </c>
      <c r="P1249" t="s">
        <v>814</v>
      </c>
      <c r="Q1249" t="s">
        <v>1633</v>
      </c>
      <c r="R1249" t="s">
        <v>2542</v>
      </c>
      <c r="U1249" t="s">
        <v>3290</v>
      </c>
      <c r="V1249" s="17">
        <v>1</v>
      </c>
      <c r="X1249" t="s">
        <v>3124</v>
      </c>
      <c r="Z1249" t="s">
        <v>5731</v>
      </c>
      <c r="AA1249" t="s">
        <v>5732</v>
      </c>
      <c r="AE1249" t="s">
        <v>743</v>
      </c>
    </row>
    <row r="1250" spans="1:31" x14ac:dyDescent="0.3">
      <c r="A1250" s="15">
        <v>52409048</v>
      </c>
      <c r="D1250" s="16">
        <v>28211</v>
      </c>
      <c r="E1250" t="s">
        <v>44</v>
      </c>
      <c r="F1250" t="s">
        <v>44</v>
      </c>
      <c r="G1250" t="s">
        <v>5733</v>
      </c>
      <c r="H1250" t="s">
        <v>4346</v>
      </c>
      <c r="I1250" t="s">
        <v>3339</v>
      </c>
      <c r="J1250" t="s">
        <v>5734</v>
      </c>
      <c r="M1250" t="s">
        <v>5735</v>
      </c>
      <c r="N1250" s="1" t="s">
        <v>21</v>
      </c>
      <c r="O1250" t="s">
        <v>741</v>
      </c>
      <c r="V1250" s="17"/>
      <c r="AE1250" t="s">
        <v>743</v>
      </c>
    </row>
    <row r="1251" spans="1:31" x14ac:dyDescent="0.3">
      <c r="A1251" s="15">
        <v>52420996</v>
      </c>
      <c r="C1251" s="16">
        <v>34938</v>
      </c>
      <c r="D1251" s="16">
        <v>28338</v>
      </c>
      <c r="E1251" t="s">
        <v>54</v>
      </c>
      <c r="F1251" t="s">
        <v>1796</v>
      </c>
      <c r="G1251" t="s">
        <v>5736</v>
      </c>
      <c r="H1251" t="s">
        <v>5737</v>
      </c>
      <c r="I1251" t="s">
        <v>346</v>
      </c>
      <c r="J1251" t="s">
        <v>5738</v>
      </c>
      <c r="M1251" t="s">
        <v>5739</v>
      </c>
      <c r="N1251" s="1" t="s">
        <v>21</v>
      </c>
      <c r="O1251" t="s">
        <v>1038</v>
      </c>
      <c r="P1251" t="s">
        <v>814</v>
      </c>
      <c r="U1251" t="s">
        <v>3800</v>
      </c>
      <c r="V1251" s="17">
        <v>1</v>
      </c>
      <c r="Z1251" t="s">
        <v>5740</v>
      </c>
      <c r="AA1251" t="s">
        <v>5741</v>
      </c>
      <c r="AE1251" t="s">
        <v>743</v>
      </c>
    </row>
    <row r="1252" spans="1:31" x14ac:dyDescent="0.3">
      <c r="A1252" s="15">
        <v>52434791</v>
      </c>
      <c r="D1252" s="16">
        <v>28324</v>
      </c>
      <c r="E1252" t="s">
        <v>44</v>
      </c>
      <c r="F1252" t="s">
        <v>44</v>
      </c>
      <c r="G1252" t="s">
        <v>5742</v>
      </c>
      <c r="H1252" t="s">
        <v>2575</v>
      </c>
      <c r="I1252" t="s">
        <v>355</v>
      </c>
      <c r="J1252" t="s">
        <v>5743</v>
      </c>
      <c r="M1252" t="s">
        <v>5744</v>
      </c>
      <c r="N1252" s="1" t="s">
        <v>21</v>
      </c>
      <c r="O1252" t="s">
        <v>741</v>
      </c>
      <c r="V1252" s="17"/>
      <c r="AE1252" t="s">
        <v>743</v>
      </c>
    </row>
    <row r="1253" spans="1:31" x14ac:dyDescent="0.3">
      <c r="A1253" s="15">
        <v>52441246</v>
      </c>
      <c r="D1253" s="16">
        <v>28789</v>
      </c>
      <c r="E1253" t="s">
        <v>5745</v>
      </c>
      <c r="F1253" t="s">
        <v>1008</v>
      </c>
      <c r="G1253" t="s">
        <v>5746</v>
      </c>
      <c r="H1253" t="s">
        <v>200</v>
      </c>
      <c r="I1253" t="s">
        <v>515</v>
      </c>
      <c r="J1253" t="s">
        <v>5747</v>
      </c>
      <c r="M1253" t="s">
        <v>159</v>
      </c>
      <c r="N1253" s="1" t="s">
        <v>21</v>
      </c>
      <c r="O1253" t="s">
        <v>741</v>
      </c>
      <c r="V1253" s="17"/>
      <c r="AE1253" t="s">
        <v>743</v>
      </c>
    </row>
    <row r="1254" spans="1:31" x14ac:dyDescent="0.3">
      <c r="A1254" s="15">
        <v>52450571</v>
      </c>
      <c r="C1254" s="16">
        <v>36178</v>
      </c>
      <c r="D1254" s="16">
        <v>29477</v>
      </c>
      <c r="E1254" t="s">
        <v>44</v>
      </c>
      <c r="F1254" t="s">
        <v>44</v>
      </c>
      <c r="G1254" t="s">
        <v>5748</v>
      </c>
      <c r="H1254" t="s">
        <v>5443</v>
      </c>
      <c r="I1254" t="s">
        <v>212</v>
      </c>
      <c r="J1254" t="s">
        <v>5749</v>
      </c>
      <c r="N1254" s="1" t="s">
        <v>21</v>
      </c>
      <c r="O1254" t="s">
        <v>1038</v>
      </c>
      <c r="P1254" t="s">
        <v>1054</v>
      </c>
      <c r="U1254" t="s">
        <v>850</v>
      </c>
      <c r="V1254" s="17">
        <v>0</v>
      </c>
      <c r="Z1254" t="s">
        <v>5750</v>
      </c>
      <c r="AE1254" t="s">
        <v>743</v>
      </c>
    </row>
    <row r="1255" spans="1:31" x14ac:dyDescent="0.3">
      <c r="A1255" s="15">
        <v>52462900</v>
      </c>
      <c r="D1255" s="16">
        <v>28689</v>
      </c>
      <c r="E1255" t="s">
        <v>1652</v>
      </c>
      <c r="F1255" t="s">
        <v>111</v>
      </c>
      <c r="G1255" t="s">
        <v>4241</v>
      </c>
      <c r="H1255" t="s">
        <v>2086</v>
      </c>
      <c r="I1255" t="s">
        <v>5751</v>
      </c>
      <c r="J1255" t="s">
        <v>5752</v>
      </c>
      <c r="M1255" t="s">
        <v>5753</v>
      </c>
      <c r="N1255" s="1" t="s">
        <v>21</v>
      </c>
      <c r="O1255" t="s">
        <v>741</v>
      </c>
      <c r="Q1255" t="s">
        <v>1633</v>
      </c>
      <c r="R1255" t="s">
        <v>1634</v>
      </c>
      <c r="V1255" s="17"/>
      <c r="X1255" t="s">
        <v>850</v>
      </c>
      <c r="AE1255" t="s">
        <v>743</v>
      </c>
    </row>
    <row r="1256" spans="1:31" x14ac:dyDescent="0.3">
      <c r="A1256" s="15">
        <v>52465957</v>
      </c>
      <c r="C1256" s="16">
        <v>35698</v>
      </c>
      <c r="D1256" s="16">
        <v>29045</v>
      </c>
      <c r="E1256" t="s">
        <v>4240</v>
      </c>
      <c r="F1256" t="s">
        <v>4240</v>
      </c>
      <c r="G1256" t="s">
        <v>2601</v>
      </c>
      <c r="H1256" t="s">
        <v>404</v>
      </c>
      <c r="I1256" t="s">
        <v>2818</v>
      </c>
      <c r="J1256" t="s">
        <v>5754</v>
      </c>
      <c r="M1256" t="s">
        <v>5755</v>
      </c>
      <c r="N1256" s="1" t="s">
        <v>21</v>
      </c>
      <c r="O1256" t="s">
        <v>741</v>
      </c>
      <c r="P1256" t="s">
        <v>78</v>
      </c>
      <c r="U1256" t="s">
        <v>850</v>
      </c>
      <c r="V1256" s="17">
        <v>0</v>
      </c>
      <c r="Z1256" t="s">
        <v>5756</v>
      </c>
      <c r="AA1256" t="s">
        <v>5757</v>
      </c>
      <c r="AE1256" t="s">
        <v>743</v>
      </c>
    </row>
    <row r="1257" spans="1:31" x14ac:dyDescent="0.3">
      <c r="A1257" s="15">
        <v>52467663</v>
      </c>
      <c r="C1257" s="16">
        <v>35919</v>
      </c>
      <c r="D1257" s="16">
        <v>29329</v>
      </c>
      <c r="E1257" t="s">
        <v>806</v>
      </c>
      <c r="F1257" t="s">
        <v>5609</v>
      </c>
      <c r="G1257" t="s">
        <v>5758</v>
      </c>
      <c r="H1257" t="s">
        <v>1301</v>
      </c>
      <c r="I1257" t="s">
        <v>337</v>
      </c>
      <c r="J1257" t="s">
        <v>5759</v>
      </c>
      <c r="K1257" t="s">
        <v>5760</v>
      </c>
      <c r="N1257" s="1" t="s">
        <v>21</v>
      </c>
      <c r="O1257" t="s">
        <v>813</v>
      </c>
      <c r="P1257" t="s">
        <v>814</v>
      </c>
      <c r="U1257" t="s">
        <v>159</v>
      </c>
      <c r="V1257" s="17">
        <v>0</v>
      </c>
      <c r="AE1257" t="s">
        <v>743</v>
      </c>
    </row>
    <row r="1258" spans="1:31" x14ac:dyDescent="0.3">
      <c r="A1258" s="15">
        <v>52471095</v>
      </c>
      <c r="C1258" s="16">
        <v>34927</v>
      </c>
      <c r="D1258" s="16">
        <v>28196</v>
      </c>
      <c r="E1258" t="s">
        <v>4240</v>
      </c>
      <c r="F1258" t="s">
        <v>4240</v>
      </c>
      <c r="G1258" t="s">
        <v>5761</v>
      </c>
      <c r="H1258" t="s">
        <v>1202</v>
      </c>
      <c r="I1258" t="s">
        <v>954</v>
      </c>
      <c r="J1258" t="s">
        <v>5762</v>
      </c>
      <c r="M1258" t="s">
        <v>5763</v>
      </c>
      <c r="N1258" s="1" t="s">
        <v>21</v>
      </c>
      <c r="O1258" t="s">
        <v>1038</v>
      </c>
      <c r="P1258" t="s">
        <v>748</v>
      </c>
      <c r="U1258" t="s">
        <v>2605</v>
      </c>
      <c r="V1258" s="17">
        <v>2</v>
      </c>
      <c r="Z1258" t="s">
        <v>5764</v>
      </c>
      <c r="AA1258" t="s">
        <v>5765</v>
      </c>
      <c r="AE1258" t="s">
        <v>743</v>
      </c>
    </row>
    <row r="1259" spans="1:31" x14ac:dyDescent="0.3">
      <c r="A1259" s="15">
        <v>52484732</v>
      </c>
      <c r="D1259" s="16">
        <v>29187</v>
      </c>
      <c r="E1259" t="s">
        <v>3731</v>
      </c>
      <c r="F1259" t="s">
        <v>107</v>
      </c>
      <c r="G1259" t="s">
        <v>5766</v>
      </c>
      <c r="H1259" t="s">
        <v>2781</v>
      </c>
      <c r="I1259" t="s">
        <v>212</v>
      </c>
      <c r="J1259" t="s">
        <v>5767</v>
      </c>
      <c r="M1259" t="s">
        <v>5768</v>
      </c>
      <c r="N1259" s="1" t="s">
        <v>21</v>
      </c>
      <c r="O1259" t="s">
        <v>741</v>
      </c>
      <c r="V1259" s="17"/>
      <c r="AE1259" t="s">
        <v>743</v>
      </c>
    </row>
    <row r="1260" spans="1:31" x14ac:dyDescent="0.3">
      <c r="A1260" s="15">
        <v>52493509</v>
      </c>
      <c r="D1260" s="16">
        <v>28706</v>
      </c>
      <c r="E1260" t="s">
        <v>5769</v>
      </c>
      <c r="F1260" t="s">
        <v>5769</v>
      </c>
      <c r="G1260" t="s">
        <v>5615</v>
      </c>
      <c r="H1260" t="s">
        <v>3950</v>
      </c>
      <c r="I1260" t="s">
        <v>417</v>
      </c>
      <c r="J1260" t="s">
        <v>5770</v>
      </c>
      <c r="M1260" t="s">
        <v>5771</v>
      </c>
      <c r="N1260" s="1" t="s">
        <v>21</v>
      </c>
      <c r="O1260" t="s">
        <v>741</v>
      </c>
      <c r="V1260" s="17"/>
      <c r="AE1260" t="s">
        <v>743</v>
      </c>
    </row>
    <row r="1261" spans="1:31" x14ac:dyDescent="0.3">
      <c r="A1261" s="15">
        <v>52502744</v>
      </c>
      <c r="D1261" s="16">
        <v>28556</v>
      </c>
      <c r="E1261" t="s">
        <v>451</v>
      </c>
      <c r="F1261" t="s">
        <v>451</v>
      </c>
      <c r="G1261" t="s">
        <v>5772</v>
      </c>
      <c r="H1261" t="s">
        <v>340</v>
      </c>
      <c r="I1261" t="s">
        <v>403</v>
      </c>
      <c r="J1261" t="s">
        <v>5773</v>
      </c>
      <c r="M1261" t="s">
        <v>5774</v>
      </c>
      <c r="N1261" s="1" t="s">
        <v>21</v>
      </c>
      <c r="O1261" t="s">
        <v>741</v>
      </c>
      <c r="V1261" s="17"/>
      <c r="AE1261" t="s">
        <v>743</v>
      </c>
    </row>
    <row r="1262" spans="1:31" x14ac:dyDescent="0.3">
      <c r="A1262" s="15">
        <v>52503243</v>
      </c>
      <c r="C1262" s="16">
        <v>35402</v>
      </c>
      <c r="D1262" s="16">
        <v>28807</v>
      </c>
      <c r="E1262" t="s">
        <v>44</v>
      </c>
      <c r="F1262" t="s">
        <v>44</v>
      </c>
      <c r="G1262" t="s">
        <v>4753</v>
      </c>
      <c r="H1262" t="s">
        <v>328</v>
      </c>
      <c r="I1262" t="s">
        <v>1583</v>
      </c>
      <c r="J1262" s="18" t="s">
        <v>5775</v>
      </c>
      <c r="M1262" t="s">
        <v>5776</v>
      </c>
      <c r="N1262" s="1" t="s">
        <v>21</v>
      </c>
      <c r="O1262" t="s">
        <v>741</v>
      </c>
      <c r="P1262" t="s">
        <v>814</v>
      </c>
      <c r="U1262" t="s">
        <v>2193</v>
      </c>
      <c r="V1262" s="17">
        <v>0</v>
      </c>
      <c r="AE1262" s="19" t="s">
        <v>769</v>
      </c>
    </row>
    <row r="1263" spans="1:31" x14ac:dyDescent="0.3">
      <c r="A1263" s="15">
        <v>52507350</v>
      </c>
      <c r="D1263" s="16">
        <v>29005</v>
      </c>
      <c r="E1263" t="s">
        <v>44</v>
      </c>
      <c r="F1263" t="s">
        <v>44</v>
      </c>
      <c r="G1263" t="s">
        <v>5777</v>
      </c>
      <c r="H1263" t="s">
        <v>226</v>
      </c>
      <c r="I1263" t="s">
        <v>541</v>
      </c>
      <c r="J1263" s="18" t="s">
        <v>5778</v>
      </c>
      <c r="M1263" t="s">
        <v>5779</v>
      </c>
      <c r="N1263" s="1" t="s">
        <v>21</v>
      </c>
      <c r="O1263" t="s">
        <v>741</v>
      </c>
      <c r="V1263" s="17"/>
      <c r="AE1263" t="s">
        <v>769</v>
      </c>
    </row>
    <row r="1264" spans="1:31" x14ac:dyDescent="0.3">
      <c r="A1264" s="15">
        <v>52520568</v>
      </c>
      <c r="D1264" s="16">
        <v>28134</v>
      </c>
      <c r="E1264" t="s">
        <v>61</v>
      </c>
      <c r="F1264" t="s">
        <v>61</v>
      </c>
      <c r="G1264" t="s">
        <v>5780</v>
      </c>
      <c r="H1264" t="s">
        <v>437</v>
      </c>
      <c r="I1264" t="s">
        <v>5781</v>
      </c>
      <c r="J1264" t="s">
        <v>5782</v>
      </c>
      <c r="M1264" t="s">
        <v>5783</v>
      </c>
      <c r="N1264" s="1" t="s">
        <v>21</v>
      </c>
      <c r="O1264" t="s">
        <v>741</v>
      </c>
      <c r="V1264" s="17"/>
      <c r="AE1264" t="s">
        <v>743</v>
      </c>
    </row>
    <row r="1265" spans="1:31" x14ac:dyDescent="0.3">
      <c r="A1265" s="15">
        <v>52521961</v>
      </c>
      <c r="D1265" s="16">
        <v>28674</v>
      </c>
      <c r="E1265" t="s">
        <v>44</v>
      </c>
      <c r="F1265" t="s">
        <v>44</v>
      </c>
      <c r="G1265" t="s">
        <v>5784</v>
      </c>
      <c r="H1265" t="s">
        <v>152</v>
      </c>
      <c r="I1265" t="s">
        <v>159</v>
      </c>
      <c r="J1265" s="18" t="s">
        <v>5785</v>
      </c>
      <c r="M1265" t="s">
        <v>5786</v>
      </c>
      <c r="N1265" s="1" t="s">
        <v>21</v>
      </c>
      <c r="O1265" t="s">
        <v>741</v>
      </c>
      <c r="V1265" s="17"/>
      <c r="AE1265" t="s">
        <v>743</v>
      </c>
    </row>
    <row r="1266" spans="1:31" x14ac:dyDescent="0.3">
      <c r="A1266" s="15">
        <v>52525590</v>
      </c>
      <c r="D1266" s="16">
        <v>27896</v>
      </c>
      <c r="E1266" t="s">
        <v>44</v>
      </c>
      <c r="F1266" t="s">
        <v>44</v>
      </c>
      <c r="G1266" t="s">
        <v>290</v>
      </c>
      <c r="H1266" t="s">
        <v>5787</v>
      </c>
      <c r="I1266" t="s">
        <v>1127</v>
      </c>
      <c r="J1266" t="s">
        <v>5788</v>
      </c>
      <c r="M1266" t="s">
        <v>5789</v>
      </c>
      <c r="N1266" s="1" t="s">
        <v>21</v>
      </c>
      <c r="O1266" t="s">
        <v>741</v>
      </c>
      <c r="V1266" s="17"/>
      <c r="AE1266" t="s">
        <v>743</v>
      </c>
    </row>
    <row r="1267" spans="1:31" x14ac:dyDescent="0.3">
      <c r="A1267" s="15">
        <v>52527054</v>
      </c>
      <c r="D1267" s="16">
        <v>28959</v>
      </c>
      <c r="E1267" t="s">
        <v>990</v>
      </c>
      <c r="F1267" t="s">
        <v>991</v>
      </c>
      <c r="G1267" t="s">
        <v>5790</v>
      </c>
      <c r="H1267" t="s">
        <v>5791</v>
      </c>
      <c r="I1267" t="s">
        <v>157</v>
      </c>
      <c r="J1267" t="s">
        <v>5792</v>
      </c>
      <c r="M1267" t="s">
        <v>5793</v>
      </c>
      <c r="N1267" s="1" t="s">
        <v>21</v>
      </c>
      <c r="O1267" t="s">
        <v>741</v>
      </c>
      <c r="V1267" s="17"/>
      <c r="AE1267" t="s">
        <v>743</v>
      </c>
    </row>
    <row r="1268" spans="1:31" x14ac:dyDescent="0.3">
      <c r="A1268" s="15">
        <v>52537041</v>
      </c>
      <c r="D1268" s="16">
        <v>29112</v>
      </c>
      <c r="E1268" t="s">
        <v>4414</v>
      </c>
      <c r="F1268" t="s">
        <v>4414</v>
      </c>
      <c r="G1268" t="s">
        <v>3533</v>
      </c>
      <c r="H1268" t="s">
        <v>5794</v>
      </c>
      <c r="I1268" t="s">
        <v>5795</v>
      </c>
      <c r="J1268" t="s">
        <v>5796</v>
      </c>
      <c r="M1268" t="s">
        <v>5797</v>
      </c>
      <c r="N1268" s="1" t="s">
        <v>21</v>
      </c>
      <c r="O1268" t="s">
        <v>741</v>
      </c>
      <c r="V1268" s="17"/>
      <c r="AE1268" t="s">
        <v>743</v>
      </c>
    </row>
    <row r="1269" spans="1:31" x14ac:dyDescent="0.3">
      <c r="A1269" s="15">
        <v>52537557</v>
      </c>
      <c r="C1269" s="16">
        <v>35720</v>
      </c>
      <c r="D1269" s="16">
        <v>29077</v>
      </c>
      <c r="E1269" t="s">
        <v>806</v>
      </c>
      <c r="F1269" t="s">
        <v>5609</v>
      </c>
      <c r="G1269" t="s">
        <v>5798</v>
      </c>
      <c r="H1269" t="s">
        <v>1100</v>
      </c>
      <c r="I1269" t="s">
        <v>342</v>
      </c>
      <c r="J1269" t="s">
        <v>5799</v>
      </c>
      <c r="K1269" t="s">
        <v>5800</v>
      </c>
      <c r="N1269" s="1" t="s">
        <v>21</v>
      </c>
      <c r="O1269" t="s">
        <v>813</v>
      </c>
      <c r="P1269" t="s">
        <v>814</v>
      </c>
      <c r="U1269" t="s">
        <v>159</v>
      </c>
      <c r="V1269" s="17">
        <v>0</v>
      </c>
      <c r="AE1269" t="s">
        <v>743</v>
      </c>
    </row>
    <row r="1270" spans="1:31" x14ac:dyDescent="0.3">
      <c r="A1270" s="15">
        <v>52539526</v>
      </c>
      <c r="D1270" s="16">
        <v>29199</v>
      </c>
      <c r="E1270" t="s">
        <v>44</v>
      </c>
      <c r="F1270" t="s">
        <v>44</v>
      </c>
      <c r="G1270" t="s">
        <v>3393</v>
      </c>
      <c r="H1270" t="s">
        <v>5548</v>
      </c>
      <c r="I1270" t="s">
        <v>274</v>
      </c>
      <c r="J1270" t="s">
        <v>5801</v>
      </c>
      <c r="M1270" t="s">
        <v>5802</v>
      </c>
      <c r="N1270" s="1" t="s">
        <v>21</v>
      </c>
      <c r="O1270" t="s">
        <v>741</v>
      </c>
      <c r="V1270" s="17"/>
      <c r="AE1270" t="s">
        <v>743</v>
      </c>
    </row>
    <row r="1271" spans="1:31" x14ac:dyDescent="0.3">
      <c r="A1271" s="15">
        <v>52556691</v>
      </c>
      <c r="D1271" s="16">
        <v>26384</v>
      </c>
      <c r="E1271" t="s">
        <v>44</v>
      </c>
      <c r="F1271" t="s">
        <v>44</v>
      </c>
      <c r="G1271" t="s">
        <v>5803</v>
      </c>
      <c r="H1271" t="s">
        <v>242</v>
      </c>
      <c r="I1271" t="s">
        <v>159</v>
      </c>
      <c r="J1271" t="s">
        <v>5804</v>
      </c>
      <c r="M1271" t="s">
        <v>5805</v>
      </c>
      <c r="N1271" s="1" t="s">
        <v>21</v>
      </c>
      <c r="O1271" t="s">
        <v>741</v>
      </c>
      <c r="V1271" s="17"/>
      <c r="AE1271" t="s">
        <v>743</v>
      </c>
    </row>
    <row r="1272" spans="1:31" x14ac:dyDescent="0.3">
      <c r="A1272" s="15">
        <v>52561645</v>
      </c>
      <c r="D1272" s="16">
        <v>26474</v>
      </c>
      <c r="E1272" t="s">
        <v>5806</v>
      </c>
      <c r="F1272" t="s">
        <v>5807</v>
      </c>
      <c r="G1272" t="s">
        <v>3066</v>
      </c>
      <c r="H1272" t="s">
        <v>167</v>
      </c>
      <c r="I1272" t="s">
        <v>315</v>
      </c>
      <c r="J1272" t="s">
        <v>5808</v>
      </c>
      <c r="M1272" t="s">
        <v>5809</v>
      </c>
      <c r="N1272" s="1" t="s">
        <v>21</v>
      </c>
      <c r="O1272" t="s">
        <v>741</v>
      </c>
      <c r="V1272" s="17"/>
      <c r="AE1272" t="s">
        <v>743</v>
      </c>
    </row>
    <row r="1273" spans="1:31" x14ac:dyDescent="0.3">
      <c r="A1273" s="15">
        <v>52587224</v>
      </c>
      <c r="D1273" s="16">
        <v>26524</v>
      </c>
      <c r="E1273" t="s">
        <v>44</v>
      </c>
      <c r="F1273" t="s">
        <v>44</v>
      </c>
      <c r="G1273" t="s">
        <v>5810</v>
      </c>
      <c r="H1273" t="s">
        <v>670</v>
      </c>
      <c r="I1273" t="s">
        <v>383</v>
      </c>
      <c r="J1273" t="s">
        <v>5811</v>
      </c>
      <c r="M1273" t="s">
        <v>5812</v>
      </c>
      <c r="N1273" s="1" t="s">
        <v>21</v>
      </c>
      <c r="O1273" t="s">
        <v>741</v>
      </c>
      <c r="V1273" s="17"/>
      <c r="AE1273" t="s">
        <v>743</v>
      </c>
    </row>
    <row r="1274" spans="1:31" x14ac:dyDescent="0.3">
      <c r="A1274" s="15">
        <v>52587426</v>
      </c>
      <c r="D1274" s="16">
        <v>26793</v>
      </c>
      <c r="E1274" t="s">
        <v>44</v>
      </c>
      <c r="F1274" t="s">
        <v>44</v>
      </c>
      <c r="G1274" t="s">
        <v>5813</v>
      </c>
      <c r="H1274" t="s">
        <v>276</v>
      </c>
      <c r="I1274" t="s">
        <v>5814</v>
      </c>
      <c r="J1274" t="s">
        <v>5815</v>
      </c>
      <c r="M1274" t="s">
        <v>5816</v>
      </c>
      <c r="N1274" s="1" t="s">
        <v>21</v>
      </c>
      <c r="O1274" t="s">
        <v>741</v>
      </c>
      <c r="V1274" s="17"/>
      <c r="AE1274" t="s">
        <v>743</v>
      </c>
    </row>
    <row r="1275" spans="1:31" x14ac:dyDescent="0.3">
      <c r="A1275" s="15">
        <v>52587730</v>
      </c>
      <c r="D1275" s="16">
        <v>26763</v>
      </c>
      <c r="E1275" t="s">
        <v>44</v>
      </c>
      <c r="F1275" t="s">
        <v>44</v>
      </c>
      <c r="G1275" t="s">
        <v>5817</v>
      </c>
      <c r="H1275" t="s">
        <v>787</v>
      </c>
      <c r="I1275" t="s">
        <v>159</v>
      </c>
      <c r="J1275" t="s">
        <v>5818</v>
      </c>
      <c r="M1275" t="s">
        <v>5819</v>
      </c>
      <c r="N1275" s="1" t="s">
        <v>21</v>
      </c>
      <c r="O1275" t="s">
        <v>741</v>
      </c>
      <c r="V1275" s="17"/>
      <c r="AE1275" t="s">
        <v>743</v>
      </c>
    </row>
    <row r="1276" spans="1:31" x14ac:dyDescent="0.3">
      <c r="A1276" s="15">
        <v>52588453</v>
      </c>
      <c r="D1276" s="16">
        <v>26747</v>
      </c>
      <c r="E1276" t="s">
        <v>44</v>
      </c>
      <c r="F1276" t="s">
        <v>44</v>
      </c>
      <c r="G1276" t="s">
        <v>5820</v>
      </c>
      <c r="H1276" t="s">
        <v>395</v>
      </c>
      <c r="I1276" t="s">
        <v>422</v>
      </c>
      <c r="J1276" t="s">
        <v>5821</v>
      </c>
      <c r="M1276" t="s">
        <v>5822</v>
      </c>
      <c r="N1276" s="1" t="s">
        <v>21</v>
      </c>
      <c r="O1276" t="s">
        <v>741</v>
      </c>
      <c r="V1276" s="17"/>
      <c r="AE1276" t="s">
        <v>743</v>
      </c>
    </row>
    <row r="1277" spans="1:31" x14ac:dyDescent="0.3">
      <c r="A1277" s="15">
        <v>52634335</v>
      </c>
      <c r="D1277" s="16">
        <v>26730</v>
      </c>
      <c r="E1277" t="s">
        <v>44</v>
      </c>
      <c r="F1277" t="s">
        <v>44</v>
      </c>
      <c r="G1277" t="s">
        <v>5823</v>
      </c>
      <c r="H1277" t="s">
        <v>2236</v>
      </c>
      <c r="I1277" t="s">
        <v>1846</v>
      </c>
      <c r="J1277" t="s">
        <v>5824</v>
      </c>
      <c r="M1277" t="s">
        <v>5825</v>
      </c>
      <c r="N1277" s="1" t="s">
        <v>21</v>
      </c>
      <c r="O1277" t="s">
        <v>741</v>
      </c>
      <c r="V1277" s="17"/>
      <c r="AE1277" t="s">
        <v>743</v>
      </c>
    </row>
    <row r="1278" spans="1:31" x14ac:dyDescent="0.3">
      <c r="A1278" s="15">
        <v>52704081</v>
      </c>
      <c r="D1278" s="16">
        <v>28784</v>
      </c>
      <c r="E1278" t="s">
        <v>44</v>
      </c>
      <c r="F1278" t="s">
        <v>1008</v>
      </c>
      <c r="G1278" t="s">
        <v>5826</v>
      </c>
      <c r="H1278" t="s">
        <v>167</v>
      </c>
      <c r="I1278" t="s">
        <v>159</v>
      </c>
      <c r="J1278" t="s">
        <v>5827</v>
      </c>
      <c r="M1278" t="s">
        <v>159</v>
      </c>
      <c r="N1278" s="1" t="s">
        <v>21</v>
      </c>
      <c r="O1278" t="s">
        <v>741</v>
      </c>
      <c r="V1278" s="17"/>
      <c r="AE1278" t="s">
        <v>743</v>
      </c>
    </row>
    <row r="1279" spans="1:31" x14ac:dyDescent="0.3">
      <c r="A1279" s="15">
        <v>52709505</v>
      </c>
      <c r="D1279" s="16">
        <v>29478</v>
      </c>
      <c r="E1279" t="s">
        <v>44</v>
      </c>
      <c r="F1279" t="s">
        <v>44</v>
      </c>
      <c r="G1279" t="s">
        <v>5828</v>
      </c>
      <c r="H1279" t="s">
        <v>149</v>
      </c>
      <c r="I1279" t="s">
        <v>215</v>
      </c>
      <c r="J1279" s="18" t="s">
        <v>5829</v>
      </c>
      <c r="M1279" t="s">
        <v>5830</v>
      </c>
      <c r="N1279" s="1" t="s">
        <v>21</v>
      </c>
      <c r="O1279" t="s">
        <v>741</v>
      </c>
      <c r="V1279" s="17"/>
      <c r="AE1279" s="19" t="s">
        <v>769</v>
      </c>
    </row>
    <row r="1280" spans="1:31" x14ac:dyDescent="0.3">
      <c r="A1280" s="15">
        <v>52715872</v>
      </c>
      <c r="D1280" s="16">
        <v>29599</v>
      </c>
      <c r="E1280" t="s">
        <v>32</v>
      </c>
      <c r="F1280" t="s">
        <v>32</v>
      </c>
      <c r="G1280" t="s">
        <v>5831</v>
      </c>
      <c r="H1280" t="s">
        <v>819</v>
      </c>
      <c r="I1280" t="s">
        <v>404</v>
      </c>
      <c r="J1280" s="18" t="s">
        <v>5832</v>
      </c>
      <c r="M1280" t="s">
        <v>5833</v>
      </c>
      <c r="N1280" s="1" t="s">
        <v>21</v>
      </c>
      <c r="O1280" t="s">
        <v>741</v>
      </c>
      <c r="V1280" s="17"/>
      <c r="AE1280" t="s">
        <v>769</v>
      </c>
    </row>
    <row r="1281" spans="1:31" x14ac:dyDescent="0.3">
      <c r="A1281" s="15">
        <v>52727315</v>
      </c>
      <c r="D1281" s="16">
        <v>29855</v>
      </c>
      <c r="E1281" t="s">
        <v>44</v>
      </c>
      <c r="F1281" t="s">
        <v>44</v>
      </c>
      <c r="G1281" t="s">
        <v>5834</v>
      </c>
      <c r="H1281" t="s">
        <v>262</v>
      </c>
      <c r="I1281" t="s">
        <v>437</v>
      </c>
      <c r="J1281" s="18" t="s">
        <v>5835</v>
      </c>
      <c r="M1281" t="s">
        <v>5836</v>
      </c>
      <c r="N1281" s="1" t="s">
        <v>21</v>
      </c>
      <c r="O1281" t="s">
        <v>741</v>
      </c>
      <c r="V1281" s="17"/>
      <c r="AE1281" s="19" t="s">
        <v>769</v>
      </c>
    </row>
    <row r="1282" spans="1:31" x14ac:dyDescent="0.3">
      <c r="A1282" s="15">
        <v>52728518</v>
      </c>
      <c r="D1282" s="16">
        <v>29891</v>
      </c>
      <c r="E1282" t="s">
        <v>44</v>
      </c>
      <c r="F1282" t="s">
        <v>44</v>
      </c>
      <c r="G1282" t="s">
        <v>5837</v>
      </c>
      <c r="H1282" t="s">
        <v>1068</v>
      </c>
      <c r="I1282" t="s">
        <v>189</v>
      </c>
      <c r="J1282" t="s">
        <v>5838</v>
      </c>
      <c r="M1282" t="s">
        <v>5839</v>
      </c>
      <c r="N1282" s="1" t="s">
        <v>21</v>
      </c>
      <c r="O1282" t="s">
        <v>741</v>
      </c>
      <c r="V1282" s="17"/>
      <c r="AE1282" t="s">
        <v>743</v>
      </c>
    </row>
    <row r="1283" spans="1:31" x14ac:dyDescent="0.3">
      <c r="A1283" s="15">
        <v>52749444</v>
      </c>
      <c r="D1283" s="16">
        <v>30851</v>
      </c>
      <c r="E1283" t="s">
        <v>44</v>
      </c>
      <c r="F1283" t="s">
        <v>44</v>
      </c>
      <c r="G1283" t="s">
        <v>5840</v>
      </c>
      <c r="H1283" t="s">
        <v>2946</v>
      </c>
      <c r="I1283" t="s">
        <v>777</v>
      </c>
      <c r="J1283" t="s">
        <v>5841</v>
      </c>
      <c r="M1283" t="s">
        <v>5842</v>
      </c>
      <c r="N1283" s="1" t="s">
        <v>21</v>
      </c>
      <c r="O1283" t="s">
        <v>741</v>
      </c>
      <c r="V1283" s="17"/>
      <c r="AE1283" t="s">
        <v>743</v>
      </c>
    </row>
    <row r="1284" spans="1:31" x14ac:dyDescent="0.3">
      <c r="A1284" s="15">
        <v>52752184</v>
      </c>
      <c r="D1284" s="16">
        <v>29669</v>
      </c>
      <c r="E1284" t="s">
        <v>44</v>
      </c>
      <c r="F1284" t="s">
        <v>44</v>
      </c>
      <c r="G1284" t="s">
        <v>5843</v>
      </c>
      <c r="H1284" t="s">
        <v>3022</v>
      </c>
      <c r="I1284" t="s">
        <v>1476</v>
      </c>
      <c r="J1284" t="s">
        <v>5844</v>
      </c>
      <c r="M1284" t="s">
        <v>5845</v>
      </c>
      <c r="N1284" s="1" t="s">
        <v>21</v>
      </c>
      <c r="O1284" t="s">
        <v>741</v>
      </c>
      <c r="V1284" s="17"/>
      <c r="AE1284" t="s">
        <v>743</v>
      </c>
    </row>
    <row r="1285" spans="1:31" x14ac:dyDescent="0.3">
      <c r="A1285" s="15">
        <v>52769917</v>
      </c>
      <c r="C1285" s="16">
        <v>45505</v>
      </c>
      <c r="D1285" s="16">
        <v>29058</v>
      </c>
      <c r="E1285" t="s">
        <v>44</v>
      </c>
      <c r="F1285" t="s">
        <v>44</v>
      </c>
      <c r="G1285" t="s">
        <v>5846</v>
      </c>
      <c r="H1285" t="s">
        <v>149</v>
      </c>
      <c r="I1285" t="s">
        <v>5847</v>
      </c>
      <c r="J1285" s="18" t="s">
        <v>5848</v>
      </c>
      <c r="K1285" t="s">
        <v>2106</v>
      </c>
      <c r="M1285" t="s">
        <v>5849</v>
      </c>
      <c r="N1285" s="1" t="s">
        <v>21</v>
      </c>
      <c r="O1285" t="s">
        <v>741</v>
      </c>
      <c r="P1285" t="s">
        <v>748</v>
      </c>
      <c r="Q1285" t="s">
        <v>1633</v>
      </c>
      <c r="R1285" t="s">
        <v>1634</v>
      </c>
      <c r="S1285" t="s">
        <v>2109</v>
      </c>
      <c r="U1285" t="s">
        <v>1729</v>
      </c>
      <c r="V1285" s="17">
        <v>2</v>
      </c>
      <c r="Z1285" t="s">
        <v>1729</v>
      </c>
      <c r="AA1285" t="s">
        <v>1729</v>
      </c>
      <c r="AE1285" t="s">
        <v>769</v>
      </c>
    </row>
    <row r="1286" spans="1:31" x14ac:dyDescent="0.3">
      <c r="A1286" s="15">
        <v>52770262</v>
      </c>
      <c r="D1286" s="16">
        <v>29193</v>
      </c>
      <c r="E1286" t="s">
        <v>44</v>
      </c>
      <c r="F1286" t="s">
        <v>44</v>
      </c>
      <c r="G1286" t="s">
        <v>5850</v>
      </c>
      <c r="H1286" t="s">
        <v>359</v>
      </c>
      <c r="I1286" t="s">
        <v>404</v>
      </c>
      <c r="J1286" t="s">
        <v>5851</v>
      </c>
      <c r="M1286" t="s">
        <v>5852</v>
      </c>
      <c r="N1286" s="1" t="s">
        <v>21</v>
      </c>
      <c r="O1286" t="s">
        <v>741</v>
      </c>
      <c r="V1286" s="17"/>
      <c r="AE1286" t="s">
        <v>769</v>
      </c>
    </row>
    <row r="1287" spans="1:31" x14ac:dyDescent="0.3">
      <c r="A1287" s="15">
        <v>52770978</v>
      </c>
      <c r="D1287" s="16">
        <v>29415</v>
      </c>
      <c r="E1287" t="s">
        <v>3121</v>
      </c>
      <c r="F1287" t="s">
        <v>3121</v>
      </c>
      <c r="G1287" t="s">
        <v>5853</v>
      </c>
      <c r="H1287" t="s">
        <v>180</v>
      </c>
      <c r="I1287" t="s">
        <v>1215</v>
      </c>
      <c r="J1287" t="s">
        <v>5854</v>
      </c>
      <c r="M1287" t="s">
        <v>5855</v>
      </c>
      <c r="N1287" s="1" t="s">
        <v>21</v>
      </c>
      <c r="O1287" t="s">
        <v>741</v>
      </c>
      <c r="V1287" s="17"/>
      <c r="AE1287" t="s">
        <v>743</v>
      </c>
    </row>
    <row r="1288" spans="1:31" x14ac:dyDescent="0.3">
      <c r="A1288" s="15">
        <v>52779151</v>
      </c>
      <c r="C1288" s="16">
        <v>40002</v>
      </c>
      <c r="D1288" s="16">
        <v>30490</v>
      </c>
      <c r="E1288" t="s">
        <v>44</v>
      </c>
      <c r="F1288" t="s">
        <v>44</v>
      </c>
      <c r="G1288" t="s">
        <v>5856</v>
      </c>
      <c r="H1288" t="s">
        <v>318</v>
      </c>
      <c r="I1288" t="s">
        <v>1127</v>
      </c>
      <c r="J1288" t="s">
        <v>5857</v>
      </c>
      <c r="K1288" t="s">
        <v>2106</v>
      </c>
      <c r="M1288" t="s">
        <v>5858</v>
      </c>
      <c r="N1288" s="1" t="s">
        <v>21</v>
      </c>
      <c r="O1288" t="s">
        <v>741</v>
      </c>
      <c r="P1288" t="s">
        <v>748</v>
      </c>
      <c r="Q1288" t="s">
        <v>1633</v>
      </c>
      <c r="R1288" t="s">
        <v>1634</v>
      </c>
      <c r="S1288" t="s">
        <v>2109</v>
      </c>
      <c r="U1288" t="s">
        <v>1729</v>
      </c>
      <c r="V1288" s="17">
        <v>2</v>
      </c>
      <c r="Z1288" t="s">
        <v>159</v>
      </c>
      <c r="AA1288" t="s">
        <v>159</v>
      </c>
      <c r="AE1288" t="s">
        <v>743</v>
      </c>
    </row>
    <row r="1289" spans="1:31" x14ac:dyDescent="0.3">
      <c r="A1289" s="15">
        <v>52783129</v>
      </c>
      <c r="C1289" s="16">
        <v>36514</v>
      </c>
      <c r="D1289" s="16">
        <v>29099</v>
      </c>
      <c r="E1289" t="s">
        <v>2229</v>
      </c>
      <c r="F1289" t="s">
        <v>2230</v>
      </c>
      <c r="G1289" t="s">
        <v>2998</v>
      </c>
      <c r="H1289" t="s">
        <v>916</v>
      </c>
      <c r="I1289" t="s">
        <v>318</v>
      </c>
      <c r="J1289" t="s">
        <v>5859</v>
      </c>
      <c r="N1289" s="1" t="s">
        <v>21</v>
      </c>
      <c r="O1289" t="s">
        <v>741</v>
      </c>
      <c r="P1289" t="s">
        <v>1054</v>
      </c>
      <c r="Q1289" t="s">
        <v>1633</v>
      </c>
      <c r="R1289" t="s">
        <v>1634</v>
      </c>
      <c r="U1289" t="s">
        <v>2953</v>
      </c>
      <c r="V1289" s="17">
        <v>0</v>
      </c>
      <c r="Z1289" t="s">
        <v>5860</v>
      </c>
      <c r="AE1289" t="s">
        <v>743</v>
      </c>
    </row>
    <row r="1290" spans="1:31" x14ac:dyDescent="0.3">
      <c r="A1290" s="15">
        <v>52789711</v>
      </c>
      <c r="D1290" s="16">
        <v>29348</v>
      </c>
      <c r="E1290" t="s">
        <v>44</v>
      </c>
      <c r="F1290" t="s">
        <v>44</v>
      </c>
      <c r="G1290" t="s">
        <v>5861</v>
      </c>
      <c r="H1290" t="s">
        <v>422</v>
      </c>
      <c r="I1290" t="s">
        <v>157</v>
      </c>
      <c r="J1290" t="s">
        <v>5862</v>
      </c>
      <c r="M1290" t="s">
        <v>5863</v>
      </c>
      <c r="N1290" s="1" t="s">
        <v>21</v>
      </c>
      <c r="O1290" t="s">
        <v>741</v>
      </c>
      <c r="V1290" s="17"/>
      <c r="AE1290" t="s">
        <v>769</v>
      </c>
    </row>
    <row r="1291" spans="1:31" x14ac:dyDescent="0.3">
      <c r="A1291" s="15">
        <v>52789852</v>
      </c>
      <c r="C1291" s="16">
        <v>36111</v>
      </c>
      <c r="D1291" s="16">
        <v>29515</v>
      </c>
      <c r="E1291" t="s">
        <v>44</v>
      </c>
      <c r="F1291" t="s">
        <v>44</v>
      </c>
      <c r="G1291" t="s">
        <v>5864</v>
      </c>
      <c r="H1291" t="s">
        <v>342</v>
      </c>
      <c r="I1291" t="s">
        <v>4724</v>
      </c>
      <c r="J1291" t="s">
        <v>5865</v>
      </c>
      <c r="M1291" t="s">
        <v>5866</v>
      </c>
      <c r="N1291" s="1" t="s">
        <v>21</v>
      </c>
      <c r="O1291" t="s">
        <v>741</v>
      </c>
      <c r="P1291" t="s">
        <v>814</v>
      </c>
      <c r="U1291" t="s">
        <v>2193</v>
      </c>
      <c r="V1291" s="17">
        <v>1</v>
      </c>
      <c r="Z1291" t="s">
        <v>5867</v>
      </c>
      <c r="AA1291" t="s">
        <v>5868</v>
      </c>
      <c r="AE1291" t="s">
        <v>743</v>
      </c>
    </row>
    <row r="1292" spans="1:31" x14ac:dyDescent="0.3">
      <c r="A1292" s="15">
        <v>52796195</v>
      </c>
      <c r="D1292" s="16">
        <v>29942</v>
      </c>
      <c r="E1292" t="s">
        <v>1166</v>
      </c>
      <c r="F1292" t="s">
        <v>118</v>
      </c>
      <c r="G1292" t="s">
        <v>2507</v>
      </c>
      <c r="H1292" t="s">
        <v>778</v>
      </c>
      <c r="I1292" t="s">
        <v>3637</v>
      </c>
      <c r="J1292" t="s">
        <v>5869</v>
      </c>
      <c r="M1292" t="s">
        <v>5870</v>
      </c>
      <c r="N1292" s="1" t="s">
        <v>21</v>
      </c>
      <c r="O1292" t="s">
        <v>741</v>
      </c>
      <c r="V1292" s="17"/>
      <c r="AE1292" t="s">
        <v>743</v>
      </c>
    </row>
    <row r="1293" spans="1:31" x14ac:dyDescent="0.3">
      <c r="A1293" s="15">
        <v>52811316</v>
      </c>
      <c r="D1293" s="16">
        <v>29857</v>
      </c>
      <c r="E1293" t="s">
        <v>1121</v>
      </c>
      <c r="F1293" t="s">
        <v>1121</v>
      </c>
      <c r="G1293" t="s">
        <v>5871</v>
      </c>
      <c r="H1293" t="s">
        <v>157</v>
      </c>
      <c r="I1293" t="s">
        <v>412</v>
      </c>
      <c r="J1293" t="s">
        <v>5872</v>
      </c>
      <c r="M1293" t="s">
        <v>5873</v>
      </c>
      <c r="N1293" s="1" t="s">
        <v>21</v>
      </c>
      <c r="O1293" t="s">
        <v>741</v>
      </c>
      <c r="V1293" s="17"/>
      <c r="AE1293" t="s">
        <v>743</v>
      </c>
    </row>
    <row r="1294" spans="1:31" x14ac:dyDescent="0.3">
      <c r="A1294" s="15">
        <v>52824448</v>
      </c>
      <c r="D1294" s="16">
        <v>29171</v>
      </c>
      <c r="E1294" t="s">
        <v>44</v>
      </c>
      <c r="F1294" t="s">
        <v>44</v>
      </c>
      <c r="G1294" t="s">
        <v>666</v>
      </c>
      <c r="H1294" t="s">
        <v>2220</v>
      </c>
      <c r="I1294" t="s">
        <v>3558</v>
      </c>
      <c r="J1294" t="s">
        <v>5874</v>
      </c>
      <c r="M1294" t="s">
        <v>5875</v>
      </c>
      <c r="N1294" s="1" t="s">
        <v>21</v>
      </c>
      <c r="O1294" t="s">
        <v>741</v>
      </c>
      <c r="V1294" s="17"/>
      <c r="AE1294" t="s">
        <v>743</v>
      </c>
    </row>
    <row r="1295" spans="1:31" x14ac:dyDescent="0.3">
      <c r="A1295" s="15">
        <v>52829625</v>
      </c>
      <c r="C1295" s="16">
        <v>45567</v>
      </c>
      <c r="D1295" s="16">
        <v>29393</v>
      </c>
      <c r="E1295" t="s">
        <v>44</v>
      </c>
      <c r="F1295" t="s">
        <v>44</v>
      </c>
      <c r="G1295" t="s">
        <v>5876</v>
      </c>
      <c r="H1295" t="s">
        <v>1179</v>
      </c>
      <c r="I1295" t="s">
        <v>665</v>
      </c>
      <c r="J1295" t="s">
        <v>5877</v>
      </c>
      <c r="K1295" t="s">
        <v>2106</v>
      </c>
      <c r="M1295" t="s">
        <v>5878</v>
      </c>
      <c r="N1295" s="1" t="s">
        <v>21</v>
      </c>
      <c r="O1295" t="s">
        <v>741</v>
      </c>
      <c r="P1295" t="s">
        <v>814</v>
      </c>
      <c r="S1295" t="s">
        <v>2109</v>
      </c>
      <c r="U1295" t="s">
        <v>2953</v>
      </c>
      <c r="V1295" s="17">
        <v>52</v>
      </c>
      <c r="Z1295" t="s">
        <v>5879</v>
      </c>
      <c r="AA1295" t="s">
        <v>5880</v>
      </c>
      <c r="AE1295" t="s">
        <v>743</v>
      </c>
    </row>
    <row r="1296" spans="1:31" x14ac:dyDescent="0.3">
      <c r="A1296" s="15">
        <v>52832873</v>
      </c>
      <c r="D1296" s="16">
        <v>29690</v>
      </c>
      <c r="E1296" t="s">
        <v>44</v>
      </c>
      <c r="F1296" t="s">
        <v>44</v>
      </c>
      <c r="G1296" t="s">
        <v>5881</v>
      </c>
      <c r="H1296" t="s">
        <v>157</v>
      </c>
      <c r="I1296" t="s">
        <v>515</v>
      </c>
      <c r="J1296" s="18" t="s">
        <v>5882</v>
      </c>
      <c r="M1296" t="s">
        <v>5883</v>
      </c>
      <c r="N1296" s="1" t="s">
        <v>21</v>
      </c>
      <c r="O1296" t="s">
        <v>741</v>
      </c>
      <c r="V1296" s="17"/>
      <c r="AE1296" t="s">
        <v>743</v>
      </c>
    </row>
    <row r="1297" spans="1:31" x14ac:dyDescent="0.3">
      <c r="A1297" s="15">
        <v>52841130</v>
      </c>
      <c r="C1297" s="16">
        <v>36508</v>
      </c>
      <c r="D1297" s="16">
        <v>29886</v>
      </c>
      <c r="E1297" t="s">
        <v>806</v>
      </c>
      <c r="F1297" t="s">
        <v>5609</v>
      </c>
      <c r="G1297" t="s">
        <v>5884</v>
      </c>
      <c r="H1297" t="s">
        <v>157</v>
      </c>
      <c r="I1297" t="s">
        <v>840</v>
      </c>
      <c r="J1297" t="s">
        <v>5885</v>
      </c>
      <c r="K1297" t="s">
        <v>5886</v>
      </c>
      <c r="N1297" s="1" t="s">
        <v>21</v>
      </c>
      <c r="O1297" t="s">
        <v>813</v>
      </c>
      <c r="P1297" t="s">
        <v>814</v>
      </c>
      <c r="U1297" t="s">
        <v>159</v>
      </c>
      <c r="V1297" s="17">
        <v>0</v>
      </c>
      <c r="AE1297" t="s">
        <v>743</v>
      </c>
    </row>
    <row r="1298" spans="1:31" x14ac:dyDescent="0.3">
      <c r="A1298" s="15">
        <v>52843885</v>
      </c>
      <c r="D1298" s="16">
        <v>30079</v>
      </c>
      <c r="E1298" t="s">
        <v>44</v>
      </c>
      <c r="F1298" t="s">
        <v>44</v>
      </c>
      <c r="G1298" t="s">
        <v>5887</v>
      </c>
      <c r="H1298" t="s">
        <v>189</v>
      </c>
      <c r="I1298" t="s">
        <v>315</v>
      </c>
      <c r="J1298" t="s">
        <v>5888</v>
      </c>
      <c r="M1298" t="s">
        <v>5889</v>
      </c>
      <c r="N1298" s="1" t="s">
        <v>21</v>
      </c>
      <c r="O1298" t="s">
        <v>741</v>
      </c>
      <c r="V1298" s="17"/>
      <c r="AE1298" t="s">
        <v>743</v>
      </c>
    </row>
    <row r="1299" spans="1:31" x14ac:dyDescent="0.3">
      <c r="A1299" s="15">
        <v>52847359</v>
      </c>
      <c r="C1299" s="16">
        <v>35886</v>
      </c>
      <c r="D1299" s="16">
        <v>29268</v>
      </c>
      <c r="E1299" t="s">
        <v>806</v>
      </c>
      <c r="F1299" t="s">
        <v>5609</v>
      </c>
      <c r="G1299" t="s">
        <v>5890</v>
      </c>
      <c r="H1299" t="s">
        <v>411</v>
      </c>
      <c r="I1299" t="s">
        <v>324</v>
      </c>
      <c r="J1299" t="s">
        <v>5891</v>
      </c>
      <c r="K1299" t="s">
        <v>5892</v>
      </c>
      <c r="N1299" s="1" t="s">
        <v>21</v>
      </c>
      <c r="O1299" t="s">
        <v>813</v>
      </c>
      <c r="P1299" t="s">
        <v>814</v>
      </c>
      <c r="U1299" t="s">
        <v>159</v>
      </c>
      <c r="V1299" s="17">
        <v>0</v>
      </c>
      <c r="AE1299" t="s">
        <v>743</v>
      </c>
    </row>
    <row r="1300" spans="1:31" x14ac:dyDescent="0.3">
      <c r="A1300" s="15">
        <v>52856922</v>
      </c>
      <c r="D1300" s="16">
        <v>29677</v>
      </c>
      <c r="E1300" t="s">
        <v>44</v>
      </c>
      <c r="F1300" t="s">
        <v>44</v>
      </c>
      <c r="G1300" t="s">
        <v>3354</v>
      </c>
      <c r="H1300" t="s">
        <v>5893</v>
      </c>
      <c r="I1300" t="s">
        <v>152</v>
      </c>
      <c r="J1300" s="18" t="s">
        <v>5894</v>
      </c>
      <c r="M1300" t="s">
        <v>1070</v>
      </c>
      <c r="N1300" s="1" t="s">
        <v>21</v>
      </c>
      <c r="O1300" t="s">
        <v>741</v>
      </c>
      <c r="V1300" s="17"/>
      <c r="AE1300" s="19" t="s">
        <v>769</v>
      </c>
    </row>
    <row r="1301" spans="1:31" x14ac:dyDescent="0.3">
      <c r="A1301" s="15">
        <v>52857000</v>
      </c>
      <c r="C1301" s="16">
        <v>37727</v>
      </c>
      <c r="D1301" s="16">
        <v>29562</v>
      </c>
      <c r="E1301" t="s">
        <v>2623</v>
      </c>
      <c r="F1301" t="s">
        <v>2623</v>
      </c>
      <c r="G1301" t="s">
        <v>5895</v>
      </c>
      <c r="H1301" t="s">
        <v>238</v>
      </c>
      <c r="I1301" t="s">
        <v>5896</v>
      </c>
      <c r="J1301" s="18" t="s">
        <v>5897</v>
      </c>
      <c r="K1301" t="s">
        <v>5898</v>
      </c>
      <c r="M1301" t="s">
        <v>5899</v>
      </c>
      <c r="N1301" s="1" t="s">
        <v>21</v>
      </c>
      <c r="O1301" t="s">
        <v>741</v>
      </c>
      <c r="P1301" t="s">
        <v>748</v>
      </c>
      <c r="U1301" t="s">
        <v>159</v>
      </c>
      <c r="V1301" s="17">
        <v>0</v>
      </c>
      <c r="AE1301" t="s">
        <v>743</v>
      </c>
    </row>
    <row r="1302" spans="1:31" x14ac:dyDescent="0.3">
      <c r="A1302" s="15">
        <v>52881980</v>
      </c>
      <c r="D1302" s="16">
        <v>29699</v>
      </c>
      <c r="E1302" t="s">
        <v>47</v>
      </c>
      <c r="F1302" t="s">
        <v>47</v>
      </c>
      <c r="G1302" t="s">
        <v>5900</v>
      </c>
      <c r="H1302" t="s">
        <v>506</v>
      </c>
      <c r="I1302" t="s">
        <v>276</v>
      </c>
      <c r="J1302" t="s">
        <v>5901</v>
      </c>
      <c r="M1302" t="s">
        <v>5902</v>
      </c>
      <c r="N1302" s="1" t="s">
        <v>21</v>
      </c>
      <c r="O1302" t="s">
        <v>741</v>
      </c>
      <c r="V1302" s="17"/>
      <c r="AE1302" s="19" t="s">
        <v>769</v>
      </c>
    </row>
    <row r="1303" spans="1:31" x14ac:dyDescent="0.3">
      <c r="A1303" s="15">
        <v>52885060</v>
      </c>
      <c r="D1303" s="16">
        <v>29837</v>
      </c>
      <c r="E1303" t="s">
        <v>44</v>
      </c>
      <c r="F1303" t="s">
        <v>44</v>
      </c>
      <c r="G1303" t="s">
        <v>5903</v>
      </c>
      <c r="H1303" t="s">
        <v>160</v>
      </c>
      <c r="I1303" t="s">
        <v>5904</v>
      </c>
      <c r="J1303" t="s">
        <v>5905</v>
      </c>
      <c r="M1303" t="s">
        <v>5906</v>
      </c>
      <c r="N1303" s="1" t="s">
        <v>21</v>
      </c>
      <c r="O1303" t="s">
        <v>741</v>
      </c>
      <c r="V1303" s="17"/>
      <c r="AE1303" t="s">
        <v>743</v>
      </c>
    </row>
    <row r="1304" spans="1:31" x14ac:dyDescent="0.3">
      <c r="A1304" s="15">
        <v>52886293</v>
      </c>
      <c r="D1304" s="16">
        <v>30001</v>
      </c>
      <c r="E1304" t="s">
        <v>44</v>
      </c>
      <c r="F1304" t="s">
        <v>44</v>
      </c>
      <c r="G1304" t="s">
        <v>5907</v>
      </c>
      <c r="H1304" t="s">
        <v>3439</v>
      </c>
      <c r="I1304" t="s">
        <v>515</v>
      </c>
      <c r="J1304" t="s">
        <v>5908</v>
      </c>
      <c r="M1304" t="s">
        <v>5909</v>
      </c>
      <c r="N1304" s="1" t="s">
        <v>21</v>
      </c>
      <c r="O1304" t="s">
        <v>741</v>
      </c>
      <c r="V1304" s="17"/>
      <c r="AE1304" t="s">
        <v>743</v>
      </c>
    </row>
    <row r="1305" spans="1:31" x14ac:dyDescent="0.3">
      <c r="A1305" s="15">
        <v>52897377</v>
      </c>
      <c r="C1305" s="16">
        <v>45505</v>
      </c>
      <c r="D1305" s="16">
        <v>29887</v>
      </c>
      <c r="E1305" t="s">
        <v>44</v>
      </c>
      <c r="F1305" t="s">
        <v>44</v>
      </c>
      <c r="G1305" t="s">
        <v>3553</v>
      </c>
      <c r="H1305" t="s">
        <v>2202</v>
      </c>
      <c r="I1305" t="s">
        <v>1873</v>
      </c>
      <c r="J1305" s="18" t="s">
        <v>5910</v>
      </c>
      <c r="K1305" t="s">
        <v>5910</v>
      </c>
      <c r="M1305" t="s">
        <v>5911</v>
      </c>
      <c r="N1305" s="1" t="s">
        <v>21</v>
      </c>
      <c r="O1305" t="s">
        <v>741</v>
      </c>
      <c r="P1305" t="s">
        <v>814</v>
      </c>
      <c r="Q1305" t="s">
        <v>1633</v>
      </c>
      <c r="R1305" t="s">
        <v>1634</v>
      </c>
      <c r="S1305" t="s">
        <v>2109</v>
      </c>
      <c r="U1305" t="s">
        <v>159</v>
      </c>
      <c r="V1305" s="17">
        <v>1</v>
      </c>
      <c r="Z1305" t="s">
        <v>159</v>
      </c>
      <c r="AA1305" t="s">
        <v>159</v>
      </c>
      <c r="AE1305" s="19" t="s">
        <v>769</v>
      </c>
    </row>
    <row r="1306" spans="1:31" x14ac:dyDescent="0.3">
      <c r="A1306" s="15">
        <v>52934447</v>
      </c>
      <c r="D1306" s="16">
        <v>30475</v>
      </c>
      <c r="E1306" t="s">
        <v>44</v>
      </c>
      <c r="F1306" t="s">
        <v>44</v>
      </c>
      <c r="G1306" t="s">
        <v>3348</v>
      </c>
      <c r="H1306" t="s">
        <v>315</v>
      </c>
      <c r="I1306" t="s">
        <v>873</v>
      </c>
      <c r="J1306" t="s">
        <v>5912</v>
      </c>
      <c r="M1306" t="s">
        <v>5913</v>
      </c>
      <c r="N1306" s="1" t="s">
        <v>21</v>
      </c>
      <c r="O1306" t="s">
        <v>741</v>
      </c>
      <c r="V1306" s="17"/>
      <c r="AE1306" t="s">
        <v>743</v>
      </c>
    </row>
    <row r="1307" spans="1:31" x14ac:dyDescent="0.3">
      <c r="A1307" s="15">
        <v>52958128</v>
      </c>
      <c r="C1307" s="16">
        <v>37371</v>
      </c>
      <c r="D1307" s="16">
        <v>30790</v>
      </c>
      <c r="E1307" t="s">
        <v>3255</v>
      </c>
      <c r="F1307" t="s">
        <v>83</v>
      </c>
      <c r="G1307" t="s">
        <v>5914</v>
      </c>
      <c r="H1307" t="s">
        <v>687</v>
      </c>
      <c r="I1307" t="s">
        <v>687</v>
      </c>
      <c r="J1307" t="s">
        <v>5915</v>
      </c>
      <c r="M1307" t="s">
        <v>5916</v>
      </c>
      <c r="N1307" s="1" t="s">
        <v>21</v>
      </c>
      <c r="O1307" t="s">
        <v>741</v>
      </c>
      <c r="P1307" t="s">
        <v>814</v>
      </c>
      <c r="U1307" t="s">
        <v>3702</v>
      </c>
      <c r="V1307" s="17">
        <v>0</v>
      </c>
      <c r="Z1307" t="s">
        <v>5917</v>
      </c>
      <c r="AA1307" t="s">
        <v>5918</v>
      </c>
      <c r="AE1307" t="s">
        <v>743</v>
      </c>
    </row>
    <row r="1308" spans="1:31" x14ac:dyDescent="0.3">
      <c r="A1308" s="15">
        <v>52961084</v>
      </c>
      <c r="D1308" s="16">
        <v>29648</v>
      </c>
      <c r="E1308" t="s">
        <v>44</v>
      </c>
      <c r="F1308" t="s">
        <v>44</v>
      </c>
      <c r="G1308" t="s">
        <v>5919</v>
      </c>
      <c r="H1308" t="s">
        <v>4199</v>
      </c>
      <c r="I1308" t="s">
        <v>302</v>
      </c>
      <c r="J1308" t="s">
        <v>5920</v>
      </c>
      <c r="M1308" t="s">
        <v>5921</v>
      </c>
      <c r="N1308" s="1" t="s">
        <v>21</v>
      </c>
      <c r="O1308" t="s">
        <v>741</v>
      </c>
      <c r="V1308" s="17"/>
      <c r="AE1308" t="s">
        <v>743</v>
      </c>
    </row>
    <row r="1309" spans="1:31" x14ac:dyDescent="0.3">
      <c r="A1309" s="15">
        <v>52961279</v>
      </c>
      <c r="C1309" s="16">
        <v>36875</v>
      </c>
      <c r="D1309" s="16">
        <v>30060</v>
      </c>
      <c r="E1309" t="s">
        <v>5922</v>
      </c>
      <c r="F1309" t="s">
        <v>5922</v>
      </c>
      <c r="G1309" t="s">
        <v>5031</v>
      </c>
      <c r="H1309" t="s">
        <v>1215</v>
      </c>
      <c r="I1309" t="s">
        <v>5923</v>
      </c>
      <c r="J1309" t="s">
        <v>5924</v>
      </c>
      <c r="M1309" t="s">
        <v>5925</v>
      </c>
      <c r="N1309" s="1" t="s">
        <v>21</v>
      </c>
      <c r="O1309" t="s">
        <v>741</v>
      </c>
      <c r="P1309" t="s">
        <v>748</v>
      </c>
      <c r="U1309" t="s">
        <v>2605</v>
      </c>
      <c r="V1309" s="17">
        <v>1</v>
      </c>
      <c r="Z1309" t="s">
        <v>5926</v>
      </c>
      <c r="AA1309" t="s">
        <v>5927</v>
      </c>
      <c r="AE1309" t="s">
        <v>743</v>
      </c>
    </row>
    <row r="1310" spans="1:31" x14ac:dyDescent="0.3">
      <c r="A1310" s="15">
        <v>52962678</v>
      </c>
      <c r="D1310" s="16">
        <v>30190</v>
      </c>
      <c r="E1310" t="s">
        <v>44</v>
      </c>
      <c r="F1310" t="s">
        <v>44</v>
      </c>
      <c r="G1310" t="s">
        <v>5928</v>
      </c>
      <c r="H1310" t="s">
        <v>146</v>
      </c>
      <c r="I1310" t="s">
        <v>5929</v>
      </c>
      <c r="J1310" t="s">
        <v>5930</v>
      </c>
      <c r="M1310" t="s">
        <v>5931</v>
      </c>
      <c r="N1310" s="1" t="s">
        <v>21</v>
      </c>
      <c r="O1310" t="s">
        <v>741</v>
      </c>
      <c r="V1310" s="17"/>
      <c r="AE1310" t="s">
        <v>743</v>
      </c>
    </row>
    <row r="1311" spans="1:31" x14ac:dyDescent="0.3">
      <c r="A1311" s="15">
        <v>52965755</v>
      </c>
      <c r="C1311" s="16">
        <v>36651</v>
      </c>
      <c r="D1311" s="16">
        <v>30597</v>
      </c>
      <c r="E1311" t="s">
        <v>44</v>
      </c>
      <c r="F1311" t="s">
        <v>44</v>
      </c>
      <c r="G1311" t="s">
        <v>5289</v>
      </c>
      <c r="H1311" t="s">
        <v>2092</v>
      </c>
      <c r="I1311" t="s">
        <v>266</v>
      </c>
      <c r="J1311" s="18" t="s">
        <v>5932</v>
      </c>
      <c r="M1311" t="s">
        <v>5933</v>
      </c>
      <c r="N1311" s="1" t="s">
        <v>21</v>
      </c>
      <c r="O1311" t="s">
        <v>741</v>
      </c>
      <c r="P1311" t="s">
        <v>1054</v>
      </c>
      <c r="U1311" t="s">
        <v>3290</v>
      </c>
      <c r="V1311" s="17">
        <v>0</v>
      </c>
      <c r="Z1311" t="s">
        <v>5934</v>
      </c>
      <c r="AA1311" t="s">
        <v>5935</v>
      </c>
      <c r="AE1311" s="19" t="s">
        <v>769</v>
      </c>
    </row>
    <row r="1312" spans="1:31" x14ac:dyDescent="0.3">
      <c r="A1312" s="15">
        <v>52986068</v>
      </c>
      <c r="D1312" s="16">
        <v>30086</v>
      </c>
      <c r="E1312" t="s">
        <v>44</v>
      </c>
      <c r="F1312" t="s">
        <v>44</v>
      </c>
      <c r="G1312" t="s">
        <v>5936</v>
      </c>
      <c r="H1312" t="s">
        <v>499</v>
      </c>
      <c r="I1312" t="s">
        <v>5937</v>
      </c>
      <c r="J1312" t="s">
        <v>5938</v>
      </c>
      <c r="M1312" t="s">
        <v>5939</v>
      </c>
      <c r="N1312" s="1" t="s">
        <v>21</v>
      </c>
      <c r="O1312" t="s">
        <v>741</v>
      </c>
      <c r="V1312" s="17"/>
      <c r="AE1312" t="s">
        <v>743</v>
      </c>
    </row>
    <row r="1313" spans="1:31" x14ac:dyDescent="0.3">
      <c r="A1313" s="15">
        <v>53006147</v>
      </c>
      <c r="C1313" s="16">
        <v>45748</v>
      </c>
      <c r="D1313" s="16">
        <v>30451</v>
      </c>
      <c r="E1313" t="s">
        <v>44</v>
      </c>
      <c r="F1313" t="s">
        <v>44</v>
      </c>
      <c r="G1313" t="s">
        <v>5940</v>
      </c>
      <c r="H1313" t="s">
        <v>5941</v>
      </c>
      <c r="I1313" t="s">
        <v>302</v>
      </c>
      <c r="J1313" s="20" t="s">
        <v>5841</v>
      </c>
      <c r="K1313" t="s">
        <v>5841</v>
      </c>
      <c r="M1313" t="s">
        <v>5942</v>
      </c>
      <c r="N1313" s="1" t="s">
        <v>21</v>
      </c>
      <c r="O1313" t="s">
        <v>741</v>
      </c>
      <c r="P1313" t="s">
        <v>78</v>
      </c>
      <c r="U1313" t="s">
        <v>159</v>
      </c>
      <c r="V1313" s="17">
        <v>0</v>
      </c>
      <c r="AE1313" t="s">
        <v>743</v>
      </c>
    </row>
    <row r="1314" spans="1:31" x14ac:dyDescent="0.3">
      <c r="A1314" s="15">
        <v>53006935</v>
      </c>
      <c r="C1314" s="16">
        <v>37098</v>
      </c>
      <c r="D1314" s="16">
        <v>30517</v>
      </c>
      <c r="E1314" t="s">
        <v>44</v>
      </c>
      <c r="F1314" t="s">
        <v>44</v>
      </c>
      <c r="G1314" t="s">
        <v>2601</v>
      </c>
      <c r="H1314" t="s">
        <v>777</v>
      </c>
      <c r="I1314" t="s">
        <v>412</v>
      </c>
      <c r="J1314" t="s">
        <v>5943</v>
      </c>
      <c r="M1314" t="s">
        <v>5944</v>
      </c>
      <c r="N1314" s="1" t="s">
        <v>21</v>
      </c>
      <c r="O1314" t="s">
        <v>3381</v>
      </c>
      <c r="P1314" t="s">
        <v>748</v>
      </c>
      <c r="U1314" t="s">
        <v>5145</v>
      </c>
      <c r="V1314" s="17">
        <v>0</v>
      </c>
      <c r="Z1314" t="s">
        <v>5945</v>
      </c>
      <c r="AA1314" t="s">
        <v>5946</v>
      </c>
      <c r="AE1314" t="s">
        <v>743</v>
      </c>
    </row>
    <row r="1315" spans="1:31" x14ac:dyDescent="0.3">
      <c r="A1315" s="15">
        <v>53014755</v>
      </c>
      <c r="D1315" s="16">
        <v>30480</v>
      </c>
      <c r="E1315" t="s">
        <v>44</v>
      </c>
      <c r="F1315" t="s">
        <v>44</v>
      </c>
      <c r="G1315" t="s">
        <v>5947</v>
      </c>
      <c r="H1315" t="s">
        <v>361</v>
      </c>
      <c r="I1315" t="s">
        <v>803</v>
      </c>
      <c r="J1315" t="s">
        <v>5948</v>
      </c>
      <c r="M1315" t="s">
        <v>5949</v>
      </c>
      <c r="N1315" s="1" t="s">
        <v>21</v>
      </c>
      <c r="O1315" t="s">
        <v>741</v>
      </c>
      <c r="V1315" s="17"/>
      <c r="AE1315" t="s">
        <v>743</v>
      </c>
    </row>
    <row r="1316" spans="1:31" x14ac:dyDescent="0.3">
      <c r="A1316" s="15">
        <v>53015318</v>
      </c>
      <c r="D1316" s="16">
        <v>31018</v>
      </c>
      <c r="E1316" t="s">
        <v>44</v>
      </c>
      <c r="F1316" t="s">
        <v>44</v>
      </c>
      <c r="G1316" t="s">
        <v>2601</v>
      </c>
      <c r="H1316" t="s">
        <v>3883</v>
      </c>
      <c r="I1316" t="s">
        <v>282</v>
      </c>
      <c r="J1316" t="s">
        <v>5950</v>
      </c>
      <c r="M1316" t="s">
        <v>5951</v>
      </c>
      <c r="N1316" s="1" t="s">
        <v>21</v>
      </c>
      <c r="O1316" t="s">
        <v>741</v>
      </c>
      <c r="V1316" s="17"/>
      <c r="AE1316" t="s">
        <v>743</v>
      </c>
    </row>
    <row r="1317" spans="1:31" x14ac:dyDescent="0.3">
      <c r="A1317" s="15">
        <v>53037304</v>
      </c>
      <c r="C1317" s="16">
        <v>37298</v>
      </c>
      <c r="D1317" s="16">
        <v>30713</v>
      </c>
      <c r="E1317" t="s">
        <v>44</v>
      </c>
      <c r="F1317" t="s">
        <v>44</v>
      </c>
      <c r="G1317" t="s">
        <v>217</v>
      </c>
      <c r="H1317" t="s">
        <v>276</v>
      </c>
      <c r="I1317" t="s">
        <v>1641</v>
      </c>
      <c r="J1317" t="s">
        <v>5952</v>
      </c>
      <c r="K1317" t="s">
        <v>5953</v>
      </c>
      <c r="M1317" t="s">
        <v>5954</v>
      </c>
      <c r="N1317" s="1" t="s">
        <v>21</v>
      </c>
      <c r="O1317" t="s">
        <v>741</v>
      </c>
      <c r="P1317" t="s">
        <v>748</v>
      </c>
      <c r="U1317" t="s">
        <v>159</v>
      </c>
      <c r="V1317" s="17">
        <v>0</v>
      </c>
      <c r="AE1317" t="s">
        <v>743</v>
      </c>
    </row>
    <row r="1318" spans="1:31" x14ac:dyDescent="0.3">
      <c r="A1318" s="15">
        <v>53038269</v>
      </c>
      <c r="C1318" s="16">
        <v>37441</v>
      </c>
      <c r="D1318" s="16">
        <v>30834</v>
      </c>
      <c r="E1318" t="s">
        <v>44</v>
      </c>
      <c r="F1318" t="s">
        <v>44</v>
      </c>
      <c r="G1318" t="s">
        <v>2601</v>
      </c>
      <c r="H1318" t="s">
        <v>2562</v>
      </c>
      <c r="I1318" t="s">
        <v>1566</v>
      </c>
      <c r="J1318" t="s">
        <v>5955</v>
      </c>
      <c r="N1318" s="1" t="s">
        <v>21</v>
      </c>
      <c r="O1318" t="s">
        <v>741</v>
      </c>
      <c r="P1318" t="s">
        <v>748</v>
      </c>
      <c r="U1318" t="s">
        <v>1277</v>
      </c>
      <c r="V1318" s="17">
        <v>0</v>
      </c>
      <c r="Z1318" t="s">
        <v>5956</v>
      </c>
      <c r="AE1318" t="s">
        <v>743</v>
      </c>
    </row>
    <row r="1319" spans="1:31" x14ac:dyDescent="0.3">
      <c r="A1319" s="15">
        <v>53053541</v>
      </c>
      <c r="C1319" s="16">
        <v>37335</v>
      </c>
      <c r="D1319" s="16">
        <v>30761</v>
      </c>
      <c r="E1319" t="s">
        <v>44</v>
      </c>
      <c r="F1319" t="s">
        <v>44</v>
      </c>
      <c r="G1319" t="s">
        <v>5957</v>
      </c>
      <c r="H1319" t="s">
        <v>2282</v>
      </c>
      <c r="I1319" t="s">
        <v>383</v>
      </c>
      <c r="J1319" t="s">
        <v>5958</v>
      </c>
      <c r="K1319" t="s">
        <v>5958</v>
      </c>
      <c r="M1319" t="s">
        <v>5959</v>
      </c>
      <c r="N1319" s="1" t="s">
        <v>21</v>
      </c>
      <c r="O1319" t="s">
        <v>741</v>
      </c>
      <c r="P1319" t="s">
        <v>748</v>
      </c>
      <c r="U1319" t="s">
        <v>159</v>
      </c>
      <c r="V1319" s="17">
        <v>0</v>
      </c>
      <c r="AE1319" t="s">
        <v>743</v>
      </c>
    </row>
    <row r="1320" spans="1:31" x14ac:dyDescent="0.3">
      <c r="A1320" s="15">
        <v>53064903</v>
      </c>
      <c r="D1320" s="16">
        <v>30686</v>
      </c>
      <c r="E1320" t="s">
        <v>1061</v>
      </c>
      <c r="F1320" t="s">
        <v>1061</v>
      </c>
      <c r="G1320" t="s">
        <v>5960</v>
      </c>
      <c r="H1320" t="s">
        <v>1862</v>
      </c>
      <c r="I1320" t="s">
        <v>159</v>
      </c>
      <c r="J1320" s="18" t="s">
        <v>5961</v>
      </c>
      <c r="M1320" t="s">
        <v>5962</v>
      </c>
      <c r="N1320" s="1" t="s">
        <v>21</v>
      </c>
      <c r="O1320" t="s">
        <v>741</v>
      </c>
      <c r="V1320" s="17"/>
      <c r="AE1320" t="s">
        <v>743</v>
      </c>
    </row>
    <row r="1321" spans="1:31" x14ac:dyDescent="0.3">
      <c r="A1321" s="15">
        <v>53072279</v>
      </c>
      <c r="D1321" s="16">
        <v>30888</v>
      </c>
      <c r="E1321" t="s">
        <v>44</v>
      </c>
      <c r="F1321" t="s">
        <v>44</v>
      </c>
      <c r="G1321" t="s">
        <v>5963</v>
      </c>
      <c r="H1321" t="s">
        <v>2468</v>
      </c>
      <c r="I1321" t="s">
        <v>1823</v>
      </c>
      <c r="J1321" t="s">
        <v>5964</v>
      </c>
      <c r="M1321" t="s">
        <v>5965</v>
      </c>
      <c r="N1321" s="1" t="s">
        <v>21</v>
      </c>
      <c r="O1321" t="s">
        <v>741</v>
      </c>
      <c r="V1321" s="17"/>
      <c r="AE1321" t="s">
        <v>743</v>
      </c>
    </row>
    <row r="1322" spans="1:31" x14ac:dyDescent="0.3">
      <c r="A1322" s="15">
        <v>53077453</v>
      </c>
      <c r="C1322" s="16">
        <v>38007</v>
      </c>
      <c r="D1322" s="16">
        <v>31072</v>
      </c>
      <c r="E1322" t="s">
        <v>44</v>
      </c>
      <c r="F1322" t="s">
        <v>44</v>
      </c>
      <c r="G1322" t="s">
        <v>5966</v>
      </c>
      <c r="H1322" t="s">
        <v>149</v>
      </c>
      <c r="I1322" t="s">
        <v>5604</v>
      </c>
      <c r="J1322" t="s">
        <v>5967</v>
      </c>
      <c r="M1322" t="s">
        <v>5968</v>
      </c>
      <c r="N1322" s="1" t="s">
        <v>21</v>
      </c>
      <c r="O1322" t="s">
        <v>849</v>
      </c>
      <c r="P1322" t="s">
        <v>748</v>
      </c>
      <c r="U1322" t="s">
        <v>2953</v>
      </c>
      <c r="V1322" s="17">
        <v>0</v>
      </c>
      <c r="Z1322" t="s">
        <v>5969</v>
      </c>
      <c r="AE1322" t="s">
        <v>743</v>
      </c>
    </row>
    <row r="1323" spans="1:31" x14ac:dyDescent="0.3">
      <c r="A1323" s="15">
        <v>53080256</v>
      </c>
      <c r="D1323" s="16">
        <v>30683</v>
      </c>
      <c r="E1323" t="s">
        <v>92</v>
      </c>
      <c r="F1323" t="s">
        <v>92</v>
      </c>
      <c r="G1323" t="s">
        <v>5970</v>
      </c>
      <c r="H1323" t="s">
        <v>328</v>
      </c>
      <c r="I1323" t="s">
        <v>176</v>
      </c>
      <c r="J1323" t="s">
        <v>5971</v>
      </c>
      <c r="M1323" t="s">
        <v>5972</v>
      </c>
      <c r="N1323" s="1" t="s">
        <v>21</v>
      </c>
      <c r="O1323" t="s">
        <v>741</v>
      </c>
      <c r="V1323" s="17"/>
      <c r="AE1323" t="s">
        <v>743</v>
      </c>
    </row>
    <row r="1324" spans="1:31" x14ac:dyDescent="0.3">
      <c r="A1324" s="15">
        <v>53090253</v>
      </c>
      <c r="C1324" s="16">
        <v>30655</v>
      </c>
      <c r="D1324" s="16">
        <v>30655</v>
      </c>
      <c r="E1324" t="s">
        <v>44</v>
      </c>
      <c r="F1324" t="s">
        <v>44</v>
      </c>
      <c r="G1324" t="s">
        <v>3539</v>
      </c>
      <c r="H1324" t="s">
        <v>674</v>
      </c>
      <c r="I1324" t="s">
        <v>2715</v>
      </c>
      <c r="J1324" t="s">
        <v>5973</v>
      </c>
      <c r="M1324" t="s">
        <v>5974</v>
      </c>
      <c r="N1324" s="1" t="s">
        <v>21</v>
      </c>
      <c r="O1324" t="s">
        <v>741</v>
      </c>
      <c r="P1324" t="s">
        <v>814</v>
      </c>
      <c r="U1324" t="s">
        <v>850</v>
      </c>
      <c r="V1324" s="17">
        <v>0</v>
      </c>
      <c r="AE1324" t="s">
        <v>743</v>
      </c>
    </row>
    <row r="1325" spans="1:31" x14ac:dyDescent="0.3">
      <c r="A1325" s="15">
        <v>53116951</v>
      </c>
      <c r="D1325" s="16">
        <v>31188</v>
      </c>
      <c r="E1325" t="s">
        <v>44</v>
      </c>
      <c r="F1325" t="s">
        <v>44</v>
      </c>
      <c r="G1325" t="s">
        <v>4796</v>
      </c>
      <c r="H1325" t="s">
        <v>5975</v>
      </c>
      <c r="I1325" t="s">
        <v>2654</v>
      </c>
      <c r="J1325" t="s">
        <v>5976</v>
      </c>
      <c r="M1325" t="s">
        <v>5977</v>
      </c>
      <c r="N1325" s="1" t="s">
        <v>21</v>
      </c>
      <c r="O1325" t="s">
        <v>741</v>
      </c>
      <c r="V1325" s="17"/>
      <c r="AE1325" t="s">
        <v>743</v>
      </c>
    </row>
    <row r="1326" spans="1:31" x14ac:dyDescent="0.3">
      <c r="A1326" s="15">
        <v>53167758</v>
      </c>
      <c r="C1326" s="16">
        <v>37727</v>
      </c>
      <c r="D1326" s="16">
        <v>31299</v>
      </c>
      <c r="E1326" t="s">
        <v>44</v>
      </c>
      <c r="F1326" t="s">
        <v>44</v>
      </c>
      <c r="G1326" t="s">
        <v>5978</v>
      </c>
      <c r="H1326" t="s">
        <v>328</v>
      </c>
      <c r="I1326" t="s">
        <v>1566</v>
      </c>
      <c r="J1326" t="s">
        <v>5979</v>
      </c>
      <c r="K1326" t="s">
        <v>5979</v>
      </c>
      <c r="M1326" t="s">
        <v>5980</v>
      </c>
      <c r="N1326" s="1" t="s">
        <v>21</v>
      </c>
      <c r="O1326" t="s">
        <v>741</v>
      </c>
      <c r="P1326" t="s">
        <v>748</v>
      </c>
      <c r="U1326" t="s">
        <v>159</v>
      </c>
      <c r="V1326" s="17">
        <v>0</v>
      </c>
      <c r="AE1326" t="s">
        <v>743</v>
      </c>
    </row>
    <row r="1327" spans="1:31" x14ac:dyDescent="0.3">
      <c r="A1327" s="15">
        <v>53892329</v>
      </c>
      <c r="D1327" s="16">
        <v>30699</v>
      </c>
      <c r="E1327" t="s">
        <v>44</v>
      </c>
      <c r="F1327" t="s">
        <v>44</v>
      </c>
      <c r="G1327" t="s">
        <v>2601</v>
      </c>
      <c r="H1327" t="s">
        <v>3257</v>
      </c>
      <c r="I1327" t="s">
        <v>407</v>
      </c>
      <c r="J1327" t="s">
        <v>5981</v>
      </c>
      <c r="M1327" t="s">
        <v>5982</v>
      </c>
      <c r="N1327" s="1" t="s">
        <v>21</v>
      </c>
      <c r="O1327" t="s">
        <v>741</v>
      </c>
      <c r="V1327" s="17"/>
      <c r="AE1327" t="s">
        <v>743</v>
      </c>
    </row>
    <row r="1328" spans="1:31" x14ac:dyDescent="0.3">
      <c r="A1328" s="15">
        <v>53894499</v>
      </c>
      <c r="D1328" s="16">
        <v>31321</v>
      </c>
      <c r="E1328" t="s">
        <v>44</v>
      </c>
      <c r="F1328" t="s">
        <v>44</v>
      </c>
      <c r="G1328" t="s">
        <v>5983</v>
      </c>
      <c r="H1328" t="s">
        <v>5984</v>
      </c>
      <c r="I1328" t="s">
        <v>2797</v>
      </c>
      <c r="J1328" s="18" t="s">
        <v>5985</v>
      </c>
      <c r="M1328" t="s">
        <v>5986</v>
      </c>
      <c r="N1328" s="1" t="s">
        <v>21</v>
      </c>
      <c r="O1328" t="s">
        <v>741</v>
      </c>
      <c r="V1328" s="17"/>
      <c r="AE1328" s="19" t="s">
        <v>769</v>
      </c>
    </row>
    <row r="1329" spans="1:31" x14ac:dyDescent="0.3">
      <c r="A1329" s="15">
        <v>53894666</v>
      </c>
      <c r="C1329" s="16">
        <v>37994</v>
      </c>
      <c r="D1329" s="16">
        <v>31317</v>
      </c>
      <c r="E1329" t="s">
        <v>2929</v>
      </c>
      <c r="F1329" t="s">
        <v>2930</v>
      </c>
      <c r="G1329" t="s">
        <v>4612</v>
      </c>
      <c r="H1329" t="s">
        <v>160</v>
      </c>
      <c r="I1329" t="s">
        <v>159</v>
      </c>
      <c r="J1329" t="s">
        <v>5987</v>
      </c>
      <c r="N1329" s="1" t="s">
        <v>21</v>
      </c>
      <c r="O1329" t="s">
        <v>1038</v>
      </c>
      <c r="P1329" t="s">
        <v>814</v>
      </c>
      <c r="U1329" t="s">
        <v>159</v>
      </c>
      <c r="V1329" s="17">
        <v>0</v>
      </c>
      <c r="Z1329" t="s">
        <v>5988</v>
      </c>
      <c r="AE1329" t="s">
        <v>743</v>
      </c>
    </row>
    <row r="1330" spans="1:31" x14ac:dyDescent="0.3">
      <c r="A1330" s="15">
        <v>53907460</v>
      </c>
      <c r="D1330" s="16">
        <v>31198</v>
      </c>
      <c r="E1330" t="s">
        <v>44</v>
      </c>
      <c r="F1330" t="s">
        <v>44</v>
      </c>
      <c r="G1330" t="s">
        <v>5989</v>
      </c>
      <c r="H1330" t="s">
        <v>328</v>
      </c>
      <c r="I1330" t="s">
        <v>347</v>
      </c>
      <c r="J1330" s="18" t="s">
        <v>5990</v>
      </c>
      <c r="M1330" t="s">
        <v>5991</v>
      </c>
      <c r="N1330" s="1" t="s">
        <v>21</v>
      </c>
      <c r="O1330" t="s">
        <v>741</v>
      </c>
      <c r="V1330" s="17"/>
      <c r="AE1330" t="s">
        <v>769</v>
      </c>
    </row>
    <row r="1331" spans="1:31" x14ac:dyDescent="0.3">
      <c r="A1331" s="15">
        <v>54255816</v>
      </c>
      <c r="D1331" s="16">
        <v>25250</v>
      </c>
      <c r="E1331" t="s">
        <v>1616</v>
      </c>
      <c r="F1331" t="s">
        <v>70</v>
      </c>
      <c r="G1331" t="s">
        <v>5992</v>
      </c>
      <c r="H1331" t="s">
        <v>5993</v>
      </c>
      <c r="I1331" t="s">
        <v>1168</v>
      </c>
      <c r="J1331" t="s">
        <v>5994</v>
      </c>
      <c r="M1331" t="s">
        <v>5995</v>
      </c>
      <c r="N1331" s="1" t="s">
        <v>21</v>
      </c>
      <c r="O1331" t="s">
        <v>741</v>
      </c>
      <c r="V1331" s="17"/>
      <c r="AE1331" t="s">
        <v>743</v>
      </c>
    </row>
    <row r="1332" spans="1:31" x14ac:dyDescent="0.3">
      <c r="A1332" s="15">
        <v>54256190</v>
      </c>
      <c r="D1332" s="16">
        <v>25422</v>
      </c>
      <c r="E1332" t="s">
        <v>5996</v>
      </c>
      <c r="F1332" t="s">
        <v>5997</v>
      </c>
      <c r="G1332" t="s">
        <v>5998</v>
      </c>
      <c r="H1332" t="s">
        <v>932</v>
      </c>
      <c r="I1332" t="s">
        <v>159</v>
      </c>
      <c r="J1332" t="s">
        <v>5999</v>
      </c>
      <c r="M1332" t="s">
        <v>6000</v>
      </c>
      <c r="N1332" s="1" t="s">
        <v>21</v>
      </c>
      <c r="O1332" t="s">
        <v>741</v>
      </c>
      <c r="V1332" s="17"/>
      <c r="AE1332" t="s">
        <v>743</v>
      </c>
    </row>
    <row r="1333" spans="1:31" x14ac:dyDescent="0.3">
      <c r="A1333" s="15">
        <v>54256445</v>
      </c>
      <c r="D1333" s="16">
        <v>24831</v>
      </c>
      <c r="E1333" t="s">
        <v>1616</v>
      </c>
      <c r="F1333" t="s">
        <v>70</v>
      </c>
      <c r="G1333" t="s">
        <v>5112</v>
      </c>
      <c r="H1333" t="s">
        <v>6001</v>
      </c>
      <c r="I1333" t="s">
        <v>6002</v>
      </c>
      <c r="J1333" t="s">
        <v>6003</v>
      </c>
      <c r="M1333" t="s">
        <v>6004</v>
      </c>
      <c r="N1333" s="1" t="s">
        <v>21</v>
      </c>
      <c r="O1333" t="s">
        <v>741</v>
      </c>
      <c r="V1333" s="17"/>
      <c r="AE1333" t="s">
        <v>743</v>
      </c>
    </row>
    <row r="1334" spans="1:31" x14ac:dyDescent="0.3">
      <c r="A1334" s="15">
        <v>54257153</v>
      </c>
      <c r="D1334" s="16">
        <v>25452</v>
      </c>
      <c r="E1334" t="s">
        <v>6005</v>
      </c>
      <c r="F1334" t="s">
        <v>6005</v>
      </c>
      <c r="G1334" t="s">
        <v>6006</v>
      </c>
      <c r="H1334" t="s">
        <v>3637</v>
      </c>
      <c r="I1334" t="s">
        <v>2141</v>
      </c>
      <c r="J1334" t="s">
        <v>6007</v>
      </c>
      <c r="M1334" t="s">
        <v>6008</v>
      </c>
      <c r="N1334" s="1" t="s">
        <v>21</v>
      </c>
      <c r="O1334" t="s">
        <v>741</v>
      </c>
      <c r="V1334" s="17"/>
      <c r="AE1334" t="s">
        <v>743</v>
      </c>
    </row>
    <row r="1335" spans="1:31" x14ac:dyDescent="0.3">
      <c r="A1335" s="15">
        <v>55055844</v>
      </c>
      <c r="C1335" s="16">
        <v>29099</v>
      </c>
      <c r="D1335" s="16">
        <v>21717</v>
      </c>
      <c r="E1335" t="s">
        <v>1644</v>
      </c>
      <c r="F1335" t="s">
        <v>1644</v>
      </c>
      <c r="G1335" t="s">
        <v>6009</v>
      </c>
      <c r="H1335" t="s">
        <v>1063</v>
      </c>
      <c r="I1335" t="s">
        <v>5224</v>
      </c>
      <c r="J1335" t="s">
        <v>6010</v>
      </c>
      <c r="M1335" t="s">
        <v>6011</v>
      </c>
      <c r="N1335" s="1" t="s">
        <v>21</v>
      </c>
      <c r="O1335" t="s">
        <v>741</v>
      </c>
      <c r="P1335" t="s">
        <v>748</v>
      </c>
      <c r="U1335" t="s">
        <v>3290</v>
      </c>
      <c r="V1335" s="17">
        <v>0</v>
      </c>
      <c r="Z1335" t="s">
        <v>6012</v>
      </c>
      <c r="AA1335" t="s">
        <v>6013</v>
      </c>
      <c r="AE1335" t="s">
        <v>743</v>
      </c>
    </row>
    <row r="1336" spans="1:31" x14ac:dyDescent="0.3">
      <c r="A1336" s="15">
        <v>55059441</v>
      </c>
      <c r="D1336" s="16">
        <v>24910</v>
      </c>
      <c r="E1336" t="s">
        <v>585</v>
      </c>
      <c r="F1336" t="s">
        <v>535</v>
      </c>
      <c r="G1336" t="s">
        <v>5463</v>
      </c>
      <c r="H1336" t="s">
        <v>242</v>
      </c>
      <c r="I1336" t="s">
        <v>235</v>
      </c>
      <c r="J1336" t="s">
        <v>6014</v>
      </c>
      <c r="M1336" t="s">
        <v>6015</v>
      </c>
      <c r="N1336" s="1" t="s">
        <v>21</v>
      </c>
      <c r="O1336" t="s">
        <v>741</v>
      </c>
      <c r="V1336" s="17"/>
      <c r="AE1336" t="s">
        <v>743</v>
      </c>
    </row>
    <row r="1337" spans="1:31" x14ac:dyDescent="0.3">
      <c r="A1337" s="15">
        <v>55059658</v>
      </c>
      <c r="D1337" s="16">
        <v>24891</v>
      </c>
      <c r="E1337" t="s">
        <v>585</v>
      </c>
      <c r="F1337" t="s">
        <v>535</v>
      </c>
      <c r="G1337" t="s">
        <v>6016</v>
      </c>
      <c r="H1337" t="s">
        <v>6017</v>
      </c>
      <c r="I1337" t="s">
        <v>1214</v>
      </c>
      <c r="J1337" s="18" t="s">
        <v>6018</v>
      </c>
      <c r="M1337" t="s">
        <v>6019</v>
      </c>
      <c r="N1337" s="1" t="s">
        <v>21</v>
      </c>
      <c r="O1337" t="s">
        <v>741</v>
      </c>
      <c r="V1337" s="17"/>
      <c r="AE1337" t="s">
        <v>743</v>
      </c>
    </row>
    <row r="1338" spans="1:31" x14ac:dyDescent="0.3">
      <c r="A1338" s="15">
        <v>55068200</v>
      </c>
      <c r="C1338" s="16">
        <v>36930</v>
      </c>
      <c r="D1338" s="16">
        <v>30324</v>
      </c>
      <c r="E1338" t="s">
        <v>4588</v>
      </c>
      <c r="F1338" t="s">
        <v>4589</v>
      </c>
      <c r="G1338" t="s">
        <v>2839</v>
      </c>
      <c r="H1338" t="s">
        <v>1214</v>
      </c>
      <c r="I1338" t="s">
        <v>346</v>
      </c>
      <c r="J1338" t="s">
        <v>6020</v>
      </c>
      <c r="M1338" t="s">
        <v>6021</v>
      </c>
      <c r="N1338" s="1" t="s">
        <v>21</v>
      </c>
      <c r="O1338" t="s">
        <v>741</v>
      </c>
      <c r="P1338" t="s">
        <v>814</v>
      </c>
      <c r="U1338" t="s">
        <v>6022</v>
      </c>
      <c r="V1338" s="17">
        <v>1</v>
      </c>
      <c r="Z1338" t="s">
        <v>6023</v>
      </c>
      <c r="AA1338" t="s">
        <v>6024</v>
      </c>
      <c r="AE1338" t="s">
        <v>743</v>
      </c>
    </row>
    <row r="1339" spans="1:31" x14ac:dyDescent="0.3">
      <c r="A1339" s="15">
        <v>55068763</v>
      </c>
      <c r="D1339" s="16">
        <v>31599</v>
      </c>
      <c r="E1339" t="s">
        <v>585</v>
      </c>
      <c r="F1339" t="s">
        <v>535</v>
      </c>
      <c r="G1339" t="s">
        <v>6025</v>
      </c>
      <c r="H1339" t="s">
        <v>6026</v>
      </c>
      <c r="I1339" t="s">
        <v>1566</v>
      </c>
      <c r="J1339" t="s">
        <v>6027</v>
      </c>
      <c r="M1339" t="s">
        <v>6028</v>
      </c>
      <c r="N1339" s="1" t="s">
        <v>21</v>
      </c>
      <c r="O1339" t="s">
        <v>741</v>
      </c>
      <c r="V1339" s="17"/>
      <c r="AE1339" t="s">
        <v>769</v>
      </c>
    </row>
    <row r="1340" spans="1:31" x14ac:dyDescent="0.3">
      <c r="A1340" s="15">
        <v>55069124</v>
      </c>
      <c r="D1340" s="16">
        <v>30097</v>
      </c>
      <c r="E1340" t="s">
        <v>44</v>
      </c>
      <c r="F1340" t="s">
        <v>44</v>
      </c>
      <c r="G1340" t="s">
        <v>6029</v>
      </c>
      <c r="H1340" t="s">
        <v>6030</v>
      </c>
      <c r="I1340" t="s">
        <v>212</v>
      </c>
      <c r="J1340" t="s">
        <v>6031</v>
      </c>
      <c r="M1340" t="s">
        <v>6032</v>
      </c>
      <c r="N1340" s="1" t="s">
        <v>21</v>
      </c>
      <c r="O1340" t="s">
        <v>741</v>
      </c>
      <c r="V1340" s="17"/>
      <c r="AE1340" t="s">
        <v>743</v>
      </c>
    </row>
    <row r="1341" spans="1:31" x14ac:dyDescent="0.3">
      <c r="A1341" s="15">
        <v>55069436</v>
      </c>
      <c r="D1341" s="16">
        <v>30755</v>
      </c>
      <c r="E1341" t="s">
        <v>585</v>
      </c>
      <c r="F1341" t="s">
        <v>535</v>
      </c>
      <c r="G1341" t="s">
        <v>6033</v>
      </c>
      <c r="H1341" t="s">
        <v>364</v>
      </c>
      <c r="I1341" t="s">
        <v>777</v>
      </c>
      <c r="J1341" t="s">
        <v>6034</v>
      </c>
      <c r="M1341" t="s">
        <v>6035</v>
      </c>
      <c r="N1341" s="1" t="s">
        <v>21</v>
      </c>
      <c r="O1341" t="s">
        <v>741</v>
      </c>
      <c r="V1341" s="17"/>
      <c r="AE1341" t="s">
        <v>743</v>
      </c>
    </row>
    <row r="1342" spans="1:31" x14ac:dyDescent="0.3">
      <c r="A1342" s="15">
        <v>55150663</v>
      </c>
      <c r="D1342" s="16">
        <v>23661</v>
      </c>
      <c r="E1342" t="s">
        <v>40</v>
      </c>
      <c r="F1342" t="s">
        <v>40</v>
      </c>
      <c r="G1342" t="s">
        <v>6036</v>
      </c>
      <c r="H1342" t="s">
        <v>4008</v>
      </c>
      <c r="I1342" t="s">
        <v>6037</v>
      </c>
      <c r="J1342" t="s">
        <v>6038</v>
      </c>
      <c r="M1342" t="s">
        <v>6039</v>
      </c>
      <c r="N1342" s="1" t="s">
        <v>21</v>
      </c>
      <c r="O1342" t="s">
        <v>741</v>
      </c>
      <c r="V1342" s="17"/>
      <c r="AE1342" t="s">
        <v>743</v>
      </c>
    </row>
    <row r="1343" spans="1:31" x14ac:dyDescent="0.3">
      <c r="A1343" s="15">
        <v>55150780</v>
      </c>
      <c r="D1343" s="16">
        <v>24763</v>
      </c>
      <c r="E1343" t="s">
        <v>263</v>
      </c>
      <c r="F1343" t="s">
        <v>263</v>
      </c>
      <c r="G1343" t="s">
        <v>6040</v>
      </c>
      <c r="H1343" t="s">
        <v>515</v>
      </c>
      <c r="I1343" t="s">
        <v>149</v>
      </c>
      <c r="J1343" t="s">
        <v>6041</v>
      </c>
      <c r="M1343" t="s">
        <v>6042</v>
      </c>
      <c r="N1343" s="1" t="s">
        <v>21</v>
      </c>
      <c r="O1343" t="s">
        <v>741</v>
      </c>
      <c r="V1343" s="17"/>
      <c r="AE1343" t="s">
        <v>743</v>
      </c>
    </row>
    <row r="1344" spans="1:31" x14ac:dyDescent="0.3">
      <c r="A1344" s="15">
        <v>55161084</v>
      </c>
      <c r="C1344" s="16">
        <v>32774</v>
      </c>
      <c r="D1344" s="16">
        <v>25916</v>
      </c>
      <c r="E1344" t="s">
        <v>40</v>
      </c>
      <c r="F1344" t="s">
        <v>40</v>
      </c>
      <c r="G1344" t="s">
        <v>4123</v>
      </c>
      <c r="H1344" t="s">
        <v>515</v>
      </c>
      <c r="I1344" t="s">
        <v>6043</v>
      </c>
      <c r="J1344" t="s">
        <v>6044</v>
      </c>
      <c r="M1344" t="s">
        <v>6045</v>
      </c>
      <c r="N1344" s="1" t="s">
        <v>21</v>
      </c>
      <c r="O1344" t="s">
        <v>1038</v>
      </c>
      <c r="P1344" t="s">
        <v>748</v>
      </c>
      <c r="U1344" t="s">
        <v>2193</v>
      </c>
      <c r="V1344" s="17">
        <v>5</v>
      </c>
      <c r="Z1344" t="s">
        <v>6046</v>
      </c>
      <c r="AA1344" t="s">
        <v>6047</v>
      </c>
      <c r="AE1344" t="s">
        <v>743</v>
      </c>
    </row>
    <row r="1345" spans="1:31" x14ac:dyDescent="0.3">
      <c r="A1345" s="15">
        <v>55162289</v>
      </c>
      <c r="D1345" s="16">
        <v>26412</v>
      </c>
      <c r="E1345" t="s">
        <v>40</v>
      </c>
      <c r="F1345" t="s">
        <v>40</v>
      </c>
      <c r="G1345" t="s">
        <v>6048</v>
      </c>
      <c r="H1345" t="s">
        <v>6049</v>
      </c>
      <c r="I1345" t="s">
        <v>6050</v>
      </c>
      <c r="J1345" t="s">
        <v>6051</v>
      </c>
      <c r="M1345" t="s">
        <v>6052</v>
      </c>
      <c r="N1345" s="1" t="s">
        <v>21</v>
      </c>
      <c r="O1345" t="s">
        <v>741</v>
      </c>
      <c r="V1345" s="17"/>
      <c r="AE1345" t="s">
        <v>743</v>
      </c>
    </row>
    <row r="1346" spans="1:31" x14ac:dyDescent="0.3">
      <c r="A1346" s="15">
        <v>55167684</v>
      </c>
      <c r="D1346" s="16">
        <v>27013</v>
      </c>
      <c r="E1346" t="s">
        <v>40</v>
      </c>
      <c r="F1346" t="s">
        <v>40</v>
      </c>
      <c r="G1346" t="s">
        <v>6053</v>
      </c>
      <c r="H1346" t="s">
        <v>173</v>
      </c>
      <c r="I1346" t="s">
        <v>6054</v>
      </c>
      <c r="J1346" s="18" t="s">
        <v>6055</v>
      </c>
      <c r="M1346" t="s">
        <v>6056</v>
      </c>
      <c r="N1346" s="1" t="s">
        <v>21</v>
      </c>
      <c r="O1346" t="s">
        <v>741</v>
      </c>
      <c r="V1346" s="17"/>
      <c r="AE1346" t="s">
        <v>743</v>
      </c>
    </row>
    <row r="1347" spans="1:31" x14ac:dyDescent="0.3">
      <c r="A1347" s="15">
        <v>55169412</v>
      </c>
      <c r="C1347" s="16">
        <v>33793</v>
      </c>
      <c r="D1347" s="16">
        <v>27066</v>
      </c>
      <c r="E1347" t="s">
        <v>40</v>
      </c>
      <c r="F1347" t="s">
        <v>40</v>
      </c>
      <c r="G1347" t="s">
        <v>6057</v>
      </c>
      <c r="H1347" t="s">
        <v>228</v>
      </c>
      <c r="I1347" t="s">
        <v>335</v>
      </c>
      <c r="J1347" t="s">
        <v>6058</v>
      </c>
      <c r="M1347" t="s">
        <v>6059</v>
      </c>
      <c r="N1347" s="1" t="s">
        <v>21</v>
      </c>
      <c r="O1347" t="s">
        <v>741</v>
      </c>
      <c r="P1347" t="s">
        <v>814</v>
      </c>
      <c r="U1347" t="s">
        <v>6060</v>
      </c>
      <c r="V1347" s="17">
        <v>0</v>
      </c>
      <c r="X1347" t="s">
        <v>6061</v>
      </c>
      <c r="Z1347" t="s">
        <v>6062</v>
      </c>
      <c r="AE1347" t="s">
        <v>743</v>
      </c>
    </row>
    <row r="1348" spans="1:31" x14ac:dyDescent="0.3">
      <c r="A1348" s="15">
        <v>55174540</v>
      </c>
      <c r="D1348" s="16">
        <v>27655</v>
      </c>
      <c r="E1348" t="s">
        <v>40</v>
      </c>
      <c r="F1348" t="s">
        <v>40</v>
      </c>
      <c r="G1348" t="s">
        <v>2956</v>
      </c>
      <c r="H1348" t="s">
        <v>954</v>
      </c>
      <c r="I1348" t="s">
        <v>1202</v>
      </c>
      <c r="J1348" t="s">
        <v>6063</v>
      </c>
      <c r="M1348" t="s">
        <v>6064</v>
      </c>
      <c r="N1348" s="1" t="s">
        <v>21</v>
      </c>
      <c r="O1348" t="s">
        <v>741</v>
      </c>
      <c r="V1348" s="17"/>
      <c r="AE1348" t="s">
        <v>743</v>
      </c>
    </row>
    <row r="1349" spans="1:31" x14ac:dyDescent="0.3">
      <c r="A1349" s="15">
        <v>55189653</v>
      </c>
      <c r="D1349" s="16">
        <v>28798</v>
      </c>
      <c r="E1349" t="s">
        <v>1210</v>
      </c>
      <c r="F1349" t="s">
        <v>1210</v>
      </c>
      <c r="G1349" t="s">
        <v>666</v>
      </c>
      <c r="H1349" t="s">
        <v>515</v>
      </c>
      <c r="I1349" t="s">
        <v>1646</v>
      </c>
      <c r="J1349" t="s">
        <v>6065</v>
      </c>
      <c r="M1349" t="s">
        <v>6066</v>
      </c>
      <c r="N1349" s="1" t="s">
        <v>21</v>
      </c>
      <c r="O1349" t="s">
        <v>741</v>
      </c>
      <c r="V1349" s="17"/>
      <c r="AE1349" t="s">
        <v>743</v>
      </c>
    </row>
    <row r="1350" spans="1:31" x14ac:dyDescent="0.3">
      <c r="A1350" s="15">
        <v>55217001</v>
      </c>
      <c r="D1350" s="16">
        <v>30693</v>
      </c>
      <c r="E1350" t="s">
        <v>40</v>
      </c>
      <c r="F1350" t="s">
        <v>40</v>
      </c>
      <c r="G1350" t="s">
        <v>6067</v>
      </c>
      <c r="H1350" t="s">
        <v>3462</v>
      </c>
      <c r="I1350" t="s">
        <v>318</v>
      </c>
      <c r="J1350" t="s">
        <v>6068</v>
      </c>
      <c r="M1350" t="s">
        <v>6069</v>
      </c>
      <c r="N1350" s="1" t="s">
        <v>21</v>
      </c>
      <c r="O1350" t="s">
        <v>741</v>
      </c>
      <c r="V1350" s="17"/>
      <c r="AE1350" t="s">
        <v>743</v>
      </c>
    </row>
    <row r="1351" spans="1:31" x14ac:dyDescent="0.3">
      <c r="A1351" s="15">
        <v>56076021</v>
      </c>
      <c r="D1351" s="16">
        <v>27768</v>
      </c>
      <c r="E1351" t="s">
        <v>560</v>
      </c>
      <c r="F1351" t="s">
        <v>560</v>
      </c>
      <c r="G1351" t="s">
        <v>6070</v>
      </c>
      <c r="H1351" t="s">
        <v>6071</v>
      </c>
      <c r="I1351" t="s">
        <v>152</v>
      </c>
      <c r="J1351" t="s">
        <v>6072</v>
      </c>
      <c r="M1351" t="s">
        <v>6073</v>
      </c>
      <c r="N1351" s="1" t="s">
        <v>21</v>
      </c>
      <c r="O1351" t="s">
        <v>741</v>
      </c>
      <c r="V1351" s="17"/>
      <c r="AE1351" t="s">
        <v>743</v>
      </c>
    </row>
    <row r="1352" spans="1:31" x14ac:dyDescent="0.3">
      <c r="A1352" s="15">
        <v>56084898</v>
      </c>
      <c r="C1352" s="16">
        <v>33859</v>
      </c>
      <c r="D1352" s="16">
        <v>27204</v>
      </c>
      <c r="E1352" t="s">
        <v>4623</v>
      </c>
      <c r="F1352" t="s">
        <v>4623</v>
      </c>
      <c r="G1352" t="s">
        <v>6074</v>
      </c>
      <c r="H1352" t="s">
        <v>1220</v>
      </c>
      <c r="I1352" t="s">
        <v>6075</v>
      </c>
      <c r="J1352" t="s">
        <v>6076</v>
      </c>
      <c r="M1352" t="s">
        <v>6077</v>
      </c>
      <c r="N1352" s="1" t="s">
        <v>21</v>
      </c>
      <c r="O1352" t="s">
        <v>1038</v>
      </c>
      <c r="P1352" t="s">
        <v>814</v>
      </c>
      <c r="U1352" t="s">
        <v>2953</v>
      </c>
      <c r="V1352" s="17">
        <v>0</v>
      </c>
      <c r="Z1352" t="s">
        <v>6078</v>
      </c>
      <c r="AE1352" t="s">
        <v>743</v>
      </c>
    </row>
    <row r="1353" spans="1:31" x14ac:dyDescent="0.3">
      <c r="A1353" s="15">
        <v>56097604</v>
      </c>
      <c r="D1353" s="16">
        <v>28642</v>
      </c>
      <c r="E1353" t="s">
        <v>967</v>
      </c>
      <c r="F1353" t="s">
        <v>967</v>
      </c>
      <c r="G1353" t="s">
        <v>6079</v>
      </c>
      <c r="H1353" t="s">
        <v>404</v>
      </c>
      <c r="I1353" t="s">
        <v>197</v>
      </c>
      <c r="J1353" t="s">
        <v>6080</v>
      </c>
      <c r="M1353" t="s">
        <v>6081</v>
      </c>
      <c r="N1353" s="1" t="s">
        <v>21</v>
      </c>
      <c r="O1353" t="s">
        <v>741</v>
      </c>
      <c r="V1353" s="17"/>
      <c r="AE1353" t="s">
        <v>743</v>
      </c>
    </row>
    <row r="1354" spans="1:31" x14ac:dyDescent="0.3">
      <c r="A1354" s="15">
        <v>57401283</v>
      </c>
      <c r="D1354" s="16">
        <v>22473</v>
      </c>
      <c r="E1354" t="s">
        <v>2474</v>
      </c>
      <c r="F1354" t="s">
        <v>637</v>
      </c>
      <c r="G1354" t="s">
        <v>6082</v>
      </c>
      <c r="H1354" t="s">
        <v>2476</v>
      </c>
      <c r="I1354" t="s">
        <v>2477</v>
      </c>
      <c r="J1354" t="s">
        <v>6083</v>
      </c>
      <c r="M1354" t="s">
        <v>6084</v>
      </c>
      <c r="N1354" s="1" t="s">
        <v>21</v>
      </c>
      <c r="O1354" t="s">
        <v>741</v>
      </c>
      <c r="V1354" s="17"/>
      <c r="AE1354" t="s">
        <v>743</v>
      </c>
    </row>
    <row r="1355" spans="1:31" x14ac:dyDescent="0.3">
      <c r="A1355" s="15">
        <v>57411988</v>
      </c>
      <c r="D1355" s="16">
        <v>24430</v>
      </c>
      <c r="E1355" t="s">
        <v>1680</v>
      </c>
      <c r="F1355" t="s">
        <v>1681</v>
      </c>
      <c r="G1355" t="s">
        <v>6085</v>
      </c>
      <c r="H1355" t="s">
        <v>6086</v>
      </c>
      <c r="I1355" t="s">
        <v>6087</v>
      </c>
      <c r="J1355" t="s">
        <v>6088</v>
      </c>
      <c r="M1355" t="s">
        <v>6089</v>
      </c>
      <c r="N1355" s="1" t="s">
        <v>21</v>
      </c>
      <c r="O1355" t="s">
        <v>741</v>
      </c>
      <c r="V1355" s="17"/>
      <c r="AE1355" t="s">
        <v>743</v>
      </c>
    </row>
    <row r="1356" spans="1:31" x14ac:dyDescent="0.3">
      <c r="A1356" s="15">
        <v>57415218</v>
      </c>
      <c r="D1356" s="16">
        <v>25159</v>
      </c>
      <c r="E1356" t="s">
        <v>1680</v>
      </c>
      <c r="F1356" t="s">
        <v>1681</v>
      </c>
      <c r="G1356" t="s">
        <v>6090</v>
      </c>
      <c r="H1356" t="s">
        <v>2468</v>
      </c>
      <c r="I1356" t="s">
        <v>377</v>
      </c>
      <c r="J1356" t="s">
        <v>6091</v>
      </c>
      <c r="M1356" t="s">
        <v>6092</v>
      </c>
      <c r="N1356" s="1" t="s">
        <v>21</v>
      </c>
      <c r="O1356" t="s">
        <v>741</v>
      </c>
      <c r="V1356" s="17"/>
      <c r="AE1356" t="s">
        <v>743</v>
      </c>
    </row>
    <row r="1357" spans="1:31" x14ac:dyDescent="0.3">
      <c r="A1357" s="15">
        <v>57426642</v>
      </c>
      <c r="D1357" s="16">
        <v>23511</v>
      </c>
      <c r="E1357" t="s">
        <v>1690</v>
      </c>
      <c r="F1357" t="s">
        <v>1690</v>
      </c>
      <c r="G1357" t="s">
        <v>6093</v>
      </c>
      <c r="H1357" t="s">
        <v>342</v>
      </c>
      <c r="I1357" t="s">
        <v>4632</v>
      </c>
      <c r="J1357" t="s">
        <v>6094</v>
      </c>
      <c r="M1357" t="s">
        <v>6095</v>
      </c>
      <c r="N1357" s="1" t="s">
        <v>21</v>
      </c>
      <c r="O1357" t="s">
        <v>741</v>
      </c>
      <c r="V1357" s="17"/>
      <c r="AE1357" t="s">
        <v>743</v>
      </c>
    </row>
    <row r="1358" spans="1:31" x14ac:dyDescent="0.3">
      <c r="A1358" s="15">
        <v>57427365</v>
      </c>
      <c r="D1358" s="16">
        <v>24948</v>
      </c>
      <c r="E1358" t="s">
        <v>1690</v>
      </c>
      <c r="F1358" t="s">
        <v>1690</v>
      </c>
      <c r="G1358" t="s">
        <v>6096</v>
      </c>
      <c r="H1358" t="s">
        <v>279</v>
      </c>
      <c r="I1358" t="s">
        <v>6097</v>
      </c>
      <c r="J1358" t="s">
        <v>6098</v>
      </c>
      <c r="M1358" t="s">
        <v>6099</v>
      </c>
      <c r="N1358" s="1" t="s">
        <v>21</v>
      </c>
      <c r="O1358" t="s">
        <v>741</v>
      </c>
      <c r="V1358" s="17"/>
      <c r="AE1358" t="s">
        <v>743</v>
      </c>
    </row>
    <row r="1359" spans="1:31" x14ac:dyDescent="0.3">
      <c r="A1359" s="15">
        <v>57443558</v>
      </c>
      <c r="D1359" s="16">
        <v>27138</v>
      </c>
      <c r="E1359" t="s">
        <v>1690</v>
      </c>
      <c r="F1359" t="s">
        <v>1690</v>
      </c>
      <c r="G1359" t="s">
        <v>6100</v>
      </c>
      <c r="H1359" t="s">
        <v>750</v>
      </c>
      <c r="I1359" t="s">
        <v>5232</v>
      </c>
      <c r="J1359" t="s">
        <v>6101</v>
      </c>
      <c r="N1359" s="1" t="s">
        <v>21</v>
      </c>
      <c r="O1359" t="s">
        <v>741</v>
      </c>
      <c r="V1359" s="17"/>
      <c r="AE1359" t="s">
        <v>743</v>
      </c>
    </row>
    <row r="1360" spans="1:31" x14ac:dyDescent="0.3">
      <c r="A1360" s="15">
        <v>57444522</v>
      </c>
      <c r="D1360" s="16">
        <v>27626</v>
      </c>
      <c r="E1360" t="s">
        <v>942</v>
      </c>
      <c r="F1360" t="s">
        <v>943</v>
      </c>
      <c r="G1360" t="s">
        <v>6102</v>
      </c>
      <c r="H1360" t="s">
        <v>180</v>
      </c>
      <c r="I1360" t="s">
        <v>1953</v>
      </c>
      <c r="J1360" t="s">
        <v>6103</v>
      </c>
      <c r="M1360" t="s">
        <v>6104</v>
      </c>
      <c r="N1360" s="1" t="s">
        <v>21</v>
      </c>
      <c r="O1360" t="s">
        <v>741</v>
      </c>
      <c r="V1360" s="17"/>
      <c r="AE1360" t="s">
        <v>743</v>
      </c>
    </row>
    <row r="1361" spans="1:31" x14ac:dyDescent="0.3">
      <c r="A1361" s="15">
        <v>57456848</v>
      </c>
      <c r="D1361" s="16">
        <v>30132</v>
      </c>
      <c r="E1361" t="s">
        <v>3110</v>
      </c>
      <c r="F1361" t="s">
        <v>3110</v>
      </c>
      <c r="G1361" t="s">
        <v>6105</v>
      </c>
      <c r="H1361" t="s">
        <v>6106</v>
      </c>
      <c r="I1361" t="s">
        <v>1335</v>
      </c>
      <c r="J1361" t="s">
        <v>6107</v>
      </c>
      <c r="M1361" t="s">
        <v>6108</v>
      </c>
      <c r="N1361" s="1" t="s">
        <v>21</v>
      </c>
      <c r="O1361" t="s">
        <v>741</v>
      </c>
      <c r="V1361" s="17"/>
      <c r="AE1361" t="s">
        <v>743</v>
      </c>
    </row>
    <row r="1362" spans="1:31" x14ac:dyDescent="0.3">
      <c r="A1362" s="15">
        <v>59651418</v>
      </c>
      <c r="D1362" s="16">
        <v>29776</v>
      </c>
      <c r="E1362" t="s">
        <v>1783</v>
      </c>
      <c r="F1362" t="s">
        <v>1784</v>
      </c>
      <c r="G1362" t="s">
        <v>2546</v>
      </c>
      <c r="H1362" t="s">
        <v>1520</v>
      </c>
      <c r="I1362" t="s">
        <v>1772</v>
      </c>
      <c r="J1362" t="s">
        <v>6109</v>
      </c>
      <c r="M1362" t="s">
        <v>6110</v>
      </c>
      <c r="N1362" s="1" t="s">
        <v>21</v>
      </c>
      <c r="O1362" t="s">
        <v>741</v>
      </c>
      <c r="V1362" s="17"/>
      <c r="AE1362" t="s">
        <v>743</v>
      </c>
    </row>
    <row r="1363" spans="1:31" x14ac:dyDescent="0.3">
      <c r="A1363" s="15">
        <v>59665511</v>
      </c>
      <c r="D1363" s="16">
        <v>24322</v>
      </c>
      <c r="E1363" t="s">
        <v>6111</v>
      </c>
      <c r="F1363" t="s">
        <v>6111</v>
      </c>
      <c r="G1363" t="s">
        <v>6112</v>
      </c>
      <c r="H1363" t="s">
        <v>2092</v>
      </c>
      <c r="I1363" t="s">
        <v>6113</v>
      </c>
      <c r="J1363" t="s">
        <v>6114</v>
      </c>
      <c r="M1363" t="s">
        <v>6115</v>
      </c>
      <c r="N1363" s="1" t="s">
        <v>21</v>
      </c>
      <c r="O1363" t="s">
        <v>741</v>
      </c>
      <c r="V1363" s="17"/>
      <c r="AE1363" t="s">
        <v>743</v>
      </c>
    </row>
    <row r="1364" spans="1:31" x14ac:dyDescent="0.3">
      <c r="A1364" s="15">
        <v>59674028</v>
      </c>
      <c r="C1364" s="16">
        <v>34741</v>
      </c>
      <c r="D1364" s="16">
        <v>28106</v>
      </c>
      <c r="E1364" t="s">
        <v>6111</v>
      </c>
      <c r="F1364" t="s">
        <v>6111</v>
      </c>
      <c r="G1364" t="s">
        <v>3066</v>
      </c>
      <c r="H1364" t="s">
        <v>6116</v>
      </c>
      <c r="I1364" t="s">
        <v>1804</v>
      </c>
      <c r="J1364" t="s">
        <v>6117</v>
      </c>
      <c r="M1364" t="s">
        <v>6118</v>
      </c>
      <c r="N1364" s="1" t="s">
        <v>21</v>
      </c>
      <c r="O1364" t="s">
        <v>741</v>
      </c>
      <c r="P1364" t="s">
        <v>748</v>
      </c>
      <c r="U1364" t="s">
        <v>3702</v>
      </c>
      <c r="V1364" s="17">
        <v>1</v>
      </c>
      <c r="Z1364" t="s">
        <v>6119</v>
      </c>
      <c r="AA1364" t="s">
        <v>6120</v>
      </c>
      <c r="AE1364" t="s">
        <v>743</v>
      </c>
    </row>
    <row r="1365" spans="1:31" x14ac:dyDescent="0.3">
      <c r="A1365" s="15">
        <v>59677174</v>
      </c>
      <c r="C1365" s="16">
        <v>35674</v>
      </c>
      <c r="D1365" s="16">
        <v>29096</v>
      </c>
      <c r="E1365" t="s">
        <v>36</v>
      </c>
      <c r="F1365" t="s">
        <v>36</v>
      </c>
      <c r="G1365" t="s">
        <v>6121</v>
      </c>
      <c r="H1365" t="s">
        <v>760</v>
      </c>
      <c r="I1365" t="s">
        <v>976</v>
      </c>
      <c r="J1365" t="s">
        <v>6122</v>
      </c>
      <c r="M1365" t="s">
        <v>6123</v>
      </c>
      <c r="N1365" s="1" t="s">
        <v>21</v>
      </c>
      <c r="O1365" t="s">
        <v>1038</v>
      </c>
      <c r="P1365" t="s">
        <v>814</v>
      </c>
      <c r="U1365" t="s">
        <v>2953</v>
      </c>
      <c r="V1365" s="17">
        <v>52</v>
      </c>
      <c r="Z1365" t="s">
        <v>6124</v>
      </c>
      <c r="AA1365" t="s">
        <v>6125</v>
      </c>
      <c r="AE1365" t="s">
        <v>743</v>
      </c>
    </row>
    <row r="1366" spans="1:31" x14ac:dyDescent="0.3">
      <c r="A1366" s="15">
        <v>59793986</v>
      </c>
      <c r="D1366" s="16">
        <v>24795</v>
      </c>
      <c r="E1366" t="s">
        <v>6126</v>
      </c>
      <c r="F1366" t="s">
        <v>6126</v>
      </c>
      <c r="G1366" t="s">
        <v>6127</v>
      </c>
      <c r="H1366" t="s">
        <v>3724</v>
      </c>
      <c r="I1366" t="s">
        <v>3724</v>
      </c>
      <c r="J1366" t="s">
        <v>6128</v>
      </c>
      <c r="M1366" t="s">
        <v>6129</v>
      </c>
      <c r="N1366" s="1" t="s">
        <v>21</v>
      </c>
      <c r="O1366" t="s">
        <v>741</v>
      </c>
      <c r="V1366" s="17"/>
      <c r="AE1366" t="s">
        <v>743</v>
      </c>
    </row>
    <row r="1367" spans="1:31" x14ac:dyDescent="0.3">
      <c r="A1367" s="15">
        <v>59829122</v>
      </c>
      <c r="D1367" s="16">
        <v>27158</v>
      </c>
      <c r="E1367" t="s">
        <v>28</v>
      </c>
      <c r="F1367" t="s">
        <v>28</v>
      </c>
      <c r="G1367" t="s">
        <v>6130</v>
      </c>
      <c r="H1367" t="s">
        <v>5180</v>
      </c>
      <c r="I1367" t="s">
        <v>235</v>
      </c>
      <c r="J1367" t="s">
        <v>6131</v>
      </c>
      <c r="M1367" t="s">
        <v>6132</v>
      </c>
      <c r="N1367" s="1" t="s">
        <v>21</v>
      </c>
      <c r="O1367" t="s">
        <v>741</v>
      </c>
      <c r="V1367" s="17"/>
      <c r="AE1367" t="s">
        <v>743</v>
      </c>
    </row>
    <row r="1368" spans="1:31" x14ac:dyDescent="0.3">
      <c r="A1368" s="15">
        <v>60283178</v>
      </c>
      <c r="D1368" s="16">
        <v>22297</v>
      </c>
      <c r="E1368" t="s">
        <v>1804</v>
      </c>
      <c r="F1368" t="s">
        <v>1804</v>
      </c>
      <c r="G1368" t="s">
        <v>6133</v>
      </c>
      <c r="H1368" t="s">
        <v>302</v>
      </c>
      <c r="I1368" t="s">
        <v>255</v>
      </c>
      <c r="J1368" t="s">
        <v>6134</v>
      </c>
      <c r="M1368" t="s">
        <v>6135</v>
      </c>
      <c r="N1368" s="1" t="s">
        <v>21</v>
      </c>
      <c r="O1368" t="s">
        <v>741</v>
      </c>
      <c r="V1368" s="17"/>
      <c r="AE1368" t="s">
        <v>743</v>
      </c>
    </row>
    <row r="1369" spans="1:31" x14ac:dyDescent="0.3">
      <c r="A1369" s="15">
        <v>60289812</v>
      </c>
      <c r="D1369" s="16">
        <v>22836</v>
      </c>
      <c r="E1369" t="s">
        <v>3169</v>
      </c>
      <c r="F1369" t="s">
        <v>3170</v>
      </c>
      <c r="G1369" t="s">
        <v>4367</v>
      </c>
      <c r="H1369" t="s">
        <v>173</v>
      </c>
      <c r="I1369" t="s">
        <v>6136</v>
      </c>
      <c r="J1369" t="s">
        <v>6137</v>
      </c>
      <c r="M1369" t="s">
        <v>6138</v>
      </c>
      <c r="N1369" s="1" t="s">
        <v>21</v>
      </c>
      <c r="O1369" t="s">
        <v>741</v>
      </c>
      <c r="V1369" s="17"/>
      <c r="AE1369" t="s">
        <v>743</v>
      </c>
    </row>
    <row r="1370" spans="1:31" x14ac:dyDescent="0.3">
      <c r="A1370" s="15">
        <v>60315226</v>
      </c>
      <c r="D1370" s="16">
        <v>24228</v>
      </c>
      <c r="E1370" t="s">
        <v>54</v>
      </c>
      <c r="F1370" t="s">
        <v>1796</v>
      </c>
      <c r="G1370" t="s">
        <v>6139</v>
      </c>
      <c r="H1370" t="s">
        <v>3415</v>
      </c>
      <c r="I1370" t="s">
        <v>364</v>
      </c>
      <c r="J1370" t="s">
        <v>6140</v>
      </c>
      <c r="M1370" t="s">
        <v>6141</v>
      </c>
      <c r="N1370" s="1" t="s">
        <v>21</v>
      </c>
      <c r="O1370" t="s">
        <v>741</v>
      </c>
      <c r="V1370" s="17"/>
      <c r="AE1370" t="s">
        <v>743</v>
      </c>
    </row>
    <row r="1371" spans="1:31" x14ac:dyDescent="0.3">
      <c r="A1371" s="15">
        <v>60324009</v>
      </c>
      <c r="D1371" s="16">
        <v>24892</v>
      </c>
      <c r="E1371" t="s">
        <v>54</v>
      </c>
      <c r="F1371" t="s">
        <v>1796</v>
      </c>
      <c r="G1371" t="s">
        <v>6142</v>
      </c>
      <c r="H1371" t="s">
        <v>3448</v>
      </c>
      <c r="I1371" t="s">
        <v>515</v>
      </c>
      <c r="J1371" t="s">
        <v>6143</v>
      </c>
      <c r="M1371" t="s">
        <v>6144</v>
      </c>
      <c r="N1371" s="1" t="s">
        <v>21</v>
      </c>
      <c r="O1371" t="s">
        <v>741</v>
      </c>
      <c r="V1371" s="17"/>
      <c r="AE1371" t="s">
        <v>743</v>
      </c>
    </row>
    <row r="1372" spans="1:31" x14ac:dyDescent="0.3">
      <c r="A1372" s="15">
        <v>60340483</v>
      </c>
      <c r="D1372" s="16">
        <v>25126</v>
      </c>
      <c r="E1372" t="s">
        <v>54</v>
      </c>
      <c r="F1372" t="s">
        <v>1796</v>
      </c>
      <c r="G1372" t="s">
        <v>6145</v>
      </c>
      <c r="H1372" t="s">
        <v>6146</v>
      </c>
      <c r="I1372" t="s">
        <v>1487</v>
      </c>
      <c r="J1372" t="s">
        <v>6147</v>
      </c>
      <c r="M1372" t="s">
        <v>6148</v>
      </c>
      <c r="N1372" s="1" t="s">
        <v>21</v>
      </c>
      <c r="O1372" t="s">
        <v>741</v>
      </c>
      <c r="V1372" s="17"/>
      <c r="AE1372" t="s">
        <v>743</v>
      </c>
    </row>
    <row r="1373" spans="1:31" x14ac:dyDescent="0.3">
      <c r="A1373" s="15">
        <v>60362018</v>
      </c>
      <c r="D1373" s="16">
        <v>26995</v>
      </c>
      <c r="E1373" t="s">
        <v>47</v>
      </c>
      <c r="F1373" t="s">
        <v>47</v>
      </c>
      <c r="G1373" t="s">
        <v>6149</v>
      </c>
      <c r="H1373" t="s">
        <v>282</v>
      </c>
      <c r="I1373" t="s">
        <v>6150</v>
      </c>
      <c r="J1373" t="s">
        <v>6151</v>
      </c>
      <c r="M1373" t="s">
        <v>6152</v>
      </c>
      <c r="N1373" s="1" t="s">
        <v>21</v>
      </c>
      <c r="O1373" t="s">
        <v>741</v>
      </c>
      <c r="V1373" s="17"/>
      <c r="AE1373" t="s">
        <v>743</v>
      </c>
    </row>
    <row r="1374" spans="1:31" x14ac:dyDescent="0.3">
      <c r="A1374" s="15">
        <v>60369195</v>
      </c>
      <c r="C1374" s="16">
        <v>34253</v>
      </c>
      <c r="D1374" s="16">
        <v>27672</v>
      </c>
      <c r="E1374" t="s">
        <v>806</v>
      </c>
      <c r="F1374" t="s">
        <v>54</v>
      </c>
      <c r="G1374" t="s">
        <v>6153</v>
      </c>
      <c r="H1374" t="s">
        <v>160</v>
      </c>
      <c r="I1374" t="s">
        <v>687</v>
      </c>
      <c r="J1374" t="s">
        <v>6154</v>
      </c>
      <c r="K1374" t="s">
        <v>6155</v>
      </c>
      <c r="N1374" s="1" t="s">
        <v>21</v>
      </c>
      <c r="O1374" t="s">
        <v>813</v>
      </c>
      <c r="P1374" t="s">
        <v>814</v>
      </c>
      <c r="U1374" t="s">
        <v>159</v>
      </c>
      <c r="V1374" s="17">
        <v>0</v>
      </c>
      <c r="AE1374" t="s">
        <v>743</v>
      </c>
    </row>
    <row r="1375" spans="1:31" x14ac:dyDescent="0.3">
      <c r="A1375" s="15">
        <v>60418075</v>
      </c>
      <c r="D1375" s="16">
        <v>30632</v>
      </c>
      <c r="E1375" t="s">
        <v>44</v>
      </c>
      <c r="F1375" t="s">
        <v>1381</v>
      </c>
      <c r="G1375" t="s">
        <v>6156</v>
      </c>
      <c r="H1375" t="s">
        <v>1140</v>
      </c>
      <c r="I1375" t="s">
        <v>276</v>
      </c>
      <c r="J1375" s="18" t="s">
        <v>6157</v>
      </c>
      <c r="N1375" s="1" t="s">
        <v>21</v>
      </c>
      <c r="O1375" t="s">
        <v>1038</v>
      </c>
      <c r="P1375" t="s">
        <v>814</v>
      </c>
      <c r="V1375" s="17"/>
      <c r="AE1375" t="s">
        <v>769</v>
      </c>
    </row>
    <row r="1376" spans="1:31" x14ac:dyDescent="0.3">
      <c r="A1376" s="15">
        <v>60448887</v>
      </c>
      <c r="D1376" s="16">
        <v>31332</v>
      </c>
      <c r="E1376" t="s">
        <v>54</v>
      </c>
      <c r="F1376" t="s">
        <v>1796</v>
      </c>
      <c r="G1376" t="s">
        <v>6158</v>
      </c>
      <c r="H1376" t="s">
        <v>515</v>
      </c>
      <c r="I1376" t="s">
        <v>2340</v>
      </c>
      <c r="J1376" s="18" t="s">
        <v>6159</v>
      </c>
      <c r="M1376" t="s">
        <v>6160</v>
      </c>
      <c r="N1376" s="1" t="s">
        <v>21</v>
      </c>
      <c r="O1376" t="s">
        <v>741</v>
      </c>
      <c r="V1376" s="17"/>
      <c r="AE1376" t="s">
        <v>743</v>
      </c>
    </row>
    <row r="1377" spans="1:31" x14ac:dyDescent="0.3">
      <c r="A1377" s="15">
        <v>63280030</v>
      </c>
      <c r="D1377" s="16">
        <v>21632</v>
      </c>
      <c r="E1377" t="s">
        <v>67</v>
      </c>
      <c r="F1377" t="s">
        <v>67</v>
      </c>
      <c r="G1377" t="s">
        <v>3830</v>
      </c>
      <c r="H1377" t="s">
        <v>383</v>
      </c>
      <c r="I1377" t="s">
        <v>6161</v>
      </c>
      <c r="J1377" t="s">
        <v>6162</v>
      </c>
      <c r="M1377" t="s">
        <v>6163</v>
      </c>
      <c r="N1377" s="1" t="s">
        <v>21</v>
      </c>
      <c r="O1377" t="s">
        <v>741</v>
      </c>
      <c r="V1377" s="17"/>
      <c r="AE1377" t="s">
        <v>743</v>
      </c>
    </row>
    <row r="1378" spans="1:31" x14ac:dyDescent="0.3">
      <c r="A1378" s="15">
        <v>63282070</v>
      </c>
      <c r="D1378" s="16">
        <v>21655</v>
      </c>
      <c r="E1378" t="s">
        <v>6164</v>
      </c>
      <c r="F1378" t="s">
        <v>6164</v>
      </c>
      <c r="G1378" t="s">
        <v>4049</v>
      </c>
      <c r="H1378" t="s">
        <v>160</v>
      </c>
      <c r="I1378" t="s">
        <v>1846</v>
      </c>
      <c r="J1378" t="s">
        <v>6165</v>
      </c>
      <c r="M1378" t="s">
        <v>6166</v>
      </c>
      <c r="N1378" s="1" t="s">
        <v>21</v>
      </c>
      <c r="O1378" t="s">
        <v>741</v>
      </c>
      <c r="V1378" s="17"/>
      <c r="AE1378" t="s">
        <v>769</v>
      </c>
    </row>
    <row r="1379" spans="1:31" x14ac:dyDescent="0.3">
      <c r="A1379" s="15">
        <v>63283461</v>
      </c>
      <c r="D1379" s="16">
        <v>22286</v>
      </c>
      <c r="E1379" t="s">
        <v>44</v>
      </c>
      <c r="F1379" t="s">
        <v>44</v>
      </c>
      <c r="G1379" t="s">
        <v>6167</v>
      </c>
      <c r="H1379" t="s">
        <v>2216</v>
      </c>
      <c r="I1379" t="s">
        <v>2087</v>
      </c>
      <c r="J1379" t="s">
        <v>6168</v>
      </c>
      <c r="M1379" t="s">
        <v>6169</v>
      </c>
      <c r="N1379" s="1" t="s">
        <v>21</v>
      </c>
      <c r="O1379" t="s">
        <v>741</v>
      </c>
      <c r="V1379" s="17"/>
      <c r="AE1379" t="s">
        <v>743</v>
      </c>
    </row>
    <row r="1380" spans="1:31" x14ac:dyDescent="0.3">
      <c r="A1380" s="15">
        <v>63283771</v>
      </c>
      <c r="D1380" s="16">
        <v>22251</v>
      </c>
      <c r="E1380" t="s">
        <v>67</v>
      </c>
      <c r="F1380" t="s">
        <v>67</v>
      </c>
      <c r="G1380" t="s">
        <v>4056</v>
      </c>
      <c r="H1380" t="s">
        <v>6170</v>
      </c>
      <c r="I1380" t="s">
        <v>1451</v>
      </c>
      <c r="J1380" t="s">
        <v>6171</v>
      </c>
      <c r="M1380" t="s">
        <v>6172</v>
      </c>
      <c r="N1380" s="1" t="s">
        <v>21</v>
      </c>
      <c r="O1380" t="s">
        <v>741</v>
      </c>
      <c r="V1380" s="17"/>
      <c r="AE1380" t="s">
        <v>743</v>
      </c>
    </row>
    <row r="1381" spans="1:31" x14ac:dyDescent="0.3">
      <c r="A1381" s="15">
        <v>63286713</v>
      </c>
      <c r="D1381" s="16">
        <v>22363</v>
      </c>
      <c r="E1381" t="s">
        <v>67</v>
      </c>
      <c r="F1381" t="s">
        <v>67</v>
      </c>
      <c r="G1381" t="s">
        <v>5817</v>
      </c>
      <c r="H1381" t="s">
        <v>197</v>
      </c>
      <c r="I1381" t="s">
        <v>157</v>
      </c>
      <c r="J1381" t="s">
        <v>6173</v>
      </c>
      <c r="M1381" t="s">
        <v>6174</v>
      </c>
      <c r="N1381" s="1" t="s">
        <v>21</v>
      </c>
      <c r="O1381" t="s">
        <v>741</v>
      </c>
      <c r="V1381" s="17"/>
      <c r="AE1381" t="s">
        <v>743</v>
      </c>
    </row>
    <row r="1382" spans="1:31" x14ac:dyDescent="0.3">
      <c r="A1382" s="15">
        <v>63294901</v>
      </c>
      <c r="D1382" s="16">
        <v>22823</v>
      </c>
      <c r="E1382" t="s">
        <v>44</v>
      </c>
      <c r="F1382" t="s">
        <v>44</v>
      </c>
      <c r="G1382" t="s">
        <v>6175</v>
      </c>
      <c r="H1382" t="s">
        <v>355</v>
      </c>
      <c r="I1382" t="s">
        <v>6176</v>
      </c>
      <c r="J1382" t="s">
        <v>6177</v>
      </c>
      <c r="M1382" t="s">
        <v>6178</v>
      </c>
      <c r="N1382" s="1" t="s">
        <v>21</v>
      </c>
      <c r="O1382" t="s">
        <v>741</v>
      </c>
      <c r="V1382" s="17"/>
      <c r="AE1382" t="s">
        <v>743</v>
      </c>
    </row>
    <row r="1383" spans="1:31" x14ac:dyDescent="0.3">
      <c r="A1383" s="15">
        <v>63320007</v>
      </c>
      <c r="D1383" s="16">
        <v>23746</v>
      </c>
      <c r="E1383" t="s">
        <v>42</v>
      </c>
      <c r="F1383" t="s">
        <v>42</v>
      </c>
      <c r="G1383" t="s">
        <v>6179</v>
      </c>
      <c r="H1383" t="s">
        <v>645</v>
      </c>
      <c r="I1383" t="s">
        <v>141</v>
      </c>
      <c r="J1383" t="s">
        <v>6180</v>
      </c>
      <c r="M1383" t="s">
        <v>6181</v>
      </c>
      <c r="N1383" s="1" t="s">
        <v>21</v>
      </c>
      <c r="O1383" t="s">
        <v>741</v>
      </c>
      <c r="V1383" s="17"/>
      <c r="AE1383" t="s">
        <v>743</v>
      </c>
    </row>
    <row r="1384" spans="1:31" x14ac:dyDescent="0.3">
      <c r="A1384" s="15">
        <v>63328564</v>
      </c>
      <c r="D1384" s="16">
        <v>24262</v>
      </c>
      <c r="E1384" t="s">
        <v>67</v>
      </c>
      <c r="F1384" t="s">
        <v>67</v>
      </c>
      <c r="G1384" t="s">
        <v>4266</v>
      </c>
      <c r="H1384" t="s">
        <v>863</v>
      </c>
      <c r="I1384" t="s">
        <v>2662</v>
      </c>
      <c r="J1384" t="s">
        <v>6182</v>
      </c>
      <c r="M1384" t="s">
        <v>6183</v>
      </c>
      <c r="N1384" s="1" t="s">
        <v>21</v>
      </c>
      <c r="O1384" t="s">
        <v>741</v>
      </c>
      <c r="V1384" s="17"/>
      <c r="AE1384" t="s">
        <v>743</v>
      </c>
    </row>
    <row r="1385" spans="1:31" x14ac:dyDescent="0.3">
      <c r="A1385" s="15">
        <v>63335264</v>
      </c>
      <c r="D1385" s="16">
        <v>24322</v>
      </c>
      <c r="E1385" t="s">
        <v>4207</v>
      </c>
      <c r="F1385" t="s">
        <v>4207</v>
      </c>
      <c r="G1385" t="s">
        <v>6184</v>
      </c>
      <c r="H1385" t="s">
        <v>6185</v>
      </c>
      <c r="I1385" t="s">
        <v>1823</v>
      </c>
      <c r="J1385" t="s">
        <v>6186</v>
      </c>
      <c r="M1385" t="s">
        <v>6187</v>
      </c>
      <c r="N1385" s="1" t="s">
        <v>21</v>
      </c>
      <c r="O1385" t="s">
        <v>741</v>
      </c>
      <c r="V1385" s="17"/>
      <c r="AE1385" t="s">
        <v>743</v>
      </c>
    </row>
    <row r="1386" spans="1:31" x14ac:dyDescent="0.3">
      <c r="A1386" s="15">
        <v>63338270</v>
      </c>
      <c r="D1386" s="16">
        <v>24419</v>
      </c>
      <c r="E1386" t="s">
        <v>67</v>
      </c>
      <c r="F1386" t="s">
        <v>67</v>
      </c>
      <c r="G1386" t="s">
        <v>6188</v>
      </c>
      <c r="H1386" t="s">
        <v>506</v>
      </c>
      <c r="I1386" t="s">
        <v>476</v>
      </c>
      <c r="J1386" s="18" t="s">
        <v>6189</v>
      </c>
      <c r="M1386" t="s">
        <v>6190</v>
      </c>
      <c r="N1386" s="1" t="s">
        <v>21</v>
      </c>
      <c r="O1386" t="s">
        <v>741</v>
      </c>
      <c r="V1386" s="17"/>
      <c r="AE1386" t="s">
        <v>769</v>
      </c>
    </row>
    <row r="1387" spans="1:31" x14ac:dyDescent="0.3">
      <c r="A1387" s="15">
        <v>63339063</v>
      </c>
      <c r="D1387" s="16">
        <v>24838</v>
      </c>
      <c r="E1387" t="s">
        <v>67</v>
      </c>
      <c r="F1387" t="s">
        <v>67</v>
      </c>
      <c r="G1387" t="s">
        <v>3960</v>
      </c>
      <c r="H1387" t="s">
        <v>4113</v>
      </c>
      <c r="I1387" t="s">
        <v>2236</v>
      </c>
      <c r="J1387" t="s">
        <v>6191</v>
      </c>
      <c r="M1387" t="s">
        <v>6192</v>
      </c>
      <c r="N1387" s="1" t="s">
        <v>21</v>
      </c>
      <c r="O1387" t="s">
        <v>741</v>
      </c>
      <c r="V1387" s="17"/>
      <c r="AE1387" t="s">
        <v>743</v>
      </c>
    </row>
    <row r="1388" spans="1:31" x14ac:dyDescent="0.3">
      <c r="A1388" s="15">
        <v>63344294</v>
      </c>
      <c r="D1388" s="16">
        <v>25207</v>
      </c>
      <c r="E1388" t="s">
        <v>67</v>
      </c>
      <c r="F1388" t="s">
        <v>67</v>
      </c>
      <c r="G1388" t="s">
        <v>6193</v>
      </c>
      <c r="H1388" t="s">
        <v>1904</v>
      </c>
      <c r="I1388" t="s">
        <v>157</v>
      </c>
      <c r="J1388" t="s">
        <v>6194</v>
      </c>
      <c r="M1388" t="s">
        <v>6195</v>
      </c>
      <c r="N1388" s="1" t="s">
        <v>21</v>
      </c>
      <c r="O1388" t="s">
        <v>741</v>
      </c>
      <c r="V1388" s="17"/>
      <c r="AE1388" t="s">
        <v>743</v>
      </c>
    </row>
    <row r="1389" spans="1:31" x14ac:dyDescent="0.3">
      <c r="A1389" s="15">
        <v>63363043</v>
      </c>
      <c r="D1389" s="16">
        <v>26149</v>
      </c>
      <c r="E1389" t="s">
        <v>4207</v>
      </c>
      <c r="F1389" t="s">
        <v>4207</v>
      </c>
      <c r="G1389" t="s">
        <v>6196</v>
      </c>
      <c r="H1389" t="s">
        <v>173</v>
      </c>
      <c r="I1389" t="s">
        <v>263</v>
      </c>
      <c r="J1389" t="s">
        <v>6197</v>
      </c>
      <c r="M1389" t="s">
        <v>6198</v>
      </c>
      <c r="N1389" s="1" t="s">
        <v>21</v>
      </c>
      <c r="O1389" t="s">
        <v>741</v>
      </c>
      <c r="V1389" s="17"/>
      <c r="AE1389" t="s">
        <v>743</v>
      </c>
    </row>
    <row r="1390" spans="1:31" x14ac:dyDescent="0.3">
      <c r="A1390" s="15">
        <v>63392595</v>
      </c>
      <c r="D1390" s="16">
        <v>24920</v>
      </c>
      <c r="E1390" t="s">
        <v>6199</v>
      </c>
      <c r="F1390" t="s">
        <v>6199</v>
      </c>
      <c r="G1390" t="s">
        <v>4123</v>
      </c>
      <c r="H1390" t="s">
        <v>3031</v>
      </c>
      <c r="I1390" t="s">
        <v>284</v>
      </c>
      <c r="J1390" s="18" t="s">
        <v>6200</v>
      </c>
      <c r="N1390" s="1" t="s">
        <v>21</v>
      </c>
      <c r="O1390" t="s">
        <v>741</v>
      </c>
      <c r="V1390" s="17"/>
      <c r="AE1390" t="s">
        <v>743</v>
      </c>
    </row>
    <row r="1391" spans="1:31" x14ac:dyDescent="0.3">
      <c r="A1391" s="15">
        <v>63395899</v>
      </c>
      <c r="D1391" s="16">
        <v>28418</v>
      </c>
      <c r="E1391" t="s">
        <v>6201</v>
      </c>
      <c r="F1391" t="s">
        <v>6202</v>
      </c>
      <c r="G1391" t="s">
        <v>6203</v>
      </c>
      <c r="H1391" t="s">
        <v>674</v>
      </c>
      <c r="I1391" t="s">
        <v>6204</v>
      </c>
      <c r="J1391" s="18" t="s">
        <v>6205</v>
      </c>
      <c r="M1391" t="s">
        <v>6206</v>
      </c>
      <c r="N1391" s="1" t="s">
        <v>21</v>
      </c>
      <c r="O1391" t="s">
        <v>741</v>
      </c>
      <c r="V1391" s="17"/>
      <c r="AE1391" t="s">
        <v>743</v>
      </c>
    </row>
    <row r="1392" spans="1:31" x14ac:dyDescent="0.3">
      <c r="A1392" s="15">
        <v>63396252</v>
      </c>
      <c r="D1392" s="16">
        <v>28878</v>
      </c>
      <c r="E1392" t="s">
        <v>4140</v>
      </c>
      <c r="F1392" t="s">
        <v>4141</v>
      </c>
      <c r="G1392" t="s">
        <v>6207</v>
      </c>
      <c r="H1392" t="s">
        <v>196</v>
      </c>
      <c r="I1392" t="s">
        <v>1797</v>
      </c>
      <c r="J1392" t="s">
        <v>6208</v>
      </c>
      <c r="M1392" t="s">
        <v>6209</v>
      </c>
      <c r="N1392" s="1" t="s">
        <v>21</v>
      </c>
      <c r="O1392" t="s">
        <v>741</v>
      </c>
      <c r="V1392" s="17"/>
      <c r="AE1392" t="s">
        <v>743</v>
      </c>
    </row>
    <row r="1393" spans="1:31" x14ac:dyDescent="0.3">
      <c r="A1393" s="15">
        <v>63435046</v>
      </c>
      <c r="D1393" s="16">
        <v>25171</v>
      </c>
      <c r="E1393" t="s">
        <v>818</v>
      </c>
      <c r="F1393" t="s">
        <v>1883</v>
      </c>
      <c r="G1393" t="s">
        <v>5521</v>
      </c>
      <c r="H1393" t="s">
        <v>5069</v>
      </c>
      <c r="I1393" t="s">
        <v>1885</v>
      </c>
      <c r="J1393" t="s">
        <v>6210</v>
      </c>
      <c r="M1393" t="s">
        <v>6211</v>
      </c>
      <c r="N1393" s="1" t="s">
        <v>21</v>
      </c>
      <c r="O1393" t="s">
        <v>741</v>
      </c>
      <c r="V1393" s="17"/>
      <c r="AE1393" t="s">
        <v>743</v>
      </c>
    </row>
    <row r="1394" spans="1:31" x14ac:dyDescent="0.3">
      <c r="A1394" s="15">
        <v>63437705</v>
      </c>
      <c r="D1394" s="16">
        <v>29524</v>
      </c>
      <c r="E1394" t="s">
        <v>818</v>
      </c>
      <c r="F1394" t="s">
        <v>1883</v>
      </c>
      <c r="G1394" t="s">
        <v>3158</v>
      </c>
      <c r="H1394" t="s">
        <v>377</v>
      </c>
      <c r="I1394" t="s">
        <v>6212</v>
      </c>
      <c r="J1394" t="s">
        <v>6213</v>
      </c>
      <c r="M1394" t="s">
        <v>6214</v>
      </c>
      <c r="N1394" s="1" t="s">
        <v>21</v>
      </c>
      <c r="O1394" t="s">
        <v>741</v>
      </c>
      <c r="V1394" s="17"/>
      <c r="AE1394" t="s">
        <v>743</v>
      </c>
    </row>
    <row r="1395" spans="1:31" x14ac:dyDescent="0.3">
      <c r="A1395" s="15">
        <v>63441455</v>
      </c>
      <c r="D1395" s="16">
        <v>24321</v>
      </c>
      <c r="E1395" t="s">
        <v>6215</v>
      </c>
      <c r="F1395" t="s">
        <v>6215</v>
      </c>
      <c r="G1395" t="s">
        <v>4082</v>
      </c>
      <c r="H1395" t="s">
        <v>5518</v>
      </c>
      <c r="I1395" t="s">
        <v>6216</v>
      </c>
      <c r="J1395" t="s">
        <v>6217</v>
      </c>
      <c r="M1395" t="s">
        <v>6218</v>
      </c>
      <c r="N1395" s="1" t="s">
        <v>21</v>
      </c>
      <c r="O1395" t="s">
        <v>741</v>
      </c>
      <c r="V1395" s="17"/>
      <c r="AE1395" t="s">
        <v>743</v>
      </c>
    </row>
    <row r="1396" spans="1:31" x14ac:dyDescent="0.3">
      <c r="A1396" s="15">
        <v>63443987</v>
      </c>
      <c r="C1396" s="16">
        <v>32582</v>
      </c>
      <c r="D1396" s="16">
        <v>25929</v>
      </c>
      <c r="E1396" t="s">
        <v>60</v>
      </c>
      <c r="F1396" t="s">
        <v>60</v>
      </c>
      <c r="G1396" t="s">
        <v>6219</v>
      </c>
      <c r="H1396" t="s">
        <v>411</v>
      </c>
      <c r="I1396" t="s">
        <v>515</v>
      </c>
      <c r="J1396" t="s">
        <v>6220</v>
      </c>
      <c r="M1396" t="s">
        <v>6221</v>
      </c>
      <c r="N1396" s="1" t="s">
        <v>21</v>
      </c>
      <c r="O1396" t="s">
        <v>1038</v>
      </c>
      <c r="P1396" t="s">
        <v>748</v>
      </c>
      <c r="Q1396" t="s">
        <v>1633</v>
      </c>
      <c r="R1396" t="s">
        <v>1634</v>
      </c>
      <c r="U1396" t="s">
        <v>136</v>
      </c>
      <c r="V1396" s="17">
        <v>0</v>
      </c>
      <c r="X1396" t="s">
        <v>6222</v>
      </c>
      <c r="Z1396" t="s">
        <v>6223</v>
      </c>
      <c r="AA1396" t="s">
        <v>6224</v>
      </c>
      <c r="AE1396" t="s">
        <v>743</v>
      </c>
    </row>
    <row r="1397" spans="1:31" x14ac:dyDescent="0.3">
      <c r="A1397" s="15">
        <v>63449248</v>
      </c>
      <c r="D1397" s="16">
        <v>27659</v>
      </c>
      <c r="E1397" t="s">
        <v>2508</v>
      </c>
      <c r="F1397" t="s">
        <v>6225</v>
      </c>
      <c r="G1397" t="s">
        <v>4915</v>
      </c>
      <c r="H1397" t="s">
        <v>242</v>
      </c>
      <c r="I1397" t="s">
        <v>359</v>
      </c>
      <c r="J1397" t="s">
        <v>6226</v>
      </c>
      <c r="M1397" t="s">
        <v>6227</v>
      </c>
      <c r="N1397" s="1" t="s">
        <v>21</v>
      </c>
      <c r="O1397" t="s">
        <v>741</v>
      </c>
      <c r="V1397" s="17"/>
      <c r="AE1397" t="s">
        <v>743</v>
      </c>
    </row>
    <row r="1398" spans="1:31" x14ac:dyDescent="0.3">
      <c r="A1398" s="15">
        <v>63457607</v>
      </c>
      <c r="C1398" s="16">
        <v>32598</v>
      </c>
      <c r="D1398" s="16">
        <v>25468</v>
      </c>
      <c r="E1398" t="s">
        <v>576</v>
      </c>
      <c r="F1398" t="s">
        <v>576</v>
      </c>
      <c r="G1398" t="s">
        <v>3549</v>
      </c>
      <c r="H1398" t="s">
        <v>6228</v>
      </c>
      <c r="I1398" t="s">
        <v>819</v>
      </c>
      <c r="J1398" t="s">
        <v>6229</v>
      </c>
      <c r="M1398" t="s">
        <v>6230</v>
      </c>
      <c r="N1398" s="1" t="s">
        <v>21</v>
      </c>
      <c r="O1398" t="s">
        <v>741</v>
      </c>
      <c r="P1398" t="s">
        <v>814</v>
      </c>
      <c r="U1398" t="s">
        <v>3124</v>
      </c>
      <c r="V1398" s="17">
        <v>0</v>
      </c>
      <c r="AE1398" t="s">
        <v>743</v>
      </c>
    </row>
    <row r="1399" spans="1:31" x14ac:dyDescent="0.3">
      <c r="A1399" s="15">
        <v>63459237</v>
      </c>
      <c r="C1399" s="16">
        <v>32853</v>
      </c>
      <c r="D1399" s="16">
        <v>25115</v>
      </c>
      <c r="E1399" t="s">
        <v>576</v>
      </c>
      <c r="F1399" t="s">
        <v>576</v>
      </c>
      <c r="G1399" t="s">
        <v>6231</v>
      </c>
      <c r="H1399" t="s">
        <v>196</v>
      </c>
      <c r="I1399" t="s">
        <v>1301</v>
      </c>
      <c r="J1399" t="s">
        <v>6232</v>
      </c>
      <c r="N1399" s="1" t="s">
        <v>21</v>
      </c>
      <c r="O1399" t="s">
        <v>3381</v>
      </c>
      <c r="P1399" t="s">
        <v>1011</v>
      </c>
      <c r="U1399" t="s">
        <v>6061</v>
      </c>
      <c r="V1399" s="17">
        <v>0</v>
      </c>
      <c r="Z1399" t="s">
        <v>6233</v>
      </c>
      <c r="AE1399" t="s">
        <v>743</v>
      </c>
    </row>
    <row r="1400" spans="1:31" x14ac:dyDescent="0.3">
      <c r="A1400" s="15">
        <v>63493255</v>
      </c>
      <c r="C1400" s="16">
        <v>34303</v>
      </c>
      <c r="D1400" s="16">
        <v>27515</v>
      </c>
      <c r="E1400" t="s">
        <v>806</v>
      </c>
      <c r="F1400" t="s">
        <v>4102</v>
      </c>
      <c r="G1400" t="s">
        <v>6234</v>
      </c>
      <c r="H1400" t="s">
        <v>149</v>
      </c>
      <c r="I1400" t="s">
        <v>149</v>
      </c>
      <c r="J1400" t="s">
        <v>6235</v>
      </c>
      <c r="K1400" t="s">
        <v>6236</v>
      </c>
      <c r="N1400" s="1" t="s">
        <v>21</v>
      </c>
      <c r="O1400" t="s">
        <v>813</v>
      </c>
      <c r="P1400" t="s">
        <v>748</v>
      </c>
      <c r="U1400" t="s">
        <v>159</v>
      </c>
      <c r="V1400" s="17">
        <v>0</v>
      </c>
      <c r="AE1400" t="s">
        <v>743</v>
      </c>
    </row>
    <row r="1401" spans="1:31" x14ac:dyDescent="0.3">
      <c r="A1401" s="15">
        <v>63498247</v>
      </c>
      <c r="D1401" s="16">
        <v>26577</v>
      </c>
      <c r="E1401" t="s">
        <v>67</v>
      </c>
      <c r="F1401" t="s">
        <v>67</v>
      </c>
      <c r="G1401" t="s">
        <v>6237</v>
      </c>
      <c r="H1401" t="s">
        <v>2220</v>
      </c>
      <c r="I1401" t="s">
        <v>6238</v>
      </c>
      <c r="J1401" t="s">
        <v>6239</v>
      </c>
      <c r="M1401" t="s">
        <v>6240</v>
      </c>
      <c r="N1401" s="1" t="s">
        <v>21</v>
      </c>
      <c r="O1401" t="s">
        <v>741</v>
      </c>
      <c r="V1401" s="17"/>
      <c r="AE1401" t="s">
        <v>743</v>
      </c>
    </row>
    <row r="1402" spans="1:31" x14ac:dyDescent="0.3">
      <c r="A1402" s="15">
        <v>63507212</v>
      </c>
      <c r="D1402" s="16">
        <v>27701</v>
      </c>
      <c r="E1402" t="s">
        <v>67</v>
      </c>
      <c r="F1402" t="s">
        <v>67</v>
      </c>
      <c r="G1402" t="s">
        <v>6241</v>
      </c>
      <c r="H1402" t="s">
        <v>402</v>
      </c>
      <c r="I1402" t="s">
        <v>6242</v>
      </c>
      <c r="J1402" t="s">
        <v>6243</v>
      </c>
      <c r="M1402" t="s">
        <v>6244</v>
      </c>
      <c r="N1402" s="1" t="s">
        <v>21</v>
      </c>
      <c r="O1402" t="s">
        <v>741</v>
      </c>
      <c r="V1402" s="17"/>
      <c r="AE1402" t="s">
        <v>743</v>
      </c>
    </row>
    <row r="1403" spans="1:31" x14ac:dyDescent="0.3">
      <c r="A1403" s="15">
        <v>63507538</v>
      </c>
      <c r="C1403" s="16">
        <v>34372</v>
      </c>
      <c r="D1403" s="16">
        <v>27569</v>
      </c>
      <c r="E1403" t="s">
        <v>67</v>
      </c>
      <c r="F1403" t="s">
        <v>67</v>
      </c>
      <c r="G1403" t="s">
        <v>3232</v>
      </c>
      <c r="H1403" t="s">
        <v>276</v>
      </c>
      <c r="I1403" t="s">
        <v>1514</v>
      </c>
      <c r="J1403" t="s">
        <v>6245</v>
      </c>
      <c r="M1403" t="s">
        <v>6246</v>
      </c>
      <c r="N1403" s="1" t="s">
        <v>21</v>
      </c>
      <c r="O1403" t="s">
        <v>741</v>
      </c>
      <c r="P1403" t="s">
        <v>814</v>
      </c>
      <c r="Q1403" t="s">
        <v>1633</v>
      </c>
      <c r="R1403" t="s">
        <v>1634</v>
      </c>
      <c r="U1403" t="s">
        <v>3800</v>
      </c>
      <c r="V1403" s="17">
        <v>1</v>
      </c>
      <c r="Z1403" t="s">
        <v>6247</v>
      </c>
      <c r="AA1403" t="s">
        <v>6248</v>
      </c>
      <c r="AE1403" t="s">
        <v>743</v>
      </c>
    </row>
    <row r="1404" spans="1:31" x14ac:dyDescent="0.3">
      <c r="A1404" s="15">
        <v>63509359</v>
      </c>
      <c r="D1404" s="16">
        <v>27818</v>
      </c>
      <c r="E1404" t="s">
        <v>6201</v>
      </c>
      <c r="F1404" t="s">
        <v>6202</v>
      </c>
      <c r="G1404" t="s">
        <v>3197</v>
      </c>
      <c r="H1404" t="s">
        <v>521</v>
      </c>
      <c r="I1404" t="s">
        <v>196</v>
      </c>
      <c r="J1404" s="18" t="s">
        <v>6249</v>
      </c>
      <c r="M1404" t="s">
        <v>6250</v>
      </c>
      <c r="N1404" s="1" t="s">
        <v>21</v>
      </c>
      <c r="O1404" t="s">
        <v>741</v>
      </c>
      <c r="V1404" s="17"/>
      <c r="AE1404" t="s">
        <v>743</v>
      </c>
    </row>
    <row r="1405" spans="1:31" x14ac:dyDescent="0.3">
      <c r="A1405" s="15">
        <v>63525325</v>
      </c>
      <c r="D1405" s="16">
        <v>29794</v>
      </c>
      <c r="E1405" t="s">
        <v>67</v>
      </c>
      <c r="F1405" t="s">
        <v>67</v>
      </c>
      <c r="G1405" t="s">
        <v>6251</v>
      </c>
      <c r="H1405" t="s">
        <v>6252</v>
      </c>
      <c r="I1405" t="s">
        <v>215</v>
      </c>
      <c r="J1405" t="s">
        <v>6253</v>
      </c>
      <c r="M1405" t="s">
        <v>6254</v>
      </c>
      <c r="N1405" s="1" t="s">
        <v>21</v>
      </c>
      <c r="O1405" t="s">
        <v>741</v>
      </c>
      <c r="V1405" s="17"/>
      <c r="AE1405" t="s">
        <v>743</v>
      </c>
    </row>
    <row r="1406" spans="1:31" x14ac:dyDescent="0.3">
      <c r="A1406" s="15">
        <v>63527280</v>
      </c>
      <c r="D1406" s="16">
        <v>29961</v>
      </c>
      <c r="E1406" t="s">
        <v>2416</v>
      </c>
      <c r="F1406" t="s">
        <v>2416</v>
      </c>
      <c r="G1406" t="s">
        <v>2921</v>
      </c>
      <c r="H1406" t="s">
        <v>6255</v>
      </c>
      <c r="I1406" t="s">
        <v>2602</v>
      </c>
      <c r="J1406" t="s">
        <v>6256</v>
      </c>
      <c r="M1406" t="s">
        <v>6257</v>
      </c>
      <c r="N1406" s="1" t="s">
        <v>21</v>
      </c>
      <c r="O1406" t="s">
        <v>741</v>
      </c>
      <c r="V1406" s="17"/>
      <c r="AE1406" t="s">
        <v>743</v>
      </c>
    </row>
    <row r="1407" spans="1:31" x14ac:dyDescent="0.3">
      <c r="A1407" s="15">
        <v>63529588</v>
      </c>
      <c r="D1407" s="16">
        <v>30077</v>
      </c>
      <c r="E1407" t="s">
        <v>67</v>
      </c>
      <c r="F1407" t="s">
        <v>67</v>
      </c>
      <c r="G1407" t="s">
        <v>6258</v>
      </c>
      <c r="H1407" t="s">
        <v>291</v>
      </c>
      <c r="I1407" t="s">
        <v>506</v>
      </c>
      <c r="J1407" t="s">
        <v>6259</v>
      </c>
      <c r="M1407" t="s">
        <v>6260</v>
      </c>
      <c r="N1407" s="1" t="s">
        <v>21</v>
      </c>
      <c r="O1407" t="s">
        <v>741</v>
      </c>
      <c r="V1407" s="17"/>
      <c r="AE1407" t="s">
        <v>769</v>
      </c>
    </row>
    <row r="1408" spans="1:31" x14ac:dyDescent="0.3">
      <c r="A1408" s="15">
        <v>63547053</v>
      </c>
      <c r="D1408" s="16">
        <v>30199</v>
      </c>
      <c r="E1408" t="s">
        <v>1813</v>
      </c>
      <c r="F1408" t="s">
        <v>1814</v>
      </c>
      <c r="G1408" t="s">
        <v>6261</v>
      </c>
      <c r="H1408" t="s">
        <v>157</v>
      </c>
      <c r="I1408" t="s">
        <v>383</v>
      </c>
      <c r="J1408" t="s">
        <v>6262</v>
      </c>
      <c r="M1408" t="s">
        <v>6263</v>
      </c>
      <c r="N1408" s="1" t="s">
        <v>21</v>
      </c>
      <c r="O1408" t="s">
        <v>741</v>
      </c>
      <c r="V1408" s="17"/>
      <c r="AE1408" t="s">
        <v>743</v>
      </c>
    </row>
    <row r="1409" spans="1:31" x14ac:dyDescent="0.3">
      <c r="A1409" s="15">
        <v>63557945</v>
      </c>
      <c r="C1409" s="16">
        <v>37691</v>
      </c>
      <c r="D1409" s="16">
        <v>31099</v>
      </c>
      <c r="E1409" t="s">
        <v>806</v>
      </c>
      <c r="F1409" t="s">
        <v>54</v>
      </c>
      <c r="G1409" t="s">
        <v>6264</v>
      </c>
      <c r="H1409" t="s">
        <v>2662</v>
      </c>
      <c r="I1409" t="s">
        <v>452</v>
      </c>
      <c r="J1409" t="s">
        <v>6265</v>
      </c>
      <c r="K1409" t="s">
        <v>6266</v>
      </c>
      <c r="N1409" s="1" t="s">
        <v>21</v>
      </c>
      <c r="O1409" t="s">
        <v>813</v>
      </c>
      <c r="P1409" t="s">
        <v>814</v>
      </c>
      <c r="U1409" t="s">
        <v>159</v>
      </c>
      <c r="V1409" s="17">
        <v>0</v>
      </c>
      <c r="AE1409" t="s">
        <v>743</v>
      </c>
    </row>
    <row r="1410" spans="1:31" x14ac:dyDescent="0.3">
      <c r="A1410" s="15">
        <v>64479034</v>
      </c>
      <c r="C1410" s="16">
        <v>35710</v>
      </c>
      <c r="D1410" s="16">
        <v>28770</v>
      </c>
      <c r="E1410" t="s">
        <v>6267</v>
      </c>
      <c r="F1410" t="s">
        <v>6267</v>
      </c>
      <c r="G1410" t="s">
        <v>6268</v>
      </c>
      <c r="H1410" t="s">
        <v>6269</v>
      </c>
      <c r="I1410" t="s">
        <v>355</v>
      </c>
      <c r="J1410" t="s">
        <v>6270</v>
      </c>
      <c r="M1410" t="s">
        <v>6271</v>
      </c>
      <c r="N1410" s="1" t="s">
        <v>21</v>
      </c>
      <c r="O1410" t="s">
        <v>741</v>
      </c>
      <c r="P1410" t="s">
        <v>748</v>
      </c>
      <c r="U1410" t="s">
        <v>850</v>
      </c>
      <c r="V1410" s="17">
        <v>1</v>
      </c>
      <c r="X1410" t="s">
        <v>850</v>
      </c>
      <c r="Z1410" t="s">
        <v>6272</v>
      </c>
      <c r="AA1410" t="s">
        <v>6273</v>
      </c>
      <c r="AE1410" t="s">
        <v>743</v>
      </c>
    </row>
    <row r="1411" spans="1:31" x14ac:dyDescent="0.3">
      <c r="A1411" s="15">
        <v>64479873</v>
      </c>
      <c r="C1411" s="16">
        <v>37204</v>
      </c>
      <c r="D1411" s="16">
        <v>30469</v>
      </c>
      <c r="E1411" t="s">
        <v>6267</v>
      </c>
      <c r="F1411" t="s">
        <v>6267</v>
      </c>
      <c r="G1411" t="s">
        <v>6274</v>
      </c>
      <c r="H1411" t="s">
        <v>771</v>
      </c>
      <c r="I1411" t="s">
        <v>1189</v>
      </c>
      <c r="J1411" t="s">
        <v>6275</v>
      </c>
      <c r="N1411" s="1" t="s">
        <v>21</v>
      </c>
      <c r="O1411" t="s">
        <v>1038</v>
      </c>
      <c r="P1411" t="s">
        <v>5589</v>
      </c>
      <c r="U1411" t="s">
        <v>3290</v>
      </c>
      <c r="V1411" s="17">
        <v>0</v>
      </c>
      <c r="X1411" t="s">
        <v>3124</v>
      </c>
      <c r="Z1411" t="s">
        <v>6276</v>
      </c>
      <c r="AA1411" t="s">
        <v>6277</v>
      </c>
      <c r="AE1411" t="s">
        <v>743</v>
      </c>
    </row>
    <row r="1412" spans="1:31" x14ac:dyDescent="0.3">
      <c r="A1412" s="15">
        <v>64543154</v>
      </c>
      <c r="D1412" s="16">
        <v>21468</v>
      </c>
      <c r="E1412" t="s">
        <v>35</v>
      </c>
      <c r="F1412" t="s">
        <v>35</v>
      </c>
      <c r="G1412" t="s">
        <v>2713</v>
      </c>
      <c r="H1412" t="s">
        <v>6278</v>
      </c>
      <c r="I1412" t="s">
        <v>152</v>
      </c>
      <c r="J1412" t="s">
        <v>6279</v>
      </c>
      <c r="M1412" t="s">
        <v>6280</v>
      </c>
      <c r="N1412" s="1" t="s">
        <v>21</v>
      </c>
      <c r="O1412" t="s">
        <v>741</v>
      </c>
      <c r="V1412" s="17"/>
      <c r="AE1412" t="s">
        <v>743</v>
      </c>
    </row>
    <row r="1413" spans="1:31" x14ac:dyDescent="0.3">
      <c r="A1413" s="15">
        <v>64553008</v>
      </c>
      <c r="D1413" s="16">
        <v>24181</v>
      </c>
      <c r="E1413" t="s">
        <v>1071</v>
      </c>
      <c r="F1413" t="s">
        <v>1071</v>
      </c>
      <c r="G1413" t="s">
        <v>6281</v>
      </c>
      <c r="H1413" t="s">
        <v>6282</v>
      </c>
      <c r="I1413" t="s">
        <v>4016</v>
      </c>
      <c r="J1413" t="s">
        <v>6283</v>
      </c>
      <c r="M1413" t="s">
        <v>6284</v>
      </c>
      <c r="N1413" s="1" t="s">
        <v>21</v>
      </c>
      <c r="O1413" t="s">
        <v>741</v>
      </c>
      <c r="V1413" s="17"/>
      <c r="AE1413" t="s">
        <v>769</v>
      </c>
    </row>
    <row r="1414" spans="1:31" x14ac:dyDescent="0.3">
      <c r="A1414" s="15">
        <v>64581216</v>
      </c>
      <c r="D1414" s="16">
        <v>28715</v>
      </c>
      <c r="E1414" t="s">
        <v>35</v>
      </c>
      <c r="F1414" t="s">
        <v>35</v>
      </c>
      <c r="G1414" t="s">
        <v>6285</v>
      </c>
      <c r="H1414" t="s">
        <v>1953</v>
      </c>
      <c r="I1414" t="s">
        <v>3181</v>
      </c>
      <c r="J1414" t="s">
        <v>6286</v>
      </c>
      <c r="M1414" t="s">
        <v>6287</v>
      </c>
      <c r="N1414" s="1" t="s">
        <v>21</v>
      </c>
      <c r="O1414" t="s">
        <v>741</v>
      </c>
      <c r="V1414" s="17"/>
      <c r="AE1414" t="s">
        <v>743</v>
      </c>
    </row>
    <row r="1415" spans="1:31" x14ac:dyDescent="0.3">
      <c r="A1415" s="15">
        <v>64718568</v>
      </c>
      <c r="D1415" s="16">
        <v>27114</v>
      </c>
      <c r="E1415" t="s">
        <v>6288</v>
      </c>
      <c r="F1415" t="s">
        <v>6289</v>
      </c>
      <c r="G1415" t="s">
        <v>6290</v>
      </c>
      <c r="H1415" t="s">
        <v>3615</v>
      </c>
      <c r="I1415" t="s">
        <v>411</v>
      </c>
      <c r="J1415" t="s">
        <v>6291</v>
      </c>
      <c r="M1415" t="s">
        <v>6292</v>
      </c>
      <c r="N1415" s="1" t="s">
        <v>21</v>
      </c>
      <c r="O1415" t="s">
        <v>741</v>
      </c>
      <c r="V1415" s="17"/>
      <c r="AE1415" t="s">
        <v>743</v>
      </c>
    </row>
    <row r="1416" spans="1:31" x14ac:dyDescent="0.3">
      <c r="A1416" s="15">
        <v>64865339</v>
      </c>
      <c r="D1416" s="16">
        <v>22575</v>
      </c>
      <c r="E1416" t="s">
        <v>53</v>
      </c>
      <c r="F1416" t="s">
        <v>53</v>
      </c>
      <c r="G1416" t="s">
        <v>6293</v>
      </c>
      <c r="H1416" t="s">
        <v>5929</v>
      </c>
      <c r="I1416" t="s">
        <v>954</v>
      </c>
      <c r="J1416" s="18" t="s">
        <v>6294</v>
      </c>
      <c r="M1416" t="s">
        <v>6295</v>
      </c>
      <c r="N1416" s="1" t="s">
        <v>21</v>
      </c>
      <c r="O1416" t="s">
        <v>741</v>
      </c>
      <c r="V1416" s="17"/>
      <c r="AE1416" t="s">
        <v>769</v>
      </c>
    </row>
    <row r="1417" spans="1:31" x14ac:dyDescent="0.3">
      <c r="A1417" s="15">
        <v>64866423</v>
      </c>
      <c r="D1417" s="16">
        <v>23994</v>
      </c>
      <c r="E1417" t="s">
        <v>5082</v>
      </c>
      <c r="F1417" t="s">
        <v>5083</v>
      </c>
      <c r="G1417" t="s">
        <v>6296</v>
      </c>
      <c r="H1417" t="s">
        <v>315</v>
      </c>
      <c r="I1417" t="s">
        <v>6297</v>
      </c>
      <c r="J1417" s="18" t="s">
        <v>6298</v>
      </c>
      <c r="M1417" t="s">
        <v>6299</v>
      </c>
      <c r="N1417" s="1" t="s">
        <v>21</v>
      </c>
      <c r="O1417" t="s">
        <v>741</v>
      </c>
      <c r="V1417" s="17"/>
      <c r="AE1417" s="19" t="s">
        <v>769</v>
      </c>
    </row>
    <row r="1418" spans="1:31" x14ac:dyDescent="0.3">
      <c r="A1418" s="15">
        <v>64871960</v>
      </c>
      <c r="D1418" s="16">
        <v>31010</v>
      </c>
      <c r="E1418" t="s">
        <v>3731</v>
      </c>
      <c r="F1418" t="s">
        <v>107</v>
      </c>
      <c r="G1418" t="s">
        <v>6300</v>
      </c>
      <c r="H1418" t="s">
        <v>404</v>
      </c>
      <c r="I1418" t="s">
        <v>1073</v>
      </c>
      <c r="J1418" t="s">
        <v>6301</v>
      </c>
      <c r="M1418" t="s">
        <v>6302</v>
      </c>
      <c r="N1418" s="1" t="s">
        <v>21</v>
      </c>
      <c r="O1418" t="s">
        <v>741</v>
      </c>
      <c r="V1418" s="17"/>
      <c r="AE1418" t="s">
        <v>743</v>
      </c>
    </row>
    <row r="1419" spans="1:31" x14ac:dyDescent="0.3">
      <c r="A1419" s="15">
        <v>65555252</v>
      </c>
      <c r="D1419" s="16">
        <v>28191</v>
      </c>
      <c r="E1419" t="s">
        <v>3231</v>
      </c>
      <c r="F1419" t="s">
        <v>3231</v>
      </c>
      <c r="G1419" t="s">
        <v>3055</v>
      </c>
      <c r="H1419" t="s">
        <v>149</v>
      </c>
      <c r="I1419" t="s">
        <v>160</v>
      </c>
      <c r="J1419" t="s">
        <v>6303</v>
      </c>
      <c r="M1419" t="s">
        <v>6304</v>
      </c>
      <c r="N1419" s="1" t="s">
        <v>21</v>
      </c>
      <c r="O1419" t="s">
        <v>741</v>
      </c>
      <c r="V1419" s="17"/>
      <c r="AE1419" t="s">
        <v>743</v>
      </c>
    </row>
    <row r="1420" spans="1:31" x14ac:dyDescent="0.3">
      <c r="A1420" s="15">
        <v>65556660</v>
      </c>
      <c r="C1420" s="16">
        <v>36684</v>
      </c>
      <c r="D1420" s="16">
        <v>30040</v>
      </c>
      <c r="E1420" t="s">
        <v>45</v>
      </c>
      <c r="F1420" t="s">
        <v>45</v>
      </c>
      <c r="G1420" t="s">
        <v>6305</v>
      </c>
      <c r="H1420" t="s">
        <v>403</v>
      </c>
      <c r="I1420" t="s">
        <v>928</v>
      </c>
      <c r="J1420" t="s">
        <v>6306</v>
      </c>
      <c r="M1420" t="s">
        <v>6307</v>
      </c>
      <c r="N1420" s="1" t="s">
        <v>21</v>
      </c>
      <c r="O1420" t="s">
        <v>741</v>
      </c>
      <c r="P1420" t="s">
        <v>814</v>
      </c>
      <c r="U1420" t="s">
        <v>1277</v>
      </c>
      <c r="V1420" s="17">
        <v>0</v>
      </c>
      <c r="Z1420" t="s">
        <v>6308</v>
      </c>
      <c r="AA1420" t="s">
        <v>6309</v>
      </c>
      <c r="AE1420" t="s">
        <v>743</v>
      </c>
    </row>
    <row r="1421" spans="1:31" x14ac:dyDescent="0.3">
      <c r="A1421" s="15">
        <v>65585757</v>
      </c>
      <c r="D1421" s="16">
        <v>23867</v>
      </c>
      <c r="E1421" t="s">
        <v>3226</v>
      </c>
      <c r="F1421" t="s">
        <v>3226</v>
      </c>
      <c r="G1421" t="s">
        <v>6310</v>
      </c>
      <c r="H1421" t="s">
        <v>355</v>
      </c>
      <c r="I1421" t="s">
        <v>6311</v>
      </c>
      <c r="J1421" t="s">
        <v>6312</v>
      </c>
      <c r="M1421" t="s">
        <v>6313</v>
      </c>
      <c r="N1421" s="1" t="s">
        <v>21</v>
      </c>
      <c r="O1421" t="s">
        <v>741</v>
      </c>
      <c r="V1421" s="17"/>
      <c r="AE1421" t="s">
        <v>743</v>
      </c>
    </row>
    <row r="1422" spans="1:31" x14ac:dyDescent="0.3">
      <c r="A1422" s="15">
        <v>65690021</v>
      </c>
      <c r="D1422" s="16">
        <v>21933</v>
      </c>
      <c r="E1422" t="s">
        <v>49</v>
      </c>
      <c r="F1422" t="s">
        <v>49</v>
      </c>
      <c r="G1422" t="s">
        <v>6314</v>
      </c>
      <c r="H1422" t="s">
        <v>5993</v>
      </c>
      <c r="I1422" t="s">
        <v>53</v>
      </c>
      <c r="J1422" s="18" t="s">
        <v>6315</v>
      </c>
      <c r="M1422" t="s">
        <v>6316</v>
      </c>
      <c r="N1422" s="1" t="s">
        <v>21</v>
      </c>
      <c r="O1422" t="s">
        <v>741</v>
      </c>
      <c r="V1422" s="17"/>
      <c r="AE1422" t="s">
        <v>769</v>
      </c>
    </row>
    <row r="1423" spans="1:31" x14ac:dyDescent="0.3">
      <c r="A1423" s="15">
        <v>65690065</v>
      </c>
      <c r="D1423" s="16">
        <v>22044</v>
      </c>
      <c r="E1423" t="s">
        <v>49</v>
      </c>
      <c r="F1423" t="s">
        <v>49</v>
      </c>
      <c r="G1423" t="s">
        <v>6317</v>
      </c>
      <c r="H1423" t="s">
        <v>1220</v>
      </c>
      <c r="I1423" t="s">
        <v>6318</v>
      </c>
      <c r="J1423" t="s">
        <v>6319</v>
      </c>
      <c r="M1423" t="s">
        <v>6320</v>
      </c>
      <c r="N1423" s="1" t="s">
        <v>26</v>
      </c>
      <c r="O1423" t="s">
        <v>741</v>
      </c>
      <c r="V1423" s="17"/>
      <c r="AE1423" t="s">
        <v>743</v>
      </c>
    </row>
    <row r="1424" spans="1:31" x14ac:dyDescent="0.3">
      <c r="A1424" s="15">
        <v>65694819</v>
      </c>
      <c r="D1424" s="16">
        <v>24152</v>
      </c>
      <c r="E1424" t="s">
        <v>6321</v>
      </c>
      <c r="F1424" t="s">
        <v>6321</v>
      </c>
      <c r="G1424" t="s">
        <v>3086</v>
      </c>
      <c r="H1424" t="s">
        <v>215</v>
      </c>
      <c r="I1424" t="s">
        <v>149</v>
      </c>
      <c r="J1424" t="s">
        <v>6322</v>
      </c>
      <c r="M1424" t="s">
        <v>6323</v>
      </c>
      <c r="N1424" s="1" t="s">
        <v>21</v>
      </c>
      <c r="O1424" t="s">
        <v>741</v>
      </c>
      <c r="V1424" s="17"/>
      <c r="AE1424" t="s">
        <v>743</v>
      </c>
    </row>
    <row r="1425" spans="1:31" x14ac:dyDescent="0.3">
      <c r="A1425" s="15">
        <v>65702898</v>
      </c>
      <c r="D1425" s="16">
        <v>27757</v>
      </c>
      <c r="E1425" t="s">
        <v>49</v>
      </c>
      <c r="F1425" t="s">
        <v>49</v>
      </c>
      <c r="G1425" t="s">
        <v>6324</v>
      </c>
      <c r="H1425" t="s">
        <v>2588</v>
      </c>
      <c r="I1425" t="s">
        <v>208</v>
      </c>
      <c r="J1425" t="s">
        <v>6325</v>
      </c>
      <c r="M1425" t="s">
        <v>6326</v>
      </c>
      <c r="N1425" s="1" t="s">
        <v>21</v>
      </c>
      <c r="O1425" t="s">
        <v>741</v>
      </c>
      <c r="V1425" s="17"/>
      <c r="AE1425" t="s">
        <v>743</v>
      </c>
    </row>
    <row r="1426" spans="1:31" x14ac:dyDescent="0.3">
      <c r="A1426" s="15">
        <v>65706194</v>
      </c>
      <c r="D1426" s="16">
        <v>29172</v>
      </c>
      <c r="E1426" t="s">
        <v>49</v>
      </c>
      <c r="F1426" t="s">
        <v>49</v>
      </c>
      <c r="G1426" t="s">
        <v>5292</v>
      </c>
      <c r="H1426" t="s">
        <v>596</v>
      </c>
      <c r="I1426" t="s">
        <v>1100</v>
      </c>
      <c r="J1426" t="s">
        <v>6327</v>
      </c>
      <c r="M1426" t="s">
        <v>6328</v>
      </c>
      <c r="N1426" s="1" t="s">
        <v>21</v>
      </c>
      <c r="O1426" t="s">
        <v>741</v>
      </c>
      <c r="V1426" s="17"/>
      <c r="AE1426" t="s">
        <v>743</v>
      </c>
    </row>
    <row r="1427" spans="1:31" x14ac:dyDescent="0.3">
      <c r="A1427" s="15">
        <v>65706518</v>
      </c>
      <c r="D1427" s="16">
        <v>29417</v>
      </c>
      <c r="E1427" t="s">
        <v>49</v>
      </c>
      <c r="F1427" t="s">
        <v>49</v>
      </c>
      <c r="G1427" t="s">
        <v>6329</v>
      </c>
      <c r="H1427" t="s">
        <v>215</v>
      </c>
      <c r="I1427" t="s">
        <v>208</v>
      </c>
      <c r="J1427" s="18" t="s">
        <v>6330</v>
      </c>
      <c r="M1427" t="s">
        <v>6331</v>
      </c>
      <c r="N1427" s="1" t="s">
        <v>21</v>
      </c>
      <c r="O1427" t="s">
        <v>741</v>
      </c>
      <c r="V1427" s="17"/>
      <c r="AE1427" t="s">
        <v>743</v>
      </c>
    </row>
    <row r="1428" spans="1:31" x14ac:dyDescent="0.3">
      <c r="A1428" s="15">
        <v>65707035</v>
      </c>
      <c r="D1428" s="16">
        <v>29548</v>
      </c>
      <c r="E1428" t="s">
        <v>49</v>
      </c>
      <c r="F1428" t="s">
        <v>49</v>
      </c>
      <c r="G1428" t="s">
        <v>6332</v>
      </c>
      <c r="H1428" t="s">
        <v>2781</v>
      </c>
      <c r="I1428" t="s">
        <v>928</v>
      </c>
      <c r="J1428" t="s">
        <v>6333</v>
      </c>
      <c r="M1428" t="s">
        <v>6334</v>
      </c>
      <c r="N1428" s="1" t="s">
        <v>21</v>
      </c>
      <c r="O1428" t="s">
        <v>741</v>
      </c>
      <c r="V1428" s="17"/>
      <c r="AE1428" t="s">
        <v>743</v>
      </c>
    </row>
    <row r="1429" spans="1:31" x14ac:dyDescent="0.3">
      <c r="A1429" s="15">
        <v>65708264</v>
      </c>
      <c r="D1429" s="16">
        <v>30157</v>
      </c>
      <c r="E1429" t="s">
        <v>49</v>
      </c>
      <c r="F1429" t="s">
        <v>49</v>
      </c>
      <c r="G1429" t="s">
        <v>6335</v>
      </c>
      <c r="H1429" t="s">
        <v>359</v>
      </c>
      <c r="I1429" t="s">
        <v>276</v>
      </c>
      <c r="J1429" t="s">
        <v>6336</v>
      </c>
      <c r="M1429" t="s">
        <v>6337</v>
      </c>
      <c r="N1429" s="1" t="s">
        <v>21</v>
      </c>
      <c r="O1429" t="s">
        <v>741</v>
      </c>
      <c r="V1429" s="17"/>
      <c r="AE1429" t="s">
        <v>743</v>
      </c>
    </row>
    <row r="1430" spans="1:31" x14ac:dyDescent="0.3">
      <c r="A1430" s="15">
        <v>65714075</v>
      </c>
      <c r="D1430" s="16">
        <v>25818</v>
      </c>
      <c r="E1430" t="s">
        <v>44</v>
      </c>
      <c r="F1430" t="s">
        <v>44</v>
      </c>
      <c r="G1430" t="s">
        <v>5970</v>
      </c>
      <c r="H1430" t="s">
        <v>152</v>
      </c>
      <c r="I1430" t="s">
        <v>1537</v>
      </c>
      <c r="J1430" t="s">
        <v>6338</v>
      </c>
      <c r="M1430" t="s">
        <v>6339</v>
      </c>
      <c r="N1430" s="1" t="s">
        <v>21</v>
      </c>
      <c r="O1430" t="s">
        <v>741</v>
      </c>
      <c r="V1430" s="17"/>
      <c r="AE1430" t="s">
        <v>743</v>
      </c>
    </row>
    <row r="1431" spans="1:31" x14ac:dyDescent="0.3">
      <c r="A1431" s="15">
        <v>65742153</v>
      </c>
      <c r="D1431" s="16">
        <v>25270</v>
      </c>
      <c r="E1431" t="s">
        <v>1652</v>
      </c>
      <c r="F1431" t="s">
        <v>111</v>
      </c>
      <c r="G1431" t="s">
        <v>6340</v>
      </c>
      <c r="H1431" t="s">
        <v>596</v>
      </c>
      <c r="I1431" t="s">
        <v>417</v>
      </c>
      <c r="J1431" t="s">
        <v>6341</v>
      </c>
      <c r="M1431" t="s">
        <v>6342</v>
      </c>
      <c r="N1431" s="1" t="s">
        <v>21</v>
      </c>
      <c r="O1431" t="s">
        <v>741</v>
      </c>
      <c r="V1431" s="17"/>
      <c r="AE1431" t="s">
        <v>743</v>
      </c>
    </row>
    <row r="1432" spans="1:31" x14ac:dyDescent="0.3">
      <c r="A1432" s="15">
        <v>65747290</v>
      </c>
      <c r="D1432" s="16">
        <v>25749</v>
      </c>
      <c r="E1432" t="s">
        <v>3255</v>
      </c>
      <c r="F1432" t="s">
        <v>83</v>
      </c>
      <c r="G1432" t="s">
        <v>6343</v>
      </c>
      <c r="H1432" t="s">
        <v>6344</v>
      </c>
      <c r="I1432" t="s">
        <v>6345</v>
      </c>
      <c r="J1432" t="s">
        <v>6346</v>
      </c>
      <c r="M1432" t="s">
        <v>6347</v>
      </c>
      <c r="N1432" s="1" t="s">
        <v>21</v>
      </c>
      <c r="O1432" t="s">
        <v>741</v>
      </c>
      <c r="V1432" s="17"/>
      <c r="AE1432" t="s">
        <v>769</v>
      </c>
    </row>
    <row r="1433" spans="1:31" x14ac:dyDescent="0.3">
      <c r="A1433" s="15">
        <v>65752035</v>
      </c>
      <c r="D1433" s="16">
        <v>25555</v>
      </c>
      <c r="E1433" t="s">
        <v>6348</v>
      </c>
      <c r="F1433" t="s">
        <v>6348</v>
      </c>
      <c r="G1433" t="s">
        <v>6349</v>
      </c>
      <c r="H1433" t="s">
        <v>255</v>
      </c>
      <c r="I1433" t="s">
        <v>321</v>
      </c>
      <c r="J1433" s="18" t="s">
        <v>6350</v>
      </c>
      <c r="M1433" t="s">
        <v>6351</v>
      </c>
      <c r="N1433" s="1" t="s">
        <v>21</v>
      </c>
      <c r="O1433" t="s">
        <v>741</v>
      </c>
      <c r="V1433" s="17"/>
      <c r="AE1433" s="19" t="s">
        <v>769</v>
      </c>
    </row>
    <row r="1434" spans="1:31" x14ac:dyDescent="0.3">
      <c r="A1434" s="15">
        <v>65752901</v>
      </c>
      <c r="D1434" s="16">
        <v>26123</v>
      </c>
      <c r="E1434" t="s">
        <v>796</v>
      </c>
      <c r="F1434" t="s">
        <v>797</v>
      </c>
      <c r="G1434" t="s">
        <v>6352</v>
      </c>
      <c r="H1434" t="s">
        <v>212</v>
      </c>
      <c r="I1434" t="s">
        <v>170</v>
      </c>
      <c r="J1434" t="s">
        <v>6353</v>
      </c>
      <c r="M1434" t="s">
        <v>6354</v>
      </c>
      <c r="N1434" s="1" t="s">
        <v>21</v>
      </c>
      <c r="O1434" t="s">
        <v>741</v>
      </c>
      <c r="V1434" s="17"/>
      <c r="AE1434" t="s">
        <v>743</v>
      </c>
    </row>
    <row r="1435" spans="1:31" x14ac:dyDescent="0.3">
      <c r="A1435" s="15">
        <v>65754735</v>
      </c>
      <c r="D1435" s="16">
        <v>25449</v>
      </c>
      <c r="E1435" t="s">
        <v>5363</v>
      </c>
      <c r="F1435" t="s">
        <v>5363</v>
      </c>
      <c r="G1435" t="s">
        <v>5890</v>
      </c>
      <c r="H1435" t="s">
        <v>367</v>
      </c>
      <c r="I1435" t="s">
        <v>276</v>
      </c>
      <c r="J1435" t="s">
        <v>6355</v>
      </c>
      <c r="M1435" t="s">
        <v>6356</v>
      </c>
      <c r="N1435" s="1" t="s">
        <v>21</v>
      </c>
      <c r="O1435" t="s">
        <v>741</v>
      </c>
      <c r="V1435" s="17"/>
      <c r="AE1435" t="s">
        <v>743</v>
      </c>
    </row>
    <row r="1436" spans="1:31" x14ac:dyDescent="0.3">
      <c r="A1436" s="15">
        <v>65768420</v>
      </c>
      <c r="D1436" s="16">
        <v>27773</v>
      </c>
      <c r="E1436" t="s">
        <v>6357</v>
      </c>
      <c r="F1436" t="s">
        <v>6357</v>
      </c>
      <c r="G1436" t="s">
        <v>6358</v>
      </c>
      <c r="H1436" t="s">
        <v>2926</v>
      </c>
      <c r="I1436" t="s">
        <v>3031</v>
      </c>
      <c r="J1436" t="s">
        <v>6359</v>
      </c>
      <c r="M1436" t="s">
        <v>6360</v>
      </c>
      <c r="N1436" s="1" t="s">
        <v>21</v>
      </c>
      <c r="O1436" t="s">
        <v>741</v>
      </c>
      <c r="V1436" s="17"/>
      <c r="AE1436" t="s">
        <v>743</v>
      </c>
    </row>
    <row r="1437" spans="1:31" x14ac:dyDescent="0.3">
      <c r="A1437" s="15">
        <v>65771467</v>
      </c>
      <c r="D1437" s="16">
        <v>27936</v>
      </c>
      <c r="E1437" t="s">
        <v>2343</v>
      </c>
      <c r="F1437" t="s">
        <v>2343</v>
      </c>
      <c r="G1437" t="s">
        <v>2921</v>
      </c>
      <c r="H1437" t="s">
        <v>325</v>
      </c>
      <c r="I1437" t="s">
        <v>1476</v>
      </c>
      <c r="J1437" t="s">
        <v>6361</v>
      </c>
      <c r="M1437" t="s">
        <v>6362</v>
      </c>
      <c r="N1437" s="1" t="s">
        <v>21</v>
      </c>
      <c r="O1437" t="s">
        <v>741</v>
      </c>
      <c r="V1437" s="17"/>
      <c r="AE1437" t="s">
        <v>743</v>
      </c>
    </row>
    <row r="1438" spans="1:31" x14ac:dyDescent="0.3">
      <c r="A1438" s="15">
        <v>65812074</v>
      </c>
      <c r="D1438" s="16">
        <v>28711</v>
      </c>
      <c r="E1438" t="s">
        <v>3245</v>
      </c>
      <c r="F1438" t="s">
        <v>3245</v>
      </c>
      <c r="G1438" t="s">
        <v>6363</v>
      </c>
      <c r="H1438" t="s">
        <v>222</v>
      </c>
      <c r="I1438" t="s">
        <v>152</v>
      </c>
      <c r="J1438" t="s">
        <v>6364</v>
      </c>
      <c r="M1438" t="s">
        <v>6365</v>
      </c>
      <c r="N1438" s="1" t="s">
        <v>21</v>
      </c>
      <c r="O1438" t="s">
        <v>741</v>
      </c>
      <c r="V1438" s="17"/>
      <c r="AE1438" t="s">
        <v>743</v>
      </c>
    </row>
    <row r="1439" spans="1:31" x14ac:dyDescent="0.3">
      <c r="A1439" s="15">
        <v>65831441</v>
      </c>
      <c r="C1439" s="16">
        <v>37098</v>
      </c>
      <c r="D1439" s="16">
        <v>30420</v>
      </c>
      <c r="E1439" t="s">
        <v>3238</v>
      </c>
      <c r="F1439" t="s">
        <v>3238</v>
      </c>
      <c r="G1439" t="s">
        <v>6366</v>
      </c>
      <c r="H1439" t="s">
        <v>318</v>
      </c>
      <c r="I1439" t="s">
        <v>1301</v>
      </c>
      <c r="J1439" t="s">
        <v>6367</v>
      </c>
      <c r="M1439" t="s">
        <v>6368</v>
      </c>
      <c r="N1439" s="1" t="s">
        <v>21</v>
      </c>
      <c r="O1439" t="s">
        <v>3381</v>
      </c>
      <c r="P1439" t="s">
        <v>814</v>
      </c>
      <c r="Q1439" t="s">
        <v>1633</v>
      </c>
      <c r="R1439" t="s">
        <v>2153</v>
      </c>
      <c r="U1439" t="s">
        <v>3290</v>
      </c>
      <c r="V1439" s="17">
        <v>0</v>
      </c>
      <c r="X1439" t="s">
        <v>6369</v>
      </c>
      <c r="Z1439" t="s">
        <v>6370</v>
      </c>
      <c r="AA1439" t="s">
        <v>6371</v>
      </c>
      <c r="AE1439" t="s">
        <v>743</v>
      </c>
    </row>
    <row r="1440" spans="1:31" x14ac:dyDescent="0.3">
      <c r="A1440" s="15">
        <v>66700179</v>
      </c>
      <c r="D1440" s="16">
        <v>22229</v>
      </c>
      <c r="E1440" t="s">
        <v>1046</v>
      </c>
      <c r="F1440" t="s">
        <v>1046</v>
      </c>
      <c r="G1440" t="s">
        <v>6372</v>
      </c>
      <c r="H1440" t="s">
        <v>2087</v>
      </c>
      <c r="I1440" t="s">
        <v>856</v>
      </c>
      <c r="J1440" t="s">
        <v>6373</v>
      </c>
      <c r="M1440" t="s">
        <v>6374</v>
      </c>
      <c r="N1440" s="1" t="s">
        <v>21</v>
      </c>
      <c r="O1440" t="s">
        <v>741</v>
      </c>
      <c r="V1440" s="17"/>
      <c r="AE1440" t="s">
        <v>743</v>
      </c>
    </row>
    <row r="1441" spans="1:31" x14ac:dyDescent="0.3">
      <c r="A1441" s="15">
        <v>66702442</v>
      </c>
      <c r="D1441" s="16">
        <v>25052</v>
      </c>
      <c r="E1441" t="s">
        <v>56</v>
      </c>
      <c r="F1441" t="s">
        <v>56</v>
      </c>
      <c r="G1441" t="s">
        <v>3086</v>
      </c>
      <c r="H1441" t="s">
        <v>6375</v>
      </c>
      <c r="I1441" t="s">
        <v>407</v>
      </c>
      <c r="J1441" t="s">
        <v>6376</v>
      </c>
      <c r="M1441" t="s">
        <v>6377</v>
      </c>
      <c r="N1441" s="1" t="s">
        <v>21</v>
      </c>
      <c r="O1441" t="s">
        <v>741</v>
      </c>
      <c r="V1441" s="17"/>
      <c r="AE1441" t="s">
        <v>743</v>
      </c>
    </row>
    <row r="1442" spans="1:31" x14ac:dyDescent="0.3">
      <c r="A1442" s="15">
        <v>66708419</v>
      </c>
      <c r="D1442" s="16">
        <v>23432</v>
      </c>
      <c r="E1442" t="s">
        <v>1040</v>
      </c>
      <c r="F1442" t="s">
        <v>1041</v>
      </c>
      <c r="G1442" t="s">
        <v>6378</v>
      </c>
      <c r="H1442" t="s">
        <v>4469</v>
      </c>
      <c r="I1442" t="s">
        <v>674</v>
      </c>
      <c r="J1442" s="18" t="s">
        <v>6379</v>
      </c>
      <c r="M1442" t="s">
        <v>6380</v>
      </c>
      <c r="N1442" s="1" t="s">
        <v>21</v>
      </c>
      <c r="O1442" t="s">
        <v>741</v>
      </c>
      <c r="V1442" s="17"/>
      <c r="AE1442" t="s">
        <v>769</v>
      </c>
    </row>
    <row r="1443" spans="1:31" x14ac:dyDescent="0.3">
      <c r="A1443" s="15">
        <v>66711584</v>
      </c>
      <c r="D1443" s="16">
        <v>24623</v>
      </c>
      <c r="E1443" t="s">
        <v>1469</v>
      </c>
      <c r="F1443" t="s">
        <v>1470</v>
      </c>
      <c r="G1443" t="s">
        <v>6381</v>
      </c>
      <c r="H1443" t="s">
        <v>215</v>
      </c>
      <c r="I1443" t="s">
        <v>469</v>
      </c>
      <c r="J1443" t="s">
        <v>6382</v>
      </c>
      <c r="M1443" t="s">
        <v>6383</v>
      </c>
      <c r="N1443" s="1" t="s">
        <v>21</v>
      </c>
      <c r="O1443" t="s">
        <v>741</v>
      </c>
      <c r="V1443" s="17"/>
      <c r="AE1443" t="s">
        <v>743</v>
      </c>
    </row>
    <row r="1444" spans="1:31" x14ac:dyDescent="0.3">
      <c r="A1444" s="15">
        <v>66715688</v>
      </c>
      <c r="C1444" s="16">
        <v>32386</v>
      </c>
      <c r="D1444" s="16">
        <v>25604</v>
      </c>
      <c r="E1444" t="s">
        <v>1040</v>
      </c>
      <c r="F1444" t="s">
        <v>1041</v>
      </c>
      <c r="G1444" t="s">
        <v>2907</v>
      </c>
      <c r="H1444" t="s">
        <v>2471</v>
      </c>
      <c r="I1444" t="s">
        <v>2710</v>
      </c>
      <c r="J1444" t="s">
        <v>6384</v>
      </c>
      <c r="M1444" t="s">
        <v>6385</v>
      </c>
      <c r="N1444" s="1" t="s">
        <v>21</v>
      </c>
      <c r="O1444" t="s">
        <v>741</v>
      </c>
      <c r="P1444" t="s">
        <v>2836</v>
      </c>
      <c r="U1444" t="s">
        <v>1277</v>
      </c>
      <c r="V1444" s="17">
        <v>0</v>
      </c>
      <c r="Z1444" t="s">
        <v>6386</v>
      </c>
      <c r="AA1444" t="s">
        <v>6387</v>
      </c>
      <c r="AE1444" t="s">
        <v>743</v>
      </c>
    </row>
    <row r="1445" spans="1:31" x14ac:dyDescent="0.3">
      <c r="A1445" s="15">
        <v>66722650</v>
      </c>
      <c r="C1445" s="16">
        <v>33847</v>
      </c>
      <c r="D1445" s="16">
        <v>27106</v>
      </c>
      <c r="E1445" t="s">
        <v>1040</v>
      </c>
      <c r="F1445" t="s">
        <v>1041</v>
      </c>
      <c r="G1445" t="s">
        <v>3574</v>
      </c>
      <c r="H1445" t="s">
        <v>6388</v>
      </c>
      <c r="I1445" t="s">
        <v>2386</v>
      </c>
      <c r="J1445" t="s">
        <v>6389</v>
      </c>
      <c r="M1445" t="s">
        <v>6390</v>
      </c>
      <c r="N1445" s="1" t="s">
        <v>21</v>
      </c>
      <c r="O1445" t="s">
        <v>1590</v>
      </c>
      <c r="P1445" t="s">
        <v>814</v>
      </c>
      <c r="U1445" t="s">
        <v>2953</v>
      </c>
      <c r="V1445" s="17">
        <v>0</v>
      </c>
      <c r="Z1445" t="s">
        <v>6391</v>
      </c>
      <c r="AA1445" t="s">
        <v>6392</v>
      </c>
      <c r="AE1445" t="s">
        <v>743</v>
      </c>
    </row>
    <row r="1446" spans="1:31" x14ac:dyDescent="0.3">
      <c r="A1446" s="15">
        <v>66726586</v>
      </c>
      <c r="D1446" s="16">
        <v>27920</v>
      </c>
      <c r="E1446" t="s">
        <v>3847</v>
      </c>
      <c r="F1446" t="s">
        <v>3847</v>
      </c>
      <c r="G1446" t="s">
        <v>6393</v>
      </c>
      <c r="H1446" t="s">
        <v>273</v>
      </c>
      <c r="I1446" t="s">
        <v>157</v>
      </c>
      <c r="J1446" t="s">
        <v>6394</v>
      </c>
      <c r="M1446" t="s">
        <v>6395</v>
      </c>
      <c r="N1446" s="1" t="s">
        <v>21</v>
      </c>
      <c r="O1446" t="s">
        <v>741</v>
      </c>
      <c r="V1446" s="17"/>
      <c r="AE1446" t="s">
        <v>743</v>
      </c>
    </row>
    <row r="1447" spans="1:31" x14ac:dyDescent="0.3">
      <c r="A1447" s="15">
        <v>66735025</v>
      </c>
      <c r="C1447" s="16">
        <v>32017</v>
      </c>
      <c r="D1447" s="16">
        <v>25315</v>
      </c>
      <c r="E1447" t="s">
        <v>1166</v>
      </c>
      <c r="F1447" t="s">
        <v>118</v>
      </c>
      <c r="G1447" t="s">
        <v>3431</v>
      </c>
      <c r="H1447" t="s">
        <v>1638</v>
      </c>
      <c r="I1447" t="s">
        <v>1432</v>
      </c>
      <c r="J1447" t="s">
        <v>6396</v>
      </c>
      <c r="M1447" t="s">
        <v>6397</v>
      </c>
      <c r="N1447" s="1" t="s">
        <v>21</v>
      </c>
      <c r="O1447" t="s">
        <v>849</v>
      </c>
      <c r="P1447" t="s">
        <v>78</v>
      </c>
      <c r="Q1447" t="s">
        <v>1633</v>
      </c>
      <c r="R1447" t="s">
        <v>1634</v>
      </c>
      <c r="U1447" t="s">
        <v>1277</v>
      </c>
      <c r="V1447" s="17">
        <v>0</v>
      </c>
      <c r="Z1447" t="s">
        <v>6398</v>
      </c>
      <c r="AA1447" t="s">
        <v>6399</v>
      </c>
      <c r="AE1447" t="s">
        <v>743</v>
      </c>
    </row>
    <row r="1448" spans="1:31" x14ac:dyDescent="0.3">
      <c r="A1448" s="15">
        <v>66737061</v>
      </c>
      <c r="D1448" s="16">
        <v>25402</v>
      </c>
      <c r="E1448" t="s">
        <v>2090</v>
      </c>
      <c r="F1448" t="s">
        <v>2090</v>
      </c>
      <c r="G1448" t="s">
        <v>3281</v>
      </c>
      <c r="H1448" t="s">
        <v>6400</v>
      </c>
      <c r="I1448" t="s">
        <v>279</v>
      </c>
      <c r="J1448" t="s">
        <v>6401</v>
      </c>
      <c r="M1448" t="s">
        <v>6402</v>
      </c>
      <c r="N1448" s="1" t="s">
        <v>21</v>
      </c>
      <c r="O1448" t="s">
        <v>741</v>
      </c>
      <c r="V1448" s="17"/>
      <c r="AE1448" t="s">
        <v>743</v>
      </c>
    </row>
    <row r="1449" spans="1:31" x14ac:dyDescent="0.3">
      <c r="A1449" s="15">
        <v>66747203</v>
      </c>
      <c r="D1449" s="16">
        <v>27018</v>
      </c>
      <c r="E1449" t="s">
        <v>2090</v>
      </c>
      <c r="F1449" t="s">
        <v>2090</v>
      </c>
      <c r="G1449" t="s">
        <v>6403</v>
      </c>
      <c r="H1449" t="s">
        <v>160</v>
      </c>
      <c r="I1449" t="s">
        <v>3008</v>
      </c>
      <c r="J1449" t="s">
        <v>6404</v>
      </c>
      <c r="M1449" t="s">
        <v>6405</v>
      </c>
      <c r="N1449" s="1" t="s">
        <v>21</v>
      </c>
      <c r="O1449" t="s">
        <v>741</v>
      </c>
      <c r="V1449" s="17"/>
      <c r="AE1449" t="s">
        <v>743</v>
      </c>
    </row>
    <row r="1450" spans="1:31" x14ac:dyDescent="0.3">
      <c r="A1450" s="15">
        <v>66753249</v>
      </c>
      <c r="D1450" s="16">
        <v>28992</v>
      </c>
      <c r="E1450" t="s">
        <v>44</v>
      </c>
      <c r="F1450" t="s">
        <v>44</v>
      </c>
      <c r="G1450" t="s">
        <v>3524</v>
      </c>
      <c r="H1450" t="s">
        <v>160</v>
      </c>
      <c r="I1450" t="s">
        <v>1465</v>
      </c>
      <c r="J1450" t="s">
        <v>6406</v>
      </c>
      <c r="M1450" t="s">
        <v>6407</v>
      </c>
      <c r="N1450" s="1" t="s">
        <v>21</v>
      </c>
      <c r="O1450" t="s">
        <v>741</v>
      </c>
      <c r="V1450" s="17"/>
      <c r="AE1450" t="s">
        <v>743</v>
      </c>
    </row>
    <row r="1451" spans="1:31" x14ac:dyDescent="0.3">
      <c r="A1451" s="15">
        <v>66756585</v>
      </c>
      <c r="D1451" s="16">
        <v>25366</v>
      </c>
      <c r="E1451" t="s">
        <v>126</v>
      </c>
      <c r="F1451" t="s">
        <v>126</v>
      </c>
      <c r="G1451" t="s">
        <v>4094</v>
      </c>
      <c r="H1451" t="s">
        <v>152</v>
      </c>
      <c r="I1451" t="s">
        <v>315</v>
      </c>
      <c r="J1451" t="s">
        <v>6408</v>
      </c>
      <c r="M1451" t="s">
        <v>6409</v>
      </c>
      <c r="N1451" s="1" t="s">
        <v>21</v>
      </c>
      <c r="O1451" t="s">
        <v>741</v>
      </c>
      <c r="V1451" s="17"/>
      <c r="AE1451" t="s">
        <v>743</v>
      </c>
    </row>
    <row r="1452" spans="1:31" x14ac:dyDescent="0.3">
      <c r="A1452" s="15">
        <v>66756738</v>
      </c>
      <c r="D1452" s="16">
        <v>25339</v>
      </c>
      <c r="E1452" t="s">
        <v>126</v>
      </c>
      <c r="F1452" t="s">
        <v>126</v>
      </c>
      <c r="G1452" t="s">
        <v>6410</v>
      </c>
      <c r="H1452" t="s">
        <v>239</v>
      </c>
      <c r="I1452" t="s">
        <v>159</v>
      </c>
      <c r="J1452" t="s">
        <v>6411</v>
      </c>
      <c r="M1452" t="s">
        <v>6412</v>
      </c>
      <c r="N1452" s="1" t="s">
        <v>21</v>
      </c>
      <c r="O1452" t="s">
        <v>741</v>
      </c>
      <c r="V1452" s="17"/>
      <c r="AE1452" t="s">
        <v>743</v>
      </c>
    </row>
    <row r="1453" spans="1:31" x14ac:dyDescent="0.3">
      <c r="A1453" s="15">
        <v>66756894</v>
      </c>
      <c r="D1453" s="16">
        <v>25020</v>
      </c>
      <c r="E1453" t="s">
        <v>126</v>
      </c>
      <c r="F1453" t="s">
        <v>126</v>
      </c>
      <c r="G1453" t="s">
        <v>2693</v>
      </c>
      <c r="H1453" t="s">
        <v>255</v>
      </c>
      <c r="I1453" t="s">
        <v>6413</v>
      </c>
      <c r="J1453" t="s">
        <v>6414</v>
      </c>
      <c r="M1453" t="s">
        <v>6415</v>
      </c>
      <c r="N1453" s="1" t="s">
        <v>21</v>
      </c>
      <c r="O1453" t="s">
        <v>741</v>
      </c>
      <c r="V1453" s="17"/>
      <c r="AE1453" t="s">
        <v>743</v>
      </c>
    </row>
    <row r="1454" spans="1:31" x14ac:dyDescent="0.3">
      <c r="A1454" s="15">
        <v>66765663</v>
      </c>
      <c r="C1454" s="16">
        <v>33157</v>
      </c>
      <c r="D1454" s="16">
        <v>25661</v>
      </c>
      <c r="E1454" t="s">
        <v>126</v>
      </c>
      <c r="F1454" t="s">
        <v>126</v>
      </c>
      <c r="G1454" t="s">
        <v>3281</v>
      </c>
      <c r="H1454" t="s">
        <v>3926</v>
      </c>
      <c r="I1454" t="s">
        <v>404</v>
      </c>
      <c r="J1454" t="s">
        <v>6416</v>
      </c>
      <c r="M1454" t="s">
        <v>6417</v>
      </c>
      <c r="N1454" s="1" t="s">
        <v>21</v>
      </c>
      <c r="O1454" t="s">
        <v>1038</v>
      </c>
      <c r="P1454" t="s">
        <v>748</v>
      </c>
      <c r="Q1454" t="s">
        <v>1633</v>
      </c>
      <c r="R1454" t="s">
        <v>1634</v>
      </c>
      <c r="U1454" t="s">
        <v>1277</v>
      </c>
      <c r="V1454" s="17">
        <v>0</v>
      </c>
      <c r="X1454" t="s">
        <v>6418</v>
      </c>
      <c r="Z1454" t="s">
        <v>6419</v>
      </c>
      <c r="AA1454" t="s">
        <v>6420</v>
      </c>
      <c r="AE1454" t="s">
        <v>743</v>
      </c>
    </row>
    <row r="1455" spans="1:31" x14ac:dyDescent="0.3">
      <c r="A1455" s="15">
        <v>66768584</v>
      </c>
      <c r="D1455" s="16">
        <v>26669</v>
      </c>
      <c r="E1455" t="s">
        <v>126</v>
      </c>
      <c r="F1455" t="s">
        <v>126</v>
      </c>
      <c r="G1455" t="s">
        <v>6421</v>
      </c>
      <c r="H1455" t="s">
        <v>3637</v>
      </c>
      <c r="I1455" t="s">
        <v>304</v>
      </c>
      <c r="J1455" t="s">
        <v>6422</v>
      </c>
      <c r="M1455" t="s">
        <v>6423</v>
      </c>
      <c r="N1455" s="1" t="s">
        <v>21</v>
      </c>
      <c r="O1455" t="s">
        <v>741</v>
      </c>
      <c r="V1455" s="17"/>
      <c r="AE1455" t="s">
        <v>743</v>
      </c>
    </row>
    <row r="1456" spans="1:31" x14ac:dyDescent="0.3">
      <c r="A1456" s="15">
        <v>66807274</v>
      </c>
      <c r="D1456" s="16">
        <v>25538</v>
      </c>
      <c r="E1456" t="s">
        <v>36</v>
      </c>
      <c r="F1456" t="s">
        <v>36</v>
      </c>
      <c r="G1456" t="s">
        <v>3334</v>
      </c>
      <c r="H1456" t="s">
        <v>6424</v>
      </c>
      <c r="I1456" t="s">
        <v>1202</v>
      </c>
      <c r="J1456" t="s">
        <v>6425</v>
      </c>
      <c r="M1456" t="s">
        <v>6426</v>
      </c>
      <c r="N1456" s="1" t="s">
        <v>21</v>
      </c>
      <c r="O1456" t="s">
        <v>741</v>
      </c>
      <c r="V1456" s="17"/>
      <c r="AE1456" t="s">
        <v>743</v>
      </c>
    </row>
    <row r="1457" spans="1:31" x14ac:dyDescent="0.3">
      <c r="A1457" s="15">
        <v>66817021</v>
      </c>
      <c r="D1457" s="16">
        <v>25658</v>
      </c>
      <c r="E1457" t="s">
        <v>36</v>
      </c>
      <c r="F1457" t="s">
        <v>36</v>
      </c>
      <c r="G1457" t="s">
        <v>5553</v>
      </c>
      <c r="H1457" t="s">
        <v>6427</v>
      </c>
      <c r="I1457" t="s">
        <v>157</v>
      </c>
      <c r="J1457" t="s">
        <v>6428</v>
      </c>
      <c r="M1457" t="s">
        <v>6429</v>
      </c>
      <c r="N1457" s="1" t="s">
        <v>21</v>
      </c>
      <c r="O1457" t="s">
        <v>741</v>
      </c>
      <c r="V1457" s="17"/>
      <c r="AE1457" t="s">
        <v>743</v>
      </c>
    </row>
    <row r="1458" spans="1:31" x14ac:dyDescent="0.3">
      <c r="A1458" s="15">
        <v>66827153</v>
      </c>
      <c r="D1458" s="16">
        <v>25439</v>
      </c>
      <c r="E1458" t="s">
        <v>44</v>
      </c>
      <c r="F1458" t="s">
        <v>44</v>
      </c>
      <c r="G1458" t="s">
        <v>6430</v>
      </c>
      <c r="H1458" t="s">
        <v>1215</v>
      </c>
      <c r="I1458" t="s">
        <v>208</v>
      </c>
      <c r="J1458" t="s">
        <v>6431</v>
      </c>
      <c r="M1458" t="s">
        <v>6432</v>
      </c>
      <c r="N1458" s="1" t="s">
        <v>21</v>
      </c>
      <c r="O1458" t="s">
        <v>741</v>
      </c>
      <c r="V1458" s="17"/>
      <c r="AE1458" t="s">
        <v>743</v>
      </c>
    </row>
    <row r="1459" spans="1:31" x14ac:dyDescent="0.3">
      <c r="A1459" s="15">
        <v>66840993</v>
      </c>
      <c r="D1459" s="16">
        <v>25908</v>
      </c>
      <c r="E1459" t="s">
        <v>36</v>
      </c>
      <c r="F1459" t="s">
        <v>36</v>
      </c>
      <c r="G1459" t="s">
        <v>6433</v>
      </c>
      <c r="H1459" t="s">
        <v>1163</v>
      </c>
      <c r="I1459" t="s">
        <v>6434</v>
      </c>
      <c r="J1459" t="s">
        <v>6435</v>
      </c>
      <c r="M1459" t="s">
        <v>6436</v>
      </c>
      <c r="N1459" s="1" t="s">
        <v>21</v>
      </c>
      <c r="O1459" t="s">
        <v>741</v>
      </c>
      <c r="V1459" s="17"/>
      <c r="AE1459" t="s">
        <v>743</v>
      </c>
    </row>
    <row r="1460" spans="1:31" x14ac:dyDescent="0.3">
      <c r="A1460" s="15">
        <v>66864250</v>
      </c>
      <c r="D1460" s="16">
        <v>26936</v>
      </c>
      <c r="E1460" t="s">
        <v>44</v>
      </c>
      <c r="F1460" t="s">
        <v>44</v>
      </c>
      <c r="G1460" t="s">
        <v>6437</v>
      </c>
      <c r="H1460" t="s">
        <v>6438</v>
      </c>
      <c r="I1460" t="s">
        <v>2797</v>
      </c>
      <c r="J1460" t="s">
        <v>6439</v>
      </c>
      <c r="M1460" t="s">
        <v>6440</v>
      </c>
      <c r="N1460" s="1" t="s">
        <v>21</v>
      </c>
      <c r="O1460" t="s">
        <v>741</v>
      </c>
      <c r="V1460" s="17"/>
      <c r="AE1460" t="s">
        <v>743</v>
      </c>
    </row>
    <row r="1461" spans="1:31" x14ac:dyDescent="0.3">
      <c r="A1461" s="15">
        <v>66902328</v>
      </c>
      <c r="D1461" s="16">
        <v>27169</v>
      </c>
      <c r="E1461" t="s">
        <v>36</v>
      </c>
      <c r="F1461" t="s">
        <v>36</v>
      </c>
      <c r="G1461" t="s">
        <v>6441</v>
      </c>
      <c r="H1461" t="s">
        <v>215</v>
      </c>
      <c r="I1461" t="s">
        <v>152</v>
      </c>
      <c r="J1461" t="s">
        <v>6442</v>
      </c>
      <c r="M1461" t="s">
        <v>6443</v>
      </c>
      <c r="N1461" s="1" t="s">
        <v>21</v>
      </c>
      <c r="O1461" t="s">
        <v>741</v>
      </c>
      <c r="V1461" s="17"/>
      <c r="AE1461" t="s">
        <v>743</v>
      </c>
    </row>
    <row r="1462" spans="1:31" x14ac:dyDescent="0.3">
      <c r="A1462" s="15">
        <v>66971452</v>
      </c>
      <c r="D1462" s="16">
        <v>27860</v>
      </c>
      <c r="E1462" t="s">
        <v>36</v>
      </c>
      <c r="F1462" t="s">
        <v>36</v>
      </c>
      <c r="G1462" t="s">
        <v>4821</v>
      </c>
      <c r="H1462" t="s">
        <v>818</v>
      </c>
      <c r="I1462" t="s">
        <v>3643</v>
      </c>
      <c r="J1462" t="s">
        <v>6444</v>
      </c>
      <c r="M1462" t="s">
        <v>6445</v>
      </c>
      <c r="N1462" s="1" t="s">
        <v>21</v>
      </c>
      <c r="O1462" t="s">
        <v>741</v>
      </c>
      <c r="V1462" s="17"/>
      <c r="AE1462" t="s">
        <v>743</v>
      </c>
    </row>
    <row r="1463" spans="1:31" x14ac:dyDescent="0.3">
      <c r="A1463" s="15">
        <v>66999788</v>
      </c>
      <c r="D1463" s="16">
        <v>26645</v>
      </c>
      <c r="E1463" t="s">
        <v>36</v>
      </c>
      <c r="F1463" t="s">
        <v>36</v>
      </c>
      <c r="G1463" t="s">
        <v>6446</v>
      </c>
      <c r="H1463" t="s">
        <v>6447</v>
      </c>
      <c r="I1463" t="s">
        <v>159</v>
      </c>
      <c r="J1463" t="s">
        <v>6448</v>
      </c>
      <c r="M1463" t="s">
        <v>6449</v>
      </c>
      <c r="N1463" s="1" t="s">
        <v>21</v>
      </c>
      <c r="O1463" t="s">
        <v>741</v>
      </c>
      <c r="V1463" s="17"/>
      <c r="AE1463" t="s">
        <v>743</v>
      </c>
    </row>
    <row r="1464" spans="1:31" x14ac:dyDescent="0.3">
      <c r="A1464" s="15">
        <v>67014602</v>
      </c>
      <c r="D1464" s="16">
        <v>28471</v>
      </c>
      <c r="E1464" t="s">
        <v>36</v>
      </c>
      <c r="F1464" t="s">
        <v>36</v>
      </c>
      <c r="G1464" t="s">
        <v>5625</v>
      </c>
      <c r="H1464" t="s">
        <v>760</v>
      </c>
      <c r="I1464" t="s">
        <v>5254</v>
      </c>
      <c r="J1464" t="s">
        <v>6450</v>
      </c>
      <c r="N1464" s="1" t="s">
        <v>21</v>
      </c>
      <c r="O1464" t="s">
        <v>741</v>
      </c>
      <c r="V1464" s="17"/>
      <c r="AE1464" t="s">
        <v>743</v>
      </c>
    </row>
    <row r="1465" spans="1:31" x14ac:dyDescent="0.3">
      <c r="A1465" s="15">
        <v>67021888</v>
      </c>
      <c r="D1465" s="16">
        <v>30620</v>
      </c>
      <c r="E1465" t="s">
        <v>2090</v>
      </c>
      <c r="F1465" t="s">
        <v>2090</v>
      </c>
      <c r="G1465" t="s">
        <v>6451</v>
      </c>
      <c r="H1465" t="s">
        <v>6452</v>
      </c>
      <c r="I1465" t="s">
        <v>279</v>
      </c>
      <c r="J1465" t="s">
        <v>6453</v>
      </c>
      <c r="M1465" t="s">
        <v>6454</v>
      </c>
      <c r="N1465" s="1" t="s">
        <v>21</v>
      </c>
      <c r="O1465" t="s">
        <v>741</v>
      </c>
      <c r="V1465" s="17"/>
      <c r="AE1465" t="s">
        <v>743</v>
      </c>
    </row>
    <row r="1466" spans="1:31" x14ac:dyDescent="0.3">
      <c r="A1466" s="15">
        <v>67040492</v>
      </c>
      <c r="D1466" s="16">
        <v>31302</v>
      </c>
      <c r="E1466" t="s">
        <v>28</v>
      </c>
      <c r="F1466" t="s">
        <v>28</v>
      </c>
      <c r="G1466" t="s">
        <v>6455</v>
      </c>
      <c r="H1466" t="s">
        <v>639</v>
      </c>
      <c r="I1466" t="s">
        <v>1225</v>
      </c>
      <c r="J1466" t="s">
        <v>6456</v>
      </c>
      <c r="M1466" t="s">
        <v>6457</v>
      </c>
      <c r="N1466" s="1" t="s">
        <v>21</v>
      </c>
      <c r="O1466" t="s">
        <v>741</v>
      </c>
      <c r="V1466" s="17"/>
      <c r="AE1466" t="s">
        <v>769</v>
      </c>
    </row>
    <row r="1467" spans="1:31" x14ac:dyDescent="0.3">
      <c r="A1467" s="15">
        <v>68288143</v>
      </c>
      <c r="D1467" s="16">
        <v>24638</v>
      </c>
      <c r="E1467" t="s">
        <v>6458</v>
      </c>
      <c r="F1467" t="s">
        <v>81</v>
      </c>
      <c r="G1467" t="s">
        <v>6459</v>
      </c>
      <c r="H1467" t="s">
        <v>823</v>
      </c>
      <c r="I1467" t="s">
        <v>159</v>
      </c>
      <c r="J1467" t="s">
        <v>6460</v>
      </c>
      <c r="M1467" t="s">
        <v>6461</v>
      </c>
      <c r="N1467" s="1" t="s">
        <v>21</v>
      </c>
      <c r="O1467" t="s">
        <v>741</v>
      </c>
      <c r="V1467" s="17"/>
      <c r="AE1467" t="s">
        <v>743</v>
      </c>
    </row>
    <row r="1468" spans="1:31" x14ac:dyDescent="0.3">
      <c r="A1468" s="15">
        <v>68296983</v>
      </c>
      <c r="D1468" s="16">
        <v>30008</v>
      </c>
      <c r="E1468" t="s">
        <v>6458</v>
      </c>
      <c r="F1468" t="s">
        <v>81</v>
      </c>
      <c r="G1468" t="s">
        <v>6462</v>
      </c>
      <c r="H1468" t="s">
        <v>412</v>
      </c>
      <c r="I1468" t="s">
        <v>215</v>
      </c>
      <c r="J1468" s="18" t="s">
        <v>6463</v>
      </c>
      <c r="M1468" t="s">
        <v>6464</v>
      </c>
      <c r="N1468" s="1" t="s">
        <v>21</v>
      </c>
      <c r="O1468" t="s">
        <v>741</v>
      </c>
      <c r="V1468" s="17"/>
      <c r="AE1468" s="19" t="s">
        <v>769</v>
      </c>
    </row>
    <row r="1469" spans="1:31" x14ac:dyDescent="0.3">
      <c r="A1469" s="15">
        <v>69007815</v>
      </c>
      <c r="C1469" s="16">
        <v>35604</v>
      </c>
      <c r="D1469" s="16">
        <v>28884</v>
      </c>
      <c r="E1469" t="s">
        <v>39</v>
      </c>
      <c r="F1469" t="s">
        <v>39</v>
      </c>
      <c r="G1469" t="s">
        <v>6465</v>
      </c>
      <c r="H1469" t="s">
        <v>177</v>
      </c>
      <c r="I1469" t="s">
        <v>276</v>
      </c>
      <c r="J1469" t="s">
        <v>6466</v>
      </c>
      <c r="M1469" t="s">
        <v>6467</v>
      </c>
      <c r="N1469" s="1" t="s">
        <v>21</v>
      </c>
      <c r="O1469" t="s">
        <v>1038</v>
      </c>
      <c r="P1469" t="s">
        <v>814</v>
      </c>
      <c r="U1469" t="s">
        <v>3155</v>
      </c>
      <c r="V1469" s="17">
        <v>0</v>
      </c>
      <c r="Z1469" t="s">
        <v>6468</v>
      </c>
      <c r="AA1469" t="s">
        <v>6469</v>
      </c>
      <c r="AE1469" t="s">
        <v>743</v>
      </c>
    </row>
    <row r="1470" spans="1:31" x14ac:dyDescent="0.3">
      <c r="A1470" s="15">
        <v>69026253</v>
      </c>
      <c r="D1470" s="16">
        <v>27529</v>
      </c>
      <c r="E1470" t="s">
        <v>1909</v>
      </c>
      <c r="F1470" t="s">
        <v>1910</v>
      </c>
      <c r="G1470" t="s">
        <v>4019</v>
      </c>
      <c r="H1470" t="s">
        <v>222</v>
      </c>
      <c r="I1470" t="s">
        <v>279</v>
      </c>
      <c r="J1470" t="s">
        <v>6470</v>
      </c>
      <c r="M1470" t="s">
        <v>6471</v>
      </c>
      <c r="N1470" s="1" t="s">
        <v>21</v>
      </c>
      <c r="O1470" t="s">
        <v>741</v>
      </c>
      <c r="V1470" s="17"/>
      <c r="AE1470" t="s">
        <v>743</v>
      </c>
    </row>
    <row r="1471" spans="1:31" x14ac:dyDescent="0.3">
      <c r="A1471" s="15">
        <v>69802364</v>
      </c>
      <c r="D1471" s="16">
        <v>30768</v>
      </c>
      <c r="E1471" t="s">
        <v>2273</v>
      </c>
      <c r="F1471" t="s">
        <v>2274</v>
      </c>
      <c r="G1471" t="s">
        <v>6472</v>
      </c>
      <c r="H1471" t="s">
        <v>6473</v>
      </c>
      <c r="I1471" t="s">
        <v>2186</v>
      </c>
      <c r="J1471" t="s">
        <v>6474</v>
      </c>
      <c r="M1471" t="s">
        <v>6475</v>
      </c>
      <c r="N1471" s="1" t="s">
        <v>21</v>
      </c>
      <c r="O1471" t="s">
        <v>741</v>
      </c>
      <c r="V1471" s="17"/>
      <c r="AE1471" t="s">
        <v>743</v>
      </c>
    </row>
    <row r="1472" spans="1:31" x14ac:dyDescent="0.3">
      <c r="A1472" s="15">
        <v>70002452</v>
      </c>
      <c r="D1472" s="16">
        <v>26307</v>
      </c>
      <c r="E1472" t="s">
        <v>6476</v>
      </c>
      <c r="F1472" t="s">
        <v>55</v>
      </c>
      <c r="G1472" t="s">
        <v>1023</v>
      </c>
      <c r="H1472" t="s">
        <v>4456</v>
      </c>
      <c r="I1472" t="s">
        <v>2202</v>
      </c>
      <c r="J1472" t="s">
        <v>6477</v>
      </c>
      <c r="M1472" t="s">
        <v>6478</v>
      </c>
      <c r="N1472" s="1" t="s">
        <v>26</v>
      </c>
      <c r="O1472" t="s">
        <v>741</v>
      </c>
      <c r="T1472">
        <v>70002452</v>
      </c>
      <c r="U1472" t="s">
        <v>742</v>
      </c>
      <c r="V1472" s="17">
        <v>27</v>
      </c>
      <c r="AE1472" t="s">
        <v>743</v>
      </c>
    </row>
    <row r="1473" spans="1:31" x14ac:dyDescent="0.3">
      <c r="A1473" s="15">
        <v>70066718</v>
      </c>
      <c r="D1473" s="16">
        <v>19861</v>
      </c>
      <c r="E1473" t="s">
        <v>3104</v>
      </c>
      <c r="F1473" t="s">
        <v>3105</v>
      </c>
      <c r="G1473" t="s">
        <v>6479</v>
      </c>
      <c r="H1473" t="s">
        <v>6480</v>
      </c>
      <c r="I1473" t="s">
        <v>222</v>
      </c>
      <c r="J1473" t="s">
        <v>6481</v>
      </c>
      <c r="M1473" t="s">
        <v>6482</v>
      </c>
      <c r="N1473" s="1" t="s">
        <v>26</v>
      </c>
      <c r="O1473" t="s">
        <v>741</v>
      </c>
      <c r="T1473">
        <v>70066718</v>
      </c>
      <c r="U1473" t="s">
        <v>742</v>
      </c>
      <c r="V1473" s="17">
        <v>0</v>
      </c>
      <c r="AE1473" t="s">
        <v>743</v>
      </c>
    </row>
    <row r="1474" spans="1:31" x14ac:dyDescent="0.3">
      <c r="A1474" s="15">
        <v>70074338</v>
      </c>
      <c r="D1474" s="16">
        <v>20441</v>
      </c>
      <c r="E1474" t="s">
        <v>6483</v>
      </c>
      <c r="F1474" t="s">
        <v>6483</v>
      </c>
      <c r="G1474" t="s">
        <v>6484</v>
      </c>
      <c r="H1474" t="s">
        <v>6485</v>
      </c>
      <c r="I1474" t="s">
        <v>596</v>
      </c>
      <c r="J1474" t="s">
        <v>6486</v>
      </c>
      <c r="M1474" t="s">
        <v>6487</v>
      </c>
      <c r="N1474" s="1" t="s">
        <v>26</v>
      </c>
      <c r="O1474" t="s">
        <v>741</v>
      </c>
      <c r="T1474">
        <v>571223</v>
      </c>
      <c r="U1474" t="s">
        <v>742</v>
      </c>
      <c r="V1474" s="17">
        <v>26</v>
      </c>
      <c r="AE1474" t="s">
        <v>743</v>
      </c>
    </row>
    <row r="1475" spans="1:31" x14ac:dyDescent="0.3">
      <c r="A1475" s="15">
        <v>70089546</v>
      </c>
      <c r="C1475" s="16">
        <v>26913</v>
      </c>
      <c r="D1475" s="16">
        <v>20765</v>
      </c>
      <c r="E1475" t="s">
        <v>816</v>
      </c>
      <c r="F1475" t="s">
        <v>74</v>
      </c>
      <c r="G1475" t="s">
        <v>6488</v>
      </c>
      <c r="H1475" t="s">
        <v>1225</v>
      </c>
      <c r="I1475" t="s">
        <v>152</v>
      </c>
      <c r="J1475" t="s">
        <v>6489</v>
      </c>
      <c r="M1475" t="s">
        <v>6490</v>
      </c>
      <c r="N1475" s="1" t="s">
        <v>26</v>
      </c>
      <c r="O1475" t="s">
        <v>741</v>
      </c>
      <c r="P1475" t="s">
        <v>1054</v>
      </c>
      <c r="U1475" t="s">
        <v>742</v>
      </c>
      <c r="V1475" s="17">
        <v>27</v>
      </c>
      <c r="Z1475" t="s">
        <v>6491</v>
      </c>
      <c r="AA1475" t="s">
        <v>6492</v>
      </c>
      <c r="AE1475" t="s">
        <v>743</v>
      </c>
    </row>
    <row r="1476" spans="1:31" x14ac:dyDescent="0.3">
      <c r="A1476" s="15">
        <v>70098356</v>
      </c>
      <c r="D1476" s="16">
        <v>21059</v>
      </c>
      <c r="E1476" t="s">
        <v>816</v>
      </c>
      <c r="F1476" t="s">
        <v>74</v>
      </c>
      <c r="G1476" t="s">
        <v>6493</v>
      </c>
      <c r="H1476" t="s">
        <v>371</v>
      </c>
      <c r="I1476" t="s">
        <v>2361</v>
      </c>
      <c r="J1476" t="s">
        <v>6494</v>
      </c>
      <c r="M1476" t="s">
        <v>6495</v>
      </c>
      <c r="N1476" s="1" t="s">
        <v>26</v>
      </c>
      <c r="O1476" t="s">
        <v>741</v>
      </c>
      <c r="T1476">
        <v>728419</v>
      </c>
      <c r="U1476" t="s">
        <v>742</v>
      </c>
      <c r="V1476" s="17">
        <v>26</v>
      </c>
      <c r="AE1476" t="s">
        <v>743</v>
      </c>
    </row>
    <row r="1477" spans="1:31" x14ac:dyDescent="0.3">
      <c r="A1477" s="15">
        <v>70135572</v>
      </c>
      <c r="D1477" s="16">
        <v>25202</v>
      </c>
      <c r="E1477" t="s">
        <v>4799</v>
      </c>
      <c r="F1477" t="s">
        <v>4799</v>
      </c>
      <c r="G1477" t="s">
        <v>6496</v>
      </c>
      <c r="H1477" t="s">
        <v>2361</v>
      </c>
      <c r="I1477" t="s">
        <v>6497</v>
      </c>
      <c r="J1477" t="s">
        <v>6498</v>
      </c>
      <c r="M1477" t="s">
        <v>6499</v>
      </c>
      <c r="N1477" s="1" t="s">
        <v>26</v>
      </c>
      <c r="O1477" t="s">
        <v>741</v>
      </c>
      <c r="V1477" s="17"/>
      <c r="AE1477" t="s">
        <v>743</v>
      </c>
    </row>
    <row r="1478" spans="1:31" x14ac:dyDescent="0.3">
      <c r="A1478" s="15">
        <v>70220051</v>
      </c>
      <c r="D1478" s="16">
        <v>22725</v>
      </c>
      <c r="E1478" t="s">
        <v>6500</v>
      </c>
      <c r="F1478" t="s">
        <v>6501</v>
      </c>
      <c r="G1478" t="s">
        <v>6502</v>
      </c>
      <c r="H1478" t="s">
        <v>212</v>
      </c>
      <c r="I1478" t="s">
        <v>302</v>
      </c>
      <c r="J1478" t="s">
        <v>6503</v>
      </c>
      <c r="M1478" t="s">
        <v>6504</v>
      </c>
      <c r="N1478" s="1" t="s">
        <v>26</v>
      </c>
      <c r="O1478" t="s">
        <v>741</v>
      </c>
      <c r="T1478">
        <v>70220051</v>
      </c>
      <c r="U1478" t="s">
        <v>742</v>
      </c>
      <c r="V1478" s="17">
        <v>27</v>
      </c>
      <c r="AE1478" t="s">
        <v>743</v>
      </c>
    </row>
    <row r="1479" spans="1:31" x14ac:dyDescent="0.3">
      <c r="A1479" s="15">
        <v>70320985</v>
      </c>
      <c r="D1479" s="16">
        <v>20735</v>
      </c>
      <c r="E1479" t="s">
        <v>816</v>
      </c>
      <c r="F1479" t="s">
        <v>74</v>
      </c>
      <c r="G1479" t="s">
        <v>6505</v>
      </c>
      <c r="H1479" t="s">
        <v>2489</v>
      </c>
      <c r="I1479" t="s">
        <v>5446</v>
      </c>
      <c r="J1479" t="s">
        <v>6506</v>
      </c>
      <c r="M1479" t="s">
        <v>6507</v>
      </c>
      <c r="N1479" s="1" t="s">
        <v>26</v>
      </c>
      <c r="O1479" t="s">
        <v>741</v>
      </c>
      <c r="V1479" s="17"/>
      <c r="AE1479" t="s">
        <v>743</v>
      </c>
    </row>
    <row r="1480" spans="1:31" x14ac:dyDescent="0.3">
      <c r="A1480" s="15">
        <v>70330253</v>
      </c>
      <c r="C1480" s="16">
        <v>37727</v>
      </c>
      <c r="D1480" s="16">
        <v>31104</v>
      </c>
      <c r="E1480" t="s">
        <v>806</v>
      </c>
      <c r="F1480" t="s">
        <v>74</v>
      </c>
      <c r="G1480" t="s">
        <v>6508</v>
      </c>
      <c r="H1480" t="s">
        <v>3599</v>
      </c>
      <c r="I1480" t="s">
        <v>1960</v>
      </c>
      <c r="J1480" t="s">
        <v>6509</v>
      </c>
      <c r="K1480" t="s">
        <v>6509</v>
      </c>
      <c r="M1480" t="s">
        <v>159</v>
      </c>
      <c r="N1480" s="1" t="s">
        <v>26</v>
      </c>
      <c r="O1480" t="s">
        <v>813</v>
      </c>
      <c r="P1480" t="s">
        <v>748</v>
      </c>
      <c r="U1480" t="s">
        <v>159</v>
      </c>
      <c r="V1480" s="17">
        <v>0</v>
      </c>
      <c r="AE1480" t="s">
        <v>743</v>
      </c>
    </row>
    <row r="1481" spans="1:31" x14ac:dyDescent="0.3">
      <c r="A1481" s="15">
        <v>70431245</v>
      </c>
      <c r="D1481" s="16">
        <v>22546</v>
      </c>
      <c r="E1481" t="s">
        <v>3627</v>
      </c>
      <c r="F1481" t="s">
        <v>3627</v>
      </c>
      <c r="G1481" t="s">
        <v>6510</v>
      </c>
      <c r="H1481" t="s">
        <v>6511</v>
      </c>
      <c r="I1481" t="s">
        <v>1247</v>
      </c>
      <c r="J1481" t="s">
        <v>6512</v>
      </c>
      <c r="M1481" t="s">
        <v>6513</v>
      </c>
      <c r="N1481" s="1" t="s">
        <v>26</v>
      </c>
      <c r="O1481" t="s">
        <v>741</v>
      </c>
      <c r="T1481">
        <v>70431245</v>
      </c>
      <c r="U1481" t="s">
        <v>742</v>
      </c>
      <c r="V1481" s="17">
        <v>26</v>
      </c>
      <c r="AE1481" t="s">
        <v>743</v>
      </c>
    </row>
    <row r="1482" spans="1:31" x14ac:dyDescent="0.3">
      <c r="A1482" s="15">
        <v>70431578</v>
      </c>
      <c r="D1482" s="16">
        <v>23022</v>
      </c>
      <c r="E1482" t="s">
        <v>816</v>
      </c>
      <c r="F1482" t="s">
        <v>74</v>
      </c>
      <c r="G1482" t="s">
        <v>6514</v>
      </c>
      <c r="H1482" t="s">
        <v>5656</v>
      </c>
      <c r="I1482" t="s">
        <v>159</v>
      </c>
      <c r="J1482" s="18" t="s">
        <v>6515</v>
      </c>
      <c r="M1482" t="s">
        <v>6516</v>
      </c>
      <c r="N1482" s="1" t="s">
        <v>26</v>
      </c>
      <c r="O1482" t="s">
        <v>741</v>
      </c>
      <c r="T1482">
        <v>70431578</v>
      </c>
      <c r="U1482" t="s">
        <v>742</v>
      </c>
      <c r="V1482" s="17">
        <v>1</v>
      </c>
      <c r="AE1482" t="s">
        <v>769</v>
      </c>
    </row>
    <row r="1483" spans="1:31" x14ac:dyDescent="0.3">
      <c r="A1483" s="15">
        <v>70522672</v>
      </c>
      <c r="D1483" s="16">
        <v>24011</v>
      </c>
      <c r="E1483" t="s">
        <v>4788</v>
      </c>
      <c r="F1483" t="s">
        <v>4788</v>
      </c>
      <c r="G1483" t="s">
        <v>2168</v>
      </c>
      <c r="H1483" t="s">
        <v>196</v>
      </c>
      <c r="I1483" t="s">
        <v>1953</v>
      </c>
      <c r="J1483" t="s">
        <v>6517</v>
      </c>
      <c r="M1483" t="s">
        <v>6518</v>
      </c>
      <c r="N1483" s="1" t="s">
        <v>26</v>
      </c>
      <c r="O1483" t="s">
        <v>741</v>
      </c>
      <c r="T1483">
        <v>129467</v>
      </c>
      <c r="U1483" t="s">
        <v>742</v>
      </c>
      <c r="V1483" s="17">
        <v>13</v>
      </c>
      <c r="AE1483" t="s">
        <v>743</v>
      </c>
    </row>
    <row r="1484" spans="1:31" x14ac:dyDescent="0.3">
      <c r="A1484" s="15">
        <v>70522773</v>
      </c>
      <c r="C1484" s="16">
        <v>30662</v>
      </c>
      <c r="D1484" s="16">
        <v>24034</v>
      </c>
      <c r="E1484" t="s">
        <v>4788</v>
      </c>
      <c r="F1484" t="s">
        <v>4788</v>
      </c>
      <c r="G1484" t="s">
        <v>516</v>
      </c>
      <c r="H1484" t="s">
        <v>222</v>
      </c>
      <c r="I1484" t="s">
        <v>315</v>
      </c>
      <c r="J1484" t="s">
        <v>6519</v>
      </c>
      <c r="M1484" t="s">
        <v>6520</v>
      </c>
      <c r="N1484" s="1" t="s">
        <v>26</v>
      </c>
      <c r="O1484" t="s">
        <v>1038</v>
      </c>
      <c r="P1484" t="s">
        <v>5589</v>
      </c>
      <c r="U1484" t="s">
        <v>2193</v>
      </c>
      <c r="V1484" s="17">
        <v>1</v>
      </c>
      <c r="Z1484" t="s">
        <v>6521</v>
      </c>
      <c r="AA1484" t="s">
        <v>6522</v>
      </c>
      <c r="AE1484" t="s">
        <v>743</v>
      </c>
    </row>
    <row r="1485" spans="1:31" x14ac:dyDescent="0.3">
      <c r="A1485" s="15">
        <v>70549356</v>
      </c>
      <c r="D1485" s="16">
        <v>21460</v>
      </c>
      <c r="E1485" t="s">
        <v>816</v>
      </c>
      <c r="F1485" t="s">
        <v>74</v>
      </c>
      <c r="G1485" t="s">
        <v>6523</v>
      </c>
      <c r="H1485" t="s">
        <v>1965</v>
      </c>
      <c r="I1485" t="s">
        <v>349</v>
      </c>
      <c r="J1485" t="s">
        <v>6524</v>
      </c>
      <c r="M1485" t="s">
        <v>6525</v>
      </c>
      <c r="N1485" s="1" t="s">
        <v>26</v>
      </c>
      <c r="O1485" t="s">
        <v>741</v>
      </c>
      <c r="T1485">
        <v>7723128</v>
      </c>
      <c r="U1485" t="s">
        <v>795</v>
      </c>
      <c r="V1485" s="17">
        <v>0</v>
      </c>
      <c r="AE1485" t="s">
        <v>743</v>
      </c>
    </row>
    <row r="1486" spans="1:31" x14ac:dyDescent="0.3">
      <c r="A1486" s="15">
        <v>70565426</v>
      </c>
      <c r="D1486" s="16">
        <v>24066</v>
      </c>
      <c r="E1486" t="s">
        <v>5047</v>
      </c>
      <c r="F1486" t="s">
        <v>5047</v>
      </c>
      <c r="G1486" t="s">
        <v>6526</v>
      </c>
      <c r="H1486" t="s">
        <v>1899</v>
      </c>
      <c r="I1486" t="s">
        <v>302</v>
      </c>
      <c r="J1486" t="s">
        <v>6527</v>
      </c>
      <c r="M1486" t="s">
        <v>6528</v>
      </c>
      <c r="N1486" s="1" t="s">
        <v>26</v>
      </c>
      <c r="O1486" t="s">
        <v>741</v>
      </c>
      <c r="T1486">
        <v>70565426</v>
      </c>
      <c r="U1486" t="s">
        <v>742</v>
      </c>
      <c r="V1486" s="17">
        <v>27</v>
      </c>
      <c r="AE1486" t="s">
        <v>743</v>
      </c>
    </row>
    <row r="1487" spans="1:31" x14ac:dyDescent="0.3">
      <c r="A1487" s="15">
        <v>70566003</v>
      </c>
      <c r="D1487" s="16">
        <v>24195</v>
      </c>
      <c r="E1487" t="s">
        <v>816</v>
      </c>
      <c r="F1487" t="s">
        <v>74</v>
      </c>
      <c r="G1487" t="s">
        <v>1457</v>
      </c>
      <c r="H1487" t="s">
        <v>1168</v>
      </c>
      <c r="I1487" t="s">
        <v>1247</v>
      </c>
      <c r="J1487" t="s">
        <v>6529</v>
      </c>
      <c r="M1487" t="s">
        <v>6530</v>
      </c>
      <c r="N1487" s="1" t="s">
        <v>26</v>
      </c>
      <c r="O1487" t="s">
        <v>741</v>
      </c>
      <c r="V1487" s="17"/>
      <c r="AE1487" t="s">
        <v>743</v>
      </c>
    </row>
    <row r="1488" spans="1:31" x14ac:dyDescent="0.3">
      <c r="A1488" s="15">
        <v>70569064</v>
      </c>
      <c r="C1488" s="16">
        <v>31556</v>
      </c>
      <c r="D1488" s="16">
        <v>24609</v>
      </c>
      <c r="E1488" t="s">
        <v>816</v>
      </c>
      <c r="F1488" t="s">
        <v>74</v>
      </c>
      <c r="G1488" t="s">
        <v>6531</v>
      </c>
      <c r="H1488" t="s">
        <v>404</v>
      </c>
      <c r="I1488" t="s">
        <v>407</v>
      </c>
      <c r="J1488" t="s">
        <v>6532</v>
      </c>
      <c r="N1488" s="1" t="s">
        <v>26</v>
      </c>
      <c r="O1488" t="s">
        <v>1038</v>
      </c>
      <c r="P1488" t="s">
        <v>814</v>
      </c>
      <c r="U1488" t="s">
        <v>742</v>
      </c>
      <c r="V1488" s="17">
        <v>27</v>
      </c>
      <c r="Z1488" t="s">
        <v>6533</v>
      </c>
      <c r="AE1488" t="s">
        <v>743</v>
      </c>
    </row>
    <row r="1489" spans="1:31" x14ac:dyDescent="0.3">
      <c r="A1489" s="15">
        <v>70728319</v>
      </c>
      <c r="C1489" s="16">
        <v>34212</v>
      </c>
      <c r="D1489" s="16">
        <v>25021</v>
      </c>
      <c r="E1489" t="s">
        <v>41</v>
      </c>
      <c r="F1489" t="s">
        <v>41</v>
      </c>
      <c r="G1489" t="s">
        <v>6534</v>
      </c>
      <c r="H1489" t="s">
        <v>222</v>
      </c>
      <c r="I1489" t="s">
        <v>324</v>
      </c>
      <c r="J1489" t="s">
        <v>6535</v>
      </c>
      <c r="M1489" t="s">
        <v>6536</v>
      </c>
      <c r="N1489" s="1" t="s">
        <v>26</v>
      </c>
      <c r="O1489" t="s">
        <v>1038</v>
      </c>
      <c r="P1489" t="s">
        <v>748</v>
      </c>
      <c r="U1489" t="s">
        <v>742</v>
      </c>
      <c r="V1489" s="17">
        <v>55</v>
      </c>
      <c r="Z1489" t="s">
        <v>6537</v>
      </c>
      <c r="AA1489" t="s">
        <v>6538</v>
      </c>
      <c r="AE1489" t="s">
        <v>743</v>
      </c>
    </row>
    <row r="1490" spans="1:31" x14ac:dyDescent="0.3">
      <c r="A1490" s="15">
        <v>70752997</v>
      </c>
      <c r="D1490" s="16">
        <v>25489</v>
      </c>
      <c r="E1490" t="s">
        <v>816</v>
      </c>
      <c r="F1490" t="s">
        <v>74</v>
      </c>
      <c r="G1490" t="s">
        <v>6539</v>
      </c>
      <c r="H1490" t="s">
        <v>2202</v>
      </c>
      <c r="I1490" t="s">
        <v>212</v>
      </c>
      <c r="J1490" t="s">
        <v>6540</v>
      </c>
      <c r="M1490" t="s">
        <v>6541</v>
      </c>
      <c r="N1490" s="1" t="s">
        <v>26</v>
      </c>
      <c r="O1490" t="s">
        <v>741</v>
      </c>
      <c r="T1490">
        <v>581258</v>
      </c>
      <c r="U1490" t="s">
        <v>742</v>
      </c>
      <c r="V1490" s="17">
        <v>24</v>
      </c>
      <c r="AE1490" t="s">
        <v>743</v>
      </c>
    </row>
    <row r="1491" spans="1:31" x14ac:dyDescent="0.3">
      <c r="A1491" s="15">
        <v>70755288</v>
      </c>
      <c r="D1491" s="16">
        <v>28648</v>
      </c>
      <c r="E1491" t="s">
        <v>44</v>
      </c>
      <c r="F1491" t="s">
        <v>44</v>
      </c>
      <c r="G1491" t="s">
        <v>6542</v>
      </c>
      <c r="H1491" t="s">
        <v>157</v>
      </c>
      <c r="I1491" t="s">
        <v>819</v>
      </c>
      <c r="J1491" t="s">
        <v>6543</v>
      </c>
      <c r="M1491" t="s">
        <v>6544</v>
      </c>
      <c r="N1491" s="1" t="s">
        <v>26</v>
      </c>
      <c r="O1491" t="s">
        <v>741</v>
      </c>
      <c r="T1491">
        <v>70755288</v>
      </c>
      <c r="U1491" t="s">
        <v>742</v>
      </c>
      <c r="V1491" s="17">
        <v>0</v>
      </c>
      <c r="AE1491" t="s">
        <v>743</v>
      </c>
    </row>
    <row r="1492" spans="1:31" x14ac:dyDescent="0.3">
      <c r="A1492" s="15">
        <v>70856350</v>
      </c>
      <c r="D1492" s="16">
        <v>30647</v>
      </c>
      <c r="E1492" t="s">
        <v>44</v>
      </c>
      <c r="F1492" t="s">
        <v>44</v>
      </c>
      <c r="G1492" t="s">
        <v>6545</v>
      </c>
      <c r="H1492" t="s">
        <v>1638</v>
      </c>
      <c r="I1492" t="s">
        <v>371</v>
      </c>
      <c r="J1492" t="s">
        <v>6546</v>
      </c>
      <c r="M1492" t="s">
        <v>1070</v>
      </c>
      <c r="N1492" s="1" t="s">
        <v>26</v>
      </c>
      <c r="O1492" t="s">
        <v>741</v>
      </c>
      <c r="V1492" s="17"/>
      <c r="AE1492" t="s">
        <v>743</v>
      </c>
    </row>
    <row r="1493" spans="1:31" x14ac:dyDescent="0.3">
      <c r="A1493" s="15">
        <v>70904336</v>
      </c>
      <c r="D1493" s="16">
        <v>25969</v>
      </c>
      <c r="E1493" t="s">
        <v>4928</v>
      </c>
      <c r="F1493" t="s">
        <v>4928</v>
      </c>
      <c r="G1493" t="s">
        <v>6547</v>
      </c>
      <c r="H1493" t="s">
        <v>901</v>
      </c>
      <c r="I1493" t="s">
        <v>1804</v>
      </c>
      <c r="J1493" t="s">
        <v>6548</v>
      </c>
      <c r="N1493" s="1" t="s">
        <v>26</v>
      </c>
      <c r="O1493" t="s">
        <v>741</v>
      </c>
      <c r="V1493" s="17"/>
      <c r="AE1493" t="s">
        <v>743</v>
      </c>
    </row>
    <row r="1494" spans="1:31" x14ac:dyDescent="0.3">
      <c r="A1494" s="15">
        <v>70904466</v>
      </c>
      <c r="C1494" s="16">
        <v>33081</v>
      </c>
      <c r="D1494" s="16">
        <v>26390</v>
      </c>
      <c r="E1494" t="s">
        <v>4928</v>
      </c>
      <c r="F1494" t="s">
        <v>4928</v>
      </c>
      <c r="G1494" t="s">
        <v>6549</v>
      </c>
      <c r="H1494" t="s">
        <v>276</v>
      </c>
      <c r="I1494" t="s">
        <v>1641</v>
      </c>
      <c r="J1494" t="s">
        <v>6550</v>
      </c>
      <c r="M1494" t="s">
        <v>6551</v>
      </c>
      <c r="N1494" s="1" t="s">
        <v>26</v>
      </c>
      <c r="O1494" t="s">
        <v>1038</v>
      </c>
      <c r="P1494" t="s">
        <v>814</v>
      </c>
      <c r="U1494" t="s">
        <v>742</v>
      </c>
      <c r="V1494" s="17">
        <v>24</v>
      </c>
      <c r="Z1494" t="s">
        <v>6552</v>
      </c>
      <c r="AA1494" t="s">
        <v>6553</v>
      </c>
      <c r="AE1494" t="s">
        <v>743</v>
      </c>
    </row>
    <row r="1495" spans="1:31" x14ac:dyDescent="0.3">
      <c r="A1495" s="15">
        <v>70909643</v>
      </c>
      <c r="D1495" s="16">
        <v>31164</v>
      </c>
      <c r="E1495" t="s">
        <v>816</v>
      </c>
      <c r="F1495" t="s">
        <v>74</v>
      </c>
      <c r="G1495" t="s">
        <v>6554</v>
      </c>
      <c r="H1495" t="s">
        <v>276</v>
      </c>
      <c r="I1495" t="s">
        <v>1432</v>
      </c>
      <c r="J1495" s="18" t="s">
        <v>6555</v>
      </c>
      <c r="M1495" t="s">
        <v>6556</v>
      </c>
      <c r="N1495" s="1" t="s">
        <v>26</v>
      </c>
      <c r="O1495" t="s">
        <v>741</v>
      </c>
      <c r="T1495">
        <v>245627</v>
      </c>
      <c r="U1495" t="s">
        <v>742</v>
      </c>
      <c r="V1495" s="17">
        <v>0</v>
      </c>
      <c r="AE1495" t="s">
        <v>769</v>
      </c>
    </row>
    <row r="1496" spans="1:31" x14ac:dyDescent="0.3">
      <c r="A1496" s="15">
        <v>71053491</v>
      </c>
      <c r="D1496" s="16">
        <v>28081</v>
      </c>
      <c r="E1496" t="s">
        <v>44</v>
      </c>
      <c r="F1496" t="s">
        <v>44</v>
      </c>
      <c r="G1496" t="s">
        <v>2428</v>
      </c>
      <c r="H1496" t="s">
        <v>6557</v>
      </c>
      <c r="I1496" t="s">
        <v>1344</v>
      </c>
      <c r="J1496" t="s">
        <v>6558</v>
      </c>
      <c r="M1496" t="s">
        <v>6559</v>
      </c>
      <c r="N1496" s="1" t="s">
        <v>26</v>
      </c>
      <c r="O1496" t="s">
        <v>741</v>
      </c>
      <c r="V1496" s="17"/>
      <c r="AE1496" t="s">
        <v>743</v>
      </c>
    </row>
    <row r="1497" spans="1:31" x14ac:dyDescent="0.3">
      <c r="A1497" s="15">
        <v>71171375</v>
      </c>
      <c r="D1497" s="16">
        <v>23474</v>
      </c>
      <c r="E1497" t="s">
        <v>2641</v>
      </c>
      <c r="F1497" t="s">
        <v>2641</v>
      </c>
      <c r="G1497" t="s">
        <v>6560</v>
      </c>
      <c r="H1497" t="s">
        <v>2882</v>
      </c>
      <c r="I1497" t="s">
        <v>282</v>
      </c>
      <c r="J1497" t="s">
        <v>6561</v>
      </c>
      <c r="M1497" t="s">
        <v>6562</v>
      </c>
      <c r="N1497" s="1" t="s">
        <v>26</v>
      </c>
      <c r="O1497" t="s">
        <v>741</v>
      </c>
      <c r="T1497">
        <v>71171375</v>
      </c>
      <c r="U1497" t="s">
        <v>795</v>
      </c>
      <c r="V1497" s="17">
        <v>28</v>
      </c>
      <c r="AE1497" t="s">
        <v>743</v>
      </c>
    </row>
    <row r="1498" spans="1:31" x14ac:dyDescent="0.3">
      <c r="A1498" s="15">
        <v>71317386</v>
      </c>
      <c r="D1498" s="16">
        <v>29541</v>
      </c>
      <c r="E1498" t="s">
        <v>6563</v>
      </c>
      <c r="F1498" t="s">
        <v>6564</v>
      </c>
      <c r="G1498" t="s">
        <v>6565</v>
      </c>
      <c r="H1498" t="s">
        <v>2087</v>
      </c>
      <c r="I1498" t="s">
        <v>404</v>
      </c>
      <c r="J1498" t="s">
        <v>6566</v>
      </c>
      <c r="M1498" t="s">
        <v>6567</v>
      </c>
      <c r="N1498" s="1" t="s">
        <v>26</v>
      </c>
      <c r="O1498" t="s">
        <v>741</v>
      </c>
      <c r="T1498">
        <v>80111612246</v>
      </c>
      <c r="U1498" t="s">
        <v>795</v>
      </c>
      <c r="V1498" s="17">
        <v>44</v>
      </c>
      <c r="AE1498" t="s">
        <v>743</v>
      </c>
    </row>
    <row r="1499" spans="1:31" x14ac:dyDescent="0.3">
      <c r="A1499" s="15">
        <v>71360829</v>
      </c>
      <c r="C1499" s="16">
        <v>37005</v>
      </c>
      <c r="D1499" s="16">
        <v>30409</v>
      </c>
      <c r="E1499" t="s">
        <v>2686</v>
      </c>
      <c r="F1499" t="s">
        <v>2686</v>
      </c>
      <c r="G1499" t="s">
        <v>6568</v>
      </c>
      <c r="H1499" t="s">
        <v>2216</v>
      </c>
      <c r="I1499" t="s">
        <v>2042</v>
      </c>
      <c r="J1499" t="s">
        <v>6569</v>
      </c>
      <c r="M1499" t="s">
        <v>6570</v>
      </c>
      <c r="N1499" s="1" t="s">
        <v>26</v>
      </c>
      <c r="O1499" t="s">
        <v>741</v>
      </c>
      <c r="P1499" t="s">
        <v>78</v>
      </c>
      <c r="U1499" t="s">
        <v>742</v>
      </c>
      <c r="V1499" s="17">
        <v>45</v>
      </c>
      <c r="Z1499" t="s">
        <v>6571</v>
      </c>
      <c r="AA1499" t="s">
        <v>6572</v>
      </c>
      <c r="AE1499" t="s">
        <v>743</v>
      </c>
    </row>
    <row r="1500" spans="1:31" x14ac:dyDescent="0.3">
      <c r="A1500" s="15">
        <v>71367055</v>
      </c>
      <c r="D1500" s="16">
        <v>30536</v>
      </c>
      <c r="E1500" t="s">
        <v>816</v>
      </c>
      <c r="F1500" t="s">
        <v>74</v>
      </c>
      <c r="G1500" t="s">
        <v>6573</v>
      </c>
      <c r="H1500" t="s">
        <v>2874</v>
      </c>
      <c r="I1500" t="s">
        <v>53</v>
      </c>
      <c r="J1500" t="s">
        <v>6574</v>
      </c>
      <c r="M1500" t="s">
        <v>6575</v>
      </c>
      <c r="N1500" s="1" t="s">
        <v>26</v>
      </c>
      <c r="O1500" t="s">
        <v>741</v>
      </c>
      <c r="T1500">
        <v>83080831547</v>
      </c>
      <c r="U1500" t="s">
        <v>742</v>
      </c>
      <c r="V1500" s="17">
        <v>4</v>
      </c>
      <c r="AE1500" t="s">
        <v>743</v>
      </c>
    </row>
    <row r="1501" spans="1:31" x14ac:dyDescent="0.3">
      <c r="A1501" s="15">
        <v>71376114</v>
      </c>
      <c r="D1501" s="16">
        <v>29794</v>
      </c>
      <c r="E1501" t="s">
        <v>816</v>
      </c>
      <c r="F1501" t="s">
        <v>74</v>
      </c>
      <c r="G1501" t="s">
        <v>6576</v>
      </c>
      <c r="H1501" t="s">
        <v>2029</v>
      </c>
      <c r="I1501" t="s">
        <v>192</v>
      </c>
      <c r="J1501" t="s">
        <v>6577</v>
      </c>
      <c r="M1501" t="s">
        <v>6578</v>
      </c>
      <c r="N1501" s="1" t="s">
        <v>26</v>
      </c>
      <c r="O1501" t="s">
        <v>741</v>
      </c>
      <c r="V1501" s="17"/>
      <c r="AE1501" t="s">
        <v>743</v>
      </c>
    </row>
    <row r="1502" spans="1:31" x14ac:dyDescent="0.3">
      <c r="A1502" s="15">
        <v>71381184</v>
      </c>
      <c r="D1502" s="16">
        <v>29913</v>
      </c>
      <c r="E1502" t="s">
        <v>4588</v>
      </c>
      <c r="F1502" t="s">
        <v>4589</v>
      </c>
      <c r="G1502" t="s">
        <v>6579</v>
      </c>
      <c r="H1502" t="s">
        <v>5341</v>
      </c>
      <c r="I1502" t="s">
        <v>152</v>
      </c>
      <c r="J1502" t="s">
        <v>6580</v>
      </c>
      <c r="M1502" t="s">
        <v>6581</v>
      </c>
      <c r="N1502" s="1" t="s">
        <v>26</v>
      </c>
      <c r="O1502" t="s">
        <v>741</v>
      </c>
      <c r="T1502">
        <v>71381184</v>
      </c>
      <c r="U1502" t="s">
        <v>742</v>
      </c>
      <c r="V1502" s="17">
        <v>25</v>
      </c>
      <c r="AE1502" t="s">
        <v>743</v>
      </c>
    </row>
    <row r="1503" spans="1:31" x14ac:dyDescent="0.3">
      <c r="A1503" s="15">
        <v>71391766</v>
      </c>
      <c r="C1503" s="16">
        <v>31867</v>
      </c>
      <c r="D1503" s="16">
        <v>25292</v>
      </c>
      <c r="E1503" t="s">
        <v>816</v>
      </c>
      <c r="F1503" t="s">
        <v>74</v>
      </c>
      <c r="G1503" t="s">
        <v>1861</v>
      </c>
      <c r="H1503" t="s">
        <v>258</v>
      </c>
      <c r="I1503" t="s">
        <v>818</v>
      </c>
      <c r="J1503" s="18" t="s">
        <v>6582</v>
      </c>
      <c r="N1503" s="1" t="s">
        <v>26</v>
      </c>
      <c r="O1503" t="s">
        <v>849</v>
      </c>
      <c r="P1503" t="s">
        <v>814</v>
      </c>
      <c r="U1503" t="s">
        <v>742</v>
      </c>
      <c r="V1503" s="17">
        <v>27</v>
      </c>
      <c r="Z1503" t="s">
        <v>6583</v>
      </c>
      <c r="AA1503" t="s">
        <v>6584</v>
      </c>
      <c r="AE1503" t="s">
        <v>743</v>
      </c>
    </row>
    <row r="1504" spans="1:31" x14ac:dyDescent="0.3">
      <c r="A1504" s="15">
        <v>71530641</v>
      </c>
      <c r="C1504" s="16">
        <v>33385</v>
      </c>
      <c r="D1504" s="16">
        <v>23057</v>
      </c>
      <c r="E1504" t="s">
        <v>816</v>
      </c>
      <c r="F1504" t="s">
        <v>74</v>
      </c>
      <c r="G1504" t="s">
        <v>516</v>
      </c>
      <c r="H1504" t="s">
        <v>407</v>
      </c>
      <c r="I1504" t="s">
        <v>315</v>
      </c>
      <c r="J1504" t="s">
        <v>6585</v>
      </c>
      <c r="M1504" t="s">
        <v>6586</v>
      </c>
      <c r="N1504" s="1" t="s">
        <v>26</v>
      </c>
      <c r="O1504" t="s">
        <v>1038</v>
      </c>
      <c r="P1504" t="s">
        <v>748</v>
      </c>
      <c r="U1504" t="s">
        <v>742</v>
      </c>
      <c r="V1504" s="17">
        <v>26</v>
      </c>
      <c r="Z1504" t="s">
        <v>6587</v>
      </c>
      <c r="AA1504" t="s">
        <v>6586</v>
      </c>
      <c r="AE1504" t="s">
        <v>743</v>
      </c>
    </row>
    <row r="1505" spans="1:31" x14ac:dyDescent="0.3">
      <c r="A1505" s="15">
        <v>71579527</v>
      </c>
      <c r="D1505" s="16">
        <v>22059</v>
      </c>
      <c r="E1505" t="s">
        <v>816</v>
      </c>
      <c r="F1505" t="s">
        <v>74</v>
      </c>
      <c r="G1505" t="s">
        <v>6588</v>
      </c>
      <c r="H1505" t="s">
        <v>5091</v>
      </c>
      <c r="I1505" t="s">
        <v>407</v>
      </c>
      <c r="J1505" t="s">
        <v>6589</v>
      </c>
      <c r="M1505" t="s">
        <v>6590</v>
      </c>
      <c r="N1505" s="1" t="s">
        <v>26</v>
      </c>
      <c r="O1505" t="s">
        <v>741</v>
      </c>
      <c r="T1505">
        <v>251324</v>
      </c>
      <c r="U1505" t="s">
        <v>742</v>
      </c>
      <c r="V1505" s="17">
        <v>26</v>
      </c>
      <c r="AE1505" t="s">
        <v>743</v>
      </c>
    </row>
    <row r="1506" spans="1:31" x14ac:dyDescent="0.3">
      <c r="A1506" s="15">
        <v>71586048</v>
      </c>
      <c r="D1506" s="16">
        <v>21946</v>
      </c>
      <c r="E1506" t="s">
        <v>36</v>
      </c>
      <c r="F1506" t="s">
        <v>36</v>
      </c>
      <c r="G1506" t="s">
        <v>6488</v>
      </c>
      <c r="H1506" t="s">
        <v>2087</v>
      </c>
      <c r="I1506" t="s">
        <v>157</v>
      </c>
      <c r="J1506" t="s">
        <v>6591</v>
      </c>
      <c r="M1506" t="s">
        <v>6592</v>
      </c>
      <c r="N1506" s="1" t="s">
        <v>26</v>
      </c>
      <c r="O1506" t="s">
        <v>741</v>
      </c>
      <c r="T1506">
        <v>71586048</v>
      </c>
      <c r="U1506" t="s">
        <v>742</v>
      </c>
      <c r="V1506" s="17">
        <v>26</v>
      </c>
      <c r="AE1506" t="s">
        <v>743</v>
      </c>
    </row>
    <row r="1507" spans="1:31" x14ac:dyDescent="0.3">
      <c r="A1507" s="15">
        <v>71595024</v>
      </c>
      <c r="D1507" s="16">
        <v>22258</v>
      </c>
      <c r="E1507" t="s">
        <v>816</v>
      </c>
      <c r="F1507" t="s">
        <v>74</v>
      </c>
      <c r="G1507" t="s">
        <v>2428</v>
      </c>
      <c r="H1507" t="s">
        <v>377</v>
      </c>
      <c r="I1507" t="s">
        <v>411</v>
      </c>
      <c r="J1507" s="18" t="s">
        <v>6593</v>
      </c>
      <c r="M1507" t="s">
        <v>6594</v>
      </c>
      <c r="N1507" s="1" t="s">
        <v>26</v>
      </c>
      <c r="O1507" t="s">
        <v>741</v>
      </c>
      <c r="T1507">
        <v>296832</v>
      </c>
      <c r="U1507" t="s">
        <v>742</v>
      </c>
      <c r="V1507" s="17">
        <v>12</v>
      </c>
      <c r="AE1507" t="s">
        <v>769</v>
      </c>
    </row>
    <row r="1508" spans="1:31" x14ac:dyDescent="0.3">
      <c r="A1508" s="15">
        <v>71609125</v>
      </c>
      <c r="D1508" s="16">
        <v>22402</v>
      </c>
      <c r="E1508" t="s">
        <v>4938</v>
      </c>
      <c r="F1508" t="s">
        <v>4938</v>
      </c>
      <c r="G1508" t="s">
        <v>6595</v>
      </c>
      <c r="H1508" t="s">
        <v>819</v>
      </c>
      <c r="I1508" t="s">
        <v>2658</v>
      </c>
      <c r="J1508" t="s">
        <v>6596</v>
      </c>
      <c r="M1508" t="s">
        <v>6597</v>
      </c>
      <c r="N1508" s="1" t="s">
        <v>26</v>
      </c>
      <c r="O1508" t="s">
        <v>741</v>
      </c>
      <c r="T1508">
        <v>206805</v>
      </c>
      <c r="U1508" t="s">
        <v>742</v>
      </c>
      <c r="V1508" s="17">
        <v>26</v>
      </c>
      <c r="AE1508" t="s">
        <v>743</v>
      </c>
    </row>
    <row r="1509" spans="1:31" x14ac:dyDescent="0.3">
      <c r="A1509" s="15">
        <v>71611475</v>
      </c>
      <c r="D1509" s="16">
        <v>22099</v>
      </c>
      <c r="E1509" t="s">
        <v>816</v>
      </c>
      <c r="F1509" t="s">
        <v>74</v>
      </c>
      <c r="G1509" t="s">
        <v>6598</v>
      </c>
      <c r="H1509" t="s">
        <v>3594</v>
      </c>
      <c r="I1509" t="s">
        <v>367</v>
      </c>
      <c r="J1509" t="s">
        <v>6599</v>
      </c>
      <c r="N1509" s="1" t="s">
        <v>26</v>
      </c>
      <c r="O1509" t="s">
        <v>741</v>
      </c>
      <c r="T1509">
        <v>71611475</v>
      </c>
      <c r="U1509" t="s">
        <v>742</v>
      </c>
      <c r="V1509" s="17">
        <v>26</v>
      </c>
      <c r="AE1509" t="s">
        <v>743</v>
      </c>
    </row>
    <row r="1510" spans="1:31" x14ac:dyDescent="0.3">
      <c r="A1510" s="15">
        <v>71622159</v>
      </c>
      <c r="D1510" s="16">
        <v>23119</v>
      </c>
      <c r="E1510" t="s">
        <v>498</v>
      </c>
      <c r="F1510" t="s">
        <v>498</v>
      </c>
      <c r="G1510" t="s">
        <v>6600</v>
      </c>
      <c r="H1510" t="s">
        <v>1437</v>
      </c>
      <c r="I1510" t="s">
        <v>279</v>
      </c>
      <c r="J1510" t="s">
        <v>6601</v>
      </c>
      <c r="M1510" t="s">
        <v>6602</v>
      </c>
      <c r="N1510" s="1" t="s">
        <v>26</v>
      </c>
      <c r="O1510" t="s">
        <v>741</v>
      </c>
      <c r="T1510">
        <v>71622159</v>
      </c>
      <c r="U1510" t="s">
        <v>742</v>
      </c>
      <c r="V1510" s="17">
        <v>55</v>
      </c>
      <c r="AE1510" t="s">
        <v>743</v>
      </c>
    </row>
    <row r="1511" spans="1:31" x14ac:dyDescent="0.3">
      <c r="A1511" s="15">
        <v>71626910</v>
      </c>
      <c r="D1511" s="16">
        <v>23031</v>
      </c>
      <c r="E1511" t="s">
        <v>816</v>
      </c>
      <c r="F1511" t="s">
        <v>74</v>
      </c>
      <c r="G1511" t="s">
        <v>6603</v>
      </c>
      <c r="H1511" t="s">
        <v>1621</v>
      </c>
      <c r="I1511" t="s">
        <v>2087</v>
      </c>
      <c r="J1511" s="18" t="s">
        <v>6604</v>
      </c>
      <c r="M1511" t="s">
        <v>6605</v>
      </c>
      <c r="N1511" s="1" t="s">
        <v>26</v>
      </c>
      <c r="O1511" t="s">
        <v>741</v>
      </c>
      <c r="T1511">
        <v>71626910</v>
      </c>
      <c r="U1511" t="s">
        <v>742</v>
      </c>
      <c r="V1511" s="17">
        <v>55</v>
      </c>
      <c r="AE1511" t="s">
        <v>769</v>
      </c>
    </row>
    <row r="1512" spans="1:31" x14ac:dyDescent="0.3">
      <c r="A1512" s="15">
        <v>71627858</v>
      </c>
      <c r="D1512" s="16">
        <v>22225</v>
      </c>
      <c r="E1512" t="s">
        <v>892</v>
      </c>
      <c r="F1512" t="s">
        <v>892</v>
      </c>
      <c r="G1512" t="s">
        <v>6606</v>
      </c>
      <c r="H1512" t="s">
        <v>6607</v>
      </c>
      <c r="I1512" t="s">
        <v>422</v>
      </c>
      <c r="J1512" t="s">
        <v>6608</v>
      </c>
      <c r="M1512" t="s">
        <v>6609</v>
      </c>
      <c r="N1512" s="1" t="s">
        <v>26</v>
      </c>
      <c r="O1512" t="s">
        <v>741</v>
      </c>
      <c r="V1512" s="17"/>
      <c r="AE1512" t="s">
        <v>769</v>
      </c>
    </row>
    <row r="1513" spans="1:31" x14ac:dyDescent="0.3">
      <c r="A1513" s="15">
        <v>71628019</v>
      </c>
      <c r="D1513" s="16">
        <v>23038</v>
      </c>
      <c r="E1513" t="s">
        <v>5047</v>
      </c>
      <c r="F1513" t="s">
        <v>5047</v>
      </c>
      <c r="G1513" t="s">
        <v>6610</v>
      </c>
      <c r="H1513" t="s">
        <v>2882</v>
      </c>
      <c r="I1513" t="s">
        <v>1247</v>
      </c>
      <c r="J1513" t="s">
        <v>6611</v>
      </c>
      <c r="M1513" t="s">
        <v>6612</v>
      </c>
      <c r="N1513" s="1" t="s">
        <v>26</v>
      </c>
      <c r="O1513" t="s">
        <v>741</v>
      </c>
      <c r="T1513">
        <v>71628019</v>
      </c>
      <c r="U1513" t="s">
        <v>742</v>
      </c>
      <c r="V1513" s="17">
        <v>4</v>
      </c>
      <c r="AE1513" t="s">
        <v>743</v>
      </c>
    </row>
    <row r="1514" spans="1:31" x14ac:dyDescent="0.3">
      <c r="A1514" s="15">
        <v>71630601</v>
      </c>
      <c r="D1514" s="16">
        <v>23096</v>
      </c>
      <c r="E1514" t="s">
        <v>816</v>
      </c>
      <c r="F1514" t="s">
        <v>74</v>
      </c>
      <c r="G1514" t="s">
        <v>833</v>
      </c>
      <c r="H1514" t="s">
        <v>315</v>
      </c>
      <c r="I1514" t="s">
        <v>315</v>
      </c>
      <c r="J1514" t="s">
        <v>6613</v>
      </c>
      <c r="M1514" t="s">
        <v>6614</v>
      </c>
      <c r="N1514" s="1" t="s">
        <v>26</v>
      </c>
      <c r="O1514" t="s">
        <v>741</v>
      </c>
      <c r="T1514">
        <v>71630601</v>
      </c>
      <c r="U1514" t="s">
        <v>742</v>
      </c>
      <c r="V1514" s="17">
        <v>56</v>
      </c>
      <c r="AE1514" s="19" t="s">
        <v>769</v>
      </c>
    </row>
    <row r="1515" spans="1:31" x14ac:dyDescent="0.3">
      <c r="A1515" s="15">
        <v>71640519</v>
      </c>
      <c r="D1515" s="16">
        <v>23345</v>
      </c>
      <c r="E1515" t="s">
        <v>816</v>
      </c>
      <c r="F1515" t="s">
        <v>74</v>
      </c>
      <c r="G1515" t="s">
        <v>6615</v>
      </c>
      <c r="H1515" t="s">
        <v>1301</v>
      </c>
      <c r="I1515" t="s">
        <v>3469</v>
      </c>
      <c r="J1515" t="s">
        <v>6616</v>
      </c>
      <c r="M1515" t="s">
        <v>6617</v>
      </c>
      <c r="N1515" s="1" t="s">
        <v>26</v>
      </c>
      <c r="O1515" t="s">
        <v>741</v>
      </c>
      <c r="T1515">
        <v>71640519</v>
      </c>
      <c r="U1515" t="s">
        <v>742</v>
      </c>
      <c r="V1515" s="17">
        <v>25</v>
      </c>
      <c r="AE1515" t="s">
        <v>743</v>
      </c>
    </row>
    <row r="1516" spans="1:31" x14ac:dyDescent="0.3">
      <c r="A1516" s="15">
        <v>71643082</v>
      </c>
      <c r="D1516" s="16">
        <v>23524</v>
      </c>
      <c r="E1516" t="s">
        <v>816</v>
      </c>
      <c r="F1516" t="s">
        <v>74</v>
      </c>
      <c r="G1516" t="s">
        <v>2428</v>
      </c>
      <c r="H1516" t="s">
        <v>4134</v>
      </c>
      <c r="I1516" t="s">
        <v>367</v>
      </c>
      <c r="J1516" t="s">
        <v>6618</v>
      </c>
      <c r="M1516" t="s">
        <v>6619</v>
      </c>
      <c r="N1516" s="1" t="s">
        <v>26</v>
      </c>
      <c r="O1516" t="s">
        <v>741</v>
      </c>
      <c r="T1516">
        <v>511024</v>
      </c>
      <c r="U1516" t="s">
        <v>742</v>
      </c>
      <c r="V1516" s="17">
        <v>48</v>
      </c>
      <c r="AE1516" t="s">
        <v>743</v>
      </c>
    </row>
    <row r="1517" spans="1:31" x14ac:dyDescent="0.3">
      <c r="A1517" s="15">
        <v>71646100</v>
      </c>
      <c r="D1517" s="16">
        <v>23479</v>
      </c>
      <c r="E1517" t="s">
        <v>816</v>
      </c>
      <c r="F1517" t="s">
        <v>74</v>
      </c>
      <c r="G1517" t="s">
        <v>968</v>
      </c>
      <c r="H1517" t="s">
        <v>6620</v>
      </c>
      <c r="I1517" t="s">
        <v>3365</v>
      </c>
      <c r="J1517" t="s">
        <v>6621</v>
      </c>
      <c r="M1517" t="s">
        <v>6622</v>
      </c>
      <c r="N1517" s="1" t="s">
        <v>26</v>
      </c>
      <c r="O1517" t="s">
        <v>741</v>
      </c>
      <c r="T1517">
        <v>71646100</v>
      </c>
      <c r="U1517" t="s">
        <v>795</v>
      </c>
      <c r="V1517" s="17">
        <v>0</v>
      </c>
      <c r="AE1517" t="s">
        <v>743</v>
      </c>
    </row>
    <row r="1518" spans="1:31" x14ac:dyDescent="0.3">
      <c r="A1518" s="15">
        <v>71654449</v>
      </c>
      <c r="C1518" s="16">
        <v>30357</v>
      </c>
      <c r="D1518" s="16">
        <v>23734</v>
      </c>
      <c r="E1518" t="s">
        <v>6623</v>
      </c>
      <c r="F1518" t="s">
        <v>6623</v>
      </c>
      <c r="G1518" t="s">
        <v>6624</v>
      </c>
      <c r="H1518" t="s">
        <v>282</v>
      </c>
      <c r="I1518" t="s">
        <v>1344</v>
      </c>
      <c r="J1518" t="s">
        <v>6625</v>
      </c>
      <c r="M1518" t="s">
        <v>6626</v>
      </c>
      <c r="N1518" s="1" t="s">
        <v>26</v>
      </c>
      <c r="O1518" t="s">
        <v>1038</v>
      </c>
      <c r="P1518" t="s">
        <v>814</v>
      </c>
      <c r="U1518" t="s">
        <v>742</v>
      </c>
      <c r="V1518" s="17">
        <v>26</v>
      </c>
      <c r="Z1518" t="s">
        <v>6627</v>
      </c>
      <c r="AE1518" t="s">
        <v>743</v>
      </c>
    </row>
    <row r="1519" spans="1:31" x14ac:dyDescent="0.3">
      <c r="A1519" s="15">
        <v>71664292</v>
      </c>
      <c r="D1519" s="16">
        <v>24384</v>
      </c>
      <c r="E1519" t="s">
        <v>816</v>
      </c>
      <c r="F1519" t="s">
        <v>74</v>
      </c>
      <c r="G1519" t="s">
        <v>6628</v>
      </c>
      <c r="H1519" t="s">
        <v>411</v>
      </c>
      <c r="I1519" t="s">
        <v>515</v>
      </c>
      <c r="J1519" s="18" t="s">
        <v>6629</v>
      </c>
      <c r="M1519" t="s">
        <v>6630</v>
      </c>
      <c r="N1519" s="1" t="s">
        <v>26</v>
      </c>
      <c r="O1519" t="s">
        <v>741</v>
      </c>
      <c r="T1519">
        <v>71664292</v>
      </c>
      <c r="U1519" t="s">
        <v>742</v>
      </c>
      <c r="V1519" s="17">
        <v>26</v>
      </c>
      <c r="AE1519" s="19" t="s">
        <v>769</v>
      </c>
    </row>
    <row r="1520" spans="1:31" x14ac:dyDescent="0.3">
      <c r="A1520" s="15">
        <v>71674499</v>
      </c>
      <c r="D1520" s="16">
        <v>24399</v>
      </c>
      <c r="E1520" t="s">
        <v>816</v>
      </c>
      <c r="F1520" t="s">
        <v>74</v>
      </c>
      <c r="G1520" t="s">
        <v>6631</v>
      </c>
      <c r="H1520" t="s">
        <v>756</v>
      </c>
      <c r="I1520" t="s">
        <v>2781</v>
      </c>
      <c r="J1520" t="s">
        <v>6632</v>
      </c>
      <c r="M1520" t="s">
        <v>6633</v>
      </c>
      <c r="N1520" s="1" t="s">
        <v>26</v>
      </c>
      <c r="O1520" t="s">
        <v>741</v>
      </c>
      <c r="V1520" s="17"/>
      <c r="AE1520" t="s">
        <v>743</v>
      </c>
    </row>
    <row r="1521" spans="1:31" x14ac:dyDescent="0.3">
      <c r="A1521" s="15">
        <v>71681265</v>
      </c>
      <c r="D1521" s="16">
        <v>24143</v>
      </c>
      <c r="E1521" t="s">
        <v>816</v>
      </c>
      <c r="F1521" t="s">
        <v>74</v>
      </c>
      <c r="G1521" t="s">
        <v>893</v>
      </c>
      <c r="H1521" t="s">
        <v>1762</v>
      </c>
      <c r="I1521" t="s">
        <v>6634</v>
      </c>
      <c r="J1521" t="s">
        <v>6635</v>
      </c>
      <c r="M1521" t="s">
        <v>6636</v>
      </c>
      <c r="N1521" s="1" t="s">
        <v>26</v>
      </c>
      <c r="O1521" t="s">
        <v>741</v>
      </c>
      <c r="T1521">
        <v>71681265</v>
      </c>
      <c r="U1521" t="s">
        <v>795</v>
      </c>
      <c r="V1521" s="17">
        <v>48</v>
      </c>
      <c r="AE1521" t="s">
        <v>743</v>
      </c>
    </row>
    <row r="1522" spans="1:31" x14ac:dyDescent="0.3">
      <c r="A1522" s="15">
        <v>71702997</v>
      </c>
      <c r="C1522" s="16">
        <v>31805</v>
      </c>
      <c r="D1522" s="16">
        <v>24994</v>
      </c>
      <c r="E1522" t="s">
        <v>44</v>
      </c>
      <c r="F1522" t="s">
        <v>44</v>
      </c>
      <c r="G1522" t="s">
        <v>6637</v>
      </c>
      <c r="H1522" t="s">
        <v>152</v>
      </c>
      <c r="I1522" t="s">
        <v>889</v>
      </c>
      <c r="J1522" t="s">
        <v>6638</v>
      </c>
      <c r="M1522" t="s">
        <v>6639</v>
      </c>
      <c r="N1522" s="1" t="s">
        <v>26</v>
      </c>
      <c r="O1522" t="s">
        <v>741</v>
      </c>
      <c r="P1522" t="s">
        <v>814</v>
      </c>
      <c r="U1522" t="s">
        <v>742</v>
      </c>
      <c r="V1522" s="17">
        <v>26</v>
      </c>
      <c r="Z1522" t="s">
        <v>6640</v>
      </c>
      <c r="AA1522" t="s">
        <v>6641</v>
      </c>
      <c r="AE1522" t="s">
        <v>743</v>
      </c>
    </row>
    <row r="1523" spans="1:31" x14ac:dyDescent="0.3">
      <c r="A1523" s="15">
        <v>71703117</v>
      </c>
      <c r="D1523" s="16">
        <v>25202</v>
      </c>
      <c r="E1523" t="s">
        <v>816</v>
      </c>
      <c r="F1523" t="s">
        <v>74</v>
      </c>
      <c r="G1523" t="s">
        <v>6642</v>
      </c>
      <c r="H1523" t="s">
        <v>437</v>
      </c>
      <c r="I1523" t="s">
        <v>367</v>
      </c>
      <c r="J1523" t="s">
        <v>6643</v>
      </c>
      <c r="M1523" t="s">
        <v>6644</v>
      </c>
      <c r="N1523" s="1" t="s">
        <v>26</v>
      </c>
      <c r="O1523" t="s">
        <v>741</v>
      </c>
      <c r="T1523">
        <v>71703117</v>
      </c>
      <c r="U1523" t="s">
        <v>795</v>
      </c>
      <c r="V1523" s="17">
        <v>48</v>
      </c>
      <c r="AE1523" t="s">
        <v>743</v>
      </c>
    </row>
    <row r="1524" spans="1:31" x14ac:dyDescent="0.3">
      <c r="A1524" s="15">
        <v>71706143</v>
      </c>
      <c r="C1524" s="16">
        <v>31894</v>
      </c>
      <c r="D1524" s="16">
        <v>25126</v>
      </c>
      <c r="E1524" t="s">
        <v>3582</v>
      </c>
      <c r="F1524" t="s">
        <v>3582</v>
      </c>
      <c r="G1524" t="s">
        <v>6645</v>
      </c>
      <c r="H1524" t="s">
        <v>1762</v>
      </c>
      <c r="I1524" t="s">
        <v>1024</v>
      </c>
      <c r="J1524" t="s">
        <v>6646</v>
      </c>
      <c r="M1524" t="s">
        <v>6647</v>
      </c>
      <c r="N1524" s="1" t="s">
        <v>26</v>
      </c>
      <c r="O1524" t="s">
        <v>1038</v>
      </c>
      <c r="P1524" t="s">
        <v>748</v>
      </c>
      <c r="R1524" t="s">
        <v>1634</v>
      </c>
      <c r="U1524" t="s">
        <v>742</v>
      </c>
      <c r="V1524" s="17">
        <v>4</v>
      </c>
      <c r="Z1524" t="s">
        <v>6648</v>
      </c>
      <c r="AA1524" t="s">
        <v>6649</v>
      </c>
      <c r="AE1524" t="s">
        <v>743</v>
      </c>
    </row>
    <row r="1525" spans="1:31" x14ac:dyDescent="0.3">
      <c r="A1525" s="15">
        <v>71710352</v>
      </c>
      <c r="C1525" s="16">
        <v>32058</v>
      </c>
      <c r="D1525" s="16">
        <v>25248</v>
      </c>
      <c r="E1525" t="s">
        <v>816</v>
      </c>
      <c r="F1525" t="s">
        <v>74</v>
      </c>
      <c r="G1525" t="s">
        <v>6650</v>
      </c>
      <c r="H1525" t="s">
        <v>1804</v>
      </c>
      <c r="I1525" t="s">
        <v>1465</v>
      </c>
      <c r="J1525" t="s">
        <v>6651</v>
      </c>
      <c r="M1525" t="s">
        <v>6652</v>
      </c>
      <c r="N1525" s="1" t="s">
        <v>26</v>
      </c>
      <c r="O1525" t="s">
        <v>741</v>
      </c>
      <c r="P1525" t="s">
        <v>814</v>
      </c>
      <c r="U1525" t="s">
        <v>742</v>
      </c>
      <c r="V1525" s="17">
        <v>26</v>
      </c>
      <c r="Z1525" t="s">
        <v>6653</v>
      </c>
      <c r="AA1525" t="s">
        <v>6653</v>
      </c>
      <c r="AE1525" t="s">
        <v>743</v>
      </c>
    </row>
    <row r="1526" spans="1:31" x14ac:dyDescent="0.3">
      <c r="A1526" s="15">
        <v>71710978</v>
      </c>
      <c r="D1526" s="16">
        <v>25515</v>
      </c>
      <c r="E1526" t="s">
        <v>1968</v>
      </c>
      <c r="F1526" t="s">
        <v>1968</v>
      </c>
      <c r="G1526" t="s">
        <v>6654</v>
      </c>
      <c r="H1526" t="s">
        <v>279</v>
      </c>
      <c r="I1526" t="s">
        <v>361</v>
      </c>
      <c r="J1526" t="s">
        <v>6655</v>
      </c>
      <c r="M1526" t="s">
        <v>6656</v>
      </c>
      <c r="N1526" s="1" t="s">
        <v>26</v>
      </c>
      <c r="O1526" t="s">
        <v>741</v>
      </c>
      <c r="T1526">
        <v>71710978</v>
      </c>
      <c r="U1526" t="s">
        <v>742</v>
      </c>
      <c r="V1526" s="17">
        <v>7</v>
      </c>
      <c r="AE1526" t="s">
        <v>743</v>
      </c>
    </row>
    <row r="1527" spans="1:31" x14ac:dyDescent="0.3">
      <c r="A1527" s="15">
        <v>71738957</v>
      </c>
      <c r="D1527" s="16">
        <v>26848</v>
      </c>
      <c r="E1527" t="s">
        <v>816</v>
      </c>
      <c r="F1527" t="s">
        <v>74</v>
      </c>
      <c r="G1527" t="s">
        <v>2454</v>
      </c>
      <c r="H1527" t="s">
        <v>215</v>
      </c>
      <c r="I1527" t="s">
        <v>901</v>
      </c>
      <c r="J1527" t="s">
        <v>6657</v>
      </c>
      <c r="M1527" t="s">
        <v>6658</v>
      </c>
      <c r="N1527" s="1" t="s">
        <v>26</v>
      </c>
      <c r="O1527" t="s">
        <v>741</v>
      </c>
      <c r="T1527">
        <v>71738957</v>
      </c>
      <c r="U1527" t="s">
        <v>742</v>
      </c>
      <c r="V1527" s="17">
        <v>48</v>
      </c>
      <c r="AE1527" t="s">
        <v>743</v>
      </c>
    </row>
    <row r="1528" spans="1:31" x14ac:dyDescent="0.3">
      <c r="A1528" s="15">
        <v>71741204</v>
      </c>
      <c r="D1528" s="16">
        <v>26892</v>
      </c>
      <c r="E1528" t="s">
        <v>816</v>
      </c>
      <c r="F1528" t="s">
        <v>74</v>
      </c>
      <c r="G1528" t="s">
        <v>6659</v>
      </c>
      <c r="H1528" t="s">
        <v>469</v>
      </c>
      <c r="I1528" t="s">
        <v>255</v>
      </c>
      <c r="J1528" t="s">
        <v>6660</v>
      </c>
      <c r="M1528" t="s">
        <v>6661</v>
      </c>
      <c r="N1528" s="1" t="s">
        <v>26</v>
      </c>
      <c r="O1528" t="s">
        <v>741</v>
      </c>
      <c r="T1528">
        <v>71741204</v>
      </c>
      <c r="U1528" t="s">
        <v>742</v>
      </c>
      <c r="V1528" s="17">
        <v>4</v>
      </c>
      <c r="AE1528" t="s">
        <v>743</v>
      </c>
    </row>
    <row r="1529" spans="1:31" x14ac:dyDescent="0.3">
      <c r="A1529" s="15">
        <v>71771930</v>
      </c>
      <c r="D1529" s="16">
        <v>28488</v>
      </c>
      <c r="E1529" t="s">
        <v>816</v>
      </c>
      <c r="F1529" t="s">
        <v>74</v>
      </c>
      <c r="G1529" t="s">
        <v>1626</v>
      </c>
      <c r="H1529" t="s">
        <v>869</v>
      </c>
      <c r="I1529" t="s">
        <v>411</v>
      </c>
      <c r="J1529" t="s">
        <v>6662</v>
      </c>
      <c r="M1529" t="s">
        <v>6663</v>
      </c>
      <c r="N1529" s="1" t="s">
        <v>26</v>
      </c>
      <c r="O1529" t="s">
        <v>741</v>
      </c>
      <c r="T1529">
        <v>77122952820</v>
      </c>
      <c r="U1529" t="s">
        <v>742</v>
      </c>
      <c r="V1529" s="17">
        <v>24</v>
      </c>
      <c r="AE1529" t="s">
        <v>743</v>
      </c>
    </row>
    <row r="1530" spans="1:31" x14ac:dyDescent="0.3">
      <c r="A1530" s="15">
        <v>71775624</v>
      </c>
      <c r="D1530" s="16">
        <v>28410</v>
      </c>
      <c r="E1530" t="s">
        <v>44</v>
      </c>
      <c r="F1530" t="s">
        <v>44</v>
      </c>
      <c r="G1530" t="s">
        <v>6664</v>
      </c>
      <c r="H1530" t="s">
        <v>315</v>
      </c>
      <c r="I1530" t="s">
        <v>279</v>
      </c>
      <c r="J1530" t="s">
        <v>6665</v>
      </c>
      <c r="M1530" t="s">
        <v>6666</v>
      </c>
      <c r="N1530" s="1" t="s">
        <v>26</v>
      </c>
      <c r="O1530" t="s">
        <v>741</v>
      </c>
      <c r="T1530">
        <v>71775624</v>
      </c>
      <c r="U1530" t="s">
        <v>742</v>
      </c>
      <c r="V1530" s="17">
        <v>48</v>
      </c>
      <c r="AE1530" t="s">
        <v>743</v>
      </c>
    </row>
    <row r="1531" spans="1:31" x14ac:dyDescent="0.3">
      <c r="A1531" s="15">
        <v>71798090</v>
      </c>
      <c r="D1531" s="16">
        <v>29181</v>
      </c>
      <c r="E1531" t="s">
        <v>42</v>
      </c>
      <c r="F1531" t="s">
        <v>42</v>
      </c>
      <c r="G1531" t="s">
        <v>6667</v>
      </c>
      <c r="H1531" t="s">
        <v>541</v>
      </c>
      <c r="I1531" t="s">
        <v>291</v>
      </c>
      <c r="J1531" t="s">
        <v>6668</v>
      </c>
      <c r="M1531" t="s">
        <v>6669</v>
      </c>
      <c r="N1531" s="1" t="s">
        <v>26</v>
      </c>
      <c r="O1531" t="s">
        <v>741</v>
      </c>
      <c r="T1531">
        <v>71798090</v>
      </c>
      <c r="U1531" t="s">
        <v>795</v>
      </c>
      <c r="V1531" s="17">
        <v>1</v>
      </c>
      <c r="AE1531" t="s">
        <v>743</v>
      </c>
    </row>
    <row r="1532" spans="1:31" x14ac:dyDescent="0.3">
      <c r="A1532" s="15">
        <v>71875747</v>
      </c>
      <c r="D1532" s="16">
        <v>23585</v>
      </c>
      <c r="E1532" t="s">
        <v>2691</v>
      </c>
      <c r="F1532" t="s">
        <v>2692</v>
      </c>
      <c r="G1532" t="s">
        <v>6670</v>
      </c>
      <c r="H1532" t="s">
        <v>6671</v>
      </c>
      <c r="I1532" t="s">
        <v>3469</v>
      </c>
      <c r="J1532" t="s">
        <v>6672</v>
      </c>
      <c r="M1532" t="s">
        <v>6673</v>
      </c>
      <c r="N1532" s="1" t="s">
        <v>26</v>
      </c>
      <c r="O1532" t="s">
        <v>741</v>
      </c>
      <c r="T1532">
        <v>471885</v>
      </c>
      <c r="U1532" t="s">
        <v>742</v>
      </c>
      <c r="V1532" s="17">
        <v>1</v>
      </c>
      <c r="AE1532" t="s">
        <v>743</v>
      </c>
    </row>
    <row r="1533" spans="1:31" x14ac:dyDescent="0.3">
      <c r="A1533" s="15">
        <v>72000743</v>
      </c>
      <c r="D1533" s="16">
        <v>28328</v>
      </c>
      <c r="E1533" t="s">
        <v>44</v>
      </c>
      <c r="F1533" t="s">
        <v>44</v>
      </c>
      <c r="G1533" t="s">
        <v>6674</v>
      </c>
      <c r="H1533" t="s">
        <v>565</v>
      </c>
      <c r="I1533" t="s">
        <v>3844</v>
      </c>
      <c r="J1533" t="s">
        <v>6675</v>
      </c>
      <c r="M1533" t="s">
        <v>6676</v>
      </c>
      <c r="N1533" s="1" t="s">
        <v>26</v>
      </c>
      <c r="O1533" t="s">
        <v>741</v>
      </c>
      <c r="V1533" s="17"/>
      <c r="AE1533" t="s">
        <v>743</v>
      </c>
    </row>
    <row r="1534" spans="1:31" x14ac:dyDescent="0.3">
      <c r="A1534" s="15">
        <v>72007135</v>
      </c>
      <c r="D1534" s="16">
        <v>28754</v>
      </c>
      <c r="E1534" t="s">
        <v>47</v>
      </c>
      <c r="F1534" t="s">
        <v>47</v>
      </c>
      <c r="G1534" t="s">
        <v>6677</v>
      </c>
      <c r="H1534" t="s">
        <v>6678</v>
      </c>
      <c r="I1534" t="s">
        <v>6679</v>
      </c>
      <c r="J1534" s="18" t="s">
        <v>6680</v>
      </c>
      <c r="M1534" t="s">
        <v>6681</v>
      </c>
      <c r="N1534" s="1" t="s">
        <v>26</v>
      </c>
      <c r="O1534" t="s">
        <v>741</v>
      </c>
      <c r="T1534">
        <v>78092115088</v>
      </c>
      <c r="U1534" t="s">
        <v>742</v>
      </c>
      <c r="V1534" s="17">
        <v>55</v>
      </c>
      <c r="AE1534" t="s">
        <v>769</v>
      </c>
    </row>
    <row r="1535" spans="1:31" x14ac:dyDescent="0.3">
      <c r="A1535" s="15">
        <v>72009637</v>
      </c>
      <c r="C1535" s="16">
        <v>35717</v>
      </c>
      <c r="D1535" s="16">
        <v>29026</v>
      </c>
      <c r="E1535" t="s">
        <v>44</v>
      </c>
      <c r="F1535" t="s">
        <v>6682</v>
      </c>
      <c r="G1535" t="s">
        <v>6683</v>
      </c>
      <c r="H1535" t="s">
        <v>4632</v>
      </c>
      <c r="I1535" t="s">
        <v>6684</v>
      </c>
      <c r="J1535" s="18" t="s">
        <v>6685</v>
      </c>
      <c r="M1535" t="s">
        <v>159</v>
      </c>
      <c r="N1535" s="1" t="s">
        <v>26</v>
      </c>
      <c r="O1535" t="s">
        <v>741</v>
      </c>
      <c r="P1535" t="s">
        <v>814</v>
      </c>
      <c r="U1535" t="s">
        <v>1012</v>
      </c>
      <c r="V1535" s="17">
        <v>10</v>
      </c>
      <c r="Z1535" t="s">
        <v>6686</v>
      </c>
      <c r="AE1535" t="s">
        <v>769</v>
      </c>
    </row>
    <row r="1536" spans="1:31" x14ac:dyDescent="0.3">
      <c r="A1536" s="15">
        <v>72020114</v>
      </c>
      <c r="C1536" s="16">
        <v>36095</v>
      </c>
      <c r="D1536" s="16">
        <v>29510</v>
      </c>
      <c r="E1536" t="s">
        <v>72</v>
      </c>
      <c r="F1536" t="s">
        <v>72</v>
      </c>
      <c r="G1536" t="s">
        <v>6687</v>
      </c>
      <c r="H1536" t="s">
        <v>148</v>
      </c>
      <c r="I1536" t="s">
        <v>6688</v>
      </c>
      <c r="J1536" s="18" t="s">
        <v>6689</v>
      </c>
      <c r="M1536" t="s">
        <v>6690</v>
      </c>
      <c r="N1536" s="1" t="s">
        <v>26</v>
      </c>
      <c r="O1536" t="s">
        <v>741</v>
      </c>
      <c r="P1536" t="s">
        <v>1054</v>
      </c>
      <c r="U1536" t="s">
        <v>742</v>
      </c>
      <c r="V1536" s="17">
        <v>0</v>
      </c>
      <c r="Z1536" t="s">
        <v>6691</v>
      </c>
      <c r="AE1536" t="s">
        <v>769</v>
      </c>
    </row>
    <row r="1537" spans="1:31" x14ac:dyDescent="0.3">
      <c r="A1537" s="15">
        <v>72021531</v>
      </c>
      <c r="D1537" s="16">
        <v>30014</v>
      </c>
      <c r="E1537" t="s">
        <v>72</v>
      </c>
      <c r="F1537" t="s">
        <v>72</v>
      </c>
      <c r="G1537" t="s">
        <v>6692</v>
      </c>
      <c r="H1537" t="s">
        <v>6693</v>
      </c>
      <c r="I1537" t="s">
        <v>6694</v>
      </c>
      <c r="J1537" t="s">
        <v>6695</v>
      </c>
      <c r="M1537" t="s">
        <v>6696</v>
      </c>
      <c r="N1537" s="1" t="s">
        <v>26</v>
      </c>
      <c r="O1537" t="s">
        <v>741</v>
      </c>
      <c r="T1537">
        <v>72021531</v>
      </c>
      <c r="U1537" t="s">
        <v>742</v>
      </c>
      <c r="V1537" s="17">
        <v>44</v>
      </c>
      <c r="AE1537" t="s">
        <v>743</v>
      </c>
    </row>
    <row r="1538" spans="1:31" x14ac:dyDescent="0.3">
      <c r="A1538" s="15">
        <v>72125377</v>
      </c>
      <c r="C1538" s="16">
        <v>30482</v>
      </c>
      <c r="D1538" s="16">
        <v>23820</v>
      </c>
      <c r="E1538" t="s">
        <v>6697</v>
      </c>
      <c r="F1538" t="s">
        <v>6697</v>
      </c>
      <c r="G1538" t="s">
        <v>6698</v>
      </c>
      <c r="H1538" t="s">
        <v>328</v>
      </c>
      <c r="I1538" t="s">
        <v>6699</v>
      </c>
      <c r="J1538" t="s">
        <v>6700</v>
      </c>
      <c r="M1538" t="s">
        <v>6701</v>
      </c>
      <c r="N1538" s="1" t="s">
        <v>26</v>
      </c>
      <c r="O1538" t="s">
        <v>741</v>
      </c>
      <c r="P1538" t="s">
        <v>748</v>
      </c>
      <c r="U1538" t="s">
        <v>742</v>
      </c>
      <c r="V1538" s="17">
        <v>10</v>
      </c>
      <c r="Z1538" t="s">
        <v>6702</v>
      </c>
      <c r="AA1538" t="s">
        <v>6703</v>
      </c>
      <c r="AE1538" t="s">
        <v>743</v>
      </c>
    </row>
    <row r="1539" spans="1:31" x14ac:dyDescent="0.3">
      <c r="A1539" s="15">
        <v>72126376</v>
      </c>
      <c r="D1539" s="16">
        <v>23846</v>
      </c>
      <c r="E1539" t="s">
        <v>47</v>
      </c>
      <c r="F1539" t="s">
        <v>47</v>
      </c>
      <c r="G1539" t="s">
        <v>6704</v>
      </c>
      <c r="H1539" t="s">
        <v>212</v>
      </c>
      <c r="I1539" t="s">
        <v>315</v>
      </c>
      <c r="J1539" t="s">
        <v>6705</v>
      </c>
      <c r="M1539" t="s">
        <v>6706</v>
      </c>
      <c r="N1539" s="1" t="s">
        <v>26</v>
      </c>
      <c r="O1539" t="s">
        <v>741</v>
      </c>
      <c r="V1539" s="17"/>
      <c r="AE1539" t="s">
        <v>743</v>
      </c>
    </row>
    <row r="1540" spans="1:31" x14ac:dyDescent="0.3">
      <c r="A1540" s="15">
        <v>72142165</v>
      </c>
      <c r="C1540" s="16">
        <v>31121</v>
      </c>
      <c r="D1540" s="16">
        <v>24491</v>
      </c>
      <c r="E1540" t="s">
        <v>47</v>
      </c>
      <c r="F1540" t="s">
        <v>47</v>
      </c>
      <c r="G1540" t="s">
        <v>6707</v>
      </c>
      <c r="H1540" t="s">
        <v>222</v>
      </c>
      <c r="I1540" t="s">
        <v>1203</v>
      </c>
      <c r="J1540" t="s">
        <v>6708</v>
      </c>
      <c r="M1540" t="s">
        <v>6709</v>
      </c>
      <c r="N1540" s="1" t="s">
        <v>26</v>
      </c>
      <c r="O1540" t="s">
        <v>1038</v>
      </c>
      <c r="P1540" t="s">
        <v>748</v>
      </c>
      <c r="U1540" t="s">
        <v>742</v>
      </c>
      <c r="V1540" s="17">
        <v>10</v>
      </c>
      <c r="Z1540" t="s">
        <v>6710</v>
      </c>
      <c r="AA1540" t="s">
        <v>6711</v>
      </c>
      <c r="AE1540" t="s">
        <v>743</v>
      </c>
    </row>
    <row r="1541" spans="1:31" x14ac:dyDescent="0.3">
      <c r="A1541" s="15">
        <v>72143888</v>
      </c>
      <c r="D1541" s="16">
        <v>24410</v>
      </c>
      <c r="E1541" t="s">
        <v>44</v>
      </c>
      <c r="F1541" t="s">
        <v>44</v>
      </c>
      <c r="G1541" t="s">
        <v>6712</v>
      </c>
      <c r="H1541" t="s">
        <v>359</v>
      </c>
      <c r="I1541" t="s">
        <v>3776</v>
      </c>
      <c r="J1541" t="s">
        <v>6713</v>
      </c>
      <c r="M1541" t="s">
        <v>6714</v>
      </c>
      <c r="N1541" s="1" t="s">
        <v>26</v>
      </c>
      <c r="O1541" t="s">
        <v>741</v>
      </c>
      <c r="T1541">
        <v>7214388</v>
      </c>
      <c r="U1541" t="s">
        <v>742</v>
      </c>
      <c r="V1541" s="17">
        <v>0</v>
      </c>
      <c r="AE1541" t="s">
        <v>743</v>
      </c>
    </row>
    <row r="1542" spans="1:31" x14ac:dyDescent="0.3">
      <c r="A1542" s="15">
        <v>72180010</v>
      </c>
      <c r="D1542" s="16">
        <v>26377</v>
      </c>
      <c r="E1542" t="s">
        <v>47</v>
      </c>
      <c r="F1542" t="s">
        <v>47</v>
      </c>
      <c r="G1542" t="s">
        <v>6715</v>
      </c>
      <c r="H1542" t="s">
        <v>2477</v>
      </c>
      <c r="I1542" t="s">
        <v>279</v>
      </c>
      <c r="J1542" t="s">
        <v>6716</v>
      </c>
      <c r="M1542" t="s">
        <v>6717</v>
      </c>
      <c r="N1542" s="1" t="s">
        <v>26</v>
      </c>
      <c r="O1542" t="s">
        <v>741</v>
      </c>
      <c r="T1542">
        <v>72180010</v>
      </c>
      <c r="U1542" t="s">
        <v>742</v>
      </c>
      <c r="V1542" s="17">
        <v>10</v>
      </c>
      <c r="AE1542" t="s">
        <v>743</v>
      </c>
    </row>
    <row r="1543" spans="1:31" x14ac:dyDescent="0.3">
      <c r="A1543" s="15">
        <v>72195723</v>
      </c>
      <c r="C1543" s="16">
        <v>33672</v>
      </c>
      <c r="D1543" s="16">
        <v>27021</v>
      </c>
      <c r="E1543" t="s">
        <v>47</v>
      </c>
      <c r="F1543" t="s">
        <v>47</v>
      </c>
      <c r="G1543" t="s">
        <v>1318</v>
      </c>
      <c r="H1543" t="s">
        <v>342</v>
      </c>
      <c r="I1543" t="s">
        <v>777</v>
      </c>
      <c r="J1543" t="s">
        <v>6718</v>
      </c>
      <c r="M1543" t="s">
        <v>6719</v>
      </c>
      <c r="N1543" s="1" t="s">
        <v>26</v>
      </c>
      <c r="O1543" t="s">
        <v>849</v>
      </c>
      <c r="P1543" t="s">
        <v>814</v>
      </c>
      <c r="U1543" t="s">
        <v>742</v>
      </c>
      <c r="V1543" s="17">
        <v>44</v>
      </c>
      <c r="Z1543" t="s">
        <v>6720</v>
      </c>
      <c r="AA1543" t="s">
        <v>6721</v>
      </c>
      <c r="AE1543" t="s">
        <v>743</v>
      </c>
    </row>
    <row r="1544" spans="1:31" x14ac:dyDescent="0.3">
      <c r="A1544" s="15">
        <v>72214314</v>
      </c>
      <c r="D1544" s="16">
        <v>27460</v>
      </c>
      <c r="E1544" t="s">
        <v>1223</v>
      </c>
      <c r="F1544" t="s">
        <v>1223</v>
      </c>
      <c r="G1544" t="s">
        <v>1658</v>
      </c>
      <c r="H1544" t="s">
        <v>453</v>
      </c>
      <c r="I1544" t="s">
        <v>6722</v>
      </c>
      <c r="J1544" t="s">
        <v>6723</v>
      </c>
      <c r="N1544" s="1" t="s">
        <v>26</v>
      </c>
      <c r="O1544" t="s">
        <v>741</v>
      </c>
      <c r="T1544">
        <v>722143</v>
      </c>
      <c r="U1544" t="s">
        <v>742</v>
      </c>
      <c r="V1544" s="17">
        <v>3</v>
      </c>
      <c r="AE1544" t="s">
        <v>743</v>
      </c>
    </row>
    <row r="1545" spans="1:31" x14ac:dyDescent="0.3">
      <c r="A1545" s="15">
        <v>72239776</v>
      </c>
      <c r="C1545" s="16">
        <v>35459</v>
      </c>
      <c r="D1545" s="16">
        <v>28796</v>
      </c>
      <c r="E1545" t="s">
        <v>1015</v>
      </c>
      <c r="F1545" t="s">
        <v>1015</v>
      </c>
      <c r="G1545" t="s">
        <v>6724</v>
      </c>
      <c r="H1545" t="s">
        <v>6725</v>
      </c>
      <c r="I1545" t="s">
        <v>335</v>
      </c>
      <c r="J1545" t="s">
        <v>6726</v>
      </c>
      <c r="M1545" t="s">
        <v>6727</v>
      </c>
      <c r="N1545" s="1" t="s">
        <v>26</v>
      </c>
      <c r="O1545" t="s">
        <v>1038</v>
      </c>
      <c r="P1545" t="s">
        <v>748</v>
      </c>
      <c r="U1545" t="s">
        <v>742</v>
      </c>
      <c r="V1545" s="17">
        <v>10</v>
      </c>
      <c r="Z1545" t="s">
        <v>6728</v>
      </c>
      <c r="AA1545" t="s">
        <v>6729</v>
      </c>
      <c r="AE1545" t="s">
        <v>743</v>
      </c>
    </row>
    <row r="1546" spans="1:31" x14ac:dyDescent="0.3">
      <c r="A1546" s="15">
        <v>72247661</v>
      </c>
      <c r="D1546" s="16">
        <v>29235</v>
      </c>
      <c r="E1546" t="s">
        <v>47</v>
      </c>
      <c r="F1546" t="s">
        <v>47</v>
      </c>
      <c r="G1546" t="s">
        <v>6730</v>
      </c>
      <c r="H1546" t="s">
        <v>6731</v>
      </c>
      <c r="I1546" t="s">
        <v>215</v>
      </c>
      <c r="J1546" s="18" t="s">
        <v>6732</v>
      </c>
      <c r="M1546" t="s">
        <v>6733</v>
      </c>
      <c r="N1546" s="1" t="s">
        <v>26</v>
      </c>
      <c r="O1546" t="s">
        <v>741</v>
      </c>
      <c r="T1546">
        <v>72247661</v>
      </c>
      <c r="U1546" t="s">
        <v>742</v>
      </c>
      <c r="V1546" s="17">
        <v>32</v>
      </c>
      <c r="AE1546" t="s">
        <v>769</v>
      </c>
    </row>
    <row r="1547" spans="1:31" x14ac:dyDescent="0.3">
      <c r="A1547" s="15">
        <v>72250385</v>
      </c>
      <c r="D1547" s="16">
        <v>29296</v>
      </c>
      <c r="E1547" t="s">
        <v>47</v>
      </c>
      <c r="F1547" t="s">
        <v>47</v>
      </c>
      <c r="G1547" t="s">
        <v>6734</v>
      </c>
      <c r="H1547" t="s">
        <v>149</v>
      </c>
      <c r="I1547" t="s">
        <v>6735</v>
      </c>
      <c r="J1547" t="s">
        <v>6736</v>
      </c>
      <c r="M1547" t="s">
        <v>6737</v>
      </c>
      <c r="N1547" s="1" t="s">
        <v>26</v>
      </c>
      <c r="O1547" t="s">
        <v>741</v>
      </c>
      <c r="T1547">
        <v>72250385</v>
      </c>
      <c r="U1547" t="s">
        <v>742</v>
      </c>
      <c r="V1547" s="17">
        <v>10</v>
      </c>
      <c r="AE1547" t="s">
        <v>743</v>
      </c>
    </row>
    <row r="1548" spans="1:31" x14ac:dyDescent="0.3">
      <c r="A1548" s="15">
        <v>72282478</v>
      </c>
      <c r="C1548" s="16">
        <v>37201</v>
      </c>
      <c r="D1548" s="16">
        <v>30459</v>
      </c>
      <c r="E1548" t="s">
        <v>47</v>
      </c>
      <c r="F1548" t="s">
        <v>47</v>
      </c>
      <c r="G1548" t="s">
        <v>6738</v>
      </c>
      <c r="H1548" t="s">
        <v>1025</v>
      </c>
      <c r="I1548" t="s">
        <v>6739</v>
      </c>
      <c r="J1548" t="s">
        <v>6740</v>
      </c>
      <c r="M1548" t="s">
        <v>6741</v>
      </c>
      <c r="N1548" s="1" t="s">
        <v>26</v>
      </c>
      <c r="O1548" t="s">
        <v>1038</v>
      </c>
      <c r="P1548" t="s">
        <v>814</v>
      </c>
      <c r="U1548" t="s">
        <v>742</v>
      </c>
      <c r="V1548" s="17">
        <v>10</v>
      </c>
      <c r="Z1548" t="s">
        <v>6742</v>
      </c>
      <c r="AE1548" t="s">
        <v>743</v>
      </c>
    </row>
    <row r="1549" spans="1:31" x14ac:dyDescent="0.3">
      <c r="A1549" s="15">
        <v>72291043</v>
      </c>
      <c r="D1549" s="16">
        <v>30791</v>
      </c>
      <c r="E1549" t="s">
        <v>47</v>
      </c>
      <c r="F1549" t="s">
        <v>47</v>
      </c>
      <c r="G1549" t="s">
        <v>6743</v>
      </c>
      <c r="H1549" t="s">
        <v>2092</v>
      </c>
      <c r="I1549" t="s">
        <v>3643</v>
      </c>
      <c r="J1549" t="s">
        <v>6744</v>
      </c>
      <c r="M1549" t="s">
        <v>6745</v>
      </c>
      <c r="N1549" s="1" t="s">
        <v>26</v>
      </c>
      <c r="O1549" t="s">
        <v>741</v>
      </c>
      <c r="T1549">
        <v>72291043</v>
      </c>
      <c r="U1549" t="s">
        <v>742</v>
      </c>
      <c r="V1549" s="17">
        <v>10</v>
      </c>
      <c r="AE1549" t="s">
        <v>743</v>
      </c>
    </row>
    <row r="1550" spans="1:31" x14ac:dyDescent="0.3">
      <c r="A1550" s="15">
        <v>72312000</v>
      </c>
      <c r="D1550" s="16">
        <v>29644</v>
      </c>
      <c r="E1550" t="s">
        <v>1732</v>
      </c>
      <c r="F1550" t="s">
        <v>1732</v>
      </c>
      <c r="G1550" t="s">
        <v>6746</v>
      </c>
      <c r="H1550" t="s">
        <v>299</v>
      </c>
      <c r="I1550" t="s">
        <v>6747</v>
      </c>
      <c r="J1550" t="s">
        <v>6748</v>
      </c>
      <c r="M1550" t="s">
        <v>6749</v>
      </c>
      <c r="N1550" s="1" t="s">
        <v>26</v>
      </c>
      <c r="O1550" t="s">
        <v>741</v>
      </c>
      <c r="T1550">
        <v>72312000</v>
      </c>
      <c r="U1550" t="s">
        <v>742</v>
      </c>
      <c r="V1550" s="17">
        <v>0</v>
      </c>
      <c r="AE1550" t="s">
        <v>743</v>
      </c>
    </row>
    <row r="1551" spans="1:31" x14ac:dyDescent="0.3">
      <c r="A1551" s="15">
        <v>72343496</v>
      </c>
      <c r="D1551" s="16">
        <v>30897</v>
      </c>
      <c r="E1551" t="s">
        <v>2757</v>
      </c>
      <c r="F1551" t="s">
        <v>2757</v>
      </c>
      <c r="G1551" t="s">
        <v>1450</v>
      </c>
      <c r="H1551" t="s">
        <v>6750</v>
      </c>
      <c r="I1551" t="s">
        <v>1344</v>
      </c>
      <c r="J1551" t="s">
        <v>6751</v>
      </c>
      <c r="M1551" t="s">
        <v>6752</v>
      </c>
      <c r="N1551" s="1" t="s">
        <v>26</v>
      </c>
      <c r="O1551" t="s">
        <v>741</v>
      </c>
      <c r="T1551">
        <v>72343496</v>
      </c>
      <c r="U1551" t="s">
        <v>742</v>
      </c>
      <c r="V1551" s="17">
        <v>10</v>
      </c>
      <c r="AE1551" t="s">
        <v>743</v>
      </c>
    </row>
    <row r="1552" spans="1:31" x14ac:dyDescent="0.3">
      <c r="A1552" s="15">
        <v>73073612</v>
      </c>
      <c r="D1552" s="16">
        <v>21024</v>
      </c>
      <c r="E1552" t="s">
        <v>6753</v>
      </c>
      <c r="F1552" t="s">
        <v>6754</v>
      </c>
      <c r="G1552" t="s">
        <v>6755</v>
      </c>
      <c r="H1552" t="s">
        <v>341</v>
      </c>
      <c r="I1552" t="s">
        <v>869</v>
      </c>
      <c r="J1552" t="s">
        <v>6756</v>
      </c>
      <c r="M1552" t="s">
        <v>6757</v>
      </c>
      <c r="N1552" s="1" t="s">
        <v>26</v>
      </c>
      <c r="O1552" t="s">
        <v>741</v>
      </c>
      <c r="T1552">
        <v>73073612</v>
      </c>
      <c r="U1552" t="s">
        <v>742</v>
      </c>
      <c r="V1552" s="17">
        <v>14</v>
      </c>
      <c r="AE1552" t="s">
        <v>743</v>
      </c>
    </row>
    <row r="1553" spans="1:31" x14ac:dyDescent="0.3">
      <c r="A1553" s="15">
        <v>73075578</v>
      </c>
      <c r="D1553" s="16">
        <v>21199</v>
      </c>
      <c r="E1553" t="s">
        <v>47</v>
      </c>
      <c r="F1553" t="s">
        <v>47</v>
      </c>
      <c r="G1553" t="s">
        <v>6758</v>
      </c>
      <c r="H1553" t="s">
        <v>6759</v>
      </c>
      <c r="I1553" t="s">
        <v>222</v>
      </c>
      <c r="J1553" t="s">
        <v>6760</v>
      </c>
      <c r="M1553" t="s">
        <v>6761</v>
      </c>
      <c r="N1553" s="1" t="s">
        <v>26</v>
      </c>
      <c r="O1553" t="s">
        <v>741</v>
      </c>
      <c r="T1553">
        <v>73075578</v>
      </c>
      <c r="U1553" t="s">
        <v>742</v>
      </c>
      <c r="V1553" s="17">
        <v>14</v>
      </c>
      <c r="AE1553" t="s">
        <v>743</v>
      </c>
    </row>
    <row r="1554" spans="1:31" x14ac:dyDescent="0.3">
      <c r="A1554" s="15">
        <v>73095333</v>
      </c>
      <c r="C1554" s="16">
        <v>29367</v>
      </c>
      <c r="D1554" s="16">
        <v>22464</v>
      </c>
      <c r="E1554" t="s">
        <v>44</v>
      </c>
      <c r="F1554" t="s">
        <v>44</v>
      </c>
      <c r="G1554" t="s">
        <v>483</v>
      </c>
      <c r="H1554" t="s">
        <v>160</v>
      </c>
      <c r="I1554" t="s">
        <v>157</v>
      </c>
      <c r="J1554" t="s">
        <v>6762</v>
      </c>
      <c r="M1554" t="s">
        <v>6763</v>
      </c>
      <c r="N1554" s="1" t="s">
        <v>26</v>
      </c>
      <c r="O1554" t="s">
        <v>1038</v>
      </c>
      <c r="P1554" t="s">
        <v>814</v>
      </c>
      <c r="U1554" t="s">
        <v>742</v>
      </c>
      <c r="V1554" s="17">
        <v>55</v>
      </c>
      <c r="Z1554" t="s">
        <v>6764</v>
      </c>
      <c r="AA1554" t="s">
        <v>6765</v>
      </c>
      <c r="AE1554" t="s">
        <v>743</v>
      </c>
    </row>
    <row r="1555" spans="1:31" x14ac:dyDescent="0.3">
      <c r="A1555" s="15">
        <v>73102971</v>
      </c>
      <c r="D1555" s="16">
        <v>22668</v>
      </c>
      <c r="E1555" t="s">
        <v>4767</v>
      </c>
      <c r="F1555" t="s">
        <v>4767</v>
      </c>
      <c r="G1555" t="s">
        <v>6766</v>
      </c>
      <c r="H1555" t="s">
        <v>2583</v>
      </c>
      <c r="I1555" t="s">
        <v>342</v>
      </c>
      <c r="J1555" t="s">
        <v>6767</v>
      </c>
      <c r="M1555" t="s">
        <v>6768</v>
      </c>
      <c r="N1555" s="1" t="s">
        <v>26</v>
      </c>
      <c r="O1555" t="s">
        <v>741</v>
      </c>
      <c r="T1555">
        <v>73102971</v>
      </c>
      <c r="U1555" t="s">
        <v>742</v>
      </c>
      <c r="V1555" s="17">
        <v>0</v>
      </c>
      <c r="AE1555" t="s">
        <v>743</v>
      </c>
    </row>
    <row r="1556" spans="1:31" x14ac:dyDescent="0.3">
      <c r="A1556" s="15">
        <v>73103171</v>
      </c>
      <c r="D1556" s="16">
        <v>23122</v>
      </c>
      <c r="E1556" t="s">
        <v>6769</v>
      </c>
      <c r="F1556" t="s">
        <v>6769</v>
      </c>
      <c r="G1556" t="s">
        <v>6770</v>
      </c>
      <c r="H1556" t="s">
        <v>6771</v>
      </c>
      <c r="I1556" t="s">
        <v>823</v>
      </c>
      <c r="J1556" t="s">
        <v>6772</v>
      </c>
      <c r="M1556" t="s">
        <v>3885</v>
      </c>
      <c r="N1556" s="1" t="s">
        <v>26</v>
      </c>
      <c r="O1556" t="s">
        <v>741</v>
      </c>
      <c r="T1556">
        <v>73103171</v>
      </c>
      <c r="U1556" t="s">
        <v>742</v>
      </c>
      <c r="V1556" s="17">
        <v>14</v>
      </c>
      <c r="AE1556" t="s">
        <v>743</v>
      </c>
    </row>
    <row r="1557" spans="1:31" x14ac:dyDescent="0.3">
      <c r="A1557" s="15">
        <v>73107163</v>
      </c>
      <c r="D1557" s="16">
        <v>23392</v>
      </c>
      <c r="E1557" t="s">
        <v>44</v>
      </c>
      <c r="F1557" t="s">
        <v>44</v>
      </c>
      <c r="G1557" t="s">
        <v>6773</v>
      </c>
      <c r="H1557" t="s">
        <v>6774</v>
      </c>
      <c r="I1557" t="s">
        <v>160</v>
      </c>
      <c r="J1557" t="s">
        <v>6775</v>
      </c>
      <c r="M1557" t="s">
        <v>6776</v>
      </c>
      <c r="N1557" s="1" t="s">
        <v>26</v>
      </c>
      <c r="O1557" t="s">
        <v>741</v>
      </c>
      <c r="T1557">
        <v>73107163</v>
      </c>
      <c r="U1557" t="s">
        <v>742</v>
      </c>
      <c r="V1557" s="17">
        <v>14</v>
      </c>
      <c r="AE1557" t="s">
        <v>743</v>
      </c>
    </row>
    <row r="1558" spans="1:31" x14ac:dyDescent="0.3">
      <c r="A1558" s="15">
        <v>73115161</v>
      </c>
      <c r="C1558" s="16">
        <v>30522</v>
      </c>
      <c r="D1558" s="16">
        <v>23378</v>
      </c>
      <c r="E1558" t="s">
        <v>1218</v>
      </c>
      <c r="F1558" t="s">
        <v>1218</v>
      </c>
      <c r="G1558" t="s">
        <v>6777</v>
      </c>
      <c r="H1558" t="s">
        <v>6778</v>
      </c>
      <c r="I1558" t="s">
        <v>6779</v>
      </c>
      <c r="J1558" t="s">
        <v>6780</v>
      </c>
      <c r="K1558" t="s">
        <v>6780</v>
      </c>
      <c r="M1558" t="s">
        <v>6781</v>
      </c>
      <c r="N1558" s="1" t="s">
        <v>26</v>
      </c>
      <c r="O1558" t="s">
        <v>1038</v>
      </c>
      <c r="P1558" t="s">
        <v>748</v>
      </c>
      <c r="U1558" t="s">
        <v>742</v>
      </c>
      <c r="V1558" s="17">
        <v>14</v>
      </c>
      <c r="X1558" t="s">
        <v>3124</v>
      </c>
      <c r="Z1558" t="s">
        <v>6782</v>
      </c>
      <c r="AA1558" t="s">
        <v>6781</v>
      </c>
      <c r="AE1558" t="s">
        <v>743</v>
      </c>
    </row>
    <row r="1559" spans="1:31" x14ac:dyDescent="0.3">
      <c r="A1559" s="15">
        <v>73130663</v>
      </c>
      <c r="D1559" s="16">
        <v>24990</v>
      </c>
      <c r="E1559" t="s">
        <v>53</v>
      </c>
      <c r="F1559" t="s">
        <v>53</v>
      </c>
      <c r="G1559" t="s">
        <v>6783</v>
      </c>
      <c r="H1559" t="s">
        <v>6784</v>
      </c>
      <c r="I1559" t="s">
        <v>750</v>
      </c>
      <c r="J1559" t="s">
        <v>6785</v>
      </c>
      <c r="M1559" t="s">
        <v>6786</v>
      </c>
      <c r="N1559" s="1" t="s">
        <v>26</v>
      </c>
      <c r="O1559" t="s">
        <v>741</v>
      </c>
      <c r="T1559">
        <v>73130663</v>
      </c>
      <c r="U1559" t="s">
        <v>742</v>
      </c>
      <c r="V1559" s="17">
        <v>14</v>
      </c>
      <c r="AE1559" t="s">
        <v>743</v>
      </c>
    </row>
    <row r="1560" spans="1:31" x14ac:dyDescent="0.3">
      <c r="A1560" s="15">
        <v>73140672</v>
      </c>
      <c r="D1560" s="16">
        <v>25627</v>
      </c>
      <c r="E1560" t="s">
        <v>1203</v>
      </c>
      <c r="F1560" t="s">
        <v>2746</v>
      </c>
      <c r="G1560" t="s">
        <v>6787</v>
      </c>
      <c r="H1560" t="s">
        <v>239</v>
      </c>
      <c r="I1560" t="s">
        <v>1225</v>
      </c>
      <c r="J1560" t="s">
        <v>6788</v>
      </c>
      <c r="M1560" t="s">
        <v>6789</v>
      </c>
      <c r="N1560" s="1" t="s">
        <v>26</v>
      </c>
      <c r="O1560" t="s">
        <v>741</v>
      </c>
      <c r="T1560">
        <v>73140672</v>
      </c>
      <c r="U1560" t="s">
        <v>795</v>
      </c>
      <c r="V1560" s="17">
        <v>14</v>
      </c>
      <c r="AE1560" t="s">
        <v>769</v>
      </c>
    </row>
    <row r="1561" spans="1:31" x14ac:dyDescent="0.3">
      <c r="A1561" s="15">
        <v>73150508</v>
      </c>
      <c r="D1561" s="16">
        <v>26161</v>
      </c>
      <c r="E1561" t="s">
        <v>6697</v>
      </c>
      <c r="F1561" t="s">
        <v>6697</v>
      </c>
      <c r="G1561" t="s">
        <v>2166</v>
      </c>
      <c r="H1561" t="s">
        <v>6790</v>
      </c>
      <c r="I1561" t="s">
        <v>315</v>
      </c>
      <c r="J1561" t="s">
        <v>6791</v>
      </c>
      <c r="M1561" t="s">
        <v>6792</v>
      </c>
      <c r="N1561" s="1" t="s">
        <v>26</v>
      </c>
      <c r="O1561" t="s">
        <v>741</v>
      </c>
      <c r="T1561">
        <v>73150508</v>
      </c>
      <c r="U1561" t="s">
        <v>742</v>
      </c>
      <c r="V1561" s="17">
        <v>13</v>
      </c>
      <c r="AE1561" t="s">
        <v>743</v>
      </c>
    </row>
    <row r="1562" spans="1:31" x14ac:dyDescent="0.3">
      <c r="A1562" s="15">
        <v>73158749</v>
      </c>
      <c r="D1562" s="16">
        <v>26796</v>
      </c>
      <c r="E1562" t="s">
        <v>53</v>
      </c>
      <c r="F1562" t="s">
        <v>53</v>
      </c>
      <c r="G1562" t="s">
        <v>2168</v>
      </c>
      <c r="H1562" t="s">
        <v>6793</v>
      </c>
      <c r="I1562" t="s">
        <v>2771</v>
      </c>
      <c r="J1562" t="s">
        <v>6794</v>
      </c>
      <c r="N1562" s="1" t="s">
        <v>26</v>
      </c>
      <c r="O1562" t="s">
        <v>741</v>
      </c>
      <c r="V1562" s="17"/>
      <c r="AE1562" t="s">
        <v>743</v>
      </c>
    </row>
    <row r="1563" spans="1:31" x14ac:dyDescent="0.3">
      <c r="A1563" s="15">
        <v>73169556</v>
      </c>
      <c r="D1563" s="16">
        <v>27444</v>
      </c>
      <c r="E1563" t="s">
        <v>53</v>
      </c>
      <c r="F1563" t="s">
        <v>53</v>
      </c>
      <c r="G1563" t="s">
        <v>6795</v>
      </c>
      <c r="H1563" t="s">
        <v>6796</v>
      </c>
      <c r="I1563" t="s">
        <v>6797</v>
      </c>
      <c r="J1563" t="s">
        <v>6798</v>
      </c>
      <c r="M1563" t="s">
        <v>6799</v>
      </c>
      <c r="N1563" s="1" t="s">
        <v>26</v>
      </c>
      <c r="O1563" t="s">
        <v>741</v>
      </c>
      <c r="T1563">
        <v>73169556</v>
      </c>
      <c r="U1563" t="s">
        <v>742</v>
      </c>
      <c r="V1563" s="17">
        <v>14</v>
      </c>
      <c r="AE1563" t="s">
        <v>743</v>
      </c>
    </row>
    <row r="1564" spans="1:31" x14ac:dyDescent="0.3">
      <c r="A1564" s="15">
        <v>73191269</v>
      </c>
      <c r="C1564" s="16">
        <v>36845</v>
      </c>
      <c r="D1564" s="16">
        <v>30145</v>
      </c>
      <c r="E1564" t="s">
        <v>843</v>
      </c>
      <c r="F1564" t="s">
        <v>844</v>
      </c>
      <c r="G1564" t="s">
        <v>6800</v>
      </c>
      <c r="H1564" t="s">
        <v>195</v>
      </c>
      <c r="I1564" t="s">
        <v>160</v>
      </c>
      <c r="J1564" t="s">
        <v>6801</v>
      </c>
      <c r="M1564" t="s">
        <v>6802</v>
      </c>
      <c r="N1564" s="1" t="s">
        <v>26</v>
      </c>
      <c r="O1564" t="s">
        <v>849</v>
      </c>
      <c r="P1564" t="s">
        <v>748</v>
      </c>
      <c r="U1564" t="s">
        <v>742</v>
      </c>
      <c r="V1564" s="17">
        <v>33</v>
      </c>
      <c r="Z1564" t="s">
        <v>6803</v>
      </c>
      <c r="AA1564" t="s">
        <v>6804</v>
      </c>
      <c r="AE1564" t="s">
        <v>743</v>
      </c>
    </row>
    <row r="1565" spans="1:31" x14ac:dyDescent="0.3">
      <c r="A1565" s="15">
        <v>73194853</v>
      </c>
      <c r="D1565" s="16">
        <v>30128</v>
      </c>
      <c r="E1565" t="s">
        <v>53</v>
      </c>
      <c r="F1565" t="s">
        <v>53</v>
      </c>
      <c r="G1565" t="s">
        <v>6805</v>
      </c>
      <c r="H1565" t="s">
        <v>6806</v>
      </c>
      <c r="I1565" t="s">
        <v>1280</v>
      </c>
      <c r="J1565" s="18" t="s">
        <v>6807</v>
      </c>
      <c r="M1565" t="s">
        <v>6808</v>
      </c>
      <c r="N1565" s="1" t="s">
        <v>26</v>
      </c>
      <c r="O1565" t="s">
        <v>741</v>
      </c>
      <c r="T1565">
        <v>73194853</v>
      </c>
      <c r="U1565" t="s">
        <v>742</v>
      </c>
      <c r="V1565" s="17">
        <v>51</v>
      </c>
      <c r="AE1565" t="s">
        <v>769</v>
      </c>
    </row>
    <row r="1566" spans="1:31" x14ac:dyDescent="0.3">
      <c r="A1566" s="15">
        <v>73202156</v>
      </c>
      <c r="C1566" s="16">
        <v>37194</v>
      </c>
      <c r="D1566" s="16">
        <v>30617</v>
      </c>
      <c r="E1566" t="s">
        <v>53</v>
      </c>
      <c r="F1566" t="s">
        <v>53</v>
      </c>
      <c r="G1566" t="s">
        <v>6809</v>
      </c>
      <c r="H1566" t="s">
        <v>268</v>
      </c>
      <c r="I1566" t="s">
        <v>3665</v>
      </c>
      <c r="J1566" t="s">
        <v>6810</v>
      </c>
      <c r="M1566" t="s">
        <v>6811</v>
      </c>
      <c r="N1566" s="1" t="s">
        <v>26</v>
      </c>
      <c r="O1566" t="s">
        <v>741</v>
      </c>
      <c r="P1566" t="s">
        <v>748</v>
      </c>
      <c r="U1566" t="s">
        <v>742</v>
      </c>
      <c r="V1566" s="17">
        <v>14</v>
      </c>
      <c r="Z1566" t="s">
        <v>6812</v>
      </c>
      <c r="AA1566" t="s">
        <v>6813</v>
      </c>
      <c r="AE1566" t="s">
        <v>743</v>
      </c>
    </row>
    <row r="1567" spans="1:31" x14ac:dyDescent="0.3">
      <c r="A1567" s="15">
        <v>73211980</v>
      </c>
      <c r="D1567" s="16">
        <v>31043</v>
      </c>
      <c r="E1567" t="s">
        <v>53</v>
      </c>
      <c r="F1567" t="s">
        <v>53</v>
      </c>
      <c r="G1567" t="s">
        <v>6814</v>
      </c>
      <c r="H1567" t="s">
        <v>6797</v>
      </c>
      <c r="I1567" t="s">
        <v>371</v>
      </c>
      <c r="J1567" t="s">
        <v>6815</v>
      </c>
      <c r="M1567" t="s">
        <v>6816</v>
      </c>
      <c r="N1567" s="1" t="s">
        <v>26</v>
      </c>
      <c r="O1567" t="s">
        <v>741</v>
      </c>
      <c r="T1567">
        <v>73211980</v>
      </c>
      <c r="U1567" t="s">
        <v>742</v>
      </c>
      <c r="V1567" s="17">
        <v>14</v>
      </c>
      <c r="AE1567" t="s">
        <v>743</v>
      </c>
    </row>
    <row r="1568" spans="1:31" x14ac:dyDescent="0.3">
      <c r="A1568" s="15">
        <v>73550779</v>
      </c>
      <c r="D1568" s="16">
        <v>26394</v>
      </c>
      <c r="E1568" t="s">
        <v>843</v>
      </c>
      <c r="F1568" t="s">
        <v>844</v>
      </c>
      <c r="G1568" t="s">
        <v>6817</v>
      </c>
      <c r="H1568" t="s">
        <v>1225</v>
      </c>
      <c r="I1568" t="s">
        <v>279</v>
      </c>
      <c r="J1568" t="s">
        <v>6818</v>
      </c>
      <c r="M1568" t="s">
        <v>6819</v>
      </c>
      <c r="N1568" s="1" t="s">
        <v>26</v>
      </c>
      <c r="O1568" t="s">
        <v>741</v>
      </c>
      <c r="T1568">
        <v>73550779</v>
      </c>
      <c r="U1568" t="s">
        <v>742</v>
      </c>
      <c r="V1568" s="17">
        <v>14</v>
      </c>
      <c r="AE1568" t="s">
        <v>743</v>
      </c>
    </row>
    <row r="1569" spans="1:31" x14ac:dyDescent="0.3">
      <c r="A1569" s="15">
        <v>73552297</v>
      </c>
      <c r="D1569" s="16">
        <v>27578</v>
      </c>
      <c r="E1569" t="s">
        <v>44</v>
      </c>
      <c r="F1569" t="s">
        <v>44</v>
      </c>
      <c r="G1569" t="s">
        <v>6820</v>
      </c>
      <c r="H1569" t="s">
        <v>6821</v>
      </c>
      <c r="I1569" t="s">
        <v>6793</v>
      </c>
      <c r="J1569" t="s">
        <v>6822</v>
      </c>
      <c r="M1569" t="s">
        <v>6823</v>
      </c>
      <c r="N1569" s="1" t="s">
        <v>26</v>
      </c>
      <c r="O1569" t="s">
        <v>741</v>
      </c>
      <c r="T1569">
        <v>73552297</v>
      </c>
      <c r="U1569" t="s">
        <v>742</v>
      </c>
      <c r="V1569" s="17">
        <v>14</v>
      </c>
      <c r="AE1569" t="s">
        <v>743</v>
      </c>
    </row>
    <row r="1570" spans="1:31" x14ac:dyDescent="0.3">
      <c r="A1570" s="15">
        <v>73579250</v>
      </c>
      <c r="C1570" s="16">
        <v>34733</v>
      </c>
      <c r="D1570" s="16">
        <v>28132</v>
      </c>
      <c r="E1570" t="s">
        <v>44</v>
      </c>
      <c r="F1570" t="s">
        <v>53</v>
      </c>
      <c r="G1570" t="s">
        <v>6824</v>
      </c>
      <c r="H1570" t="s">
        <v>6825</v>
      </c>
      <c r="I1570" t="s">
        <v>157</v>
      </c>
      <c r="J1570" t="s">
        <v>6826</v>
      </c>
      <c r="K1570" t="s">
        <v>2106</v>
      </c>
      <c r="M1570" t="s">
        <v>159</v>
      </c>
      <c r="N1570" s="1" t="s">
        <v>26</v>
      </c>
      <c r="O1570" t="s">
        <v>741</v>
      </c>
      <c r="P1570" t="s">
        <v>814</v>
      </c>
      <c r="Q1570" t="s">
        <v>1633</v>
      </c>
      <c r="R1570" t="s">
        <v>1634</v>
      </c>
      <c r="S1570" t="s">
        <v>2109</v>
      </c>
      <c r="U1570" t="s">
        <v>1729</v>
      </c>
      <c r="V1570" s="17">
        <v>14</v>
      </c>
      <c r="Z1570" t="s">
        <v>6827</v>
      </c>
      <c r="AA1570" t="s">
        <v>6828</v>
      </c>
      <c r="AE1570" t="s">
        <v>743</v>
      </c>
    </row>
    <row r="1571" spans="1:31" x14ac:dyDescent="0.3">
      <c r="A1571" s="15">
        <v>73583906</v>
      </c>
      <c r="D1571" s="16">
        <v>30039</v>
      </c>
      <c r="E1571" t="s">
        <v>2757</v>
      </c>
      <c r="F1571" t="s">
        <v>2757</v>
      </c>
      <c r="G1571" t="s">
        <v>6829</v>
      </c>
      <c r="H1571" t="s">
        <v>3026</v>
      </c>
      <c r="I1571" t="s">
        <v>6830</v>
      </c>
      <c r="J1571" s="18" t="s">
        <v>6831</v>
      </c>
      <c r="M1571" t="s">
        <v>6832</v>
      </c>
      <c r="N1571" s="1" t="s">
        <v>26</v>
      </c>
      <c r="O1571" t="s">
        <v>741</v>
      </c>
      <c r="T1571">
        <v>73583906</v>
      </c>
      <c r="U1571" t="s">
        <v>742</v>
      </c>
      <c r="V1571" s="17">
        <v>0</v>
      </c>
      <c r="AE1571" t="s">
        <v>769</v>
      </c>
    </row>
    <row r="1572" spans="1:31" x14ac:dyDescent="0.3">
      <c r="A1572" s="15">
        <v>74082151</v>
      </c>
      <c r="C1572" s="16">
        <v>37292</v>
      </c>
      <c r="D1572" s="16">
        <v>30624</v>
      </c>
      <c r="E1572" t="s">
        <v>92</v>
      </c>
      <c r="F1572" t="s">
        <v>92</v>
      </c>
      <c r="G1572" t="s">
        <v>6598</v>
      </c>
      <c r="H1572" t="s">
        <v>176</v>
      </c>
      <c r="I1572" t="s">
        <v>4482</v>
      </c>
      <c r="J1572" t="s">
        <v>6833</v>
      </c>
      <c r="M1572" t="s">
        <v>6834</v>
      </c>
      <c r="N1572" s="1" t="s">
        <v>26</v>
      </c>
      <c r="O1572" t="s">
        <v>741</v>
      </c>
      <c r="P1572" t="s">
        <v>814</v>
      </c>
      <c r="U1572" t="s">
        <v>742</v>
      </c>
      <c r="V1572" s="17">
        <v>8</v>
      </c>
      <c r="X1572" t="s">
        <v>850</v>
      </c>
      <c r="AE1572" t="s">
        <v>743</v>
      </c>
    </row>
    <row r="1573" spans="1:31" x14ac:dyDescent="0.3">
      <c r="A1573" s="15">
        <v>74083429</v>
      </c>
      <c r="C1573" s="16">
        <v>37498</v>
      </c>
      <c r="D1573" s="16">
        <v>30896</v>
      </c>
      <c r="E1573" t="s">
        <v>92</v>
      </c>
      <c r="F1573" t="s">
        <v>92</v>
      </c>
      <c r="G1573" t="s">
        <v>944</v>
      </c>
      <c r="H1573" t="s">
        <v>2547</v>
      </c>
      <c r="I1573" t="s">
        <v>263</v>
      </c>
      <c r="J1573" t="s">
        <v>6835</v>
      </c>
      <c r="M1573" t="s">
        <v>6836</v>
      </c>
      <c r="N1573" s="1" t="s">
        <v>26</v>
      </c>
      <c r="O1573" t="s">
        <v>741</v>
      </c>
      <c r="P1573" t="s">
        <v>814</v>
      </c>
      <c r="U1573" t="s">
        <v>742</v>
      </c>
      <c r="V1573" s="17">
        <v>8</v>
      </c>
      <c r="X1573" t="s">
        <v>850</v>
      </c>
      <c r="Z1573" t="s">
        <v>6837</v>
      </c>
      <c r="AA1573" t="s">
        <v>6838</v>
      </c>
      <c r="AE1573" t="s">
        <v>743</v>
      </c>
    </row>
    <row r="1574" spans="1:31" x14ac:dyDescent="0.3">
      <c r="A1574" s="15">
        <v>74170099</v>
      </c>
      <c r="D1574" s="16">
        <v>29557</v>
      </c>
      <c r="E1574" t="s">
        <v>2879</v>
      </c>
      <c r="F1574" t="s">
        <v>2880</v>
      </c>
      <c r="G1574" t="s">
        <v>6839</v>
      </c>
      <c r="H1574" t="s">
        <v>336</v>
      </c>
      <c r="I1574" t="s">
        <v>6840</v>
      </c>
      <c r="J1574" t="s">
        <v>6841</v>
      </c>
      <c r="M1574" t="s">
        <v>6842</v>
      </c>
      <c r="N1574" s="1" t="s">
        <v>26</v>
      </c>
      <c r="O1574" t="s">
        <v>741</v>
      </c>
      <c r="T1574">
        <v>80120202727</v>
      </c>
      <c r="U1574" t="s">
        <v>742</v>
      </c>
      <c r="V1574" s="17">
        <v>0</v>
      </c>
      <c r="AE1574" t="s">
        <v>743</v>
      </c>
    </row>
    <row r="1575" spans="1:31" x14ac:dyDescent="0.3">
      <c r="A1575" s="15">
        <v>74170157</v>
      </c>
      <c r="D1575" s="16">
        <v>29754</v>
      </c>
      <c r="E1575" t="s">
        <v>2879</v>
      </c>
      <c r="F1575" t="s">
        <v>2880</v>
      </c>
      <c r="G1575" t="s">
        <v>6843</v>
      </c>
      <c r="H1575" t="s">
        <v>157</v>
      </c>
      <c r="I1575" t="s">
        <v>889</v>
      </c>
      <c r="J1575" t="s">
        <v>6844</v>
      </c>
      <c r="M1575" t="s">
        <v>6845</v>
      </c>
      <c r="N1575" s="1" t="s">
        <v>26</v>
      </c>
      <c r="O1575" t="s">
        <v>741</v>
      </c>
      <c r="T1575">
        <v>74170157</v>
      </c>
      <c r="U1575" t="s">
        <v>742</v>
      </c>
      <c r="V1575" s="17">
        <v>8</v>
      </c>
      <c r="AE1575" t="s">
        <v>743</v>
      </c>
    </row>
    <row r="1576" spans="1:31" x14ac:dyDescent="0.3">
      <c r="A1576" s="15">
        <v>74240961</v>
      </c>
      <c r="D1576" s="16">
        <v>23888</v>
      </c>
      <c r="E1576" t="s">
        <v>2219</v>
      </c>
      <c r="F1576" t="s">
        <v>2219</v>
      </c>
      <c r="G1576" t="s">
        <v>6846</v>
      </c>
      <c r="H1576" t="s">
        <v>302</v>
      </c>
      <c r="I1576" t="s">
        <v>3922</v>
      </c>
      <c r="J1576" s="18" t="s">
        <v>6847</v>
      </c>
      <c r="M1576" t="s">
        <v>6848</v>
      </c>
      <c r="N1576" s="1" t="s">
        <v>26</v>
      </c>
      <c r="O1576" t="s">
        <v>741</v>
      </c>
      <c r="T1576">
        <v>74240961</v>
      </c>
      <c r="U1576" t="s">
        <v>742</v>
      </c>
      <c r="V1576" s="17">
        <v>49</v>
      </c>
      <c r="AE1576" t="s">
        <v>743</v>
      </c>
    </row>
    <row r="1577" spans="1:31" x14ac:dyDescent="0.3">
      <c r="A1577" s="15">
        <v>74321769</v>
      </c>
      <c r="C1577" s="16">
        <v>35705</v>
      </c>
      <c r="D1577" s="16">
        <v>29112</v>
      </c>
      <c r="E1577" t="s">
        <v>806</v>
      </c>
      <c r="F1577" t="s">
        <v>6849</v>
      </c>
      <c r="G1577" t="s">
        <v>6850</v>
      </c>
      <c r="H1577" t="s">
        <v>388</v>
      </c>
      <c r="I1577" t="s">
        <v>980</v>
      </c>
      <c r="J1577" t="s">
        <v>6851</v>
      </c>
      <c r="K1577" t="s">
        <v>6852</v>
      </c>
      <c r="N1577" s="1" t="s">
        <v>26</v>
      </c>
      <c r="O1577" t="s">
        <v>813</v>
      </c>
      <c r="P1577" t="s">
        <v>814</v>
      </c>
      <c r="U1577" t="s">
        <v>1160</v>
      </c>
      <c r="V1577" s="17">
        <v>0</v>
      </c>
      <c r="AE1577" t="s">
        <v>743</v>
      </c>
    </row>
    <row r="1578" spans="1:31" x14ac:dyDescent="0.3">
      <c r="A1578" s="15">
        <v>74346566</v>
      </c>
      <c r="D1578" s="16">
        <v>25410</v>
      </c>
      <c r="E1578" t="s">
        <v>71</v>
      </c>
      <c r="F1578" t="s">
        <v>71</v>
      </c>
      <c r="G1578" t="s">
        <v>6853</v>
      </c>
      <c r="H1578" t="s">
        <v>335</v>
      </c>
      <c r="I1578" t="s">
        <v>3172</v>
      </c>
      <c r="J1578" t="s">
        <v>6854</v>
      </c>
      <c r="M1578" t="s">
        <v>6855</v>
      </c>
      <c r="N1578" s="1" t="s">
        <v>26</v>
      </c>
      <c r="O1578" t="s">
        <v>741</v>
      </c>
      <c r="T1578">
        <v>74346566</v>
      </c>
      <c r="U1578" t="s">
        <v>742</v>
      </c>
      <c r="V1578" s="17">
        <v>0</v>
      </c>
      <c r="AE1578" t="s">
        <v>743</v>
      </c>
    </row>
    <row r="1579" spans="1:31" x14ac:dyDescent="0.3">
      <c r="A1579" s="15">
        <v>74372364</v>
      </c>
      <c r="D1579" s="16">
        <v>28373</v>
      </c>
      <c r="E1579" t="s">
        <v>88</v>
      </c>
      <c r="F1579" t="s">
        <v>88</v>
      </c>
      <c r="G1579" t="s">
        <v>6856</v>
      </c>
      <c r="H1579" t="s">
        <v>276</v>
      </c>
      <c r="I1579" t="s">
        <v>3660</v>
      </c>
      <c r="J1579" t="s">
        <v>6857</v>
      </c>
      <c r="M1579" t="s">
        <v>6858</v>
      </c>
      <c r="N1579" s="1" t="s">
        <v>26</v>
      </c>
      <c r="O1579" t="s">
        <v>741</v>
      </c>
      <c r="T1579">
        <v>74372364</v>
      </c>
      <c r="U1579" t="s">
        <v>742</v>
      </c>
      <c r="V1579" s="17">
        <v>3</v>
      </c>
      <c r="AE1579" t="s">
        <v>743</v>
      </c>
    </row>
    <row r="1580" spans="1:31" x14ac:dyDescent="0.3">
      <c r="A1580" s="15">
        <v>74379925</v>
      </c>
      <c r="D1580" s="16">
        <v>30726</v>
      </c>
      <c r="E1580" t="s">
        <v>88</v>
      </c>
      <c r="F1580" t="s">
        <v>88</v>
      </c>
      <c r="G1580" t="s">
        <v>6859</v>
      </c>
      <c r="H1580" t="s">
        <v>515</v>
      </c>
      <c r="I1580" t="s">
        <v>189</v>
      </c>
      <c r="J1580" t="s">
        <v>6860</v>
      </c>
      <c r="M1580" t="s">
        <v>6861</v>
      </c>
      <c r="N1580" s="1" t="s">
        <v>26</v>
      </c>
      <c r="O1580" t="s">
        <v>741</v>
      </c>
      <c r="T1580">
        <v>204364</v>
      </c>
      <c r="U1580" t="s">
        <v>742</v>
      </c>
      <c r="V1580" s="17">
        <v>8</v>
      </c>
      <c r="AE1580" t="s">
        <v>743</v>
      </c>
    </row>
    <row r="1581" spans="1:31" x14ac:dyDescent="0.3">
      <c r="A1581" s="15">
        <v>74858101</v>
      </c>
      <c r="D1581" s="16">
        <v>27669</v>
      </c>
      <c r="E1581" t="s">
        <v>1394</v>
      </c>
      <c r="F1581" t="s">
        <v>1394</v>
      </c>
      <c r="G1581" t="s">
        <v>6862</v>
      </c>
      <c r="H1581" t="s">
        <v>1583</v>
      </c>
      <c r="I1581" t="s">
        <v>226</v>
      </c>
      <c r="J1581" t="s">
        <v>6863</v>
      </c>
      <c r="M1581" t="s">
        <v>6864</v>
      </c>
      <c r="N1581" s="1" t="s">
        <v>26</v>
      </c>
      <c r="O1581" t="s">
        <v>741</v>
      </c>
      <c r="T1581">
        <v>74858101</v>
      </c>
      <c r="U1581" t="s">
        <v>795</v>
      </c>
      <c r="V1581" s="17">
        <v>9</v>
      </c>
      <c r="AE1581" t="s">
        <v>743</v>
      </c>
    </row>
    <row r="1582" spans="1:31" x14ac:dyDescent="0.3">
      <c r="A1582" s="15">
        <v>75003759</v>
      </c>
      <c r="D1582" s="16">
        <v>29206</v>
      </c>
      <c r="E1582" t="s">
        <v>44</v>
      </c>
      <c r="F1582" t="s">
        <v>44</v>
      </c>
      <c r="G1582" t="s">
        <v>6865</v>
      </c>
      <c r="H1582" t="s">
        <v>1465</v>
      </c>
      <c r="I1582" t="s">
        <v>1247</v>
      </c>
      <c r="J1582" t="s">
        <v>6866</v>
      </c>
      <c r="M1582" t="s">
        <v>6867</v>
      </c>
      <c r="N1582" s="1" t="s">
        <v>26</v>
      </c>
      <c r="O1582" t="s">
        <v>741</v>
      </c>
      <c r="V1582" s="17"/>
      <c r="AE1582" t="s">
        <v>743</v>
      </c>
    </row>
    <row r="1583" spans="1:31" x14ac:dyDescent="0.3">
      <c r="A1583" s="15">
        <v>75055808</v>
      </c>
      <c r="D1583" s="16">
        <v>25472</v>
      </c>
      <c r="E1583" t="s">
        <v>33</v>
      </c>
      <c r="F1583" t="s">
        <v>33</v>
      </c>
      <c r="G1583" t="s">
        <v>6868</v>
      </c>
      <c r="H1583" t="s">
        <v>906</v>
      </c>
      <c r="I1583" t="s">
        <v>1465</v>
      </c>
      <c r="J1583" t="s">
        <v>6869</v>
      </c>
      <c r="M1583" t="s">
        <v>6870</v>
      </c>
      <c r="N1583" s="1" t="s">
        <v>26</v>
      </c>
      <c r="O1583" t="s">
        <v>741</v>
      </c>
      <c r="T1583">
        <v>75055808</v>
      </c>
      <c r="U1583" t="s">
        <v>742</v>
      </c>
      <c r="V1583" s="17">
        <v>31</v>
      </c>
      <c r="AE1583" t="s">
        <v>743</v>
      </c>
    </row>
    <row r="1584" spans="1:31" x14ac:dyDescent="0.3">
      <c r="A1584" s="15">
        <v>75076244</v>
      </c>
      <c r="C1584" s="16">
        <v>33998</v>
      </c>
      <c r="D1584" s="16">
        <v>27407</v>
      </c>
      <c r="E1584" t="s">
        <v>33</v>
      </c>
      <c r="F1584" t="s">
        <v>33</v>
      </c>
      <c r="G1584" t="s">
        <v>6871</v>
      </c>
      <c r="H1584" t="s">
        <v>276</v>
      </c>
      <c r="I1584" t="s">
        <v>276</v>
      </c>
      <c r="J1584" s="18" t="s">
        <v>6872</v>
      </c>
      <c r="M1584" t="s">
        <v>6873</v>
      </c>
      <c r="N1584" s="1" t="s">
        <v>26</v>
      </c>
      <c r="O1584" t="s">
        <v>849</v>
      </c>
      <c r="P1584" t="s">
        <v>814</v>
      </c>
      <c r="U1584" t="s">
        <v>742</v>
      </c>
      <c r="V1584" s="17">
        <v>55</v>
      </c>
      <c r="X1584" t="s">
        <v>6874</v>
      </c>
      <c r="Z1584" t="s">
        <v>6875</v>
      </c>
      <c r="AA1584" t="s">
        <v>6876</v>
      </c>
      <c r="AE1584" s="19" t="s">
        <v>769</v>
      </c>
    </row>
    <row r="1585" spans="1:31" x14ac:dyDescent="0.3">
      <c r="A1585" s="15">
        <v>75083400</v>
      </c>
      <c r="D1585" s="16">
        <v>28116</v>
      </c>
      <c r="E1585" t="s">
        <v>33</v>
      </c>
      <c r="F1585" t="s">
        <v>33</v>
      </c>
      <c r="G1585" t="s">
        <v>1827</v>
      </c>
      <c r="H1585" t="s">
        <v>2710</v>
      </c>
      <c r="I1585" t="s">
        <v>756</v>
      </c>
      <c r="J1585" s="18" t="s">
        <v>6877</v>
      </c>
      <c r="M1585" t="s">
        <v>6878</v>
      </c>
      <c r="N1585" s="1" t="s">
        <v>26</v>
      </c>
      <c r="O1585" t="s">
        <v>741</v>
      </c>
      <c r="T1585">
        <v>75083400</v>
      </c>
      <c r="U1585" t="s">
        <v>795</v>
      </c>
      <c r="V1585" s="17">
        <v>31</v>
      </c>
      <c r="AE1585" t="s">
        <v>743</v>
      </c>
    </row>
    <row r="1586" spans="1:31" x14ac:dyDescent="0.3">
      <c r="A1586" s="15">
        <v>75085751</v>
      </c>
      <c r="D1586" s="16">
        <v>28476</v>
      </c>
      <c r="E1586" t="s">
        <v>1625</v>
      </c>
      <c r="F1586" t="s">
        <v>1625</v>
      </c>
      <c r="G1586" t="s">
        <v>6879</v>
      </c>
      <c r="H1586" t="s">
        <v>2917</v>
      </c>
      <c r="I1586" t="s">
        <v>920</v>
      </c>
      <c r="J1586" t="s">
        <v>6880</v>
      </c>
      <c r="M1586" t="s">
        <v>6881</v>
      </c>
      <c r="N1586" s="1" t="s">
        <v>26</v>
      </c>
      <c r="O1586" t="s">
        <v>741</v>
      </c>
      <c r="T1586">
        <v>77121710741</v>
      </c>
      <c r="U1586" t="s">
        <v>742</v>
      </c>
      <c r="V1586" s="17">
        <v>55</v>
      </c>
      <c r="AE1586" t="s">
        <v>743</v>
      </c>
    </row>
    <row r="1587" spans="1:31" x14ac:dyDescent="0.3">
      <c r="A1587" s="15">
        <v>75103397</v>
      </c>
      <c r="D1587" s="16">
        <v>31013</v>
      </c>
      <c r="E1587" t="s">
        <v>4240</v>
      </c>
      <c r="F1587" t="s">
        <v>4240</v>
      </c>
      <c r="G1587" t="s">
        <v>6882</v>
      </c>
      <c r="H1587" t="s">
        <v>1141</v>
      </c>
      <c r="I1587" t="s">
        <v>204</v>
      </c>
      <c r="J1587" t="s">
        <v>6883</v>
      </c>
      <c r="M1587" t="s">
        <v>6884</v>
      </c>
      <c r="N1587" s="1" t="s">
        <v>26</v>
      </c>
      <c r="O1587" t="s">
        <v>741</v>
      </c>
      <c r="T1587">
        <v>75103397</v>
      </c>
      <c r="U1587" t="s">
        <v>742</v>
      </c>
      <c r="V1587" s="17">
        <v>40</v>
      </c>
      <c r="AE1587" t="s">
        <v>743</v>
      </c>
    </row>
    <row r="1588" spans="1:31" x14ac:dyDescent="0.3">
      <c r="A1588" s="15">
        <v>76284127</v>
      </c>
      <c r="D1588" s="16">
        <v>27378</v>
      </c>
      <c r="E1588" t="s">
        <v>6885</v>
      </c>
      <c r="F1588" t="s">
        <v>6886</v>
      </c>
      <c r="G1588" t="s">
        <v>2166</v>
      </c>
      <c r="H1588" t="s">
        <v>1499</v>
      </c>
      <c r="I1588" t="s">
        <v>1451</v>
      </c>
      <c r="J1588" t="s">
        <v>6887</v>
      </c>
      <c r="M1588" t="s">
        <v>6888</v>
      </c>
      <c r="N1588" s="1" t="s">
        <v>26</v>
      </c>
      <c r="O1588" t="s">
        <v>741</v>
      </c>
      <c r="T1588">
        <v>76284127</v>
      </c>
      <c r="U1588" t="s">
        <v>742</v>
      </c>
      <c r="V1588" s="17">
        <v>1</v>
      </c>
      <c r="AE1588" t="s">
        <v>769</v>
      </c>
    </row>
    <row r="1589" spans="1:31" x14ac:dyDescent="0.3">
      <c r="A1589" s="15">
        <v>76309631</v>
      </c>
      <c r="C1589" s="16">
        <v>32111</v>
      </c>
      <c r="D1589" s="16">
        <v>25425</v>
      </c>
      <c r="E1589" t="s">
        <v>1474</v>
      </c>
      <c r="F1589" t="s">
        <v>48</v>
      </c>
      <c r="G1589" t="s">
        <v>979</v>
      </c>
      <c r="H1589" t="s">
        <v>6889</v>
      </c>
      <c r="I1589" t="s">
        <v>2092</v>
      </c>
      <c r="J1589" t="s">
        <v>6890</v>
      </c>
      <c r="M1589" t="s">
        <v>6891</v>
      </c>
      <c r="N1589" s="1" t="s">
        <v>26</v>
      </c>
      <c r="O1589" t="s">
        <v>1038</v>
      </c>
      <c r="P1589" t="s">
        <v>814</v>
      </c>
      <c r="U1589" t="s">
        <v>742</v>
      </c>
      <c r="V1589" s="17">
        <v>20</v>
      </c>
      <c r="Z1589" t="s">
        <v>6892</v>
      </c>
      <c r="AA1589" t="s">
        <v>6893</v>
      </c>
      <c r="AE1589" t="s">
        <v>743</v>
      </c>
    </row>
    <row r="1590" spans="1:31" x14ac:dyDescent="0.3">
      <c r="A1590" s="15">
        <v>76311751</v>
      </c>
      <c r="C1590" s="16">
        <v>-1</v>
      </c>
      <c r="D1590" s="16">
        <v>25842</v>
      </c>
      <c r="E1590" t="s">
        <v>337</v>
      </c>
      <c r="F1590" t="s">
        <v>337</v>
      </c>
      <c r="G1590" t="s">
        <v>6894</v>
      </c>
      <c r="H1590" t="s">
        <v>6895</v>
      </c>
      <c r="I1590" t="s">
        <v>412</v>
      </c>
      <c r="J1590" t="s">
        <v>6896</v>
      </c>
      <c r="M1590" t="s">
        <v>6897</v>
      </c>
      <c r="N1590" s="1" t="s">
        <v>26</v>
      </c>
      <c r="O1590" t="s">
        <v>849</v>
      </c>
      <c r="P1590" t="s">
        <v>814</v>
      </c>
      <c r="U1590" t="s">
        <v>742</v>
      </c>
      <c r="V1590" s="17">
        <v>55</v>
      </c>
      <c r="Z1590" t="s">
        <v>6898</v>
      </c>
      <c r="AA1590" t="s">
        <v>6899</v>
      </c>
      <c r="AE1590" t="s">
        <v>743</v>
      </c>
    </row>
    <row r="1591" spans="1:31" x14ac:dyDescent="0.3">
      <c r="A1591" s="15">
        <v>76313592</v>
      </c>
      <c r="D1591" s="16">
        <v>26059</v>
      </c>
      <c r="E1591" t="s">
        <v>1474</v>
      </c>
      <c r="F1591" t="s">
        <v>48</v>
      </c>
      <c r="G1591" t="s">
        <v>483</v>
      </c>
      <c r="H1591" t="s">
        <v>6900</v>
      </c>
      <c r="I1591" t="s">
        <v>6901</v>
      </c>
      <c r="J1591" t="s">
        <v>6902</v>
      </c>
      <c r="M1591" t="s">
        <v>6903</v>
      </c>
      <c r="N1591" s="1" t="s">
        <v>26</v>
      </c>
      <c r="O1591" t="s">
        <v>741</v>
      </c>
      <c r="T1591">
        <v>8834124</v>
      </c>
      <c r="U1591" t="s">
        <v>795</v>
      </c>
      <c r="V1591" s="17">
        <v>13</v>
      </c>
      <c r="AE1591" t="s">
        <v>743</v>
      </c>
    </row>
    <row r="1592" spans="1:31" x14ac:dyDescent="0.3">
      <c r="A1592" s="15">
        <v>76316005</v>
      </c>
      <c r="D1592" s="16">
        <v>26600</v>
      </c>
      <c r="E1592" t="s">
        <v>1939</v>
      </c>
      <c r="F1592" t="s">
        <v>1940</v>
      </c>
      <c r="G1592" t="s">
        <v>6904</v>
      </c>
      <c r="H1592" t="s">
        <v>6905</v>
      </c>
      <c r="I1592" t="s">
        <v>1793</v>
      </c>
      <c r="J1592" t="s">
        <v>6906</v>
      </c>
      <c r="M1592" t="s">
        <v>6907</v>
      </c>
      <c r="N1592" s="1" t="s">
        <v>26</v>
      </c>
      <c r="O1592" t="s">
        <v>741</v>
      </c>
      <c r="T1592">
        <v>76316005</v>
      </c>
      <c r="U1592" t="s">
        <v>742</v>
      </c>
      <c r="V1592" s="17">
        <v>55</v>
      </c>
      <c r="AE1592" t="s">
        <v>743</v>
      </c>
    </row>
    <row r="1593" spans="1:31" x14ac:dyDescent="0.3">
      <c r="A1593" s="15">
        <v>76328265</v>
      </c>
      <c r="C1593" s="16">
        <v>35156</v>
      </c>
      <c r="D1593" s="16">
        <v>28512</v>
      </c>
      <c r="E1593" t="s">
        <v>1474</v>
      </c>
      <c r="F1593" t="s">
        <v>48</v>
      </c>
      <c r="G1593" t="s">
        <v>6908</v>
      </c>
      <c r="H1593" t="s">
        <v>6909</v>
      </c>
      <c r="I1593" t="s">
        <v>6910</v>
      </c>
      <c r="J1593" t="s">
        <v>6911</v>
      </c>
      <c r="M1593" t="s">
        <v>6912</v>
      </c>
      <c r="N1593" s="1" t="s">
        <v>26</v>
      </c>
      <c r="O1593" t="s">
        <v>1038</v>
      </c>
      <c r="P1593" t="s">
        <v>1011</v>
      </c>
      <c r="U1593" t="s">
        <v>742</v>
      </c>
      <c r="V1593" s="17">
        <v>20</v>
      </c>
      <c r="Z1593" t="s">
        <v>6913</v>
      </c>
      <c r="AE1593" t="s">
        <v>743</v>
      </c>
    </row>
    <row r="1594" spans="1:31" x14ac:dyDescent="0.3">
      <c r="A1594" s="15">
        <v>76328811</v>
      </c>
      <c r="C1594" s="16">
        <v>35231</v>
      </c>
      <c r="D1594" s="16">
        <v>28338</v>
      </c>
      <c r="E1594" t="s">
        <v>806</v>
      </c>
      <c r="F1594" t="s">
        <v>1474</v>
      </c>
      <c r="G1594" t="s">
        <v>6914</v>
      </c>
      <c r="H1594" t="s">
        <v>954</v>
      </c>
      <c r="I1594" t="s">
        <v>6915</v>
      </c>
      <c r="J1594" s="18" t="s">
        <v>6916</v>
      </c>
      <c r="K1594" t="s">
        <v>6917</v>
      </c>
      <c r="M1594" t="s">
        <v>1277</v>
      </c>
      <c r="N1594" s="1" t="s">
        <v>26</v>
      </c>
      <c r="O1594" t="s">
        <v>741</v>
      </c>
      <c r="P1594" t="s">
        <v>814</v>
      </c>
      <c r="Q1594" t="s">
        <v>1633</v>
      </c>
      <c r="R1594" t="s">
        <v>1634</v>
      </c>
      <c r="S1594" t="s">
        <v>2047</v>
      </c>
      <c r="U1594" t="s">
        <v>1729</v>
      </c>
      <c r="V1594" s="17">
        <v>0</v>
      </c>
      <c r="Z1594" t="s">
        <v>1277</v>
      </c>
      <c r="AA1594" t="s">
        <v>1277</v>
      </c>
      <c r="AE1594" t="s">
        <v>743</v>
      </c>
    </row>
    <row r="1595" spans="1:31" x14ac:dyDescent="0.3">
      <c r="A1595" s="15">
        <v>77006105</v>
      </c>
      <c r="D1595" s="16">
        <v>21325</v>
      </c>
      <c r="E1595" t="s">
        <v>32</v>
      </c>
      <c r="F1595" t="s">
        <v>32</v>
      </c>
      <c r="G1595" t="s">
        <v>6918</v>
      </c>
      <c r="H1595" t="s">
        <v>279</v>
      </c>
      <c r="I1595" t="s">
        <v>6919</v>
      </c>
      <c r="J1595" t="s">
        <v>6920</v>
      </c>
      <c r="M1595" t="s">
        <v>6921</v>
      </c>
      <c r="N1595" s="1" t="s">
        <v>26</v>
      </c>
      <c r="O1595" t="s">
        <v>741</v>
      </c>
      <c r="T1595">
        <v>720950</v>
      </c>
      <c r="U1595" t="s">
        <v>742</v>
      </c>
      <c r="V1595" s="17">
        <v>15</v>
      </c>
      <c r="AE1595" t="s">
        <v>743</v>
      </c>
    </row>
    <row r="1596" spans="1:31" x14ac:dyDescent="0.3">
      <c r="A1596" s="15">
        <v>77006169</v>
      </c>
      <c r="D1596" s="16">
        <v>21491</v>
      </c>
      <c r="E1596" t="s">
        <v>32</v>
      </c>
      <c r="F1596" t="s">
        <v>32</v>
      </c>
      <c r="G1596" t="s">
        <v>6922</v>
      </c>
      <c r="H1596" t="s">
        <v>383</v>
      </c>
      <c r="I1596" t="s">
        <v>6923</v>
      </c>
      <c r="J1596" t="s">
        <v>6924</v>
      </c>
      <c r="M1596" t="s">
        <v>6925</v>
      </c>
      <c r="N1596" s="1" t="s">
        <v>26</v>
      </c>
      <c r="O1596" t="s">
        <v>741</v>
      </c>
      <c r="V1596" s="17"/>
      <c r="AE1596" t="s">
        <v>743</v>
      </c>
    </row>
    <row r="1597" spans="1:31" x14ac:dyDescent="0.3">
      <c r="A1597" s="15">
        <v>77015247</v>
      </c>
      <c r="D1597" s="16">
        <v>22825</v>
      </c>
      <c r="E1597" t="s">
        <v>32</v>
      </c>
      <c r="F1597" t="s">
        <v>32</v>
      </c>
      <c r="G1597" t="s">
        <v>6484</v>
      </c>
      <c r="H1597" t="s">
        <v>332</v>
      </c>
      <c r="I1597" t="s">
        <v>665</v>
      </c>
      <c r="J1597" t="s">
        <v>6926</v>
      </c>
      <c r="M1597" t="s">
        <v>6927</v>
      </c>
      <c r="N1597" s="1" t="s">
        <v>26</v>
      </c>
      <c r="O1597" t="s">
        <v>741</v>
      </c>
      <c r="T1597">
        <v>321790</v>
      </c>
      <c r="U1597" t="s">
        <v>742</v>
      </c>
      <c r="V1597" s="17">
        <v>0</v>
      </c>
      <c r="AE1597" t="s">
        <v>743</v>
      </c>
    </row>
    <row r="1598" spans="1:31" x14ac:dyDescent="0.3">
      <c r="A1598" s="15">
        <v>77021593</v>
      </c>
      <c r="D1598" s="16">
        <v>24050</v>
      </c>
      <c r="E1598" t="s">
        <v>32</v>
      </c>
      <c r="F1598" t="s">
        <v>32</v>
      </c>
      <c r="G1598" t="s">
        <v>6928</v>
      </c>
      <c r="H1598" t="s">
        <v>6929</v>
      </c>
      <c r="I1598" t="s">
        <v>3643</v>
      </c>
      <c r="J1598" t="s">
        <v>6930</v>
      </c>
      <c r="M1598" t="s">
        <v>6931</v>
      </c>
      <c r="N1598" s="1" t="s">
        <v>26</v>
      </c>
      <c r="O1598" t="s">
        <v>741</v>
      </c>
      <c r="T1598">
        <v>77021593</v>
      </c>
      <c r="U1598" t="s">
        <v>795</v>
      </c>
      <c r="V1598" s="17">
        <v>0</v>
      </c>
      <c r="AE1598" t="s">
        <v>743</v>
      </c>
    </row>
    <row r="1599" spans="1:31" x14ac:dyDescent="0.3">
      <c r="A1599" s="15">
        <v>77022226</v>
      </c>
      <c r="C1599" s="16">
        <v>30804</v>
      </c>
      <c r="D1599" s="16">
        <v>23047</v>
      </c>
      <c r="E1599" t="s">
        <v>6932</v>
      </c>
      <c r="F1599" t="s">
        <v>6932</v>
      </c>
      <c r="G1599" t="s">
        <v>6933</v>
      </c>
      <c r="H1599" t="s">
        <v>6934</v>
      </c>
      <c r="I1599" t="s">
        <v>160</v>
      </c>
      <c r="J1599" t="s">
        <v>6935</v>
      </c>
      <c r="M1599" t="s">
        <v>6936</v>
      </c>
      <c r="N1599" s="1" t="s">
        <v>26</v>
      </c>
      <c r="O1599" t="s">
        <v>849</v>
      </c>
      <c r="P1599" t="s">
        <v>814</v>
      </c>
      <c r="U1599" t="s">
        <v>742</v>
      </c>
      <c r="V1599" s="17">
        <v>15</v>
      </c>
      <c r="Z1599" t="s">
        <v>6937</v>
      </c>
      <c r="AA1599" t="s">
        <v>6938</v>
      </c>
      <c r="AE1599" t="s">
        <v>743</v>
      </c>
    </row>
    <row r="1600" spans="1:31" x14ac:dyDescent="0.3">
      <c r="A1600" s="15">
        <v>77024518</v>
      </c>
      <c r="D1600" s="16">
        <v>24448</v>
      </c>
      <c r="E1600" t="s">
        <v>560</v>
      </c>
      <c r="F1600" t="s">
        <v>560</v>
      </c>
      <c r="G1600" t="s">
        <v>6939</v>
      </c>
      <c r="H1600" t="s">
        <v>318</v>
      </c>
      <c r="I1600" t="s">
        <v>6940</v>
      </c>
      <c r="J1600" t="s">
        <v>6941</v>
      </c>
      <c r="M1600" t="s">
        <v>6942</v>
      </c>
      <c r="N1600" s="1" t="s">
        <v>26</v>
      </c>
      <c r="O1600" t="s">
        <v>741</v>
      </c>
      <c r="T1600">
        <v>77024518</v>
      </c>
      <c r="U1600" t="s">
        <v>742</v>
      </c>
      <c r="V1600" s="17">
        <v>15</v>
      </c>
      <c r="AE1600" t="s">
        <v>743</v>
      </c>
    </row>
    <row r="1601" spans="1:31" x14ac:dyDescent="0.3">
      <c r="A1601" s="15">
        <v>77027134</v>
      </c>
      <c r="D1601" s="16">
        <v>24393</v>
      </c>
      <c r="E1601" t="s">
        <v>32</v>
      </c>
      <c r="F1601" t="s">
        <v>32</v>
      </c>
      <c r="G1601" t="s">
        <v>6943</v>
      </c>
      <c r="H1601" t="s">
        <v>358</v>
      </c>
      <c r="I1601" t="s">
        <v>3181</v>
      </c>
      <c r="J1601" t="s">
        <v>6944</v>
      </c>
      <c r="M1601" t="s">
        <v>6945</v>
      </c>
      <c r="N1601" s="1" t="s">
        <v>26</v>
      </c>
      <c r="O1601" t="s">
        <v>741</v>
      </c>
      <c r="T1601">
        <v>77027134</v>
      </c>
      <c r="U1601" t="s">
        <v>742</v>
      </c>
      <c r="V1601" s="17">
        <v>15</v>
      </c>
      <c r="AE1601" t="s">
        <v>743</v>
      </c>
    </row>
    <row r="1602" spans="1:31" x14ac:dyDescent="0.3">
      <c r="A1602" s="15">
        <v>77031412</v>
      </c>
      <c r="D1602" s="16">
        <v>25600</v>
      </c>
      <c r="E1602" t="s">
        <v>5234</v>
      </c>
      <c r="F1602" t="s">
        <v>5234</v>
      </c>
      <c r="G1602" t="s">
        <v>1139</v>
      </c>
      <c r="H1602" t="s">
        <v>2180</v>
      </c>
      <c r="I1602" t="s">
        <v>3439</v>
      </c>
      <c r="J1602" t="s">
        <v>6946</v>
      </c>
      <c r="M1602" t="s">
        <v>6947</v>
      </c>
      <c r="N1602" s="1" t="s">
        <v>26</v>
      </c>
      <c r="O1602" t="s">
        <v>741</v>
      </c>
      <c r="T1602">
        <v>77031412</v>
      </c>
      <c r="U1602" t="s">
        <v>742</v>
      </c>
      <c r="V1602" s="17">
        <v>15</v>
      </c>
      <c r="AE1602" t="s">
        <v>743</v>
      </c>
    </row>
    <row r="1603" spans="1:31" x14ac:dyDescent="0.3">
      <c r="A1603" s="15">
        <v>77035450</v>
      </c>
      <c r="D1603" s="16">
        <v>22261</v>
      </c>
      <c r="E1603" t="s">
        <v>3104</v>
      </c>
      <c r="F1603" t="s">
        <v>3105</v>
      </c>
      <c r="G1603" t="s">
        <v>6948</v>
      </c>
      <c r="H1603" t="s">
        <v>346</v>
      </c>
      <c r="I1603" t="s">
        <v>1672</v>
      </c>
      <c r="J1603" t="s">
        <v>6949</v>
      </c>
      <c r="M1603" t="s">
        <v>6950</v>
      </c>
      <c r="N1603" s="1" t="s">
        <v>26</v>
      </c>
      <c r="O1603" t="s">
        <v>741</v>
      </c>
      <c r="T1603">
        <v>77035450</v>
      </c>
      <c r="U1603" t="s">
        <v>742</v>
      </c>
      <c r="V1603" s="17">
        <v>15</v>
      </c>
      <c r="AE1603" t="s">
        <v>743</v>
      </c>
    </row>
    <row r="1604" spans="1:31" x14ac:dyDescent="0.3">
      <c r="A1604" s="15">
        <v>77094658</v>
      </c>
      <c r="D1604" s="16">
        <v>31040</v>
      </c>
      <c r="E1604" t="s">
        <v>32</v>
      </c>
      <c r="F1604" t="s">
        <v>32</v>
      </c>
      <c r="G1604" t="s">
        <v>6951</v>
      </c>
      <c r="H1604" t="s">
        <v>5485</v>
      </c>
      <c r="I1604" t="s">
        <v>282</v>
      </c>
      <c r="J1604" t="s">
        <v>6952</v>
      </c>
      <c r="M1604" t="s">
        <v>6953</v>
      </c>
      <c r="N1604" s="1" t="s">
        <v>26</v>
      </c>
      <c r="O1604" t="s">
        <v>741</v>
      </c>
      <c r="T1604">
        <v>276940</v>
      </c>
      <c r="U1604" t="s">
        <v>795</v>
      </c>
      <c r="V1604" s="17">
        <v>0</v>
      </c>
      <c r="AE1604" t="s">
        <v>743</v>
      </c>
    </row>
    <row r="1605" spans="1:31" x14ac:dyDescent="0.3">
      <c r="A1605" s="15">
        <v>77096481</v>
      </c>
      <c r="C1605" s="16">
        <v>37782</v>
      </c>
      <c r="D1605" s="16">
        <v>31074</v>
      </c>
      <c r="E1605" t="s">
        <v>806</v>
      </c>
      <c r="F1605" t="s">
        <v>32</v>
      </c>
      <c r="G1605" t="s">
        <v>6954</v>
      </c>
      <c r="H1605" t="s">
        <v>6955</v>
      </c>
      <c r="I1605" t="s">
        <v>160</v>
      </c>
      <c r="J1605" t="s">
        <v>6956</v>
      </c>
      <c r="K1605" t="s">
        <v>6957</v>
      </c>
      <c r="N1605" s="1" t="s">
        <v>26</v>
      </c>
      <c r="O1605" t="s">
        <v>813</v>
      </c>
      <c r="P1605" t="s">
        <v>814</v>
      </c>
      <c r="U1605" t="s">
        <v>815</v>
      </c>
      <c r="V1605" s="17">
        <v>0</v>
      </c>
      <c r="AE1605" t="s">
        <v>743</v>
      </c>
    </row>
    <row r="1606" spans="1:31" x14ac:dyDescent="0.3">
      <c r="A1606" s="15">
        <v>77175611</v>
      </c>
      <c r="D1606" s="16">
        <v>26758</v>
      </c>
      <c r="E1606" t="s">
        <v>32</v>
      </c>
      <c r="F1606" t="s">
        <v>32</v>
      </c>
      <c r="G1606" t="s">
        <v>6958</v>
      </c>
      <c r="H1606" t="s">
        <v>157</v>
      </c>
      <c r="I1606" t="s">
        <v>6959</v>
      </c>
      <c r="J1606" t="s">
        <v>6960</v>
      </c>
      <c r="M1606" t="s">
        <v>6961</v>
      </c>
      <c r="N1606" s="1" t="s">
        <v>26</v>
      </c>
      <c r="O1606" t="s">
        <v>741</v>
      </c>
      <c r="T1606">
        <v>77175611</v>
      </c>
      <c r="U1606" t="s">
        <v>742</v>
      </c>
      <c r="V1606" s="17">
        <v>15</v>
      </c>
      <c r="AE1606" t="s">
        <v>743</v>
      </c>
    </row>
    <row r="1607" spans="1:31" x14ac:dyDescent="0.3">
      <c r="A1607" s="15">
        <v>77187289</v>
      </c>
      <c r="D1607" s="16">
        <v>28121</v>
      </c>
      <c r="E1607" t="s">
        <v>2256</v>
      </c>
      <c r="F1607" t="s">
        <v>2257</v>
      </c>
      <c r="G1607" t="s">
        <v>6962</v>
      </c>
      <c r="H1607" t="s">
        <v>1683</v>
      </c>
      <c r="I1607" t="s">
        <v>149</v>
      </c>
      <c r="J1607" t="s">
        <v>6963</v>
      </c>
      <c r="M1607" t="s">
        <v>6964</v>
      </c>
      <c r="N1607" s="1" t="s">
        <v>26</v>
      </c>
      <c r="O1607" t="s">
        <v>741</v>
      </c>
      <c r="T1607">
        <v>77187289</v>
      </c>
      <c r="U1607" t="s">
        <v>795</v>
      </c>
      <c r="V1607" s="17">
        <v>20</v>
      </c>
      <c r="AE1607" t="s">
        <v>743</v>
      </c>
    </row>
    <row r="1608" spans="1:31" x14ac:dyDescent="0.3">
      <c r="A1608" s="15">
        <v>77189232</v>
      </c>
      <c r="D1608" s="16">
        <v>28261</v>
      </c>
      <c r="E1608" t="s">
        <v>32</v>
      </c>
      <c r="F1608" t="s">
        <v>32</v>
      </c>
      <c r="G1608" t="s">
        <v>6965</v>
      </c>
      <c r="H1608" t="s">
        <v>6966</v>
      </c>
      <c r="I1608" t="s">
        <v>6967</v>
      </c>
      <c r="J1608" t="s">
        <v>6968</v>
      </c>
      <c r="N1608" s="1" t="s">
        <v>26</v>
      </c>
      <c r="O1608" t="s">
        <v>741</v>
      </c>
      <c r="T1608">
        <v>77189232</v>
      </c>
      <c r="U1608" t="s">
        <v>742</v>
      </c>
      <c r="V1608" s="17">
        <v>15</v>
      </c>
      <c r="AE1608" t="s">
        <v>743</v>
      </c>
    </row>
    <row r="1609" spans="1:31" x14ac:dyDescent="0.3">
      <c r="A1609" s="15">
        <v>78018900</v>
      </c>
      <c r="D1609" s="16">
        <v>22600</v>
      </c>
      <c r="E1609" t="s">
        <v>44</v>
      </c>
      <c r="F1609" t="s">
        <v>44</v>
      </c>
      <c r="G1609" t="s">
        <v>6969</v>
      </c>
      <c r="H1609" t="s">
        <v>5446</v>
      </c>
      <c r="I1609" t="s">
        <v>1383</v>
      </c>
      <c r="J1609" t="s">
        <v>6970</v>
      </c>
      <c r="M1609" t="s">
        <v>6971</v>
      </c>
      <c r="N1609" s="1" t="s">
        <v>26</v>
      </c>
      <c r="O1609" t="s">
        <v>741</v>
      </c>
      <c r="T1609">
        <v>71487836</v>
      </c>
      <c r="U1609" t="s">
        <v>742</v>
      </c>
      <c r="V1609" s="17">
        <v>0</v>
      </c>
      <c r="AE1609" t="s">
        <v>743</v>
      </c>
    </row>
    <row r="1610" spans="1:31" x14ac:dyDescent="0.3">
      <c r="A1610" s="15">
        <v>78076294</v>
      </c>
      <c r="D1610" s="16">
        <v>29691</v>
      </c>
      <c r="E1610" t="s">
        <v>6972</v>
      </c>
      <c r="F1610" t="s">
        <v>6972</v>
      </c>
      <c r="G1610" t="s">
        <v>1416</v>
      </c>
      <c r="H1610" t="s">
        <v>180</v>
      </c>
      <c r="I1610" t="s">
        <v>948</v>
      </c>
      <c r="J1610" t="s">
        <v>6973</v>
      </c>
      <c r="M1610" t="s">
        <v>6974</v>
      </c>
      <c r="N1610" s="1" t="s">
        <v>26</v>
      </c>
      <c r="O1610" t="s">
        <v>741</v>
      </c>
      <c r="T1610">
        <v>78076294</v>
      </c>
      <c r="U1610" t="s">
        <v>742</v>
      </c>
      <c r="V1610" s="17">
        <v>0</v>
      </c>
      <c r="AE1610" t="s">
        <v>743</v>
      </c>
    </row>
    <row r="1611" spans="1:31" x14ac:dyDescent="0.3">
      <c r="A1611" s="15">
        <v>78078451</v>
      </c>
      <c r="C1611" s="16">
        <v>37494</v>
      </c>
      <c r="D1611" s="16">
        <v>30905</v>
      </c>
      <c r="E1611" t="s">
        <v>659</v>
      </c>
      <c r="F1611" t="s">
        <v>659</v>
      </c>
      <c r="G1611" t="s">
        <v>6975</v>
      </c>
      <c r="H1611" t="s">
        <v>3026</v>
      </c>
      <c r="I1611" t="s">
        <v>932</v>
      </c>
      <c r="J1611" t="s">
        <v>6976</v>
      </c>
      <c r="M1611" t="s">
        <v>6977</v>
      </c>
      <c r="N1611" s="1" t="s">
        <v>26</v>
      </c>
      <c r="O1611" t="s">
        <v>1038</v>
      </c>
      <c r="P1611" t="s">
        <v>814</v>
      </c>
      <c r="U1611" t="s">
        <v>742</v>
      </c>
      <c r="V1611" s="17">
        <v>13</v>
      </c>
      <c r="Z1611" t="s">
        <v>6978</v>
      </c>
      <c r="AA1611" t="s">
        <v>6979</v>
      </c>
      <c r="AE1611" t="s">
        <v>743</v>
      </c>
    </row>
    <row r="1612" spans="1:31" x14ac:dyDescent="0.3">
      <c r="A1612" s="15">
        <v>78116001</v>
      </c>
      <c r="D1612" s="16">
        <v>31265</v>
      </c>
      <c r="E1612" t="s">
        <v>3691</v>
      </c>
      <c r="F1612" t="s">
        <v>3691</v>
      </c>
      <c r="G1612" t="s">
        <v>6980</v>
      </c>
      <c r="H1612" t="s">
        <v>315</v>
      </c>
      <c r="I1612" t="s">
        <v>299</v>
      </c>
      <c r="J1612" t="s">
        <v>6981</v>
      </c>
      <c r="M1612" t="s">
        <v>6982</v>
      </c>
      <c r="N1612" s="1" t="s">
        <v>26</v>
      </c>
      <c r="O1612" t="s">
        <v>741</v>
      </c>
      <c r="T1612">
        <v>78116001</v>
      </c>
      <c r="U1612" t="s">
        <v>742</v>
      </c>
      <c r="V1612" s="17">
        <v>5</v>
      </c>
      <c r="AE1612" t="s">
        <v>743</v>
      </c>
    </row>
    <row r="1613" spans="1:31" x14ac:dyDescent="0.3">
      <c r="A1613" s="15">
        <v>78710510</v>
      </c>
      <c r="D1613" s="16">
        <v>26532</v>
      </c>
      <c r="E1613" t="s">
        <v>1076</v>
      </c>
      <c r="F1613" t="s">
        <v>115</v>
      </c>
      <c r="G1613" t="s">
        <v>6958</v>
      </c>
      <c r="H1613" t="s">
        <v>6983</v>
      </c>
      <c r="I1613" t="s">
        <v>1240</v>
      </c>
      <c r="J1613" t="s">
        <v>6984</v>
      </c>
      <c r="M1613" t="s">
        <v>6985</v>
      </c>
      <c r="N1613" s="1" t="s">
        <v>26</v>
      </c>
      <c r="O1613" t="s">
        <v>741</v>
      </c>
      <c r="T1613">
        <v>78710510</v>
      </c>
      <c r="U1613" t="s">
        <v>742</v>
      </c>
      <c r="V1613" s="17">
        <v>13</v>
      </c>
      <c r="AE1613" t="s">
        <v>743</v>
      </c>
    </row>
    <row r="1614" spans="1:31" x14ac:dyDescent="0.3">
      <c r="A1614" s="15">
        <v>78741901</v>
      </c>
      <c r="D1614" s="16">
        <v>28092</v>
      </c>
      <c r="E1614" t="s">
        <v>6986</v>
      </c>
      <c r="F1614" t="s">
        <v>6987</v>
      </c>
      <c r="G1614" t="s">
        <v>6988</v>
      </c>
      <c r="H1614" t="s">
        <v>6989</v>
      </c>
      <c r="I1614" t="s">
        <v>195</v>
      </c>
      <c r="J1614" t="s">
        <v>6990</v>
      </c>
      <c r="M1614" t="s">
        <v>6991</v>
      </c>
      <c r="N1614" s="1" t="s">
        <v>26</v>
      </c>
      <c r="O1614" t="s">
        <v>741</v>
      </c>
      <c r="T1614">
        <v>76112850682</v>
      </c>
      <c r="U1614" t="s">
        <v>742</v>
      </c>
      <c r="V1614" s="17">
        <v>55</v>
      </c>
      <c r="AE1614" t="s">
        <v>743</v>
      </c>
    </row>
    <row r="1615" spans="1:31" x14ac:dyDescent="0.3">
      <c r="A1615" s="15">
        <v>78745658</v>
      </c>
      <c r="D1615" s="16">
        <v>27427</v>
      </c>
      <c r="E1615" t="s">
        <v>1076</v>
      </c>
      <c r="F1615" t="s">
        <v>115</v>
      </c>
      <c r="G1615" t="s">
        <v>6992</v>
      </c>
      <c r="H1615" t="s">
        <v>1499</v>
      </c>
      <c r="I1615" t="s">
        <v>1508</v>
      </c>
      <c r="J1615" t="s">
        <v>6993</v>
      </c>
      <c r="M1615" t="s">
        <v>6994</v>
      </c>
      <c r="N1615" s="1" t="s">
        <v>26</v>
      </c>
      <c r="O1615" t="s">
        <v>741</v>
      </c>
      <c r="T1615">
        <v>78745658</v>
      </c>
      <c r="U1615" t="s">
        <v>742</v>
      </c>
      <c r="V1615" s="17">
        <v>10</v>
      </c>
      <c r="AE1615" t="s">
        <v>743</v>
      </c>
    </row>
    <row r="1616" spans="1:31" x14ac:dyDescent="0.3">
      <c r="A1616" s="15">
        <v>79050855</v>
      </c>
      <c r="D1616" s="16">
        <v>24716</v>
      </c>
      <c r="E1616" t="s">
        <v>44</v>
      </c>
      <c r="F1616" t="s">
        <v>44</v>
      </c>
      <c r="G1616" t="s">
        <v>6995</v>
      </c>
      <c r="H1616" t="s">
        <v>160</v>
      </c>
      <c r="I1616" t="s">
        <v>6996</v>
      </c>
      <c r="J1616" t="s">
        <v>6997</v>
      </c>
      <c r="M1616" t="s">
        <v>6998</v>
      </c>
      <c r="N1616" s="1" t="s">
        <v>26</v>
      </c>
      <c r="O1616" t="s">
        <v>741</v>
      </c>
      <c r="V1616" s="17"/>
      <c r="AE1616" t="s">
        <v>743</v>
      </c>
    </row>
    <row r="1617" spans="1:31" x14ac:dyDescent="0.3">
      <c r="A1617" s="15">
        <v>79054599</v>
      </c>
      <c r="D1617" s="16">
        <v>24866</v>
      </c>
      <c r="E1617" t="s">
        <v>44</v>
      </c>
      <c r="F1617" t="s">
        <v>44</v>
      </c>
      <c r="G1617" t="s">
        <v>2417</v>
      </c>
      <c r="H1617" t="s">
        <v>1537</v>
      </c>
      <c r="I1617" t="s">
        <v>1856</v>
      </c>
      <c r="J1617" t="s">
        <v>6999</v>
      </c>
      <c r="M1617" t="s">
        <v>7000</v>
      </c>
      <c r="N1617" s="1" t="s">
        <v>26</v>
      </c>
      <c r="O1617" t="s">
        <v>741</v>
      </c>
      <c r="T1617">
        <v>366023</v>
      </c>
      <c r="U1617" t="s">
        <v>742</v>
      </c>
      <c r="V1617" s="17">
        <v>1</v>
      </c>
      <c r="AE1617" t="s">
        <v>743</v>
      </c>
    </row>
    <row r="1618" spans="1:31" x14ac:dyDescent="0.3">
      <c r="A1618" s="15">
        <v>79055267</v>
      </c>
      <c r="D1618" s="16">
        <v>25428</v>
      </c>
      <c r="E1618" t="s">
        <v>44</v>
      </c>
      <c r="F1618" t="s">
        <v>44</v>
      </c>
      <c r="G1618" t="s">
        <v>7001</v>
      </c>
      <c r="H1618" t="s">
        <v>1537</v>
      </c>
      <c r="I1618" t="s">
        <v>1856</v>
      </c>
      <c r="J1618" t="s">
        <v>7002</v>
      </c>
      <c r="M1618" t="s">
        <v>7003</v>
      </c>
      <c r="N1618" s="1" t="s">
        <v>26</v>
      </c>
      <c r="O1618" t="s">
        <v>741</v>
      </c>
      <c r="T1618">
        <v>450068</v>
      </c>
      <c r="U1618" t="s">
        <v>742</v>
      </c>
      <c r="V1618" s="17">
        <v>1</v>
      </c>
      <c r="AE1618" t="s">
        <v>743</v>
      </c>
    </row>
    <row r="1619" spans="1:31" x14ac:dyDescent="0.3">
      <c r="A1619" s="15">
        <v>79060017</v>
      </c>
      <c r="C1619" s="16">
        <v>27886</v>
      </c>
      <c r="D1619" s="16">
        <v>20851</v>
      </c>
      <c r="E1619" t="s">
        <v>2533</v>
      </c>
      <c r="F1619" t="s">
        <v>2533</v>
      </c>
      <c r="G1619" t="s">
        <v>7004</v>
      </c>
      <c r="H1619" t="s">
        <v>7005</v>
      </c>
      <c r="I1619" t="s">
        <v>157</v>
      </c>
      <c r="J1619" t="s">
        <v>7006</v>
      </c>
      <c r="M1619" t="s">
        <v>7007</v>
      </c>
      <c r="N1619" s="1" t="s">
        <v>26</v>
      </c>
      <c r="O1619" t="s">
        <v>849</v>
      </c>
      <c r="P1619" t="s">
        <v>814</v>
      </c>
      <c r="U1619" t="s">
        <v>742</v>
      </c>
      <c r="V1619" s="17">
        <v>3</v>
      </c>
      <c r="Z1619" t="s">
        <v>7008</v>
      </c>
      <c r="AA1619" t="s">
        <v>7009</v>
      </c>
      <c r="AE1619" t="s">
        <v>743</v>
      </c>
    </row>
    <row r="1620" spans="1:31" x14ac:dyDescent="0.3">
      <c r="A1620" s="15">
        <v>79060366</v>
      </c>
      <c r="D1620" s="16">
        <v>20334</v>
      </c>
      <c r="E1620" t="s">
        <v>2581</v>
      </c>
      <c r="F1620" t="s">
        <v>2581</v>
      </c>
      <c r="G1620" t="s">
        <v>7010</v>
      </c>
      <c r="H1620" t="s">
        <v>432</v>
      </c>
      <c r="I1620" t="s">
        <v>3190</v>
      </c>
      <c r="J1620" t="s">
        <v>7011</v>
      </c>
      <c r="M1620" t="s">
        <v>7012</v>
      </c>
      <c r="N1620" s="1" t="s">
        <v>26</v>
      </c>
      <c r="O1620" t="s">
        <v>741</v>
      </c>
      <c r="T1620">
        <v>79060366</v>
      </c>
      <c r="U1620" t="s">
        <v>795</v>
      </c>
      <c r="V1620" s="17">
        <v>51</v>
      </c>
      <c r="AE1620" t="s">
        <v>743</v>
      </c>
    </row>
    <row r="1621" spans="1:31" x14ac:dyDescent="0.3">
      <c r="A1621" s="15">
        <v>79060821</v>
      </c>
      <c r="D1621" s="16">
        <v>21962</v>
      </c>
      <c r="E1621" t="s">
        <v>2533</v>
      </c>
      <c r="F1621" t="s">
        <v>2533</v>
      </c>
      <c r="G1621" t="s">
        <v>7013</v>
      </c>
      <c r="H1621" t="s">
        <v>157</v>
      </c>
      <c r="I1621" t="s">
        <v>412</v>
      </c>
      <c r="J1621" t="s">
        <v>7014</v>
      </c>
      <c r="M1621" t="s">
        <v>7015</v>
      </c>
      <c r="N1621" s="1" t="s">
        <v>26</v>
      </c>
      <c r="O1621" t="s">
        <v>741</v>
      </c>
      <c r="T1621">
        <v>79060821</v>
      </c>
      <c r="U1621" t="s">
        <v>795</v>
      </c>
      <c r="V1621" s="17">
        <v>33</v>
      </c>
      <c r="AE1621" t="s">
        <v>743</v>
      </c>
    </row>
    <row r="1622" spans="1:31" x14ac:dyDescent="0.3">
      <c r="A1622" s="15">
        <v>79063122</v>
      </c>
      <c r="C1622" s="16">
        <v>32688</v>
      </c>
      <c r="D1622" s="16">
        <v>25996</v>
      </c>
      <c r="E1622" t="s">
        <v>2533</v>
      </c>
      <c r="F1622" t="s">
        <v>2533</v>
      </c>
      <c r="G1622" t="s">
        <v>1188</v>
      </c>
      <c r="H1622" t="s">
        <v>3415</v>
      </c>
      <c r="I1622" t="s">
        <v>1025</v>
      </c>
      <c r="J1622" t="s">
        <v>7016</v>
      </c>
      <c r="M1622" t="s">
        <v>7017</v>
      </c>
      <c r="N1622" s="1" t="s">
        <v>26</v>
      </c>
      <c r="O1622" t="s">
        <v>1038</v>
      </c>
      <c r="P1622" t="s">
        <v>814</v>
      </c>
      <c r="U1622" t="s">
        <v>742</v>
      </c>
      <c r="V1622" s="17">
        <v>46</v>
      </c>
      <c r="Z1622" t="s">
        <v>7018</v>
      </c>
      <c r="AA1622" t="s">
        <v>7017</v>
      </c>
      <c r="AE1622" t="s">
        <v>743</v>
      </c>
    </row>
    <row r="1623" spans="1:31" x14ac:dyDescent="0.3">
      <c r="A1623" s="15">
        <v>79063226</v>
      </c>
      <c r="C1623" s="16">
        <v>32853</v>
      </c>
      <c r="D1623" s="16">
        <v>26059</v>
      </c>
      <c r="E1623" t="s">
        <v>2533</v>
      </c>
      <c r="F1623" t="s">
        <v>2533</v>
      </c>
      <c r="G1623" t="s">
        <v>7019</v>
      </c>
      <c r="H1623" t="s">
        <v>315</v>
      </c>
      <c r="I1623" t="s">
        <v>2351</v>
      </c>
      <c r="J1623" t="s">
        <v>7020</v>
      </c>
      <c r="N1623" s="1" t="s">
        <v>26</v>
      </c>
      <c r="O1623" t="s">
        <v>1038</v>
      </c>
      <c r="P1623" t="s">
        <v>1011</v>
      </c>
      <c r="U1623" t="s">
        <v>742</v>
      </c>
      <c r="V1623" s="17">
        <v>55</v>
      </c>
      <c r="Z1623" t="s">
        <v>7021</v>
      </c>
      <c r="AA1623" t="s">
        <v>7022</v>
      </c>
      <c r="AE1623" t="s">
        <v>743</v>
      </c>
    </row>
    <row r="1624" spans="1:31" x14ac:dyDescent="0.3">
      <c r="A1624" s="15">
        <v>79065296</v>
      </c>
      <c r="C1624" s="16">
        <v>36284</v>
      </c>
      <c r="D1624" s="16">
        <v>29606</v>
      </c>
      <c r="E1624" t="s">
        <v>2533</v>
      </c>
      <c r="F1624" t="s">
        <v>2533</v>
      </c>
      <c r="G1624" t="s">
        <v>7023</v>
      </c>
      <c r="H1624" t="s">
        <v>337</v>
      </c>
      <c r="I1624" t="s">
        <v>2408</v>
      </c>
      <c r="J1624" t="s">
        <v>7024</v>
      </c>
      <c r="M1624" t="s">
        <v>7025</v>
      </c>
      <c r="N1624" s="1" t="s">
        <v>26</v>
      </c>
      <c r="O1624" t="s">
        <v>1038</v>
      </c>
      <c r="P1624" t="s">
        <v>814</v>
      </c>
      <c r="U1624" t="s">
        <v>795</v>
      </c>
      <c r="V1624" s="17">
        <v>46</v>
      </c>
      <c r="AE1624" t="s">
        <v>743</v>
      </c>
    </row>
    <row r="1625" spans="1:31" x14ac:dyDescent="0.3">
      <c r="A1625" s="15">
        <v>79065669</v>
      </c>
      <c r="D1625" s="16">
        <v>30310</v>
      </c>
      <c r="E1625" t="s">
        <v>2533</v>
      </c>
      <c r="F1625" t="s">
        <v>2533</v>
      </c>
      <c r="G1625" t="s">
        <v>7026</v>
      </c>
      <c r="H1625" t="s">
        <v>349</v>
      </c>
      <c r="I1625" t="s">
        <v>315</v>
      </c>
      <c r="J1625" t="s">
        <v>7027</v>
      </c>
      <c r="M1625" t="s">
        <v>7028</v>
      </c>
      <c r="N1625" s="1" t="s">
        <v>26</v>
      </c>
      <c r="O1625" t="s">
        <v>741</v>
      </c>
      <c r="T1625">
        <v>79065669</v>
      </c>
      <c r="U1625" t="s">
        <v>742</v>
      </c>
      <c r="V1625" s="17">
        <v>1</v>
      </c>
      <c r="AE1625" t="s">
        <v>743</v>
      </c>
    </row>
    <row r="1626" spans="1:31" x14ac:dyDescent="0.3">
      <c r="A1626" s="15">
        <v>79095288</v>
      </c>
      <c r="D1626" s="16">
        <v>30877</v>
      </c>
      <c r="E1626" t="s">
        <v>2533</v>
      </c>
      <c r="F1626" t="s">
        <v>2533</v>
      </c>
      <c r="G1626" t="s">
        <v>7029</v>
      </c>
      <c r="H1626" t="s">
        <v>7030</v>
      </c>
      <c r="I1626" t="s">
        <v>7031</v>
      </c>
      <c r="J1626" t="s">
        <v>7032</v>
      </c>
      <c r="M1626" t="s">
        <v>7033</v>
      </c>
      <c r="N1626" s="1" t="s">
        <v>26</v>
      </c>
      <c r="O1626" t="s">
        <v>741</v>
      </c>
      <c r="T1626">
        <v>79095288</v>
      </c>
      <c r="U1626" t="s">
        <v>742</v>
      </c>
      <c r="V1626" s="17">
        <v>52</v>
      </c>
      <c r="AE1626" t="s">
        <v>769</v>
      </c>
    </row>
    <row r="1627" spans="1:31" x14ac:dyDescent="0.3">
      <c r="A1627" s="15">
        <v>79123510</v>
      </c>
      <c r="D1627" s="16">
        <v>23480</v>
      </c>
      <c r="E1627" t="s">
        <v>2533</v>
      </c>
      <c r="F1627" t="s">
        <v>2533</v>
      </c>
      <c r="G1627" t="s">
        <v>7034</v>
      </c>
      <c r="H1627" t="s">
        <v>7035</v>
      </c>
      <c r="I1627" t="s">
        <v>7036</v>
      </c>
      <c r="J1627" t="s">
        <v>7037</v>
      </c>
      <c r="M1627" t="s">
        <v>7038</v>
      </c>
      <c r="N1627" s="1" t="s">
        <v>26</v>
      </c>
      <c r="O1627" t="s">
        <v>741</v>
      </c>
      <c r="V1627" s="17"/>
      <c r="AE1627" t="s">
        <v>743</v>
      </c>
    </row>
    <row r="1628" spans="1:31" x14ac:dyDescent="0.3">
      <c r="A1628" s="15">
        <v>79127880</v>
      </c>
      <c r="C1628" s="16">
        <v>30853</v>
      </c>
      <c r="D1628" s="16">
        <v>24209</v>
      </c>
      <c r="E1628" t="s">
        <v>576</v>
      </c>
      <c r="F1628" t="s">
        <v>576</v>
      </c>
      <c r="G1628" t="s">
        <v>1133</v>
      </c>
      <c r="H1628" t="s">
        <v>1058</v>
      </c>
      <c r="I1628" t="s">
        <v>249</v>
      </c>
      <c r="J1628" t="s">
        <v>7039</v>
      </c>
      <c r="M1628" t="s">
        <v>7040</v>
      </c>
      <c r="N1628" s="1" t="s">
        <v>26</v>
      </c>
      <c r="O1628" t="s">
        <v>3381</v>
      </c>
      <c r="P1628" t="s">
        <v>814</v>
      </c>
      <c r="U1628" t="s">
        <v>795</v>
      </c>
      <c r="V1628" s="17">
        <v>1</v>
      </c>
      <c r="AE1628" t="s">
        <v>743</v>
      </c>
    </row>
    <row r="1629" spans="1:31" x14ac:dyDescent="0.3">
      <c r="A1629" s="15">
        <v>79128308</v>
      </c>
      <c r="C1629" s="16">
        <v>24349</v>
      </c>
      <c r="D1629" s="16">
        <v>24292</v>
      </c>
      <c r="E1629" t="s">
        <v>7041</v>
      </c>
      <c r="F1629" t="s">
        <v>7042</v>
      </c>
      <c r="G1629" t="s">
        <v>7043</v>
      </c>
      <c r="H1629" t="s">
        <v>276</v>
      </c>
      <c r="I1629" t="s">
        <v>276</v>
      </c>
      <c r="J1629" t="s">
        <v>7044</v>
      </c>
      <c r="M1629" t="s">
        <v>7045</v>
      </c>
      <c r="N1629" s="1" t="s">
        <v>26</v>
      </c>
      <c r="O1629" t="s">
        <v>1038</v>
      </c>
      <c r="P1629" t="s">
        <v>748</v>
      </c>
      <c r="U1629" t="s">
        <v>742</v>
      </c>
      <c r="V1629" s="17">
        <v>1</v>
      </c>
      <c r="Z1629" t="s">
        <v>7046</v>
      </c>
      <c r="AA1629" t="s">
        <v>7047</v>
      </c>
      <c r="AE1629" t="s">
        <v>743</v>
      </c>
    </row>
    <row r="1630" spans="1:31" x14ac:dyDescent="0.3">
      <c r="A1630" s="15">
        <v>79132373</v>
      </c>
      <c r="C1630" s="16">
        <v>31734</v>
      </c>
      <c r="D1630" s="16">
        <v>24893</v>
      </c>
      <c r="E1630" t="s">
        <v>44</v>
      </c>
      <c r="F1630" t="s">
        <v>44</v>
      </c>
      <c r="G1630" t="s">
        <v>7048</v>
      </c>
      <c r="H1630" t="s">
        <v>388</v>
      </c>
      <c r="I1630" t="s">
        <v>149</v>
      </c>
      <c r="J1630" s="18" t="s">
        <v>7049</v>
      </c>
      <c r="M1630" t="s">
        <v>7050</v>
      </c>
      <c r="N1630" s="1" t="s">
        <v>26</v>
      </c>
      <c r="O1630" t="s">
        <v>741</v>
      </c>
      <c r="P1630" t="s">
        <v>814</v>
      </c>
      <c r="U1630" t="s">
        <v>795</v>
      </c>
      <c r="V1630" s="17">
        <v>55</v>
      </c>
      <c r="Z1630" t="s">
        <v>7051</v>
      </c>
      <c r="AA1630" t="s">
        <v>5642</v>
      </c>
      <c r="AE1630" t="s">
        <v>769</v>
      </c>
    </row>
    <row r="1631" spans="1:31" x14ac:dyDescent="0.3">
      <c r="A1631" s="15">
        <v>79146103</v>
      </c>
      <c r="D1631" s="16">
        <v>20991</v>
      </c>
      <c r="E1631" t="s">
        <v>4240</v>
      </c>
      <c r="F1631" t="s">
        <v>4240</v>
      </c>
      <c r="G1631" t="s">
        <v>1861</v>
      </c>
      <c r="H1631" t="s">
        <v>4416</v>
      </c>
      <c r="I1631" t="s">
        <v>7052</v>
      </c>
      <c r="J1631" s="18" t="s">
        <v>7053</v>
      </c>
      <c r="M1631" t="s">
        <v>7054</v>
      </c>
      <c r="N1631" s="1" t="s">
        <v>26</v>
      </c>
      <c r="O1631" t="s">
        <v>741</v>
      </c>
      <c r="V1631" s="17"/>
      <c r="AE1631" t="s">
        <v>769</v>
      </c>
    </row>
    <row r="1632" spans="1:31" x14ac:dyDescent="0.3">
      <c r="A1632" s="15">
        <v>79153506</v>
      </c>
      <c r="C1632" s="16">
        <v>29321</v>
      </c>
      <c r="D1632" s="16">
        <v>22390</v>
      </c>
      <c r="E1632" t="s">
        <v>44</v>
      </c>
      <c r="F1632" t="s">
        <v>44</v>
      </c>
      <c r="G1632" t="s">
        <v>1270</v>
      </c>
      <c r="H1632" t="s">
        <v>585</v>
      </c>
      <c r="I1632" t="s">
        <v>993</v>
      </c>
      <c r="J1632" s="18" t="s">
        <v>7055</v>
      </c>
      <c r="M1632" t="s">
        <v>7056</v>
      </c>
      <c r="N1632" s="1" t="s">
        <v>26</v>
      </c>
      <c r="O1632" t="s">
        <v>1038</v>
      </c>
      <c r="P1632" t="s">
        <v>814</v>
      </c>
      <c r="U1632" t="s">
        <v>1729</v>
      </c>
      <c r="V1632" s="17">
        <v>2</v>
      </c>
      <c r="Z1632" t="s">
        <v>7057</v>
      </c>
      <c r="AA1632" t="s">
        <v>7056</v>
      </c>
      <c r="AE1632" s="19" t="s">
        <v>769</v>
      </c>
    </row>
    <row r="1633" spans="1:31" x14ac:dyDescent="0.3">
      <c r="A1633" s="15">
        <v>79158240</v>
      </c>
      <c r="D1633" s="16">
        <v>23309</v>
      </c>
      <c r="E1633" t="s">
        <v>44</v>
      </c>
      <c r="F1633" t="s">
        <v>44</v>
      </c>
      <c r="G1633" t="s">
        <v>7058</v>
      </c>
      <c r="H1633" t="s">
        <v>3643</v>
      </c>
      <c r="I1633" t="s">
        <v>176</v>
      </c>
      <c r="J1633" s="18" t="s">
        <v>7059</v>
      </c>
      <c r="M1633" t="s">
        <v>7060</v>
      </c>
      <c r="N1633" s="1" t="s">
        <v>26</v>
      </c>
      <c r="O1633" t="s">
        <v>741</v>
      </c>
      <c r="T1633">
        <v>79158240</v>
      </c>
      <c r="U1633" t="s">
        <v>742</v>
      </c>
      <c r="V1633" s="17">
        <v>1</v>
      </c>
      <c r="AE1633" t="s">
        <v>743</v>
      </c>
    </row>
    <row r="1634" spans="1:31" x14ac:dyDescent="0.3">
      <c r="A1634" s="15">
        <v>79184254</v>
      </c>
      <c r="D1634" s="16">
        <v>24527</v>
      </c>
      <c r="E1634" t="s">
        <v>7061</v>
      </c>
      <c r="F1634" t="s">
        <v>7061</v>
      </c>
      <c r="G1634" t="s">
        <v>2350</v>
      </c>
      <c r="H1634" t="s">
        <v>1699</v>
      </c>
      <c r="I1634" t="s">
        <v>355</v>
      </c>
      <c r="J1634" t="s">
        <v>7062</v>
      </c>
      <c r="M1634" t="s">
        <v>7063</v>
      </c>
      <c r="N1634" s="1" t="s">
        <v>26</v>
      </c>
      <c r="O1634" t="s">
        <v>741</v>
      </c>
      <c r="T1634">
        <v>79184254</v>
      </c>
      <c r="U1634" t="s">
        <v>742</v>
      </c>
      <c r="V1634" s="17">
        <v>52</v>
      </c>
      <c r="AE1634" t="s">
        <v>743</v>
      </c>
    </row>
    <row r="1635" spans="1:31" x14ac:dyDescent="0.3">
      <c r="A1635" s="15">
        <v>79231643</v>
      </c>
      <c r="D1635" s="16">
        <v>22198</v>
      </c>
      <c r="E1635" t="s">
        <v>44</v>
      </c>
      <c r="F1635" t="s">
        <v>44</v>
      </c>
      <c r="G1635" t="s">
        <v>1213</v>
      </c>
      <c r="H1635" t="s">
        <v>7064</v>
      </c>
      <c r="I1635" t="s">
        <v>7065</v>
      </c>
      <c r="J1635" t="s">
        <v>7066</v>
      </c>
      <c r="M1635" t="s">
        <v>7067</v>
      </c>
      <c r="N1635" s="1" t="s">
        <v>26</v>
      </c>
      <c r="O1635" t="s">
        <v>741</v>
      </c>
      <c r="V1635" s="17"/>
      <c r="AE1635" t="s">
        <v>743</v>
      </c>
    </row>
    <row r="1636" spans="1:31" x14ac:dyDescent="0.3">
      <c r="A1636" s="15">
        <v>79238817</v>
      </c>
      <c r="D1636" s="16">
        <v>23587</v>
      </c>
      <c r="E1636" t="s">
        <v>44</v>
      </c>
      <c r="F1636" t="s">
        <v>44</v>
      </c>
      <c r="G1636" t="s">
        <v>7068</v>
      </c>
      <c r="H1636" t="s">
        <v>3643</v>
      </c>
      <c r="I1636" t="s">
        <v>2251</v>
      </c>
      <c r="J1636" t="s">
        <v>7069</v>
      </c>
      <c r="M1636" t="s">
        <v>7070</v>
      </c>
      <c r="N1636" s="1" t="s">
        <v>26</v>
      </c>
      <c r="O1636" t="s">
        <v>741</v>
      </c>
      <c r="V1636" s="17"/>
      <c r="AE1636" t="s">
        <v>769</v>
      </c>
    </row>
    <row r="1637" spans="1:31" x14ac:dyDescent="0.3">
      <c r="A1637" s="15">
        <v>79240477</v>
      </c>
      <c r="D1637" s="16">
        <v>35036</v>
      </c>
      <c r="E1637" t="s">
        <v>44</v>
      </c>
      <c r="F1637" t="s">
        <v>44</v>
      </c>
      <c r="G1637" t="s">
        <v>7071</v>
      </c>
      <c r="H1637" t="s">
        <v>390</v>
      </c>
      <c r="I1637" t="s">
        <v>4564</v>
      </c>
      <c r="J1637" t="s">
        <v>7072</v>
      </c>
      <c r="M1637" t="s">
        <v>7073</v>
      </c>
      <c r="N1637" s="1" t="s">
        <v>26</v>
      </c>
      <c r="O1637" t="s">
        <v>741</v>
      </c>
      <c r="T1637">
        <v>79240477</v>
      </c>
      <c r="U1637" t="s">
        <v>742</v>
      </c>
      <c r="V1637" s="17">
        <v>1</v>
      </c>
      <c r="AE1637" t="s">
        <v>769</v>
      </c>
    </row>
    <row r="1638" spans="1:31" x14ac:dyDescent="0.3">
      <c r="A1638" s="15">
        <v>79256129</v>
      </c>
      <c r="C1638" s="16">
        <v>29198</v>
      </c>
      <c r="D1638" s="16">
        <v>22249</v>
      </c>
      <c r="E1638" t="s">
        <v>44</v>
      </c>
      <c r="F1638" t="s">
        <v>44</v>
      </c>
      <c r="G1638" t="s">
        <v>782</v>
      </c>
      <c r="H1638" t="s">
        <v>2236</v>
      </c>
      <c r="I1638" t="s">
        <v>315</v>
      </c>
      <c r="J1638" t="s">
        <v>7074</v>
      </c>
      <c r="M1638" t="s">
        <v>7075</v>
      </c>
      <c r="N1638" s="1" t="s">
        <v>26</v>
      </c>
      <c r="O1638" t="s">
        <v>1038</v>
      </c>
      <c r="P1638" t="s">
        <v>814</v>
      </c>
      <c r="U1638" t="s">
        <v>1729</v>
      </c>
      <c r="V1638" s="17">
        <v>4</v>
      </c>
      <c r="Z1638" t="s">
        <v>7076</v>
      </c>
      <c r="AA1638" t="s">
        <v>7075</v>
      </c>
      <c r="AE1638" t="s">
        <v>743</v>
      </c>
    </row>
    <row r="1639" spans="1:31" x14ac:dyDescent="0.3">
      <c r="A1639" s="15">
        <v>79261078</v>
      </c>
      <c r="D1639" s="16">
        <v>23042</v>
      </c>
      <c r="E1639" t="s">
        <v>7077</v>
      </c>
      <c r="F1639" t="s">
        <v>7078</v>
      </c>
      <c r="G1639" t="s">
        <v>7079</v>
      </c>
      <c r="H1639" t="s">
        <v>249</v>
      </c>
      <c r="I1639" t="s">
        <v>1113</v>
      </c>
      <c r="J1639" t="s">
        <v>7080</v>
      </c>
      <c r="M1639" t="s">
        <v>7081</v>
      </c>
      <c r="N1639" s="1" t="s">
        <v>26</v>
      </c>
      <c r="O1639" t="s">
        <v>741</v>
      </c>
      <c r="T1639">
        <v>145630369</v>
      </c>
      <c r="U1639" t="s">
        <v>742</v>
      </c>
      <c r="V1639" s="17">
        <v>51</v>
      </c>
      <c r="AE1639" t="s">
        <v>743</v>
      </c>
    </row>
    <row r="1640" spans="1:31" x14ac:dyDescent="0.3">
      <c r="A1640" s="15">
        <v>79262725</v>
      </c>
      <c r="C1640" s="16">
        <v>30061</v>
      </c>
      <c r="D1640" s="16">
        <v>22901</v>
      </c>
      <c r="E1640" t="s">
        <v>38</v>
      </c>
      <c r="F1640" t="s">
        <v>38</v>
      </c>
      <c r="G1640" t="s">
        <v>1686</v>
      </c>
      <c r="H1640" t="s">
        <v>149</v>
      </c>
      <c r="I1640" t="s">
        <v>2557</v>
      </c>
      <c r="J1640" t="s">
        <v>7082</v>
      </c>
      <c r="M1640" t="s">
        <v>7083</v>
      </c>
      <c r="N1640" s="1" t="s">
        <v>26</v>
      </c>
      <c r="O1640" t="s">
        <v>741</v>
      </c>
      <c r="P1640" t="s">
        <v>814</v>
      </c>
      <c r="U1640" t="s">
        <v>795</v>
      </c>
      <c r="V1640" s="17">
        <v>52</v>
      </c>
      <c r="AE1640" t="s">
        <v>743</v>
      </c>
    </row>
    <row r="1641" spans="1:31" x14ac:dyDescent="0.3">
      <c r="A1641" s="15">
        <v>79270042</v>
      </c>
      <c r="D1641" s="16">
        <v>23089</v>
      </c>
      <c r="E1641" t="s">
        <v>36</v>
      </c>
      <c r="F1641" t="s">
        <v>36</v>
      </c>
      <c r="G1641" t="s">
        <v>7084</v>
      </c>
      <c r="H1641" t="s">
        <v>335</v>
      </c>
      <c r="I1641" t="s">
        <v>1506</v>
      </c>
      <c r="J1641" t="s">
        <v>7085</v>
      </c>
      <c r="M1641" t="s">
        <v>7086</v>
      </c>
      <c r="N1641" s="1" t="s">
        <v>26</v>
      </c>
      <c r="O1641" t="s">
        <v>741</v>
      </c>
      <c r="T1641">
        <v>79270042</v>
      </c>
      <c r="U1641" t="s">
        <v>742</v>
      </c>
      <c r="V1641" s="17">
        <v>51</v>
      </c>
      <c r="AE1641" t="s">
        <v>743</v>
      </c>
    </row>
    <row r="1642" spans="1:31" x14ac:dyDescent="0.3">
      <c r="A1642" s="15">
        <v>79274796</v>
      </c>
      <c r="C1642" s="16">
        <v>40366</v>
      </c>
      <c r="D1642" s="16">
        <v>22590</v>
      </c>
      <c r="E1642" t="s">
        <v>103</v>
      </c>
      <c r="F1642" t="s">
        <v>103</v>
      </c>
      <c r="G1642" t="s">
        <v>1658</v>
      </c>
      <c r="H1642" t="s">
        <v>255</v>
      </c>
      <c r="I1642" t="s">
        <v>148</v>
      </c>
      <c r="J1642" t="s">
        <v>7087</v>
      </c>
      <c r="K1642" t="s">
        <v>7087</v>
      </c>
      <c r="M1642" t="s">
        <v>7088</v>
      </c>
      <c r="N1642" s="1" t="s">
        <v>26</v>
      </c>
      <c r="O1642" t="s">
        <v>741</v>
      </c>
      <c r="P1642" t="s">
        <v>748</v>
      </c>
      <c r="Q1642" t="s">
        <v>1633</v>
      </c>
      <c r="R1642" t="s">
        <v>1634</v>
      </c>
      <c r="S1642" t="s">
        <v>2109</v>
      </c>
      <c r="U1642" t="s">
        <v>742</v>
      </c>
      <c r="V1642" s="17">
        <v>3</v>
      </c>
      <c r="Z1642" t="s">
        <v>159</v>
      </c>
      <c r="AA1642" t="s">
        <v>159</v>
      </c>
      <c r="AE1642" t="s">
        <v>743</v>
      </c>
    </row>
    <row r="1643" spans="1:31" x14ac:dyDescent="0.3">
      <c r="A1643" s="15">
        <v>79277195</v>
      </c>
      <c r="C1643" s="16">
        <v>29859</v>
      </c>
      <c r="D1643" s="16">
        <v>23142</v>
      </c>
      <c r="E1643" t="s">
        <v>44</v>
      </c>
      <c r="F1643" t="s">
        <v>44</v>
      </c>
      <c r="G1643" t="s">
        <v>2498</v>
      </c>
      <c r="H1643" t="s">
        <v>7089</v>
      </c>
      <c r="I1643" t="s">
        <v>771</v>
      </c>
      <c r="J1643" s="18" t="s">
        <v>7090</v>
      </c>
      <c r="M1643" t="s">
        <v>7091</v>
      </c>
      <c r="N1643" s="1" t="s">
        <v>26</v>
      </c>
      <c r="O1643" t="s">
        <v>849</v>
      </c>
      <c r="P1643" t="s">
        <v>814</v>
      </c>
      <c r="U1643" t="s">
        <v>742</v>
      </c>
      <c r="V1643" s="17">
        <v>51</v>
      </c>
      <c r="Z1643" t="s">
        <v>7092</v>
      </c>
      <c r="AA1643" t="s">
        <v>7093</v>
      </c>
      <c r="AE1643" s="19" t="s">
        <v>769</v>
      </c>
    </row>
    <row r="1644" spans="1:31" x14ac:dyDescent="0.3">
      <c r="A1644" s="15">
        <v>79278172</v>
      </c>
      <c r="D1644" s="16">
        <v>23196</v>
      </c>
      <c r="E1644" t="s">
        <v>7094</v>
      </c>
      <c r="F1644" t="s">
        <v>7095</v>
      </c>
      <c r="G1644" t="s">
        <v>7096</v>
      </c>
      <c r="H1644" t="s">
        <v>7097</v>
      </c>
      <c r="I1644" t="s">
        <v>222</v>
      </c>
      <c r="J1644" t="s">
        <v>7098</v>
      </c>
      <c r="M1644" t="s">
        <v>7099</v>
      </c>
      <c r="N1644" s="1" t="s">
        <v>26</v>
      </c>
      <c r="O1644" t="s">
        <v>741</v>
      </c>
      <c r="T1644">
        <v>79278172</v>
      </c>
      <c r="U1644" t="s">
        <v>742</v>
      </c>
      <c r="V1644" s="17">
        <v>2</v>
      </c>
      <c r="AE1644" t="s">
        <v>743</v>
      </c>
    </row>
    <row r="1645" spans="1:31" x14ac:dyDescent="0.3">
      <c r="A1645" s="15">
        <v>79290357</v>
      </c>
      <c r="D1645" s="16">
        <v>23061</v>
      </c>
      <c r="E1645" t="s">
        <v>44</v>
      </c>
      <c r="F1645" t="s">
        <v>44</v>
      </c>
      <c r="G1645" t="s">
        <v>7100</v>
      </c>
      <c r="H1645" t="s">
        <v>3268</v>
      </c>
      <c r="I1645" t="s">
        <v>215</v>
      </c>
      <c r="J1645" t="s">
        <v>7101</v>
      </c>
      <c r="M1645" t="s">
        <v>7102</v>
      </c>
      <c r="N1645" s="1" t="s">
        <v>26</v>
      </c>
      <c r="O1645" t="s">
        <v>741</v>
      </c>
      <c r="T1645">
        <v>170232</v>
      </c>
      <c r="U1645" t="s">
        <v>742</v>
      </c>
      <c r="V1645" s="17">
        <v>4</v>
      </c>
      <c r="AE1645" t="s">
        <v>743</v>
      </c>
    </row>
    <row r="1646" spans="1:31" x14ac:dyDescent="0.3">
      <c r="A1646" s="15">
        <v>79301668</v>
      </c>
      <c r="C1646" s="16">
        <v>30193</v>
      </c>
      <c r="D1646" s="16">
        <v>23498</v>
      </c>
      <c r="E1646" t="s">
        <v>44</v>
      </c>
      <c r="F1646" t="s">
        <v>44</v>
      </c>
      <c r="G1646" t="s">
        <v>7103</v>
      </c>
      <c r="H1646" t="s">
        <v>2141</v>
      </c>
      <c r="I1646" t="s">
        <v>1215</v>
      </c>
      <c r="J1646" t="s">
        <v>7104</v>
      </c>
      <c r="M1646" t="s">
        <v>7105</v>
      </c>
      <c r="N1646" s="1" t="s">
        <v>26</v>
      </c>
      <c r="O1646" t="s">
        <v>1038</v>
      </c>
      <c r="P1646" t="s">
        <v>814</v>
      </c>
      <c r="U1646" t="s">
        <v>742</v>
      </c>
      <c r="V1646" s="17">
        <v>3</v>
      </c>
      <c r="Z1646" t="s">
        <v>7106</v>
      </c>
      <c r="AA1646" t="s">
        <v>7107</v>
      </c>
      <c r="AE1646" t="s">
        <v>743</v>
      </c>
    </row>
    <row r="1647" spans="1:31" x14ac:dyDescent="0.3">
      <c r="A1647" s="15">
        <v>79306149</v>
      </c>
      <c r="D1647" s="16">
        <v>23330</v>
      </c>
      <c r="E1647" t="s">
        <v>44</v>
      </c>
      <c r="F1647" t="s">
        <v>44</v>
      </c>
      <c r="G1647" t="s">
        <v>2350</v>
      </c>
      <c r="H1647" t="s">
        <v>152</v>
      </c>
      <c r="I1647" t="s">
        <v>215</v>
      </c>
      <c r="J1647" t="s">
        <v>7108</v>
      </c>
      <c r="M1647" t="s">
        <v>7109</v>
      </c>
      <c r="N1647" s="1" t="s">
        <v>26</v>
      </c>
      <c r="O1647" t="s">
        <v>741</v>
      </c>
      <c r="T1647">
        <v>79306149</v>
      </c>
      <c r="U1647" t="s">
        <v>795</v>
      </c>
      <c r="V1647" s="17">
        <v>1</v>
      </c>
      <c r="AE1647" t="s">
        <v>743</v>
      </c>
    </row>
    <row r="1648" spans="1:31" x14ac:dyDescent="0.3">
      <c r="A1648" s="15">
        <v>79307606</v>
      </c>
      <c r="C1648" s="16">
        <v>30239</v>
      </c>
      <c r="D1648" s="16">
        <v>23413</v>
      </c>
      <c r="E1648" t="s">
        <v>44</v>
      </c>
      <c r="F1648" t="s">
        <v>44</v>
      </c>
      <c r="G1648" t="s">
        <v>1866</v>
      </c>
      <c r="H1648" t="s">
        <v>1202</v>
      </c>
      <c r="I1648" t="s">
        <v>4527</v>
      </c>
      <c r="J1648" t="s">
        <v>7110</v>
      </c>
      <c r="M1648" t="s">
        <v>7111</v>
      </c>
      <c r="N1648" s="1" t="s">
        <v>26</v>
      </c>
      <c r="O1648" t="s">
        <v>741</v>
      </c>
      <c r="P1648" t="s">
        <v>748</v>
      </c>
      <c r="U1648" t="s">
        <v>742</v>
      </c>
      <c r="V1648" s="17">
        <v>55</v>
      </c>
      <c r="AE1648" t="s">
        <v>743</v>
      </c>
    </row>
    <row r="1649" spans="1:31" x14ac:dyDescent="0.3">
      <c r="A1649" s="15">
        <v>79313701</v>
      </c>
      <c r="D1649" s="16">
        <v>23492</v>
      </c>
      <c r="E1649" t="s">
        <v>44</v>
      </c>
      <c r="F1649" t="s">
        <v>44</v>
      </c>
      <c r="G1649" t="s">
        <v>7112</v>
      </c>
      <c r="H1649" t="s">
        <v>7113</v>
      </c>
      <c r="I1649" t="s">
        <v>787</v>
      </c>
      <c r="J1649" t="s">
        <v>7114</v>
      </c>
      <c r="M1649" t="s">
        <v>1070</v>
      </c>
      <c r="N1649" s="1" t="s">
        <v>26</v>
      </c>
      <c r="O1649" t="s">
        <v>741</v>
      </c>
      <c r="T1649">
        <v>79313701</v>
      </c>
      <c r="U1649" t="s">
        <v>795</v>
      </c>
      <c r="V1649" s="17">
        <v>47</v>
      </c>
      <c r="AE1649" t="s">
        <v>743</v>
      </c>
    </row>
    <row r="1650" spans="1:31" x14ac:dyDescent="0.3">
      <c r="A1650" s="15">
        <v>79322975</v>
      </c>
      <c r="C1650" s="16">
        <v>30375</v>
      </c>
      <c r="D1650" s="16">
        <v>23614</v>
      </c>
      <c r="E1650" t="s">
        <v>3566</v>
      </c>
      <c r="F1650" t="s">
        <v>3567</v>
      </c>
      <c r="G1650" t="s">
        <v>7115</v>
      </c>
      <c r="H1650" t="s">
        <v>7116</v>
      </c>
      <c r="I1650" t="s">
        <v>7117</v>
      </c>
      <c r="J1650" t="s">
        <v>7118</v>
      </c>
      <c r="M1650" t="s">
        <v>7119</v>
      </c>
      <c r="N1650" s="1" t="s">
        <v>26</v>
      </c>
      <c r="O1650" t="s">
        <v>741</v>
      </c>
      <c r="P1650" t="s">
        <v>814</v>
      </c>
      <c r="U1650" t="s">
        <v>795</v>
      </c>
      <c r="V1650" s="17">
        <v>48</v>
      </c>
      <c r="Z1650" t="s">
        <v>7120</v>
      </c>
      <c r="AA1650" t="s">
        <v>7121</v>
      </c>
      <c r="AE1650" t="s">
        <v>743</v>
      </c>
    </row>
    <row r="1651" spans="1:31" x14ac:dyDescent="0.3">
      <c r="A1651" s="15">
        <v>79327967</v>
      </c>
      <c r="C1651" s="16">
        <v>30002</v>
      </c>
      <c r="D1651" s="16">
        <v>23427</v>
      </c>
      <c r="E1651" t="s">
        <v>67</v>
      </c>
      <c r="F1651" t="s">
        <v>67</v>
      </c>
      <c r="G1651" t="s">
        <v>2104</v>
      </c>
      <c r="H1651" t="s">
        <v>803</v>
      </c>
      <c r="I1651" t="s">
        <v>255</v>
      </c>
      <c r="J1651" t="s">
        <v>7122</v>
      </c>
      <c r="K1651" t="s">
        <v>7122</v>
      </c>
      <c r="M1651" t="s">
        <v>7123</v>
      </c>
      <c r="N1651" s="1" t="s">
        <v>26</v>
      </c>
      <c r="O1651" t="s">
        <v>849</v>
      </c>
      <c r="P1651" t="s">
        <v>814</v>
      </c>
      <c r="U1651" t="s">
        <v>742</v>
      </c>
      <c r="V1651" s="17">
        <v>52</v>
      </c>
      <c r="AE1651" t="s">
        <v>743</v>
      </c>
    </row>
    <row r="1652" spans="1:31" x14ac:dyDescent="0.3">
      <c r="A1652" s="15">
        <v>79328794</v>
      </c>
      <c r="D1652" s="16">
        <v>23732</v>
      </c>
      <c r="E1652" t="s">
        <v>1657</v>
      </c>
      <c r="F1652" t="s">
        <v>1657</v>
      </c>
      <c r="G1652" t="s">
        <v>7124</v>
      </c>
      <c r="H1652" t="s">
        <v>411</v>
      </c>
      <c r="I1652" t="s">
        <v>7125</v>
      </c>
      <c r="J1652" t="s">
        <v>7126</v>
      </c>
      <c r="M1652" t="s">
        <v>7127</v>
      </c>
      <c r="N1652" s="1" t="s">
        <v>26</v>
      </c>
      <c r="O1652" t="s">
        <v>741</v>
      </c>
      <c r="T1652">
        <v>79328794</v>
      </c>
      <c r="U1652" t="s">
        <v>742</v>
      </c>
      <c r="V1652" s="17">
        <v>42</v>
      </c>
      <c r="AE1652" t="s">
        <v>743</v>
      </c>
    </row>
    <row r="1653" spans="1:31" x14ac:dyDescent="0.3">
      <c r="A1653" s="15">
        <v>79333445</v>
      </c>
      <c r="C1653" s="16">
        <v>30545</v>
      </c>
      <c r="D1653" s="16">
        <v>23721</v>
      </c>
      <c r="E1653" t="s">
        <v>3255</v>
      </c>
      <c r="F1653" t="s">
        <v>83</v>
      </c>
      <c r="G1653" t="s">
        <v>2166</v>
      </c>
      <c r="H1653" t="s">
        <v>412</v>
      </c>
      <c r="I1653" t="s">
        <v>159</v>
      </c>
      <c r="J1653" s="18" t="s">
        <v>7128</v>
      </c>
      <c r="M1653" t="s">
        <v>7129</v>
      </c>
      <c r="N1653" s="1" t="s">
        <v>26</v>
      </c>
      <c r="O1653" t="s">
        <v>741</v>
      </c>
      <c r="P1653" t="s">
        <v>814</v>
      </c>
      <c r="U1653" t="s">
        <v>795</v>
      </c>
      <c r="V1653" s="17">
        <v>55</v>
      </c>
      <c r="Z1653" t="s">
        <v>7130</v>
      </c>
      <c r="AA1653" t="s">
        <v>7131</v>
      </c>
      <c r="AE1653" t="s">
        <v>743</v>
      </c>
    </row>
    <row r="1654" spans="1:31" x14ac:dyDescent="0.3">
      <c r="A1654" s="15">
        <v>79335439</v>
      </c>
      <c r="D1654" s="16">
        <v>23754</v>
      </c>
      <c r="E1654" t="s">
        <v>2996</v>
      </c>
      <c r="F1654" t="s">
        <v>2997</v>
      </c>
      <c r="G1654" t="s">
        <v>2325</v>
      </c>
      <c r="H1654" t="s">
        <v>193</v>
      </c>
      <c r="I1654" t="s">
        <v>159</v>
      </c>
      <c r="J1654" t="s">
        <v>7132</v>
      </c>
      <c r="M1654" t="s">
        <v>7133</v>
      </c>
      <c r="N1654" s="1" t="s">
        <v>26</v>
      </c>
      <c r="O1654" t="s">
        <v>741</v>
      </c>
      <c r="T1654">
        <v>79335439</v>
      </c>
      <c r="U1654" t="s">
        <v>742</v>
      </c>
      <c r="V1654" s="17">
        <v>3</v>
      </c>
      <c r="AE1654" t="s">
        <v>743</v>
      </c>
    </row>
    <row r="1655" spans="1:31" x14ac:dyDescent="0.3">
      <c r="A1655" s="15">
        <v>79335488</v>
      </c>
      <c r="D1655" s="16">
        <v>23777</v>
      </c>
      <c r="E1655" t="s">
        <v>44</v>
      </c>
      <c r="F1655" t="s">
        <v>44</v>
      </c>
      <c r="G1655" t="s">
        <v>7134</v>
      </c>
      <c r="H1655" t="s">
        <v>1025</v>
      </c>
      <c r="I1655" t="s">
        <v>312</v>
      </c>
      <c r="J1655" t="s">
        <v>7135</v>
      </c>
      <c r="M1655" t="s">
        <v>7136</v>
      </c>
      <c r="N1655" s="1" t="s">
        <v>26</v>
      </c>
      <c r="O1655" t="s">
        <v>741</v>
      </c>
      <c r="T1655">
        <v>79335488</v>
      </c>
      <c r="U1655" t="s">
        <v>742</v>
      </c>
      <c r="V1655" s="17">
        <v>3</v>
      </c>
      <c r="AE1655" t="s">
        <v>743</v>
      </c>
    </row>
    <row r="1656" spans="1:31" x14ac:dyDescent="0.3">
      <c r="A1656" s="15">
        <v>79344246</v>
      </c>
      <c r="D1656" s="16">
        <v>23491</v>
      </c>
      <c r="E1656" t="s">
        <v>3906</v>
      </c>
      <c r="F1656" t="s">
        <v>650</v>
      </c>
      <c r="G1656" t="s">
        <v>7137</v>
      </c>
      <c r="H1656" t="s">
        <v>302</v>
      </c>
      <c r="I1656" t="s">
        <v>7138</v>
      </c>
      <c r="J1656" t="s">
        <v>7139</v>
      </c>
      <c r="M1656" t="s">
        <v>7140</v>
      </c>
      <c r="N1656" s="1" t="s">
        <v>26</v>
      </c>
      <c r="O1656" t="s">
        <v>741</v>
      </c>
      <c r="T1656">
        <v>79344246</v>
      </c>
      <c r="U1656" t="s">
        <v>795</v>
      </c>
      <c r="V1656" s="17">
        <v>1</v>
      </c>
      <c r="AE1656" t="s">
        <v>743</v>
      </c>
    </row>
    <row r="1657" spans="1:31" x14ac:dyDescent="0.3">
      <c r="A1657" s="15">
        <v>79351271</v>
      </c>
      <c r="C1657" s="16">
        <v>30536</v>
      </c>
      <c r="D1657" s="16">
        <v>23886</v>
      </c>
      <c r="E1657" t="s">
        <v>44</v>
      </c>
      <c r="F1657" t="s">
        <v>44</v>
      </c>
      <c r="G1657" t="s">
        <v>7068</v>
      </c>
      <c r="H1657" t="s">
        <v>157</v>
      </c>
      <c r="I1657" t="s">
        <v>302</v>
      </c>
      <c r="J1657" t="s">
        <v>7141</v>
      </c>
      <c r="M1657" t="s">
        <v>7142</v>
      </c>
      <c r="N1657" s="1" t="s">
        <v>26</v>
      </c>
      <c r="O1657" t="s">
        <v>741</v>
      </c>
      <c r="P1657" t="s">
        <v>814</v>
      </c>
      <c r="U1657" t="s">
        <v>742</v>
      </c>
      <c r="V1657" s="17">
        <v>51</v>
      </c>
      <c r="AE1657" t="s">
        <v>743</v>
      </c>
    </row>
    <row r="1658" spans="1:31" x14ac:dyDescent="0.3">
      <c r="A1658" s="15">
        <v>79363100</v>
      </c>
      <c r="D1658" s="16">
        <v>23865</v>
      </c>
      <c r="E1658" t="s">
        <v>44</v>
      </c>
      <c r="F1658" t="s">
        <v>44</v>
      </c>
      <c r="G1658" t="s">
        <v>7143</v>
      </c>
      <c r="H1658" t="s">
        <v>783</v>
      </c>
      <c r="I1658" t="s">
        <v>4134</v>
      </c>
      <c r="J1658" t="s">
        <v>7144</v>
      </c>
      <c r="M1658" t="s">
        <v>7145</v>
      </c>
      <c r="N1658" s="1" t="s">
        <v>26</v>
      </c>
      <c r="O1658" t="s">
        <v>741</v>
      </c>
      <c r="T1658">
        <v>79363100</v>
      </c>
      <c r="U1658" t="s">
        <v>742</v>
      </c>
      <c r="V1658" s="17">
        <v>2</v>
      </c>
      <c r="AE1658" t="s">
        <v>743</v>
      </c>
    </row>
    <row r="1659" spans="1:31" x14ac:dyDescent="0.3">
      <c r="A1659" s="15">
        <v>79367452</v>
      </c>
      <c r="D1659" s="16">
        <v>24084</v>
      </c>
      <c r="E1659" t="s">
        <v>44</v>
      </c>
      <c r="F1659" t="s">
        <v>44</v>
      </c>
      <c r="G1659" t="s">
        <v>1686</v>
      </c>
      <c r="H1659" t="s">
        <v>383</v>
      </c>
      <c r="I1659" t="s">
        <v>869</v>
      </c>
      <c r="J1659" t="s">
        <v>7146</v>
      </c>
      <c r="M1659" t="s">
        <v>7147</v>
      </c>
      <c r="N1659" s="1" t="s">
        <v>26</v>
      </c>
      <c r="O1659" t="s">
        <v>741</v>
      </c>
      <c r="T1659">
        <v>79367452</v>
      </c>
      <c r="U1659" t="s">
        <v>742</v>
      </c>
      <c r="V1659" s="17">
        <v>51</v>
      </c>
      <c r="AE1659" t="s">
        <v>743</v>
      </c>
    </row>
    <row r="1660" spans="1:31" x14ac:dyDescent="0.3">
      <c r="A1660" s="15">
        <v>79369458</v>
      </c>
      <c r="D1660" s="16">
        <v>24135</v>
      </c>
      <c r="E1660" t="s">
        <v>44</v>
      </c>
      <c r="F1660" t="s">
        <v>44</v>
      </c>
      <c r="G1660" t="s">
        <v>7148</v>
      </c>
      <c r="H1660" t="s">
        <v>7149</v>
      </c>
      <c r="I1660" t="s">
        <v>1083</v>
      </c>
      <c r="J1660" t="s">
        <v>7150</v>
      </c>
      <c r="M1660" t="s">
        <v>7151</v>
      </c>
      <c r="N1660" s="1" t="s">
        <v>26</v>
      </c>
      <c r="O1660" t="s">
        <v>741</v>
      </c>
      <c r="T1660">
        <v>79369458</v>
      </c>
      <c r="U1660" t="s">
        <v>742</v>
      </c>
      <c r="V1660" s="17">
        <v>2</v>
      </c>
      <c r="AE1660" t="s">
        <v>743</v>
      </c>
    </row>
    <row r="1661" spans="1:31" x14ac:dyDescent="0.3">
      <c r="A1661" s="15">
        <v>79374131</v>
      </c>
      <c r="D1661" s="16">
        <v>24159</v>
      </c>
      <c r="E1661" t="s">
        <v>7152</v>
      </c>
      <c r="F1661" t="s">
        <v>7152</v>
      </c>
      <c r="G1661" t="s">
        <v>7153</v>
      </c>
      <c r="H1661" t="s">
        <v>383</v>
      </c>
      <c r="I1661" t="s">
        <v>869</v>
      </c>
      <c r="J1661" t="s">
        <v>7154</v>
      </c>
      <c r="M1661" t="s">
        <v>7155</v>
      </c>
      <c r="N1661" s="1" t="s">
        <v>26</v>
      </c>
      <c r="O1661" t="s">
        <v>741</v>
      </c>
      <c r="T1661">
        <v>79374131</v>
      </c>
      <c r="U1661" t="s">
        <v>742</v>
      </c>
      <c r="V1661" s="17">
        <v>51</v>
      </c>
      <c r="AE1661" t="s">
        <v>743</v>
      </c>
    </row>
    <row r="1662" spans="1:31" x14ac:dyDescent="0.3">
      <c r="A1662" s="15">
        <v>79378116</v>
      </c>
      <c r="D1662" s="16">
        <v>24085</v>
      </c>
      <c r="E1662" t="s">
        <v>549</v>
      </c>
      <c r="F1662" t="s">
        <v>549</v>
      </c>
      <c r="G1662" t="s">
        <v>7156</v>
      </c>
      <c r="H1662" t="s">
        <v>3068</v>
      </c>
      <c r="I1662" t="s">
        <v>282</v>
      </c>
      <c r="J1662" t="s">
        <v>7157</v>
      </c>
      <c r="M1662" t="s">
        <v>7158</v>
      </c>
      <c r="N1662" s="1" t="s">
        <v>26</v>
      </c>
      <c r="O1662" t="s">
        <v>741</v>
      </c>
      <c r="T1662">
        <v>79378116</v>
      </c>
      <c r="U1662" t="s">
        <v>795</v>
      </c>
      <c r="V1662" s="17">
        <v>46</v>
      </c>
      <c r="AE1662" t="s">
        <v>743</v>
      </c>
    </row>
    <row r="1663" spans="1:31" x14ac:dyDescent="0.3">
      <c r="A1663" s="15">
        <v>79380077</v>
      </c>
      <c r="D1663" s="16">
        <v>24211</v>
      </c>
      <c r="E1663" t="s">
        <v>44</v>
      </c>
      <c r="F1663" t="s">
        <v>44</v>
      </c>
      <c r="G1663" t="s">
        <v>7159</v>
      </c>
      <c r="H1663" t="s">
        <v>164</v>
      </c>
      <c r="I1663" t="s">
        <v>309</v>
      </c>
      <c r="J1663" t="s">
        <v>7160</v>
      </c>
      <c r="M1663" t="s">
        <v>7161</v>
      </c>
      <c r="N1663" s="1" t="s">
        <v>26</v>
      </c>
      <c r="O1663" t="s">
        <v>741</v>
      </c>
      <c r="V1663" s="17"/>
      <c r="AE1663" t="s">
        <v>743</v>
      </c>
    </row>
    <row r="1664" spans="1:31" x14ac:dyDescent="0.3">
      <c r="A1664" s="15">
        <v>79393252</v>
      </c>
      <c r="D1664" s="16">
        <v>24442</v>
      </c>
      <c r="E1664" t="s">
        <v>44</v>
      </c>
      <c r="F1664" t="s">
        <v>44</v>
      </c>
      <c r="G1664" t="s">
        <v>7162</v>
      </c>
      <c r="H1664" t="s">
        <v>212</v>
      </c>
      <c r="I1664" t="s">
        <v>7163</v>
      </c>
      <c r="J1664" s="18" t="s">
        <v>7164</v>
      </c>
      <c r="M1664" t="s">
        <v>7165</v>
      </c>
      <c r="N1664" s="1" t="s">
        <v>26</v>
      </c>
      <c r="O1664" t="s">
        <v>741</v>
      </c>
      <c r="T1664">
        <v>79393252</v>
      </c>
      <c r="U1664" t="s">
        <v>742</v>
      </c>
      <c r="V1664" s="17">
        <v>3</v>
      </c>
      <c r="AE1664" s="19" t="s">
        <v>769</v>
      </c>
    </row>
    <row r="1665" spans="1:31" x14ac:dyDescent="0.3">
      <c r="A1665" s="15">
        <v>79403329</v>
      </c>
      <c r="C1665" s="16">
        <v>31089</v>
      </c>
      <c r="D1665" s="16">
        <v>24129</v>
      </c>
      <c r="E1665" t="s">
        <v>44</v>
      </c>
      <c r="F1665" t="s">
        <v>44</v>
      </c>
      <c r="G1665" t="s">
        <v>2252</v>
      </c>
      <c r="H1665" t="s">
        <v>6043</v>
      </c>
      <c r="I1665" t="s">
        <v>1862</v>
      </c>
      <c r="J1665" t="s">
        <v>7166</v>
      </c>
      <c r="M1665" t="s">
        <v>7167</v>
      </c>
      <c r="N1665" s="1" t="s">
        <v>26</v>
      </c>
      <c r="O1665" t="s">
        <v>849</v>
      </c>
      <c r="P1665" t="s">
        <v>748</v>
      </c>
      <c r="U1665" t="s">
        <v>742</v>
      </c>
      <c r="V1665" s="17">
        <v>1</v>
      </c>
      <c r="AE1665" t="s">
        <v>743</v>
      </c>
    </row>
    <row r="1666" spans="1:31" x14ac:dyDescent="0.3">
      <c r="A1666" s="15">
        <v>79403958</v>
      </c>
      <c r="C1666" s="16">
        <v>31119</v>
      </c>
      <c r="D1666" s="16">
        <v>24474</v>
      </c>
      <c r="E1666" t="s">
        <v>44</v>
      </c>
      <c r="F1666" t="s">
        <v>44</v>
      </c>
      <c r="G1666" t="s">
        <v>7168</v>
      </c>
      <c r="H1666" t="s">
        <v>422</v>
      </c>
      <c r="I1666" t="s">
        <v>328</v>
      </c>
      <c r="J1666" t="s">
        <v>7169</v>
      </c>
      <c r="M1666" t="s">
        <v>7170</v>
      </c>
      <c r="N1666" s="1" t="s">
        <v>26</v>
      </c>
      <c r="O1666" t="s">
        <v>1038</v>
      </c>
      <c r="P1666" t="s">
        <v>748</v>
      </c>
      <c r="U1666" t="s">
        <v>742</v>
      </c>
      <c r="V1666" s="17">
        <v>3</v>
      </c>
      <c r="X1666" t="s">
        <v>850</v>
      </c>
      <c r="Z1666" t="s">
        <v>7171</v>
      </c>
      <c r="AA1666" t="s">
        <v>7172</v>
      </c>
      <c r="AE1666" t="s">
        <v>743</v>
      </c>
    </row>
    <row r="1667" spans="1:31" x14ac:dyDescent="0.3">
      <c r="A1667" s="15">
        <v>79408006</v>
      </c>
      <c r="C1667" s="16">
        <v>31134</v>
      </c>
      <c r="D1667" s="16">
        <v>23980</v>
      </c>
      <c r="E1667" t="s">
        <v>44</v>
      </c>
      <c r="F1667" t="s">
        <v>44</v>
      </c>
      <c r="G1667" t="s">
        <v>6965</v>
      </c>
      <c r="H1667" t="s">
        <v>2086</v>
      </c>
      <c r="I1667" t="s">
        <v>407</v>
      </c>
      <c r="J1667" t="s">
        <v>7173</v>
      </c>
      <c r="M1667" t="s">
        <v>7174</v>
      </c>
      <c r="N1667" s="1" t="s">
        <v>26</v>
      </c>
      <c r="O1667" t="s">
        <v>741</v>
      </c>
      <c r="P1667" t="s">
        <v>748</v>
      </c>
      <c r="U1667" t="s">
        <v>742</v>
      </c>
      <c r="V1667" s="17">
        <v>2</v>
      </c>
      <c r="Z1667" t="s">
        <v>7175</v>
      </c>
      <c r="AA1667" t="s">
        <v>7176</v>
      </c>
      <c r="AE1667" t="s">
        <v>743</v>
      </c>
    </row>
    <row r="1668" spans="1:31" x14ac:dyDescent="0.3">
      <c r="A1668" s="15">
        <v>79426702</v>
      </c>
      <c r="D1668" s="16">
        <v>24734</v>
      </c>
      <c r="E1668" t="s">
        <v>5719</v>
      </c>
      <c r="F1668" t="s">
        <v>5719</v>
      </c>
      <c r="G1668" t="s">
        <v>7177</v>
      </c>
      <c r="H1668" t="s">
        <v>383</v>
      </c>
      <c r="I1668" t="s">
        <v>1862</v>
      </c>
      <c r="J1668" s="18" t="s">
        <v>7178</v>
      </c>
      <c r="M1668" t="s">
        <v>7179</v>
      </c>
      <c r="N1668" s="1" t="s">
        <v>26</v>
      </c>
      <c r="O1668" t="s">
        <v>741</v>
      </c>
      <c r="T1668">
        <v>79426702</v>
      </c>
      <c r="U1668" t="s">
        <v>742</v>
      </c>
      <c r="V1668" s="17">
        <v>3</v>
      </c>
      <c r="AE1668" t="s">
        <v>743</v>
      </c>
    </row>
    <row r="1669" spans="1:31" x14ac:dyDescent="0.3">
      <c r="A1669" s="15">
        <v>79428552</v>
      </c>
      <c r="D1669" s="16">
        <v>24746</v>
      </c>
      <c r="E1669" t="s">
        <v>44</v>
      </c>
      <c r="F1669" t="s">
        <v>44</v>
      </c>
      <c r="G1669" t="s">
        <v>7180</v>
      </c>
      <c r="H1669" t="s">
        <v>969</v>
      </c>
      <c r="I1669" t="s">
        <v>7181</v>
      </c>
      <c r="J1669" t="s">
        <v>7182</v>
      </c>
      <c r="M1669" t="s">
        <v>7183</v>
      </c>
      <c r="N1669" s="1" t="s">
        <v>26</v>
      </c>
      <c r="O1669" t="s">
        <v>741</v>
      </c>
      <c r="T1669">
        <v>79428552</v>
      </c>
      <c r="U1669" t="s">
        <v>742</v>
      </c>
      <c r="V1669" s="17">
        <v>51</v>
      </c>
      <c r="AE1669" t="s">
        <v>743</v>
      </c>
    </row>
    <row r="1670" spans="1:31" x14ac:dyDescent="0.3">
      <c r="A1670" s="15">
        <v>79429910</v>
      </c>
      <c r="D1670" s="16">
        <v>24789</v>
      </c>
      <c r="E1670" t="s">
        <v>44</v>
      </c>
      <c r="F1670" t="s">
        <v>44</v>
      </c>
      <c r="G1670" t="s">
        <v>7184</v>
      </c>
      <c r="H1670" t="s">
        <v>6413</v>
      </c>
      <c r="I1670" t="s">
        <v>173</v>
      </c>
      <c r="J1670" t="s">
        <v>7185</v>
      </c>
      <c r="N1670" s="1" t="s">
        <v>26</v>
      </c>
      <c r="O1670" t="s">
        <v>741</v>
      </c>
      <c r="T1670">
        <v>352106</v>
      </c>
      <c r="U1670" t="s">
        <v>742</v>
      </c>
      <c r="V1670" s="17">
        <v>55</v>
      </c>
      <c r="AE1670" t="s">
        <v>743</v>
      </c>
    </row>
    <row r="1671" spans="1:31" x14ac:dyDescent="0.3">
      <c r="A1671" s="15">
        <v>79433711</v>
      </c>
      <c r="D1671" s="16">
        <v>22653</v>
      </c>
      <c r="E1671" t="s">
        <v>1690</v>
      </c>
      <c r="F1671" t="s">
        <v>1690</v>
      </c>
      <c r="G1671" t="s">
        <v>888</v>
      </c>
      <c r="H1671" t="s">
        <v>1654</v>
      </c>
      <c r="I1671" t="s">
        <v>377</v>
      </c>
      <c r="J1671" t="s">
        <v>7186</v>
      </c>
      <c r="M1671" t="s">
        <v>7187</v>
      </c>
      <c r="N1671" s="1" t="s">
        <v>26</v>
      </c>
      <c r="O1671" t="s">
        <v>741</v>
      </c>
      <c r="T1671">
        <v>79433711</v>
      </c>
      <c r="U1671" t="s">
        <v>742</v>
      </c>
      <c r="V1671" s="17">
        <v>55</v>
      </c>
      <c r="AE1671" t="s">
        <v>769</v>
      </c>
    </row>
    <row r="1672" spans="1:31" x14ac:dyDescent="0.3">
      <c r="A1672" s="15">
        <v>79434371</v>
      </c>
      <c r="D1672" s="16">
        <v>24508</v>
      </c>
      <c r="E1672" t="s">
        <v>44</v>
      </c>
      <c r="F1672" t="s">
        <v>44</v>
      </c>
      <c r="G1672" t="s">
        <v>7188</v>
      </c>
      <c r="H1672" t="s">
        <v>2471</v>
      </c>
      <c r="I1672" t="s">
        <v>307</v>
      </c>
      <c r="J1672" t="s">
        <v>7189</v>
      </c>
      <c r="M1672" t="s">
        <v>7190</v>
      </c>
      <c r="N1672" s="1" t="s">
        <v>26</v>
      </c>
      <c r="O1672" t="s">
        <v>741</v>
      </c>
      <c r="T1672">
        <v>79434371</v>
      </c>
      <c r="U1672" t="s">
        <v>795</v>
      </c>
      <c r="V1672" s="17">
        <v>33</v>
      </c>
      <c r="AE1672" t="s">
        <v>743</v>
      </c>
    </row>
    <row r="1673" spans="1:31" x14ac:dyDescent="0.3">
      <c r="A1673" s="15">
        <v>79449909</v>
      </c>
      <c r="D1673" s="16">
        <v>24734</v>
      </c>
      <c r="E1673" t="s">
        <v>44</v>
      </c>
      <c r="F1673" t="s">
        <v>44</v>
      </c>
      <c r="G1673" t="s">
        <v>7191</v>
      </c>
      <c r="H1673" t="s">
        <v>279</v>
      </c>
      <c r="I1673" t="s">
        <v>4527</v>
      </c>
      <c r="J1673" t="s">
        <v>7192</v>
      </c>
      <c r="M1673" t="s">
        <v>7193</v>
      </c>
      <c r="N1673" s="1" t="s">
        <v>26</v>
      </c>
      <c r="O1673" t="s">
        <v>741</v>
      </c>
      <c r="T1673">
        <v>79449909</v>
      </c>
      <c r="U1673" t="s">
        <v>742</v>
      </c>
      <c r="V1673" s="17">
        <v>55</v>
      </c>
      <c r="AE1673" t="s">
        <v>743</v>
      </c>
    </row>
    <row r="1674" spans="1:31" x14ac:dyDescent="0.3">
      <c r="A1674" s="15">
        <v>79452543</v>
      </c>
      <c r="D1674" s="16">
        <v>24931</v>
      </c>
      <c r="E1674" t="s">
        <v>7194</v>
      </c>
      <c r="F1674" t="s">
        <v>7194</v>
      </c>
      <c r="G1674" t="s">
        <v>7195</v>
      </c>
      <c r="H1674" t="s">
        <v>7196</v>
      </c>
      <c r="I1674" t="s">
        <v>7197</v>
      </c>
      <c r="J1674" t="s">
        <v>7198</v>
      </c>
      <c r="M1674" t="s">
        <v>7199</v>
      </c>
      <c r="N1674" s="1" t="s">
        <v>26</v>
      </c>
      <c r="O1674" t="s">
        <v>741</v>
      </c>
      <c r="T1674">
        <v>79452543</v>
      </c>
      <c r="U1674" t="s">
        <v>742</v>
      </c>
      <c r="V1674" s="17">
        <v>0</v>
      </c>
      <c r="AE1674" t="s">
        <v>743</v>
      </c>
    </row>
    <row r="1675" spans="1:31" x14ac:dyDescent="0.3">
      <c r="A1675" s="15">
        <v>79454449</v>
      </c>
      <c r="D1675" s="16">
        <v>24842</v>
      </c>
      <c r="E1675" t="s">
        <v>1800</v>
      </c>
      <c r="F1675" t="s">
        <v>1800</v>
      </c>
      <c r="G1675" t="s">
        <v>7200</v>
      </c>
      <c r="H1675" t="s">
        <v>6238</v>
      </c>
      <c r="I1675" t="s">
        <v>222</v>
      </c>
      <c r="J1675" t="s">
        <v>7201</v>
      </c>
      <c r="M1675" t="s">
        <v>7202</v>
      </c>
      <c r="N1675" s="1" t="s">
        <v>26</v>
      </c>
      <c r="O1675" t="s">
        <v>741</v>
      </c>
      <c r="T1675">
        <v>79454449</v>
      </c>
      <c r="U1675" t="s">
        <v>742</v>
      </c>
      <c r="V1675" s="17">
        <v>51</v>
      </c>
      <c r="AE1675" t="s">
        <v>743</v>
      </c>
    </row>
    <row r="1676" spans="1:31" x14ac:dyDescent="0.3">
      <c r="A1676" s="15">
        <v>79460665</v>
      </c>
      <c r="D1676" s="16">
        <v>24928</v>
      </c>
      <c r="E1676" t="s">
        <v>44</v>
      </c>
      <c r="F1676" t="s">
        <v>1381</v>
      </c>
      <c r="G1676" t="s">
        <v>7203</v>
      </c>
      <c r="H1676" t="s">
        <v>2220</v>
      </c>
      <c r="I1676" t="s">
        <v>160</v>
      </c>
      <c r="J1676" s="18" t="s">
        <v>7204</v>
      </c>
      <c r="N1676" s="1" t="s">
        <v>26</v>
      </c>
      <c r="O1676" t="s">
        <v>741</v>
      </c>
      <c r="P1676" t="s">
        <v>814</v>
      </c>
      <c r="V1676" s="17"/>
      <c r="AE1676" s="19" t="s">
        <v>769</v>
      </c>
    </row>
    <row r="1677" spans="1:31" x14ac:dyDescent="0.3">
      <c r="A1677" s="15">
        <v>79460886</v>
      </c>
      <c r="D1677" s="16">
        <v>25083</v>
      </c>
      <c r="E1677" t="s">
        <v>44</v>
      </c>
      <c r="F1677" t="s">
        <v>44</v>
      </c>
      <c r="G1677" t="s">
        <v>7159</v>
      </c>
      <c r="H1677" t="s">
        <v>7205</v>
      </c>
      <c r="I1677" t="s">
        <v>7206</v>
      </c>
      <c r="J1677" t="s">
        <v>7207</v>
      </c>
      <c r="M1677" t="s">
        <v>7208</v>
      </c>
      <c r="N1677" s="1" t="s">
        <v>26</v>
      </c>
      <c r="O1677" t="s">
        <v>741</v>
      </c>
      <c r="V1677" s="17"/>
      <c r="AE1677" t="s">
        <v>743</v>
      </c>
    </row>
    <row r="1678" spans="1:31" x14ac:dyDescent="0.3">
      <c r="A1678" s="15">
        <v>79469691</v>
      </c>
      <c r="C1678" s="16">
        <v>37727</v>
      </c>
      <c r="D1678" s="16">
        <v>24956</v>
      </c>
      <c r="E1678" t="s">
        <v>40</v>
      </c>
      <c r="F1678" t="s">
        <v>40</v>
      </c>
      <c r="G1678" t="s">
        <v>1133</v>
      </c>
      <c r="H1678" t="s">
        <v>1202</v>
      </c>
      <c r="I1678" t="s">
        <v>383</v>
      </c>
      <c r="J1678" t="s">
        <v>7209</v>
      </c>
      <c r="K1678" t="s">
        <v>7209</v>
      </c>
      <c r="M1678" t="s">
        <v>7210</v>
      </c>
      <c r="N1678" s="1" t="s">
        <v>26</v>
      </c>
      <c r="O1678" t="s">
        <v>741</v>
      </c>
      <c r="P1678" t="s">
        <v>748</v>
      </c>
      <c r="U1678" t="s">
        <v>742</v>
      </c>
      <c r="V1678" s="17">
        <v>3</v>
      </c>
      <c r="AE1678" t="s">
        <v>743</v>
      </c>
    </row>
    <row r="1679" spans="1:31" x14ac:dyDescent="0.3">
      <c r="A1679" s="15">
        <v>79482258</v>
      </c>
      <c r="D1679" s="16">
        <v>25275</v>
      </c>
      <c r="E1679" t="s">
        <v>44</v>
      </c>
      <c r="F1679" t="s">
        <v>44</v>
      </c>
      <c r="G1679" t="s">
        <v>7211</v>
      </c>
      <c r="H1679" t="s">
        <v>555</v>
      </c>
      <c r="I1679" t="s">
        <v>555</v>
      </c>
      <c r="J1679" t="s">
        <v>7212</v>
      </c>
      <c r="M1679" t="s">
        <v>7213</v>
      </c>
      <c r="N1679" s="1" t="s">
        <v>26</v>
      </c>
      <c r="O1679" t="s">
        <v>741</v>
      </c>
      <c r="V1679" s="17"/>
      <c r="AE1679" t="s">
        <v>743</v>
      </c>
    </row>
    <row r="1680" spans="1:31" x14ac:dyDescent="0.3">
      <c r="A1680" s="15">
        <v>79487735</v>
      </c>
      <c r="D1680" s="16">
        <v>25273</v>
      </c>
      <c r="E1680" t="s">
        <v>38</v>
      </c>
      <c r="F1680" t="s">
        <v>38</v>
      </c>
      <c r="G1680" t="s">
        <v>7214</v>
      </c>
      <c r="H1680" t="s">
        <v>1856</v>
      </c>
      <c r="I1680" t="s">
        <v>2092</v>
      </c>
      <c r="J1680" t="s">
        <v>7215</v>
      </c>
      <c r="M1680" t="s">
        <v>7216</v>
      </c>
      <c r="N1680" s="1" t="s">
        <v>26</v>
      </c>
      <c r="O1680" t="s">
        <v>741</v>
      </c>
      <c r="T1680">
        <v>79487735</v>
      </c>
      <c r="U1680" t="s">
        <v>795</v>
      </c>
      <c r="V1680" s="17">
        <v>46</v>
      </c>
      <c r="AE1680" t="s">
        <v>743</v>
      </c>
    </row>
    <row r="1681" spans="1:31" x14ac:dyDescent="0.3">
      <c r="A1681" s="15">
        <v>79493040</v>
      </c>
      <c r="D1681" s="16">
        <v>25202</v>
      </c>
      <c r="E1681" t="s">
        <v>33</v>
      </c>
      <c r="F1681" t="s">
        <v>33</v>
      </c>
      <c r="G1681" t="s">
        <v>7217</v>
      </c>
      <c r="H1681" t="s">
        <v>596</v>
      </c>
      <c r="I1681" t="s">
        <v>7218</v>
      </c>
      <c r="J1681" t="s">
        <v>7219</v>
      </c>
      <c r="M1681" t="s">
        <v>7220</v>
      </c>
      <c r="N1681" s="1" t="s">
        <v>26</v>
      </c>
      <c r="O1681" t="s">
        <v>741</v>
      </c>
      <c r="T1681">
        <v>79493040</v>
      </c>
      <c r="U1681" t="s">
        <v>742</v>
      </c>
      <c r="V1681" s="17">
        <v>51</v>
      </c>
      <c r="AE1681" t="s">
        <v>743</v>
      </c>
    </row>
    <row r="1682" spans="1:31" x14ac:dyDescent="0.3">
      <c r="A1682" s="15">
        <v>79493061</v>
      </c>
      <c r="C1682" s="16">
        <v>31986</v>
      </c>
      <c r="D1682" s="16">
        <v>25363</v>
      </c>
      <c r="E1682" t="s">
        <v>44</v>
      </c>
      <c r="F1682" t="s">
        <v>44</v>
      </c>
      <c r="G1682" t="s">
        <v>7221</v>
      </c>
      <c r="H1682" t="s">
        <v>355</v>
      </c>
      <c r="I1682" t="s">
        <v>7222</v>
      </c>
      <c r="J1682" t="s">
        <v>7223</v>
      </c>
      <c r="M1682" t="s">
        <v>7224</v>
      </c>
      <c r="N1682" s="1" t="s">
        <v>26</v>
      </c>
      <c r="O1682" t="s">
        <v>1038</v>
      </c>
      <c r="P1682" t="s">
        <v>814</v>
      </c>
      <c r="Q1682" t="s">
        <v>1633</v>
      </c>
      <c r="R1682" t="s">
        <v>1634</v>
      </c>
      <c r="U1682" t="s">
        <v>742</v>
      </c>
      <c r="V1682" s="17">
        <v>2</v>
      </c>
      <c r="Z1682" t="s">
        <v>7225</v>
      </c>
      <c r="AA1682" t="s">
        <v>7226</v>
      </c>
      <c r="AE1682" t="s">
        <v>743</v>
      </c>
    </row>
    <row r="1683" spans="1:31" x14ac:dyDescent="0.3">
      <c r="A1683" s="15">
        <v>79502767</v>
      </c>
      <c r="C1683" s="16">
        <v>32444</v>
      </c>
      <c r="D1683" s="16">
        <v>25789</v>
      </c>
      <c r="E1683" t="s">
        <v>44</v>
      </c>
      <c r="F1683" t="s">
        <v>44</v>
      </c>
      <c r="G1683" t="s">
        <v>7227</v>
      </c>
      <c r="H1683" t="s">
        <v>404</v>
      </c>
      <c r="I1683" t="s">
        <v>819</v>
      </c>
      <c r="J1683" t="s">
        <v>7228</v>
      </c>
      <c r="M1683" t="s">
        <v>7229</v>
      </c>
      <c r="N1683" s="1" t="s">
        <v>26</v>
      </c>
      <c r="O1683" t="s">
        <v>741</v>
      </c>
      <c r="P1683" t="s">
        <v>814</v>
      </c>
      <c r="U1683" t="s">
        <v>795</v>
      </c>
      <c r="V1683" s="17">
        <v>51</v>
      </c>
      <c r="Z1683" t="s">
        <v>7230</v>
      </c>
      <c r="AE1683" t="s">
        <v>743</v>
      </c>
    </row>
    <row r="1684" spans="1:31" x14ac:dyDescent="0.3">
      <c r="A1684" s="15">
        <v>79507803</v>
      </c>
      <c r="D1684" s="16">
        <v>25492</v>
      </c>
      <c r="E1684" t="s">
        <v>1849</v>
      </c>
      <c r="F1684" t="s">
        <v>64</v>
      </c>
      <c r="G1684" t="s">
        <v>7231</v>
      </c>
      <c r="H1684" t="s">
        <v>1588</v>
      </c>
      <c r="I1684" t="s">
        <v>276</v>
      </c>
      <c r="J1684" t="s">
        <v>7232</v>
      </c>
      <c r="M1684" t="s">
        <v>7233</v>
      </c>
      <c r="N1684" s="1" t="s">
        <v>26</v>
      </c>
      <c r="O1684" t="s">
        <v>741</v>
      </c>
      <c r="V1684" s="17"/>
      <c r="AE1684" t="s">
        <v>743</v>
      </c>
    </row>
    <row r="1685" spans="1:31" x14ac:dyDescent="0.3">
      <c r="A1685" s="15">
        <v>79514311</v>
      </c>
      <c r="D1685" s="16">
        <v>25476</v>
      </c>
      <c r="E1685" t="s">
        <v>33</v>
      </c>
      <c r="F1685" t="s">
        <v>33</v>
      </c>
      <c r="G1685" t="s">
        <v>483</v>
      </c>
      <c r="H1685" t="s">
        <v>302</v>
      </c>
      <c r="I1685" t="s">
        <v>7234</v>
      </c>
      <c r="J1685" t="s">
        <v>7235</v>
      </c>
      <c r="M1685" t="s">
        <v>7236</v>
      </c>
      <c r="N1685" s="1" t="s">
        <v>26</v>
      </c>
      <c r="O1685" t="s">
        <v>741</v>
      </c>
      <c r="T1685">
        <v>79514311</v>
      </c>
      <c r="U1685" t="s">
        <v>742</v>
      </c>
      <c r="V1685" s="17">
        <v>31</v>
      </c>
      <c r="AE1685" t="s">
        <v>743</v>
      </c>
    </row>
    <row r="1686" spans="1:31" x14ac:dyDescent="0.3">
      <c r="A1686" s="15">
        <v>79516065</v>
      </c>
      <c r="D1686" s="16">
        <v>25389</v>
      </c>
      <c r="E1686" t="s">
        <v>44</v>
      </c>
      <c r="F1686" t="s">
        <v>44</v>
      </c>
      <c r="G1686" t="s">
        <v>6738</v>
      </c>
      <c r="H1686" t="s">
        <v>869</v>
      </c>
      <c r="I1686" t="s">
        <v>157</v>
      </c>
      <c r="J1686" t="s">
        <v>7237</v>
      </c>
      <c r="M1686" t="s">
        <v>7238</v>
      </c>
      <c r="N1686" s="1" t="s">
        <v>26</v>
      </c>
      <c r="O1686" t="s">
        <v>741</v>
      </c>
      <c r="T1686">
        <v>79516065</v>
      </c>
      <c r="U1686" t="s">
        <v>742</v>
      </c>
      <c r="V1686" s="17">
        <v>2</v>
      </c>
      <c r="AE1686" t="s">
        <v>743</v>
      </c>
    </row>
    <row r="1687" spans="1:31" x14ac:dyDescent="0.3">
      <c r="A1687" s="15">
        <v>79520920</v>
      </c>
      <c r="D1687" s="16">
        <v>25609</v>
      </c>
      <c r="E1687" t="s">
        <v>44</v>
      </c>
      <c r="F1687" t="s">
        <v>44</v>
      </c>
      <c r="G1687" t="s">
        <v>7239</v>
      </c>
      <c r="H1687" t="s">
        <v>2087</v>
      </c>
      <c r="I1687" t="s">
        <v>422</v>
      </c>
      <c r="J1687" t="s">
        <v>7240</v>
      </c>
      <c r="M1687" t="s">
        <v>7241</v>
      </c>
      <c r="N1687" s="1" t="s">
        <v>26</v>
      </c>
      <c r="O1687" t="s">
        <v>741</v>
      </c>
      <c r="T1687">
        <v>79520920</v>
      </c>
      <c r="U1687" t="s">
        <v>795</v>
      </c>
      <c r="V1687" s="17">
        <v>1</v>
      </c>
      <c r="AE1687" t="s">
        <v>743</v>
      </c>
    </row>
    <row r="1688" spans="1:31" x14ac:dyDescent="0.3">
      <c r="A1688" s="15">
        <v>79521814</v>
      </c>
      <c r="D1688" s="16">
        <v>25844</v>
      </c>
      <c r="E1688" t="s">
        <v>44</v>
      </c>
      <c r="F1688" t="s">
        <v>44</v>
      </c>
      <c r="G1688" t="s">
        <v>7242</v>
      </c>
      <c r="H1688" t="s">
        <v>282</v>
      </c>
      <c r="I1688" t="s">
        <v>6204</v>
      </c>
      <c r="J1688" t="s">
        <v>7243</v>
      </c>
      <c r="M1688" t="s">
        <v>7244</v>
      </c>
      <c r="N1688" s="1" t="s">
        <v>26</v>
      </c>
      <c r="O1688" t="s">
        <v>741</v>
      </c>
      <c r="T1688">
        <v>79521814</v>
      </c>
      <c r="U1688" t="s">
        <v>742</v>
      </c>
      <c r="V1688" s="17">
        <v>1</v>
      </c>
      <c r="AE1688" t="s">
        <v>743</v>
      </c>
    </row>
    <row r="1689" spans="1:31" x14ac:dyDescent="0.3">
      <c r="A1689" s="15">
        <v>79531667</v>
      </c>
      <c r="D1689" s="16">
        <v>25559</v>
      </c>
      <c r="E1689" t="s">
        <v>44</v>
      </c>
      <c r="F1689" t="s">
        <v>44</v>
      </c>
      <c r="G1689" t="s">
        <v>7245</v>
      </c>
      <c r="H1689" t="s">
        <v>2539</v>
      </c>
      <c r="I1689" t="s">
        <v>149</v>
      </c>
      <c r="J1689" t="s">
        <v>7246</v>
      </c>
      <c r="M1689" t="s">
        <v>7247</v>
      </c>
      <c r="N1689" s="1" t="s">
        <v>26</v>
      </c>
      <c r="O1689" t="s">
        <v>741</v>
      </c>
      <c r="T1689">
        <v>79531667</v>
      </c>
      <c r="U1689" t="s">
        <v>742</v>
      </c>
      <c r="V1689" s="17">
        <v>2</v>
      </c>
      <c r="AE1689" t="s">
        <v>743</v>
      </c>
    </row>
    <row r="1690" spans="1:31" x14ac:dyDescent="0.3">
      <c r="A1690" s="15">
        <v>79538860</v>
      </c>
      <c r="C1690" s="16">
        <v>32430</v>
      </c>
      <c r="D1690" s="16">
        <v>25768</v>
      </c>
      <c r="E1690" t="s">
        <v>806</v>
      </c>
      <c r="F1690" t="s">
        <v>5609</v>
      </c>
      <c r="G1690" t="s">
        <v>7248</v>
      </c>
      <c r="H1690" t="s">
        <v>157</v>
      </c>
      <c r="I1690" t="s">
        <v>1840</v>
      </c>
      <c r="J1690" t="s">
        <v>7249</v>
      </c>
      <c r="K1690" t="s">
        <v>7250</v>
      </c>
      <c r="N1690" s="1" t="s">
        <v>26</v>
      </c>
      <c r="O1690" t="s">
        <v>813</v>
      </c>
      <c r="P1690" t="s">
        <v>814</v>
      </c>
      <c r="U1690" t="s">
        <v>815</v>
      </c>
      <c r="V1690" s="17">
        <v>0</v>
      </c>
      <c r="AE1690" t="s">
        <v>743</v>
      </c>
    </row>
    <row r="1691" spans="1:31" x14ac:dyDescent="0.3">
      <c r="A1691" s="15">
        <v>79555982</v>
      </c>
      <c r="D1691" s="16">
        <v>26180</v>
      </c>
      <c r="E1691" t="s">
        <v>942</v>
      </c>
      <c r="F1691" t="s">
        <v>943</v>
      </c>
      <c r="G1691" t="s">
        <v>1626</v>
      </c>
      <c r="H1691" t="s">
        <v>215</v>
      </c>
      <c r="I1691" t="s">
        <v>3649</v>
      </c>
      <c r="J1691" t="s">
        <v>7251</v>
      </c>
      <c r="M1691" t="s">
        <v>7252</v>
      </c>
      <c r="N1691" s="1" t="s">
        <v>26</v>
      </c>
      <c r="O1691" t="s">
        <v>741</v>
      </c>
      <c r="T1691">
        <v>79555982</v>
      </c>
      <c r="U1691" t="s">
        <v>742</v>
      </c>
      <c r="V1691" s="17">
        <v>55</v>
      </c>
      <c r="AE1691" t="s">
        <v>743</v>
      </c>
    </row>
    <row r="1692" spans="1:31" x14ac:dyDescent="0.3">
      <c r="A1692" s="15">
        <v>79561769</v>
      </c>
      <c r="C1692" s="16">
        <v>32771</v>
      </c>
      <c r="D1692" s="16">
        <v>26046</v>
      </c>
      <c r="E1692" t="s">
        <v>44</v>
      </c>
      <c r="F1692" t="s">
        <v>5609</v>
      </c>
      <c r="G1692" t="s">
        <v>195</v>
      </c>
      <c r="H1692" t="s">
        <v>242</v>
      </c>
      <c r="I1692" t="s">
        <v>1840</v>
      </c>
      <c r="J1692" t="s">
        <v>7253</v>
      </c>
      <c r="K1692" t="s">
        <v>7254</v>
      </c>
      <c r="M1692" t="s">
        <v>1070</v>
      </c>
      <c r="N1692" s="1" t="s">
        <v>26</v>
      </c>
      <c r="O1692" t="s">
        <v>741</v>
      </c>
      <c r="P1692" t="s">
        <v>814</v>
      </c>
      <c r="U1692" t="s">
        <v>1160</v>
      </c>
      <c r="V1692" s="17">
        <v>0</v>
      </c>
      <c r="AE1692" t="s">
        <v>743</v>
      </c>
    </row>
    <row r="1693" spans="1:31" x14ac:dyDescent="0.3">
      <c r="A1693" s="15">
        <v>79575912</v>
      </c>
      <c r="D1693" s="16">
        <v>26266</v>
      </c>
      <c r="E1693" t="s">
        <v>44</v>
      </c>
      <c r="F1693" t="s">
        <v>44</v>
      </c>
      <c r="G1693" t="s">
        <v>7255</v>
      </c>
      <c r="H1693" t="s">
        <v>276</v>
      </c>
      <c r="I1693" t="s">
        <v>249</v>
      </c>
      <c r="J1693" t="s">
        <v>7256</v>
      </c>
      <c r="M1693" t="s">
        <v>7257</v>
      </c>
      <c r="N1693" s="1" t="s">
        <v>26</v>
      </c>
      <c r="O1693" t="s">
        <v>741</v>
      </c>
      <c r="T1693">
        <v>79575912</v>
      </c>
      <c r="U1693" t="s">
        <v>795</v>
      </c>
      <c r="V1693" s="17">
        <v>55</v>
      </c>
      <c r="AE1693" t="s">
        <v>743</v>
      </c>
    </row>
    <row r="1694" spans="1:31" x14ac:dyDescent="0.3">
      <c r="A1694" s="15">
        <v>79577485</v>
      </c>
      <c r="D1694" s="16">
        <v>26020</v>
      </c>
      <c r="E1694" t="s">
        <v>67</v>
      </c>
      <c r="F1694" t="s">
        <v>67</v>
      </c>
      <c r="G1694" t="s">
        <v>7258</v>
      </c>
      <c r="H1694" t="s">
        <v>1083</v>
      </c>
      <c r="I1694" t="s">
        <v>596</v>
      </c>
      <c r="J1694" t="s">
        <v>7259</v>
      </c>
      <c r="N1694" s="1" t="s">
        <v>26</v>
      </c>
      <c r="O1694" t="s">
        <v>741</v>
      </c>
      <c r="T1694">
        <v>79577485</v>
      </c>
      <c r="U1694" t="s">
        <v>742</v>
      </c>
      <c r="V1694" s="17">
        <v>52</v>
      </c>
      <c r="AE1694" t="s">
        <v>743</v>
      </c>
    </row>
    <row r="1695" spans="1:31" x14ac:dyDescent="0.3">
      <c r="A1695" s="15">
        <v>79592536</v>
      </c>
      <c r="C1695" s="16">
        <v>33317</v>
      </c>
      <c r="D1695" s="16">
        <v>26676</v>
      </c>
      <c r="E1695" t="s">
        <v>44</v>
      </c>
      <c r="F1695" t="s">
        <v>44</v>
      </c>
      <c r="G1695" t="s">
        <v>1969</v>
      </c>
      <c r="H1695" t="s">
        <v>5548</v>
      </c>
      <c r="I1695" t="s">
        <v>3623</v>
      </c>
      <c r="J1695" t="s">
        <v>7260</v>
      </c>
      <c r="M1695" t="s">
        <v>7261</v>
      </c>
      <c r="N1695" s="1" t="s">
        <v>26</v>
      </c>
      <c r="O1695" t="s">
        <v>849</v>
      </c>
      <c r="P1695" t="s">
        <v>814</v>
      </c>
      <c r="U1695" t="s">
        <v>742</v>
      </c>
      <c r="V1695" s="17">
        <v>55</v>
      </c>
      <c r="Z1695" t="s">
        <v>7262</v>
      </c>
      <c r="AA1695" t="s">
        <v>5510</v>
      </c>
      <c r="AE1695" t="s">
        <v>743</v>
      </c>
    </row>
    <row r="1696" spans="1:31" x14ac:dyDescent="0.3">
      <c r="A1696" s="15">
        <v>79599054</v>
      </c>
      <c r="D1696" s="16">
        <v>26289</v>
      </c>
      <c r="E1696" t="s">
        <v>36</v>
      </c>
      <c r="F1696" t="s">
        <v>36</v>
      </c>
      <c r="G1696" t="s">
        <v>7263</v>
      </c>
      <c r="H1696" t="s">
        <v>318</v>
      </c>
      <c r="I1696" t="s">
        <v>515</v>
      </c>
      <c r="J1696" s="18" t="s">
        <v>7264</v>
      </c>
      <c r="M1696" t="s">
        <v>7265</v>
      </c>
      <c r="N1696" s="1" t="s">
        <v>26</v>
      </c>
      <c r="O1696" t="s">
        <v>741</v>
      </c>
      <c r="T1696">
        <v>79599054</v>
      </c>
      <c r="U1696" t="s">
        <v>742</v>
      </c>
      <c r="V1696" s="17">
        <v>55</v>
      </c>
      <c r="AE1696" s="19" t="s">
        <v>769</v>
      </c>
    </row>
    <row r="1697" spans="1:31" x14ac:dyDescent="0.3">
      <c r="A1697" s="15">
        <v>79599724</v>
      </c>
      <c r="D1697" s="16">
        <v>26302</v>
      </c>
      <c r="E1697" t="s">
        <v>1652</v>
      </c>
      <c r="F1697" t="s">
        <v>111</v>
      </c>
      <c r="G1697" t="s">
        <v>7266</v>
      </c>
      <c r="H1697" t="s">
        <v>7267</v>
      </c>
      <c r="I1697" t="s">
        <v>159</v>
      </c>
      <c r="J1697" s="18" t="s">
        <v>7268</v>
      </c>
      <c r="M1697" t="s">
        <v>7269</v>
      </c>
      <c r="N1697" s="1" t="s">
        <v>26</v>
      </c>
      <c r="O1697" t="s">
        <v>741</v>
      </c>
      <c r="T1697">
        <v>79599724</v>
      </c>
      <c r="U1697" t="s">
        <v>742</v>
      </c>
      <c r="V1697" s="17">
        <v>0</v>
      </c>
      <c r="AE1697" t="s">
        <v>769</v>
      </c>
    </row>
    <row r="1698" spans="1:31" x14ac:dyDescent="0.3">
      <c r="A1698" s="15">
        <v>79607427</v>
      </c>
      <c r="C1698" s="16">
        <v>33382</v>
      </c>
      <c r="D1698" s="16">
        <v>26706</v>
      </c>
      <c r="E1698" t="s">
        <v>806</v>
      </c>
      <c r="F1698" t="s">
        <v>7270</v>
      </c>
      <c r="G1698" t="s">
        <v>7271</v>
      </c>
      <c r="H1698" t="s">
        <v>299</v>
      </c>
      <c r="I1698" t="s">
        <v>7272</v>
      </c>
      <c r="J1698" t="s">
        <v>7273</v>
      </c>
      <c r="K1698" t="s">
        <v>7274</v>
      </c>
      <c r="N1698" s="1" t="s">
        <v>26</v>
      </c>
      <c r="O1698" t="s">
        <v>1038</v>
      </c>
      <c r="P1698" t="s">
        <v>748</v>
      </c>
      <c r="Q1698" t="s">
        <v>1633</v>
      </c>
      <c r="R1698" t="s">
        <v>1634</v>
      </c>
      <c r="S1698" t="s">
        <v>2047</v>
      </c>
      <c r="U1698" t="s">
        <v>1729</v>
      </c>
      <c r="V1698" s="17">
        <v>2</v>
      </c>
      <c r="Z1698" t="s">
        <v>7275</v>
      </c>
      <c r="AA1698" t="s">
        <v>7276</v>
      </c>
      <c r="AE1698" s="19" t="s">
        <v>769</v>
      </c>
    </row>
    <row r="1699" spans="1:31" x14ac:dyDescent="0.3">
      <c r="A1699" s="15">
        <v>79608002</v>
      </c>
      <c r="D1699" s="16">
        <v>26345</v>
      </c>
      <c r="E1699" t="s">
        <v>44</v>
      </c>
      <c r="F1699" t="s">
        <v>44</v>
      </c>
      <c r="G1699" t="s">
        <v>2428</v>
      </c>
      <c r="H1699" t="s">
        <v>488</v>
      </c>
      <c r="I1699" t="s">
        <v>1215</v>
      </c>
      <c r="J1699" t="s">
        <v>7277</v>
      </c>
      <c r="M1699" t="s">
        <v>7278</v>
      </c>
      <c r="N1699" s="1" t="s">
        <v>26</v>
      </c>
      <c r="O1699" t="s">
        <v>741</v>
      </c>
      <c r="T1699">
        <v>79608002</v>
      </c>
      <c r="U1699" t="s">
        <v>742</v>
      </c>
      <c r="V1699" s="17">
        <v>51</v>
      </c>
      <c r="AE1699" t="s">
        <v>743</v>
      </c>
    </row>
    <row r="1700" spans="1:31" x14ac:dyDescent="0.3">
      <c r="A1700" s="15">
        <v>79620828</v>
      </c>
      <c r="C1700" s="16">
        <v>33672</v>
      </c>
      <c r="D1700" s="16">
        <v>26966</v>
      </c>
      <c r="E1700" t="s">
        <v>806</v>
      </c>
      <c r="F1700" t="s">
        <v>5609</v>
      </c>
      <c r="G1700" t="s">
        <v>516</v>
      </c>
      <c r="H1700" t="s">
        <v>328</v>
      </c>
      <c r="I1700" t="s">
        <v>388</v>
      </c>
      <c r="J1700" t="s">
        <v>7279</v>
      </c>
      <c r="K1700" t="s">
        <v>7280</v>
      </c>
      <c r="N1700" s="1" t="s">
        <v>26</v>
      </c>
      <c r="O1700" t="s">
        <v>813</v>
      </c>
      <c r="P1700" t="s">
        <v>1054</v>
      </c>
      <c r="U1700" t="s">
        <v>815</v>
      </c>
      <c r="V1700" s="17">
        <v>0</v>
      </c>
      <c r="AE1700" t="s">
        <v>743</v>
      </c>
    </row>
    <row r="1701" spans="1:31" x14ac:dyDescent="0.3">
      <c r="A1701" s="15">
        <v>79642594</v>
      </c>
      <c r="D1701" s="16">
        <v>26494</v>
      </c>
      <c r="E1701" t="s">
        <v>44</v>
      </c>
      <c r="F1701" t="s">
        <v>44</v>
      </c>
      <c r="G1701" t="s">
        <v>1239</v>
      </c>
      <c r="H1701" t="s">
        <v>488</v>
      </c>
      <c r="I1701" t="s">
        <v>1856</v>
      </c>
      <c r="J1701" s="18" t="s">
        <v>7281</v>
      </c>
      <c r="M1701" t="s">
        <v>7282</v>
      </c>
      <c r="N1701" s="1" t="s">
        <v>26</v>
      </c>
      <c r="O1701" t="s">
        <v>741</v>
      </c>
      <c r="T1701">
        <v>79642594</v>
      </c>
      <c r="U1701" t="s">
        <v>742</v>
      </c>
      <c r="V1701" s="17">
        <v>0</v>
      </c>
      <c r="AE1701" s="19" t="s">
        <v>769</v>
      </c>
    </row>
    <row r="1702" spans="1:31" x14ac:dyDescent="0.3">
      <c r="A1702" s="15">
        <v>79643806</v>
      </c>
      <c r="D1702" s="16">
        <v>26638</v>
      </c>
      <c r="E1702" t="s">
        <v>44</v>
      </c>
      <c r="F1702" t="s">
        <v>44</v>
      </c>
      <c r="G1702" t="s">
        <v>7283</v>
      </c>
      <c r="H1702" t="s">
        <v>2367</v>
      </c>
      <c r="I1702" t="s">
        <v>157</v>
      </c>
      <c r="J1702" t="s">
        <v>7284</v>
      </c>
      <c r="M1702" t="s">
        <v>7285</v>
      </c>
      <c r="N1702" s="1" t="s">
        <v>26</v>
      </c>
      <c r="O1702" t="s">
        <v>741</v>
      </c>
      <c r="V1702" s="17"/>
      <c r="AE1702" t="s">
        <v>743</v>
      </c>
    </row>
    <row r="1703" spans="1:31" x14ac:dyDescent="0.3">
      <c r="A1703" s="15">
        <v>79662578</v>
      </c>
      <c r="C1703" s="16">
        <v>34220</v>
      </c>
      <c r="D1703" s="16">
        <v>27626</v>
      </c>
      <c r="E1703" t="s">
        <v>44</v>
      </c>
      <c r="F1703" t="s">
        <v>44</v>
      </c>
      <c r="G1703" t="s">
        <v>7286</v>
      </c>
      <c r="H1703" t="s">
        <v>5056</v>
      </c>
      <c r="I1703" t="s">
        <v>1465</v>
      </c>
      <c r="J1703" t="s">
        <v>7287</v>
      </c>
      <c r="K1703" t="s">
        <v>7288</v>
      </c>
      <c r="M1703" t="s">
        <v>7289</v>
      </c>
      <c r="N1703" s="1" t="s">
        <v>26</v>
      </c>
      <c r="O1703" t="s">
        <v>741</v>
      </c>
      <c r="P1703" t="s">
        <v>814</v>
      </c>
      <c r="S1703" t="s">
        <v>2047</v>
      </c>
      <c r="U1703" t="s">
        <v>1729</v>
      </c>
      <c r="V1703" s="17">
        <v>0</v>
      </c>
      <c r="Z1703" t="s">
        <v>1277</v>
      </c>
      <c r="AA1703" t="s">
        <v>1277</v>
      </c>
      <c r="AE1703" t="s">
        <v>743</v>
      </c>
    </row>
    <row r="1704" spans="1:31" x14ac:dyDescent="0.3">
      <c r="A1704" s="15">
        <v>79664754</v>
      </c>
      <c r="D1704" s="16">
        <v>28095</v>
      </c>
      <c r="E1704" t="s">
        <v>44</v>
      </c>
      <c r="F1704" t="s">
        <v>44</v>
      </c>
      <c r="G1704" t="s">
        <v>7290</v>
      </c>
      <c r="H1704" t="s">
        <v>228</v>
      </c>
      <c r="I1704" t="s">
        <v>279</v>
      </c>
      <c r="J1704" t="s">
        <v>7291</v>
      </c>
      <c r="M1704" t="s">
        <v>7292</v>
      </c>
      <c r="N1704" s="1" t="s">
        <v>26</v>
      </c>
      <c r="O1704" t="s">
        <v>741</v>
      </c>
      <c r="T1704">
        <v>1351587586</v>
      </c>
      <c r="U1704" t="s">
        <v>742</v>
      </c>
      <c r="V1704" s="17">
        <v>51</v>
      </c>
      <c r="AE1704" t="s">
        <v>743</v>
      </c>
    </row>
    <row r="1705" spans="1:31" x14ac:dyDescent="0.3">
      <c r="A1705" s="15">
        <v>79697083</v>
      </c>
      <c r="D1705" s="16">
        <v>27035</v>
      </c>
      <c r="E1705" t="s">
        <v>44</v>
      </c>
      <c r="F1705" t="s">
        <v>44</v>
      </c>
      <c r="G1705" t="s">
        <v>1454</v>
      </c>
      <c r="H1705" t="s">
        <v>687</v>
      </c>
      <c r="I1705" t="s">
        <v>1127</v>
      </c>
      <c r="J1705" s="18" t="s">
        <v>7293</v>
      </c>
      <c r="N1705" s="1" t="s">
        <v>26</v>
      </c>
      <c r="O1705" t="s">
        <v>741</v>
      </c>
      <c r="T1705">
        <v>79697083</v>
      </c>
      <c r="U1705" t="s">
        <v>742</v>
      </c>
      <c r="V1705" s="17">
        <v>52</v>
      </c>
      <c r="AE1705" t="s">
        <v>769</v>
      </c>
    </row>
    <row r="1706" spans="1:31" x14ac:dyDescent="0.3">
      <c r="A1706" s="15">
        <v>79697676</v>
      </c>
      <c r="C1706" s="16">
        <v>33695</v>
      </c>
      <c r="D1706" s="16">
        <v>27075</v>
      </c>
      <c r="E1706" t="s">
        <v>806</v>
      </c>
      <c r="F1706" t="s">
        <v>5609</v>
      </c>
      <c r="G1706" t="s">
        <v>7294</v>
      </c>
      <c r="H1706" t="s">
        <v>335</v>
      </c>
      <c r="I1706" t="s">
        <v>1240</v>
      </c>
      <c r="J1706" t="s">
        <v>7295</v>
      </c>
      <c r="K1706" t="s">
        <v>7296</v>
      </c>
      <c r="N1706" s="1" t="s">
        <v>26</v>
      </c>
      <c r="O1706" t="s">
        <v>813</v>
      </c>
      <c r="P1706" t="s">
        <v>814</v>
      </c>
      <c r="U1706" t="s">
        <v>159</v>
      </c>
      <c r="V1706" s="17">
        <v>0</v>
      </c>
      <c r="AE1706" t="s">
        <v>743</v>
      </c>
    </row>
    <row r="1707" spans="1:31" x14ac:dyDescent="0.3">
      <c r="A1707" s="15">
        <v>79713676</v>
      </c>
      <c r="D1707" s="16">
        <v>27554</v>
      </c>
      <c r="E1707" t="s">
        <v>44</v>
      </c>
      <c r="F1707" t="s">
        <v>44</v>
      </c>
      <c r="G1707" t="s">
        <v>7297</v>
      </c>
      <c r="H1707" t="s">
        <v>208</v>
      </c>
      <c r="I1707" t="s">
        <v>777</v>
      </c>
      <c r="J1707" s="18" t="s">
        <v>7298</v>
      </c>
      <c r="N1707" s="1" t="s">
        <v>26</v>
      </c>
      <c r="O1707" t="s">
        <v>741</v>
      </c>
      <c r="T1707">
        <v>79713676</v>
      </c>
      <c r="U1707" t="s">
        <v>742</v>
      </c>
      <c r="V1707" s="17">
        <v>55</v>
      </c>
      <c r="AE1707" t="s">
        <v>769</v>
      </c>
    </row>
    <row r="1708" spans="1:31" x14ac:dyDescent="0.3">
      <c r="A1708" s="15">
        <v>79714863</v>
      </c>
      <c r="D1708" s="16">
        <v>27616</v>
      </c>
      <c r="E1708" t="s">
        <v>44</v>
      </c>
      <c r="F1708" t="s">
        <v>44</v>
      </c>
      <c r="G1708" t="s">
        <v>7299</v>
      </c>
      <c r="H1708" t="s">
        <v>2236</v>
      </c>
      <c r="I1708" t="s">
        <v>1846</v>
      </c>
      <c r="J1708" t="s">
        <v>7300</v>
      </c>
      <c r="M1708" t="s">
        <v>7301</v>
      </c>
      <c r="N1708" s="1" t="s">
        <v>26</v>
      </c>
      <c r="O1708" t="s">
        <v>741</v>
      </c>
      <c r="T1708">
        <v>79714863</v>
      </c>
      <c r="U1708" t="s">
        <v>742</v>
      </c>
      <c r="V1708" s="17">
        <v>0</v>
      </c>
      <c r="AE1708" t="s">
        <v>743</v>
      </c>
    </row>
    <row r="1709" spans="1:31" x14ac:dyDescent="0.3">
      <c r="A1709" s="15">
        <v>79715092</v>
      </c>
      <c r="C1709" s="16">
        <v>38938</v>
      </c>
      <c r="D1709" s="16">
        <v>27674</v>
      </c>
      <c r="E1709" t="s">
        <v>1616</v>
      </c>
      <c r="F1709" t="s">
        <v>70</v>
      </c>
      <c r="G1709" t="s">
        <v>7302</v>
      </c>
      <c r="H1709" t="s">
        <v>4373</v>
      </c>
      <c r="I1709" t="s">
        <v>4374</v>
      </c>
      <c r="J1709" t="s">
        <v>7303</v>
      </c>
      <c r="K1709" t="s">
        <v>7304</v>
      </c>
      <c r="M1709" t="s">
        <v>7305</v>
      </c>
      <c r="N1709" s="1" t="s">
        <v>26</v>
      </c>
      <c r="O1709" t="s">
        <v>741</v>
      </c>
      <c r="P1709" t="s">
        <v>2836</v>
      </c>
      <c r="Q1709" t="s">
        <v>1633</v>
      </c>
      <c r="R1709" t="s">
        <v>1634</v>
      </c>
      <c r="S1709" t="s">
        <v>2109</v>
      </c>
      <c r="U1709" t="s">
        <v>742</v>
      </c>
      <c r="V1709" s="17">
        <v>3</v>
      </c>
      <c r="Z1709" t="s">
        <v>159</v>
      </c>
      <c r="AA1709" t="s">
        <v>159</v>
      </c>
      <c r="AE1709" t="s">
        <v>743</v>
      </c>
    </row>
    <row r="1710" spans="1:31" x14ac:dyDescent="0.3">
      <c r="A1710" s="15">
        <v>79718808</v>
      </c>
      <c r="D1710" s="16">
        <v>27610</v>
      </c>
      <c r="E1710" t="s">
        <v>44</v>
      </c>
      <c r="F1710" t="s">
        <v>44</v>
      </c>
      <c r="G1710" t="s">
        <v>7306</v>
      </c>
      <c r="H1710" t="s">
        <v>422</v>
      </c>
      <c r="I1710" t="s">
        <v>674</v>
      </c>
      <c r="J1710" t="s">
        <v>7307</v>
      </c>
      <c r="M1710" t="s">
        <v>7308</v>
      </c>
      <c r="N1710" s="1" t="s">
        <v>26</v>
      </c>
      <c r="O1710" t="s">
        <v>741</v>
      </c>
      <c r="T1710">
        <v>79718808</v>
      </c>
      <c r="U1710" t="s">
        <v>742</v>
      </c>
      <c r="V1710" s="17">
        <v>52</v>
      </c>
      <c r="AE1710" t="s">
        <v>743</v>
      </c>
    </row>
    <row r="1711" spans="1:31" x14ac:dyDescent="0.3">
      <c r="A1711" s="15">
        <v>79730432</v>
      </c>
      <c r="D1711" s="16">
        <v>28359</v>
      </c>
      <c r="E1711" t="s">
        <v>44</v>
      </c>
      <c r="F1711" t="s">
        <v>44</v>
      </c>
      <c r="G1711" t="s">
        <v>7309</v>
      </c>
      <c r="H1711" t="s">
        <v>404</v>
      </c>
      <c r="I1711" t="s">
        <v>302</v>
      </c>
      <c r="J1711" t="s">
        <v>7310</v>
      </c>
      <c r="N1711" s="1" t="s">
        <v>26</v>
      </c>
      <c r="O1711" t="s">
        <v>741</v>
      </c>
      <c r="T1711">
        <v>79730432</v>
      </c>
      <c r="U1711" t="s">
        <v>795</v>
      </c>
      <c r="V1711" s="17">
        <v>51</v>
      </c>
      <c r="AE1711" t="s">
        <v>743</v>
      </c>
    </row>
    <row r="1712" spans="1:31" x14ac:dyDescent="0.3">
      <c r="A1712" s="15">
        <v>79730696</v>
      </c>
      <c r="C1712" s="16">
        <v>45738</v>
      </c>
      <c r="D1712" s="16">
        <v>28334</v>
      </c>
      <c r="E1712" t="s">
        <v>44</v>
      </c>
      <c r="F1712" t="s">
        <v>44</v>
      </c>
      <c r="G1712" t="s">
        <v>7311</v>
      </c>
      <c r="H1712" t="s">
        <v>157</v>
      </c>
      <c r="I1712" t="s">
        <v>1823</v>
      </c>
      <c r="J1712" s="18" t="s">
        <v>7312</v>
      </c>
      <c r="K1712" t="s">
        <v>7312</v>
      </c>
      <c r="M1712" t="s">
        <v>7313</v>
      </c>
      <c r="N1712" s="1" t="s">
        <v>26</v>
      </c>
      <c r="O1712" t="s">
        <v>849</v>
      </c>
      <c r="P1712" t="s">
        <v>748</v>
      </c>
      <c r="U1712" t="s">
        <v>742</v>
      </c>
      <c r="V1712" s="17">
        <v>51</v>
      </c>
      <c r="AE1712" t="s">
        <v>743</v>
      </c>
    </row>
    <row r="1713" spans="1:31" x14ac:dyDescent="0.3">
      <c r="A1713" s="15">
        <v>79739226</v>
      </c>
      <c r="C1713" s="16">
        <v>34372</v>
      </c>
      <c r="D1713" s="16">
        <v>27704</v>
      </c>
      <c r="E1713" t="s">
        <v>44</v>
      </c>
      <c r="F1713" t="s">
        <v>44</v>
      </c>
      <c r="G1713" t="s">
        <v>7314</v>
      </c>
      <c r="H1713" t="s">
        <v>5341</v>
      </c>
      <c r="I1713" t="s">
        <v>328</v>
      </c>
      <c r="J1713" t="s">
        <v>7315</v>
      </c>
      <c r="M1713" t="s">
        <v>7316</v>
      </c>
      <c r="N1713" s="1" t="s">
        <v>26</v>
      </c>
      <c r="O1713" t="s">
        <v>1038</v>
      </c>
      <c r="P1713" t="s">
        <v>78</v>
      </c>
      <c r="U1713" t="s">
        <v>742</v>
      </c>
      <c r="V1713" s="17">
        <v>55</v>
      </c>
      <c r="Z1713" t="s">
        <v>7317</v>
      </c>
      <c r="AA1713" t="s">
        <v>2953</v>
      </c>
      <c r="AE1713" t="s">
        <v>743</v>
      </c>
    </row>
    <row r="1714" spans="1:31" x14ac:dyDescent="0.3">
      <c r="A1714" s="15">
        <v>79753703</v>
      </c>
      <c r="C1714" s="16">
        <v>33941</v>
      </c>
      <c r="D1714" s="16">
        <v>27352</v>
      </c>
      <c r="E1714" t="s">
        <v>806</v>
      </c>
      <c r="F1714" t="s">
        <v>7318</v>
      </c>
      <c r="G1714" t="s">
        <v>7319</v>
      </c>
      <c r="H1714" t="s">
        <v>1203</v>
      </c>
      <c r="I1714" t="s">
        <v>1451</v>
      </c>
      <c r="J1714" s="18" t="s">
        <v>7320</v>
      </c>
      <c r="K1714" t="s">
        <v>7321</v>
      </c>
      <c r="N1714" s="1" t="s">
        <v>26</v>
      </c>
      <c r="O1714" t="s">
        <v>813</v>
      </c>
      <c r="P1714" t="s">
        <v>814</v>
      </c>
      <c r="U1714" t="s">
        <v>815</v>
      </c>
      <c r="V1714" s="17">
        <v>55</v>
      </c>
      <c r="AE1714" t="s">
        <v>769</v>
      </c>
    </row>
    <row r="1715" spans="1:31" x14ac:dyDescent="0.3">
      <c r="A1715" s="15">
        <v>79762646</v>
      </c>
      <c r="C1715" s="16">
        <v>35669</v>
      </c>
      <c r="D1715" s="16">
        <v>29091</v>
      </c>
      <c r="E1715" t="s">
        <v>806</v>
      </c>
      <c r="F1715" t="s">
        <v>5609</v>
      </c>
      <c r="G1715" t="s">
        <v>7322</v>
      </c>
      <c r="H1715" t="s">
        <v>1823</v>
      </c>
      <c r="I1715" t="s">
        <v>7323</v>
      </c>
      <c r="J1715" t="s">
        <v>7324</v>
      </c>
      <c r="K1715" t="s">
        <v>7325</v>
      </c>
      <c r="N1715" s="1" t="s">
        <v>26</v>
      </c>
      <c r="O1715" t="s">
        <v>813</v>
      </c>
      <c r="P1715" t="s">
        <v>814</v>
      </c>
      <c r="U1715" t="s">
        <v>1160</v>
      </c>
      <c r="V1715" s="17">
        <v>0</v>
      </c>
      <c r="AE1715" s="19" t="s">
        <v>769</v>
      </c>
    </row>
    <row r="1716" spans="1:31" x14ac:dyDescent="0.3">
      <c r="A1716" s="15">
        <v>79762909</v>
      </c>
      <c r="D1716" s="16">
        <v>29138</v>
      </c>
      <c r="E1716" t="s">
        <v>44</v>
      </c>
      <c r="F1716" t="s">
        <v>44</v>
      </c>
      <c r="G1716" t="s">
        <v>7326</v>
      </c>
      <c r="H1716" t="s">
        <v>364</v>
      </c>
      <c r="I1716" t="s">
        <v>3257</v>
      </c>
      <c r="J1716" t="s">
        <v>7327</v>
      </c>
      <c r="M1716" t="s">
        <v>7328</v>
      </c>
      <c r="N1716" s="1" t="s">
        <v>26</v>
      </c>
      <c r="O1716" t="s">
        <v>741</v>
      </c>
      <c r="T1716">
        <v>79762909</v>
      </c>
      <c r="U1716" t="s">
        <v>742</v>
      </c>
      <c r="V1716" s="17">
        <v>2</v>
      </c>
      <c r="AE1716" t="s">
        <v>743</v>
      </c>
    </row>
    <row r="1717" spans="1:31" x14ac:dyDescent="0.3">
      <c r="A1717" s="15">
        <v>79781848</v>
      </c>
      <c r="D1717" s="16">
        <v>27136</v>
      </c>
      <c r="E1717" t="s">
        <v>44</v>
      </c>
      <c r="F1717" t="s">
        <v>44</v>
      </c>
      <c r="G1717" t="s">
        <v>7329</v>
      </c>
      <c r="H1717" t="s">
        <v>222</v>
      </c>
      <c r="I1717" t="s">
        <v>212</v>
      </c>
      <c r="J1717" s="18" t="s">
        <v>7330</v>
      </c>
      <c r="M1717" t="s">
        <v>1070</v>
      </c>
      <c r="N1717" s="1" t="s">
        <v>26</v>
      </c>
      <c r="O1717" t="s">
        <v>741</v>
      </c>
      <c r="T1717">
        <v>74041700061</v>
      </c>
      <c r="U1717" t="s">
        <v>795</v>
      </c>
      <c r="V1717" s="17">
        <v>55</v>
      </c>
      <c r="AE1717" s="19" t="s">
        <v>769</v>
      </c>
    </row>
    <row r="1718" spans="1:31" x14ac:dyDescent="0.3">
      <c r="A1718" s="15">
        <v>79799184</v>
      </c>
      <c r="D1718" s="16">
        <v>27888</v>
      </c>
      <c r="E1718" t="s">
        <v>44</v>
      </c>
      <c r="F1718" t="s">
        <v>44</v>
      </c>
      <c r="G1718" t="s">
        <v>7331</v>
      </c>
      <c r="H1718" t="s">
        <v>3172</v>
      </c>
      <c r="I1718" t="s">
        <v>7332</v>
      </c>
      <c r="J1718" t="s">
        <v>7333</v>
      </c>
      <c r="M1718" t="s">
        <v>7334</v>
      </c>
      <c r="N1718" s="1" t="s">
        <v>26</v>
      </c>
      <c r="O1718" t="s">
        <v>741</v>
      </c>
      <c r="T1718">
        <v>79799184</v>
      </c>
      <c r="U1718" t="s">
        <v>742</v>
      </c>
      <c r="V1718" s="17">
        <v>55</v>
      </c>
      <c r="AE1718" t="s">
        <v>743</v>
      </c>
    </row>
    <row r="1719" spans="1:31" x14ac:dyDescent="0.3">
      <c r="A1719" s="15">
        <v>79805081</v>
      </c>
      <c r="D1719" s="16">
        <v>27998</v>
      </c>
      <c r="E1719" t="s">
        <v>44</v>
      </c>
      <c r="F1719" t="s">
        <v>44</v>
      </c>
      <c r="G1719" t="s">
        <v>7335</v>
      </c>
      <c r="H1719" t="s">
        <v>1043</v>
      </c>
      <c r="I1719" t="s">
        <v>282</v>
      </c>
      <c r="J1719" t="s">
        <v>7336</v>
      </c>
      <c r="M1719" t="s">
        <v>7337</v>
      </c>
      <c r="N1719" s="1" t="s">
        <v>26</v>
      </c>
      <c r="O1719" t="s">
        <v>741</v>
      </c>
      <c r="T1719">
        <v>79805081</v>
      </c>
      <c r="U1719" t="s">
        <v>795</v>
      </c>
      <c r="V1719" s="17">
        <v>51</v>
      </c>
      <c r="AE1719" t="s">
        <v>743</v>
      </c>
    </row>
    <row r="1720" spans="1:31" x14ac:dyDescent="0.3">
      <c r="A1720" s="15">
        <v>79812571</v>
      </c>
      <c r="D1720" s="16">
        <v>28622</v>
      </c>
      <c r="E1720" t="s">
        <v>44</v>
      </c>
      <c r="F1720" t="s">
        <v>44</v>
      </c>
      <c r="G1720" t="s">
        <v>7338</v>
      </c>
      <c r="H1720" t="s">
        <v>355</v>
      </c>
      <c r="I1720" t="s">
        <v>7339</v>
      </c>
      <c r="J1720" t="s">
        <v>7340</v>
      </c>
      <c r="M1720" t="s">
        <v>7341</v>
      </c>
      <c r="N1720" s="1" t="s">
        <v>26</v>
      </c>
      <c r="O1720" t="s">
        <v>741</v>
      </c>
      <c r="T1720">
        <v>79812571</v>
      </c>
      <c r="U1720" t="s">
        <v>795</v>
      </c>
      <c r="V1720" s="17">
        <v>0</v>
      </c>
      <c r="AE1720" t="s">
        <v>743</v>
      </c>
    </row>
    <row r="1721" spans="1:31" x14ac:dyDescent="0.3">
      <c r="A1721" s="15">
        <v>79838957</v>
      </c>
      <c r="C1721" s="16">
        <v>34638</v>
      </c>
      <c r="D1721" s="16">
        <v>27922</v>
      </c>
      <c r="E1721" t="s">
        <v>44</v>
      </c>
      <c r="F1721" t="s">
        <v>44</v>
      </c>
      <c r="G1721" t="s">
        <v>2407</v>
      </c>
      <c r="H1721" t="s">
        <v>390</v>
      </c>
      <c r="I1721" t="s">
        <v>316</v>
      </c>
      <c r="J1721" t="s">
        <v>7342</v>
      </c>
      <c r="M1721" t="s">
        <v>7343</v>
      </c>
      <c r="N1721" s="1" t="s">
        <v>26</v>
      </c>
      <c r="O1721" t="s">
        <v>741</v>
      </c>
      <c r="P1721" t="s">
        <v>814</v>
      </c>
      <c r="U1721" t="s">
        <v>742</v>
      </c>
      <c r="V1721" s="17">
        <v>3</v>
      </c>
      <c r="Z1721" t="s">
        <v>7344</v>
      </c>
      <c r="AA1721" t="s">
        <v>7345</v>
      </c>
      <c r="AE1721" t="s">
        <v>743</v>
      </c>
    </row>
    <row r="1722" spans="1:31" x14ac:dyDescent="0.3">
      <c r="A1722" s="15">
        <v>79848129</v>
      </c>
      <c r="C1722" s="16">
        <v>34159</v>
      </c>
      <c r="D1722" s="16">
        <v>27463</v>
      </c>
      <c r="E1722" t="s">
        <v>44</v>
      </c>
      <c r="F1722" t="s">
        <v>816</v>
      </c>
      <c r="G1722" t="s">
        <v>7346</v>
      </c>
      <c r="H1722" t="s">
        <v>3699</v>
      </c>
      <c r="I1722" t="s">
        <v>276</v>
      </c>
      <c r="J1722" t="s">
        <v>7347</v>
      </c>
      <c r="K1722" t="s">
        <v>7348</v>
      </c>
      <c r="M1722" t="s">
        <v>1277</v>
      </c>
      <c r="N1722" s="1" t="s">
        <v>26</v>
      </c>
      <c r="O1722" t="s">
        <v>741</v>
      </c>
      <c r="P1722" t="s">
        <v>748</v>
      </c>
      <c r="U1722" t="s">
        <v>3800</v>
      </c>
      <c r="V1722" s="17">
        <v>0</v>
      </c>
      <c r="Z1722" t="s">
        <v>1277</v>
      </c>
      <c r="AA1722" t="s">
        <v>1277</v>
      </c>
      <c r="AE1722" t="s">
        <v>743</v>
      </c>
    </row>
    <row r="1723" spans="1:31" x14ac:dyDescent="0.3">
      <c r="A1723" s="15">
        <v>79868512</v>
      </c>
      <c r="D1723" s="16">
        <v>27563</v>
      </c>
      <c r="E1723" t="s">
        <v>44</v>
      </c>
      <c r="F1723" t="s">
        <v>44</v>
      </c>
      <c r="G1723" t="s">
        <v>7349</v>
      </c>
      <c r="H1723" t="s">
        <v>157</v>
      </c>
      <c r="I1723" t="s">
        <v>7350</v>
      </c>
      <c r="J1723" t="s">
        <v>7351</v>
      </c>
      <c r="M1723" t="s">
        <v>7352</v>
      </c>
      <c r="N1723" s="1" t="s">
        <v>26</v>
      </c>
      <c r="O1723" t="s">
        <v>741</v>
      </c>
      <c r="T1723">
        <v>79868512</v>
      </c>
      <c r="U1723" t="s">
        <v>742</v>
      </c>
      <c r="V1723" s="17">
        <v>55</v>
      </c>
      <c r="AE1723" t="s">
        <v>743</v>
      </c>
    </row>
    <row r="1724" spans="1:31" x14ac:dyDescent="0.3">
      <c r="A1724" s="15">
        <v>79877775</v>
      </c>
      <c r="D1724" s="16">
        <v>28527</v>
      </c>
      <c r="E1724" t="s">
        <v>44</v>
      </c>
      <c r="F1724" t="s">
        <v>44</v>
      </c>
      <c r="G1724" t="s">
        <v>7353</v>
      </c>
      <c r="H1724" t="s">
        <v>2451</v>
      </c>
      <c r="I1724" t="s">
        <v>1083</v>
      </c>
      <c r="J1724" t="s">
        <v>7354</v>
      </c>
      <c r="M1724" t="s">
        <v>7355</v>
      </c>
      <c r="N1724" s="1" t="s">
        <v>26</v>
      </c>
      <c r="O1724" t="s">
        <v>741</v>
      </c>
      <c r="T1724">
        <v>79877775</v>
      </c>
      <c r="U1724" t="s">
        <v>742</v>
      </c>
      <c r="V1724" s="17">
        <v>51</v>
      </c>
      <c r="AE1724" t="s">
        <v>743</v>
      </c>
    </row>
    <row r="1725" spans="1:31" x14ac:dyDescent="0.3">
      <c r="A1725" s="15">
        <v>79878812</v>
      </c>
      <c r="D1725" s="16">
        <v>28738</v>
      </c>
      <c r="E1725" t="s">
        <v>44</v>
      </c>
      <c r="F1725" t="s">
        <v>44</v>
      </c>
      <c r="G1725" t="s">
        <v>7356</v>
      </c>
      <c r="H1725" t="s">
        <v>555</v>
      </c>
      <c r="I1725" t="s">
        <v>1083</v>
      </c>
      <c r="J1725" t="s">
        <v>7357</v>
      </c>
      <c r="N1725" s="1" t="s">
        <v>26</v>
      </c>
      <c r="O1725" t="s">
        <v>741</v>
      </c>
      <c r="T1725">
        <v>79878812</v>
      </c>
      <c r="U1725" t="s">
        <v>742</v>
      </c>
      <c r="V1725" s="17">
        <v>4</v>
      </c>
      <c r="AE1725" t="s">
        <v>743</v>
      </c>
    </row>
    <row r="1726" spans="1:31" x14ac:dyDescent="0.3">
      <c r="A1726" s="15">
        <v>79881998</v>
      </c>
      <c r="C1726" s="16">
        <v>-1</v>
      </c>
      <c r="D1726" s="16">
        <v>29353</v>
      </c>
      <c r="E1726" t="s">
        <v>806</v>
      </c>
      <c r="F1726" t="s">
        <v>7358</v>
      </c>
      <c r="G1726" t="s">
        <v>7359</v>
      </c>
      <c r="H1726" t="s">
        <v>255</v>
      </c>
      <c r="I1726" t="s">
        <v>7360</v>
      </c>
      <c r="J1726" t="s">
        <v>7361</v>
      </c>
      <c r="K1726" t="s">
        <v>7362</v>
      </c>
      <c r="N1726" s="1" t="s">
        <v>26</v>
      </c>
      <c r="O1726" t="s">
        <v>813</v>
      </c>
      <c r="P1726" t="s">
        <v>814</v>
      </c>
      <c r="U1726" t="s">
        <v>815</v>
      </c>
      <c r="V1726" s="17">
        <v>1</v>
      </c>
      <c r="AE1726" t="s">
        <v>743</v>
      </c>
    </row>
    <row r="1727" spans="1:31" x14ac:dyDescent="0.3">
      <c r="A1727" s="15">
        <v>79888286</v>
      </c>
      <c r="C1727" s="16">
        <v>35305</v>
      </c>
      <c r="D1727" s="16">
        <v>28705</v>
      </c>
      <c r="E1727" t="s">
        <v>44</v>
      </c>
      <c r="F1727" t="s">
        <v>44</v>
      </c>
      <c r="G1727" t="s">
        <v>1023</v>
      </c>
      <c r="H1727" t="s">
        <v>670</v>
      </c>
      <c r="I1727" t="s">
        <v>383</v>
      </c>
      <c r="J1727" t="s">
        <v>7363</v>
      </c>
      <c r="M1727" t="s">
        <v>7364</v>
      </c>
      <c r="N1727" s="1" t="s">
        <v>26</v>
      </c>
      <c r="O1727" t="s">
        <v>741</v>
      </c>
      <c r="P1727" t="s">
        <v>748</v>
      </c>
      <c r="U1727" t="s">
        <v>795</v>
      </c>
      <c r="V1727" s="17">
        <v>1</v>
      </c>
      <c r="Z1727" t="s">
        <v>7365</v>
      </c>
      <c r="AA1727" t="s">
        <v>7366</v>
      </c>
      <c r="AE1727" t="s">
        <v>743</v>
      </c>
    </row>
    <row r="1728" spans="1:31" x14ac:dyDescent="0.3">
      <c r="A1728" s="15">
        <v>79888945</v>
      </c>
      <c r="D1728" s="16">
        <v>28759</v>
      </c>
      <c r="E1728" t="s">
        <v>44</v>
      </c>
      <c r="F1728" t="s">
        <v>44</v>
      </c>
      <c r="G1728" t="s">
        <v>7367</v>
      </c>
      <c r="H1728" t="s">
        <v>771</v>
      </c>
      <c r="I1728" t="s">
        <v>152</v>
      </c>
      <c r="J1728" s="18" t="s">
        <v>7368</v>
      </c>
      <c r="M1728" t="s">
        <v>7369</v>
      </c>
      <c r="N1728" s="1" t="s">
        <v>26</v>
      </c>
      <c r="O1728" t="s">
        <v>741</v>
      </c>
      <c r="V1728" s="17"/>
      <c r="AE1728" t="s">
        <v>769</v>
      </c>
    </row>
    <row r="1729" spans="1:31" x14ac:dyDescent="0.3">
      <c r="A1729" s="15">
        <v>79901954</v>
      </c>
      <c r="D1729" s="16">
        <v>28602</v>
      </c>
      <c r="E1729" t="s">
        <v>44</v>
      </c>
      <c r="F1729" t="s">
        <v>44</v>
      </c>
      <c r="G1729" t="s">
        <v>7370</v>
      </c>
      <c r="H1729" t="s">
        <v>263</v>
      </c>
      <c r="I1729" t="s">
        <v>1793</v>
      </c>
      <c r="J1729" t="s">
        <v>7371</v>
      </c>
      <c r="M1729" t="s">
        <v>7372</v>
      </c>
      <c r="N1729" s="1" t="s">
        <v>26</v>
      </c>
      <c r="O1729" t="s">
        <v>741</v>
      </c>
      <c r="V1729" s="17"/>
      <c r="AE1729" t="s">
        <v>743</v>
      </c>
    </row>
    <row r="1730" spans="1:31" x14ac:dyDescent="0.3">
      <c r="A1730" s="15">
        <v>79902450</v>
      </c>
      <c r="C1730" s="16">
        <v>35251</v>
      </c>
      <c r="D1730" s="16">
        <v>28593</v>
      </c>
      <c r="E1730" t="s">
        <v>806</v>
      </c>
      <c r="F1730" t="s">
        <v>7373</v>
      </c>
      <c r="G1730" t="s">
        <v>7374</v>
      </c>
      <c r="H1730" t="s">
        <v>7375</v>
      </c>
      <c r="I1730" t="s">
        <v>1499</v>
      </c>
      <c r="J1730" t="s">
        <v>7376</v>
      </c>
      <c r="K1730" t="s">
        <v>7377</v>
      </c>
      <c r="N1730" s="1" t="s">
        <v>26</v>
      </c>
      <c r="O1730" t="s">
        <v>813</v>
      </c>
      <c r="P1730" t="s">
        <v>748</v>
      </c>
      <c r="U1730" t="s">
        <v>815</v>
      </c>
      <c r="V1730" s="17">
        <v>0</v>
      </c>
      <c r="AE1730" t="s">
        <v>743</v>
      </c>
    </row>
    <row r="1731" spans="1:31" x14ac:dyDescent="0.3">
      <c r="A1731" s="15">
        <v>79914388</v>
      </c>
      <c r="D1731" s="16">
        <v>29033</v>
      </c>
      <c r="E1731" t="s">
        <v>44</v>
      </c>
      <c r="F1731" t="s">
        <v>44</v>
      </c>
      <c r="G1731" t="s">
        <v>7378</v>
      </c>
      <c r="H1731" t="s">
        <v>515</v>
      </c>
      <c r="I1731" t="s">
        <v>407</v>
      </c>
      <c r="J1731" t="s">
        <v>7379</v>
      </c>
      <c r="M1731" t="s">
        <v>7380</v>
      </c>
      <c r="N1731" s="1" t="s">
        <v>26</v>
      </c>
      <c r="O1731" t="s">
        <v>741</v>
      </c>
      <c r="T1731">
        <v>79914388</v>
      </c>
      <c r="U1731" t="s">
        <v>742</v>
      </c>
      <c r="V1731" s="17">
        <v>11</v>
      </c>
      <c r="AE1731" t="s">
        <v>769</v>
      </c>
    </row>
    <row r="1732" spans="1:31" x14ac:dyDescent="0.3">
      <c r="A1732" s="15">
        <v>79922550</v>
      </c>
      <c r="D1732" s="16">
        <v>29644</v>
      </c>
      <c r="E1732" t="s">
        <v>44</v>
      </c>
      <c r="F1732" t="s">
        <v>44</v>
      </c>
      <c r="G1732" t="s">
        <v>7381</v>
      </c>
      <c r="H1732" t="s">
        <v>7382</v>
      </c>
      <c r="I1732" t="s">
        <v>7383</v>
      </c>
      <c r="J1732" t="s">
        <v>7384</v>
      </c>
      <c r="M1732" t="s">
        <v>7385</v>
      </c>
      <c r="N1732" s="1" t="s">
        <v>26</v>
      </c>
      <c r="O1732" t="s">
        <v>741</v>
      </c>
      <c r="T1732">
        <v>79922550</v>
      </c>
      <c r="U1732" t="s">
        <v>742</v>
      </c>
      <c r="V1732" s="17">
        <v>52</v>
      </c>
      <c r="AE1732" t="s">
        <v>743</v>
      </c>
    </row>
    <row r="1733" spans="1:31" x14ac:dyDescent="0.3">
      <c r="A1733" s="15">
        <v>79942354</v>
      </c>
      <c r="D1733" s="16">
        <v>28251</v>
      </c>
      <c r="E1733" t="s">
        <v>44</v>
      </c>
      <c r="F1733" t="s">
        <v>44</v>
      </c>
      <c r="G1733" t="s">
        <v>7386</v>
      </c>
      <c r="H1733" t="s">
        <v>7387</v>
      </c>
      <c r="I1733" t="s">
        <v>2557</v>
      </c>
      <c r="J1733" t="s">
        <v>7388</v>
      </c>
      <c r="M1733" t="s">
        <v>7389</v>
      </c>
      <c r="N1733" s="1" t="s">
        <v>26</v>
      </c>
      <c r="O1733" t="s">
        <v>741</v>
      </c>
      <c r="T1733">
        <v>79942354</v>
      </c>
      <c r="U1733" t="s">
        <v>742</v>
      </c>
      <c r="V1733" s="17">
        <v>55</v>
      </c>
      <c r="AE1733" t="s">
        <v>743</v>
      </c>
    </row>
    <row r="1734" spans="1:31" x14ac:dyDescent="0.3">
      <c r="A1734" s="15">
        <v>79958097</v>
      </c>
      <c r="D1734" s="16">
        <v>29357</v>
      </c>
      <c r="E1734" t="s">
        <v>44</v>
      </c>
      <c r="F1734" t="s">
        <v>44</v>
      </c>
      <c r="G1734" t="s">
        <v>7390</v>
      </c>
      <c r="H1734" t="s">
        <v>7391</v>
      </c>
      <c r="I1734" t="s">
        <v>222</v>
      </c>
      <c r="J1734" s="18" t="s">
        <v>7392</v>
      </c>
      <c r="M1734" t="s">
        <v>7393</v>
      </c>
      <c r="N1734" s="1" t="s">
        <v>26</v>
      </c>
      <c r="O1734" t="s">
        <v>741</v>
      </c>
      <c r="T1734">
        <v>79958097</v>
      </c>
      <c r="U1734" t="s">
        <v>795</v>
      </c>
      <c r="V1734" s="17">
        <v>51</v>
      </c>
      <c r="AE1734" t="s">
        <v>743</v>
      </c>
    </row>
    <row r="1735" spans="1:31" x14ac:dyDescent="0.3">
      <c r="A1735" s="15">
        <v>79960990</v>
      </c>
      <c r="C1735" s="16">
        <v>34870</v>
      </c>
      <c r="D1735" s="16">
        <v>28246</v>
      </c>
      <c r="E1735" t="s">
        <v>806</v>
      </c>
      <c r="F1735" t="s">
        <v>44</v>
      </c>
      <c r="G1735" t="s">
        <v>7394</v>
      </c>
      <c r="H1735" t="s">
        <v>359</v>
      </c>
      <c r="I1735" t="s">
        <v>536</v>
      </c>
      <c r="J1735" t="s">
        <v>7395</v>
      </c>
      <c r="K1735" t="s">
        <v>7396</v>
      </c>
      <c r="N1735" s="1" t="s">
        <v>26</v>
      </c>
      <c r="O1735" t="s">
        <v>813</v>
      </c>
      <c r="P1735" t="s">
        <v>814</v>
      </c>
      <c r="U1735" t="s">
        <v>1729</v>
      </c>
      <c r="V1735" s="17">
        <v>0</v>
      </c>
      <c r="AE1735" t="s">
        <v>743</v>
      </c>
    </row>
    <row r="1736" spans="1:31" x14ac:dyDescent="0.3">
      <c r="A1736" s="15">
        <v>79974069</v>
      </c>
      <c r="C1736" s="16">
        <v>35802</v>
      </c>
      <c r="D1736" s="16">
        <v>29204</v>
      </c>
      <c r="E1736" t="s">
        <v>806</v>
      </c>
      <c r="F1736" t="s">
        <v>1556</v>
      </c>
      <c r="G1736" t="s">
        <v>7397</v>
      </c>
      <c r="H1736" t="s">
        <v>361</v>
      </c>
      <c r="I1736" t="s">
        <v>1646</v>
      </c>
      <c r="J1736" t="s">
        <v>7398</v>
      </c>
      <c r="K1736" t="s">
        <v>7399</v>
      </c>
      <c r="N1736" s="1" t="s">
        <v>26</v>
      </c>
      <c r="O1736" t="s">
        <v>813</v>
      </c>
      <c r="P1736" t="s">
        <v>814</v>
      </c>
      <c r="U1736" t="s">
        <v>815</v>
      </c>
      <c r="V1736" s="17">
        <v>0</v>
      </c>
      <c r="AE1736" t="s">
        <v>743</v>
      </c>
    </row>
    <row r="1737" spans="1:31" x14ac:dyDescent="0.3">
      <c r="A1737" s="15">
        <v>79974679</v>
      </c>
      <c r="D1737" s="16">
        <v>29009</v>
      </c>
      <c r="E1737" t="s">
        <v>44</v>
      </c>
      <c r="F1737" t="s">
        <v>44</v>
      </c>
      <c r="G1737" t="s">
        <v>483</v>
      </c>
      <c r="H1737" t="s">
        <v>361</v>
      </c>
      <c r="I1737" t="s">
        <v>1025</v>
      </c>
      <c r="J1737" t="s">
        <v>7400</v>
      </c>
      <c r="M1737" t="s">
        <v>7401</v>
      </c>
      <c r="N1737" s="1" t="s">
        <v>26</v>
      </c>
      <c r="O1737" t="s">
        <v>741</v>
      </c>
      <c r="T1737">
        <v>79060306406</v>
      </c>
      <c r="U1737" t="s">
        <v>742</v>
      </c>
      <c r="V1737" s="17">
        <v>55</v>
      </c>
      <c r="AE1737" t="s">
        <v>743</v>
      </c>
    </row>
    <row r="1738" spans="1:31" x14ac:dyDescent="0.3">
      <c r="A1738" s="15">
        <v>79995449</v>
      </c>
      <c r="D1738" s="16">
        <v>29562</v>
      </c>
      <c r="E1738" t="s">
        <v>44</v>
      </c>
      <c r="F1738" t="s">
        <v>44</v>
      </c>
      <c r="G1738" t="s">
        <v>7402</v>
      </c>
      <c r="H1738" t="s">
        <v>2611</v>
      </c>
      <c r="I1738" t="s">
        <v>869</v>
      </c>
      <c r="J1738" t="s">
        <v>7403</v>
      </c>
      <c r="M1738" t="s">
        <v>7404</v>
      </c>
      <c r="N1738" s="1" t="s">
        <v>26</v>
      </c>
      <c r="O1738" t="s">
        <v>741</v>
      </c>
      <c r="T1738">
        <v>79995449</v>
      </c>
      <c r="U1738" t="s">
        <v>795</v>
      </c>
      <c r="V1738" s="17">
        <v>3</v>
      </c>
      <c r="AE1738" t="s">
        <v>743</v>
      </c>
    </row>
    <row r="1739" spans="1:31" x14ac:dyDescent="0.3">
      <c r="A1739" s="15">
        <v>79997619</v>
      </c>
      <c r="C1739" s="16">
        <v>36483</v>
      </c>
      <c r="D1739" s="16">
        <v>29899</v>
      </c>
      <c r="E1739" t="s">
        <v>806</v>
      </c>
      <c r="F1739" t="s">
        <v>5609</v>
      </c>
      <c r="G1739" t="s">
        <v>7405</v>
      </c>
      <c r="H1739" t="s">
        <v>1537</v>
      </c>
      <c r="I1739" t="s">
        <v>1225</v>
      </c>
      <c r="J1739" t="s">
        <v>7406</v>
      </c>
      <c r="K1739" t="s">
        <v>7407</v>
      </c>
      <c r="N1739" s="1" t="s">
        <v>26</v>
      </c>
      <c r="O1739" t="s">
        <v>813</v>
      </c>
      <c r="P1739" t="s">
        <v>814</v>
      </c>
      <c r="U1739" t="s">
        <v>1160</v>
      </c>
      <c r="V1739" s="17">
        <v>0</v>
      </c>
      <c r="AE1739" t="s">
        <v>743</v>
      </c>
    </row>
    <row r="1740" spans="1:31" x14ac:dyDescent="0.3">
      <c r="A1740" s="15">
        <v>80005411</v>
      </c>
      <c r="D1740" s="16">
        <v>29090</v>
      </c>
      <c r="E1740" t="s">
        <v>44</v>
      </c>
      <c r="F1740" t="s">
        <v>44</v>
      </c>
      <c r="G1740" t="s">
        <v>7408</v>
      </c>
      <c r="H1740" t="s">
        <v>1083</v>
      </c>
      <c r="I1740" t="s">
        <v>7196</v>
      </c>
      <c r="J1740" s="18" t="s">
        <v>7409</v>
      </c>
      <c r="M1740" t="s">
        <v>7410</v>
      </c>
      <c r="N1740" s="1" t="s">
        <v>26</v>
      </c>
      <c r="O1740" t="s">
        <v>741</v>
      </c>
      <c r="T1740">
        <v>80005411</v>
      </c>
      <c r="U1740" t="s">
        <v>742</v>
      </c>
      <c r="V1740" s="17">
        <v>2</v>
      </c>
      <c r="AE1740" t="s">
        <v>743</v>
      </c>
    </row>
    <row r="1741" spans="1:31" x14ac:dyDescent="0.3">
      <c r="A1741" s="15">
        <v>80014686</v>
      </c>
      <c r="D1741" s="16">
        <v>29813</v>
      </c>
      <c r="E1741" t="s">
        <v>32</v>
      </c>
      <c r="F1741" t="s">
        <v>32</v>
      </c>
      <c r="G1741" t="s">
        <v>7411</v>
      </c>
      <c r="H1741" t="s">
        <v>665</v>
      </c>
      <c r="I1741" t="s">
        <v>2781</v>
      </c>
      <c r="J1741" t="s">
        <v>7412</v>
      </c>
      <c r="M1741" t="s">
        <v>7413</v>
      </c>
      <c r="N1741" s="1" t="s">
        <v>26</v>
      </c>
      <c r="O1741" t="s">
        <v>741</v>
      </c>
      <c r="T1741">
        <v>80014686</v>
      </c>
      <c r="U1741" t="s">
        <v>795</v>
      </c>
      <c r="V1741" s="17">
        <v>47</v>
      </c>
      <c r="AE1741" t="s">
        <v>743</v>
      </c>
    </row>
    <row r="1742" spans="1:31" x14ac:dyDescent="0.3">
      <c r="A1742" s="15">
        <v>80030472</v>
      </c>
      <c r="C1742" s="16">
        <v>36305</v>
      </c>
      <c r="D1742" s="16">
        <v>29695</v>
      </c>
      <c r="E1742" t="s">
        <v>806</v>
      </c>
      <c r="F1742" t="s">
        <v>5609</v>
      </c>
      <c r="G1742" t="s">
        <v>7414</v>
      </c>
      <c r="H1742" t="s">
        <v>1514</v>
      </c>
      <c r="I1742" t="s">
        <v>4275</v>
      </c>
      <c r="J1742" t="s">
        <v>7415</v>
      </c>
      <c r="K1742" t="s">
        <v>7416</v>
      </c>
      <c r="N1742" s="1" t="s">
        <v>26</v>
      </c>
      <c r="O1742" t="s">
        <v>813</v>
      </c>
      <c r="P1742" t="s">
        <v>748</v>
      </c>
      <c r="U1742" t="s">
        <v>1160</v>
      </c>
      <c r="V1742" s="17">
        <v>0</v>
      </c>
      <c r="AE1742" t="s">
        <v>743</v>
      </c>
    </row>
    <row r="1743" spans="1:31" x14ac:dyDescent="0.3">
      <c r="A1743" s="15">
        <v>80035391</v>
      </c>
      <c r="C1743" s="16">
        <v>36915</v>
      </c>
      <c r="D1743" s="16">
        <v>30295</v>
      </c>
      <c r="E1743" t="s">
        <v>44</v>
      </c>
      <c r="F1743" t="s">
        <v>44</v>
      </c>
      <c r="G1743" t="s">
        <v>7417</v>
      </c>
      <c r="H1743" t="s">
        <v>2092</v>
      </c>
      <c r="I1743" t="s">
        <v>197</v>
      </c>
      <c r="J1743" t="s">
        <v>7418</v>
      </c>
      <c r="M1743" t="s">
        <v>7419</v>
      </c>
      <c r="N1743" s="1" t="s">
        <v>26</v>
      </c>
      <c r="O1743" t="s">
        <v>741</v>
      </c>
      <c r="P1743" t="s">
        <v>814</v>
      </c>
      <c r="U1743" t="s">
        <v>7420</v>
      </c>
      <c r="V1743" s="17">
        <v>3</v>
      </c>
      <c r="Z1743" t="s">
        <v>7421</v>
      </c>
      <c r="AE1743" t="s">
        <v>743</v>
      </c>
    </row>
    <row r="1744" spans="1:31" x14ac:dyDescent="0.3">
      <c r="A1744" s="15">
        <v>80039028</v>
      </c>
      <c r="D1744" s="16">
        <v>29616</v>
      </c>
      <c r="E1744" t="s">
        <v>698</v>
      </c>
      <c r="F1744" t="s">
        <v>698</v>
      </c>
      <c r="G1744" t="s">
        <v>7422</v>
      </c>
      <c r="H1744" t="s">
        <v>585</v>
      </c>
      <c r="I1744" t="s">
        <v>1127</v>
      </c>
      <c r="J1744" t="s">
        <v>7423</v>
      </c>
      <c r="M1744" t="s">
        <v>7424</v>
      </c>
      <c r="N1744" s="1" t="s">
        <v>26</v>
      </c>
      <c r="O1744" t="s">
        <v>741</v>
      </c>
      <c r="T1744">
        <v>2658108</v>
      </c>
      <c r="U1744" t="s">
        <v>742</v>
      </c>
      <c r="V1744" s="17">
        <v>1</v>
      </c>
      <c r="AE1744" t="s">
        <v>743</v>
      </c>
    </row>
    <row r="1745" spans="1:31" x14ac:dyDescent="0.3">
      <c r="A1745" s="15">
        <v>80041517</v>
      </c>
      <c r="D1745" s="16">
        <v>30674</v>
      </c>
      <c r="E1745" t="s">
        <v>44</v>
      </c>
      <c r="F1745" t="s">
        <v>44</v>
      </c>
      <c r="G1745" t="s">
        <v>7402</v>
      </c>
      <c r="H1745" t="s">
        <v>596</v>
      </c>
      <c r="I1745" t="s">
        <v>1024</v>
      </c>
      <c r="J1745" s="18" t="s">
        <v>7425</v>
      </c>
      <c r="M1745" t="s">
        <v>7426</v>
      </c>
      <c r="N1745" s="1" t="s">
        <v>26</v>
      </c>
      <c r="O1745" t="s">
        <v>741</v>
      </c>
      <c r="T1745">
        <v>80041517</v>
      </c>
      <c r="U1745" t="s">
        <v>742</v>
      </c>
      <c r="V1745" s="17">
        <v>51</v>
      </c>
      <c r="AE1745" t="s">
        <v>769</v>
      </c>
    </row>
    <row r="1746" spans="1:31" x14ac:dyDescent="0.3">
      <c r="A1746" s="15">
        <v>80051839</v>
      </c>
      <c r="D1746" s="16">
        <v>29511</v>
      </c>
      <c r="E1746" t="s">
        <v>44</v>
      </c>
      <c r="F1746" t="s">
        <v>44</v>
      </c>
      <c r="G1746" t="s">
        <v>7427</v>
      </c>
      <c r="H1746" t="s">
        <v>222</v>
      </c>
      <c r="I1746" t="s">
        <v>1189</v>
      </c>
      <c r="J1746" s="18" t="s">
        <v>7428</v>
      </c>
      <c r="M1746" t="s">
        <v>7429</v>
      </c>
      <c r="N1746" s="1" t="s">
        <v>26</v>
      </c>
      <c r="O1746" t="s">
        <v>741</v>
      </c>
      <c r="T1746">
        <v>80051839</v>
      </c>
      <c r="U1746" t="s">
        <v>742</v>
      </c>
      <c r="V1746" s="17">
        <v>2</v>
      </c>
      <c r="AE1746" t="s">
        <v>769</v>
      </c>
    </row>
    <row r="1747" spans="1:31" x14ac:dyDescent="0.3">
      <c r="A1747" s="15">
        <v>80056507</v>
      </c>
      <c r="D1747" s="16">
        <v>29151</v>
      </c>
      <c r="E1747" t="s">
        <v>44</v>
      </c>
      <c r="F1747" t="s">
        <v>44</v>
      </c>
      <c r="G1747" t="s">
        <v>7430</v>
      </c>
      <c r="H1747" t="s">
        <v>1542</v>
      </c>
      <c r="I1747" t="s">
        <v>7382</v>
      </c>
      <c r="J1747" s="18" t="s">
        <v>7431</v>
      </c>
      <c r="M1747" t="s">
        <v>7432</v>
      </c>
      <c r="N1747" s="1" t="s">
        <v>26</v>
      </c>
      <c r="O1747" t="s">
        <v>741</v>
      </c>
      <c r="V1747" s="17"/>
      <c r="AE1747" t="s">
        <v>769</v>
      </c>
    </row>
    <row r="1748" spans="1:31" x14ac:dyDescent="0.3">
      <c r="A1748" s="15">
        <v>80067951</v>
      </c>
      <c r="D1748" s="16">
        <v>29174</v>
      </c>
      <c r="E1748" t="s">
        <v>44</v>
      </c>
      <c r="F1748" t="s">
        <v>44</v>
      </c>
      <c r="G1748" t="s">
        <v>7433</v>
      </c>
      <c r="H1748" t="s">
        <v>1562</v>
      </c>
      <c r="I1748" t="s">
        <v>1051</v>
      </c>
      <c r="J1748" t="s">
        <v>7434</v>
      </c>
      <c r="M1748" t="s">
        <v>7435</v>
      </c>
      <c r="N1748" s="1" t="s">
        <v>26</v>
      </c>
      <c r="O1748" t="s">
        <v>741</v>
      </c>
      <c r="T1748">
        <v>80067951</v>
      </c>
      <c r="U1748" t="s">
        <v>795</v>
      </c>
      <c r="V1748" s="17">
        <v>52</v>
      </c>
      <c r="AE1748" t="s">
        <v>743</v>
      </c>
    </row>
    <row r="1749" spans="1:31" x14ac:dyDescent="0.3">
      <c r="A1749" s="15">
        <v>80068436</v>
      </c>
      <c r="D1749" s="16">
        <v>29098</v>
      </c>
      <c r="E1749" t="s">
        <v>3204</v>
      </c>
      <c r="F1749" t="s">
        <v>3204</v>
      </c>
      <c r="G1749" t="s">
        <v>7436</v>
      </c>
      <c r="H1749" t="s">
        <v>222</v>
      </c>
      <c r="I1749" t="s">
        <v>515</v>
      </c>
      <c r="J1749" t="s">
        <v>7437</v>
      </c>
      <c r="M1749" t="s">
        <v>7438</v>
      </c>
      <c r="N1749" s="1" t="s">
        <v>26</v>
      </c>
      <c r="O1749" t="s">
        <v>741</v>
      </c>
      <c r="T1749">
        <v>80068436</v>
      </c>
      <c r="U1749" t="s">
        <v>742</v>
      </c>
      <c r="V1749" s="17">
        <v>52</v>
      </c>
      <c r="AE1749" t="s">
        <v>743</v>
      </c>
    </row>
    <row r="1750" spans="1:31" x14ac:dyDescent="0.3">
      <c r="A1750" s="15">
        <v>80069905</v>
      </c>
      <c r="D1750" s="16">
        <v>29535</v>
      </c>
      <c r="E1750" t="s">
        <v>44</v>
      </c>
      <c r="F1750" t="s">
        <v>44</v>
      </c>
      <c r="G1750" t="s">
        <v>1861</v>
      </c>
      <c r="H1750" t="s">
        <v>840</v>
      </c>
      <c r="I1750" t="s">
        <v>7439</v>
      </c>
      <c r="J1750" t="s">
        <v>7440</v>
      </c>
      <c r="M1750" t="s">
        <v>7441</v>
      </c>
      <c r="N1750" s="1" t="s">
        <v>26</v>
      </c>
      <c r="O1750" t="s">
        <v>741</v>
      </c>
      <c r="T1750">
        <v>80069905</v>
      </c>
      <c r="U1750" t="s">
        <v>795</v>
      </c>
      <c r="V1750" s="17">
        <v>0</v>
      </c>
      <c r="AE1750" t="s">
        <v>743</v>
      </c>
    </row>
    <row r="1751" spans="1:31" x14ac:dyDescent="0.3">
      <c r="A1751" s="15">
        <v>80076722</v>
      </c>
      <c r="D1751" s="16">
        <v>29406</v>
      </c>
      <c r="E1751" t="s">
        <v>1098</v>
      </c>
      <c r="F1751" t="s">
        <v>1098</v>
      </c>
      <c r="G1751" t="s">
        <v>7442</v>
      </c>
      <c r="H1751" t="s">
        <v>2476</v>
      </c>
      <c r="I1751" t="s">
        <v>324</v>
      </c>
      <c r="J1751" t="s">
        <v>7443</v>
      </c>
      <c r="M1751" t="s">
        <v>7444</v>
      </c>
      <c r="N1751" s="1" t="s">
        <v>26</v>
      </c>
      <c r="O1751" t="s">
        <v>741</v>
      </c>
      <c r="T1751">
        <v>80070400026</v>
      </c>
      <c r="U1751" t="s">
        <v>742</v>
      </c>
      <c r="V1751" s="17">
        <v>40</v>
      </c>
      <c r="AE1751" t="s">
        <v>743</v>
      </c>
    </row>
    <row r="1752" spans="1:31" x14ac:dyDescent="0.3">
      <c r="A1752" s="15">
        <v>80088800</v>
      </c>
      <c r="D1752" s="16">
        <v>29697</v>
      </c>
      <c r="E1752" t="s">
        <v>7445</v>
      </c>
      <c r="F1752" t="s">
        <v>7446</v>
      </c>
      <c r="G1752" t="s">
        <v>7447</v>
      </c>
      <c r="H1752" t="s">
        <v>406</v>
      </c>
      <c r="I1752" t="s">
        <v>665</v>
      </c>
      <c r="J1752" t="s">
        <v>7448</v>
      </c>
      <c r="M1752" t="s">
        <v>7449</v>
      </c>
      <c r="N1752" s="1" t="s">
        <v>26</v>
      </c>
      <c r="O1752" t="s">
        <v>741</v>
      </c>
      <c r="T1752">
        <v>80088800</v>
      </c>
      <c r="U1752" t="s">
        <v>742</v>
      </c>
      <c r="V1752" s="17">
        <v>4</v>
      </c>
      <c r="AE1752" t="s">
        <v>743</v>
      </c>
    </row>
    <row r="1753" spans="1:31" x14ac:dyDescent="0.3">
      <c r="A1753" s="15">
        <v>80095487</v>
      </c>
      <c r="C1753" s="16">
        <v>36781</v>
      </c>
      <c r="D1753" s="16">
        <v>30119</v>
      </c>
      <c r="E1753" t="s">
        <v>44</v>
      </c>
      <c r="F1753" t="s">
        <v>44</v>
      </c>
      <c r="G1753" t="s">
        <v>7450</v>
      </c>
      <c r="H1753" t="s">
        <v>4221</v>
      </c>
      <c r="I1753" t="s">
        <v>1127</v>
      </c>
      <c r="J1753" s="18" t="s">
        <v>7451</v>
      </c>
      <c r="M1753" t="s">
        <v>7452</v>
      </c>
      <c r="N1753" s="1" t="s">
        <v>26</v>
      </c>
      <c r="O1753" t="s">
        <v>1038</v>
      </c>
      <c r="P1753" t="s">
        <v>814</v>
      </c>
      <c r="U1753" t="s">
        <v>742</v>
      </c>
      <c r="V1753" s="17">
        <v>51</v>
      </c>
      <c r="Z1753" t="s">
        <v>7453</v>
      </c>
      <c r="AA1753" t="s">
        <v>7454</v>
      </c>
      <c r="AE1753" t="s">
        <v>769</v>
      </c>
    </row>
    <row r="1754" spans="1:31" x14ac:dyDescent="0.3">
      <c r="A1754" s="15">
        <v>80098487</v>
      </c>
      <c r="D1754" s="16">
        <v>29707</v>
      </c>
      <c r="E1754" t="s">
        <v>3231</v>
      </c>
      <c r="F1754" t="s">
        <v>3231</v>
      </c>
      <c r="G1754" t="s">
        <v>7455</v>
      </c>
      <c r="H1754" t="s">
        <v>302</v>
      </c>
      <c r="I1754" t="s">
        <v>3623</v>
      </c>
      <c r="J1754" t="s">
        <v>7456</v>
      </c>
      <c r="M1754" t="s">
        <v>7457</v>
      </c>
      <c r="N1754" s="1" t="s">
        <v>26</v>
      </c>
      <c r="O1754" t="s">
        <v>741</v>
      </c>
      <c r="T1754">
        <v>8105010261</v>
      </c>
      <c r="U1754" t="s">
        <v>742</v>
      </c>
      <c r="V1754" s="17">
        <v>57</v>
      </c>
      <c r="AE1754" t="s">
        <v>743</v>
      </c>
    </row>
    <row r="1755" spans="1:31" x14ac:dyDescent="0.3">
      <c r="A1755" s="15">
        <v>80100970</v>
      </c>
      <c r="D1755" s="16">
        <v>30654</v>
      </c>
      <c r="E1755" t="s">
        <v>44</v>
      </c>
      <c r="F1755" t="s">
        <v>44</v>
      </c>
      <c r="G1755" t="s">
        <v>7458</v>
      </c>
      <c r="H1755" t="s">
        <v>262</v>
      </c>
      <c r="I1755" t="s">
        <v>152</v>
      </c>
      <c r="J1755" t="s">
        <v>7459</v>
      </c>
      <c r="M1755" t="s">
        <v>7460</v>
      </c>
      <c r="N1755" s="1" t="s">
        <v>26</v>
      </c>
      <c r="O1755" t="s">
        <v>741</v>
      </c>
      <c r="T1755">
        <v>80100970</v>
      </c>
      <c r="U1755" t="s">
        <v>795</v>
      </c>
      <c r="V1755" s="17">
        <v>13</v>
      </c>
      <c r="AE1755" t="s">
        <v>743</v>
      </c>
    </row>
    <row r="1756" spans="1:31" x14ac:dyDescent="0.3">
      <c r="A1756" s="15">
        <v>80110368</v>
      </c>
      <c r="C1756" s="16">
        <v>36971</v>
      </c>
      <c r="D1756" s="16">
        <v>30394</v>
      </c>
      <c r="E1756" t="s">
        <v>806</v>
      </c>
      <c r="F1756" t="s">
        <v>7461</v>
      </c>
      <c r="G1756" t="s">
        <v>7462</v>
      </c>
      <c r="H1756" t="s">
        <v>302</v>
      </c>
      <c r="I1756" t="s">
        <v>1856</v>
      </c>
      <c r="J1756" t="s">
        <v>7463</v>
      </c>
      <c r="K1756" t="s">
        <v>7464</v>
      </c>
      <c r="N1756" s="1" t="s">
        <v>26</v>
      </c>
      <c r="O1756" t="s">
        <v>813</v>
      </c>
      <c r="P1756" t="s">
        <v>5589</v>
      </c>
      <c r="U1756" t="s">
        <v>815</v>
      </c>
      <c r="V1756" s="17">
        <v>0</v>
      </c>
      <c r="AE1756" t="s">
        <v>743</v>
      </c>
    </row>
    <row r="1757" spans="1:31" x14ac:dyDescent="0.3">
      <c r="A1757" s="15">
        <v>80125151</v>
      </c>
      <c r="C1757" s="16">
        <v>36826</v>
      </c>
      <c r="D1757" s="16">
        <v>29886</v>
      </c>
      <c r="E1757" t="s">
        <v>44</v>
      </c>
      <c r="F1757" t="s">
        <v>44</v>
      </c>
      <c r="G1757" t="s">
        <v>7465</v>
      </c>
      <c r="H1757" t="s">
        <v>3351</v>
      </c>
      <c r="I1757" t="s">
        <v>7466</v>
      </c>
      <c r="J1757" t="s">
        <v>7467</v>
      </c>
      <c r="K1757" t="s">
        <v>7467</v>
      </c>
      <c r="M1757" t="s">
        <v>7468</v>
      </c>
      <c r="N1757" s="1" t="s">
        <v>26</v>
      </c>
      <c r="O1757" t="s">
        <v>741</v>
      </c>
      <c r="P1757" t="s">
        <v>748</v>
      </c>
      <c r="U1757" t="s">
        <v>742</v>
      </c>
      <c r="V1757" s="17">
        <v>3</v>
      </c>
      <c r="AE1757" t="s">
        <v>743</v>
      </c>
    </row>
    <row r="1758" spans="1:31" x14ac:dyDescent="0.3">
      <c r="A1758" s="15">
        <v>80138070</v>
      </c>
      <c r="C1758" s="16">
        <v>36698</v>
      </c>
      <c r="D1758" s="16">
        <v>30059</v>
      </c>
      <c r="E1758" t="s">
        <v>806</v>
      </c>
      <c r="F1758" t="s">
        <v>5609</v>
      </c>
      <c r="G1758" t="s">
        <v>7469</v>
      </c>
      <c r="H1758" t="s">
        <v>157</v>
      </c>
      <c r="I1758" t="s">
        <v>160</v>
      </c>
      <c r="J1758" t="s">
        <v>7470</v>
      </c>
      <c r="K1758" t="s">
        <v>7471</v>
      </c>
      <c r="N1758" s="1" t="s">
        <v>26</v>
      </c>
      <c r="O1758" t="s">
        <v>813</v>
      </c>
      <c r="P1758" t="s">
        <v>748</v>
      </c>
      <c r="U1758" t="s">
        <v>815</v>
      </c>
      <c r="V1758" s="17">
        <v>0</v>
      </c>
      <c r="AE1758" t="s">
        <v>743</v>
      </c>
    </row>
    <row r="1759" spans="1:31" x14ac:dyDescent="0.3">
      <c r="A1759" s="15">
        <v>80146107</v>
      </c>
      <c r="D1759" s="16">
        <v>31060</v>
      </c>
      <c r="E1759" t="s">
        <v>44</v>
      </c>
      <c r="F1759" t="s">
        <v>44</v>
      </c>
      <c r="G1759" t="s">
        <v>7472</v>
      </c>
      <c r="H1759" t="s">
        <v>302</v>
      </c>
      <c r="I1759" t="s">
        <v>389</v>
      </c>
      <c r="J1759" t="s">
        <v>7473</v>
      </c>
      <c r="M1759" t="s">
        <v>7474</v>
      </c>
      <c r="N1759" s="1" t="s">
        <v>26</v>
      </c>
      <c r="O1759" t="s">
        <v>741</v>
      </c>
      <c r="T1759">
        <v>80146107</v>
      </c>
      <c r="U1759" t="s">
        <v>795</v>
      </c>
      <c r="V1759" s="17">
        <v>11</v>
      </c>
      <c r="AE1759" t="s">
        <v>743</v>
      </c>
    </row>
    <row r="1760" spans="1:31" x14ac:dyDescent="0.3">
      <c r="A1760" s="15">
        <v>80172392</v>
      </c>
      <c r="D1760" s="16">
        <v>30137</v>
      </c>
      <c r="E1760" t="s">
        <v>44</v>
      </c>
      <c r="F1760" t="s">
        <v>44</v>
      </c>
      <c r="G1760" t="s">
        <v>2312</v>
      </c>
      <c r="H1760" t="s">
        <v>315</v>
      </c>
      <c r="I1760" t="s">
        <v>215</v>
      </c>
      <c r="J1760" t="s">
        <v>7475</v>
      </c>
      <c r="M1760" t="s">
        <v>7476</v>
      </c>
      <c r="N1760" s="1" t="s">
        <v>26</v>
      </c>
      <c r="O1760" t="s">
        <v>741</v>
      </c>
      <c r="T1760">
        <v>80172392</v>
      </c>
      <c r="U1760" t="s">
        <v>742</v>
      </c>
      <c r="V1760" s="17">
        <v>1</v>
      </c>
      <c r="AE1760" t="s">
        <v>743</v>
      </c>
    </row>
    <row r="1761" spans="1:31" x14ac:dyDescent="0.3">
      <c r="A1761" s="15">
        <v>80203746</v>
      </c>
      <c r="D1761" s="16">
        <v>30620</v>
      </c>
      <c r="E1761" t="s">
        <v>2533</v>
      </c>
      <c r="F1761" t="s">
        <v>2533</v>
      </c>
      <c r="G1761" t="s">
        <v>7477</v>
      </c>
      <c r="H1761" t="s">
        <v>515</v>
      </c>
      <c r="I1761" t="s">
        <v>2781</v>
      </c>
      <c r="J1761" s="18" t="s">
        <v>7478</v>
      </c>
      <c r="M1761" t="s">
        <v>7479</v>
      </c>
      <c r="N1761" s="1" t="s">
        <v>26</v>
      </c>
      <c r="O1761" t="s">
        <v>741</v>
      </c>
      <c r="T1761">
        <v>80203746</v>
      </c>
      <c r="U1761" t="s">
        <v>742</v>
      </c>
      <c r="V1761" s="17">
        <v>51</v>
      </c>
      <c r="AE1761" t="s">
        <v>743</v>
      </c>
    </row>
    <row r="1762" spans="1:31" x14ac:dyDescent="0.3">
      <c r="A1762" s="15">
        <v>80213076</v>
      </c>
      <c r="D1762" s="16">
        <v>30788</v>
      </c>
      <c r="E1762" t="s">
        <v>44</v>
      </c>
      <c r="F1762" t="s">
        <v>44</v>
      </c>
      <c r="G1762" t="s">
        <v>1420</v>
      </c>
      <c r="H1762" t="s">
        <v>976</v>
      </c>
      <c r="I1762" t="s">
        <v>1179</v>
      </c>
      <c r="J1762" s="18" t="s">
        <v>7480</v>
      </c>
      <c r="M1762" t="s">
        <v>7481</v>
      </c>
      <c r="N1762" s="1" t="s">
        <v>26</v>
      </c>
      <c r="O1762" t="s">
        <v>741</v>
      </c>
      <c r="T1762">
        <v>84041606109</v>
      </c>
      <c r="U1762" t="s">
        <v>742</v>
      </c>
      <c r="V1762" s="17">
        <v>51</v>
      </c>
      <c r="AE1762" s="19" t="s">
        <v>769</v>
      </c>
    </row>
    <row r="1763" spans="1:31" x14ac:dyDescent="0.3">
      <c r="A1763" s="15">
        <v>80230352</v>
      </c>
      <c r="D1763" s="16">
        <v>29294</v>
      </c>
      <c r="E1763" t="s">
        <v>44</v>
      </c>
      <c r="F1763" t="s">
        <v>44</v>
      </c>
      <c r="G1763" t="s">
        <v>1117</v>
      </c>
      <c r="H1763" t="s">
        <v>7482</v>
      </c>
      <c r="I1763" t="s">
        <v>6671</v>
      </c>
      <c r="J1763" t="s">
        <v>7483</v>
      </c>
      <c r="M1763" t="s">
        <v>7484</v>
      </c>
      <c r="N1763" s="1" t="s">
        <v>26</v>
      </c>
      <c r="O1763" t="s">
        <v>741</v>
      </c>
      <c r="T1763">
        <v>80031405703</v>
      </c>
      <c r="U1763" t="s">
        <v>795</v>
      </c>
      <c r="V1763" s="17">
        <v>2</v>
      </c>
      <c r="AE1763" t="s">
        <v>743</v>
      </c>
    </row>
    <row r="1764" spans="1:31" x14ac:dyDescent="0.3">
      <c r="A1764" s="15">
        <v>80236033</v>
      </c>
      <c r="C1764" s="16">
        <v>35856</v>
      </c>
      <c r="D1764" s="16">
        <v>29647</v>
      </c>
      <c r="E1764" t="s">
        <v>44</v>
      </c>
      <c r="F1764" t="s">
        <v>44</v>
      </c>
      <c r="G1764" t="s">
        <v>7485</v>
      </c>
      <c r="H1764" t="s">
        <v>318</v>
      </c>
      <c r="I1764" t="s">
        <v>157</v>
      </c>
      <c r="J1764" t="s">
        <v>7486</v>
      </c>
      <c r="K1764" t="s">
        <v>7486</v>
      </c>
      <c r="M1764" t="s">
        <v>7487</v>
      </c>
      <c r="N1764" s="1" t="s">
        <v>26</v>
      </c>
      <c r="O1764" t="s">
        <v>741</v>
      </c>
      <c r="P1764" t="s">
        <v>748</v>
      </c>
      <c r="U1764" t="s">
        <v>742</v>
      </c>
      <c r="V1764" s="17">
        <v>4</v>
      </c>
      <c r="AE1764" t="s">
        <v>743</v>
      </c>
    </row>
    <row r="1765" spans="1:31" x14ac:dyDescent="0.3">
      <c r="A1765" s="15">
        <v>80236360</v>
      </c>
      <c r="D1765" s="16">
        <v>29654</v>
      </c>
      <c r="E1765" t="s">
        <v>44</v>
      </c>
      <c r="F1765" t="s">
        <v>44</v>
      </c>
      <c r="G1765" t="s">
        <v>7488</v>
      </c>
      <c r="H1765" t="s">
        <v>299</v>
      </c>
      <c r="I1765" t="s">
        <v>7489</v>
      </c>
      <c r="J1765" t="s">
        <v>7490</v>
      </c>
      <c r="M1765" t="s">
        <v>7491</v>
      </c>
      <c r="N1765" s="1" t="s">
        <v>26</v>
      </c>
      <c r="O1765" t="s">
        <v>741</v>
      </c>
      <c r="T1765">
        <v>80236360</v>
      </c>
      <c r="U1765" t="s">
        <v>795</v>
      </c>
      <c r="V1765" s="17">
        <v>1</v>
      </c>
      <c r="AE1765" t="s">
        <v>743</v>
      </c>
    </row>
    <row r="1766" spans="1:31" x14ac:dyDescent="0.3">
      <c r="A1766" s="15">
        <v>80240686</v>
      </c>
      <c r="D1766" s="16">
        <v>29874</v>
      </c>
      <c r="E1766" t="s">
        <v>44</v>
      </c>
      <c r="F1766" t="s">
        <v>44</v>
      </c>
      <c r="G1766" t="s">
        <v>1570</v>
      </c>
      <c r="H1766" t="s">
        <v>404</v>
      </c>
      <c r="I1766" t="s">
        <v>6311</v>
      </c>
      <c r="J1766" t="s">
        <v>7492</v>
      </c>
      <c r="M1766" t="s">
        <v>7493</v>
      </c>
      <c r="N1766" s="1" t="s">
        <v>26</v>
      </c>
      <c r="O1766" t="s">
        <v>741</v>
      </c>
      <c r="T1766">
        <v>80240686</v>
      </c>
      <c r="U1766" t="s">
        <v>795</v>
      </c>
      <c r="V1766" s="17">
        <v>2</v>
      </c>
      <c r="AE1766" t="s">
        <v>769</v>
      </c>
    </row>
    <row r="1767" spans="1:31" x14ac:dyDescent="0.3">
      <c r="A1767" s="15">
        <v>80243832</v>
      </c>
      <c r="C1767" s="16">
        <v>36780</v>
      </c>
      <c r="D1767" s="16">
        <v>30023</v>
      </c>
      <c r="E1767" t="s">
        <v>44</v>
      </c>
      <c r="F1767" t="s">
        <v>44</v>
      </c>
      <c r="G1767" t="s">
        <v>7494</v>
      </c>
      <c r="H1767" t="s">
        <v>980</v>
      </c>
      <c r="I1767" t="s">
        <v>318</v>
      </c>
      <c r="J1767" t="s">
        <v>7495</v>
      </c>
      <c r="M1767" t="s">
        <v>7496</v>
      </c>
      <c r="N1767" s="1" t="s">
        <v>26</v>
      </c>
      <c r="O1767" t="s">
        <v>741</v>
      </c>
      <c r="P1767" t="s">
        <v>1011</v>
      </c>
      <c r="U1767" t="s">
        <v>742</v>
      </c>
      <c r="V1767" s="17">
        <v>59</v>
      </c>
      <c r="X1767" t="s">
        <v>2193</v>
      </c>
      <c r="AE1767" t="s">
        <v>743</v>
      </c>
    </row>
    <row r="1768" spans="1:31" x14ac:dyDescent="0.3">
      <c r="A1768" s="15">
        <v>80247327</v>
      </c>
      <c r="D1768" s="16">
        <v>30648</v>
      </c>
      <c r="E1768" t="s">
        <v>1616</v>
      </c>
      <c r="F1768" t="s">
        <v>70</v>
      </c>
      <c r="G1768" t="s">
        <v>7497</v>
      </c>
      <c r="H1768" t="s">
        <v>1203</v>
      </c>
      <c r="I1768" t="s">
        <v>6375</v>
      </c>
      <c r="J1768" t="s">
        <v>7498</v>
      </c>
      <c r="M1768" t="s">
        <v>7499</v>
      </c>
      <c r="N1768" s="1" t="s">
        <v>26</v>
      </c>
      <c r="O1768" t="s">
        <v>741</v>
      </c>
      <c r="T1768">
        <v>80247327</v>
      </c>
      <c r="U1768" t="s">
        <v>742</v>
      </c>
      <c r="V1768" s="17">
        <v>29</v>
      </c>
      <c r="AE1768" t="s">
        <v>743</v>
      </c>
    </row>
    <row r="1769" spans="1:31" x14ac:dyDescent="0.3">
      <c r="A1769" s="15">
        <v>80251214</v>
      </c>
      <c r="D1769" s="16">
        <v>30996</v>
      </c>
      <c r="E1769" t="s">
        <v>44</v>
      </c>
      <c r="F1769" t="s">
        <v>44</v>
      </c>
      <c r="G1769" t="s">
        <v>7500</v>
      </c>
      <c r="H1769" t="s">
        <v>868</v>
      </c>
      <c r="I1769" t="s">
        <v>3615</v>
      </c>
      <c r="J1769" t="s">
        <v>7501</v>
      </c>
      <c r="M1769" t="s">
        <v>7502</v>
      </c>
      <c r="N1769" s="1" t="s">
        <v>26</v>
      </c>
      <c r="O1769" t="s">
        <v>741</v>
      </c>
      <c r="T1769">
        <v>80251214</v>
      </c>
      <c r="U1769" t="s">
        <v>795</v>
      </c>
      <c r="V1769" s="17">
        <v>19</v>
      </c>
      <c r="AE1769" t="s">
        <v>743</v>
      </c>
    </row>
    <row r="1770" spans="1:31" x14ac:dyDescent="0.3">
      <c r="A1770" s="15">
        <v>80261387</v>
      </c>
      <c r="D1770" s="16">
        <v>22244</v>
      </c>
      <c r="E1770" t="s">
        <v>44</v>
      </c>
      <c r="F1770" t="s">
        <v>44</v>
      </c>
      <c r="G1770" t="s">
        <v>7503</v>
      </c>
      <c r="H1770" t="s">
        <v>197</v>
      </c>
      <c r="I1770" t="s">
        <v>215</v>
      </c>
      <c r="J1770" s="18" t="s">
        <v>7504</v>
      </c>
      <c r="M1770" t="s">
        <v>7505</v>
      </c>
      <c r="N1770" s="1" t="s">
        <v>26</v>
      </c>
      <c r="O1770" t="s">
        <v>741</v>
      </c>
      <c r="T1770">
        <v>80261387</v>
      </c>
      <c r="U1770" t="s">
        <v>742</v>
      </c>
      <c r="V1770" s="17">
        <v>52</v>
      </c>
      <c r="AE1770" t="s">
        <v>769</v>
      </c>
    </row>
    <row r="1771" spans="1:31" x14ac:dyDescent="0.3">
      <c r="A1771" s="15">
        <v>80276325</v>
      </c>
      <c r="C1771" s="16">
        <v>40008</v>
      </c>
      <c r="D1771" s="16">
        <v>23392</v>
      </c>
      <c r="E1771" t="s">
        <v>7506</v>
      </c>
      <c r="F1771" t="s">
        <v>7506</v>
      </c>
      <c r="G1771" t="s">
        <v>7507</v>
      </c>
      <c r="H1771" t="s">
        <v>7508</v>
      </c>
      <c r="I1771" t="s">
        <v>777</v>
      </c>
      <c r="J1771" s="18" t="s">
        <v>7509</v>
      </c>
      <c r="K1771" t="s">
        <v>5482</v>
      </c>
      <c r="M1771" t="s">
        <v>7510</v>
      </c>
      <c r="N1771" s="1" t="s">
        <v>26</v>
      </c>
      <c r="O1771" t="s">
        <v>741</v>
      </c>
      <c r="P1771" t="s">
        <v>1011</v>
      </c>
      <c r="Q1771" t="s">
        <v>1633</v>
      </c>
      <c r="R1771" t="s">
        <v>1634</v>
      </c>
      <c r="S1771" t="s">
        <v>2047</v>
      </c>
      <c r="U1771" t="s">
        <v>742</v>
      </c>
      <c r="V1771" s="17">
        <v>46</v>
      </c>
      <c r="Z1771" t="s">
        <v>7511</v>
      </c>
      <c r="AA1771" t="s">
        <v>159</v>
      </c>
      <c r="AE1771" s="19" t="s">
        <v>769</v>
      </c>
    </row>
    <row r="1772" spans="1:31" x14ac:dyDescent="0.3">
      <c r="A1772" s="15">
        <v>80351328</v>
      </c>
      <c r="D1772" s="16">
        <v>23401</v>
      </c>
      <c r="E1772" t="s">
        <v>4681</v>
      </c>
      <c r="F1772" t="s">
        <v>4682</v>
      </c>
      <c r="G1772" t="s">
        <v>7512</v>
      </c>
      <c r="H1772" t="s">
        <v>7513</v>
      </c>
      <c r="I1772" t="s">
        <v>171</v>
      </c>
      <c r="J1772" t="s">
        <v>7514</v>
      </c>
      <c r="M1772" t="s">
        <v>7515</v>
      </c>
      <c r="N1772" s="1" t="s">
        <v>26</v>
      </c>
      <c r="O1772" t="s">
        <v>741</v>
      </c>
      <c r="T1772">
        <v>80351328</v>
      </c>
      <c r="U1772" t="s">
        <v>742</v>
      </c>
      <c r="V1772" s="17">
        <v>46</v>
      </c>
      <c r="AE1772" t="s">
        <v>743</v>
      </c>
    </row>
    <row r="1773" spans="1:31" x14ac:dyDescent="0.3">
      <c r="A1773" s="15">
        <v>80365163</v>
      </c>
      <c r="C1773" s="16">
        <v>31090</v>
      </c>
      <c r="D1773" s="16">
        <v>24314</v>
      </c>
      <c r="E1773" t="s">
        <v>44</v>
      </c>
      <c r="F1773" t="s">
        <v>44</v>
      </c>
      <c r="G1773" t="s">
        <v>2325</v>
      </c>
      <c r="H1773" t="s">
        <v>215</v>
      </c>
      <c r="I1773" t="s">
        <v>404</v>
      </c>
      <c r="J1773" t="s">
        <v>7516</v>
      </c>
      <c r="M1773" t="s">
        <v>7517</v>
      </c>
      <c r="N1773" s="1" t="s">
        <v>26</v>
      </c>
      <c r="O1773" t="s">
        <v>1038</v>
      </c>
      <c r="P1773" t="s">
        <v>748</v>
      </c>
      <c r="U1773" t="s">
        <v>742</v>
      </c>
      <c r="V1773" s="17">
        <v>55</v>
      </c>
      <c r="Z1773" t="s">
        <v>7518</v>
      </c>
      <c r="AA1773" t="s">
        <v>7519</v>
      </c>
      <c r="AE1773" t="s">
        <v>743</v>
      </c>
    </row>
    <row r="1774" spans="1:31" x14ac:dyDescent="0.3">
      <c r="A1774" s="15">
        <v>80372603</v>
      </c>
      <c r="D1774" s="16">
        <v>25945</v>
      </c>
      <c r="E1774" t="s">
        <v>44</v>
      </c>
      <c r="F1774" t="s">
        <v>44</v>
      </c>
      <c r="G1774" t="s">
        <v>7520</v>
      </c>
      <c r="H1774" t="s">
        <v>362</v>
      </c>
      <c r="I1774" t="s">
        <v>7521</v>
      </c>
      <c r="J1774" t="s">
        <v>7522</v>
      </c>
      <c r="M1774" t="s">
        <v>7523</v>
      </c>
      <c r="N1774" s="1" t="s">
        <v>26</v>
      </c>
      <c r="O1774" t="s">
        <v>741</v>
      </c>
      <c r="V1774" s="17"/>
      <c r="AE1774" t="s">
        <v>743</v>
      </c>
    </row>
    <row r="1775" spans="1:31" x14ac:dyDescent="0.3">
      <c r="A1775" s="15">
        <v>80374036</v>
      </c>
      <c r="C1775" s="16">
        <v>33140</v>
      </c>
      <c r="D1775" s="16">
        <v>26333</v>
      </c>
      <c r="E1775" t="s">
        <v>44</v>
      </c>
      <c r="F1775" t="s">
        <v>44</v>
      </c>
      <c r="G1775" t="s">
        <v>7524</v>
      </c>
      <c r="H1775" t="s">
        <v>5512</v>
      </c>
      <c r="I1775" t="s">
        <v>916</v>
      </c>
      <c r="J1775" t="s">
        <v>7525</v>
      </c>
      <c r="M1775" t="s">
        <v>7526</v>
      </c>
      <c r="N1775" s="1" t="s">
        <v>26</v>
      </c>
      <c r="O1775" t="s">
        <v>741</v>
      </c>
      <c r="P1775" t="s">
        <v>1054</v>
      </c>
      <c r="U1775" t="s">
        <v>795</v>
      </c>
      <c r="V1775" s="17">
        <v>55</v>
      </c>
      <c r="X1775" t="s">
        <v>2953</v>
      </c>
      <c r="Z1775" t="s">
        <v>7527</v>
      </c>
      <c r="AA1775" t="s">
        <v>7528</v>
      </c>
      <c r="AE1775" t="s">
        <v>743</v>
      </c>
    </row>
    <row r="1776" spans="1:31" x14ac:dyDescent="0.3">
      <c r="A1776" s="15">
        <v>80390969</v>
      </c>
      <c r="D1776" s="16">
        <v>26343</v>
      </c>
      <c r="E1776" t="s">
        <v>5692</v>
      </c>
      <c r="F1776" t="s">
        <v>5693</v>
      </c>
      <c r="G1776" t="s">
        <v>7529</v>
      </c>
      <c r="H1776" t="s">
        <v>152</v>
      </c>
      <c r="I1776" t="s">
        <v>318</v>
      </c>
      <c r="J1776" t="s">
        <v>7530</v>
      </c>
      <c r="M1776" t="s">
        <v>7531</v>
      </c>
      <c r="N1776" s="1" t="s">
        <v>26</v>
      </c>
      <c r="O1776" t="s">
        <v>741</v>
      </c>
      <c r="T1776">
        <v>80390969</v>
      </c>
      <c r="U1776" t="s">
        <v>742</v>
      </c>
      <c r="V1776" s="17">
        <v>55</v>
      </c>
      <c r="AE1776" t="s">
        <v>743</v>
      </c>
    </row>
    <row r="1777" spans="1:31" x14ac:dyDescent="0.3">
      <c r="A1777" s="15">
        <v>80413135</v>
      </c>
      <c r="D1777" s="16">
        <v>24279</v>
      </c>
      <c r="E1777" t="s">
        <v>44</v>
      </c>
      <c r="F1777" t="s">
        <v>44</v>
      </c>
      <c r="G1777" t="s">
        <v>1188</v>
      </c>
      <c r="H1777" t="s">
        <v>2210</v>
      </c>
      <c r="I1777" t="s">
        <v>1344</v>
      </c>
      <c r="J1777" t="s">
        <v>7532</v>
      </c>
      <c r="M1777" t="s">
        <v>7533</v>
      </c>
      <c r="N1777" s="1" t="s">
        <v>26</v>
      </c>
      <c r="O1777" t="s">
        <v>741</v>
      </c>
      <c r="V1777" s="17"/>
      <c r="AE1777" t="s">
        <v>743</v>
      </c>
    </row>
    <row r="1778" spans="1:31" x14ac:dyDescent="0.3">
      <c r="A1778" s="15">
        <v>80414133</v>
      </c>
      <c r="C1778" s="16">
        <v>31646</v>
      </c>
      <c r="D1778" s="16">
        <v>24447</v>
      </c>
      <c r="E1778" t="s">
        <v>44</v>
      </c>
      <c r="F1778" t="s">
        <v>44</v>
      </c>
      <c r="G1778" t="s">
        <v>7148</v>
      </c>
      <c r="H1778" t="s">
        <v>4204</v>
      </c>
      <c r="I1778" t="s">
        <v>279</v>
      </c>
      <c r="J1778" t="s">
        <v>7534</v>
      </c>
      <c r="M1778" t="s">
        <v>7535</v>
      </c>
      <c r="N1778" s="1" t="s">
        <v>26</v>
      </c>
      <c r="O1778" t="s">
        <v>1038</v>
      </c>
      <c r="P1778" t="s">
        <v>814</v>
      </c>
      <c r="U1778" t="s">
        <v>1012</v>
      </c>
      <c r="V1778" s="17">
        <v>51</v>
      </c>
      <c r="Z1778" t="s">
        <v>7536</v>
      </c>
      <c r="AE1778" t="s">
        <v>743</v>
      </c>
    </row>
    <row r="1779" spans="1:31" x14ac:dyDescent="0.3">
      <c r="A1779" s="15">
        <v>80430536</v>
      </c>
      <c r="D1779" s="16">
        <v>27585</v>
      </c>
      <c r="E1779" t="s">
        <v>876</v>
      </c>
      <c r="F1779" t="s">
        <v>876</v>
      </c>
      <c r="G1779" t="s">
        <v>7537</v>
      </c>
      <c r="H1779" t="s">
        <v>7196</v>
      </c>
      <c r="I1779" t="s">
        <v>332</v>
      </c>
      <c r="J1779" s="18" t="s">
        <v>7538</v>
      </c>
      <c r="M1779" t="s">
        <v>7539</v>
      </c>
      <c r="N1779" s="1" t="s">
        <v>26</v>
      </c>
      <c r="O1779" t="s">
        <v>741</v>
      </c>
      <c r="T1779">
        <v>80430536</v>
      </c>
      <c r="U1779" t="s">
        <v>742</v>
      </c>
      <c r="V1779" s="17">
        <v>55</v>
      </c>
      <c r="AE1779" t="s">
        <v>769</v>
      </c>
    </row>
    <row r="1780" spans="1:31" x14ac:dyDescent="0.3">
      <c r="A1780" s="15">
        <v>80452427</v>
      </c>
      <c r="C1780" s="16">
        <v>32853</v>
      </c>
      <c r="D1780" s="16">
        <v>26185</v>
      </c>
      <c r="E1780" t="s">
        <v>806</v>
      </c>
      <c r="F1780" t="s">
        <v>2996</v>
      </c>
      <c r="G1780" t="s">
        <v>7540</v>
      </c>
      <c r="H1780" t="s">
        <v>315</v>
      </c>
      <c r="I1780" t="s">
        <v>2313</v>
      </c>
      <c r="J1780" s="18" t="s">
        <v>7541</v>
      </c>
      <c r="K1780" t="s">
        <v>7542</v>
      </c>
      <c r="N1780" s="1" t="s">
        <v>26</v>
      </c>
      <c r="O1780" t="s">
        <v>813</v>
      </c>
      <c r="P1780" t="s">
        <v>1011</v>
      </c>
      <c r="U1780" t="s">
        <v>815</v>
      </c>
      <c r="V1780" s="17">
        <v>0</v>
      </c>
      <c r="AE1780" t="s">
        <v>743</v>
      </c>
    </row>
    <row r="1781" spans="1:31" x14ac:dyDescent="0.3">
      <c r="A1781" s="15">
        <v>80726875</v>
      </c>
      <c r="D1781" s="16">
        <v>30225</v>
      </c>
      <c r="E1781" t="s">
        <v>44</v>
      </c>
      <c r="F1781" t="s">
        <v>44</v>
      </c>
      <c r="G1781" t="s">
        <v>7543</v>
      </c>
      <c r="H1781" t="s">
        <v>2535</v>
      </c>
      <c r="I1781" t="s">
        <v>371</v>
      </c>
      <c r="J1781" t="s">
        <v>7544</v>
      </c>
      <c r="M1781" t="s">
        <v>7545</v>
      </c>
      <c r="N1781" s="1" t="s">
        <v>26</v>
      </c>
      <c r="O1781" t="s">
        <v>741</v>
      </c>
      <c r="T1781">
        <v>80726875</v>
      </c>
      <c r="U1781" t="s">
        <v>795</v>
      </c>
      <c r="V1781" s="17">
        <v>47</v>
      </c>
      <c r="AE1781" t="s">
        <v>743</v>
      </c>
    </row>
    <row r="1782" spans="1:31" x14ac:dyDescent="0.3">
      <c r="A1782" s="15">
        <v>80727789</v>
      </c>
      <c r="D1782" s="16">
        <v>30282</v>
      </c>
      <c r="E1782" t="s">
        <v>44</v>
      </c>
      <c r="F1782" t="s">
        <v>44</v>
      </c>
      <c r="G1782" t="s">
        <v>7546</v>
      </c>
      <c r="H1782" t="s">
        <v>324</v>
      </c>
      <c r="I1782" t="s">
        <v>272</v>
      </c>
      <c r="J1782" t="s">
        <v>7547</v>
      </c>
      <c r="M1782" t="s">
        <v>7548</v>
      </c>
      <c r="N1782" s="1" t="s">
        <v>26</v>
      </c>
      <c r="O1782" t="s">
        <v>741</v>
      </c>
      <c r="T1782">
        <v>80727789</v>
      </c>
      <c r="U1782" t="s">
        <v>742</v>
      </c>
      <c r="V1782" s="17">
        <v>59</v>
      </c>
      <c r="AE1782" t="s">
        <v>743</v>
      </c>
    </row>
    <row r="1783" spans="1:31" x14ac:dyDescent="0.3">
      <c r="A1783" s="15">
        <v>80729076</v>
      </c>
      <c r="D1783" s="16">
        <v>30320</v>
      </c>
      <c r="E1783" t="s">
        <v>44</v>
      </c>
      <c r="F1783" t="s">
        <v>44</v>
      </c>
      <c r="G1783" t="s">
        <v>7549</v>
      </c>
      <c r="H1783" t="s">
        <v>1127</v>
      </c>
      <c r="I1783" t="s">
        <v>4159</v>
      </c>
      <c r="J1783" t="s">
        <v>7550</v>
      </c>
      <c r="M1783" t="s">
        <v>7551</v>
      </c>
      <c r="N1783" s="1" t="s">
        <v>26</v>
      </c>
      <c r="O1783" t="s">
        <v>741</v>
      </c>
      <c r="T1783">
        <v>80729076</v>
      </c>
      <c r="U1783" t="s">
        <v>795</v>
      </c>
      <c r="V1783" s="17">
        <v>2</v>
      </c>
      <c r="AE1783" t="s">
        <v>743</v>
      </c>
    </row>
    <row r="1784" spans="1:31" x14ac:dyDescent="0.3">
      <c r="A1784" s="15">
        <v>80749954</v>
      </c>
      <c r="D1784" s="16">
        <v>31183</v>
      </c>
      <c r="E1784" t="s">
        <v>44</v>
      </c>
      <c r="F1784" t="s">
        <v>44</v>
      </c>
      <c r="G1784" t="s">
        <v>7552</v>
      </c>
      <c r="H1784" t="s">
        <v>1593</v>
      </c>
      <c r="I1784" t="s">
        <v>2539</v>
      </c>
      <c r="J1784" s="18" t="s">
        <v>7553</v>
      </c>
      <c r="M1784" t="s">
        <v>7554</v>
      </c>
      <c r="N1784" s="1" t="s">
        <v>26</v>
      </c>
      <c r="O1784" t="s">
        <v>741</v>
      </c>
      <c r="T1784">
        <v>85051633062</v>
      </c>
      <c r="U1784" t="s">
        <v>742</v>
      </c>
      <c r="V1784" s="17">
        <v>2</v>
      </c>
      <c r="AE1784" t="s">
        <v>769</v>
      </c>
    </row>
    <row r="1785" spans="1:31" x14ac:dyDescent="0.3">
      <c r="A1785" s="15">
        <v>80756072</v>
      </c>
      <c r="C1785" s="16">
        <v>29468</v>
      </c>
      <c r="D1785" s="16">
        <v>29468</v>
      </c>
      <c r="E1785" t="s">
        <v>7555</v>
      </c>
      <c r="F1785" t="s">
        <v>7555</v>
      </c>
      <c r="G1785" t="s">
        <v>7556</v>
      </c>
      <c r="H1785" t="s">
        <v>212</v>
      </c>
      <c r="I1785" t="s">
        <v>6671</v>
      </c>
      <c r="J1785" s="18" t="s">
        <v>7557</v>
      </c>
      <c r="M1785" t="s">
        <v>7558</v>
      </c>
      <c r="N1785" s="1" t="s">
        <v>26</v>
      </c>
      <c r="O1785" t="s">
        <v>1038</v>
      </c>
      <c r="P1785" t="s">
        <v>748</v>
      </c>
      <c r="U1785" t="s">
        <v>742</v>
      </c>
      <c r="V1785" s="17">
        <v>4</v>
      </c>
      <c r="Z1785" t="s">
        <v>7559</v>
      </c>
      <c r="AA1785" t="s">
        <v>7559</v>
      </c>
      <c r="AE1785" t="s">
        <v>769</v>
      </c>
    </row>
    <row r="1786" spans="1:31" x14ac:dyDescent="0.3">
      <c r="A1786" s="15">
        <v>80762222</v>
      </c>
      <c r="D1786" s="16">
        <v>30522</v>
      </c>
      <c r="E1786" t="s">
        <v>44</v>
      </c>
      <c r="F1786" t="s">
        <v>44</v>
      </c>
      <c r="G1786" t="s">
        <v>7058</v>
      </c>
      <c r="H1786" t="s">
        <v>239</v>
      </c>
      <c r="I1786" t="s">
        <v>2220</v>
      </c>
      <c r="J1786" t="s">
        <v>7560</v>
      </c>
      <c r="M1786" t="s">
        <v>7561</v>
      </c>
      <c r="N1786" s="1" t="s">
        <v>26</v>
      </c>
      <c r="O1786" t="s">
        <v>741</v>
      </c>
      <c r="T1786">
        <v>83072500728</v>
      </c>
      <c r="U1786" t="s">
        <v>742</v>
      </c>
      <c r="V1786" s="17">
        <v>51</v>
      </c>
      <c r="AE1786" t="s">
        <v>743</v>
      </c>
    </row>
    <row r="1787" spans="1:31" x14ac:dyDescent="0.3">
      <c r="A1787" s="15">
        <v>80765943</v>
      </c>
      <c r="D1787" s="16">
        <v>30421</v>
      </c>
      <c r="E1787" t="s">
        <v>44</v>
      </c>
      <c r="F1787" t="s">
        <v>44</v>
      </c>
      <c r="G1787" t="s">
        <v>7562</v>
      </c>
      <c r="H1787" t="s">
        <v>412</v>
      </c>
      <c r="I1787" t="s">
        <v>783</v>
      </c>
      <c r="J1787" t="s">
        <v>7563</v>
      </c>
      <c r="M1787" t="s">
        <v>7564</v>
      </c>
      <c r="N1787" s="1" t="s">
        <v>26</v>
      </c>
      <c r="O1787" t="s">
        <v>741</v>
      </c>
      <c r="T1787">
        <v>859597</v>
      </c>
      <c r="U1787" t="s">
        <v>742</v>
      </c>
      <c r="V1787" s="17">
        <v>51</v>
      </c>
      <c r="AE1787" t="s">
        <v>769</v>
      </c>
    </row>
    <row r="1788" spans="1:31" x14ac:dyDescent="0.3">
      <c r="A1788" s="15">
        <v>80766734</v>
      </c>
      <c r="D1788" s="16">
        <v>30819</v>
      </c>
      <c r="E1788" t="s">
        <v>44</v>
      </c>
      <c r="F1788" t="s">
        <v>44</v>
      </c>
      <c r="G1788" t="s">
        <v>7367</v>
      </c>
      <c r="H1788" t="s">
        <v>176</v>
      </c>
      <c r="I1788" t="s">
        <v>204</v>
      </c>
      <c r="J1788" t="s">
        <v>7565</v>
      </c>
      <c r="M1788" t="s">
        <v>7566</v>
      </c>
      <c r="N1788" s="1" t="s">
        <v>26</v>
      </c>
      <c r="O1788" t="s">
        <v>741</v>
      </c>
      <c r="T1788">
        <v>80766734</v>
      </c>
      <c r="U1788" t="s">
        <v>795</v>
      </c>
      <c r="V1788" s="17">
        <v>2</v>
      </c>
      <c r="AE1788" t="s">
        <v>769</v>
      </c>
    </row>
    <row r="1789" spans="1:31" x14ac:dyDescent="0.3">
      <c r="A1789" s="15">
        <v>80767973</v>
      </c>
      <c r="C1789" s="16">
        <v>37480</v>
      </c>
      <c r="D1789" s="16">
        <v>30809</v>
      </c>
      <c r="E1789" t="s">
        <v>44</v>
      </c>
      <c r="F1789" t="s">
        <v>44</v>
      </c>
      <c r="G1789" t="s">
        <v>7567</v>
      </c>
      <c r="H1789" t="s">
        <v>1100</v>
      </c>
      <c r="I1789" t="s">
        <v>420</v>
      </c>
      <c r="J1789" t="s">
        <v>7568</v>
      </c>
      <c r="M1789" t="s">
        <v>7569</v>
      </c>
      <c r="N1789" s="1" t="s">
        <v>26</v>
      </c>
      <c r="O1789" t="s">
        <v>849</v>
      </c>
      <c r="P1789" t="s">
        <v>814</v>
      </c>
      <c r="U1789" t="s">
        <v>742</v>
      </c>
      <c r="V1789" s="17">
        <v>51</v>
      </c>
      <c r="Z1789" t="s">
        <v>7570</v>
      </c>
      <c r="AA1789" t="s">
        <v>7569</v>
      </c>
      <c r="AE1789" t="s">
        <v>743</v>
      </c>
    </row>
    <row r="1790" spans="1:31" x14ac:dyDescent="0.3">
      <c r="A1790" s="15">
        <v>80768667</v>
      </c>
      <c r="C1790" s="16">
        <v>37522</v>
      </c>
      <c r="D1790" s="16">
        <v>30919</v>
      </c>
      <c r="E1790" t="s">
        <v>45</v>
      </c>
      <c r="F1790" t="s">
        <v>45</v>
      </c>
      <c r="G1790" t="s">
        <v>7571</v>
      </c>
      <c r="H1790" t="s">
        <v>1215</v>
      </c>
      <c r="I1790" t="s">
        <v>316</v>
      </c>
      <c r="J1790" t="s">
        <v>7572</v>
      </c>
      <c r="M1790" t="s">
        <v>7573</v>
      </c>
      <c r="N1790" s="1" t="s">
        <v>26</v>
      </c>
      <c r="O1790" t="s">
        <v>741</v>
      </c>
      <c r="P1790" t="s">
        <v>814</v>
      </c>
      <c r="U1790" t="s">
        <v>1706</v>
      </c>
      <c r="V1790" s="17">
        <v>38</v>
      </c>
      <c r="Z1790" t="s">
        <v>7574</v>
      </c>
      <c r="AE1790" t="s">
        <v>743</v>
      </c>
    </row>
    <row r="1791" spans="1:31" x14ac:dyDescent="0.3">
      <c r="A1791" s="15">
        <v>80773108</v>
      </c>
      <c r="D1791" s="16">
        <v>31224</v>
      </c>
      <c r="E1791" t="s">
        <v>44</v>
      </c>
      <c r="F1791" t="s">
        <v>44</v>
      </c>
      <c r="G1791" t="s">
        <v>6843</v>
      </c>
      <c r="H1791" t="s">
        <v>337</v>
      </c>
      <c r="I1791" t="s">
        <v>1537</v>
      </c>
      <c r="J1791" t="s">
        <v>7575</v>
      </c>
      <c r="M1791" t="s">
        <v>7576</v>
      </c>
      <c r="N1791" s="1" t="s">
        <v>26</v>
      </c>
      <c r="O1791" t="s">
        <v>741</v>
      </c>
      <c r="T1791">
        <v>80773108</v>
      </c>
      <c r="U1791" t="s">
        <v>742</v>
      </c>
      <c r="V1791" s="17">
        <v>3</v>
      </c>
      <c r="AE1791" t="s">
        <v>743</v>
      </c>
    </row>
    <row r="1792" spans="1:31" x14ac:dyDescent="0.3">
      <c r="A1792" s="15">
        <v>80773779</v>
      </c>
      <c r="C1792" s="16">
        <v>37131</v>
      </c>
      <c r="D1792" s="16">
        <v>31287</v>
      </c>
      <c r="E1792" t="s">
        <v>44</v>
      </c>
      <c r="F1792" t="s">
        <v>44</v>
      </c>
      <c r="G1792" t="s">
        <v>6545</v>
      </c>
      <c r="H1792" t="s">
        <v>4764</v>
      </c>
      <c r="I1792" t="s">
        <v>7577</v>
      </c>
      <c r="J1792" t="s">
        <v>7578</v>
      </c>
      <c r="K1792" t="s">
        <v>7578</v>
      </c>
      <c r="M1792" t="s">
        <v>7579</v>
      </c>
      <c r="N1792" s="1" t="s">
        <v>26</v>
      </c>
      <c r="O1792" t="s">
        <v>741</v>
      </c>
      <c r="P1792" t="s">
        <v>748</v>
      </c>
      <c r="U1792" t="s">
        <v>742</v>
      </c>
      <c r="V1792" s="17">
        <v>4</v>
      </c>
      <c r="AE1792" t="s">
        <v>743</v>
      </c>
    </row>
    <row r="1793" spans="1:31" x14ac:dyDescent="0.3">
      <c r="A1793" s="15">
        <v>80778346</v>
      </c>
      <c r="D1793" s="16">
        <v>30426</v>
      </c>
      <c r="E1793" t="s">
        <v>44</v>
      </c>
      <c r="F1793" t="s">
        <v>44</v>
      </c>
      <c r="G1793" t="s">
        <v>7580</v>
      </c>
      <c r="H1793" t="s">
        <v>452</v>
      </c>
      <c r="I1793" t="s">
        <v>255</v>
      </c>
      <c r="J1793" t="s">
        <v>7581</v>
      </c>
      <c r="M1793" t="s">
        <v>7582</v>
      </c>
      <c r="N1793" s="1" t="s">
        <v>26</v>
      </c>
      <c r="O1793" t="s">
        <v>741</v>
      </c>
      <c r="T1793">
        <v>156356</v>
      </c>
      <c r="U1793" t="s">
        <v>795</v>
      </c>
      <c r="V1793" s="17">
        <v>51</v>
      </c>
      <c r="AE1793" t="s">
        <v>743</v>
      </c>
    </row>
    <row r="1794" spans="1:31" x14ac:dyDescent="0.3">
      <c r="A1794" s="15">
        <v>80796433</v>
      </c>
      <c r="D1794" s="16">
        <v>31028</v>
      </c>
      <c r="E1794" t="s">
        <v>44</v>
      </c>
      <c r="F1794" t="s">
        <v>44</v>
      </c>
      <c r="G1794" t="s">
        <v>7583</v>
      </c>
      <c r="H1794" t="s">
        <v>157</v>
      </c>
      <c r="I1794" t="s">
        <v>157</v>
      </c>
      <c r="J1794" t="s">
        <v>7584</v>
      </c>
      <c r="M1794" t="s">
        <v>7585</v>
      </c>
      <c r="N1794" s="1" t="s">
        <v>26</v>
      </c>
      <c r="O1794" t="s">
        <v>741</v>
      </c>
      <c r="T1794">
        <v>80796433</v>
      </c>
      <c r="U1794" t="s">
        <v>795</v>
      </c>
      <c r="V1794" s="17">
        <v>33</v>
      </c>
      <c r="AE1794" t="s">
        <v>743</v>
      </c>
    </row>
    <row r="1795" spans="1:31" x14ac:dyDescent="0.3">
      <c r="A1795" s="15">
        <v>80810675</v>
      </c>
      <c r="D1795" s="16">
        <v>31025</v>
      </c>
      <c r="E1795" t="s">
        <v>44</v>
      </c>
      <c r="F1795" t="s">
        <v>44</v>
      </c>
      <c r="G1795" t="s">
        <v>1976</v>
      </c>
      <c r="H1795" t="s">
        <v>1856</v>
      </c>
      <c r="I1795" t="s">
        <v>1063</v>
      </c>
      <c r="J1795" t="s">
        <v>7586</v>
      </c>
      <c r="M1795" t="s">
        <v>7587</v>
      </c>
      <c r="N1795" s="1" t="s">
        <v>26</v>
      </c>
      <c r="O1795" t="s">
        <v>741</v>
      </c>
      <c r="T1795">
        <v>84120906703</v>
      </c>
      <c r="U1795" t="s">
        <v>742</v>
      </c>
      <c r="V1795" s="17">
        <v>2</v>
      </c>
      <c r="AE1795" t="s">
        <v>743</v>
      </c>
    </row>
    <row r="1796" spans="1:31" x14ac:dyDescent="0.3">
      <c r="A1796" s="15">
        <v>80810990</v>
      </c>
      <c r="D1796" s="16">
        <v>30997</v>
      </c>
      <c r="E1796" t="s">
        <v>44</v>
      </c>
      <c r="F1796" t="s">
        <v>44</v>
      </c>
      <c r="G1796" t="s">
        <v>2350</v>
      </c>
      <c r="H1796" t="s">
        <v>279</v>
      </c>
      <c r="I1796" t="s">
        <v>173</v>
      </c>
      <c r="J1796" t="s">
        <v>7588</v>
      </c>
      <c r="M1796" t="s">
        <v>7589</v>
      </c>
      <c r="N1796" s="1" t="s">
        <v>26</v>
      </c>
      <c r="O1796" t="s">
        <v>741</v>
      </c>
      <c r="T1796">
        <v>80810990</v>
      </c>
      <c r="U1796" t="s">
        <v>795</v>
      </c>
      <c r="V1796" s="17">
        <v>51</v>
      </c>
      <c r="AE1796" t="s">
        <v>743</v>
      </c>
    </row>
    <row r="1797" spans="1:31" x14ac:dyDescent="0.3">
      <c r="A1797" s="15">
        <v>80820054</v>
      </c>
      <c r="D1797" s="16">
        <v>31115</v>
      </c>
      <c r="E1797" t="s">
        <v>44</v>
      </c>
      <c r="F1797" t="s">
        <v>44</v>
      </c>
      <c r="G1797" t="s">
        <v>1658</v>
      </c>
      <c r="H1797" t="s">
        <v>651</v>
      </c>
      <c r="I1797" t="s">
        <v>889</v>
      </c>
      <c r="J1797" t="s">
        <v>7590</v>
      </c>
      <c r="M1797" t="s">
        <v>7591</v>
      </c>
      <c r="N1797" s="1" t="s">
        <v>26</v>
      </c>
      <c r="O1797" t="s">
        <v>741</v>
      </c>
      <c r="T1797">
        <v>80820054</v>
      </c>
      <c r="U1797" t="s">
        <v>795</v>
      </c>
      <c r="V1797" s="17">
        <v>1</v>
      </c>
      <c r="AE1797" t="s">
        <v>743</v>
      </c>
    </row>
    <row r="1798" spans="1:31" x14ac:dyDescent="0.3">
      <c r="A1798" s="15">
        <v>80832089</v>
      </c>
      <c r="D1798" s="16">
        <v>31280</v>
      </c>
      <c r="E1798" t="s">
        <v>44</v>
      </c>
      <c r="F1798" t="s">
        <v>44</v>
      </c>
      <c r="G1798" t="s">
        <v>7217</v>
      </c>
      <c r="H1798" t="s">
        <v>404</v>
      </c>
      <c r="I1798" t="s">
        <v>355</v>
      </c>
      <c r="J1798" t="s">
        <v>7592</v>
      </c>
      <c r="M1798" t="s">
        <v>7593</v>
      </c>
      <c r="N1798" s="1" t="s">
        <v>26</v>
      </c>
      <c r="O1798" t="s">
        <v>741</v>
      </c>
      <c r="T1798">
        <v>80832089</v>
      </c>
      <c r="U1798" t="s">
        <v>742</v>
      </c>
      <c r="V1798" s="17">
        <v>59</v>
      </c>
      <c r="AE1798" t="s">
        <v>743</v>
      </c>
    </row>
    <row r="1799" spans="1:31" x14ac:dyDescent="0.3">
      <c r="A1799" s="15">
        <v>80845632</v>
      </c>
      <c r="C1799" s="16">
        <v>38006</v>
      </c>
      <c r="D1799" s="16">
        <v>31424</v>
      </c>
      <c r="E1799" t="s">
        <v>44</v>
      </c>
      <c r="F1799" t="s">
        <v>44</v>
      </c>
      <c r="G1799" t="s">
        <v>7594</v>
      </c>
      <c r="H1799" t="s">
        <v>411</v>
      </c>
      <c r="I1799" t="s">
        <v>3911</v>
      </c>
      <c r="J1799" t="s">
        <v>7595</v>
      </c>
      <c r="M1799" t="s">
        <v>7596</v>
      </c>
      <c r="N1799" s="1" t="s">
        <v>26</v>
      </c>
      <c r="O1799" t="s">
        <v>1038</v>
      </c>
      <c r="P1799" t="s">
        <v>814</v>
      </c>
      <c r="U1799" t="s">
        <v>795</v>
      </c>
      <c r="V1799" s="17">
        <v>53</v>
      </c>
      <c r="Z1799" t="s">
        <v>7597</v>
      </c>
      <c r="AA1799" t="s">
        <v>7598</v>
      </c>
      <c r="AE1799" t="s">
        <v>743</v>
      </c>
    </row>
    <row r="1800" spans="1:31" x14ac:dyDescent="0.3">
      <c r="A1800" s="15">
        <v>80926035</v>
      </c>
      <c r="D1800" s="16">
        <v>31183</v>
      </c>
      <c r="E1800" t="s">
        <v>44</v>
      </c>
      <c r="F1800" t="s">
        <v>1008</v>
      </c>
      <c r="G1800" t="s">
        <v>195</v>
      </c>
      <c r="H1800" t="s">
        <v>215</v>
      </c>
      <c r="I1800" t="s">
        <v>639</v>
      </c>
      <c r="J1800" s="18" t="s">
        <v>7599</v>
      </c>
      <c r="M1800" t="s">
        <v>159</v>
      </c>
      <c r="N1800" s="1" t="s">
        <v>26</v>
      </c>
      <c r="O1800" t="s">
        <v>741</v>
      </c>
      <c r="V1800" s="17"/>
      <c r="AE1800" t="s">
        <v>769</v>
      </c>
    </row>
    <row r="1801" spans="1:31" x14ac:dyDescent="0.3">
      <c r="A1801" s="15">
        <v>82383414</v>
      </c>
      <c r="D1801" s="16">
        <v>25400</v>
      </c>
      <c r="E1801" t="s">
        <v>3566</v>
      </c>
      <c r="F1801" t="s">
        <v>3567</v>
      </c>
      <c r="G1801" t="s">
        <v>7600</v>
      </c>
      <c r="H1801" t="s">
        <v>302</v>
      </c>
      <c r="I1801" t="s">
        <v>515</v>
      </c>
      <c r="J1801" t="s">
        <v>7601</v>
      </c>
      <c r="M1801" t="s">
        <v>7602</v>
      </c>
      <c r="N1801" s="1" t="s">
        <v>26</v>
      </c>
      <c r="O1801" t="s">
        <v>741</v>
      </c>
      <c r="T1801">
        <v>82383414</v>
      </c>
      <c r="U1801" t="s">
        <v>795</v>
      </c>
      <c r="V1801" s="17">
        <v>28</v>
      </c>
      <c r="AE1801" t="s">
        <v>743</v>
      </c>
    </row>
    <row r="1802" spans="1:31" x14ac:dyDescent="0.3">
      <c r="A1802" s="15">
        <v>82392616</v>
      </c>
      <c r="D1802" s="16">
        <v>28499</v>
      </c>
      <c r="E1802" t="s">
        <v>44</v>
      </c>
      <c r="F1802" t="s">
        <v>1381</v>
      </c>
      <c r="G1802" t="s">
        <v>7603</v>
      </c>
      <c r="H1802" t="s">
        <v>2710</v>
      </c>
      <c r="I1802" t="s">
        <v>315</v>
      </c>
      <c r="J1802" t="s">
        <v>7604</v>
      </c>
      <c r="N1802" s="1" t="s">
        <v>26</v>
      </c>
      <c r="O1802" t="s">
        <v>741</v>
      </c>
      <c r="P1802" t="s">
        <v>814</v>
      </c>
      <c r="V1802" s="17"/>
      <c r="AE1802" t="s">
        <v>743</v>
      </c>
    </row>
    <row r="1803" spans="1:31" x14ac:dyDescent="0.3">
      <c r="A1803" s="15">
        <v>83116724</v>
      </c>
      <c r="D1803" s="16">
        <v>27976</v>
      </c>
      <c r="E1803" t="s">
        <v>7605</v>
      </c>
      <c r="F1803" t="s">
        <v>7606</v>
      </c>
      <c r="G1803" t="s">
        <v>7607</v>
      </c>
      <c r="H1803" t="s">
        <v>279</v>
      </c>
      <c r="I1803" t="s">
        <v>3517</v>
      </c>
      <c r="J1803" t="s">
        <v>7608</v>
      </c>
      <c r="M1803" t="s">
        <v>7609</v>
      </c>
      <c r="N1803" s="1" t="s">
        <v>26</v>
      </c>
      <c r="O1803" t="s">
        <v>741</v>
      </c>
      <c r="T1803">
        <v>83116724</v>
      </c>
      <c r="U1803" t="s">
        <v>742</v>
      </c>
      <c r="V1803" s="17">
        <v>55</v>
      </c>
      <c r="AE1803" t="s">
        <v>769</v>
      </c>
    </row>
    <row r="1804" spans="1:31" x14ac:dyDescent="0.3">
      <c r="A1804" s="15">
        <v>84009298</v>
      </c>
      <c r="D1804" s="16">
        <v>30512</v>
      </c>
      <c r="E1804" t="s">
        <v>7610</v>
      </c>
      <c r="F1804" t="s">
        <v>7610</v>
      </c>
      <c r="G1804" t="s">
        <v>7611</v>
      </c>
      <c r="H1804" t="s">
        <v>2251</v>
      </c>
      <c r="I1804" t="s">
        <v>404</v>
      </c>
      <c r="J1804" t="s">
        <v>7612</v>
      </c>
      <c r="M1804" t="s">
        <v>7613</v>
      </c>
      <c r="N1804" s="1" t="s">
        <v>26</v>
      </c>
      <c r="O1804" t="s">
        <v>741</v>
      </c>
      <c r="T1804">
        <v>84009298</v>
      </c>
      <c r="U1804" t="s">
        <v>742</v>
      </c>
      <c r="V1804" s="17">
        <v>0</v>
      </c>
      <c r="AE1804" t="s">
        <v>743</v>
      </c>
    </row>
    <row r="1805" spans="1:31" x14ac:dyDescent="0.3">
      <c r="A1805" s="15">
        <v>84084945</v>
      </c>
      <c r="D1805" s="16">
        <v>28582</v>
      </c>
      <c r="E1805" t="s">
        <v>42</v>
      </c>
      <c r="F1805" t="s">
        <v>42</v>
      </c>
      <c r="G1805" t="s">
        <v>7614</v>
      </c>
      <c r="H1805" t="s">
        <v>141</v>
      </c>
      <c r="I1805" t="s">
        <v>1687</v>
      </c>
      <c r="J1805" s="18" t="s">
        <v>7615</v>
      </c>
      <c r="M1805" t="s">
        <v>7616</v>
      </c>
      <c r="N1805" s="1" t="s">
        <v>26</v>
      </c>
      <c r="O1805" t="s">
        <v>741</v>
      </c>
      <c r="T1805">
        <v>84084945</v>
      </c>
      <c r="U1805" t="s">
        <v>742</v>
      </c>
      <c r="V1805" s="17">
        <v>5</v>
      </c>
      <c r="AE1805" t="s">
        <v>769</v>
      </c>
    </row>
    <row r="1806" spans="1:31" x14ac:dyDescent="0.3">
      <c r="A1806" s="15">
        <v>85167437</v>
      </c>
      <c r="D1806" s="16">
        <v>29552</v>
      </c>
      <c r="E1806" t="s">
        <v>7610</v>
      </c>
      <c r="F1806" t="s">
        <v>7610</v>
      </c>
      <c r="G1806" t="s">
        <v>7617</v>
      </c>
      <c r="H1806" t="s">
        <v>368</v>
      </c>
      <c r="I1806" t="s">
        <v>219</v>
      </c>
      <c r="J1806" s="18" t="s">
        <v>7618</v>
      </c>
      <c r="M1806" t="s">
        <v>7619</v>
      </c>
      <c r="N1806" s="1" t="s">
        <v>26</v>
      </c>
      <c r="O1806" t="s">
        <v>741</v>
      </c>
      <c r="T1806">
        <v>85167437</v>
      </c>
      <c r="U1806" t="s">
        <v>742</v>
      </c>
      <c r="V1806" s="17">
        <v>1</v>
      </c>
      <c r="AE1806" s="19" t="s">
        <v>769</v>
      </c>
    </row>
    <row r="1807" spans="1:31" x14ac:dyDescent="0.3">
      <c r="A1807" s="15">
        <v>85201814</v>
      </c>
      <c r="C1807" s="16">
        <v>32637</v>
      </c>
      <c r="D1807" s="16">
        <v>25637</v>
      </c>
      <c r="E1807" t="s">
        <v>7620</v>
      </c>
      <c r="F1807" t="s">
        <v>7620</v>
      </c>
      <c r="G1807" t="s">
        <v>7621</v>
      </c>
      <c r="H1807" t="s">
        <v>7622</v>
      </c>
      <c r="I1807" t="s">
        <v>639</v>
      </c>
      <c r="J1807" t="s">
        <v>7623</v>
      </c>
      <c r="M1807" t="s">
        <v>7624</v>
      </c>
      <c r="N1807" s="1" t="s">
        <v>26</v>
      </c>
      <c r="O1807" t="s">
        <v>1038</v>
      </c>
      <c r="P1807" t="s">
        <v>748</v>
      </c>
      <c r="U1807" t="s">
        <v>742</v>
      </c>
      <c r="V1807" s="17">
        <v>55</v>
      </c>
      <c r="Z1807" t="s">
        <v>7625</v>
      </c>
      <c r="AA1807" t="s">
        <v>7626</v>
      </c>
      <c r="AE1807" t="s">
        <v>743</v>
      </c>
    </row>
    <row r="1808" spans="1:31" x14ac:dyDescent="0.3">
      <c r="A1808" s="15">
        <v>85448279</v>
      </c>
      <c r="D1808" s="16">
        <v>24302</v>
      </c>
      <c r="E1808" t="s">
        <v>1680</v>
      </c>
      <c r="F1808" t="s">
        <v>1681</v>
      </c>
      <c r="G1808" t="s">
        <v>7627</v>
      </c>
      <c r="H1808" t="s">
        <v>364</v>
      </c>
      <c r="I1808" t="s">
        <v>7628</v>
      </c>
      <c r="J1808" t="s">
        <v>7629</v>
      </c>
      <c r="M1808" t="s">
        <v>7630</v>
      </c>
      <c r="N1808" s="1" t="s">
        <v>26</v>
      </c>
      <c r="O1808" t="s">
        <v>741</v>
      </c>
      <c r="T1808">
        <v>85448279</v>
      </c>
      <c r="U1808" t="s">
        <v>742</v>
      </c>
      <c r="V1808" s="17">
        <v>11</v>
      </c>
      <c r="AE1808" t="s">
        <v>743</v>
      </c>
    </row>
    <row r="1809" spans="1:31" x14ac:dyDescent="0.3">
      <c r="A1809" s="15">
        <v>85450007</v>
      </c>
      <c r="D1809" s="16">
        <v>24572</v>
      </c>
      <c r="E1809" t="s">
        <v>1690</v>
      </c>
      <c r="F1809" t="s">
        <v>1690</v>
      </c>
      <c r="G1809" t="s">
        <v>2428</v>
      </c>
      <c r="H1809" t="s">
        <v>249</v>
      </c>
      <c r="I1809" t="s">
        <v>2781</v>
      </c>
      <c r="J1809" t="s">
        <v>7631</v>
      </c>
      <c r="M1809" t="s">
        <v>7632</v>
      </c>
      <c r="N1809" s="1" t="s">
        <v>26</v>
      </c>
      <c r="O1809" t="s">
        <v>741</v>
      </c>
      <c r="T1809">
        <v>84450007</v>
      </c>
      <c r="U1809" t="s">
        <v>795</v>
      </c>
      <c r="V1809" s="17">
        <v>51</v>
      </c>
      <c r="AE1809" t="s">
        <v>743</v>
      </c>
    </row>
    <row r="1810" spans="1:31" x14ac:dyDescent="0.3">
      <c r="A1810" s="15">
        <v>85450441</v>
      </c>
      <c r="D1810" s="16">
        <v>24079</v>
      </c>
      <c r="E1810" t="s">
        <v>1690</v>
      </c>
      <c r="F1810" t="s">
        <v>1690</v>
      </c>
      <c r="G1810" t="s">
        <v>7633</v>
      </c>
      <c r="H1810" t="s">
        <v>2781</v>
      </c>
      <c r="I1810" t="s">
        <v>7634</v>
      </c>
      <c r="J1810" t="s">
        <v>7635</v>
      </c>
      <c r="M1810" t="s">
        <v>7636</v>
      </c>
      <c r="N1810" s="1" t="s">
        <v>26</v>
      </c>
      <c r="O1810" t="s">
        <v>741</v>
      </c>
      <c r="V1810" s="17"/>
      <c r="AE1810" t="s">
        <v>743</v>
      </c>
    </row>
    <row r="1811" spans="1:31" x14ac:dyDescent="0.3">
      <c r="A1811" s="15">
        <v>85451288</v>
      </c>
      <c r="D1811" s="16">
        <v>24681</v>
      </c>
      <c r="E1811" t="s">
        <v>1690</v>
      </c>
      <c r="F1811" t="s">
        <v>1690</v>
      </c>
      <c r="G1811" t="s">
        <v>7637</v>
      </c>
      <c r="H1811" t="s">
        <v>7638</v>
      </c>
      <c r="I1811" t="s">
        <v>2715</v>
      </c>
      <c r="J1811" t="s">
        <v>7639</v>
      </c>
      <c r="M1811" t="s">
        <v>7640</v>
      </c>
      <c r="N1811" s="1" t="s">
        <v>26</v>
      </c>
      <c r="O1811" t="s">
        <v>741</v>
      </c>
      <c r="T1811">
        <v>85451288</v>
      </c>
      <c r="U1811" t="s">
        <v>742</v>
      </c>
      <c r="V1811" s="17">
        <v>12</v>
      </c>
      <c r="AE1811" t="s">
        <v>743</v>
      </c>
    </row>
    <row r="1812" spans="1:31" x14ac:dyDescent="0.3">
      <c r="A1812" s="15">
        <v>85465123</v>
      </c>
      <c r="C1812" s="16">
        <v>33319</v>
      </c>
      <c r="D1812" s="16">
        <v>26324</v>
      </c>
      <c r="E1812" t="s">
        <v>44</v>
      </c>
      <c r="F1812" t="s">
        <v>1008</v>
      </c>
      <c r="G1812" t="s">
        <v>7641</v>
      </c>
      <c r="H1812" t="s">
        <v>200</v>
      </c>
      <c r="I1812" t="s">
        <v>152</v>
      </c>
      <c r="J1812" s="18" t="s">
        <v>7642</v>
      </c>
      <c r="K1812" t="s">
        <v>7643</v>
      </c>
      <c r="N1812" s="1" t="s">
        <v>26</v>
      </c>
      <c r="O1812" t="s">
        <v>741</v>
      </c>
      <c r="P1812" t="s">
        <v>814</v>
      </c>
      <c r="U1812" t="s">
        <v>815</v>
      </c>
      <c r="V1812" s="17">
        <v>12</v>
      </c>
      <c r="AE1812" t="s">
        <v>743</v>
      </c>
    </row>
    <row r="1813" spans="1:31" x14ac:dyDescent="0.3">
      <c r="A1813" s="15">
        <v>85470205</v>
      </c>
      <c r="D1813" s="16">
        <v>27415</v>
      </c>
      <c r="E1813" t="s">
        <v>1690</v>
      </c>
      <c r="F1813" t="s">
        <v>1690</v>
      </c>
      <c r="G1813" t="s">
        <v>6603</v>
      </c>
      <c r="H1813" t="s">
        <v>332</v>
      </c>
      <c r="I1813" t="s">
        <v>403</v>
      </c>
      <c r="J1813" t="s">
        <v>7644</v>
      </c>
      <c r="M1813" t="s">
        <v>7645</v>
      </c>
      <c r="N1813" s="1" t="s">
        <v>26</v>
      </c>
      <c r="O1813" t="s">
        <v>741</v>
      </c>
      <c r="T1813">
        <v>85470205</v>
      </c>
      <c r="U1813" t="s">
        <v>742</v>
      </c>
      <c r="V1813" s="17">
        <v>11</v>
      </c>
      <c r="AE1813" t="s">
        <v>743</v>
      </c>
    </row>
    <row r="1814" spans="1:31" x14ac:dyDescent="0.3">
      <c r="A1814" s="15">
        <v>85490862</v>
      </c>
      <c r="C1814" s="16">
        <v>37575</v>
      </c>
      <c r="D1814" s="16">
        <v>30995</v>
      </c>
      <c r="E1814" t="s">
        <v>2442</v>
      </c>
      <c r="F1814" t="s">
        <v>2442</v>
      </c>
      <c r="G1814" t="s">
        <v>7646</v>
      </c>
      <c r="H1814" t="s">
        <v>2340</v>
      </c>
      <c r="I1814" t="s">
        <v>328</v>
      </c>
      <c r="J1814" t="s">
        <v>7647</v>
      </c>
      <c r="M1814" t="s">
        <v>7648</v>
      </c>
      <c r="N1814" s="1" t="s">
        <v>26</v>
      </c>
      <c r="O1814" t="s">
        <v>1038</v>
      </c>
      <c r="P1814" t="s">
        <v>814</v>
      </c>
      <c r="U1814" t="s">
        <v>742</v>
      </c>
      <c r="V1814" s="17">
        <v>0</v>
      </c>
      <c r="Z1814" t="s">
        <v>7649</v>
      </c>
      <c r="AA1814" t="s">
        <v>7650</v>
      </c>
      <c r="AE1814" t="s">
        <v>743</v>
      </c>
    </row>
    <row r="1815" spans="1:31" x14ac:dyDescent="0.3">
      <c r="A1815" s="15">
        <v>86049522</v>
      </c>
      <c r="D1815" s="16">
        <v>27870</v>
      </c>
      <c r="E1815" t="s">
        <v>40</v>
      </c>
      <c r="F1815" t="s">
        <v>40</v>
      </c>
      <c r="G1815" t="s">
        <v>7651</v>
      </c>
      <c r="H1815" t="s">
        <v>255</v>
      </c>
      <c r="I1815" t="s">
        <v>7652</v>
      </c>
      <c r="J1815" t="s">
        <v>7653</v>
      </c>
      <c r="M1815" t="s">
        <v>7654</v>
      </c>
      <c r="N1815" s="1" t="s">
        <v>26</v>
      </c>
      <c r="O1815" t="s">
        <v>741</v>
      </c>
      <c r="Q1815" t="s">
        <v>1633</v>
      </c>
      <c r="R1815" t="s">
        <v>2542</v>
      </c>
      <c r="T1815">
        <v>86049522</v>
      </c>
      <c r="U1815" t="s">
        <v>742</v>
      </c>
      <c r="V1815" s="17">
        <v>5</v>
      </c>
      <c r="AE1815" t="s">
        <v>743</v>
      </c>
    </row>
    <row r="1816" spans="1:31" x14ac:dyDescent="0.3">
      <c r="A1816" s="15">
        <v>86061672</v>
      </c>
      <c r="D1816" s="16">
        <v>29112</v>
      </c>
      <c r="E1816" t="s">
        <v>2219</v>
      </c>
      <c r="F1816" t="s">
        <v>2219</v>
      </c>
      <c r="G1816" t="s">
        <v>7314</v>
      </c>
      <c r="H1816" t="s">
        <v>222</v>
      </c>
      <c r="I1816" t="s">
        <v>149</v>
      </c>
      <c r="J1816" t="s">
        <v>7655</v>
      </c>
      <c r="M1816" t="s">
        <v>7656</v>
      </c>
      <c r="N1816" s="1" t="s">
        <v>26</v>
      </c>
      <c r="O1816" t="s">
        <v>741</v>
      </c>
      <c r="T1816">
        <v>86061672</v>
      </c>
      <c r="U1816" t="s">
        <v>742</v>
      </c>
      <c r="V1816" s="17">
        <v>5</v>
      </c>
      <c r="AE1816" t="s">
        <v>743</v>
      </c>
    </row>
    <row r="1817" spans="1:31" x14ac:dyDescent="0.3">
      <c r="A1817" s="15">
        <v>86061959</v>
      </c>
      <c r="D1817" s="16">
        <v>29119</v>
      </c>
      <c r="E1817" t="s">
        <v>2219</v>
      </c>
      <c r="F1817" t="s">
        <v>2219</v>
      </c>
      <c r="G1817" t="s">
        <v>516</v>
      </c>
      <c r="H1817" t="s">
        <v>215</v>
      </c>
      <c r="I1817" t="s">
        <v>596</v>
      </c>
      <c r="J1817" t="s">
        <v>7657</v>
      </c>
      <c r="M1817" t="s">
        <v>7658</v>
      </c>
      <c r="N1817" s="1" t="s">
        <v>26</v>
      </c>
      <c r="O1817" t="s">
        <v>741</v>
      </c>
      <c r="T1817">
        <v>86061959</v>
      </c>
      <c r="U1817" t="s">
        <v>742</v>
      </c>
      <c r="V1817" s="17">
        <v>0</v>
      </c>
      <c r="AE1817" t="s">
        <v>743</v>
      </c>
    </row>
    <row r="1818" spans="1:31" x14ac:dyDescent="0.3">
      <c r="A1818" s="15">
        <v>86069126</v>
      </c>
      <c r="D1818" s="16">
        <v>29186</v>
      </c>
      <c r="E1818" t="s">
        <v>44</v>
      </c>
      <c r="F1818" t="s">
        <v>44</v>
      </c>
      <c r="G1818" t="s">
        <v>516</v>
      </c>
      <c r="H1818" t="s">
        <v>383</v>
      </c>
      <c r="I1818" t="s">
        <v>149</v>
      </c>
      <c r="J1818" s="18" t="s">
        <v>7659</v>
      </c>
      <c r="M1818" t="s">
        <v>7660</v>
      </c>
      <c r="N1818" s="1" t="s">
        <v>26</v>
      </c>
      <c r="O1818" t="s">
        <v>741</v>
      </c>
      <c r="T1818">
        <v>86069126</v>
      </c>
      <c r="U1818" t="s">
        <v>795</v>
      </c>
      <c r="V1818" s="17">
        <v>1</v>
      </c>
      <c r="AE1818" s="19" t="s">
        <v>769</v>
      </c>
    </row>
    <row r="1819" spans="1:31" x14ac:dyDescent="0.3">
      <c r="A1819" s="15">
        <v>87066144</v>
      </c>
      <c r="D1819" s="16">
        <v>30578</v>
      </c>
      <c r="E1819" t="s">
        <v>28</v>
      </c>
      <c r="F1819" t="s">
        <v>28</v>
      </c>
      <c r="G1819" t="s">
        <v>7661</v>
      </c>
      <c r="H1819" t="s">
        <v>2281</v>
      </c>
      <c r="I1819" t="s">
        <v>170</v>
      </c>
      <c r="J1819" t="s">
        <v>7662</v>
      </c>
      <c r="M1819" t="s">
        <v>7663</v>
      </c>
      <c r="N1819" s="1" t="s">
        <v>26</v>
      </c>
      <c r="O1819" t="s">
        <v>741</v>
      </c>
      <c r="T1819">
        <v>87066144</v>
      </c>
      <c r="U1819" t="s">
        <v>742</v>
      </c>
      <c r="V1819" s="17">
        <v>23</v>
      </c>
      <c r="AE1819" t="s">
        <v>743</v>
      </c>
    </row>
    <row r="1820" spans="1:31" x14ac:dyDescent="0.3">
      <c r="A1820" s="15">
        <v>87068946</v>
      </c>
      <c r="D1820" s="16">
        <v>31133</v>
      </c>
      <c r="E1820" t="s">
        <v>474</v>
      </c>
      <c r="F1820" t="s">
        <v>474</v>
      </c>
      <c r="G1820" t="s">
        <v>7494</v>
      </c>
      <c r="H1820" t="s">
        <v>756</v>
      </c>
      <c r="I1820" t="s">
        <v>389</v>
      </c>
      <c r="J1820" t="s">
        <v>7664</v>
      </c>
      <c r="M1820" t="s">
        <v>7665</v>
      </c>
      <c r="N1820" s="1" t="s">
        <v>26</v>
      </c>
      <c r="O1820" t="s">
        <v>741</v>
      </c>
      <c r="T1820">
        <v>87068946</v>
      </c>
      <c r="U1820" t="s">
        <v>742</v>
      </c>
      <c r="V1820" s="17">
        <v>23</v>
      </c>
      <c r="AE1820" t="s">
        <v>743</v>
      </c>
    </row>
    <row r="1821" spans="1:31" x14ac:dyDescent="0.3">
      <c r="A1821" s="15">
        <v>87216577</v>
      </c>
      <c r="D1821" s="16">
        <v>30470</v>
      </c>
      <c r="E1821" t="s">
        <v>474</v>
      </c>
      <c r="F1821" t="s">
        <v>474</v>
      </c>
      <c r="G1821" t="s">
        <v>7666</v>
      </c>
      <c r="H1821" t="s">
        <v>4456</v>
      </c>
      <c r="I1821" t="s">
        <v>315</v>
      </c>
      <c r="J1821" t="s">
        <v>7667</v>
      </c>
      <c r="M1821" t="s">
        <v>7668</v>
      </c>
      <c r="N1821" s="1" t="s">
        <v>26</v>
      </c>
      <c r="O1821" t="s">
        <v>741</v>
      </c>
      <c r="T1821">
        <v>87216577</v>
      </c>
      <c r="U1821" t="s">
        <v>742</v>
      </c>
      <c r="V1821" s="17">
        <v>0</v>
      </c>
      <c r="AE1821" t="s">
        <v>743</v>
      </c>
    </row>
    <row r="1822" spans="1:31" x14ac:dyDescent="0.3">
      <c r="A1822" s="15">
        <v>87245918</v>
      </c>
      <c r="D1822" s="16">
        <v>24068</v>
      </c>
      <c r="E1822" t="s">
        <v>3829</v>
      </c>
      <c r="F1822" t="s">
        <v>3829</v>
      </c>
      <c r="G1822" t="s">
        <v>7669</v>
      </c>
      <c r="H1822" t="s">
        <v>176</v>
      </c>
      <c r="I1822" t="s">
        <v>6901</v>
      </c>
      <c r="J1822" t="s">
        <v>7670</v>
      </c>
      <c r="M1822" t="s">
        <v>7671</v>
      </c>
      <c r="N1822" s="1" t="s">
        <v>26</v>
      </c>
      <c r="O1822" t="s">
        <v>741</v>
      </c>
      <c r="T1822">
        <v>87245918</v>
      </c>
      <c r="U1822" t="s">
        <v>742</v>
      </c>
      <c r="V1822" s="17">
        <v>23</v>
      </c>
      <c r="AE1822" t="s">
        <v>743</v>
      </c>
    </row>
    <row r="1823" spans="1:31" x14ac:dyDescent="0.3">
      <c r="A1823" s="15">
        <v>87431020</v>
      </c>
      <c r="D1823" s="16">
        <v>23413</v>
      </c>
      <c r="E1823" t="s">
        <v>3121</v>
      </c>
      <c r="F1823" t="s">
        <v>3121</v>
      </c>
      <c r="G1823" t="s">
        <v>2174</v>
      </c>
      <c r="H1823" t="s">
        <v>869</v>
      </c>
      <c r="I1823" t="s">
        <v>383</v>
      </c>
      <c r="J1823" t="s">
        <v>7672</v>
      </c>
      <c r="M1823" t="s">
        <v>7673</v>
      </c>
      <c r="N1823" s="1" t="s">
        <v>26</v>
      </c>
      <c r="O1823" t="s">
        <v>741</v>
      </c>
      <c r="T1823">
        <v>87431020</v>
      </c>
      <c r="U1823" t="s">
        <v>742</v>
      </c>
      <c r="V1823" s="17">
        <v>21</v>
      </c>
      <c r="AE1823" t="s">
        <v>743</v>
      </c>
    </row>
    <row r="1824" spans="1:31" x14ac:dyDescent="0.3">
      <c r="A1824" s="15">
        <v>87433783</v>
      </c>
      <c r="C1824" s="16">
        <v>35900</v>
      </c>
      <c r="D1824" s="16">
        <v>28976</v>
      </c>
      <c r="E1824" t="s">
        <v>3121</v>
      </c>
      <c r="F1824" t="s">
        <v>3121</v>
      </c>
      <c r="G1824" t="s">
        <v>7674</v>
      </c>
      <c r="H1824" t="s">
        <v>279</v>
      </c>
      <c r="I1824" t="s">
        <v>255</v>
      </c>
      <c r="J1824" t="s">
        <v>7675</v>
      </c>
      <c r="M1824" t="s">
        <v>7676</v>
      </c>
      <c r="N1824" s="1" t="s">
        <v>26</v>
      </c>
      <c r="O1824" t="s">
        <v>849</v>
      </c>
      <c r="P1824" t="s">
        <v>814</v>
      </c>
      <c r="Q1824" t="s">
        <v>3051</v>
      </c>
      <c r="R1824" t="s">
        <v>1634</v>
      </c>
      <c r="U1824" t="s">
        <v>742</v>
      </c>
      <c r="V1824" s="17">
        <v>51</v>
      </c>
      <c r="X1824" t="s">
        <v>850</v>
      </c>
      <c r="Z1824" t="s">
        <v>7677</v>
      </c>
      <c r="AA1824" t="s">
        <v>7678</v>
      </c>
      <c r="AE1824" t="s">
        <v>743</v>
      </c>
    </row>
    <row r="1825" spans="1:31" x14ac:dyDescent="0.3">
      <c r="A1825" s="15">
        <v>87710113</v>
      </c>
      <c r="C1825" s="16">
        <v>32125</v>
      </c>
      <c r="D1825" s="16">
        <v>25223</v>
      </c>
      <c r="E1825" t="s">
        <v>474</v>
      </c>
      <c r="F1825" t="s">
        <v>474</v>
      </c>
      <c r="G1825" t="s">
        <v>7679</v>
      </c>
      <c r="H1825" t="s">
        <v>6825</v>
      </c>
      <c r="I1825" t="s">
        <v>1741</v>
      </c>
      <c r="J1825" t="s">
        <v>7680</v>
      </c>
      <c r="M1825" t="s">
        <v>7681</v>
      </c>
      <c r="N1825" s="1" t="s">
        <v>26</v>
      </c>
      <c r="O1825" t="s">
        <v>849</v>
      </c>
      <c r="P1825" t="s">
        <v>748</v>
      </c>
      <c r="U1825" t="s">
        <v>795</v>
      </c>
      <c r="V1825" s="17">
        <v>55</v>
      </c>
      <c r="Z1825" t="s">
        <v>7682</v>
      </c>
      <c r="AA1825" t="s">
        <v>7683</v>
      </c>
      <c r="AE1825" t="s">
        <v>743</v>
      </c>
    </row>
    <row r="1826" spans="1:31" x14ac:dyDescent="0.3">
      <c r="A1826" s="15">
        <v>87948469</v>
      </c>
      <c r="D1826" s="16">
        <v>30301</v>
      </c>
      <c r="E1826" t="s">
        <v>6111</v>
      </c>
      <c r="F1826" t="s">
        <v>6111</v>
      </c>
      <c r="G1826" t="s">
        <v>7684</v>
      </c>
      <c r="H1826" t="s">
        <v>7685</v>
      </c>
      <c r="I1826" t="s">
        <v>149</v>
      </c>
      <c r="J1826" t="s">
        <v>7686</v>
      </c>
      <c r="M1826" t="s">
        <v>7687</v>
      </c>
      <c r="N1826" s="1" t="s">
        <v>26</v>
      </c>
      <c r="O1826" t="s">
        <v>741</v>
      </c>
      <c r="T1826">
        <v>87948469</v>
      </c>
      <c r="U1826" t="s">
        <v>742</v>
      </c>
      <c r="V1826" s="17">
        <v>51</v>
      </c>
      <c r="AE1826" t="s">
        <v>743</v>
      </c>
    </row>
    <row r="1827" spans="1:31" x14ac:dyDescent="0.3">
      <c r="A1827" s="15">
        <v>88001745</v>
      </c>
      <c r="C1827" s="16">
        <v>33247</v>
      </c>
      <c r="D1827" s="16">
        <v>26579</v>
      </c>
      <c r="E1827" t="s">
        <v>853</v>
      </c>
      <c r="F1827" t="s">
        <v>854</v>
      </c>
      <c r="G1827" t="s">
        <v>1471</v>
      </c>
      <c r="H1827" t="s">
        <v>1344</v>
      </c>
      <c r="I1827" t="s">
        <v>279</v>
      </c>
      <c r="J1827" t="s">
        <v>7688</v>
      </c>
      <c r="M1827" t="s">
        <v>7689</v>
      </c>
      <c r="N1827" s="1" t="s">
        <v>26</v>
      </c>
      <c r="O1827" t="s">
        <v>849</v>
      </c>
      <c r="P1827" t="s">
        <v>748</v>
      </c>
      <c r="U1827" t="s">
        <v>742</v>
      </c>
      <c r="V1827" s="17">
        <v>55</v>
      </c>
      <c r="Z1827" t="s">
        <v>7690</v>
      </c>
      <c r="AA1827" t="s">
        <v>7691</v>
      </c>
      <c r="AE1827" t="s">
        <v>743</v>
      </c>
    </row>
    <row r="1828" spans="1:31" x14ac:dyDescent="0.3">
      <c r="A1828" s="15">
        <v>88031469</v>
      </c>
      <c r="D1828" s="16">
        <v>27395</v>
      </c>
      <c r="E1828" t="s">
        <v>7692</v>
      </c>
      <c r="F1828" t="s">
        <v>7692</v>
      </c>
      <c r="G1828" t="s">
        <v>1630</v>
      </c>
      <c r="H1828" t="s">
        <v>2057</v>
      </c>
      <c r="I1828" t="s">
        <v>276</v>
      </c>
      <c r="J1828" t="s">
        <v>7693</v>
      </c>
      <c r="M1828" t="s">
        <v>7694</v>
      </c>
      <c r="N1828" s="1" t="s">
        <v>26</v>
      </c>
      <c r="O1828" t="s">
        <v>741</v>
      </c>
      <c r="T1828">
        <v>88031469</v>
      </c>
      <c r="U1828" t="s">
        <v>795</v>
      </c>
      <c r="V1828" s="17">
        <v>2</v>
      </c>
      <c r="AE1828" s="19" t="s">
        <v>769</v>
      </c>
    </row>
    <row r="1829" spans="1:31" x14ac:dyDescent="0.3">
      <c r="A1829" s="15">
        <v>88152189</v>
      </c>
      <c r="C1829" s="16">
        <v>30273</v>
      </c>
      <c r="D1829" s="16">
        <v>22954</v>
      </c>
      <c r="E1829" t="s">
        <v>4140</v>
      </c>
      <c r="F1829" t="s">
        <v>4141</v>
      </c>
      <c r="G1829" t="s">
        <v>7695</v>
      </c>
      <c r="H1829" t="s">
        <v>269</v>
      </c>
      <c r="I1829" t="s">
        <v>607</v>
      </c>
      <c r="J1829" s="18" t="s">
        <v>7696</v>
      </c>
      <c r="M1829" t="s">
        <v>7697</v>
      </c>
      <c r="N1829" s="1" t="s">
        <v>26</v>
      </c>
      <c r="O1829" t="s">
        <v>1038</v>
      </c>
      <c r="P1829" t="s">
        <v>748</v>
      </c>
      <c r="U1829" t="s">
        <v>742</v>
      </c>
      <c r="V1829" s="17">
        <v>36</v>
      </c>
      <c r="Z1829" t="s">
        <v>7698</v>
      </c>
      <c r="AA1829" t="s">
        <v>7699</v>
      </c>
      <c r="AE1829" t="s">
        <v>743</v>
      </c>
    </row>
    <row r="1830" spans="1:31" x14ac:dyDescent="0.3">
      <c r="A1830" s="15">
        <v>88161192</v>
      </c>
      <c r="D1830" s="16">
        <v>28256</v>
      </c>
      <c r="E1830" t="s">
        <v>446</v>
      </c>
      <c r="F1830" t="s">
        <v>446</v>
      </c>
      <c r="G1830" t="s">
        <v>1062</v>
      </c>
      <c r="H1830" t="s">
        <v>777</v>
      </c>
      <c r="I1830" t="s">
        <v>7700</v>
      </c>
      <c r="J1830" t="s">
        <v>7701</v>
      </c>
      <c r="M1830" t="s">
        <v>7702</v>
      </c>
      <c r="N1830" s="1" t="s">
        <v>26</v>
      </c>
      <c r="O1830" t="s">
        <v>741</v>
      </c>
      <c r="T1830">
        <v>88161192</v>
      </c>
      <c r="U1830" t="s">
        <v>742</v>
      </c>
      <c r="V1830" s="17">
        <v>1</v>
      </c>
      <c r="AE1830" t="s">
        <v>743</v>
      </c>
    </row>
    <row r="1831" spans="1:31" x14ac:dyDescent="0.3">
      <c r="A1831" s="15">
        <v>88164047</v>
      </c>
      <c r="D1831" s="16">
        <v>23143</v>
      </c>
      <c r="E1831" t="s">
        <v>7703</v>
      </c>
      <c r="F1831" t="s">
        <v>7704</v>
      </c>
      <c r="G1831" t="s">
        <v>7705</v>
      </c>
      <c r="H1831" t="s">
        <v>1141</v>
      </c>
      <c r="I1831" t="s">
        <v>279</v>
      </c>
      <c r="J1831" s="18" t="s">
        <v>7706</v>
      </c>
      <c r="M1831" t="s">
        <v>6190</v>
      </c>
      <c r="N1831" s="1" t="s">
        <v>26</v>
      </c>
      <c r="O1831" t="s">
        <v>741</v>
      </c>
      <c r="T1831">
        <v>88164047</v>
      </c>
      <c r="U1831" t="s">
        <v>742</v>
      </c>
      <c r="V1831" s="17">
        <v>36</v>
      </c>
      <c r="AE1831" t="s">
        <v>769</v>
      </c>
    </row>
    <row r="1832" spans="1:31" x14ac:dyDescent="0.3">
      <c r="A1832" s="15">
        <v>88186479</v>
      </c>
      <c r="D1832" s="16">
        <v>25345</v>
      </c>
      <c r="E1832" t="s">
        <v>7707</v>
      </c>
      <c r="F1832" t="s">
        <v>7707</v>
      </c>
      <c r="G1832" t="s">
        <v>7708</v>
      </c>
      <c r="H1832" t="s">
        <v>302</v>
      </c>
      <c r="I1832" t="s">
        <v>2808</v>
      </c>
      <c r="J1832" t="s">
        <v>7709</v>
      </c>
      <c r="M1832" t="s">
        <v>7710</v>
      </c>
      <c r="N1832" s="1" t="s">
        <v>26</v>
      </c>
      <c r="O1832" t="s">
        <v>741</v>
      </c>
      <c r="V1832" s="17"/>
      <c r="AE1832" t="s">
        <v>743</v>
      </c>
    </row>
    <row r="1833" spans="1:31" x14ac:dyDescent="0.3">
      <c r="A1833" s="15">
        <v>88214752</v>
      </c>
      <c r="D1833" s="16">
        <v>27578</v>
      </c>
      <c r="E1833" t="s">
        <v>54</v>
      </c>
      <c r="F1833" t="s">
        <v>1796</v>
      </c>
      <c r="G1833" t="s">
        <v>7711</v>
      </c>
      <c r="H1833" t="s">
        <v>4069</v>
      </c>
      <c r="I1833" t="s">
        <v>193</v>
      </c>
      <c r="J1833" t="s">
        <v>7712</v>
      </c>
      <c r="M1833" t="s">
        <v>7713</v>
      </c>
      <c r="N1833" s="1" t="s">
        <v>26</v>
      </c>
      <c r="O1833" t="s">
        <v>741</v>
      </c>
      <c r="T1833">
        <v>75070301946</v>
      </c>
      <c r="U1833" t="s">
        <v>742</v>
      </c>
      <c r="V1833" s="17">
        <v>0</v>
      </c>
      <c r="AE1833" t="s">
        <v>743</v>
      </c>
    </row>
    <row r="1834" spans="1:31" x14ac:dyDescent="0.3">
      <c r="A1834" s="15">
        <v>88240344</v>
      </c>
      <c r="D1834" s="16">
        <v>29154</v>
      </c>
      <c r="E1834" t="s">
        <v>54</v>
      </c>
      <c r="F1834" t="s">
        <v>1796</v>
      </c>
      <c r="G1834" t="s">
        <v>7714</v>
      </c>
      <c r="H1834" t="s">
        <v>2535</v>
      </c>
      <c r="I1834" t="s">
        <v>827</v>
      </c>
      <c r="J1834" t="s">
        <v>7715</v>
      </c>
      <c r="M1834" t="s">
        <v>7716</v>
      </c>
      <c r="N1834" s="1" t="s">
        <v>26</v>
      </c>
      <c r="O1834" t="s">
        <v>741</v>
      </c>
      <c r="V1834" s="17"/>
      <c r="AE1834" t="s">
        <v>743</v>
      </c>
    </row>
    <row r="1835" spans="1:31" x14ac:dyDescent="0.3">
      <c r="A1835" s="15">
        <v>88244208</v>
      </c>
      <c r="D1835" s="16">
        <v>29099</v>
      </c>
      <c r="E1835" t="s">
        <v>54</v>
      </c>
      <c r="F1835" t="s">
        <v>1796</v>
      </c>
      <c r="G1835" t="s">
        <v>2129</v>
      </c>
      <c r="H1835" t="s">
        <v>868</v>
      </c>
      <c r="I1835" t="s">
        <v>2602</v>
      </c>
      <c r="J1835" t="s">
        <v>7717</v>
      </c>
      <c r="M1835" t="s">
        <v>7718</v>
      </c>
      <c r="N1835" s="1" t="s">
        <v>26</v>
      </c>
      <c r="O1835" t="s">
        <v>741</v>
      </c>
      <c r="T1835">
        <v>79090106428</v>
      </c>
      <c r="U1835" t="s">
        <v>795</v>
      </c>
      <c r="V1835" s="17">
        <v>5</v>
      </c>
      <c r="AE1835" t="s">
        <v>743</v>
      </c>
    </row>
    <row r="1836" spans="1:31" x14ac:dyDescent="0.3">
      <c r="A1836" s="15">
        <v>88263209</v>
      </c>
      <c r="D1836" s="16">
        <v>30227</v>
      </c>
      <c r="E1836" t="s">
        <v>54</v>
      </c>
      <c r="F1836" t="s">
        <v>1796</v>
      </c>
      <c r="G1836" t="s">
        <v>7719</v>
      </c>
      <c r="H1836" t="s">
        <v>3669</v>
      </c>
      <c r="I1836" t="s">
        <v>407</v>
      </c>
      <c r="J1836" t="s">
        <v>7720</v>
      </c>
      <c r="M1836" t="s">
        <v>7721</v>
      </c>
      <c r="N1836" s="1" t="s">
        <v>26</v>
      </c>
      <c r="O1836" t="s">
        <v>741</v>
      </c>
      <c r="T1836">
        <v>88263209</v>
      </c>
      <c r="U1836" t="s">
        <v>742</v>
      </c>
      <c r="V1836" s="17">
        <v>1</v>
      </c>
      <c r="AE1836" t="s">
        <v>743</v>
      </c>
    </row>
    <row r="1837" spans="1:31" x14ac:dyDescent="0.3">
      <c r="A1837" s="15">
        <v>88269125</v>
      </c>
      <c r="D1837" s="16">
        <v>30543</v>
      </c>
      <c r="E1837" t="s">
        <v>54</v>
      </c>
      <c r="F1837" t="s">
        <v>1796</v>
      </c>
      <c r="G1837" t="s">
        <v>608</v>
      </c>
      <c r="H1837" t="s">
        <v>7722</v>
      </c>
      <c r="I1837" t="s">
        <v>515</v>
      </c>
      <c r="J1837" t="s">
        <v>7723</v>
      </c>
      <c r="M1837" t="s">
        <v>7724</v>
      </c>
      <c r="N1837" s="1" t="s">
        <v>26</v>
      </c>
      <c r="O1837" t="s">
        <v>741</v>
      </c>
      <c r="T1837">
        <v>83081501605</v>
      </c>
      <c r="U1837" t="s">
        <v>742</v>
      </c>
      <c r="V1837" s="17">
        <v>34</v>
      </c>
      <c r="AE1837" t="s">
        <v>769</v>
      </c>
    </row>
    <row r="1838" spans="1:31" x14ac:dyDescent="0.3">
      <c r="A1838" s="15">
        <v>88270073</v>
      </c>
      <c r="D1838" s="16">
        <v>30684</v>
      </c>
      <c r="E1838" t="s">
        <v>54</v>
      </c>
      <c r="F1838" t="s">
        <v>1796</v>
      </c>
      <c r="G1838" t="s">
        <v>7725</v>
      </c>
      <c r="H1838" t="s">
        <v>1465</v>
      </c>
      <c r="I1838" t="s">
        <v>7726</v>
      </c>
      <c r="J1838" t="s">
        <v>7727</v>
      </c>
      <c r="M1838" t="s">
        <v>7728</v>
      </c>
      <c r="N1838" s="1" t="s">
        <v>26</v>
      </c>
      <c r="O1838" t="s">
        <v>741</v>
      </c>
      <c r="T1838">
        <v>88270073</v>
      </c>
      <c r="U1838" t="s">
        <v>742</v>
      </c>
      <c r="V1838" s="17">
        <v>35</v>
      </c>
      <c r="AE1838" t="s">
        <v>743</v>
      </c>
    </row>
    <row r="1839" spans="1:31" x14ac:dyDescent="0.3">
      <c r="A1839" s="15">
        <v>91105433</v>
      </c>
      <c r="D1839" s="16">
        <v>24876</v>
      </c>
      <c r="E1839" t="s">
        <v>67</v>
      </c>
      <c r="F1839" t="s">
        <v>67</v>
      </c>
      <c r="G1839" t="s">
        <v>483</v>
      </c>
      <c r="H1839" t="s">
        <v>7729</v>
      </c>
      <c r="I1839" t="s">
        <v>160</v>
      </c>
      <c r="J1839" t="s">
        <v>7730</v>
      </c>
      <c r="M1839" t="s">
        <v>7731</v>
      </c>
      <c r="N1839" s="1" t="s">
        <v>26</v>
      </c>
      <c r="O1839" t="s">
        <v>741</v>
      </c>
      <c r="T1839">
        <v>91105433</v>
      </c>
      <c r="U1839" t="s">
        <v>742</v>
      </c>
      <c r="V1839" s="17">
        <v>33</v>
      </c>
      <c r="AE1839" t="s">
        <v>743</v>
      </c>
    </row>
    <row r="1840" spans="1:31" x14ac:dyDescent="0.3">
      <c r="A1840" s="15">
        <v>91106119</v>
      </c>
      <c r="D1840" s="16">
        <v>25841</v>
      </c>
      <c r="E1840" t="s">
        <v>4207</v>
      </c>
      <c r="F1840" t="s">
        <v>4207</v>
      </c>
      <c r="G1840" t="s">
        <v>7732</v>
      </c>
      <c r="H1840" t="s">
        <v>157</v>
      </c>
      <c r="I1840" t="s">
        <v>7733</v>
      </c>
      <c r="J1840" t="s">
        <v>7734</v>
      </c>
      <c r="M1840" t="s">
        <v>7735</v>
      </c>
      <c r="N1840" s="1" t="s">
        <v>26</v>
      </c>
      <c r="O1840" t="s">
        <v>741</v>
      </c>
      <c r="T1840">
        <v>91106119</v>
      </c>
      <c r="U1840" t="s">
        <v>742</v>
      </c>
      <c r="V1840" s="17">
        <v>33</v>
      </c>
      <c r="AE1840" t="s">
        <v>743</v>
      </c>
    </row>
    <row r="1841" spans="1:31" x14ac:dyDescent="0.3">
      <c r="A1841" s="15">
        <v>91109224</v>
      </c>
      <c r="C1841" s="16">
        <v>35152</v>
      </c>
      <c r="D1841" s="16">
        <v>28430</v>
      </c>
      <c r="E1841" t="s">
        <v>4207</v>
      </c>
      <c r="F1841" t="s">
        <v>4207</v>
      </c>
      <c r="G1841" t="s">
        <v>7736</v>
      </c>
      <c r="H1841" t="s">
        <v>5085</v>
      </c>
      <c r="I1841" t="s">
        <v>1593</v>
      </c>
      <c r="J1841" t="s">
        <v>7737</v>
      </c>
      <c r="M1841" t="s">
        <v>7738</v>
      </c>
      <c r="N1841" s="1" t="s">
        <v>26</v>
      </c>
      <c r="O1841" t="s">
        <v>1038</v>
      </c>
      <c r="P1841" t="s">
        <v>814</v>
      </c>
      <c r="U1841" t="s">
        <v>742</v>
      </c>
      <c r="V1841" s="17">
        <v>55</v>
      </c>
      <c r="Z1841" t="s">
        <v>7739</v>
      </c>
      <c r="AA1841" t="s">
        <v>7740</v>
      </c>
      <c r="AE1841" t="s">
        <v>743</v>
      </c>
    </row>
    <row r="1842" spans="1:31" x14ac:dyDescent="0.3">
      <c r="A1842" s="15">
        <v>91205065</v>
      </c>
      <c r="C1842" s="16">
        <v>28713</v>
      </c>
      <c r="D1842" s="16">
        <v>21708</v>
      </c>
      <c r="E1842" t="s">
        <v>2261</v>
      </c>
      <c r="F1842" t="s">
        <v>2262</v>
      </c>
      <c r="G1842" t="s">
        <v>7741</v>
      </c>
      <c r="H1842" t="s">
        <v>7742</v>
      </c>
      <c r="I1842" t="s">
        <v>687</v>
      </c>
      <c r="J1842" t="s">
        <v>7743</v>
      </c>
      <c r="M1842" t="s">
        <v>7744</v>
      </c>
      <c r="N1842" s="1" t="s">
        <v>26</v>
      </c>
      <c r="O1842" t="s">
        <v>1038</v>
      </c>
      <c r="P1842" t="s">
        <v>814</v>
      </c>
      <c r="Q1842" t="s">
        <v>1633</v>
      </c>
      <c r="R1842" t="s">
        <v>1634</v>
      </c>
      <c r="U1842" t="s">
        <v>742</v>
      </c>
      <c r="V1842" s="17">
        <v>32</v>
      </c>
      <c r="X1842" t="s">
        <v>3124</v>
      </c>
      <c r="Z1842" t="s">
        <v>7745</v>
      </c>
      <c r="AE1842" t="s">
        <v>743</v>
      </c>
    </row>
    <row r="1843" spans="1:31" x14ac:dyDescent="0.3">
      <c r="A1843" s="15">
        <v>91219502</v>
      </c>
      <c r="D1843" s="16">
        <v>22682</v>
      </c>
      <c r="E1843" t="s">
        <v>67</v>
      </c>
      <c r="F1843" t="s">
        <v>67</v>
      </c>
      <c r="G1843" t="s">
        <v>1347</v>
      </c>
      <c r="H1843" t="s">
        <v>215</v>
      </c>
      <c r="I1843" t="s">
        <v>315</v>
      </c>
      <c r="J1843" t="s">
        <v>7746</v>
      </c>
      <c r="M1843" t="s">
        <v>7747</v>
      </c>
      <c r="N1843" s="1" t="s">
        <v>26</v>
      </c>
      <c r="O1843" t="s">
        <v>741</v>
      </c>
      <c r="T1843">
        <v>301779</v>
      </c>
      <c r="U1843" t="s">
        <v>742</v>
      </c>
      <c r="V1843" s="17">
        <v>32</v>
      </c>
      <c r="AE1843" t="s">
        <v>743</v>
      </c>
    </row>
    <row r="1844" spans="1:31" x14ac:dyDescent="0.3">
      <c r="A1844" s="15">
        <v>91245530</v>
      </c>
      <c r="C1844" s="16">
        <v>30852</v>
      </c>
      <c r="D1844" s="16">
        <v>24206</v>
      </c>
      <c r="E1844" t="s">
        <v>1652</v>
      </c>
      <c r="F1844" t="s">
        <v>111</v>
      </c>
      <c r="G1844" t="s">
        <v>7512</v>
      </c>
      <c r="H1844" t="s">
        <v>4691</v>
      </c>
      <c r="I1844" t="s">
        <v>152</v>
      </c>
      <c r="J1844" t="s">
        <v>7748</v>
      </c>
      <c r="M1844" t="s">
        <v>7749</v>
      </c>
      <c r="N1844" s="1" t="s">
        <v>26</v>
      </c>
      <c r="O1844" t="s">
        <v>741</v>
      </c>
      <c r="P1844" t="s">
        <v>814</v>
      </c>
      <c r="Q1844" t="s">
        <v>1633</v>
      </c>
      <c r="R1844" t="s">
        <v>1634</v>
      </c>
      <c r="U1844" t="s">
        <v>742</v>
      </c>
      <c r="V1844" s="17">
        <v>11</v>
      </c>
      <c r="Z1844" t="s">
        <v>7750</v>
      </c>
      <c r="AA1844" t="s">
        <v>7751</v>
      </c>
      <c r="AE1844" t="s">
        <v>743</v>
      </c>
    </row>
    <row r="1845" spans="1:31" x14ac:dyDescent="0.3">
      <c r="A1845" s="15">
        <v>91269294</v>
      </c>
      <c r="C1845" s="16">
        <v>32232</v>
      </c>
      <c r="D1845" s="16">
        <v>25597</v>
      </c>
      <c r="E1845" t="s">
        <v>7752</v>
      </c>
      <c r="F1845" t="s">
        <v>7753</v>
      </c>
      <c r="G1845" t="s">
        <v>7754</v>
      </c>
      <c r="H1845" t="s">
        <v>1537</v>
      </c>
      <c r="I1845" t="s">
        <v>279</v>
      </c>
      <c r="J1845" t="s">
        <v>7755</v>
      </c>
      <c r="M1845" t="s">
        <v>7756</v>
      </c>
      <c r="N1845" s="1" t="s">
        <v>26</v>
      </c>
      <c r="O1845" t="s">
        <v>1038</v>
      </c>
      <c r="P1845" t="s">
        <v>814</v>
      </c>
      <c r="U1845" t="s">
        <v>742</v>
      </c>
      <c r="V1845" s="17">
        <v>32</v>
      </c>
      <c r="Z1845" t="s">
        <v>7757</v>
      </c>
      <c r="AA1845" t="s">
        <v>7758</v>
      </c>
      <c r="AE1845" t="s">
        <v>743</v>
      </c>
    </row>
    <row r="1846" spans="1:31" x14ac:dyDescent="0.3">
      <c r="A1846" s="15">
        <v>91273429</v>
      </c>
      <c r="C1846" s="16">
        <v>32468</v>
      </c>
      <c r="D1846" s="16">
        <v>25793</v>
      </c>
      <c r="E1846" t="s">
        <v>67</v>
      </c>
      <c r="F1846" t="s">
        <v>67</v>
      </c>
      <c r="G1846" t="s">
        <v>1658</v>
      </c>
      <c r="H1846" t="s">
        <v>215</v>
      </c>
      <c r="I1846" t="s">
        <v>4091</v>
      </c>
      <c r="J1846" t="s">
        <v>7759</v>
      </c>
      <c r="M1846" t="s">
        <v>7760</v>
      </c>
      <c r="N1846" s="1" t="s">
        <v>26</v>
      </c>
      <c r="O1846" t="s">
        <v>1038</v>
      </c>
      <c r="P1846" t="s">
        <v>748</v>
      </c>
      <c r="U1846" t="s">
        <v>742</v>
      </c>
      <c r="V1846" s="17">
        <v>32</v>
      </c>
      <c r="Z1846" t="s">
        <v>7761</v>
      </c>
      <c r="AA1846" t="s">
        <v>7762</v>
      </c>
      <c r="AE1846" t="s">
        <v>743</v>
      </c>
    </row>
    <row r="1847" spans="1:31" x14ac:dyDescent="0.3">
      <c r="A1847" s="15">
        <v>91278732</v>
      </c>
      <c r="D1847" s="16">
        <v>26063</v>
      </c>
      <c r="E1847" t="s">
        <v>7763</v>
      </c>
      <c r="F1847" t="s">
        <v>7763</v>
      </c>
      <c r="G1847" t="s">
        <v>7764</v>
      </c>
      <c r="H1847" t="s">
        <v>269</v>
      </c>
      <c r="I1847" t="s">
        <v>269</v>
      </c>
      <c r="J1847" t="s">
        <v>7765</v>
      </c>
      <c r="M1847" t="s">
        <v>7766</v>
      </c>
      <c r="N1847" s="1" t="s">
        <v>26</v>
      </c>
      <c r="O1847" t="s">
        <v>741</v>
      </c>
      <c r="T1847">
        <v>305359</v>
      </c>
      <c r="U1847" t="s">
        <v>742</v>
      </c>
      <c r="V1847" s="17">
        <v>32</v>
      </c>
      <c r="AE1847" t="s">
        <v>743</v>
      </c>
    </row>
    <row r="1848" spans="1:31" x14ac:dyDescent="0.3">
      <c r="A1848" s="15">
        <v>91294860</v>
      </c>
      <c r="D1848" s="16">
        <v>26400</v>
      </c>
      <c r="E1848" t="s">
        <v>67</v>
      </c>
      <c r="F1848" t="s">
        <v>67</v>
      </c>
      <c r="G1848" t="s">
        <v>7767</v>
      </c>
      <c r="H1848" t="s">
        <v>2602</v>
      </c>
      <c r="I1848" t="s">
        <v>5443</v>
      </c>
      <c r="J1848" t="s">
        <v>7768</v>
      </c>
      <c r="M1848" t="s">
        <v>7769</v>
      </c>
      <c r="N1848" s="1" t="s">
        <v>26</v>
      </c>
      <c r="O1848" t="s">
        <v>741</v>
      </c>
      <c r="T1848">
        <v>91294860</v>
      </c>
      <c r="U1848" t="s">
        <v>795</v>
      </c>
      <c r="V1848" s="17">
        <v>32</v>
      </c>
      <c r="AE1848" t="s">
        <v>743</v>
      </c>
    </row>
    <row r="1849" spans="1:31" x14ac:dyDescent="0.3">
      <c r="A1849" s="15">
        <v>91299533</v>
      </c>
      <c r="C1849" s="16">
        <v>33877</v>
      </c>
      <c r="D1849" s="16">
        <v>27257</v>
      </c>
      <c r="E1849" t="s">
        <v>1832</v>
      </c>
      <c r="F1849" t="s">
        <v>1832</v>
      </c>
      <c r="G1849" t="s">
        <v>7770</v>
      </c>
      <c r="H1849" t="s">
        <v>1929</v>
      </c>
      <c r="I1849" t="s">
        <v>5503</v>
      </c>
      <c r="J1849" t="s">
        <v>7771</v>
      </c>
      <c r="M1849" t="s">
        <v>7772</v>
      </c>
      <c r="N1849" s="1" t="s">
        <v>26</v>
      </c>
      <c r="O1849" t="s">
        <v>1038</v>
      </c>
      <c r="P1849" t="s">
        <v>814</v>
      </c>
      <c r="U1849" t="s">
        <v>742</v>
      </c>
      <c r="V1849" s="17">
        <v>33</v>
      </c>
      <c r="Z1849" t="s">
        <v>7773</v>
      </c>
      <c r="AA1849" t="s">
        <v>7774</v>
      </c>
      <c r="AE1849" t="s">
        <v>743</v>
      </c>
    </row>
    <row r="1850" spans="1:31" x14ac:dyDescent="0.3">
      <c r="A1850" s="15">
        <v>91390227</v>
      </c>
      <c r="D1850" s="16">
        <v>23908</v>
      </c>
      <c r="E1850" t="s">
        <v>7775</v>
      </c>
      <c r="F1850" t="s">
        <v>7775</v>
      </c>
      <c r="G1850" t="s">
        <v>7776</v>
      </c>
      <c r="H1850" t="s">
        <v>255</v>
      </c>
      <c r="I1850" t="s">
        <v>803</v>
      </c>
      <c r="J1850" t="s">
        <v>7777</v>
      </c>
      <c r="M1850" t="s">
        <v>7778</v>
      </c>
      <c r="N1850" s="1" t="s">
        <v>26</v>
      </c>
      <c r="O1850" t="s">
        <v>741</v>
      </c>
      <c r="T1850">
        <v>91390227</v>
      </c>
      <c r="U1850" t="s">
        <v>742</v>
      </c>
      <c r="V1850" s="17">
        <v>32</v>
      </c>
      <c r="AE1850" t="s">
        <v>743</v>
      </c>
    </row>
    <row r="1851" spans="1:31" x14ac:dyDescent="0.3">
      <c r="A1851" s="15">
        <v>91426740</v>
      </c>
      <c r="D1851" s="16">
        <v>23959</v>
      </c>
      <c r="E1851" t="s">
        <v>576</v>
      </c>
      <c r="F1851" t="s">
        <v>576</v>
      </c>
      <c r="G1851" t="s">
        <v>7779</v>
      </c>
      <c r="H1851" t="s">
        <v>969</v>
      </c>
      <c r="I1851" t="s">
        <v>3181</v>
      </c>
      <c r="J1851" t="s">
        <v>7780</v>
      </c>
      <c r="M1851" t="s">
        <v>7781</v>
      </c>
      <c r="N1851" s="1" t="s">
        <v>26</v>
      </c>
      <c r="O1851" t="s">
        <v>741</v>
      </c>
      <c r="T1851">
        <v>91426740</v>
      </c>
      <c r="U1851" t="s">
        <v>742</v>
      </c>
      <c r="V1851" s="17">
        <v>34</v>
      </c>
      <c r="AE1851" t="s">
        <v>743</v>
      </c>
    </row>
    <row r="1852" spans="1:31" x14ac:dyDescent="0.3">
      <c r="A1852" s="15">
        <v>91488563</v>
      </c>
      <c r="D1852" s="16">
        <v>27901</v>
      </c>
      <c r="E1852" t="s">
        <v>576</v>
      </c>
      <c r="F1852" t="s">
        <v>576</v>
      </c>
      <c r="G1852" t="s">
        <v>7782</v>
      </c>
      <c r="H1852" t="s">
        <v>506</v>
      </c>
      <c r="I1852" t="s">
        <v>276</v>
      </c>
      <c r="J1852" t="s">
        <v>7783</v>
      </c>
      <c r="M1852" t="s">
        <v>7784</v>
      </c>
      <c r="N1852" s="1" t="s">
        <v>26</v>
      </c>
      <c r="O1852" t="s">
        <v>741</v>
      </c>
      <c r="T1852">
        <v>91488563</v>
      </c>
      <c r="U1852" t="s">
        <v>742</v>
      </c>
      <c r="V1852" s="17">
        <v>55</v>
      </c>
      <c r="AE1852" t="s">
        <v>743</v>
      </c>
    </row>
    <row r="1853" spans="1:31" x14ac:dyDescent="0.3">
      <c r="A1853" s="15">
        <v>91492140</v>
      </c>
      <c r="D1853" s="16">
        <v>27976</v>
      </c>
      <c r="E1853" t="s">
        <v>816</v>
      </c>
      <c r="F1853" t="s">
        <v>74</v>
      </c>
      <c r="G1853" t="s">
        <v>7785</v>
      </c>
      <c r="H1853" t="s">
        <v>273</v>
      </c>
      <c r="I1853" t="s">
        <v>276</v>
      </c>
      <c r="J1853" t="s">
        <v>7786</v>
      </c>
      <c r="M1853" t="s">
        <v>7787</v>
      </c>
      <c r="N1853" s="1" t="s">
        <v>26</v>
      </c>
      <c r="O1853" t="s">
        <v>741</v>
      </c>
      <c r="T1853">
        <v>76080410987</v>
      </c>
      <c r="U1853" t="s">
        <v>742</v>
      </c>
      <c r="V1853" s="17">
        <v>55</v>
      </c>
      <c r="AE1853" t="s">
        <v>743</v>
      </c>
    </row>
    <row r="1854" spans="1:31" x14ac:dyDescent="0.3">
      <c r="A1854" s="15">
        <v>91493692</v>
      </c>
      <c r="D1854" s="16">
        <v>28119</v>
      </c>
      <c r="E1854" t="s">
        <v>7763</v>
      </c>
      <c r="F1854" t="s">
        <v>159</v>
      </c>
      <c r="G1854" t="s">
        <v>6645</v>
      </c>
      <c r="H1854" t="s">
        <v>7788</v>
      </c>
      <c r="I1854" t="s">
        <v>3415</v>
      </c>
      <c r="J1854" t="s">
        <v>7789</v>
      </c>
      <c r="M1854" t="s">
        <v>7790</v>
      </c>
      <c r="N1854" s="1" t="s">
        <v>26</v>
      </c>
      <c r="O1854" t="s">
        <v>741</v>
      </c>
      <c r="T1854">
        <v>76122508583</v>
      </c>
      <c r="U1854" t="s">
        <v>742</v>
      </c>
      <c r="V1854" s="17">
        <v>32</v>
      </c>
      <c r="AE1854" t="s">
        <v>743</v>
      </c>
    </row>
    <row r="1855" spans="1:31" x14ac:dyDescent="0.3">
      <c r="A1855" s="15">
        <v>91513487</v>
      </c>
      <c r="D1855" s="16">
        <v>30262</v>
      </c>
      <c r="E1855" t="s">
        <v>67</v>
      </c>
      <c r="F1855" t="s">
        <v>67</v>
      </c>
      <c r="G1855" t="s">
        <v>7791</v>
      </c>
      <c r="H1855" t="s">
        <v>1816</v>
      </c>
      <c r="I1855" t="s">
        <v>173</v>
      </c>
      <c r="J1855" t="s">
        <v>7792</v>
      </c>
      <c r="M1855" t="s">
        <v>7793</v>
      </c>
      <c r="N1855" s="1" t="s">
        <v>26</v>
      </c>
      <c r="O1855" t="s">
        <v>741</v>
      </c>
      <c r="T1855">
        <v>91513487</v>
      </c>
      <c r="U1855" t="s">
        <v>742</v>
      </c>
      <c r="V1855" s="17">
        <v>51</v>
      </c>
      <c r="AE1855" t="s">
        <v>743</v>
      </c>
    </row>
    <row r="1856" spans="1:31" x14ac:dyDescent="0.3">
      <c r="A1856" s="15">
        <v>91539931</v>
      </c>
      <c r="C1856" s="16">
        <v>37783</v>
      </c>
      <c r="D1856" s="16">
        <v>31093</v>
      </c>
      <c r="E1856" t="s">
        <v>7775</v>
      </c>
      <c r="F1856" t="s">
        <v>7775</v>
      </c>
      <c r="G1856" t="s">
        <v>7794</v>
      </c>
      <c r="H1856" t="s">
        <v>160</v>
      </c>
      <c r="I1856" t="s">
        <v>215</v>
      </c>
      <c r="J1856" s="18" t="s">
        <v>7795</v>
      </c>
      <c r="M1856" t="s">
        <v>7796</v>
      </c>
      <c r="N1856" s="1" t="s">
        <v>26</v>
      </c>
      <c r="O1856" t="s">
        <v>741</v>
      </c>
      <c r="P1856" t="s">
        <v>1054</v>
      </c>
      <c r="U1856" t="s">
        <v>742</v>
      </c>
      <c r="V1856" s="17">
        <v>1</v>
      </c>
      <c r="Z1856" t="s">
        <v>7797</v>
      </c>
      <c r="AA1856" t="s">
        <v>1837</v>
      </c>
      <c r="AE1856" s="19" t="s">
        <v>769</v>
      </c>
    </row>
    <row r="1857" spans="1:31" x14ac:dyDescent="0.3">
      <c r="A1857" s="15">
        <v>92097639</v>
      </c>
      <c r="C1857" s="16">
        <v>33906</v>
      </c>
      <c r="D1857" s="16">
        <v>27254</v>
      </c>
      <c r="E1857" t="s">
        <v>3731</v>
      </c>
      <c r="F1857" t="s">
        <v>107</v>
      </c>
      <c r="G1857" t="s">
        <v>7195</v>
      </c>
      <c r="H1857" t="s">
        <v>1953</v>
      </c>
      <c r="I1857" t="s">
        <v>342</v>
      </c>
      <c r="J1857" t="s">
        <v>7798</v>
      </c>
      <c r="M1857" t="s">
        <v>7799</v>
      </c>
      <c r="N1857" s="1" t="s">
        <v>26</v>
      </c>
      <c r="O1857" t="s">
        <v>849</v>
      </c>
      <c r="P1857" t="s">
        <v>748</v>
      </c>
      <c r="U1857" t="s">
        <v>742</v>
      </c>
      <c r="V1857" s="17">
        <v>11</v>
      </c>
      <c r="Z1857" t="s">
        <v>7800</v>
      </c>
      <c r="AA1857" t="s">
        <v>5768</v>
      </c>
      <c r="AE1857" t="s">
        <v>743</v>
      </c>
    </row>
    <row r="1858" spans="1:31" x14ac:dyDescent="0.3">
      <c r="A1858" s="15">
        <v>92226472</v>
      </c>
      <c r="D1858" s="16">
        <v>23938</v>
      </c>
      <c r="E1858" t="s">
        <v>7801</v>
      </c>
      <c r="F1858" t="s">
        <v>7802</v>
      </c>
      <c r="G1858" t="s">
        <v>7803</v>
      </c>
      <c r="H1858" t="s">
        <v>149</v>
      </c>
      <c r="I1858" t="s">
        <v>566</v>
      </c>
      <c r="J1858" s="18" t="s">
        <v>7804</v>
      </c>
      <c r="M1858" t="s">
        <v>7805</v>
      </c>
      <c r="N1858" s="1" t="s">
        <v>26</v>
      </c>
      <c r="O1858" t="s">
        <v>741</v>
      </c>
      <c r="T1858">
        <v>92226472</v>
      </c>
      <c r="U1858" t="s">
        <v>742</v>
      </c>
      <c r="V1858" s="17">
        <v>2</v>
      </c>
      <c r="AE1858" t="s">
        <v>769</v>
      </c>
    </row>
    <row r="1859" spans="1:31" x14ac:dyDescent="0.3">
      <c r="A1859" s="15">
        <v>92495559</v>
      </c>
      <c r="D1859" s="16">
        <v>20505</v>
      </c>
      <c r="E1859" t="s">
        <v>816</v>
      </c>
      <c r="F1859" t="s">
        <v>74</v>
      </c>
      <c r="G1859" t="s">
        <v>1318</v>
      </c>
      <c r="H1859" t="s">
        <v>315</v>
      </c>
      <c r="I1859" t="s">
        <v>1593</v>
      </c>
      <c r="J1859" t="s">
        <v>7806</v>
      </c>
      <c r="M1859" t="s">
        <v>7807</v>
      </c>
      <c r="N1859" s="1" t="s">
        <v>26</v>
      </c>
      <c r="O1859" t="s">
        <v>741</v>
      </c>
      <c r="V1859" s="17"/>
      <c r="AE1859" t="s">
        <v>743</v>
      </c>
    </row>
    <row r="1860" spans="1:31" x14ac:dyDescent="0.3">
      <c r="A1860" s="15">
        <v>92496692</v>
      </c>
      <c r="D1860" s="16">
        <v>20721</v>
      </c>
      <c r="E1860" t="s">
        <v>35</v>
      </c>
      <c r="F1860" t="s">
        <v>35</v>
      </c>
      <c r="G1860" t="s">
        <v>7808</v>
      </c>
      <c r="H1860" t="s">
        <v>1699</v>
      </c>
      <c r="I1860" t="s">
        <v>282</v>
      </c>
      <c r="J1860" t="s">
        <v>7809</v>
      </c>
      <c r="M1860" t="s">
        <v>7810</v>
      </c>
      <c r="N1860" s="1" t="s">
        <v>26</v>
      </c>
      <c r="O1860" t="s">
        <v>741</v>
      </c>
      <c r="T1860">
        <v>92496692</v>
      </c>
      <c r="U1860" t="s">
        <v>742</v>
      </c>
      <c r="V1860" s="17">
        <v>11</v>
      </c>
      <c r="AE1860" t="s">
        <v>743</v>
      </c>
    </row>
    <row r="1861" spans="1:31" x14ac:dyDescent="0.3">
      <c r="A1861" s="15">
        <v>92497956</v>
      </c>
      <c r="D1861" s="16">
        <v>22028</v>
      </c>
      <c r="E1861" t="s">
        <v>35</v>
      </c>
      <c r="F1861" t="s">
        <v>35</v>
      </c>
      <c r="G1861" t="s">
        <v>7811</v>
      </c>
      <c r="H1861" t="s">
        <v>148</v>
      </c>
      <c r="I1861" t="s">
        <v>7812</v>
      </c>
      <c r="J1861" t="s">
        <v>7813</v>
      </c>
      <c r="M1861" t="s">
        <v>7814</v>
      </c>
      <c r="N1861" s="1" t="s">
        <v>26</v>
      </c>
      <c r="O1861" t="s">
        <v>741</v>
      </c>
      <c r="T1861">
        <v>166806</v>
      </c>
      <c r="U1861" t="s">
        <v>742</v>
      </c>
      <c r="V1861" s="17">
        <v>11</v>
      </c>
      <c r="AE1861" t="s">
        <v>743</v>
      </c>
    </row>
    <row r="1862" spans="1:31" x14ac:dyDescent="0.3">
      <c r="A1862" s="15">
        <v>92500497</v>
      </c>
      <c r="D1862" s="16">
        <v>22741</v>
      </c>
      <c r="E1862" t="s">
        <v>7620</v>
      </c>
      <c r="F1862" t="s">
        <v>7620</v>
      </c>
      <c r="G1862" t="s">
        <v>7815</v>
      </c>
      <c r="H1862" t="s">
        <v>1240</v>
      </c>
      <c r="I1862" t="s">
        <v>4585</v>
      </c>
      <c r="J1862" t="s">
        <v>7816</v>
      </c>
      <c r="M1862" t="s">
        <v>7817</v>
      </c>
      <c r="N1862" s="1" t="s">
        <v>26</v>
      </c>
      <c r="O1862" t="s">
        <v>741</v>
      </c>
      <c r="T1862">
        <v>92500497</v>
      </c>
      <c r="U1862" t="s">
        <v>742</v>
      </c>
      <c r="V1862" s="17">
        <v>55</v>
      </c>
      <c r="AE1862" t="s">
        <v>743</v>
      </c>
    </row>
    <row r="1863" spans="1:31" x14ac:dyDescent="0.3">
      <c r="A1863" s="15">
        <v>92502274</v>
      </c>
      <c r="D1863" s="16">
        <v>23229</v>
      </c>
      <c r="E1863" t="s">
        <v>35</v>
      </c>
      <c r="F1863" t="s">
        <v>35</v>
      </c>
      <c r="G1863" t="s">
        <v>808</v>
      </c>
      <c r="H1863" t="s">
        <v>282</v>
      </c>
      <c r="I1863" t="s">
        <v>170</v>
      </c>
      <c r="J1863" t="s">
        <v>7818</v>
      </c>
      <c r="M1863" t="s">
        <v>7819</v>
      </c>
      <c r="N1863" s="1" t="s">
        <v>26</v>
      </c>
      <c r="O1863" t="s">
        <v>741</v>
      </c>
      <c r="T1863">
        <v>474299</v>
      </c>
      <c r="U1863" t="s">
        <v>742</v>
      </c>
      <c r="V1863" s="17">
        <v>11</v>
      </c>
      <c r="AE1863" t="s">
        <v>743</v>
      </c>
    </row>
    <row r="1864" spans="1:31" x14ac:dyDescent="0.3">
      <c r="A1864" s="15">
        <v>92503084</v>
      </c>
      <c r="D1864" s="16">
        <v>29321</v>
      </c>
      <c r="E1864" t="s">
        <v>44</v>
      </c>
      <c r="F1864" t="s">
        <v>44</v>
      </c>
      <c r="G1864" t="s">
        <v>7820</v>
      </c>
      <c r="H1864" t="s">
        <v>1804</v>
      </c>
      <c r="I1864" t="s">
        <v>6725</v>
      </c>
      <c r="J1864" s="18" t="s">
        <v>7821</v>
      </c>
      <c r="N1864" s="1" t="s">
        <v>26</v>
      </c>
      <c r="O1864" t="s">
        <v>741</v>
      </c>
      <c r="V1864" s="17"/>
      <c r="AE1864" s="19" t="s">
        <v>769</v>
      </c>
    </row>
    <row r="1865" spans="1:31" x14ac:dyDescent="0.3">
      <c r="A1865" s="15">
        <v>92503788</v>
      </c>
      <c r="D1865" s="16">
        <v>23351</v>
      </c>
      <c r="E1865" t="s">
        <v>35</v>
      </c>
      <c r="F1865" t="s">
        <v>35</v>
      </c>
      <c r="G1865" t="s">
        <v>6859</v>
      </c>
      <c r="H1865" t="s">
        <v>3688</v>
      </c>
      <c r="I1865" t="s">
        <v>306</v>
      </c>
      <c r="J1865" t="s">
        <v>7822</v>
      </c>
      <c r="M1865" t="s">
        <v>7823</v>
      </c>
      <c r="N1865" s="1" t="s">
        <v>26</v>
      </c>
      <c r="O1865" t="s">
        <v>741</v>
      </c>
      <c r="T1865">
        <v>92503788</v>
      </c>
      <c r="U1865" t="s">
        <v>742</v>
      </c>
      <c r="V1865" s="17">
        <v>11</v>
      </c>
      <c r="AE1865" t="s">
        <v>743</v>
      </c>
    </row>
    <row r="1866" spans="1:31" x14ac:dyDescent="0.3">
      <c r="A1866" s="15">
        <v>92522391</v>
      </c>
      <c r="D1866" s="16">
        <v>26985</v>
      </c>
      <c r="E1866" t="s">
        <v>35</v>
      </c>
      <c r="F1866" t="s">
        <v>35</v>
      </c>
      <c r="G1866" t="s">
        <v>7824</v>
      </c>
      <c r="H1866" t="s">
        <v>171</v>
      </c>
      <c r="I1866" t="s">
        <v>2114</v>
      </c>
      <c r="J1866" t="s">
        <v>7825</v>
      </c>
      <c r="M1866" t="s">
        <v>7826</v>
      </c>
      <c r="N1866" s="1" t="s">
        <v>26</v>
      </c>
      <c r="O1866" t="s">
        <v>741</v>
      </c>
      <c r="T1866">
        <v>92522391</v>
      </c>
      <c r="U1866" t="s">
        <v>795</v>
      </c>
      <c r="V1866" s="17">
        <v>11</v>
      </c>
      <c r="AE1866" t="s">
        <v>743</v>
      </c>
    </row>
    <row r="1867" spans="1:31" x14ac:dyDescent="0.3">
      <c r="A1867" s="15">
        <v>92524264</v>
      </c>
      <c r="D1867" s="16">
        <v>26800</v>
      </c>
      <c r="E1867" t="s">
        <v>6288</v>
      </c>
      <c r="F1867" t="s">
        <v>6289</v>
      </c>
      <c r="G1867" t="s">
        <v>7714</v>
      </c>
      <c r="H1867" t="s">
        <v>222</v>
      </c>
      <c r="I1867" t="s">
        <v>6113</v>
      </c>
      <c r="J1867" t="s">
        <v>7827</v>
      </c>
      <c r="M1867" t="s">
        <v>7828</v>
      </c>
      <c r="N1867" s="1" t="s">
        <v>26</v>
      </c>
      <c r="O1867" t="s">
        <v>741</v>
      </c>
      <c r="T1867">
        <v>92524264</v>
      </c>
      <c r="U1867" t="s">
        <v>742</v>
      </c>
      <c r="V1867" s="17">
        <v>11</v>
      </c>
      <c r="AE1867" t="s">
        <v>743</v>
      </c>
    </row>
    <row r="1868" spans="1:31" x14ac:dyDescent="0.3">
      <c r="A1868" s="15">
        <v>92537851</v>
      </c>
      <c r="D1868" s="16">
        <v>28771</v>
      </c>
      <c r="E1868" t="s">
        <v>3731</v>
      </c>
      <c r="F1868" t="s">
        <v>107</v>
      </c>
      <c r="G1868" t="s">
        <v>7283</v>
      </c>
      <c r="H1868" t="s">
        <v>149</v>
      </c>
      <c r="I1868" t="s">
        <v>222</v>
      </c>
      <c r="J1868" t="s">
        <v>7829</v>
      </c>
      <c r="M1868" t="s">
        <v>6277</v>
      </c>
      <c r="N1868" s="1" t="s">
        <v>26</v>
      </c>
      <c r="O1868" t="s">
        <v>741</v>
      </c>
      <c r="T1868">
        <v>78100806567</v>
      </c>
      <c r="U1868" t="s">
        <v>742</v>
      </c>
      <c r="V1868" s="17">
        <v>11</v>
      </c>
      <c r="AE1868" t="s">
        <v>743</v>
      </c>
    </row>
    <row r="1869" spans="1:31" x14ac:dyDescent="0.3">
      <c r="A1869" s="15">
        <v>92557000</v>
      </c>
      <c r="D1869" s="16">
        <v>28089</v>
      </c>
      <c r="E1869" t="s">
        <v>7830</v>
      </c>
      <c r="F1869" t="s">
        <v>7830</v>
      </c>
      <c r="G1869" t="s">
        <v>7831</v>
      </c>
      <c r="H1869" t="s">
        <v>7832</v>
      </c>
      <c r="I1869" t="s">
        <v>6269</v>
      </c>
      <c r="J1869" t="s">
        <v>7833</v>
      </c>
      <c r="M1869" t="s">
        <v>7834</v>
      </c>
      <c r="N1869" s="1" t="s">
        <v>26</v>
      </c>
      <c r="O1869" t="s">
        <v>741</v>
      </c>
      <c r="T1869">
        <v>92557000</v>
      </c>
      <c r="U1869" t="s">
        <v>742</v>
      </c>
      <c r="V1869" s="17">
        <v>11</v>
      </c>
      <c r="AE1869" t="s">
        <v>743</v>
      </c>
    </row>
    <row r="1870" spans="1:31" x14ac:dyDescent="0.3">
      <c r="A1870" s="15">
        <v>92641137</v>
      </c>
      <c r="D1870" s="16">
        <v>31169</v>
      </c>
      <c r="E1870" t="s">
        <v>2324</v>
      </c>
      <c r="F1870" t="s">
        <v>2324</v>
      </c>
      <c r="G1870" t="s">
        <v>1133</v>
      </c>
      <c r="H1870" t="s">
        <v>268</v>
      </c>
      <c r="I1870" t="s">
        <v>222</v>
      </c>
      <c r="J1870" t="s">
        <v>7835</v>
      </c>
      <c r="M1870" t="s">
        <v>7836</v>
      </c>
      <c r="N1870" s="1" t="s">
        <v>26</v>
      </c>
      <c r="O1870" t="s">
        <v>741</v>
      </c>
      <c r="T1870">
        <v>92641137</v>
      </c>
      <c r="U1870" t="s">
        <v>742</v>
      </c>
      <c r="V1870" s="17">
        <v>11</v>
      </c>
      <c r="AE1870" t="s">
        <v>743</v>
      </c>
    </row>
    <row r="1871" spans="1:31" x14ac:dyDescent="0.3">
      <c r="A1871" s="15">
        <v>93125706</v>
      </c>
      <c r="D1871" s="16">
        <v>25547</v>
      </c>
      <c r="E1871" t="s">
        <v>49</v>
      </c>
      <c r="F1871" t="s">
        <v>49</v>
      </c>
      <c r="G1871" t="s">
        <v>1334</v>
      </c>
      <c r="H1871" t="s">
        <v>1215</v>
      </c>
      <c r="I1871" t="s">
        <v>282</v>
      </c>
      <c r="J1871" t="s">
        <v>7837</v>
      </c>
      <c r="M1871" t="s">
        <v>7838</v>
      </c>
      <c r="N1871" s="1" t="s">
        <v>26</v>
      </c>
      <c r="O1871" t="s">
        <v>741</v>
      </c>
      <c r="T1871">
        <v>330392</v>
      </c>
      <c r="U1871" t="s">
        <v>742</v>
      </c>
      <c r="V1871" s="17">
        <v>38</v>
      </c>
      <c r="AE1871" t="s">
        <v>743</v>
      </c>
    </row>
    <row r="1872" spans="1:31" x14ac:dyDescent="0.3">
      <c r="A1872" s="15">
        <v>93133025</v>
      </c>
      <c r="C1872" s="16">
        <v>40980</v>
      </c>
      <c r="D1872" s="16">
        <v>28783</v>
      </c>
      <c r="E1872" t="s">
        <v>49</v>
      </c>
      <c r="F1872" t="s">
        <v>49</v>
      </c>
      <c r="G1872" t="s">
        <v>7714</v>
      </c>
      <c r="H1872" t="s">
        <v>2575</v>
      </c>
      <c r="I1872" t="s">
        <v>157</v>
      </c>
      <c r="J1872" s="18" t="s">
        <v>7839</v>
      </c>
      <c r="M1872" t="s">
        <v>7840</v>
      </c>
      <c r="N1872" s="1" t="s">
        <v>26</v>
      </c>
      <c r="O1872" t="s">
        <v>1038</v>
      </c>
      <c r="P1872" t="s">
        <v>2836</v>
      </c>
      <c r="U1872" t="s">
        <v>742</v>
      </c>
      <c r="V1872" s="17">
        <v>38</v>
      </c>
      <c r="Z1872" t="s">
        <v>7841</v>
      </c>
      <c r="AA1872" t="s">
        <v>7842</v>
      </c>
      <c r="AE1872" t="s">
        <v>743</v>
      </c>
    </row>
    <row r="1873" spans="1:31" x14ac:dyDescent="0.3">
      <c r="A1873" s="15">
        <v>93205344</v>
      </c>
      <c r="D1873" s="16">
        <v>27885</v>
      </c>
      <c r="E1873" t="s">
        <v>990</v>
      </c>
      <c r="F1873" t="s">
        <v>991</v>
      </c>
      <c r="G1873" t="s">
        <v>7843</v>
      </c>
      <c r="H1873" t="s">
        <v>228</v>
      </c>
      <c r="I1873" t="s">
        <v>255</v>
      </c>
      <c r="J1873" t="s">
        <v>7844</v>
      </c>
      <c r="M1873" t="s">
        <v>7845</v>
      </c>
      <c r="N1873" s="1" t="s">
        <v>26</v>
      </c>
      <c r="O1873" t="s">
        <v>741</v>
      </c>
      <c r="T1873">
        <v>76050510669</v>
      </c>
      <c r="U1873" t="s">
        <v>742</v>
      </c>
      <c r="V1873" s="17">
        <v>55</v>
      </c>
      <c r="AE1873" t="s">
        <v>743</v>
      </c>
    </row>
    <row r="1874" spans="1:31" x14ac:dyDescent="0.3">
      <c r="A1874" s="15">
        <v>93288950</v>
      </c>
      <c r="D1874" s="16">
        <v>22853</v>
      </c>
      <c r="E1874" t="s">
        <v>3255</v>
      </c>
      <c r="F1874" t="s">
        <v>83</v>
      </c>
      <c r="G1874" t="s">
        <v>7846</v>
      </c>
      <c r="H1874" t="s">
        <v>238</v>
      </c>
      <c r="I1874" t="s">
        <v>771</v>
      </c>
      <c r="J1874" t="s">
        <v>7847</v>
      </c>
      <c r="M1874" t="s">
        <v>7848</v>
      </c>
      <c r="N1874" s="1" t="s">
        <v>26</v>
      </c>
      <c r="O1874" t="s">
        <v>741</v>
      </c>
      <c r="T1874">
        <v>93288950</v>
      </c>
      <c r="U1874" t="s">
        <v>742</v>
      </c>
      <c r="V1874" s="17">
        <v>40</v>
      </c>
      <c r="AE1874" t="s">
        <v>743</v>
      </c>
    </row>
    <row r="1875" spans="1:31" x14ac:dyDescent="0.3">
      <c r="A1875" s="15">
        <v>93297315</v>
      </c>
      <c r="C1875" s="16">
        <v>35663</v>
      </c>
      <c r="D1875" s="16">
        <v>29007</v>
      </c>
      <c r="E1875" t="s">
        <v>806</v>
      </c>
      <c r="F1875" t="s">
        <v>5609</v>
      </c>
      <c r="G1875" t="s">
        <v>7849</v>
      </c>
      <c r="H1875" t="s">
        <v>7850</v>
      </c>
      <c r="I1875" t="s">
        <v>343</v>
      </c>
      <c r="J1875" t="s">
        <v>7851</v>
      </c>
      <c r="K1875" t="s">
        <v>7852</v>
      </c>
      <c r="N1875" s="1" t="s">
        <v>26</v>
      </c>
      <c r="O1875" t="s">
        <v>813</v>
      </c>
      <c r="P1875" t="s">
        <v>814</v>
      </c>
      <c r="U1875" t="s">
        <v>1160</v>
      </c>
      <c r="V1875" s="17">
        <v>0</v>
      </c>
      <c r="AE1875" t="s">
        <v>743</v>
      </c>
    </row>
    <row r="1876" spans="1:31" x14ac:dyDescent="0.3">
      <c r="A1876" s="15">
        <v>93344332</v>
      </c>
      <c r="D1876" s="16">
        <v>24898</v>
      </c>
      <c r="E1876" t="s">
        <v>986</v>
      </c>
      <c r="F1876" t="s">
        <v>986</v>
      </c>
      <c r="G1876" t="s">
        <v>1174</v>
      </c>
      <c r="H1876" t="s">
        <v>7853</v>
      </c>
      <c r="I1876" t="s">
        <v>255</v>
      </c>
      <c r="J1876" t="s">
        <v>7854</v>
      </c>
      <c r="M1876" t="s">
        <v>7855</v>
      </c>
      <c r="N1876" s="1" t="s">
        <v>26</v>
      </c>
      <c r="O1876" t="s">
        <v>741</v>
      </c>
      <c r="T1876">
        <v>93344332</v>
      </c>
      <c r="U1876" t="s">
        <v>742</v>
      </c>
      <c r="V1876" s="17">
        <v>38</v>
      </c>
      <c r="AE1876" t="s">
        <v>743</v>
      </c>
    </row>
    <row r="1877" spans="1:31" x14ac:dyDescent="0.3">
      <c r="A1877" s="15">
        <v>93362432</v>
      </c>
      <c r="D1877" s="16">
        <v>23872</v>
      </c>
      <c r="E1877" t="s">
        <v>44</v>
      </c>
      <c r="F1877" t="s">
        <v>44</v>
      </c>
      <c r="G1877" t="s">
        <v>7856</v>
      </c>
      <c r="H1877" t="s">
        <v>3883</v>
      </c>
      <c r="I1877" t="s">
        <v>756</v>
      </c>
      <c r="J1877" s="18" t="s">
        <v>7857</v>
      </c>
      <c r="M1877" t="s">
        <v>7858</v>
      </c>
      <c r="N1877" s="1" t="s">
        <v>26</v>
      </c>
      <c r="O1877" t="s">
        <v>741</v>
      </c>
      <c r="T1877">
        <v>572180</v>
      </c>
      <c r="U1877" t="s">
        <v>742</v>
      </c>
      <c r="V1877" s="17">
        <v>38</v>
      </c>
      <c r="AE1877" t="s">
        <v>743</v>
      </c>
    </row>
    <row r="1878" spans="1:31" x14ac:dyDescent="0.3">
      <c r="A1878" s="15">
        <v>93363190</v>
      </c>
      <c r="D1878" s="16">
        <v>24018</v>
      </c>
      <c r="E1878" t="s">
        <v>1652</v>
      </c>
      <c r="F1878" t="s">
        <v>111</v>
      </c>
      <c r="G1878" t="s">
        <v>7859</v>
      </c>
      <c r="H1878" t="s">
        <v>395</v>
      </c>
      <c r="I1878" t="s">
        <v>380</v>
      </c>
      <c r="J1878" t="s">
        <v>7860</v>
      </c>
      <c r="M1878" t="s">
        <v>7861</v>
      </c>
      <c r="N1878" s="1" t="s">
        <v>26</v>
      </c>
      <c r="O1878" t="s">
        <v>741</v>
      </c>
      <c r="T1878">
        <v>93363190</v>
      </c>
      <c r="U1878" t="s">
        <v>742</v>
      </c>
      <c r="V1878" s="17">
        <v>38</v>
      </c>
      <c r="AE1878" t="s">
        <v>743</v>
      </c>
    </row>
    <row r="1879" spans="1:31" x14ac:dyDescent="0.3">
      <c r="A1879" s="15">
        <v>93372529</v>
      </c>
      <c r="D1879" s="16">
        <v>24902</v>
      </c>
      <c r="E1879" t="s">
        <v>40</v>
      </c>
      <c r="F1879" t="s">
        <v>40</v>
      </c>
      <c r="G1879" t="s">
        <v>7862</v>
      </c>
      <c r="H1879" t="s">
        <v>282</v>
      </c>
      <c r="I1879" t="s">
        <v>2023</v>
      </c>
      <c r="J1879" t="s">
        <v>7863</v>
      </c>
      <c r="M1879" t="s">
        <v>7864</v>
      </c>
      <c r="N1879" s="1" t="s">
        <v>26</v>
      </c>
      <c r="O1879" t="s">
        <v>741</v>
      </c>
      <c r="T1879">
        <v>93372529</v>
      </c>
      <c r="U1879" t="s">
        <v>742</v>
      </c>
      <c r="V1879" s="17">
        <v>38</v>
      </c>
      <c r="AE1879" t="s">
        <v>743</v>
      </c>
    </row>
    <row r="1880" spans="1:31" x14ac:dyDescent="0.3">
      <c r="A1880" s="15">
        <v>93372736</v>
      </c>
      <c r="D1880" s="16">
        <v>25051</v>
      </c>
      <c r="E1880" t="s">
        <v>6348</v>
      </c>
      <c r="F1880" t="s">
        <v>6348</v>
      </c>
      <c r="G1880" t="s">
        <v>7153</v>
      </c>
      <c r="H1880" t="s">
        <v>2086</v>
      </c>
      <c r="I1880" t="s">
        <v>272</v>
      </c>
      <c r="J1880" s="18" t="s">
        <v>7865</v>
      </c>
      <c r="M1880" t="s">
        <v>7866</v>
      </c>
      <c r="N1880" s="1" t="s">
        <v>26</v>
      </c>
      <c r="O1880" t="s">
        <v>741</v>
      </c>
      <c r="V1880" s="17"/>
      <c r="AE1880" t="s">
        <v>743</v>
      </c>
    </row>
    <row r="1881" spans="1:31" x14ac:dyDescent="0.3">
      <c r="A1881" s="15">
        <v>93380294</v>
      </c>
      <c r="C1881" s="16">
        <v>32469</v>
      </c>
      <c r="D1881" s="16">
        <v>25681</v>
      </c>
      <c r="E1881" t="s">
        <v>1652</v>
      </c>
      <c r="F1881" t="s">
        <v>111</v>
      </c>
      <c r="G1881" t="s">
        <v>7867</v>
      </c>
      <c r="H1881" t="s">
        <v>2141</v>
      </c>
      <c r="I1881" t="s">
        <v>2419</v>
      </c>
      <c r="J1881" t="s">
        <v>7868</v>
      </c>
      <c r="M1881" t="s">
        <v>7869</v>
      </c>
      <c r="N1881" s="1" t="s">
        <v>26</v>
      </c>
      <c r="O1881" t="s">
        <v>741</v>
      </c>
      <c r="P1881" t="s">
        <v>814</v>
      </c>
      <c r="U1881" t="s">
        <v>795</v>
      </c>
      <c r="V1881" s="17">
        <v>38</v>
      </c>
      <c r="Z1881" t="s">
        <v>7870</v>
      </c>
      <c r="AA1881" t="s">
        <v>7871</v>
      </c>
      <c r="AE1881" t="s">
        <v>743</v>
      </c>
    </row>
    <row r="1882" spans="1:31" x14ac:dyDescent="0.3">
      <c r="A1882" s="15">
        <v>94062832</v>
      </c>
      <c r="C1882" s="16">
        <v>37053</v>
      </c>
      <c r="D1882" s="16">
        <v>30475</v>
      </c>
      <c r="E1882" t="s">
        <v>36</v>
      </c>
      <c r="F1882" t="s">
        <v>36</v>
      </c>
      <c r="G1882" t="s">
        <v>7872</v>
      </c>
      <c r="H1882" t="s">
        <v>328</v>
      </c>
      <c r="I1882" t="s">
        <v>157</v>
      </c>
      <c r="J1882" t="s">
        <v>7873</v>
      </c>
      <c r="M1882" t="s">
        <v>7874</v>
      </c>
      <c r="N1882" s="1" t="s">
        <v>26</v>
      </c>
      <c r="O1882" t="s">
        <v>741</v>
      </c>
      <c r="P1882" t="s">
        <v>748</v>
      </c>
      <c r="U1882" t="s">
        <v>742</v>
      </c>
      <c r="V1882" s="17">
        <v>17</v>
      </c>
      <c r="AE1882" t="s">
        <v>743</v>
      </c>
    </row>
    <row r="1883" spans="1:31" x14ac:dyDescent="0.3">
      <c r="A1883" s="15">
        <v>94154728</v>
      </c>
      <c r="D1883" s="16">
        <v>29919</v>
      </c>
      <c r="E1883" t="s">
        <v>56</v>
      </c>
      <c r="F1883" t="s">
        <v>56</v>
      </c>
      <c r="G1883" t="s">
        <v>6879</v>
      </c>
      <c r="H1883" t="s">
        <v>215</v>
      </c>
      <c r="I1883" t="s">
        <v>273</v>
      </c>
      <c r="J1883" t="s">
        <v>7875</v>
      </c>
      <c r="M1883" t="s">
        <v>7876</v>
      </c>
      <c r="N1883" s="1" t="s">
        <v>26</v>
      </c>
      <c r="O1883" t="s">
        <v>741</v>
      </c>
      <c r="T1883">
        <v>94154728</v>
      </c>
      <c r="U1883" t="s">
        <v>742</v>
      </c>
      <c r="V1883" s="17">
        <v>0</v>
      </c>
      <c r="AE1883" t="s">
        <v>743</v>
      </c>
    </row>
    <row r="1884" spans="1:31" x14ac:dyDescent="0.3">
      <c r="A1884" s="15">
        <v>94294427</v>
      </c>
      <c r="D1884" s="16">
        <v>25313</v>
      </c>
      <c r="E1884" t="s">
        <v>36</v>
      </c>
      <c r="F1884" t="s">
        <v>36</v>
      </c>
      <c r="G1884" t="s">
        <v>7877</v>
      </c>
      <c r="H1884" t="s">
        <v>215</v>
      </c>
      <c r="I1884" t="s">
        <v>422</v>
      </c>
      <c r="J1884" t="s">
        <v>7878</v>
      </c>
      <c r="M1884" t="s">
        <v>7879</v>
      </c>
      <c r="N1884" s="1" t="s">
        <v>26</v>
      </c>
      <c r="O1884" t="s">
        <v>741</v>
      </c>
      <c r="T1884">
        <v>94294427</v>
      </c>
      <c r="U1884" t="s">
        <v>742</v>
      </c>
      <c r="V1884" s="17">
        <v>18</v>
      </c>
      <c r="AE1884" t="s">
        <v>743</v>
      </c>
    </row>
    <row r="1885" spans="1:31" x14ac:dyDescent="0.3">
      <c r="A1885" s="15">
        <v>94316965</v>
      </c>
      <c r="C1885" s="16">
        <v>33504</v>
      </c>
      <c r="D1885" s="16">
        <v>26882</v>
      </c>
      <c r="E1885" t="s">
        <v>126</v>
      </c>
      <c r="F1885" t="s">
        <v>126</v>
      </c>
      <c r="G1885" t="s">
        <v>855</v>
      </c>
      <c r="H1885" t="s">
        <v>282</v>
      </c>
      <c r="I1885" t="s">
        <v>7880</v>
      </c>
      <c r="J1885" t="s">
        <v>7881</v>
      </c>
      <c r="M1885" t="s">
        <v>7882</v>
      </c>
      <c r="N1885" s="1" t="s">
        <v>26</v>
      </c>
      <c r="O1885" t="s">
        <v>741</v>
      </c>
      <c r="P1885" t="s">
        <v>1054</v>
      </c>
      <c r="U1885" t="s">
        <v>742</v>
      </c>
      <c r="V1885" s="17">
        <v>55</v>
      </c>
      <c r="Z1885" t="s">
        <v>7883</v>
      </c>
      <c r="AE1885" t="s">
        <v>743</v>
      </c>
    </row>
    <row r="1886" spans="1:31" x14ac:dyDescent="0.3">
      <c r="A1886" s="15">
        <v>94318692</v>
      </c>
      <c r="C1886" s="16">
        <v>33771</v>
      </c>
      <c r="D1886" s="16">
        <v>26963</v>
      </c>
      <c r="E1886" t="s">
        <v>126</v>
      </c>
      <c r="F1886" t="s">
        <v>126</v>
      </c>
      <c r="G1886" t="s">
        <v>7884</v>
      </c>
      <c r="H1886" t="s">
        <v>215</v>
      </c>
      <c r="I1886" t="s">
        <v>487</v>
      </c>
      <c r="J1886" t="s">
        <v>7885</v>
      </c>
      <c r="M1886" t="s">
        <v>7886</v>
      </c>
      <c r="N1886" s="1" t="s">
        <v>26</v>
      </c>
      <c r="O1886" t="s">
        <v>741</v>
      </c>
      <c r="P1886" t="s">
        <v>78</v>
      </c>
      <c r="U1886" t="s">
        <v>742</v>
      </c>
      <c r="V1886" s="17">
        <v>18</v>
      </c>
      <c r="X1886" t="s">
        <v>3124</v>
      </c>
      <c r="Z1886" t="s">
        <v>7887</v>
      </c>
      <c r="AA1886" t="s">
        <v>7888</v>
      </c>
      <c r="AE1886" t="s">
        <v>743</v>
      </c>
    </row>
    <row r="1887" spans="1:31" x14ac:dyDescent="0.3">
      <c r="A1887" s="15">
        <v>94370623</v>
      </c>
      <c r="D1887" s="16">
        <v>26523</v>
      </c>
      <c r="E1887" t="s">
        <v>816</v>
      </c>
      <c r="F1887" t="s">
        <v>74</v>
      </c>
      <c r="G1887" t="s">
        <v>483</v>
      </c>
      <c r="H1887" t="s">
        <v>1432</v>
      </c>
      <c r="I1887" t="s">
        <v>324</v>
      </c>
      <c r="J1887" t="s">
        <v>7889</v>
      </c>
      <c r="M1887" t="s">
        <v>7890</v>
      </c>
      <c r="N1887" s="1" t="s">
        <v>26</v>
      </c>
      <c r="O1887" t="s">
        <v>741</v>
      </c>
      <c r="T1887">
        <v>94370623</v>
      </c>
      <c r="U1887" t="s">
        <v>795</v>
      </c>
      <c r="V1887" s="17">
        <v>3</v>
      </c>
      <c r="AE1887" t="s">
        <v>743</v>
      </c>
    </row>
    <row r="1888" spans="1:31" x14ac:dyDescent="0.3">
      <c r="A1888" s="15">
        <v>94402465</v>
      </c>
      <c r="D1888" s="16">
        <v>27035</v>
      </c>
      <c r="E1888" t="s">
        <v>925</v>
      </c>
      <c r="F1888" t="s">
        <v>926</v>
      </c>
      <c r="G1888" t="s">
        <v>7891</v>
      </c>
      <c r="H1888" t="s">
        <v>7892</v>
      </c>
      <c r="I1888" t="s">
        <v>159</v>
      </c>
      <c r="J1888" t="s">
        <v>7893</v>
      </c>
      <c r="M1888" t="s">
        <v>7894</v>
      </c>
      <c r="N1888" s="1" t="s">
        <v>26</v>
      </c>
      <c r="O1888" t="s">
        <v>741</v>
      </c>
      <c r="T1888">
        <v>94402465</v>
      </c>
      <c r="U1888" t="s">
        <v>742</v>
      </c>
      <c r="V1888" s="17">
        <v>16</v>
      </c>
      <c r="AE1888" t="s">
        <v>743</v>
      </c>
    </row>
    <row r="1889" spans="1:31" x14ac:dyDescent="0.3">
      <c r="A1889" s="15">
        <v>94453049</v>
      </c>
      <c r="D1889" s="16">
        <v>27717</v>
      </c>
      <c r="E1889" t="s">
        <v>36</v>
      </c>
      <c r="F1889" t="s">
        <v>36</v>
      </c>
      <c r="G1889" t="s">
        <v>2081</v>
      </c>
      <c r="H1889" t="s">
        <v>212</v>
      </c>
      <c r="I1889" t="s">
        <v>1163</v>
      </c>
      <c r="J1889" t="s">
        <v>7895</v>
      </c>
      <c r="M1889" t="s">
        <v>7896</v>
      </c>
      <c r="N1889" s="1" t="s">
        <v>26</v>
      </c>
      <c r="O1889" t="s">
        <v>741</v>
      </c>
      <c r="T1889">
        <v>94453049</v>
      </c>
      <c r="U1889" t="s">
        <v>742</v>
      </c>
      <c r="V1889" s="17">
        <v>55</v>
      </c>
      <c r="AE1889" t="s">
        <v>743</v>
      </c>
    </row>
    <row r="1890" spans="1:31" x14ac:dyDescent="0.3">
      <c r="A1890" s="15">
        <v>94506769</v>
      </c>
      <c r="C1890" s="16">
        <v>35011</v>
      </c>
      <c r="D1890" s="16">
        <v>28220</v>
      </c>
      <c r="E1890" t="s">
        <v>806</v>
      </c>
      <c r="F1890" t="s">
        <v>36</v>
      </c>
      <c r="G1890" t="s">
        <v>7897</v>
      </c>
      <c r="H1890" t="s">
        <v>7898</v>
      </c>
      <c r="I1890" t="s">
        <v>515</v>
      </c>
      <c r="J1890" t="s">
        <v>7899</v>
      </c>
      <c r="K1890" t="s">
        <v>7900</v>
      </c>
      <c r="M1890" t="s">
        <v>7901</v>
      </c>
      <c r="N1890" s="1" t="s">
        <v>26</v>
      </c>
      <c r="O1890" t="s">
        <v>741</v>
      </c>
      <c r="P1890" t="s">
        <v>814</v>
      </c>
      <c r="Q1890" t="s">
        <v>1633</v>
      </c>
      <c r="R1890" t="s">
        <v>1634</v>
      </c>
      <c r="U1890" t="s">
        <v>1729</v>
      </c>
      <c r="V1890" s="17">
        <v>0</v>
      </c>
      <c r="AE1890" t="s">
        <v>743</v>
      </c>
    </row>
    <row r="1891" spans="1:31" x14ac:dyDescent="0.3">
      <c r="A1891" s="15">
        <v>94534810</v>
      </c>
      <c r="C1891" s="16">
        <v>35662</v>
      </c>
      <c r="D1891" s="16">
        <v>29062</v>
      </c>
      <c r="E1891" t="s">
        <v>36</v>
      </c>
      <c r="F1891" t="s">
        <v>36</v>
      </c>
      <c r="G1891" t="s">
        <v>1239</v>
      </c>
      <c r="H1891" t="s">
        <v>3031</v>
      </c>
      <c r="I1891" t="s">
        <v>5485</v>
      </c>
      <c r="J1891" t="s">
        <v>7902</v>
      </c>
      <c r="M1891" t="s">
        <v>7903</v>
      </c>
      <c r="N1891" s="1" t="s">
        <v>26</v>
      </c>
      <c r="O1891" t="s">
        <v>1038</v>
      </c>
      <c r="P1891" t="s">
        <v>814</v>
      </c>
      <c r="U1891" t="s">
        <v>795</v>
      </c>
      <c r="V1891" s="17">
        <v>13</v>
      </c>
      <c r="Z1891" t="s">
        <v>7904</v>
      </c>
      <c r="AE1891" t="s">
        <v>743</v>
      </c>
    </row>
    <row r="1892" spans="1:31" x14ac:dyDescent="0.3">
      <c r="A1892" s="15">
        <v>97446187</v>
      </c>
      <c r="C1892" s="16">
        <v>34316</v>
      </c>
      <c r="D1892" s="16">
        <v>27480</v>
      </c>
      <c r="E1892" t="s">
        <v>61</v>
      </c>
      <c r="F1892" t="s">
        <v>61</v>
      </c>
      <c r="G1892" t="s">
        <v>7905</v>
      </c>
      <c r="H1892" t="s">
        <v>342</v>
      </c>
      <c r="I1892" t="s">
        <v>7906</v>
      </c>
      <c r="J1892" t="s">
        <v>7907</v>
      </c>
      <c r="M1892" t="s">
        <v>7908</v>
      </c>
      <c r="N1892" s="1" t="s">
        <v>26</v>
      </c>
      <c r="O1892" t="s">
        <v>741</v>
      </c>
      <c r="P1892" t="s">
        <v>78</v>
      </c>
      <c r="Q1892" t="s">
        <v>1633</v>
      </c>
      <c r="R1892" t="s">
        <v>1634</v>
      </c>
      <c r="U1892" t="s">
        <v>795</v>
      </c>
      <c r="V1892" s="17">
        <v>55</v>
      </c>
      <c r="Z1892" t="s">
        <v>7909</v>
      </c>
      <c r="AA1892" t="s">
        <v>7910</v>
      </c>
      <c r="AE1892" t="s">
        <v>743</v>
      </c>
    </row>
    <row r="1893" spans="1:31" x14ac:dyDescent="0.3">
      <c r="A1893" s="15">
        <v>98381108</v>
      </c>
      <c r="D1893" s="16">
        <v>26019</v>
      </c>
      <c r="E1893" t="s">
        <v>28</v>
      </c>
      <c r="F1893" t="s">
        <v>28</v>
      </c>
      <c r="G1893" t="s">
        <v>6734</v>
      </c>
      <c r="H1893" t="s">
        <v>2313</v>
      </c>
      <c r="I1893" t="s">
        <v>1638</v>
      </c>
      <c r="J1893" t="s">
        <v>7911</v>
      </c>
      <c r="M1893" t="s">
        <v>7912</v>
      </c>
      <c r="N1893" s="1" t="s">
        <v>26</v>
      </c>
      <c r="O1893" t="s">
        <v>741</v>
      </c>
      <c r="T1893">
        <v>98381108</v>
      </c>
      <c r="U1893" t="s">
        <v>795</v>
      </c>
      <c r="V1893" s="17">
        <v>13</v>
      </c>
      <c r="AE1893" t="s">
        <v>743</v>
      </c>
    </row>
    <row r="1894" spans="1:31" x14ac:dyDescent="0.3">
      <c r="A1894" s="15">
        <v>98394959</v>
      </c>
      <c r="D1894" s="16">
        <v>28028</v>
      </c>
      <c r="E1894" t="s">
        <v>28</v>
      </c>
      <c r="F1894" t="s">
        <v>28</v>
      </c>
      <c r="G1894" t="s">
        <v>6843</v>
      </c>
      <c r="H1894" t="s">
        <v>2180</v>
      </c>
      <c r="I1894" t="s">
        <v>167</v>
      </c>
      <c r="J1894" t="s">
        <v>7913</v>
      </c>
      <c r="M1894" t="s">
        <v>7914</v>
      </c>
      <c r="N1894" s="1" t="s">
        <v>26</v>
      </c>
      <c r="O1894" t="s">
        <v>741</v>
      </c>
      <c r="T1894">
        <v>98394959</v>
      </c>
      <c r="U1894" t="s">
        <v>742</v>
      </c>
      <c r="V1894" s="17">
        <v>0</v>
      </c>
      <c r="AE1894" t="s">
        <v>743</v>
      </c>
    </row>
    <row r="1895" spans="1:31" x14ac:dyDescent="0.3">
      <c r="A1895" s="15">
        <v>98463250</v>
      </c>
      <c r="C1895" s="16">
        <v>31366</v>
      </c>
      <c r="D1895" s="16">
        <v>24743</v>
      </c>
      <c r="E1895" t="s">
        <v>1223</v>
      </c>
      <c r="F1895" t="s">
        <v>1223</v>
      </c>
      <c r="G1895" t="s">
        <v>7915</v>
      </c>
      <c r="H1895" t="s">
        <v>2825</v>
      </c>
      <c r="I1895" t="s">
        <v>2688</v>
      </c>
      <c r="J1895" t="s">
        <v>7916</v>
      </c>
      <c r="M1895" t="s">
        <v>7917</v>
      </c>
      <c r="N1895" s="1" t="s">
        <v>26</v>
      </c>
      <c r="O1895" t="s">
        <v>1038</v>
      </c>
      <c r="P1895" t="s">
        <v>814</v>
      </c>
      <c r="Q1895" t="s">
        <v>1633</v>
      </c>
      <c r="R1895" t="s">
        <v>1634</v>
      </c>
      <c r="U1895" t="s">
        <v>795</v>
      </c>
      <c r="V1895" s="17">
        <v>6</v>
      </c>
      <c r="Z1895" t="s">
        <v>7918</v>
      </c>
      <c r="AA1895" t="s">
        <v>7919</v>
      </c>
      <c r="AE1895" t="s">
        <v>743</v>
      </c>
    </row>
    <row r="1896" spans="1:31" x14ac:dyDescent="0.3">
      <c r="A1896" s="15">
        <v>98480333</v>
      </c>
      <c r="C1896" s="16">
        <v>30608</v>
      </c>
      <c r="D1896" s="16">
        <v>23846</v>
      </c>
      <c r="E1896" t="s">
        <v>831</v>
      </c>
      <c r="F1896" t="s">
        <v>832</v>
      </c>
      <c r="G1896" t="s">
        <v>7920</v>
      </c>
      <c r="H1896" t="s">
        <v>272</v>
      </c>
      <c r="I1896" t="s">
        <v>167</v>
      </c>
      <c r="J1896" t="s">
        <v>7921</v>
      </c>
      <c r="M1896" t="s">
        <v>7922</v>
      </c>
      <c r="N1896" s="1" t="s">
        <v>26</v>
      </c>
      <c r="O1896" t="s">
        <v>1038</v>
      </c>
      <c r="P1896" t="s">
        <v>1011</v>
      </c>
      <c r="U1896" t="s">
        <v>742</v>
      </c>
      <c r="V1896" s="17">
        <v>24</v>
      </c>
      <c r="Z1896" t="s">
        <v>7923</v>
      </c>
      <c r="AA1896" t="s">
        <v>7924</v>
      </c>
      <c r="AE1896" t="s">
        <v>743</v>
      </c>
    </row>
    <row r="1897" spans="1:31" x14ac:dyDescent="0.3">
      <c r="A1897" s="15">
        <v>98480588</v>
      </c>
      <c r="D1897" s="16">
        <v>24419</v>
      </c>
      <c r="E1897" t="s">
        <v>831</v>
      </c>
      <c r="F1897" t="s">
        <v>832</v>
      </c>
      <c r="G1897" t="s">
        <v>7925</v>
      </c>
      <c r="H1897" t="s">
        <v>4691</v>
      </c>
      <c r="I1897" t="s">
        <v>412</v>
      </c>
      <c r="J1897" t="s">
        <v>7926</v>
      </c>
      <c r="M1897" t="s">
        <v>7927</v>
      </c>
      <c r="N1897" s="1" t="s">
        <v>26</v>
      </c>
      <c r="O1897" t="s">
        <v>741</v>
      </c>
      <c r="T1897">
        <v>98480588</v>
      </c>
      <c r="U1897" t="s">
        <v>742</v>
      </c>
      <c r="V1897" s="17">
        <v>25</v>
      </c>
      <c r="AE1897" t="s">
        <v>743</v>
      </c>
    </row>
    <row r="1898" spans="1:31" x14ac:dyDescent="0.3">
      <c r="A1898" s="15">
        <v>98482535</v>
      </c>
      <c r="D1898" s="16">
        <v>29272</v>
      </c>
      <c r="E1898" t="s">
        <v>831</v>
      </c>
      <c r="F1898" t="s">
        <v>832</v>
      </c>
      <c r="G1898" t="s">
        <v>6839</v>
      </c>
      <c r="H1898" t="s">
        <v>2715</v>
      </c>
      <c r="I1898" t="s">
        <v>6297</v>
      </c>
      <c r="J1898" t="s">
        <v>7928</v>
      </c>
      <c r="M1898" t="s">
        <v>7929</v>
      </c>
      <c r="N1898" s="1" t="s">
        <v>26</v>
      </c>
      <c r="O1898" t="s">
        <v>741</v>
      </c>
      <c r="T1898">
        <v>98482535</v>
      </c>
      <c r="U1898" t="s">
        <v>742</v>
      </c>
      <c r="V1898" s="17">
        <v>0</v>
      </c>
      <c r="AE1898" t="s">
        <v>743</v>
      </c>
    </row>
    <row r="1899" spans="1:31" x14ac:dyDescent="0.3">
      <c r="A1899" s="15">
        <v>98483084</v>
      </c>
      <c r="C1899" s="16">
        <v>30565</v>
      </c>
      <c r="D1899" s="16">
        <v>23895</v>
      </c>
      <c r="E1899" t="s">
        <v>7930</v>
      </c>
      <c r="F1899" t="s">
        <v>7931</v>
      </c>
      <c r="G1899" t="s">
        <v>7932</v>
      </c>
      <c r="H1899" t="s">
        <v>367</v>
      </c>
      <c r="I1899" t="s">
        <v>7933</v>
      </c>
      <c r="J1899" t="s">
        <v>7934</v>
      </c>
      <c r="M1899" t="s">
        <v>7935</v>
      </c>
      <c r="N1899" s="1" t="s">
        <v>26</v>
      </c>
      <c r="O1899" t="s">
        <v>741</v>
      </c>
      <c r="P1899" t="s">
        <v>814</v>
      </c>
      <c r="U1899" t="s">
        <v>742</v>
      </c>
      <c r="V1899" s="17">
        <v>28</v>
      </c>
      <c r="Z1899" t="s">
        <v>7936</v>
      </c>
      <c r="AA1899" t="s">
        <v>7937</v>
      </c>
      <c r="AE1899" t="s">
        <v>743</v>
      </c>
    </row>
    <row r="1900" spans="1:31" x14ac:dyDescent="0.3">
      <c r="A1900" s="15">
        <v>98524109</v>
      </c>
      <c r="D1900" s="16">
        <v>25110</v>
      </c>
      <c r="E1900" t="s">
        <v>816</v>
      </c>
      <c r="F1900" t="s">
        <v>74</v>
      </c>
      <c r="G1900" t="s">
        <v>7938</v>
      </c>
      <c r="H1900" t="s">
        <v>152</v>
      </c>
      <c r="I1900" t="s">
        <v>1960</v>
      </c>
      <c r="J1900" t="s">
        <v>7939</v>
      </c>
      <c r="M1900" t="s">
        <v>7940</v>
      </c>
      <c r="N1900" s="1" t="s">
        <v>26</v>
      </c>
      <c r="O1900" t="s">
        <v>741</v>
      </c>
      <c r="T1900">
        <v>98524109</v>
      </c>
      <c r="U1900" t="s">
        <v>742</v>
      </c>
      <c r="V1900" s="17">
        <v>1</v>
      </c>
      <c r="AE1900" t="s">
        <v>743</v>
      </c>
    </row>
    <row r="1901" spans="1:31" x14ac:dyDescent="0.3">
      <c r="A1901" s="15">
        <v>98539392</v>
      </c>
      <c r="C1901" s="16">
        <v>33465</v>
      </c>
      <c r="D1901" s="16">
        <v>26780</v>
      </c>
      <c r="E1901" t="s">
        <v>816</v>
      </c>
      <c r="F1901" t="s">
        <v>74</v>
      </c>
      <c r="G1901" t="s">
        <v>7941</v>
      </c>
      <c r="H1901" t="s">
        <v>1426</v>
      </c>
      <c r="I1901" t="s">
        <v>255</v>
      </c>
      <c r="J1901" t="s">
        <v>7942</v>
      </c>
      <c r="M1901" t="s">
        <v>7943</v>
      </c>
      <c r="N1901" s="1" t="s">
        <v>26</v>
      </c>
      <c r="O1901" t="s">
        <v>741</v>
      </c>
      <c r="P1901" t="s">
        <v>814</v>
      </c>
      <c r="U1901" t="s">
        <v>742</v>
      </c>
      <c r="V1901" s="17">
        <v>51</v>
      </c>
      <c r="Z1901" t="s">
        <v>7944</v>
      </c>
      <c r="AA1901" t="s">
        <v>7945</v>
      </c>
      <c r="AE1901" t="s">
        <v>743</v>
      </c>
    </row>
    <row r="1902" spans="1:31" x14ac:dyDescent="0.3">
      <c r="A1902" s="15">
        <v>98548891</v>
      </c>
      <c r="C1902" s="16">
        <v>32125</v>
      </c>
      <c r="D1902" s="16">
        <v>25531</v>
      </c>
      <c r="E1902" t="s">
        <v>816</v>
      </c>
      <c r="F1902" t="s">
        <v>74</v>
      </c>
      <c r="G1902" t="s">
        <v>7946</v>
      </c>
      <c r="H1902" t="s">
        <v>856</v>
      </c>
      <c r="I1902" t="s">
        <v>304</v>
      </c>
      <c r="J1902" s="18" t="s">
        <v>7947</v>
      </c>
      <c r="M1902" t="s">
        <v>7948</v>
      </c>
      <c r="N1902" s="1" t="s">
        <v>26</v>
      </c>
      <c r="O1902" t="s">
        <v>1038</v>
      </c>
      <c r="P1902" t="s">
        <v>814</v>
      </c>
      <c r="U1902" t="s">
        <v>742</v>
      </c>
      <c r="V1902" s="17">
        <v>4</v>
      </c>
      <c r="Z1902" t="s">
        <v>7949</v>
      </c>
      <c r="AA1902" t="s">
        <v>7950</v>
      </c>
      <c r="AE1902" s="19" t="s">
        <v>769</v>
      </c>
    </row>
    <row r="1903" spans="1:31" x14ac:dyDescent="0.3">
      <c r="A1903" s="15">
        <v>98564979</v>
      </c>
      <c r="C1903" s="16">
        <v>33724</v>
      </c>
      <c r="D1903" s="16">
        <v>27023</v>
      </c>
      <c r="E1903" t="s">
        <v>816</v>
      </c>
      <c r="F1903" t="s">
        <v>74</v>
      </c>
      <c r="G1903" t="s">
        <v>7951</v>
      </c>
      <c r="H1903" t="s">
        <v>359</v>
      </c>
      <c r="I1903" t="s">
        <v>422</v>
      </c>
      <c r="J1903" t="s">
        <v>7952</v>
      </c>
      <c r="M1903" t="s">
        <v>7953</v>
      </c>
      <c r="N1903" s="1" t="s">
        <v>26</v>
      </c>
      <c r="O1903" t="s">
        <v>741</v>
      </c>
      <c r="P1903" t="s">
        <v>814</v>
      </c>
      <c r="U1903" t="s">
        <v>742</v>
      </c>
      <c r="V1903" s="17">
        <v>27</v>
      </c>
      <c r="AE1903" t="s">
        <v>743</v>
      </c>
    </row>
    <row r="1904" spans="1:31" x14ac:dyDescent="0.3">
      <c r="A1904" s="15">
        <v>98581397</v>
      </c>
      <c r="D1904" s="16">
        <v>25818</v>
      </c>
      <c r="E1904" t="s">
        <v>816</v>
      </c>
      <c r="F1904" t="s">
        <v>74</v>
      </c>
      <c r="G1904" t="s">
        <v>2231</v>
      </c>
      <c r="H1904" t="s">
        <v>1344</v>
      </c>
      <c r="I1904" t="s">
        <v>404</v>
      </c>
      <c r="J1904" t="s">
        <v>7954</v>
      </c>
      <c r="M1904" t="s">
        <v>7955</v>
      </c>
      <c r="N1904" s="1" t="s">
        <v>26</v>
      </c>
      <c r="O1904" t="s">
        <v>741</v>
      </c>
      <c r="T1904">
        <v>98581397</v>
      </c>
      <c r="U1904" t="s">
        <v>742</v>
      </c>
      <c r="V1904" s="17">
        <v>24</v>
      </c>
      <c r="AE1904" t="s">
        <v>743</v>
      </c>
    </row>
    <row r="1905" spans="1:31" x14ac:dyDescent="0.3">
      <c r="A1905" s="15">
        <v>98621923</v>
      </c>
      <c r="D1905" s="16">
        <v>27214</v>
      </c>
      <c r="E1905" t="s">
        <v>816</v>
      </c>
      <c r="F1905" t="s">
        <v>74</v>
      </c>
      <c r="G1905" t="s">
        <v>7956</v>
      </c>
      <c r="H1905" t="s">
        <v>4020</v>
      </c>
      <c r="I1905" t="s">
        <v>3599</v>
      </c>
      <c r="J1905" t="s">
        <v>7957</v>
      </c>
      <c r="M1905" t="s">
        <v>7958</v>
      </c>
      <c r="N1905" s="1" t="s">
        <v>26</v>
      </c>
      <c r="O1905" t="s">
        <v>741</v>
      </c>
      <c r="T1905">
        <v>98621923</v>
      </c>
      <c r="U1905" t="s">
        <v>742</v>
      </c>
      <c r="V1905" s="17">
        <v>55</v>
      </c>
      <c r="AE1905" t="s">
        <v>743</v>
      </c>
    </row>
    <row r="1906" spans="1:31" x14ac:dyDescent="0.3">
      <c r="A1906" s="15">
        <v>98626499</v>
      </c>
      <c r="D1906" s="16">
        <v>27899</v>
      </c>
      <c r="E1906" t="s">
        <v>4799</v>
      </c>
      <c r="F1906" t="s">
        <v>4799</v>
      </c>
      <c r="G1906" t="s">
        <v>516</v>
      </c>
      <c r="H1906" t="s">
        <v>541</v>
      </c>
      <c r="I1906" t="s">
        <v>273</v>
      </c>
      <c r="J1906" t="s">
        <v>7959</v>
      </c>
      <c r="M1906" t="s">
        <v>7960</v>
      </c>
      <c r="N1906" s="1" t="s">
        <v>26</v>
      </c>
      <c r="O1906" t="s">
        <v>741</v>
      </c>
      <c r="T1906">
        <v>98626499</v>
      </c>
      <c r="U1906" t="s">
        <v>742</v>
      </c>
      <c r="V1906" s="17">
        <v>27</v>
      </c>
      <c r="AE1906" t="s">
        <v>743</v>
      </c>
    </row>
    <row r="1907" spans="1:31" x14ac:dyDescent="0.3">
      <c r="A1907" s="15">
        <v>98635365</v>
      </c>
      <c r="D1907" s="16">
        <v>28950</v>
      </c>
      <c r="E1907" t="s">
        <v>816</v>
      </c>
      <c r="F1907" t="s">
        <v>74</v>
      </c>
      <c r="G1907" t="s">
        <v>7961</v>
      </c>
      <c r="H1907" t="s">
        <v>1437</v>
      </c>
      <c r="I1907" t="s">
        <v>626</v>
      </c>
      <c r="J1907" t="s">
        <v>7962</v>
      </c>
      <c r="M1907" t="s">
        <v>7963</v>
      </c>
      <c r="N1907" s="1" t="s">
        <v>26</v>
      </c>
      <c r="O1907" t="s">
        <v>741</v>
      </c>
      <c r="T1907">
        <v>98635365</v>
      </c>
      <c r="U1907" t="s">
        <v>742</v>
      </c>
      <c r="V1907" s="17">
        <v>48</v>
      </c>
      <c r="AE1907" t="s">
        <v>743</v>
      </c>
    </row>
    <row r="1908" spans="1:31" x14ac:dyDescent="0.3">
      <c r="A1908" s="15">
        <v>98641782</v>
      </c>
      <c r="C1908" s="16">
        <v>34212</v>
      </c>
      <c r="D1908" s="16">
        <v>27609</v>
      </c>
      <c r="E1908" t="s">
        <v>806</v>
      </c>
      <c r="F1908" t="s">
        <v>3592</v>
      </c>
      <c r="G1908" t="s">
        <v>7964</v>
      </c>
      <c r="H1908" t="s">
        <v>7965</v>
      </c>
      <c r="I1908" t="s">
        <v>7966</v>
      </c>
      <c r="J1908" s="18" t="s">
        <v>7967</v>
      </c>
      <c r="K1908" t="s">
        <v>7968</v>
      </c>
      <c r="N1908" s="1" t="s">
        <v>26</v>
      </c>
      <c r="O1908" t="s">
        <v>813</v>
      </c>
      <c r="P1908" t="s">
        <v>814</v>
      </c>
      <c r="U1908" t="s">
        <v>1729</v>
      </c>
      <c r="V1908" s="17">
        <v>0</v>
      </c>
      <c r="AE1908" t="s">
        <v>769</v>
      </c>
    </row>
    <row r="1909" spans="1:31" x14ac:dyDescent="0.3">
      <c r="A1909" s="15">
        <v>98641912</v>
      </c>
      <c r="C1909" s="16">
        <v>34212</v>
      </c>
      <c r="D1909" s="16">
        <v>27626</v>
      </c>
      <c r="E1909" t="s">
        <v>816</v>
      </c>
      <c r="F1909" t="s">
        <v>74</v>
      </c>
      <c r="G1909" t="s">
        <v>7969</v>
      </c>
      <c r="H1909" t="s">
        <v>1465</v>
      </c>
      <c r="I1909" t="s">
        <v>259</v>
      </c>
      <c r="J1909" t="s">
        <v>7970</v>
      </c>
      <c r="M1909" t="s">
        <v>7971</v>
      </c>
      <c r="N1909" s="1" t="s">
        <v>26</v>
      </c>
      <c r="O1909" t="s">
        <v>741</v>
      </c>
      <c r="P1909" t="s">
        <v>78</v>
      </c>
      <c r="U1909" t="s">
        <v>742</v>
      </c>
      <c r="V1909" s="17">
        <v>24</v>
      </c>
      <c r="AE1909" t="s">
        <v>743</v>
      </c>
    </row>
    <row r="1910" spans="1:31" x14ac:dyDescent="0.3">
      <c r="A1910" s="15">
        <v>98645139</v>
      </c>
      <c r="D1910" s="16">
        <v>27849</v>
      </c>
      <c r="E1910" t="s">
        <v>754</v>
      </c>
      <c r="F1910" t="s">
        <v>754</v>
      </c>
      <c r="G1910" t="s">
        <v>833</v>
      </c>
      <c r="H1910" t="s">
        <v>157</v>
      </c>
      <c r="I1910" t="s">
        <v>279</v>
      </c>
      <c r="J1910" t="s">
        <v>7972</v>
      </c>
      <c r="M1910" t="s">
        <v>7973</v>
      </c>
      <c r="N1910" s="1" t="s">
        <v>26</v>
      </c>
      <c r="O1910" t="s">
        <v>741</v>
      </c>
      <c r="T1910">
        <v>98645139</v>
      </c>
      <c r="U1910" t="s">
        <v>742</v>
      </c>
      <c r="V1910" s="17">
        <v>31</v>
      </c>
      <c r="AE1910" t="s">
        <v>743</v>
      </c>
    </row>
    <row r="1911" spans="1:31" x14ac:dyDescent="0.3">
      <c r="A1911" s="15">
        <v>98698345</v>
      </c>
      <c r="C1911" s="16">
        <v>36819</v>
      </c>
      <c r="D1911" s="16">
        <v>30087</v>
      </c>
      <c r="E1911" t="s">
        <v>816</v>
      </c>
      <c r="F1911" t="s">
        <v>74</v>
      </c>
      <c r="G1911" t="s">
        <v>7974</v>
      </c>
      <c r="H1911" t="s">
        <v>398</v>
      </c>
      <c r="I1911" t="s">
        <v>367</v>
      </c>
      <c r="J1911" t="s">
        <v>7975</v>
      </c>
      <c r="M1911" t="s">
        <v>7976</v>
      </c>
      <c r="N1911" s="1" t="s">
        <v>26</v>
      </c>
      <c r="O1911" t="s">
        <v>1038</v>
      </c>
      <c r="P1911" t="s">
        <v>814</v>
      </c>
      <c r="Q1911" t="s">
        <v>1633</v>
      </c>
      <c r="R1911" t="s">
        <v>1634</v>
      </c>
      <c r="U1911" t="s">
        <v>795</v>
      </c>
      <c r="V1911" s="17">
        <v>7</v>
      </c>
      <c r="Z1911" t="s">
        <v>7977</v>
      </c>
      <c r="AA1911" t="s">
        <v>7978</v>
      </c>
      <c r="AE1911" t="s">
        <v>743</v>
      </c>
    </row>
    <row r="1912" spans="1:31" x14ac:dyDescent="0.3">
      <c r="A1912" s="15">
        <v>1000145844</v>
      </c>
      <c r="C1912" s="16">
        <v>43367</v>
      </c>
      <c r="D1912" s="16">
        <v>36763</v>
      </c>
      <c r="E1912" t="s">
        <v>806</v>
      </c>
      <c r="F1912" t="s">
        <v>5609</v>
      </c>
      <c r="G1912" t="s">
        <v>7979</v>
      </c>
      <c r="H1912" t="s">
        <v>2611</v>
      </c>
      <c r="I1912" t="s">
        <v>541</v>
      </c>
      <c r="J1912" t="s">
        <v>7980</v>
      </c>
      <c r="K1912" t="s">
        <v>7981</v>
      </c>
      <c r="N1912" s="1" t="s">
        <v>26</v>
      </c>
      <c r="O1912" t="s">
        <v>813</v>
      </c>
      <c r="P1912" t="s">
        <v>814</v>
      </c>
      <c r="U1912" t="s">
        <v>815</v>
      </c>
      <c r="V1912" s="17">
        <v>3</v>
      </c>
      <c r="AE1912" t="s">
        <v>743</v>
      </c>
    </row>
    <row r="1913" spans="1:31" x14ac:dyDescent="0.3">
      <c r="A1913" s="15">
        <v>1000304812</v>
      </c>
      <c r="D1913" s="16">
        <v>36710</v>
      </c>
      <c r="E1913" t="s">
        <v>816</v>
      </c>
      <c r="F1913" t="s">
        <v>74</v>
      </c>
      <c r="G1913" t="s">
        <v>7982</v>
      </c>
      <c r="H1913" t="s">
        <v>1426</v>
      </c>
      <c r="I1913" t="s">
        <v>638</v>
      </c>
      <c r="J1913" t="s">
        <v>7983</v>
      </c>
      <c r="M1913" t="s">
        <v>7984</v>
      </c>
      <c r="N1913" s="1" t="s">
        <v>21</v>
      </c>
      <c r="O1913" t="s">
        <v>741</v>
      </c>
      <c r="V1913" s="17"/>
      <c r="AE1913" t="s">
        <v>743</v>
      </c>
    </row>
    <row r="1914" spans="1:31" x14ac:dyDescent="0.3">
      <c r="A1914" s="15">
        <v>1000353291</v>
      </c>
      <c r="D1914" s="16">
        <v>37734</v>
      </c>
      <c r="E1914" t="s">
        <v>44</v>
      </c>
      <c r="F1914" t="s">
        <v>44</v>
      </c>
      <c r="G1914" t="s">
        <v>7985</v>
      </c>
      <c r="H1914" t="s">
        <v>404</v>
      </c>
      <c r="I1914" t="s">
        <v>7986</v>
      </c>
      <c r="J1914" t="s">
        <v>7987</v>
      </c>
      <c r="M1914" t="s">
        <v>7988</v>
      </c>
      <c r="N1914" s="1" t="s">
        <v>26</v>
      </c>
      <c r="O1914" t="s">
        <v>741</v>
      </c>
      <c r="V1914" s="17"/>
      <c r="AE1914" t="s">
        <v>769</v>
      </c>
    </row>
    <row r="1915" spans="1:31" x14ac:dyDescent="0.3">
      <c r="A1915" s="15">
        <v>1000474019</v>
      </c>
      <c r="D1915" s="16">
        <v>37027</v>
      </c>
      <c r="E1915" t="s">
        <v>44</v>
      </c>
      <c r="F1915" t="s">
        <v>1008</v>
      </c>
      <c r="G1915" t="s">
        <v>3571</v>
      </c>
      <c r="H1915" t="s">
        <v>7989</v>
      </c>
      <c r="I1915" t="s">
        <v>276</v>
      </c>
      <c r="J1915" s="18" t="s">
        <v>7990</v>
      </c>
      <c r="M1915" t="s">
        <v>159</v>
      </c>
      <c r="N1915" s="1" t="s">
        <v>21</v>
      </c>
      <c r="O1915" t="s">
        <v>741</v>
      </c>
      <c r="V1915" s="17"/>
      <c r="AE1915" s="19" t="s">
        <v>769</v>
      </c>
    </row>
    <row r="1916" spans="1:31" x14ac:dyDescent="0.3">
      <c r="A1916" s="15">
        <v>1000494171</v>
      </c>
      <c r="D1916" s="16">
        <v>36921</v>
      </c>
      <c r="E1916" t="s">
        <v>44</v>
      </c>
      <c r="F1916" t="s">
        <v>1381</v>
      </c>
      <c r="G1916" t="s">
        <v>7991</v>
      </c>
      <c r="H1916" t="s">
        <v>355</v>
      </c>
      <c r="I1916" t="s">
        <v>3048</v>
      </c>
      <c r="J1916" t="s">
        <v>7992</v>
      </c>
      <c r="N1916" s="1" t="s">
        <v>26</v>
      </c>
      <c r="O1916" t="s">
        <v>741</v>
      </c>
      <c r="P1916" t="s">
        <v>748</v>
      </c>
      <c r="V1916" s="17"/>
      <c r="AE1916" t="s">
        <v>743</v>
      </c>
    </row>
    <row r="1917" spans="1:31" x14ac:dyDescent="0.3">
      <c r="A1917" s="15">
        <v>1000810146</v>
      </c>
      <c r="C1917" s="16">
        <v>43845</v>
      </c>
      <c r="D1917" s="16">
        <v>37257</v>
      </c>
      <c r="E1917" t="s">
        <v>806</v>
      </c>
      <c r="F1917" t="s">
        <v>5609</v>
      </c>
      <c r="G1917" t="s">
        <v>7993</v>
      </c>
      <c r="H1917" t="s">
        <v>302</v>
      </c>
      <c r="I1917" t="s">
        <v>868</v>
      </c>
      <c r="J1917" t="s">
        <v>7994</v>
      </c>
      <c r="K1917" t="s">
        <v>7995</v>
      </c>
      <c r="N1917" s="1" t="s">
        <v>26</v>
      </c>
      <c r="O1917" t="s">
        <v>813</v>
      </c>
      <c r="P1917" t="s">
        <v>748</v>
      </c>
      <c r="U1917" t="s">
        <v>815</v>
      </c>
      <c r="V1917" s="17">
        <v>46</v>
      </c>
      <c r="AE1917" t="s">
        <v>743</v>
      </c>
    </row>
    <row r="1918" spans="1:31" x14ac:dyDescent="0.3">
      <c r="A1918" s="15">
        <v>1001203357</v>
      </c>
      <c r="D1918" s="16">
        <v>37633</v>
      </c>
      <c r="E1918" t="s">
        <v>44</v>
      </c>
      <c r="F1918" t="s">
        <v>44</v>
      </c>
      <c r="G1918" t="s">
        <v>7996</v>
      </c>
      <c r="H1918" t="s">
        <v>1083</v>
      </c>
      <c r="I1918" t="s">
        <v>3957</v>
      </c>
      <c r="J1918" t="s">
        <v>7997</v>
      </c>
      <c r="M1918" t="s">
        <v>7998</v>
      </c>
      <c r="N1918" s="1" t="s">
        <v>26</v>
      </c>
      <c r="O1918" t="s">
        <v>741</v>
      </c>
      <c r="T1918">
        <v>1001203357</v>
      </c>
      <c r="U1918" t="s">
        <v>742</v>
      </c>
      <c r="V1918" s="17">
        <v>5</v>
      </c>
      <c r="AE1918" t="s">
        <v>743</v>
      </c>
    </row>
    <row r="1919" spans="1:31" x14ac:dyDescent="0.3">
      <c r="A1919" s="15">
        <v>1001205112</v>
      </c>
      <c r="D1919" s="16">
        <v>37121</v>
      </c>
      <c r="E1919" t="s">
        <v>44</v>
      </c>
      <c r="F1919" t="s">
        <v>44</v>
      </c>
      <c r="G1919" t="s">
        <v>7999</v>
      </c>
      <c r="H1919" t="s">
        <v>406</v>
      </c>
      <c r="I1919" t="s">
        <v>1127</v>
      </c>
      <c r="J1919" t="s">
        <v>8000</v>
      </c>
      <c r="M1919" t="s">
        <v>8001</v>
      </c>
      <c r="N1919" s="1" t="s">
        <v>21</v>
      </c>
      <c r="O1919" t="s">
        <v>741</v>
      </c>
      <c r="V1919" s="17"/>
      <c r="AE1919" t="s">
        <v>743</v>
      </c>
    </row>
    <row r="1920" spans="1:31" x14ac:dyDescent="0.3">
      <c r="A1920" s="15">
        <v>1002190199</v>
      </c>
      <c r="D1920" s="16">
        <v>37053</v>
      </c>
      <c r="E1920" t="s">
        <v>44</v>
      </c>
      <c r="F1920" t="s">
        <v>1381</v>
      </c>
      <c r="G1920" t="s">
        <v>8002</v>
      </c>
      <c r="H1920" t="s">
        <v>263</v>
      </c>
      <c r="I1920" t="s">
        <v>282</v>
      </c>
      <c r="J1920" t="s">
        <v>8003</v>
      </c>
      <c r="N1920" s="1" t="s">
        <v>26</v>
      </c>
      <c r="O1920" t="s">
        <v>741</v>
      </c>
      <c r="P1920" t="s">
        <v>748</v>
      </c>
      <c r="V1920" s="17"/>
      <c r="AE1920" t="s">
        <v>743</v>
      </c>
    </row>
    <row r="1921" spans="1:31" x14ac:dyDescent="0.3">
      <c r="A1921" s="15">
        <v>1002241853</v>
      </c>
      <c r="C1921" s="16">
        <v>41932</v>
      </c>
      <c r="D1921" s="16">
        <v>35083</v>
      </c>
      <c r="E1921" t="s">
        <v>53</v>
      </c>
      <c r="F1921" t="s">
        <v>53</v>
      </c>
      <c r="G1921" t="s">
        <v>8004</v>
      </c>
      <c r="H1921" t="s">
        <v>422</v>
      </c>
      <c r="I1921" t="s">
        <v>173</v>
      </c>
      <c r="J1921" t="s">
        <v>8005</v>
      </c>
      <c r="M1921" t="s">
        <v>8006</v>
      </c>
      <c r="N1921" s="1" t="s">
        <v>21</v>
      </c>
      <c r="O1921" t="s">
        <v>741</v>
      </c>
      <c r="P1921" t="s">
        <v>814</v>
      </c>
      <c r="U1921" t="s">
        <v>3155</v>
      </c>
      <c r="V1921" s="17">
        <v>0</v>
      </c>
      <c r="Z1921" t="s">
        <v>8007</v>
      </c>
      <c r="AA1921" t="s">
        <v>8008</v>
      </c>
      <c r="AE1921" t="s">
        <v>743</v>
      </c>
    </row>
    <row r="1922" spans="1:31" x14ac:dyDescent="0.3">
      <c r="A1922" s="15">
        <v>1002248969</v>
      </c>
      <c r="D1922" s="16">
        <v>36667</v>
      </c>
      <c r="E1922" t="s">
        <v>53</v>
      </c>
      <c r="F1922" t="s">
        <v>53</v>
      </c>
      <c r="G1922" t="s">
        <v>8009</v>
      </c>
      <c r="H1922" t="s">
        <v>932</v>
      </c>
      <c r="I1922" t="s">
        <v>176</v>
      </c>
      <c r="J1922" t="s">
        <v>8010</v>
      </c>
      <c r="M1922" t="s">
        <v>8011</v>
      </c>
      <c r="N1922" s="1" t="s">
        <v>21</v>
      </c>
      <c r="O1922" t="s">
        <v>741</v>
      </c>
      <c r="V1922" s="17"/>
      <c r="AE1922" t="s">
        <v>743</v>
      </c>
    </row>
    <row r="1923" spans="1:31" x14ac:dyDescent="0.3">
      <c r="A1923" s="15">
        <v>1002718705</v>
      </c>
      <c r="D1923" s="16">
        <v>36874</v>
      </c>
      <c r="E1923" t="s">
        <v>3351</v>
      </c>
      <c r="F1923" t="s">
        <v>3351</v>
      </c>
      <c r="G1923" t="s">
        <v>8012</v>
      </c>
      <c r="H1923" t="s">
        <v>279</v>
      </c>
      <c r="I1923" t="s">
        <v>665</v>
      </c>
      <c r="J1923" s="18" t="s">
        <v>8013</v>
      </c>
      <c r="M1923" t="s">
        <v>8014</v>
      </c>
      <c r="N1923" s="1" t="s">
        <v>21</v>
      </c>
      <c r="O1923" t="s">
        <v>741</v>
      </c>
      <c r="V1923" s="17"/>
      <c r="AE1923" t="s">
        <v>769</v>
      </c>
    </row>
    <row r="1924" spans="1:31" x14ac:dyDescent="0.3">
      <c r="A1924" s="15">
        <v>1003189430</v>
      </c>
      <c r="C1924" s="16">
        <v>42713</v>
      </c>
      <c r="D1924" s="16">
        <v>36093</v>
      </c>
      <c r="E1924" t="s">
        <v>3423</v>
      </c>
      <c r="F1924" t="s">
        <v>3424</v>
      </c>
      <c r="G1924" t="s">
        <v>8015</v>
      </c>
      <c r="H1924" t="s">
        <v>368</v>
      </c>
      <c r="I1924" t="s">
        <v>222</v>
      </c>
      <c r="J1924" t="s">
        <v>8016</v>
      </c>
      <c r="M1924" t="s">
        <v>8017</v>
      </c>
      <c r="N1924" s="1" t="s">
        <v>26</v>
      </c>
      <c r="O1924" t="s">
        <v>741</v>
      </c>
      <c r="P1924" t="s">
        <v>5589</v>
      </c>
      <c r="U1924" t="s">
        <v>795</v>
      </c>
      <c r="V1924" s="17">
        <v>4</v>
      </c>
      <c r="Z1924" t="s">
        <v>8018</v>
      </c>
      <c r="AA1924" t="s">
        <v>7619</v>
      </c>
      <c r="AE1924" t="s">
        <v>743</v>
      </c>
    </row>
    <row r="1925" spans="1:31" x14ac:dyDescent="0.3">
      <c r="A1925" s="15">
        <v>1003431525</v>
      </c>
      <c r="C1925" s="16">
        <v>43698</v>
      </c>
      <c r="D1925" s="16">
        <v>37111</v>
      </c>
      <c r="E1925" t="s">
        <v>806</v>
      </c>
      <c r="F1925" t="s">
        <v>1076</v>
      </c>
      <c r="G1925" t="s">
        <v>8019</v>
      </c>
      <c r="H1925" t="s">
        <v>149</v>
      </c>
      <c r="I1925" t="s">
        <v>390</v>
      </c>
      <c r="J1925" t="s">
        <v>8020</v>
      </c>
      <c r="K1925" t="s">
        <v>8021</v>
      </c>
      <c r="N1925" s="1" t="s">
        <v>26</v>
      </c>
      <c r="O1925" t="s">
        <v>813</v>
      </c>
      <c r="P1925" t="s">
        <v>814</v>
      </c>
      <c r="U1925" t="s">
        <v>815</v>
      </c>
      <c r="V1925" s="17">
        <v>0</v>
      </c>
      <c r="AE1925" t="s">
        <v>159</v>
      </c>
    </row>
    <row r="1926" spans="1:31" x14ac:dyDescent="0.3">
      <c r="A1926" s="15">
        <v>1003803288</v>
      </c>
      <c r="D1926" s="16">
        <v>36941</v>
      </c>
      <c r="E1926" t="s">
        <v>40</v>
      </c>
      <c r="F1926" t="s">
        <v>40</v>
      </c>
      <c r="G1926" t="s">
        <v>8022</v>
      </c>
      <c r="H1926" t="s">
        <v>157</v>
      </c>
      <c r="I1926" t="s">
        <v>228</v>
      </c>
      <c r="J1926" t="s">
        <v>8023</v>
      </c>
      <c r="M1926" t="s">
        <v>8024</v>
      </c>
      <c r="N1926" s="1" t="s">
        <v>21</v>
      </c>
      <c r="O1926" t="s">
        <v>741</v>
      </c>
      <c r="V1926" s="17"/>
      <c r="AE1926" t="s">
        <v>743</v>
      </c>
    </row>
    <row r="1927" spans="1:31" x14ac:dyDescent="0.3">
      <c r="A1927" s="15">
        <v>1004094432</v>
      </c>
      <c r="D1927" s="16">
        <v>33047</v>
      </c>
      <c r="E1927" t="s">
        <v>6932</v>
      </c>
      <c r="F1927" t="s">
        <v>6932</v>
      </c>
      <c r="G1927" t="s">
        <v>8025</v>
      </c>
      <c r="H1927" t="s">
        <v>565</v>
      </c>
      <c r="I1927" t="s">
        <v>8026</v>
      </c>
      <c r="J1927" t="s">
        <v>8027</v>
      </c>
      <c r="M1927" t="s">
        <v>8028</v>
      </c>
      <c r="N1927" s="1" t="s">
        <v>26</v>
      </c>
      <c r="O1927" t="s">
        <v>741</v>
      </c>
      <c r="T1927">
        <v>1004094432</v>
      </c>
      <c r="U1927" t="s">
        <v>742</v>
      </c>
      <c r="V1927" s="17">
        <v>0</v>
      </c>
      <c r="AE1927" t="s">
        <v>743</v>
      </c>
    </row>
    <row r="1928" spans="1:31" x14ac:dyDescent="0.3">
      <c r="A1928" s="15">
        <v>1004206583</v>
      </c>
      <c r="D1928" s="16">
        <v>37557</v>
      </c>
      <c r="E1928" t="s">
        <v>8029</v>
      </c>
      <c r="F1928" t="s">
        <v>8030</v>
      </c>
      <c r="G1928" t="s">
        <v>8031</v>
      </c>
      <c r="H1928" t="s">
        <v>212</v>
      </c>
      <c r="I1928" t="s">
        <v>222</v>
      </c>
      <c r="J1928" s="18" t="s">
        <v>8032</v>
      </c>
      <c r="M1928" t="s">
        <v>8033</v>
      </c>
      <c r="N1928" s="1" t="s">
        <v>21</v>
      </c>
      <c r="O1928" t="s">
        <v>741</v>
      </c>
      <c r="V1928" s="17"/>
      <c r="X1928" t="s">
        <v>2193</v>
      </c>
      <c r="AE1928" t="s">
        <v>743</v>
      </c>
    </row>
    <row r="1929" spans="1:31" x14ac:dyDescent="0.3">
      <c r="A1929" s="15">
        <v>1006011630</v>
      </c>
      <c r="D1929" s="16">
        <v>35734</v>
      </c>
      <c r="E1929" t="s">
        <v>36</v>
      </c>
      <c r="G1929" t="s">
        <v>5989</v>
      </c>
      <c r="H1929" t="s">
        <v>282</v>
      </c>
      <c r="I1929" t="s">
        <v>343</v>
      </c>
      <c r="J1929" t="s">
        <v>8034</v>
      </c>
      <c r="N1929" s="1" t="s">
        <v>21</v>
      </c>
      <c r="O1929" t="s">
        <v>741</v>
      </c>
      <c r="V1929" s="17"/>
      <c r="AE1929" t="s">
        <v>743</v>
      </c>
    </row>
    <row r="1930" spans="1:31" x14ac:dyDescent="0.3">
      <c r="A1930" s="15">
        <v>1006318642</v>
      </c>
      <c r="D1930" s="16">
        <v>36571</v>
      </c>
      <c r="E1930" t="s">
        <v>2033</v>
      </c>
      <c r="F1930" t="s">
        <v>2033</v>
      </c>
      <c r="G1930" t="s">
        <v>8035</v>
      </c>
      <c r="H1930" t="s">
        <v>1806</v>
      </c>
      <c r="I1930" t="s">
        <v>406</v>
      </c>
      <c r="J1930" t="s">
        <v>8036</v>
      </c>
      <c r="M1930" t="s">
        <v>8037</v>
      </c>
      <c r="N1930" s="1" t="s">
        <v>26</v>
      </c>
      <c r="O1930" t="s">
        <v>741</v>
      </c>
      <c r="V1930" s="17"/>
      <c r="AE1930" t="s">
        <v>743</v>
      </c>
    </row>
    <row r="1931" spans="1:31" x14ac:dyDescent="0.3">
      <c r="A1931" s="15">
        <v>1006791700</v>
      </c>
      <c r="D1931" s="16">
        <v>37879</v>
      </c>
      <c r="E1931" t="s">
        <v>560</v>
      </c>
      <c r="F1931" t="s">
        <v>560</v>
      </c>
      <c r="G1931" t="s">
        <v>8038</v>
      </c>
      <c r="H1931" t="s">
        <v>315</v>
      </c>
      <c r="I1931" t="s">
        <v>8039</v>
      </c>
      <c r="J1931" t="s">
        <v>8040</v>
      </c>
      <c r="M1931" t="s">
        <v>8041</v>
      </c>
      <c r="N1931" s="1" t="s">
        <v>26</v>
      </c>
      <c r="O1931" t="s">
        <v>741</v>
      </c>
      <c r="V1931" s="17"/>
      <c r="AE1931" t="s">
        <v>743</v>
      </c>
    </row>
    <row r="1932" spans="1:31" x14ac:dyDescent="0.3">
      <c r="A1932" s="15">
        <v>1006795787</v>
      </c>
      <c r="C1932" s="16">
        <v>43840</v>
      </c>
      <c r="D1932" s="16">
        <v>37259</v>
      </c>
      <c r="E1932" t="s">
        <v>806</v>
      </c>
      <c r="F1932" t="s">
        <v>2219</v>
      </c>
      <c r="G1932" t="s">
        <v>587</v>
      </c>
      <c r="H1932" t="s">
        <v>5975</v>
      </c>
      <c r="I1932" t="s">
        <v>255</v>
      </c>
      <c r="J1932" t="s">
        <v>8042</v>
      </c>
      <c r="K1932" t="s">
        <v>8043</v>
      </c>
      <c r="N1932" s="1" t="s">
        <v>26</v>
      </c>
      <c r="O1932" t="s">
        <v>813</v>
      </c>
      <c r="P1932" t="s">
        <v>748</v>
      </c>
      <c r="U1932" t="s">
        <v>815</v>
      </c>
      <c r="V1932" s="17">
        <v>5</v>
      </c>
      <c r="AE1932" t="s">
        <v>743</v>
      </c>
    </row>
    <row r="1933" spans="1:31" x14ac:dyDescent="0.3">
      <c r="A1933" s="15">
        <v>1006962091</v>
      </c>
      <c r="D1933" s="16">
        <v>36581</v>
      </c>
      <c r="E1933" t="s">
        <v>44</v>
      </c>
      <c r="F1933" t="s">
        <v>8044</v>
      </c>
      <c r="G1933" t="s">
        <v>8045</v>
      </c>
      <c r="H1933" t="s">
        <v>197</v>
      </c>
      <c r="I1933" t="s">
        <v>177</v>
      </c>
      <c r="J1933" t="s">
        <v>8046</v>
      </c>
      <c r="M1933" t="s">
        <v>8047</v>
      </c>
      <c r="N1933" s="1" t="s">
        <v>21</v>
      </c>
      <c r="O1933" t="s">
        <v>741</v>
      </c>
      <c r="V1933" s="17"/>
      <c r="AE1933" t="s">
        <v>743</v>
      </c>
    </row>
    <row r="1934" spans="1:31" x14ac:dyDescent="0.3">
      <c r="A1934" s="15">
        <v>1007121097</v>
      </c>
      <c r="D1934" s="16">
        <v>36600</v>
      </c>
      <c r="E1934" t="s">
        <v>44</v>
      </c>
      <c r="F1934" t="s">
        <v>1381</v>
      </c>
      <c r="G1934" t="s">
        <v>666</v>
      </c>
      <c r="H1934" t="s">
        <v>596</v>
      </c>
      <c r="I1934" t="s">
        <v>249</v>
      </c>
      <c r="J1934" t="s">
        <v>8048</v>
      </c>
      <c r="N1934" s="1" t="s">
        <v>21</v>
      </c>
      <c r="O1934" t="s">
        <v>741</v>
      </c>
      <c r="P1934" t="s">
        <v>814</v>
      </c>
      <c r="V1934" s="17"/>
      <c r="AE1934" t="s">
        <v>743</v>
      </c>
    </row>
    <row r="1935" spans="1:31" x14ac:dyDescent="0.3">
      <c r="A1935" s="15">
        <v>1007157170</v>
      </c>
      <c r="C1935" s="16">
        <v>42506</v>
      </c>
      <c r="D1935" s="16">
        <v>35930</v>
      </c>
      <c r="E1935" t="s">
        <v>806</v>
      </c>
      <c r="F1935" t="s">
        <v>4414</v>
      </c>
      <c r="G1935" t="s">
        <v>8049</v>
      </c>
      <c r="H1935" t="s">
        <v>226</v>
      </c>
      <c r="I1935" t="s">
        <v>8050</v>
      </c>
      <c r="J1935" t="s">
        <v>8051</v>
      </c>
      <c r="K1935" t="s">
        <v>8052</v>
      </c>
      <c r="N1935" s="1" t="s">
        <v>21</v>
      </c>
      <c r="O1935" t="s">
        <v>813</v>
      </c>
      <c r="P1935" t="s">
        <v>814</v>
      </c>
      <c r="U1935" t="s">
        <v>159</v>
      </c>
      <c r="V1935" s="17">
        <v>0</v>
      </c>
      <c r="AE1935" t="s">
        <v>743</v>
      </c>
    </row>
    <row r="1936" spans="1:31" x14ac:dyDescent="0.3">
      <c r="A1936" s="15">
        <v>1007196180</v>
      </c>
      <c r="D1936" s="16">
        <v>35378</v>
      </c>
      <c r="E1936" t="s">
        <v>92</v>
      </c>
      <c r="F1936" t="s">
        <v>92</v>
      </c>
      <c r="G1936" t="s">
        <v>6554</v>
      </c>
      <c r="H1936" t="s">
        <v>302</v>
      </c>
      <c r="I1936" t="s">
        <v>7812</v>
      </c>
      <c r="J1936" t="s">
        <v>8053</v>
      </c>
      <c r="M1936" t="s">
        <v>8054</v>
      </c>
      <c r="N1936" s="1" t="s">
        <v>26</v>
      </c>
      <c r="O1936" t="s">
        <v>741</v>
      </c>
      <c r="T1936">
        <v>1007196180</v>
      </c>
      <c r="U1936" t="s">
        <v>742</v>
      </c>
      <c r="V1936" s="17">
        <v>0</v>
      </c>
      <c r="AE1936" t="s">
        <v>743</v>
      </c>
    </row>
    <row r="1937" spans="1:31" x14ac:dyDescent="0.3">
      <c r="A1937" s="15">
        <v>1007286488</v>
      </c>
      <c r="D1937" s="16">
        <v>36590</v>
      </c>
      <c r="E1937" t="s">
        <v>4799</v>
      </c>
      <c r="F1937" t="s">
        <v>4799</v>
      </c>
      <c r="G1937" t="s">
        <v>826</v>
      </c>
      <c r="H1937" t="s">
        <v>367</v>
      </c>
      <c r="I1937" t="s">
        <v>1189</v>
      </c>
      <c r="J1937" t="s">
        <v>8055</v>
      </c>
      <c r="M1937" t="s">
        <v>8056</v>
      </c>
      <c r="N1937" s="1" t="s">
        <v>26</v>
      </c>
      <c r="O1937" t="s">
        <v>741</v>
      </c>
      <c r="T1937">
        <v>1007286488</v>
      </c>
      <c r="U1937" t="s">
        <v>742</v>
      </c>
      <c r="V1937" s="17">
        <v>28</v>
      </c>
      <c r="AE1937" t="s">
        <v>743</v>
      </c>
    </row>
    <row r="1938" spans="1:31" x14ac:dyDescent="0.3">
      <c r="A1938" s="15">
        <v>1007495869</v>
      </c>
      <c r="D1938" s="16">
        <v>37161</v>
      </c>
      <c r="E1938" t="s">
        <v>3592</v>
      </c>
      <c r="F1938" t="s">
        <v>3592</v>
      </c>
      <c r="G1938" t="s">
        <v>8057</v>
      </c>
      <c r="H1938" t="s">
        <v>6830</v>
      </c>
      <c r="I1938" t="s">
        <v>273</v>
      </c>
      <c r="J1938" s="18" t="s">
        <v>8058</v>
      </c>
      <c r="M1938" t="s">
        <v>8059</v>
      </c>
      <c r="N1938" s="1" t="s">
        <v>21</v>
      </c>
      <c r="O1938" t="s">
        <v>741</v>
      </c>
      <c r="V1938" s="17"/>
      <c r="AE1938" t="s">
        <v>769</v>
      </c>
    </row>
    <row r="1939" spans="1:31" x14ac:dyDescent="0.3">
      <c r="A1939" s="15">
        <v>1007629725</v>
      </c>
      <c r="D1939" s="16">
        <v>33577</v>
      </c>
      <c r="E1939" t="s">
        <v>1076</v>
      </c>
      <c r="F1939" t="s">
        <v>115</v>
      </c>
      <c r="G1939" t="s">
        <v>8060</v>
      </c>
      <c r="H1939" t="s">
        <v>2468</v>
      </c>
      <c r="I1939" t="s">
        <v>3218</v>
      </c>
      <c r="J1939" s="18" t="s">
        <v>8061</v>
      </c>
      <c r="M1939" t="s">
        <v>8062</v>
      </c>
      <c r="N1939" s="1" t="s">
        <v>21</v>
      </c>
      <c r="O1939" t="s">
        <v>741</v>
      </c>
      <c r="V1939" s="17"/>
      <c r="AE1939" s="19" t="s">
        <v>769</v>
      </c>
    </row>
    <row r="1940" spans="1:31" x14ac:dyDescent="0.3">
      <c r="A1940" s="15">
        <v>1007749310</v>
      </c>
      <c r="C1940" s="16">
        <v>43486</v>
      </c>
      <c r="D1940" s="16">
        <v>36832</v>
      </c>
      <c r="E1940" t="s">
        <v>44</v>
      </c>
      <c r="F1940" t="s">
        <v>44</v>
      </c>
      <c r="G1940" t="s">
        <v>8063</v>
      </c>
      <c r="H1940" t="s">
        <v>208</v>
      </c>
      <c r="I1940" t="s">
        <v>5341</v>
      </c>
      <c r="J1940" t="s">
        <v>8064</v>
      </c>
      <c r="M1940" t="s">
        <v>8065</v>
      </c>
      <c r="N1940" s="1" t="s">
        <v>21</v>
      </c>
      <c r="O1940" t="s">
        <v>741</v>
      </c>
      <c r="P1940" t="s">
        <v>814</v>
      </c>
      <c r="U1940" t="s">
        <v>1277</v>
      </c>
      <c r="V1940" s="17">
        <v>0</v>
      </c>
      <c r="Z1940" t="s">
        <v>8066</v>
      </c>
      <c r="AA1940" t="s">
        <v>1277</v>
      </c>
      <c r="AE1940" t="s">
        <v>743</v>
      </c>
    </row>
    <row r="1941" spans="1:31" x14ac:dyDescent="0.3">
      <c r="A1941" s="15">
        <v>1007814607</v>
      </c>
      <c r="C1941" s="16">
        <v>43651</v>
      </c>
      <c r="D1941" s="16">
        <v>37075</v>
      </c>
      <c r="E1941" t="s">
        <v>806</v>
      </c>
      <c r="F1941" t="s">
        <v>5234</v>
      </c>
      <c r="G1941" t="s">
        <v>833</v>
      </c>
      <c r="H1941" t="s">
        <v>8067</v>
      </c>
      <c r="I1941" t="s">
        <v>8068</v>
      </c>
      <c r="J1941" t="s">
        <v>8069</v>
      </c>
      <c r="K1941" t="s">
        <v>8070</v>
      </c>
      <c r="N1941" s="1" t="s">
        <v>26</v>
      </c>
      <c r="O1941" t="s">
        <v>813</v>
      </c>
      <c r="P1941" t="s">
        <v>814</v>
      </c>
      <c r="U1941" t="s">
        <v>815</v>
      </c>
      <c r="V1941" s="17">
        <v>37</v>
      </c>
      <c r="AE1941" t="s">
        <v>159</v>
      </c>
    </row>
    <row r="1942" spans="1:31" x14ac:dyDescent="0.3">
      <c r="A1942" s="15">
        <v>1010016767</v>
      </c>
      <c r="D1942" s="16">
        <v>31711</v>
      </c>
      <c r="E1942" t="s">
        <v>8071</v>
      </c>
      <c r="F1942" t="s">
        <v>8072</v>
      </c>
      <c r="G1942" t="s">
        <v>3327</v>
      </c>
      <c r="H1942" t="s">
        <v>316</v>
      </c>
      <c r="I1942" t="s">
        <v>3048</v>
      </c>
      <c r="J1942" t="s">
        <v>8073</v>
      </c>
      <c r="M1942" t="s">
        <v>8074</v>
      </c>
      <c r="N1942" s="1" t="s">
        <v>21</v>
      </c>
      <c r="O1942" t="s">
        <v>741</v>
      </c>
      <c r="V1942" s="17"/>
      <c r="AE1942" t="s">
        <v>743</v>
      </c>
    </row>
    <row r="1943" spans="1:31" x14ac:dyDescent="0.3">
      <c r="A1943" s="15">
        <v>1010035748</v>
      </c>
      <c r="C1943" s="16">
        <v>43473</v>
      </c>
      <c r="D1943" s="16">
        <v>36882</v>
      </c>
      <c r="E1943" t="s">
        <v>806</v>
      </c>
      <c r="F1943" t="s">
        <v>5609</v>
      </c>
      <c r="G1943" t="s">
        <v>8075</v>
      </c>
      <c r="H1943" t="s">
        <v>687</v>
      </c>
      <c r="I1943" t="s">
        <v>148</v>
      </c>
      <c r="J1943" t="s">
        <v>8076</v>
      </c>
      <c r="K1943" t="s">
        <v>8077</v>
      </c>
      <c r="N1943" s="1" t="s">
        <v>21</v>
      </c>
      <c r="O1943" t="s">
        <v>813</v>
      </c>
      <c r="P1943" t="s">
        <v>748</v>
      </c>
      <c r="U1943" t="s">
        <v>159</v>
      </c>
      <c r="V1943" s="17">
        <v>0</v>
      </c>
      <c r="AE1943" t="s">
        <v>743</v>
      </c>
    </row>
    <row r="1944" spans="1:31" x14ac:dyDescent="0.3">
      <c r="A1944" s="15">
        <v>1010040455</v>
      </c>
      <c r="D1944" s="16">
        <v>36695</v>
      </c>
      <c r="E1944" t="s">
        <v>44</v>
      </c>
      <c r="F1944" t="s">
        <v>44</v>
      </c>
      <c r="G1944" t="s">
        <v>8078</v>
      </c>
      <c r="H1944" t="s">
        <v>980</v>
      </c>
      <c r="I1944" t="s">
        <v>5893</v>
      </c>
      <c r="J1944" s="18" t="s">
        <v>8079</v>
      </c>
      <c r="M1944" t="s">
        <v>8080</v>
      </c>
      <c r="N1944" s="1" t="s">
        <v>26</v>
      </c>
      <c r="O1944" t="s">
        <v>741</v>
      </c>
      <c r="V1944" s="17"/>
      <c r="AE1944" s="19" t="s">
        <v>769</v>
      </c>
    </row>
    <row r="1945" spans="1:31" x14ac:dyDescent="0.3">
      <c r="A1945" s="15">
        <v>1010161301</v>
      </c>
      <c r="D1945" s="16">
        <v>31486</v>
      </c>
      <c r="E1945" t="s">
        <v>44</v>
      </c>
      <c r="F1945" t="s">
        <v>44</v>
      </c>
      <c r="G1945" t="s">
        <v>8081</v>
      </c>
      <c r="H1945" t="s">
        <v>932</v>
      </c>
      <c r="I1945" t="s">
        <v>515</v>
      </c>
      <c r="J1945" s="18" t="s">
        <v>8082</v>
      </c>
      <c r="M1945" t="s">
        <v>8083</v>
      </c>
      <c r="N1945" s="1" t="s">
        <v>21</v>
      </c>
      <c r="O1945" t="s">
        <v>741</v>
      </c>
      <c r="V1945" s="17"/>
      <c r="AE1945" t="s">
        <v>743</v>
      </c>
    </row>
    <row r="1946" spans="1:31" x14ac:dyDescent="0.3">
      <c r="A1946" s="15">
        <v>1010162456</v>
      </c>
      <c r="C1946" s="16">
        <v>38104</v>
      </c>
      <c r="D1946" s="16">
        <v>31504</v>
      </c>
      <c r="E1946" t="s">
        <v>806</v>
      </c>
      <c r="F1946" t="s">
        <v>5609</v>
      </c>
      <c r="G1946" t="s">
        <v>8084</v>
      </c>
      <c r="H1946" t="s">
        <v>857</v>
      </c>
      <c r="I1946" t="s">
        <v>355</v>
      </c>
      <c r="J1946" t="s">
        <v>8085</v>
      </c>
      <c r="K1946" t="s">
        <v>8086</v>
      </c>
      <c r="N1946" s="1" t="s">
        <v>26</v>
      </c>
      <c r="O1946" t="s">
        <v>813</v>
      </c>
      <c r="P1946" t="s">
        <v>1054</v>
      </c>
      <c r="U1946" t="s">
        <v>815</v>
      </c>
      <c r="V1946" s="17">
        <v>0</v>
      </c>
      <c r="AE1946" t="s">
        <v>743</v>
      </c>
    </row>
    <row r="1947" spans="1:31" x14ac:dyDescent="0.3">
      <c r="A1947" s="15">
        <v>1010178881</v>
      </c>
      <c r="C1947" s="16">
        <v>39008</v>
      </c>
      <c r="D1947" s="16">
        <v>32434</v>
      </c>
      <c r="E1947" t="s">
        <v>44</v>
      </c>
      <c r="F1947" t="s">
        <v>44</v>
      </c>
      <c r="G1947" t="s">
        <v>8087</v>
      </c>
      <c r="H1947" t="s">
        <v>1051</v>
      </c>
      <c r="I1947" t="s">
        <v>8088</v>
      </c>
      <c r="J1947" t="s">
        <v>8089</v>
      </c>
      <c r="K1947" t="s">
        <v>8089</v>
      </c>
      <c r="M1947" t="s">
        <v>8090</v>
      </c>
      <c r="N1947" s="1" t="s">
        <v>26</v>
      </c>
      <c r="O1947" t="s">
        <v>741</v>
      </c>
      <c r="P1947" t="s">
        <v>748</v>
      </c>
      <c r="U1947" t="s">
        <v>159</v>
      </c>
      <c r="V1947" s="17">
        <v>0</v>
      </c>
      <c r="AE1947" t="s">
        <v>743</v>
      </c>
    </row>
    <row r="1948" spans="1:31" x14ac:dyDescent="0.3">
      <c r="A1948" s="15">
        <v>1010182225</v>
      </c>
      <c r="D1948" s="16">
        <v>32537</v>
      </c>
      <c r="E1948" t="s">
        <v>2343</v>
      </c>
      <c r="F1948" t="s">
        <v>2343</v>
      </c>
      <c r="G1948" t="s">
        <v>8091</v>
      </c>
      <c r="H1948" t="s">
        <v>5781</v>
      </c>
      <c r="I1948" t="s">
        <v>555</v>
      </c>
      <c r="J1948" s="18" t="s">
        <v>8092</v>
      </c>
      <c r="M1948" t="s">
        <v>8093</v>
      </c>
      <c r="N1948" s="1" t="s">
        <v>26</v>
      </c>
      <c r="O1948" t="s">
        <v>741</v>
      </c>
      <c r="T1948">
        <v>2325021</v>
      </c>
      <c r="U1948" t="s">
        <v>742</v>
      </c>
      <c r="V1948" s="17">
        <v>41</v>
      </c>
      <c r="AE1948" t="s">
        <v>743</v>
      </c>
    </row>
    <row r="1949" spans="1:31" x14ac:dyDescent="0.3">
      <c r="A1949" s="15">
        <v>1010201111</v>
      </c>
      <c r="D1949" s="16">
        <v>33592</v>
      </c>
      <c r="E1949" t="s">
        <v>44</v>
      </c>
      <c r="F1949" t="s">
        <v>44</v>
      </c>
      <c r="G1949" t="s">
        <v>8094</v>
      </c>
      <c r="H1949" t="s">
        <v>1058</v>
      </c>
      <c r="I1949" t="s">
        <v>3623</v>
      </c>
      <c r="J1949" t="s">
        <v>8095</v>
      </c>
      <c r="M1949" t="s">
        <v>8096</v>
      </c>
      <c r="N1949" s="1" t="s">
        <v>26</v>
      </c>
      <c r="O1949" t="s">
        <v>741</v>
      </c>
      <c r="T1949">
        <v>1010201111</v>
      </c>
      <c r="U1949" t="s">
        <v>742</v>
      </c>
      <c r="V1949" s="17">
        <v>1</v>
      </c>
      <c r="AE1949" t="s">
        <v>743</v>
      </c>
    </row>
    <row r="1950" spans="1:31" x14ac:dyDescent="0.3">
      <c r="A1950" s="15">
        <v>1010203680</v>
      </c>
      <c r="D1950" s="16">
        <v>33815</v>
      </c>
      <c r="E1950" t="s">
        <v>44</v>
      </c>
      <c r="F1950" t="s">
        <v>44</v>
      </c>
      <c r="G1950" t="s">
        <v>8097</v>
      </c>
      <c r="H1950" t="s">
        <v>157</v>
      </c>
      <c r="I1950" t="s">
        <v>809</v>
      </c>
      <c r="J1950" t="s">
        <v>8098</v>
      </c>
      <c r="M1950" t="s">
        <v>8099</v>
      </c>
      <c r="N1950" s="1" t="s">
        <v>21</v>
      </c>
      <c r="O1950" t="s">
        <v>741</v>
      </c>
      <c r="V1950" s="17"/>
      <c r="AE1950" t="s">
        <v>743</v>
      </c>
    </row>
    <row r="1951" spans="1:31" x14ac:dyDescent="0.3">
      <c r="A1951" s="15">
        <v>1010206060</v>
      </c>
      <c r="D1951" s="16">
        <v>33961</v>
      </c>
      <c r="E1951" t="s">
        <v>44</v>
      </c>
      <c r="F1951" t="s">
        <v>44</v>
      </c>
      <c r="G1951" t="s">
        <v>4921</v>
      </c>
      <c r="H1951" t="s">
        <v>6252</v>
      </c>
      <c r="I1951" t="s">
        <v>226</v>
      </c>
      <c r="J1951" s="18" t="s">
        <v>8100</v>
      </c>
      <c r="M1951" t="s">
        <v>8101</v>
      </c>
      <c r="N1951" s="1" t="s">
        <v>21</v>
      </c>
      <c r="O1951" t="s">
        <v>741</v>
      </c>
      <c r="V1951" s="17"/>
      <c r="AE1951" t="s">
        <v>769</v>
      </c>
    </row>
    <row r="1952" spans="1:31" x14ac:dyDescent="0.3">
      <c r="A1952" s="15">
        <v>1010209872</v>
      </c>
      <c r="C1952" s="16">
        <v>40772</v>
      </c>
      <c r="D1952" s="16">
        <v>34194</v>
      </c>
      <c r="E1952" t="s">
        <v>806</v>
      </c>
      <c r="F1952" t="s">
        <v>5609</v>
      </c>
      <c r="G1952" t="s">
        <v>8102</v>
      </c>
      <c r="H1952" t="s">
        <v>420</v>
      </c>
      <c r="I1952" t="s">
        <v>818</v>
      </c>
      <c r="J1952" t="s">
        <v>8103</v>
      </c>
      <c r="K1952" t="s">
        <v>8104</v>
      </c>
      <c r="N1952" s="1" t="s">
        <v>21</v>
      </c>
      <c r="O1952" t="s">
        <v>813</v>
      </c>
      <c r="P1952" t="s">
        <v>814</v>
      </c>
      <c r="U1952" t="s">
        <v>159</v>
      </c>
      <c r="V1952" s="17">
        <v>0</v>
      </c>
      <c r="AE1952" t="s">
        <v>743</v>
      </c>
    </row>
    <row r="1953" spans="1:31" x14ac:dyDescent="0.3">
      <c r="A1953" s="15">
        <v>1010213445</v>
      </c>
      <c r="D1953" s="16">
        <v>34393</v>
      </c>
      <c r="E1953" t="s">
        <v>44</v>
      </c>
      <c r="F1953" t="s">
        <v>44</v>
      </c>
      <c r="G1953" t="s">
        <v>8105</v>
      </c>
      <c r="H1953" t="s">
        <v>276</v>
      </c>
      <c r="I1953" t="s">
        <v>232</v>
      </c>
      <c r="J1953" t="s">
        <v>8106</v>
      </c>
      <c r="M1953" t="s">
        <v>8107</v>
      </c>
      <c r="N1953" s="1" t="s">
        <v>21</v>
      </c>
      <c r="O1953" t="s">
        <v>741</v>
      </c>
      <c r="V1953" s="17"/>
      <c r="AE1953" t="s">
        <v>769</v>
      </c>
    </row>
    <row r="1954" spans="1:31" x14ac:dyDescent="0.3">
      <c r="A1954" s="15">
        <v>1010218422</v>
      </c>
      <c r="D1954" s="16">
        <v>34654</v>
      </c>
      <c r="E1954" t="s">
        <v>44</v>
      </c>
      <c r="F1954" t="s">
        <v>44</v>
      </c>
      <c r="G1954" t="s">
        <v>8108</v>
      </c>
      <c r="H1954" t="s">
        <v>249</v>
      </c>
      <c r="I1954" t="s">
        <v>279</v>
      </c>
      <c r="J1954" s="18" t="s">
        <v>8109</v>
      </c>
      <c r="M1954" t="s">
        <v>8110</v>
      </c>
      <c r="N1954" s="1" t="s">
        <v>21</v>
      </c>
      <c r="O1954" t="s">
        <v>741</v>
      </c>
      <c r="V1954" s="17"/>
      <c r="AE1954" t="s">
        <v>743</v>
      </c>
    </row>
    <row r="1955" spans="1:31" x14ac:dyDescent="0.3">
      <c r="A1955" s="15">
        <v>1010241348</v>
      </c>
      <c r="D1955" s="16">
        <v>36036</v>
      </c>
      <c r="E1955" t="s">
        <v>44</v>
      </c>
      <c r="F1955" t="s">
        <v>44</v>
      </c>
      <c r="G1955" t="s">
        <v>8111</v>
      </c>
      <c r="H1955" t="s">
        <v>8112</v>
      </c>
      <c r="I1955" t="s">
        <v>4469</v>
      </c>
      <c r="J1955" s="18" t="s">
        <v>8113</v>
      </c>
      <c r="M1955" t="s">
        <v>8114</v>
      </c>
      <c r="N1955" s="1" t="s">
        <v>21</v>
      </c>
      <c r="O1955" t="s">
        <v>741</v>
      </c>
      <c r="V1955" s="17"/>
      <c r="AE1955" t="s">
        <v>769</v>
      </c>
    </row>
    <row r="1956" spans="1:31" x14ac:dyDescent="0.3">
      <c r="A1956" s="15">
        <v>1012321982</v>
      </c>
      <c r="C1956" s="16">
        <v>38168</v>
      </c>
      <c r="D1956" s="16">
        <v>31541</v>
      </c>
      <c r="E1956" t="s">
        <v>44</v>
      </c>
      <c r="F1956" t="s">
        <v>44</v>
      </c>
      <c r="G1956" t="s">
        <v>8115</v>
      </c>
      <c r="H1956" t="s">
        <v>2662</v>
      </c>
      <c r="I1956" t="s">
        <v>8116</v>
      </c>
      <c r="J1956" t="s">
        <v>8117</v>
      </c>
      <c r="M1956" t="s">
        <v>8118</v>
      </c>
      <c r="N1956" s="1" t="s">
        <v>21</v>
      </c>
      <c r="O1956" t="s">
        <v>1038</v>
      </c>
      <c r="P1956" t="s">
        <v>814</v>
      </c>
      <c r="U1956" t="s">
        <v>3702</v>
      </c>
      <c r="V1956" s="17">
        <v>0</v>
      </c>
      <c r="X1956" t="s">
        <v>5210</v>
      </c>
      <c r="Z1956" t="s">
        <v>8119</v>
      </c>
      <c r="AA1956" t="s">
        <v>8120</v>
      </c>
      <c r="AE1956" t="s">
        <v>743</v>
      </c>
    </row>
    <row r="1957" spans="1:31" x14ac:dyDescent="0.3">
      <c r="A1957" s="15">
        <v>1012371139</v>
      </c>
      <c r="C1957" s="16">
        <v>39778</v>
      </c>
      <c r="D1957" s="16">
        <v>33188</v>
      </c>
      <c r="E1957" t="s">
        <v>806</v>
      </c>
      <c r="F1957" t="s">
        <v>3590</v>
      </c>
      <c r="G1957" t="s">
        <v>8121</v>
      </c>
      <c r="H1957" t="s">
        <v>1593</v>
      </c>
      <c r="I1957" t="s">
        <v>8122</v>
      </c>
      <c r="J1957" t="s">
        <v>8123</v>
      </c>
      <c r="K1957" t="s">
        <v>8124</v>
      </c>
      <c r="N1957" s="1" t="s">
        <v>21</v>
      </c>
      <c r="O1957" t="s">
        <v>813</v>
      </c>
      <c r="P1957" t="s">
        <v>814</v>
      </c>
      <c r="U1957" t="s">
        <v>159</v>
      </c>
      <c r="V1957" s="17">
        <v>0</v>
      </c>
      <c r="AE1957" t="s">
        <v>743</v>
      </c>
    </row>
    <row r="1958" spans="1:31" x14ac:dyDescent="0.3">
      <c r="A1958" s="15">
        <v>1012423509</v>
      </c>
      <c r="C1958" s="16">
        <v>41481</v>
      </c>
      <c r="D1958" s="16">
        <v>34900</v>
      </c>
      <c r="E1958" t="s">
        <v>3226</v>
      </c>
      <c r="F1958" t="s">
        <v>3226</v>
      </c>
      <c r="G1958" t="s">
        <v>8125</v>
      </c>
      <c r="H1958" t="s">
        <v>8126</v>
      </c>
      <c r="I1958" t="s">
        <v>201</v>
      </c>
      <c r="J1958" t="s">
        <v>8127</v>
      </c>
      <c r="M1958" t="s">
        <v>8128</v>
      </c>
      <c r="N1958" s="1" t="s">
        <v>21</v>
      </c>
      <c r="O1958" t="s">
        <v>1038</v>
      </c>
      <c r="P1958" t="s">
        <v>814</v>
      </c>
      <c r="U1958" t="s">
        <v>8129</v>
      </c>
      <c r="V1958" s="17">
        <v>0</v>
      </c>
      <c r="Z1958" t="s">
        <v>8130</v>
      </c>
      <c r="AA1958" t="s">
        <v>8131</v>
      </c>
      <c r="AE1958" t="s">
        <v>743</v>
      </c>
    </row>
    <row r="1959" spans="1:31" x14ac:dyDescent="0.3">
      <c r="A1959" s="15">
        <v>1013580545</v>
      </c>
      <c r="C1959" s="16">
        <v>38202</v>
      </c>
      <c r="D1959" s="16">
        <v>31623</v>
      </c>
      <c r="E1959" t="s">
        <v>61</v>
      </c>
      <c r="F1959" t="s">
        <v>61</v>
      </c>
      <c r="G1959" t="s">
        <v>8132</v>
      </c>
      <c r="H1959" t="s">
        <v>8133</v>
      </c>
      <c r="I1959" t="s">
        <v>383</v>
      </c>
      <c r="J1959" t="s">
        <v>8134</v>
      </c>
      <c r="M1959" t="s">
        <v>8135</v>
      </c>
      <c r="N1959" s="1" t="s">
        <v>21</v>
      </c>
      <c r="O1959" t="s">
        <v>1038</v>
      </c>
      <c r="P1959" t="s">
        <v>814</v>
      </c>
      <c r="U1959" t="s">
        <v>1277</v>
      </c>
      <c r="V1959" s="17">
        <v>0</v>
      </c>
      <c r="Z1959" t="s">
        <v>8136</v>
      </c>
      <c r="AA1959" t="s">
        <v>8137</v>
      </c>
      <c r="AE1959" t="s">
        <v>743</v>
      </c>
    </row>
    <row r="1960" spans="1:31" x14ac:dyDescent="0.3">
      <c r="A1960" s="15">
        <v>1013607145</v>
      </c>
      <c r="C1960" s="16">
        <v>39358</v>
      </c>
      <c r="D1960" s="16">
        <v>32679</v>
      </c>
      <c r="E1960" t="s">
        <v>806</v>
      </c>
      <c r="F1960" t="s">
        <v>5609</v>
      </c>
      <c r="G1960" t="s">
        <v>6859</v>
      </c>
      <c r="H1960" t="s">
        <v>2874</v>
      </c>
      <c r="I1960" t="s">
        <v>4548</v>
      </c>
      <c r="J1960" t="s">
        <v>8138</v>
      </c>
      <c r="K1960" t="s">
        <v>8139</v>
      </c>
      <c r="N1960" s="1" t="s">
        <v>26</v>
      </c>
      <c r="O1960" t="s">
        <v>813</v>
      </c>
      <c r="P1960" t="s">
        <v>814</v>
      </c>
      <c r="U1960" t="s">
        <v>815</v>
      </c>
      <c r="V1960" s="17">
        <v>0</v>
      </c>
      <c r="AE1960" t="s">
        <v>743</v>
      </c>
    </row>
    <row r="1961" spans="1:31" x14ac:dyDescent="0.3">
      <c r="A1961" s="15">
        <v>1013609077</v>
      </c>
      <c r="C1961" s="16">
        <v>39456</v>
      </c>
      <c r="D1961" s="16">
        <v>32862</v>
      </c>
      <c r="E1961" t="s">
        <v>44</v>
      </c>
      <c r="F1961" t="s">
        <v>44</v>
      </c>
      <c r="G1961" t="s">
        <v>8140</v>
      </c>
      <c r="H1961" t="s">
        <v>377</v>
      </c>
      <c r="I1961" t="s">
        <v>157</v>
      </c>
      <c r="J1961" t="s">
        <v>8141</v>
      </c>
      <c r="M1961" t="s">
        <v>8142</v>
      </c>
      <c r="N1961" s="1" t="s">
        <v>21</v>
      </c>
      <c r="O1961" t="s">
        <v>1038</v>
      </c>
      <c r="P1961" t="s">
        <v>814</v>
      </c>
      <c r="U1961" t="s">
        <v>1277</v>
      </c>
      <c r="V1961" s="17">
        <v>0</v>
      </c>
      <c r="Z1961" t="s">
        <v>8143</v>
      </c>
      <c r="AA1961" t="s">
        <v>8144</v>
      </c>
      <c r="AE1961" t="s">
        <v>743</v>
      </c>
    </row>
    <row r="1962" spans="1:31" x14ac:dyDescent="0.3">
      <c r="A1962" s="15">
        <v>1013622302</v>
      </c>
      <c r="D1962" s="16">
        <v>33389</v>
      </c>
      <c r="E1962" t="s">
        <v>2343</v>
      </c>
      <c r="F1962" t="s">
        <v>2343</v>
      </c>
      <c r="G1962" t="s">
        <v>8145</v>
      </c>
      <c r="H1962" t="s">
        <v>160</v>
      </c>
      <c r="I1962" t="s">
        <v>1856</v>
      </c>
      <c r="J1962" s="18" t="s">
        <v>8146</v>
      </c>
      <c r="M1962" t="s">
        <v>8147</v>
      </c>
      <c r="N1962" s="1" t="s">
        <v>21</v>
      </c>
      <c r="O1962" t="s">
        <v>741</v>
      </c>
      <c r="V1962" s="17"/>
      <c r="AE1962" t="s">
        <v>743</v>
      </c>
    </row>
    <row r="1963" spans="1:31" x14ac:dyDescent="0.3">
      <c r="A1963" s="15">
        <v>1013634550</v>
      </c>
      <c r="D1963" s="16">
        <v>33791</v>
      </c>
      <c r="E1963" t="s">
        <v>3054</v>
      </c>
      <c r="F1963" t="s">
        <v>3054</v>
      </c>
      <c r="G1963" t="s">
        <v>8148</v>
      </c>
      <c r="H1963" t="s">
        <v>1025</v>
      </c>
      <c r="I1963" t="s">
        <v>304</v>
      </c>
      <c r="J1963" t="s">
        <v>8149</v>
      </c>
      <c r="M1963" t="s">
        <v>8150</v>
      </c>
      <c r="N1963" s="1" t="s">
        <v>21</v>
      </c>
      <c r="O1963" t="s">
        <v>741</v>
      </c>
      <c r="V1963" s="17"/>
      <c r="AE1963" t="s">
        <v>743</v>
      </c>
    </row>
    <row r="1964" spans="1:31" x14ac:dyDescent="0.3">
      <c r="A1964" s="15">
        <v>1013638877</v>
      </c>
      <c r="C1964" s="16">
        <v>40611</v>
      </c>
      <c r="D1964" s="16">
        <v>33999</v>
      </c>
      <c r="E1964" t="s">
        <v>806</v>
      </c>
      <c r="F1964" t="s">
        <v>5609</v>
      </c>
      <c r="G1964" t="s">
        <v>8151</v>
      </c>
      <c r="H1964" t="s">
        <v>840</v>
      </c>
      <c r="I1964" t="s">
        <v>777</v>
      </c>
      <c r="J1964" t="s">
        <v>8152</v>
      </c>
      <c r="K1964" t="s">
        <v>8153</v>
      </c>
      <c r="N1964" s="1" t="s">
        <v>26</v>
      </c>
      <c r="O1964" t="s">
        <v>813</v>
      </c>
      <c r="P1964" t="s">
        <v>814</v>
      </c>
      <c r="U1964" t="s">
        <v>815</v>
      </c>
      <c r="V1964" s="17">
        <v>0</v>
      </c>
      <c r="AE1964" t="s">
        <v>743</v>
      </c>
    </row>
    <row r="1965" spans="1:31" x14ac:dyDescent="0.3">
      <c r="A1965" s="15">
        <v>1013666515</v>
      </c>
      <c r="D1965" s="16">
        <v>35183</v>
      </c>
      <c r="E1965" t="s">
        <v>44</v>
      </c>
      <c r="F1965" t="s">
        <v>44</v>
      </c>
      <c r="G1965" t="s">
        <v>8154</v>
      </c>
      <c r="H1965" t="s">
        <v>8155</v>
      </c>
      <c r="I1965" t="s">
        <v>242</v>
      </c>
      <c r="J1965" t="s">
        <v>8156</v>
      </c>
      <c r="M1965" t="s">
        <v>8157</v>
      </c>
      <c r="N1965" s="1" t="s">
        <v>26</v>
      </c>
      <c r="O1965" t="s">
        <v>741</v>
      </c>
      <c r="T1965">
        <v>1013666515</v>
      </c>
      <c r="U1965" t="s">
        <v>742</v>
      </c>
      <c r="V1965" s="17">
        <v>46</v>
      </c>
      <c r="AE1965" t="s">
        <v>743</v>
      </c>
    </row>
    <row r="1966" spans="1:31" x14ac:dyDescent="0.3">
      <c r="A1966" s="15">
        <v>1013682119</v>
      </c>
      <c r="D1966" s="16">
        <v>35917</v>
      </c>
      <c r="E1966" t="s">
        <v>44</v>
      </c>
      <c r="F1966" t="s">
        <v>44</v>
      </c>
      <c r="G1966" t="s">
        <v>8158</v>
      </c>
      <c r="H1966" t="s">
        <v>328</v>
      </c>
      <c r="I1966" t="s">
        <v>651</v>
      </c>
      <c r="J1966" t="s">
        <v>8159</v>
      </c>
      <c r="M1966" t="s">
        <v>8160</v>
      </c>
      <c r="N1966" s="1" t="s">
        <v>21</v>
      </c>
      <c r="O1966" t="s">
        <v>741</v>
      </c>
      <c r="V1966" s="17"/>
      <c r="AE1966" t="s">
        <v>743</v>
      </c>
    </row>
    <row r="1967" spans="1:31" x14ac:dyDescent="0.3">
      <c r="A1967" s="15">
        <v>1014177522</v>
      </c>
      <c r="D1967" s="16">
        <v>31536</v>
      </c>
      <c r="E1967" t="s">
        <v>44</v>
      </c>
      <c r="F1967" t="s">
        <v>44</v>
      </c>
      <c r="G1967" t="s">
        <v>2428</v>
      </c>
      <c r="H1967" t="s">
        <v>1220</v>
      </c>
      <c r="I1967" t="s">
        <v>8161</v>
      </c>
      <c r="J1967" t="s">
        <v>8162</v>
      </c>
      <c r="M1967" t="s">
        <v>8163</v>
      </c>
      <c r="N1967" s="1" t="s">
        <v>26</v>
      </c>
      <c r="O1967" t="s">
        <v>741</v>
      </c>
      <c r="T1967">
        <v>1014177522</v>
      </c>
      <c r="U1967" t="s">
        <v>795</v>
      </c>
      <c r="V1967" s="17">
        <v>7</v>
      </c>
      <c r="AE1967" t="s">
        <v>743</v>
      </c>
    </row>
    <row r="1968" spans="1:31" x14ac:dyDescent="0.3">
      <c r="A1968" s="15">
        <v>1014178663</v>
      </c>
      <c r="D1968" s="16">
        <v>31618</v>
      </c>
      <c r="E1968" t="s">
        <v>44</v>
      </c>
      <c r="F1968" t="s">
        <v>44</v>
      </c>
      <c r="G1968" t="s">
        <v>8164</v>
      </c>
      <c r="H1968" t="s">
        <v>249</v>
      </c>
      <c r="I1968" t="s">
        <v>1451</v>
      </c>
      <c r="J1968" t="s">
        <v>8165</v>
      </c>
      <c r="M1968" t="s">
        <v>8166</v>
      </c>
      <c r="N1968" s="1" t="s">
        <v>21</v>
      </c>
      <c r="O1968" t="s">
        <v>741</v>
      </c>
      <c r="V1968" s="17"/>
      <c r="AE1968" t="s">
        <v>743</v>
      </c>
    </row>
    <row r="1969" spans="1:31" x14ac:dyDescent="0.3">
      <c r="A1969" s="15">
        <v>1014187827</v>
      </c>
      <c r="D1969" s="16">
        <v>31962</v>
      </c>
      <c r="E1969" t="s">
        <v>44</v>
      </c>
      <c r="F1969" t="s">
        <v>44</v>
      </c>
      <c r="G1969" t="s">
        <v>8167</v>
      </c>
      <c r="H1969" t="s">
        <v>1068</v>
      </c>
      <c r="I1969" t="s">
        <v>777</v>
      </c>
      <c r="J1969" s="18" t="s">
        <v>8168</v>
      </c>
      <c r="M1969" t="s">
        <v>8169</v>
      </c>
      <c r="N1969" s="1" t="s">
        <v>21</v>
      </c>
      <c r="O1969" t="s">
        <v>741</v>
      </c>
      <c r="V1969" s="17"/>
      <c r="AE1969" s="19" t="s">
        <v>769</v>
      </c>
    </row>
    <row r="1970" spans="1:31" x14ac:dyDescent="0.3">
      <c r="A1970" s="15">
        <v>1014189058</v>
      </c>
      <c r="C1970" s="16">
        <v>38693</v>
      </c>
      <c r="D1970" s="16">
        <v>32096</v>
      </c>
      <c r="E1970" t="s">
        <v>806</v>
      </c>
      <c r="F1970" t="s">
        <v>5609</v>
      </c>
      <c r="G1970" t="s">
        <v>8170</v>
      </c>
      <c r="H1970" t="s">
        <v>515</v>
      </c>
      <c r="I1970" t="s">
        <v>515</v>
      </c>
      <c r="J1970" t="s">
        <v>8171</v>
      </c>
      <c r="K1970" t="s">
        <v>8172</v>
      </c>
      <c r="N1970" s="1" t="s">
        <v>26</v>
      </c>
      <c r="O1970" t="s">
        <v>813</v>
      </c>
      <c r="P1970" t="s">
        <v>748</v>
      </c>
      <c r="U1970" t="s">
        <v>815</v>
      </c>
      <c r="V1970" s="17">
        <v>0</v>
      </c>
      <c r="AE1970" t="s">
        <v>743</v>
      </c>
    </row>
    <row r="1971" spans="1:31" x14ac:dyDescent="0.3">
      <c r="A1971" s="15">
        <v>1014235072</v>
      </c>
      <c r="D1971" s="16">
        <v>33809</v>
      </c>
      <c r="E1971" t="s">
        <v>44</v>
      </c>
      <c r="F1971" t="s">
        <v>44</v>
      </c>
      <c r="G1971" t="s">
        <v>8173</v>
      </c>
      <c r="H1971" t="s">
        <v>226</v>
      </c>
      <c r="I1971" t="s">
        <v>1537</v>
      </c>
      <c r="J1971" t="s">
        <v>8174</v>
      </c>
      <c r="M1971" t="s">
        <v>8175</v>
      </c>
      <c r="N1971" s="1" t="s">
        <v>26</v>
      </c>
      <c r="O1971" t="s">
        <v>741</v>
      </c>
      <c r="T1971">
        <v>1014235072</v>
      </c>
      <c r="U1971" t="s">
        <v>742</v>
      </c>
      <c r="V1971" s="17">
        <v>0</v>
      </c>
      <c r="AE1971" t="s">
        <v>743</v>
      </c>
    </row>
    <row r="1972" spans="1:31" x14ac:dyDescent="0.3">
      <c r="A1972" s="15">
        <v>1014283413</v>
      </c>
      <c r="C1972" s="16">
        <v>41983</v>
      </c>
      <c r="D1972" s="16">
        <v>35389</v>
      </c>
      <c r="E1972" t="s">
        <v>44</v>
      </c>
      <c r="F1972" t="s">
        <v>44</v>
      </c>
      <c r="G1972" t="s">
        <v>8176</v>
      </c>
      <c r="H1972" t="s">
        <v>302</v>
      </c>
      <c r="I1972" t="s">
        <v>235</v>
      </c>
      <c r="J1972" t="s">
        <v>8177</v>
      </c>
      <c r="M1972" t="s">
        <v>8178</v>
      </c>
      <c r="N1972" s="1" t="s">
        <v>21</v>
      </c>
      <c r="O1972" t="s">
        <v>741</v>
      </c>
      <c r="P1972" t="s">
        <v>814</v>
      </c>
      <c r="Q1972" t="s">
        <v>1633</v>
      </c>
      <c r="R1972" t="s">
        <v>1634</v>
      </c>
      <c r="U1972" t="s">
        <v>2953</v>
      </c>
      <c r="V1972" s="17">
        <v>0</v>
      </c>
      <c r="AE1972" t="s">
        <v>743</v>
      </c>
    </row>
    <row r="1973" spans="1:31" x14ac:dyDescent="0.3">
      <c r="A1973" s="15">
        <v>1014283447</v>
      </c>
      <c r="C1973" s="16">
        <v>41984</v>
      </c>
      <c r="D1973" s="16">
        <v>35404</v>
      </c>
      <c r="E1973" t="s">
        <v>806</v>
      </c>
      <c r="F1973" t="s">
        <v>1008</v>
      </c>
      <c r="G1973" t="s">
        <v>8179</v>
      </c>
      <c r="H1973" t="s">
        <v>1465</v>
      </c>
      <c r="I1973" t="s">
        <v>225</v>
      </c>
      <c r="J1973" t="s">
        <v>8180</v>
      </c>
      <c r="K1973" t="s">
        <v>8181</v>
      </c>
      <c r="N1973" s="1" t="s">
        <v>21</v>
      </c>
      <c r="O1973" t="s">
        <v>741</v>
      </c>
      <c r="P1973" t="s">
        <v>814</v>
      </c>
      <c r="Q1973" t="s">
        <v>1633</v>
      </c>
      <c r="R1973" t="s">
        <v>1634</v>
      </c>
      <c r="S1973" t="s">
        <v>2109</v>
      </c>
      <c r="U1973" t="s">
        <v>159</v>
      </c>
      <c r="V1973" s="17">
        <v>0</v>
      </c>
      <c r="Z1973" t="s">
        <v>159</v>
      </c>
      <c r="AA1973" t="s">
        <v>159</v>
      </c>
      <c r="AE1973" t="s">
        <v>743</v>
      </c>
    </row>
    <row r="1974" spans="1:31" x14ac:dyDescent="0.3">
      <c r="A1974" s="15">
        <v>1014305800</v>
      </c>
      <c r="D1974" s="16">
        <v>36286</v>
      </c>
      <c r="E1974" t="s">
        <v>44</v>
      </c>
      <c r="F1974" t="s">
        <v>1381</v>
      </c>
      <c r="G1974" t="s">
        <v>1861</v>
      </c>
      <c r="H1974" t="s">
        <v>2483</v>
      </c>
      <c r="I1974" t="s">
        <v>4020</v>
      </c>
      <c r="J1974" t="s">
        <v>8182</v>
      </c>
      <c r="N1974" s="1" t="s">
        <v>26</v>
      </c>
      <c r="O1974" t="s">
        <v>741</v>
      </c>
      <c r="P1974" t="s">
        <v>814</v>
      </c>
      <c r="V1974" s="17"/>
      <c r="AE1974" t="s">
        <v>743</v>
      </c>
    </row>
    <row r="1975" spans="1:31" x14ac:dyDescent="0.3">
      <c r="A1975" s="15">
        <v>1015405365</v>
      </c>
      <c r="C1975" s="16">
        <v>38882</v>
      </c>
      <c r="D1975" s="16">
        <v>32291</v>
      </c>
      <c r="E1975" t="s">
        <v>2879</v>
      </c>
      <c r="F1975" t="s">
        <v>2880</v>
      </c>
      <c r="G1975" t="s">
        <v>4049</v>
      </c>
      <c r="H1975" t="s">
        <v>302</v>
      </c>
      <c r="I1975" t="s">
        <v>149</v>
      </c>
      <c r="J1975" t="s">
        <v>8183</v>
      </c>
      <c r="M1975" t="s">
        <v>8184</v>
      </c>
      <c r="N1975" s="1" t="s">
        <v>21</v>
      </c>
      <c r="O1975" t="s">
        <v>1038</v>
      </c>
      <c r="P1975" t="s">
        <v>814</v>
      </c>
      <c r="U1975" t="s">
        <v>3800</v>
      </c>
      <c r="V1975" s="17">
        <v>1</v>
      </c>
      <c r="Z1975" t="s">
        <v>8185</v>
      </c>
      <c r="AA1975" t="s">
        <v>8186</v>
      </c>
      <c r="AE1975" t="s">
        <v>743</v>
      </c>
    </row>
    <row r="1976" spans="1:31" x14ac:dyDescent="0.3">
      <c r="A1976" s="15">
        <v>1015416923</v>
      </c>
      <c r="D1976" s="16">
        <v>32967</v>
      </c>
      <c r="E1976" t="s">
        <v>44</v>
      </c>
      <c r="F1976" t="s">
        <v>44</v>
      </c>
      <c r="G1976" t="s">
        <v>8187</v>
      </c>
      <c r="H1976" t="s">
        <v>5893</v>
      </c>
      <c r="I1976" t="s">
        <v>1288</v>
      </c>
      <c r="J1976" t="s">
        <v>8188</v>
      </c>
      <c r="M1976" t="s">
        <v>8189</v>
      </c>
      <c r="N1976" s="1" t="s">
        <v>21</v>
      </c>
      <c r="O1976" t="s">
        <v>741</v>
      </c>
      <c r="V1976" s="17"/>
      <c r="AE1976" t="s">
        <v>743</v>
      </c>
    </row>
    <row r="1977" spans="1:31" x14ac:dyDescent="0.3">
      <c r="A1977" s="15">
        <v>1015425748</v>
      </c>
      <c r="D1977" s="16">
        <v>33483</v>
      </c>
      <c r="E1977" t="s">
        <v>44</v>
      </c>
      <c r="F1977" t="s">
        <v>44</v>
      </c>
      <c r="G1977" t="s">
        <v>8190</v>
      </c>
      <c r="H1977" t="s">
        <v>515</v>
      </c>
      <c r="I1977" t="s">
        <v>8191</v>
      </c>
      <c r="J1977" s="18" t="s">
        <v>8192</v>
      </c>
      <c r="M1977" t="s">
        <v>8193</v>
      </c>
      <c r="N1977" s="1" t="s">
        <v>21</v>
      </c>
      <c r="O1977" t="s">
        <v>741</v>
      </c>
      <c r="V1977" s="17"/>
      <c r="AE1977" s="19" t="s">
        <v>769</v>
      </c>
    </row>
    <row r="1978" spans="1:31" x14ac:dyDescent="0.3">
      <c r="A1978" s="15">
        <v>1015429591</v>
      </c>
      <c r="C1978" s="16">
        <v>40365</v>
      </c>
      <c r="D1978" s="16">
        <v>33632</v>
      </c>
      <c r="E1978" t="s">
        <v>44</v>
      </c>
      <c r="F1978" t="s">
        <v>44</v>
      </c>
      <c r="G1978" t="s">
        <v>305</v>
      </c>
      <c r="H1978" t="s">
        <v>353</v>
      </c>
      <c r="I1978" t="s">
        <v>515</v>
      </c>
      <c r="J1978" t="s">
        <v>8194</v>
      </c>
      <c r="K1978" t="s">
        <v>2106</v>
      </c>
      <c r="M1978" t="s">
        <v>8195</v>
      </c>
      <c r="N1978" s="1" t="s">
        <v>21</v>
      </c>
      <c r="O1978" t="s">
        <v>741</v>
      </c>
      <c r="P1978" t="s">
        <v>748</v>
      </c>
      <c r="Q1978" t="s">
        <v>1633</v>
      </c>
      <c r="R1978" t="s">
        <v>1634</v>
      </c>
      <c r="S1978" t="s">
        <v>2109</v>
      </c>
      <c r="U1978" t="s">
        <v>1729</v>
      </c>
      <c r="V1978" s="17">
        <v>2</v>
      </c>
      <c r="X1978" t="s">
        <v>1277</v>
      </c>
      <c r="Z1978" t="s">
        <v>1729</v>
      </c>
      <c r="AA1978" t="s">
        <v>1729</v>
      </c>
      <c r="AE1978" t="s">
        <v>743</v>
      </c>
    </row>
    <row r="1979" spans="1:31" x14ac:dyDescent="0.3">
      <c r="A1979" s="15">
        <v>1015432762</v>
      </c>
      <c r="C1979" s="16">
        <v>33807</v>
      </c>
      <c r="D1979" s="16">
        <v>33802</v>
      </c>
      <c r="E1979" t="s">
        <v>75</v>
      </c>
      <c r="F1979" t="s">
        <v>8196</v>
      </c>
      <c r="G1979" t="s">
        <v>8197</v>
      </c>
      <c r="H1979" t="s">
        <v>157</v>
      </c>
      <c r="I1979" t="s">
        <v>541</v>
      </c>
      <c r="J1979" t="s">
        <v>8198</v>
      </c>
      <c r="M1979" t="s">
        <v>8199</v>
      </c>
      <c r="N1979" s="1" t="s">
        <v>26</v>
      </c>
      <c r="O1979" t="s">
        <v>741</v>
      </c>
      <c r="P1979" t="s">
        <v>748</v>
      </c>
      <c r="U1979" t="s">
        <v>795</v>
      </c>
      <c r="V1979" s="17">
        <v>15</v>
      </c>
      <c r="Z1979" t="s">
        <v>8200</v>
      </c>
      <c r="AA1979" t="s">
        <v>8201</v>
      </c>
      <c r="AE1979" t="s">
        <v>743</v>
      </c>
    </row>
    <row r="1980" spans="1:31" x14ac:dyDescent="0.3">
      <c r="A1980" s="15">
        <v>1015461410</v>
      </c>
      <c r="C1980" s="16">
        <v>37104</v>
      </c>
      <c r="D1980" s="16">
        <v>35166</v>
      </c>
      <c r="E1980" t="s">
        <v>44</v>
      </c>
      <c r="F1980" t="s">
        <v>44</v>
      </c>
      <c r="G1980" t="s">
        <v>8202</v>
      </c>
      <c r="H1980" t="s">
        <v>6344</v>
      </c>
      <c r="I1980" t="s">
        <v>5480</v>
      </c>
      <c r="J1980" t="s">
        <v>8203</v>
      </c>
      <c r="K1980" t="s">
        <v>8204</v>
      </c>
      <c r="M1980" t="s">
        <v>8205</v>
      </c>
      <c r="N1980" s="1" t="s">
        <v>26</v>
      </c>
      <c r="O1980" t="s">
        <v>741</v>
      </c>
      <c r="P1980" t="s">
        <v>1011</v>
      </c>
      <c r="Q1980" t="s">
        <v>1633</v>
      </c>
      <c r="R1980" t="s">
        <v>1634</v>
      </c>
      <c r="S1980" t="s">
        <v>8206</v>
      </c>
      <c r="U1980" t="s">
        <v>742</v>
      </c>
      <c r="V1980" s="17">
        <v>1</v>
      </c>
      <c r="Z1980" t="s">
        <v>7511</v>
      </c>
      <c r="AA1980" t="s">
        <v>159</v>
      </c>
      <c r="AE1980" t="s">
        <v>743</v>
      </c>
    </row>
    <row r="1981" spans="1:31" x14ac:dyDescent="0.3">
      <c r="A1981" s="15">
        <v>1015472148</v>
      </c>
      <c r="C1981" s="16">
        <v>42334</v>
      </c>
      <c r="D1981" s="16">
        <v>35734</v>
      </c>
      <c r="E1981" t="s">
        <v>44</v>
      </c>
      <c r="F1981" t="s">
        <v>1008</v>
      </c>
      <c r="G1981" t="s">
        <v>8207</v>
      </c>
      <c r="H1981" t="s">
        <v>1764</v>
      </c>
      <c r="I1981" t="s">
        <v>1277</v>
      </c>
      <c r="J1981" t="s">
        <v>8208</v>
      </c>
      <c r="K1981" t="s">
        <v>1524</v>
      </c>
      <c r="M1981" t="s">
        <v>1277</v>
      </c>
      <c r="N1981" s="1" t="s">
        <v>21</v>
      </c>
      <c r="O1981" t="s">
        <v>741</v>
      </c>
      <c r="P1981" t="s">
        <v>814</v>
      </c>
      <c r="U1981" t="s">
        <v>1277</v>
      </c>
      <c r="V1981" s="17">
        <v>0</v>
      </c>
      <c r="Z1981" t="s">
        <v>1277</v>
      </c>
      <c r="AA1981" t="s">
        <v>1277</v>
      </c>
      <c r="AE1981" t="s">
        <v>743</v>
      </c>
    </row>
    <row r="1982" spans="1:31" x14ac:dyDescent="0.3">
      <c r="A1982" s="15">
        <v>1015995558</v>
      </c>
      <c r="D1982" s="16">
        <v>31605</v>
      </c>
      <c r="E1982" t="s">
        <v>44</v>
      </c>
      <c r="F1982" t="s">
        <v>44</v>
      </c>
      <c r="G1982" t="s">
        <v>8209</v>
      </c>
      <c r="H1982" t="s">
        <v>778</v>
      </c>
      <c r="I1982" t="s">
        <v>2547</v>
      </c>
      <c r="J1982" t="s">
        <v>8210</v>
      </c>
      <c r="M1982" t="s">
        <v>8211</v>
      </c>
      <c r="N1982" s="1" t="s">
        <v>21</v>
      </c>
      <c r="O1982" t="s">
        <v>741</v>
      </c>
      <c r="V1982" s="17"/>
      <c r="AE1982" t="s">
        <v>743</v>
      </c>
    </row>
    <row r="1983" spans="1:31" x14ac:dyDescent="0.3">
      <c r="A1983" s="15">
        <v>1016011459</v>
      </c>
      <c r="C1983" s="16">
        <v>37012</v>
      </c>
      <c r="D1983" s="16">
        <v>32378</v>
      </c>
      <c r="E1983" t="s">
        <v>44</v>
      </c>
      <c r="F1983" t="s">
        <v>44</v>
      </c>
      <c r="G1983" t="s">
        <v>968</v>
      </c>
      <c r="H1983" t="s">
        <v>1301</v>
      </c>
      <c r="I1983" t="s">
        <v>665</v>
      </c>
      <c r="J1983" s="20" t="s">
        <v>7588</v>
      </c>
      <c r="K1983" t="s">
        <v>7588</v>
      </c>
      <c r="M1983" t="s">
        <v>8212</v>
      </c>
      <c r="N1983" s="1" t="s">
        <v>26</v>
      </c>
      <c r="O1983" t="s">
        <v>741</v>
      </c>
      <c r="P1983" t="s">
        <v>748</v>
      </c>
      <c r="U1983" t="s">
        <v>742</v>
      </c>
      <c r="V1983" s="17">
        <v>51</v>
      </c>
      <c r="AE1983" t="s">
        <v>743</v>
      </c>
    </row>
    <row r="1984" spans="1:31" x14ac:dyDescent="0.3">
      <c r="A1984" s="15">
        <v>1016029559</v>
      </c>
      <c r="D1984" s="16">
        <v>33151</v>
      </c>
      <c r="E1984" t="s">
        <v>44</v>
      </c>
      <c r="F1984" t="s">
        <v>44</v>
      </c>
      <c r="G1984" t="s">
        <v>8213</v>
      </c>
      <c r="H1984" t="s">
        <v>910</v>
      </c>
      <c r="I1984" t="s">
        <v>8214</v>
      </c>
      <c r="J1984" t="s">
        <v>8215</v>
      </c>
      <c r="M1984" t="s">
        <v>8216</v>
      </c>
      <c r="N1984" s="1" t="s">
        <v>21</v>
      </c>
      <c r="O1984" t="s">
        <v>741</v>
      </c>
      <c r="V1984" s="17"/>
      <c r="AE1984" t="s">
        <v>743</v>
      </c>
    </row>
    <row r="1985" spans="1:31" x14ac:dyDescent="0.3">
      <c r="A1985" s="15">
        <v>1016050413</v>
      </c>
      <c r="D1985" s="16">
        <v>33922</v>
      </c>
      <c r="E1985" t="s">
        <v>44</v>
      </c>
      <c r="F1985" t="s">
        <v>44</v>
      </c>
      <c r="G1985" t="s">
        <v>8217</v>
      </c>
      <c r="H1985" t="s">
        <v>2557</v>
      </c>
      <c r="I1985" t="s">
        <v>2220</v>
      </c>
      <c r="J1985" s="18" t="s">
        <v>8218</v>
      </c>
      <c r="M1985" t="s">
        <v>8219</v>
      </c>
      <c r="N1985" s="1" t="s">
        <v>26</v>
      </c>
      <c r="O1985" t="s">
        <v>741</v>
      </c>
      <c r="T1985">
        <v>1016050413</v>
      </c>
      <c r="U1985" t="s">
        <v>795</v>
      </c>
      <c r="V1985" s="17">
        <v>19</v>
      </c>
      <c r="AE1985" t="s">
        <v>769</v>
      </c>
    </row>
    <row r="1986" spans="1:31" x14ac:dyDescent="0.3">
      <c r="A1986" s="15">
        <v>1017146869</v>
      </c>
      <c r="C1986" s="16">
        <v>45758</v>
      </c>
      <c r="D1986" s="16">
        <v>31664</v>
      </c>
      <c r="E1986" t="s">
        <v>816</v>
      </c>
      <c r="F1986" t="s">
        <v>74</v>
      </c>
      <c r="G1986" t="s">
        <v>8220</v>
      </c>
      <c r="H1986" t="s">
        <v>272</v>
      </c>
      <c r="I1986" t="s">
        <v>1465</v>
      </c>
      <c r="J1986" t="s">
        <v>8221</v>
      </c>
      <c r="N1986" s="1" t="s">
        <v>21</v>
      </c>
      <c r="O1986" t="s">
        <v>741</v>
      </c>
      <c r="P1986" t="s">
        <v>814</v>
      </c>
      <c r="Q1986" t="s">
        <v>1633</v>
      </c>
      <c r="R1986" t="s">
        <v>2542</v>
      </c>
      <c r="U1986" t="s">
        <v>1277</v>
      </c>
      <c r="V1986" s="17">
        <v>0</v>
      </c>
      <c r="X1986" t="s">
        <v>850</v>
      </c>
      <c r="Z1986" t="s">
        <v>8222</v>
      </c>
      <c r="AA1986" t="s">
        <v>8223</v>
      </c>
      <c r="AE1986" s="19" t="s">
        <v>769</v>
      </c>
    </row>
    <row r="1987" spans="1:31" x14ac:dyDescent="0.3">
      <c r="A1987" s="15">
        <v>1017160871</v>
      </c>
      <c r="D1987" s="16">
        <v>32332</v>
      </c>
      <c r="E1987" t="s">
        <v>8224</v>
      </c>
      <c r="F1987" t="s">
        <v>8224</v>
      </c>
      <c r="G1987" t="s">
        <v>8225</v>
      </c>
      <c r="H1987" t="s">
        <v>954</v>
      </c>
      <c r="I1987" t="s">
        <v>506</v>
      </c>
      <c r="J1987" t="s">
        <v>8226</v>
      </c>
      <c r="M1987" t="s">
        <v>8227</v>
      </c>
      <c r="N1987" s="1" t="s">
        <v>21</v>
      </c>
      <c r="O1987" t="s">
        <v>741</v>
      </c>
      <c r="V1987" s="17"/>
      <c r="AE1987" t="s">
        <v>743</v>
      </c>
    </row>
    <row r="1988" spans="1:31" x14ac:dyDescent="0.3">
      <c r="A1988" s="15">
        <v>1017183281</v>
      </c>
      <c r="D1988" s="16">
        <v>33067</v>
      </c>
      <c r="E1988" t="s">
        <v>2048</v>
      </c>
      <c r="F1988" t="s">
        <v>8228</v>
      </c>
      <c r="G1988" t="s">
        <v>8229</v>
      </c>
      <c r="H1988" t="s">
        <v>1499</v>
      </c>
      <c r="I1988" t="s">
        <v>328</v>
      </c>
      <c r="J1988" t="s">
        <v>8230</v>
      </c>
      <c r="M1988" t="s">
        <v>8231</v>
      </c>
      <c r="N1988" s="1" t="s">
        <v>21</v>
      </c>
      <c r="O1988" t="s">
        <v>741</v>
      </c>
      <c r="V1988" s="17"/>
      <c r="AE1988" t="s">
        <v>743</v>
      </c>
    </row>
    <row r="1989" spans="1:31" x14ac:dyDescent="0.3">
      <c r="A1989" s="15">
        <v>1017200528</v>
      </c>
      <c r="C1989" s="16">
        <v>40241</v>
      </c>
      <c r="D1989" s="16">
        <v>33608</v>
      </c>
      <c r="E1989" t="s">
        <v>4928</v>
      </c>
      <c r="F1989" t="s">
        <v>8232</v>
      </c>
      <c r="G1989" t="s">
        <v>2956</v>
      </c>
      <c r="H1989" t="s">
        <v>1981</v>
      </c>
      <c r="I1989" t="s">
        <v>325</v>
      </c>
      <c r="J1989" t="s">
        <v>8233</v>
      </c>
      <c r="K1989" t="s">
        <v>8234</v>
      </c>
      <c r="N1989" s="1" t="s">
        <v>21</v>
      </c>
      <c r="O1989" t="s">
        <v>741</v>
      </c>
      <c r="P1989" t="s">
        <v>748</v>
      </c>
      <c r="U1989" t="s">
        <v>159</v>
      </c>
      <c r="V1989" s="17">
        <v>1</v>
      </c>
      <c r="AE1989" t="s">
        <v>743</v>
      </c>
    </row>
    <row r="1990" spans="1:31" x14ac:dyDescent="0.3">
      <c r="A1990" s="15">
        <v>1017225777</v>
      </c>
      <c r="D1990" s="16">
        <v>34675</v>
      </c>
      <c r="E1990" t="s">
        <v>816</v>
      </c>
      <c r="F1990" t="s">
        <v>74</v>
      </c>
      <c r="G1990" t="s">
        <v>8235</v>
      </c>
      <c r="H1990" t="s">
        <v>276</v>
      </c>
      <c r="I1990" t="s">
        <v>2202</v>
      </c>
      <c r="J1990" t="s">
        <v>8236</v>
      </c>
      <c r="M1990" t="s">
        <v>8237</v>
      </c>
      <c r="N1990" s="1" t="s">
        <v>21</v>
      </c>
      <c r="O1990" t="s">
        <v>741</v>
      </c>
      <c r="V1990" s="17"/>
      <c r="AE1990" t="s">
        <v>743</v>
      </c>
    </row>
    <row r="1991" spans="1:31" x14ac:dyDescent="0.3">
      <c r="A1991" s="15">
        <v>1017236937</v>
      </c>
      <c r="C1991" s="16">
        <v>45875</v>
      </c>
      <c r="D1991" s="16">
        <v>35193</v>
      </c>
      <c r="E1991" t="s">
        <v>806</v>
      </c>
      <c r="F1991" t="s">
        <v>3590</v>
      </c>
      <c r="G1991" t="s">
        <v>8238</v>
      </c>
      <c r="H1991" t="s">
        <v>324</v>
      </c>
      <c r="I1991" t="s">
        <v>371</v>
      </c>
      <c r="J1991" t="s">
        <v>8239</v>
      </c>
      <c r="K1991" t="s">
        <v>8239</v>
      </c>
      <c r="N1991" s="1" t="s">
        <v>26</v>
      </c>
      <c r="O1991" t="s">
        <v>813</v>
      </c>
      <c r="P1991" t="s">
        <v>814</v>
      </c>
      <c r="U1991" t="s">
        <v>159</v>
      </c>
      <c r="V1991" s="17">
        <v>0</v>
      </c>
      <c r="AE1991" t="s">
        <v>743</v>
      </c>
    </row>
    <row r="1992" spans="1:31" x14ac:dyDescent="0.3">
      <c r="A1992" s="15">
        <v>1018407662</v>
      </c>
      <c r="D1992" s="16">
        <v>31759</v>
      </c>
      <c r="E1992" t="s">
        <v>44</v>
      </c>
      <c r="F1992" t="s">
        <v>44</v>
      </c>
      <c r="G1992" t="s">
        <v>3055</v>
      </c>
      <c r="H1992" t="s">
        <v>235</v>
      </c>
      <c r="I1992" t="s">
        <v>3623</v>
      </c>
      <c r="J1992" t="s">
        <v>8240</v>
      </c>
      <c r="M1992" t="s">
        <v>8241</v>
      </c>
      <c r="N1992" s="1" t="s">
        <v>21</v>
      </c>
      <c r="O1992" t="s">
        <v>741</v>
      </c>
      <c r="V1992" s="17"/>
      <c r="AE1992" t="s">
        <v>743</v>
      </c>
    </row>
    <row r="1993" spans="1:31" x14ac:dyDescent="0.3">
      <c r="A1993" s="15">
        <v>1018463501</v>
      </c>
      <c r="D1993" s="16">
        <v>34292</v>
      </c>
      <c r="E1993" t="s">
        <v>44</v>
      </c>
      <c r="F1993" t="s">
        <v>44</v>
      </c>
      <c r="G1993" t="s">
        <v>8242</v>
      </c>
      <c r="H1993" t="s">
        <v>674</v>
      </c>
      <c r="I1993" t="s">
        <v>242</v>
      </c>
      <c r="J1993" t="s">
        <v>8243</v>
      </c>
      <c r="M1993" t="s">
        <v>8244</v>
      </c>
      <c r="N1993" s="1" t="s">
        <v>26</v>
      </c>
      <c r="O1993" t="s">
        <v>741</v>
      </c>
      <c r="T1993">
        <v>1018463501</v>
      </c>
      <c r="U1993" t="s">
        <v>795</v>
      </c>
      <c r="V1993" s="17">
        <v>1</v>
      </c>
      <c r="AE1993" t="s">
        <v>743</v>
      </c>
    </row>
    <row r="1994" spans="1:31" x14ac:dyDescent="0.3">
      <c r="A1994" s="15">
        <v>1018469649</v>
      </c>
      <c r="C1994" s="16">
        <v>41164</v>
      </c>
      <c r="D1994" s="16">
        <v>34586</v>
      </c>
      <c r="E1994" t="s">
        <v>806</v>
      </c>
      <c r="F1994" t="s">
        <v>5609</v>
      </c>
      <c r="G1994" t="s">
        <v>8245</v>
      </c>
      <c r="H1994" t="s">
        <v>5069</v>
      </c>
      <c r="I1994" t="s">
        <v>515</v>
      </c>
      <c r="J1994" t="s">
        <v>8246</v>
      </c>
      <c r="K1994" t="s">
        <v>8247</v>
      </c>
      <c r="N1994" s="1" t="s">
        <v>21</v>
      </c>
      <c r="O1994" t="s">
        <v>813</v>
      </c>
      <c r="P1994" t="s">
        <v>814</v>
      </c>
      <c r="U1994" t="s">
        <v>159</v>
      </c>
      <c r="V1994" s="17">
        <v>0</v>
      </c>
      <c r="AE1994" t="s">
        <v>743</v>
      </c>
    </row>
    <row r="1995" spans="1:31" x14ac:dyDescent="0.3">
      <c r="A1995" s="15">
        <v>1018472349</v>
      </c>
      <c r="D1995" s="16">
        <v>34670</v>
      </c>
      <c r="E1995" t="s">
        <v>44</v>
      </c>
      <c r="F1995" t="s">
        <v>44</v>
      </c>
      <c r="G1995" t="s">
        <v>8248</v>
      </c>
      <c r="H1995" t="s">
        <v>674</v>
      </c>
      <c r="I1995" t="s">
        <v>242</v>
      </c>
      <c r="J1995" t="s">
        <v>8249</v>
      </c>
      <c r="M1995" t="s">
        <v>8250</v>
      </c>
      <c r="N1995" s="1" t="s">
        <v>21</v>
      </c>
      <c r="O1995" t="s">
        <v>741</v>
      </c>
      <c r="V1995" s="17"/>
      <c r="AE1995" t="s">
        <v>743</v>
      </c>
    </row>
    <row r="1996" spans="1:31" x14ac:dyDescent="0.3">
      <c r="A1996" s="15">
        <v>1018489438</v>
      </c>
      <c r="D1996" s="16">
        <v>35335</v>
      </c>
      <c r="E1996" t="s">
        <v>44</v>
      </c>
      <c r="F1996" t="s">
        <v>8251</v>
      </c>
      <c r="G1996" t="s">
        <v>8252</v>
      </c>
      <c r="H1996" t="s">
        <v>8253</v>
      </c>
      <c r="I1996" t="s">
        <v>1487</v>
      </c>
      <c r="J1996" s="18" t="s">
        <v>8254</v>
      </c>
      <c r="M1996" t="s">
        <v>159</v>
      </c>
      <c r="N1996" s="1" t="s">
        <v>21</v>
      </c>
      <c r="O1996" t="s">
        <v>741</v>
      </c>
      <c r="V1996" s="17"/>
      <c r="AE1996" t="s">
        <v>769</v>
      </c>
    </row>
    <row r="1997" spans="1:31" x14ac:dyDescent="0.3">
      <c r="A1997" s="15">
        <v>1018493224</v>
      </c>
      <c r="C1997" s="16">
        <v>42087</v>
      </c>
      <c r="D1997" s="16">
        <v>35457</v>
      </c>
      <c r="E1997" t="s">
        <v>806</v>
      </c>
      <c r="F1997" t="s">
        <v>5609</v>
      </c>
      <c r="G1997" t="s">
        <v>8255</v>
      </c>
      <c r="H1997" t="s">
        <v>318</v>
      </c>
      <c r="I1997" t="s">
        <v>282</v>
      </c>
      <c r="J1997" t="s">
        <v>8256</v>
      </c>
      <c r="K1997" t="s">
        <v>8257</v>
      </c>
      <c r="N1997" s="1" t="s">
        <v>21</v>
      </c>
      <c r="O1997" t="s">
        <v>813</v>
      </c>
      <c r="P1997" t="s">
        <v>748</v>
      </c>
      <c r="U1997" t="s">
        <v>159</v>
      </c>
      <c r="V1997" s="17">
        <v>0</v>
      </c>
      <c r="AE1997" t="s">
        <v>743</v>
      </c>
    </row>
    <row r="1998" spans="1:31" x14ac:dyDescent="0.3">
      <c r="A1998" s="15">
        <v>1019004130</v>
      </c>
      <c r="D1998" s="16">
        <v>31521</v>
      </c>
      <c r="E1998" t="s">
        <v>44</v>
      </c>
      <c r="F1998" t="s">
        <v>44</v>
      </c>
      <c r="G1998" t="s">
        <v>666</v>
      </c>
      <c r="H1998" t="s">
        <v>5199</v>
      </c>
      <c r="I1998" t="s">
        <v>8258</v>
      </c>
      <c r="J1998" t="s">
        <v>8259</v>
      </c>
      <c r="M1998" t="s">
        <v>8260</v>
      </c>
      <c r="N1998" s="1" t="s">
        <v>21</v>
      </c>
      <c r="O1998" t="s">
        <v>741</v>
      </c>
      <c r="V1998" s="17"/>
      <c r="AE1998" t="s">
        <v>743</v>
      </c>
    </row>
    <row r="1999" spans="1:31" x14ac:dyDescent="0.3">
      <c r="A1999" s="15">
        <v>1019009472</v>
      </c>
      <c r="D1999" s="16">
        <v>31614</v>
      </c>
      <c r="E1999" t="s">
        <v>44</v>
      </c>
      <c r="F1999" t="s">
        <v>44</v>
      </c>
      <c r="G1999" t="s">
        <v>2683</v>
      </c>
      <c r="H1999" t="s">
        <v>521</v>
      </c>
      <c r="I1999" t="s">
        <v>235</v>
      </c>
      <c r="J1999" s="18" t="s">
        <v>8261</v>
      </c>
      <c r="M1999" t="s">
        <v>8262</v>
      </c>
      <c r="N1999" s="1" t="s">
        <v>21</v>
      </c>
      <c r="O1999" t="s">
        <v>741</v>
      </c>
      <c r="V1999" s="17"/>
      <c r="AE1999" t="s">
        <v>769</v>
      </c>
    </row>
    <row r="2000" spans="1:31" x14ac:dyDescent="0.3">
      <c r="A2000" s="15">
        <v>1019011671</v>
      </c>
      <c r="D2000" s="16">
        <v>31777</v>
      </c>
      <c r="E2000" t="s">
        <v>44</v>
      </c>
      <c r="F2000" t="s">
        <v>44</v>
      </c>
      <c r="G2000" t="s">
        <v>8263</v>
      </c>
      <c r="H2000" t="s">
        <v>3351</v>
      </c>
      <c r="I2000" t="s">
        <v>621</v>
      </c>
      <c r="J2000" t="s">
        <v>8264</v>
      </c>
      <c r="M2000" t="s">
        <v>8265</v>
      </c>
      <c r="N2000" s="1" t="s">
        <v>21</v>
      </c>
      <c r="O2000" t="s">
        <v>741</v>
      </c>
      <c r="V2000" s="17"/>
      <c r="AE2000" t="s">
        <v>743</v>
      </c>
    </row>
    <row r="2001" spans="1:31" x14ac:dyDescent="0.3">
      <c r="A2001" s="15">
        <v>1019019186</v>
      </c>
      <c r="D2001" s="16">
        <v>32072</v>
      </c>
      <c r="E2001" t="s">
        <v>44</v>
      </c>
      <c r="F2001" t="s">
        <v>44</v>
      </c>
      <c r="G2001" t="s">
        <v>8266</v>
      </c>
      <c r="H2001" t="s">
        <v>404</v>
      </c>
      <c r="I2001" t="s">
        <v>222</v>
      </c>
      <c r="J2001" t="s">
        <v>8267</v>
      </c>
      <c r="M2001" t="s">
        <v>8268</v>
      </c>
      <c r="N2001" s="1" t="s">
        <v>21</v>
      </c>
      <c r="O2001" t="s">
        <v>741</v>
      </c>
      <c r="V2001" s="17"/>
      <c r="AE2001" t="s">
        <v>743</v>
      </c>
    </row>
    <row r="2002" spans="1:31" x14ac:dyDescent="0.3">
      <c r="A2002" s="15">
        <v>1019020494</v>
      </c>
      <c r="D2002" s="16">
        <v>32073</v>
      </c>
      <c r="E2002" t="s">
        <v>44</v>
      </c>
      <c r="F2002" t="s">
        <v>44</v>
      </c>
      <c r="G2002" t="s">
        <v>8269</v>
      </c>
      <c r="H2002" t="s">
        <v>1025</v>
      </c>
      <c r="I2002" t="s">
        <v>1929</v>
      </c>
      <c r="J2002" t="s">
        <v>8270</v>
      </c>
      <c r="M2002" t="s">
        <v>8271</v>
      </c>
      <c r="N2002" s="1" t="s">
        <v>21</v>
      </c>
      <c r="O2002" t="s">
        <v>741</v>
      </c>
      <c r="V2002" s="17"/>
      <c r="AE2002" t="s">
        <v>743</v>
      </c>
    </row>
    <row r="2003" spans="1:31" x14ac:dyDescent="0.3">
      <c r="A2003" s="15">
        <v>1019054887</v>
      </c>
      <c r="D2003" s="16">
        <v>33222</v>
      </c>
      <c r="E2003" t="s">
        <v>44</v>
      </c>
      <c r="F2003" t="s">
        <v>44</v>
      </c>
      <c r="G2003" t="s">
        <v>8272</v>
      </c>
      <c r="H2003" t="s">
        <v>596</v>
      </c>
      <c r="I2003" t="s">
        <v>910</v>
      </c>
      <c r="J2003" t="s">
        <v>8273</v>
      </c>
      <c r="M2003" t="s">
        <v>8274</v>
      </c>
      <c r="N2003" s="1" t="s">
        <v>26</v>
      </c>
      <c r="O2003" t="s">
        <v>741</v>
      </c>
      <c r="V2003" s="17"/>
      <c r="AE2003" t="s">
        <v>743</v>
      </c>
    </row>
    <row r="2004" spans="1:31" x14ac:dyDescent="0.3">
      <c r="A2004" s="15">
        <v>1019082618</v>
      </c>
      <c r="C2004" s="16">
        <v>40695</v>
      </c>
      <c r="D2004" s="16">
        <v>34089</v>
      </c>
      <c r="E2004" t="s">
        <v>806</v>
      </c>
      <c r="F2004" t="s">
        <v>5609</v>
      </c>
      <c r="G2004" t="s">
        <v>59</v>
      </c>
      <c r="H2004" t="s">
        <v>1301</v>
      </c>
      <c r="I2004" t="s">
        <v>1537</v>
      </c>
      <c r="J2004" t="s">
        <v>8275</v>
      </c>
      <c r="K2004" t="s">
        <v>8276</v>
      </c>
      <c r="N2004" s="1" t="s">
        <v>26</v>
      </c>
      <c r="O2004" t="s">
        <v>813</v>
      </c>
      <c r="P2004" t="s">
        <v>748</v>
      </c>
      <c r="U2004" t="s">
        <v>815</v>
      </c>
      <c r="V2004" s="17">
        <v>1</v>
      </c>
      <c r="AE2004" t="s">
        <v>743</v>
      </c>
    </row>
    <row r="2005" spans="1:31" x14ac:dyDescent="0.3">
      <c r="A2005" s="15">
        <v>1019086863</v>
      </c>
      <c r="D2005" s="16">
        <v>34246</v>
      </c>
      <c r="E2005" t="s">
        <v>44</v>
      </c>
      <c r="F2005" t="s">
        <v>44</v>
      </c>
      <c r="G2005" t="s">
        <v>8277</v>
      </c>
      <c r="H2005" t="s">
        <v>342</v>
      </c>
      <c r="I2005" t="s">
        <v>377</v>
      </c>
      <c r="J2005" t="s">
        <v>8278</v>
      </c>
      <c r="M2005" t="s">
        <v>8279</v>
      </c>
      <c r="N2005" s="1" t="s">
        <v>21</v>
      </c>
      <c r="O2005" t="s">
        <v>741</v>
      </c>
      <c r="V2005" s="17"/>
      <c r="AE2005" t="s">
        <v>743</v>
      </c>
    </row>
    <row r="2006" spans="1:31" x14ac:dyDescent="0.3">
      <c r="A2006" s="15">
        <v>1020436271</v>
      </c>
      <c r="C2006" s="16">
        <v>39778</v>
      </c>
      <c r="D2006" s="16">
        <v>33197</v>
      </c>
      <c r="E2006" t="s">
        <v>806</v>
      </c>
      <c r="F2006" t="s">
        <v>3590</v>
      </c>
      <c r="G2006" t="s">
        <v>8280</v>
      </c>
      <c r="H2006" t="s">
        <v>287</v>
      </c>
      <c r="I2006" t="s">
        <v>367</v>
      </c>
      <c r="J2006" t="s">
        <v>8281</v>
      </c>
      <c r="K2006" t="s">
        <v>8282</v>
      </c>
      <c r="N2006" s="1" t="s">
        <v>26</v>
      </c>
      <c r="O2006" t="s">
        <v>813</v>
      </c>
      <c r="P2006" t="s">
        <v>748</v>
      </c>
      <c r="U2006" t="s">
        <v>815</v>
      </c>
      <c r="V2006" s="17">
        <v>0</v>
      </c>
      <c r="AE2006" t="s">
        <v>743</v>
      </c>
    </row>
    <row r="2007" spans="1:31" x14ac:dyDescent="0.3">
      <c r="A2007" s="15">
        <v>1020457833</v>
      </c>
      <c r="C2007" s="16">
        <v>40968</v>
      </c>
      <c r="D2007" s="16">
        <v>34393</v>
      </c>
      <c r="E2007" t="s">
        <v>806</v>
      </c>
      <c r="F2007" t="s">
        <v>4824</v>
      </c>
      <c r="G2007" t="s">
        <v>8283</v>
      </c>
      <c r="H2007" t="s">
        <v>273</v>
      </c>
      <c r="I2007" t="s">
        <v>196</v>
      </c>
      <c r="J2007" t="s">
        <v>8284</v>
      </c>
      <c r="K2007" t="s">
        <v>8285</v>
      </c>
      <c r="N2007" s="1" t="s">
        <v>21</v>
      </c>
      <c r="O2007" t="s">
        <v>813</v>
      </c>
      <c r="P2007" t="s">
        <v>814</v>
      </c>
      <c r="U2007" t="s">
        <v>159</v>
      </c>
      <c r="V2007" s="17">
        <v>0</v>
      </c>
      <c r="AE2007" t="s">
        <v>159</v>
      </c>
    </row>
    <row r="2008" spans="1:31" x14ac:dyDescent="0.3">
      <c r="A2008" s="15">
        <v>1020721773</v>
      </c>
      <c r="C2008" s="16">
        <v>38383</v>
      </c>
      <c r="D2008" s="16">
        <v>31805</v>
      </c>
      <c r="E2008" t="s">
        <v>44</v>
      </c>
      <c r="F2008" t="s">
        <v>44</v>
      </c>
      <c r="G2008" t="s">
        <v>8286</v>
      </c>
      <c r="H2008" t="s">
        <v>3637</v>
      </c>
      <c r="I2008" t="s">
        <v>8287</v>
      </c>
      <c r="J2008" t="s">
        <v>8288</v>
      </c>
      <c r="M2008" t="s">
        <v>8289</v>
      </c>
      <c r="N2008" s="1" t="s">
        <v>26</v>
      </c>
      <c r="O2008" t="s">
        <v>741</v>
      </c>
      <c r="P2008" t="s">
        <v>814</v>
      </c>
      <c r="U2008" t="s">
        <v>742</v>
      </c>
      <c r="V2008" s="17">
        <v>0</v>
      </c>
      <c r="AE2008" t="s">
        <v>743</v>
      </c>
    </row>
    <row r="2009" spans="1:31" x14ac:dyDescent="0.3">
      <c r="A2009" s="15">
        <v>1020734150</v>
      </c>
      <c r="D2009" s="16">
        <v>32312</v>
      </c>
      <c r="E2009" t="s">
        <v>659</v>
      </c>
      <c r="F2009" t="s">
        <v>659</v>
      </c>
      <c r="G2009" t="s">
        <v>8290</v>
      </c>
      <c r="H2009" t="s">
        <v>276</v>
      </c>
      <c r="I2009" t="s">
        <v>3615</v>
      </c>
      <c r="J2009" t="s">
        <v>8291</v>
      </c>
      <c r="M2009" t="s">
        <v>8292</v>
      </c>
      <c r="N2009" s="1" t="s">
        <v>21</v>
      </c>
      <c r="O2009" t="s">
        <v>741</v>
      </c>
      <c r="V2009" s="17"/>
      <c r="AE2009" t="s">
        <v>743</v>
      </c>
    </row>
    <row r="2010" spans="1:31" x14ac:dyDescent="0.3">
      <c r="A2010" s="15">
        <v>1020756866</v>
      </c>
      <c r="D2010" s="16">
        <v>33163</v>
      </c>
      <c r="E2010" t="s">
        <v>2343</v>
      </c>
      <c r="F2010" t="s">
        <v>2343</v>
      </c>
      <c r="G2010" t="s">
        <v>8293</v>
      </c>
      <c r="H2010" t="s">
        <v>771</v>
      </c>
      <c r="I2010" t="s">
        <v>377</v>
      </c>
      <c r="J2010" t="s">
        <v>8294</v>
      </c>
      <c r="M2010" t="s">
        <v>8295</v>
      </c>
      <c r="N2010" s="1" t="s">
        <v>21</v>
      </c>
      <c r="O2010" t="s">
        <v>741</v>
      </c>
      <c r="V2010" s="17"/>
      <c r="AE2010" t="s">
        <v>769</v>
      </c>
    </row>
    <row r="2011" spans="1:31" x14ac:dyDescent="0.3">
      <c r="A2011" s="15">
        <v>1020761505</v>
      </c>
      <c r="C2011" s="16">
        <v>39939</v>
      </c>
      <c r="D2011" s="16">
        <v>33361</v>
      </c>
      <c r="E2011" t="s">
        <v>806</v>
      </c>
      <c r="F2011" t="s">
        <v>8296</v>
      </c>
      <c r="G2011" t="s">
        <v>8297</v>
      </c>
      <c r="H2011" t="s">
        <v>377</v>
      </c>
      <c r="I2011" t="s">
        <v>4597</v>
      </c>
      <c r="J2011" t="s">
        <v>8298</v>
      </c>
      <c r="K2011" t="s">
        <v>8298</v>
      </c>
      <c r="N2011" s="1" t="s">
        <v>26</v>
      </c>
      <c r="O2011" t="s">
        <v>813</v>
      </c>
      <c r="P2011" t="s">
        <v>1054</v>
      </c>
      <c r="U2011" t="s">
        <v>8299</v>
      </c>
      <c r="V2011" s="17">
        <v>0</v>
      </c>
      <c r="AE2011" t="s">
        <v>743</v>
      </c>
    </row>
    <row r="2012" spans="1:31" x14ac:dyDescent="0.3">
      <c r="A2012" s="15">
        <v>1020768125</v>
      </c>
      <c r="C2012" s="16">
        <v>42019</v>
      </c>
      <c r="D2012" s="16">
        <v>33613</v>
      </c>
      <c r="E2012" t="s">
        <v>2343</v>
      </c>
      <c r="F2012" t="s">
        <v>2343</v>
      </c>
      <c r="G2012" t="s">
        <v>1861</v>
      </c>
      <c r="H2012" t="s">
        <v>167</v>
      </c>
      <c r="I2012" t="s">
        <v>1466</v>
      </c>
      <c r="J2012" t="s">
        <v>8300</v>
      </c>
      <c r="K2012" t="s">
        <v>2106</v>
      </c>
      <c r="M2012" t="s">
        <v>8301</v>
      </c>
      <c r="N2012" s="1" t="s">
        <v>26</v>
      </c>
      <c r="O2012" t="s">
        <v>741</v>
      </c>
      <c r="P2012" t="s">
        <v>814</v>
      </c>
      <c r="Q2012" t="s">
        <v>1633</v>
      </c>
      <c r="R2012" t="s">
        <v>1634</v>
      </c>
      <c r="S2012" t="s">
        <v>2109</v>
      </c>
      <c r="U2012" t="s">
        <v>742</v>
      </c>
      <c r="V2012" s="17">
        <v>1</v>
      </c>
      <c r="Z2012" t="s">
        <v>8302</v>
      </c>
      <c r="AA2012" t="s">
        <v>8302</v>
      </c>
      <c r="AE2012" t="s">
        <v>743</v>
      </c>
    </row>
    <row r="2013" spans="1:31" x14ac:dyDescent="0.3">
      <c r="A2013" s="15">
        <v>1020781414</v>
      </c>
      <c r="D2013" s="16">
        <v>34096</v>
      </c>
      <c r="E2013" t="s">
        <v>44</v>
      </c>
      <c r="F2013" t="s">
        <v>44</v>
      </c>
      <c r="G2013" t="s">
        <v>8303</v>
      </c>
      <c r="H2013" t="s">
        <v>1537</v>
      </c>
      <c r="I2013" t="s">
        <v>1891</v>
      </c>
      <c r="J2013" t="s">
        <v>8304</v>
      </c>
      <c r="M2013" t="s">
        <v>8305</v>
      </c>
      <c r="N2013" s="1" t="s">
        <v>26</v>
      </c>
      <c r="O2013" t="s">
        <v>741</v>
      </c>
      <c r="T2013">
        <v>1020781414</v>
      </c>
      <c r="U2013" t="s">
        <v>742</v>
      </c>
      <c r="V2013" s="17">
        <v>4</v>
      </c>
      <c r="AE2013" t="s">
        <v>769</v>
      </c>
    </row>
    <row r="2014" spans="1:31" x14ac:dyDescent="0.3">
      <c r="A2014" s="15">
        <v>1020795954</v>
      </c>
      <c r="C2014" s="16">
        <v>44795</v>
      </c>
      <c r="D2014" s="16">
        <v>34564</v>
      </c>
      <c r="E2014" t="s">
        <v>806</v>
      </c>
      <c r="F2014" t="s">
        <v>5609</v>
      </c>
      <c r="G2014" t="s">
        <v>8306</v>
      </c>
      <c r="H2014" t="s">
        <v>8307</v>
      </c>
      <c r="I2014" t="s">
        <v>1118</v>
      </c>
      <c r="J2014" t="s">
        <v>8308</v>
      </c>
      <c r="K2014" t="s">
        <v>8309</v>
      </c>
      <c r="N2014" s="1" t="s">
        <v>26</v>
      </c>
      <c r="O2014" t="s">
        <v>813</v>
      </c>
      <c r="P2014" t="s">
        <v>814</v>
      </c>
      <c r="U2014" t="s">
        <v>8299</v>
      </c>
      <c r="V2014" s="17">
        <v>0</v>
      </c>
      <c r="AE2014" t="s">
        <v>743</v>
      </c>
    </row>
    <row r="2015" spans="1:31" x14ac:dyDescent="0.3">
      <c r="A2015" s="15">
        <v>1022036447</v>
      </c>
      <c r="D2015" s="16">
        <v>36026</v>
      </c>
      <c r="E2015" t="s">
        <v>2225</v>
      </c>
      <c r="F2015" t="s">
        <v>2225</v>
      </c>
      <c r="G2015" t="s">
        <v>3209</v>
      </c>
      <c r="H2015" t="s">
        <v>1899</v>
      </c>
      <c r="I2015" t="s">
        <v>980</v>
      </c>
      <c r="J2015" s="18" t="s">
        <v>8310</v>
      </c>
      <c r="M2015" t="s">
        <v>8311</v>
      </c>
      <c r="N2015" s="1" t="s">
        <v>21</v>
      </c>
      <c r="O2015" t="s">
        <v>741</v>
      </c>
      <c r="V2015" s="17"/>
      <c r="AE2015" s="19" t="s">
        <v>769</v>
      </c>
    </row>
    <row r="2016" spans="1:31" x14ac:dyDescent="0.3">
      <c r="A2016" s="15">
        <v>1022335176</v>
      </c>
      <c r="C2016" s="16">
        <v>38566</v>
      </c>
      <c r="D2016" s="16">
        <v>31961</v>
      </c>
      <c r="E2016" t="s">
        <v>44</v>
      </c>
      <c r="F2016" t="s">
        <v>44</v>
      </c>
      <c r="G2016" t="s">
        <v>8312</v>
      </c>
      <c r="H2016" t="s">
        <v>1476</v>
      </c>
      <c r="I2016" t="s">
        <v>152</v>
      </c>
      <c r="J2016" t="s">
        <v>8313</v>
      </c>
      <c r="M2016" t="s">
        <v>8314</v>
      </c>
      <c r="N2016" s="1" t="s">
        <v>21</v>
      </c>
      <c r="O2016" t="s">
        <v>741</v>
      </c>
      <c r="P2016" t="s">
        <v>814</v>
      </c>
      <c r="U2016" t="s">
        <v>1277</v>
      </c>
      <c r="V2016" s="17">
        <v>0</v>
      </c>
      <c r="AE2016" t="s">
        <v>743</v>
      </c>
    </row>
    <row r="2017" spans="1:31" x14ac:dyDescent="0.3">
      <c r="A2017" s="15">
        <v>1022346224</v>
      </c>
      <c r="D2017" s="16">
        <v>32201</v>
      </c>
      <c r="E2017" t="s">
        <v>44</v>
      </c>
      <c r="F2017" t="s">
        <v>44</v>
      </c>
      <c r="G2017" t="s">
        <v>8315</v>
      </c>
      <c r="H2017" t="s">
        <v>8316</v>
      </c>
      <c r="I2017" t="s">
        <v>315</v>
      </c>
      <c r="J2017" t="s">
        <v>8317</v>
      </c>
      <c r="M2017" t="s">
        <v>8318</v>
      </c>
      <c r="N2017" s="1" t="s">
        <v>21</v>
      </c>
      <c r="O2017" t="s">
        <v>741</v>
      </c>
      <c r="V2017" s="17"/>
      <c r="AE2017" t="s">
        <v>769</v>
      </c>
    </row>
    <row r="2018" spans="1:31" x14ac:dyDescent="0.3">
      <c r="A2018" s="15">
        <v>1022362179</v>
      </c>
      <c r="C2018" s="16">
        <v>39580</v>
      </c>
      <c r="D2018" s="16">
        <v>33005</v>
      </c>
      <c r="E2018" t="s">
        <v>806</v>
      </c>
      <c r="F2018" t="s">
        <v>5609</v>
      </c>
      <c r="G2018" t="s">
        <v>8319</v>
      </c>
      <c r="H2018" t="s">
        <v>868</v>
      </c>
      <c r="I2018" t="s">
        <v>665</v>
      </c>
      <c r="J2018" t="s">
        <v>8320</v>
      </c>
      <c r="K2018" t="s">
        <v>8321</v>
      </c>
      <c r="N2018" s="1" t="s">
        <v>26</v>
      </c>
      <c r="O2018" t="s">
        <v>813</v>
      </c>
      <c r="P2018" t="s">
        <v>814</v>
      </c>
      <c r="U2018" t="s">
        <v>815</v>
      </c>
      <c r="V2018" s="17">
        <v>0</v>
      </c>
      <c r="AE2018" t="s">
        <v>743</v>
      </c>
    </row>
    <row r="2019" spans="1:31" x14ac:dyDescent="0.3">
      <c r="A2019" s="15">
        <v>1022434621</v>
      </c>
      <c r="D2019" s="16">
        <v>35900</v>
      </c>
      <c r="E2019" t="s">
        <v>44</v>
      </c>
      <c r="F2019" t="s">
        <v>44</v>
      </c>
      <c r="G2019" t="s">
        <v>8322</v>
      </c>
      <c r="H2019" t="s">
        <v>208</v>
      </c>
      <c r="I2019" t="s">
        <v>1856</v>
      </c>
      <c r="J2019" t="s">
        <v>8323</v>
      </c>
      <c r="M2019" t="s">
        <v>8324</v>
      </c>
      <c r="N2019" s="1" t="s">
        <v>21</v>
      </c>
      <c r="O2019" t="s">
        <v>741</v>
      </c>
      <c r="V2019" s="17"/>
      <c r="AE2019" t="s">
        <v>743</v>
      </c>
    </row>
    <row r="2020" spans="1:31" x14ac:dyDescent="0.3">
      <c r="A2020" s="15">
        <v>1022442719</v>
      </c>
      <c r="D2020" s="16">
        <v>36269</v>
      </c>
      <c r="E2020" t="s">
        <v>44</v>
      </c>
      <c r="F2020" t="s">
        <v>44</v>
      </c>
      <c r="G2020" t="s">
        <v>8325</v>
      </c>
      <c r="H2020" t="s">
        <v>157</v>
      </c>
      <c r="I2020" t="s">
        <v>239</v>
      </c>
      <c r="J2020" t="s">
        <v>8326</v>
      </c>
      <c r="M2020" t="s">
        <v>8327</v>
      </c>
      <c r="N2020" s="1" t="s">
        <v>21</v>
      </c>
      <c r="O2020" t="s">
        <v>741</v>
      </c>
      <c r="V2020" s="17"/>
      <c r="AE2020" t="s">
        <v>743</v>
      </c>
    </row>
    <row r="2021" spans="1:31" x14ac:dyDescent="0.3">
      <c r="A2021" s="15">
        <v>1022968148</v>
      </c>
      <c r="D2021" s="16">
        <v>33335</v>
      </c>
      <c r="E2021" t="s">
        <v>44</v>
      </c>
      <c r="F2021" t="s">
        <v>44</v>
      </c>
      <c r="G2021" t="s">
        <v>8328</v>
      </c>
      <c r="H2021" t="s">
        <v>8329</v>
      </c>
      <c r="I2021" t="s">
        <v>355</v>
      </c>
      <c r="J2021" s="18" t="s">
        <v>8330</v>
      </c>
      <c r="M2021" t="s">
        <v>8331</v>
      </c>
      <c r="N2021" s="1" t="s">
        <v>21</v>
      </c>
      <c r="O2021" t="s">
        <v>741</v>
      </c>
      <c r="V2021" s="17"/>
      <c r="AE2021" t="s">
        <v>769</v>
      </c>
    </row>
    <row r="2022" spans="1:31" x14ac:dyDescent="0.3">
      <c r="A2022" s="15">
        <v>1022996200</v>
      </c>
      <c r="D2022" s="16">
        <v>34484</v>
      </c>
      <c r="E2022" t="s">
        <v>44</v>
      </c>
      <c r="F2022" t="s">
        <v>44</v>
      </c>
      <c r="G2022" t="s">
        <v>8332</v>
      </c>
      <c r="H2022" t="s">
        <v>6557</v>
      </c>
      <c r="I2022" t="s">
        <v>948</v>
      </c>
      <c r="J2022" s="18" t="s">
        <v>8333</v>
      </c>
      <c r="M2022" t="s">
        <v>8334</v>
      </c>
      <c r="N2022" s="1" t="s">
        <v>26</v>
      </c>
      <c r="O2022" t="s">
        <v>741</v>
      </c>
      <c r="T2022">
        <v>1022996200</v>
      </c>
      <c r="U2022" t="s">
        <v>742</v>
      </c>
      <c r="V2022" s="17">
        <v>13</v>
      </c>
      <c r="AE2022" t="s">
        <v>769</v>
      </c>
    </row>
    <row r="2023" spans="1:31" x14ac:dyDescent="0.3">
      <c r="A2023" s="15">
        <v>1023876476</v>
      </c>
      <c r="C2023" s="16">
        <v>38930</v>
      </c>
      <c r="D2023" s="16">
        <v>32292</v>
      </c>
      <c r="E2023" t="s">
        <v>806</v>
      </c>
      <c r="F2023" t="s">
        <v>5609</v>
      </c>
      <c r="G2023" t="s">
        <v>5647</v>
      </c>
      <c r="H2023" t="s">
        <v>1558</v>
      </c>
      <c r="I2023" t="s">
        <v>1891</v>
      </c>
      <c r="J2023" t="s">
        <v>8335</v>
      </c>
      <c r="K2023" t="s">
        <v>8336</v>
      </c>
      <c r="N2023" s="1" t="s">
        <v>21</v>
      </c>
      <c r="O2023" t="s">
        <v>813</v>
      </c>
      <c r="P2023" t="s">
        <v>814</v>
      </c>
      <c r="U2023" t="s">
        <v>159</v>
      </c>
      <c r="V2023" s="17">
        <v>0</v>
      </c>
      <c r="AE2023" t="s">
        <v>743</v>
      </c>
    </row>
    <row r="2024" spans="1:31" x14ac:dyDescent="0.3">
      <c r="A2024" s="15">
        <v>1023888259</v>
      </c>
      <c r="D2024" s="16">
        <v>32729</v>
      </c>
      <c r="E2024" t="s">
        <v>44</v>
      </c>
      <c r="F2024" t="s">
        <v>44</v>
      </c>
      <c r="G2024" t="s">
        <v>8337</v>
      </c>
      <c r="H2024" t="s">
        <v>6929</v>
      </c>
      <c r="I2024" t="s">
        <v>550</v>
      </c>
      <c r="J2024" t="s">
        <v>8338</v>
      </c>
      <c r="M2024" t="s">
        <v>8339</v>
      </c>
      <c r="N2024" s="1" t="s">
        <v>26</v>
      </c>
      <c r="O2024" t="s">
        <v>741</v>
      </c>
      <c r="T2024">
        <v>1023888259</v>
      </c>
      <c r="U2024" t="s">
        <v>742</v>
      </c>
      <c r="V2024" s="17">
        <v>2</v>
      </c>
      <c r="AE2024" t="s">
        <v>743</v>
      </c>
    </row>
    <row r="2025" spans="1:31" x14ac:dyDescent="0.3">
      <c r="A2025" s="15">
        <v>1023892662</v>
      </c>
      <c r="C2025" s="16">
        <v>39479</v>
      </c>
      <c r="D2025" s="16">
        <v>32899</v>
      </c>
      <c r="E2025" t="s">
        <v>44</v>
      </c>
      <c r="F2025" t="s">
        <v>44</v>
      </c>
      <c r="G2025" t="s">
        <v>7019</v>
      </c>
      <c r="H2025" t="s">
        <v>318</v>
      </c>
      <c r="I2025" t="s">
        <v>515</v>
      </c>
      <c r="J2025" t="s">
        <v>8340</v>
      </c>
      <c r="K2025" t="s">
        <v>8341</v>
      </c>
      <c r="M2025" t="s">
        <v>8342</v>
      </c>
      <c r="N2025" s="1" t="s">
        <v>26</v>
      </c>
      <c r="O2025" t="s">
        <v>741</v>
      </c>
      <c r="P2025" t="s">
        <v>814</v>
      </c>
      <c r="U2025" t="s">
        <v>742</v>
      </c>
      <c r="V2025" s="17">
        <v>51</v>
      </c>
      <c r="AE2025" t="s">
        <v>743</v>
      </c>
    </row>
    <row r="2026" spans="1:31" x14ac:dyDescent="0.3">
      <c r="A2026" s="15">
        <v>1023905006</v>
      </c>
      <c r="D2026" s="16">
        <v>33102</v>
      </c>
      <c r="E2026" t="s">
        <v>44</v>
      </c>
      <c r="F2026" t="s">
        <v>44</v>
      </c>
      <c r="G2026" t="s">
        <v>8343</v>
      </c>
      <c r="H2026" t="s">
        <v>411</v>
      </c>
      <c r="I2026" t="s">
        <v>6557</v>
      </c>
      <c r="J2026" t="s">
        <v>8344</v>
      </c>
      <c r="M2026" t="s">
        <v>8345</v>
      </c>
      <c r="N2026" s="1" t="s">
        <v>26</v>
      </c>
      <c r="O2026" t="s">
        <v>741</v>
      </c>
      <c r="V2026" s="17"/>
      <c r="AE2026" t="s">
        <v>743</v>
      </c>
    </row>
    <row r="2027" spans="1:31" x14ac:dyDescent="0.3">
      <c r="A2027" s="15">
        <v>1023916986</v>
      </c>
      <c r="C2027" s="16">
        <v>40345</v>
      </c>
      <c r="D2027" s="16">
        <v>33750</v>
      </c>
      <c r="E2027" t="s">
        <v>44</v>
      </c>
      <c r="F2027" t="s">
        <v>44</v>
      </c>
      <c r="G2027" t="s">
        <v>8346</v>
      </c>
      <c r="H2027" t="s">
        <v>412</v>
      </c>
      <c r="I2027" t="s">
        <v>380</v>
      </c>
      <c r="J2027" t="s">
        <v>8347</v>
      </c>
      <c r="M2027" t="s">
        <v>8348</v>
      </c>
      <c r="N2027" s="1" t="s">
        <v>21</v>
      </c>
      <c r="O2027" t="s">
        <v>849</v>
      </c>
      <c r="P2027" t="s">
        <v>814</v>
      </c>
      <c r="Q2027" t="s">
        <v>1633</v>
      </c>
      <c r="R2027" t="s">
        <v>1634</v>
      </c>
      <c r="U2027" t="s">
        <v>850</v>
      </c>
      <c r="V2027" s="17">
        <v>0</v>
      </c>
      <c r="X2027" t="s">
        <v>4551</v>
      </c>
      <c r="Z2027" t="s">
        <v>8349</v>
      </c>
      <c r="AA2027" t="s">
        <v>8350</v>
      </c>
      <c r="AE2027" t="s">
        <v>743</v>
      </c>
    </row>
    <row r="2028" spans="1:31" x14ac:dyDescent="0.3">
      <c r="A2028" s="15">
        <v>1023925059</v>
      </c>
      <c r="D2028" s="16">
        <v>34121</v>
      </c>
      <c r="E2028" t="s">
        <v>44</v>
      </c>
      <c r="F2028" t="s">
        <v>44</v>
      </c>
      <c r="G2028" t="s">
        <v>8351</v>
      </c>
      <c r="H2028" t="s">
        <v>8352</v>
      </c>
      <c r="I2028" t="s">
        <v>3673</v>
      </c>
      <c r="J2028" t="s">
        <v>8353</v>
      </c>
      <c r="M2028" t="s">
        <v>8354</v>
      </c>
      <c r="N2028" s="1" t="s">
        <v>21</v>
      </c>
      <c r="O2028" t="s">
        <v>741</v>
      </c>
      <c r="V2028" s="17"/>
      <c r="AE2028" t="s">
        <v>743</v>
      </c>
    </row>
    <row r="2029" spans="1:31" x14ac:dyDescent="0.3">
      <c r="A2029" s="15">
        <v>1023931856</v>
      </c>
      <c r="D2029" s="16">
        <v>34401</v>
      </c>
      <c r="E2029" t="s">
        <v>44</v>
      </c>
      <c r="F2029" t="s">
        <v>44</v>
      </c>
      <c r="G2029" t="s">
        <v>8355</v>
      </c>
      <c r="H2029" t="s">
        <v>412</v>
      </c>
      <c r="I2029" t="s">
        <v>380</v>
      </c>
      <c r="J2029" t="s">
        <v>8356</v>
      </c>
      <c r="M2029" t="s">
        <v>8357</v>
      </c>
      <c r="N2029" s="1" t="s">
        <v>21</v>
      </c>
      <c r="O2029" t="s">
        <v>741</v>
      </c>
      <c r="V2029" s="17"/>
      <c r="AE2029" t="s">
        <v>743</v>
      </c>
    </row>
    <row r="2030" spans="1:31" x14ac:dyDescent="0.3">
      <c r="A2030" s="15">
        <v>1023957197</v>
      </c>
      <c r="D2030" s="16">
        <v>35447</v>
      </c>
      <c r="E2030" t="s">
        <v>44</v>
      </c>
      <c r="F2030" t="s">
        <v>1381</v>
      </c>
      <c r="G2030" t="s">
        <v>8358</v>
      </c>
      <c r="H2030" t="s">
        <v>222</v>
      </c>
      <c r="I2030" t="s">
        <v>304</v>
      </c>
      <c r="J2030" s="18" t="s">
        <v>8359</v>
      </c>
      <c r="N2030" s="1" t="s">
        <v>21</v>
      </c>
      <c r="O2030" t="s">
        <v>741</v>
      </c>
      <c r="P2030" t="s">
        <v>748</v>
      </c>
      <c r="V2030" s="17"/>
      <c r="AE2030" t="s">
        <v>769</v>
      </c>
    </row>
    <row r="2031" spans="1:31" x14ac:dyDescent="0.3">
      <c r="A2031" s="15">
        <v>1023960722</v>
      </c>
      <c r="C2031" s="16">
        <v>42160</v>
      </c>
      <c r="D2031" s="16">
        <v>35573</v>
      </c>
      <c r="E2031" t="s">
        <v>44</v>
      </c>
      <c r="F2031" t="s">
        <v>44</v>
      </c>
      <c r="G2031" t="s">
        <v>8360</v>
      </c>
      <c r="H2031" t="s">
        <v>2468</v>
      </c>
      <c r="I2031" t="s">
        <v>4469</v>
      </c>
      <c r="J2031" t="s">
        <v>8361</v>
      </c>
      <c r="M2031" t="s">
        <v>8362</v>
      </c>
      <c r="N2031" s="1" t="s">
        <v>21</v>
      </c>
      <c r="O2031" t="s">
        <v>741</v>
      </c>
      <c r="P2031" t="s">
        <v>814</v>
      </c>
      <c r="U2031" t="s">
        <v>3290</v>
      </c>
      <c r="V2031" s="17">
        <v>0</v>
      </c>
      <c r="Z2031" t="s">
        <v>8363</v>
      </c>
      <c r="AA2031" t="s">
        <v>8364</v>
      </c>
      <c r="AE2031" t="s">
        <v>743</v>
      </c>
    </row>
    <row r="2032" spans="1:31" x14ac:dyDescent="0.3">
      <c r="A2032" s="15">
        <v>1024489393</v>
      </c>
      <c r="C2032" s="16">
        <v>39168</v>
      </c>
      <c r="D2032" s="16">
        <v>32594</v>
      </c>
      <c r="E2032" t="s">
        <v>44</v>
      </c>
      <c r="F2032" t="s">
        <v>44</v>
      </c>
      <c r="G2032" t="s">
        <v>8365</v>
      </c>
      <c r="H2032" t="s">
        <v>347</v>
      </c>
      <c r="I2032" t="s">
        <v>651</v>
      </c>
      <c r="J2032" t="s">
        <v>8366</v>
      </c>
      <c r="M2032" t="s">
        <v>8367</v>
      </c>
      <c r="N2032" s="1" t="s">
        <v>26</v>
      </c>
      <c r="O2032" t="s">
        <v>1038</v>
      </c>
      <c r="P2032" t="s">
        <v>814</v>
      </c>
      <c r="U2032" t="s">
        <v>742</v>
      </c>
      <c r="V2032" s="17">
        <v>52</v>
      </c>
      <c r="Z2032" t="s">
        <v>8368</v>
      </c>
      <c r="AA2032" t="s">
        <v>8369</v>
      </c>
      <c r="AE2032" t="s">
        <v>743</v>
      </c>
    </row>
    <row r="2033" spans="1:31" x14ac:dyDescent="0.3">
      <c r="A2033" s="15">
        <v>1024520736</v>
      </c>
      <c r="D2033" s="16">
        <v>33453</v>
      </c>
      <c r="E2033" t="s">
        <v>44</v>
      </c>
      <c r="F2033" t="s">
        <v>44</v>
      </c>
      <c r="G2033" t="s">
        <v>666</v>
      </c>
      <c r="H2033" t="s">
        <v>1862</v>
      </c>
      <c r="I2033" t="s">
        <v>226</v>
      </c>
      <c r="J2033" t="s">
        <v>8370</v>
      </c>
      <c r="M2033" t="s">
        <v>8369</v>
      </c>
      <c r="N2033" s="1" t="s">
        <v>21</v>
      </c>
      <c r="O2033" t="s">
        <v>741</v>
      </c>
      <c r="V2033" s="17"/>
      <c r="AE2033" t="s">
        <v>743</v>
      </c>
    </row>
    <row r="2034" spans="1:31" x14ac:dyDescent="0.3">
      <c r="A2034" s="15">
        <v>1024522709</v>
      </c>
      <c r="C2034" s="16">
        <v>40107</v>
      </c>
      <c r="D2034" s="16">
        <v>33346</v>
      </c>
      <c r="E2034" t="s">
        <v>44</v>
      </c>
      <c r="F2034" t="s">
        <v>44</v>
      </c>
      <c r="G2034" t="s">
        <v>2166</v>
      </c>
      <c r="H2034" t="s">
        <v>7181</v>
      </c>
      <c r="I2034" t="s">
        <v>8371</v>
      </c>
      <c r="J2034" s="18" t="s">
        <v>8372</v>
      </c>
      <c r="M2034" t="s">
        <v>8373</v>
      </c>
      <c r="N2034" s="1" t="s">
        <v>26</v>
      </c>
      <c r="O2034" t="s">
        <v>741</v>
      </c>
      <c r="P2034" t="s">
        <v>814</v>
      </c>
      <c r="U2034" t="s">
        <v>742</v>
      </c>
      <c r="V2034" s="17">
        <v>52</v>
      </c>
      <c r="AE2034" s="19" t="s">
        <v>769</v>
      </c>
    </row>
    <row r="2035" spans="1:31" x14ac:dyDescent="0.3">
      <c r="A2035" s="15">
        <v>1024549628</v>
      </c>
      <c r="D2035" s="16">
        <v>34374</v>
      </c>
      <c r="E2035" t="s">
        <v>1068</v>
      </c>
      <c r="F2035" t="s">
        <v>1068</v>
      </c>
      <c r="G2035" t="s">
        <v>7494</v>
      </c>
      <c r="H2035" t="s">
        <v>1451</v>
      </c>
      <c r="I2035" t="s">
        <v>149</v>
      </c>
      <c r="J2035" t="s">
        <v>8374</v>
      </c>
      <c r="M2035" t="s">
        <v>8375</v>
      </c>
      <c r="N2035" s="1" t="s">
        <v>26</v>
      </c>
      <c r="O2035" t="s">
        <v>741</v>
      </c>
      <c r="T2035">
        <v>1024549628</v>
      </c>
      <c r="U2035" t="s">
        <v>795</v>
      </c>
      <c r="V2035" s="17">
        <v>45</v>
      </c>
      <c r="AE2035" t="s">
        <v>743</v>
      </c>
    </row>
    <row r="2036" spans="1:31" x14ac:dyDescent="0.3">
      <c r="A2036" s="15">
        <v>1024556159</v>
      </c>
      <c r="D2036" s="16">
        <v>34593</v>
      </c>
      <c r="E2036" t="s">
        <v>44</v>
      </c>
      <c r="F2036" t="s">
        <v>44</v>
      </c>
      <c r="G2036" t="s">
        <v>8376</v>
      </c>
      <c r="H2036" t="s">
        <v>8377</v>
      </c>
      <c r="I2036" t="s">
        <v>5787</v>
      </c>
      <c r="J2036" t="s">
        <v>8378</v>
      </c>
      <c r="M2036" t="s">
        <v>8379</v>
      </c>
      <c r="N2036" s="1" t="s">
        <v>21</v>
      </c>
      <c r="O2036" t="s">
        <v>741</v>
      </c>
      <c r="V2036" s="17"/>
      <c r="AE2036" t="s">
        <v>743</v>
      </c>
    </row>
    <row r="2037" spans="1:31" x14ac:dyDescent="0.3">
      <c r="A2037" s="15">
        <v>1026250273</v>
      </c>
      <c r="D2037" s="16">
        <v>31463</v>
      </c>
      <c r="E2037" t="s">
        <v>44</v>
      </c>
      <c r="F2037" t="s">
        <v>44</v>
      </c>
      <c r="G2037" t="s">
        <v>8380</v>
      </c>
      <c r="H2037" t="s">
        <v>328</v>
      </c>
      <c r="I2037" t="s">
        <v>1953</v>
      </c>
      <c r="J2037" t="s">
        <v>8381</v>
      </c>
      <c r="M2037" t="s">
        <v>8382</v>
      </c>
      <c r="N2037" s="1" t="s">
        <v>26</v>
      </c>
      <c r="O2037" t="s">
        <v>741</v>
      </c>
      <c r="T2037">
        <v>86022051646</v>
      </c>
      <c r="U2037" t="s">
        <v>742</v>
      </c>
      <c r="V2037" s="17">
        <v>1</v>
      </c>
      <c r="AE2037" t="s">
        <v>743</v>
      </c>
    </row>
    <row r="2038" spans="1:31" x14ac:dyDescent="0.3">
      <c r="A2038" s="15">
        <v>1026262694</v>
      </c>
      <c r="D2038" s="16">
        <v>32465</v>
      </c>
      <c r="E2038" t="s">
        <v>44</v>
      </c>
      <c r="F2038" t="s">
        <v>44</v>
      </c>
      <c r="G2038" t="s">
        <v>8383</v>
      </c>
      <c r="H2038" t="s">
        <v>325</v>
      </c>
      <c r="I2038" t="s">
        <v>622</v>
      </c>
      <c r="J2038" t="s">
        <v>8384</v>
      </c>
      <c r="M2038" t="s">
        <v>8385</v>
      </c>
      <c r="N2038" s="1" t="s">
        <v>21</v>
      </c>
      <c r="O2038" t="s">
        <v>741</v>
      </c>
      <c r="V2038" s="17"/>
      <c r="AE2038" t="s">
        <v>743</v>
      </c>
    </row>
    <row r="2039" spans="1:31" x14ac:dyDescent="0.3">
      <c r="A2039" s="15">
        <v>1026579893</v>
      </c>
      <c r="C2039" s="16">
        <v>45514</v>
      </c>
      <c r="D2039" s="16">
        <v>34535</v>
      </c>
      <c r="E2039" t="s">
        <v>806</v>
      </c>
      <c r="F2039" t="s">
        <v>53</v>
      </c>
      <c r="G2039" t="s">
        <v>8386</v>
      </c>
      <c r="H2039" t="s">
        <v>910</v>
      </c>
      <c r="I2039" t="s">
        <v>328</v>
      </c>
      <c r="J2039" t="s">
        <v>8387</v>
      </c>
      <c r="K2039" t="s">
        <v>8388</v>
      </c>
      <c r="M2039" t="s">
        <v>8389</v>
      </c>
      <c r="N2039" s="1" t="s">
        <v>26</v>
      </c>
      <c r="O2039" t="s">
        <v>741</v>
      </c>
      <c r="P2039" t="s">
        <v>814</v>
      </c>
      <c r="Q2039" t="s">
        <v>1633</v>
      </c>
      <c r="R2039" t="s">
        <v>1634</v>
      </c>
      <c r="S2039" t="s">
        <v>2047</v>
      </c>
      <c r="U2039" t="s">
        <v>1729</v>
      </c>
      <c r="V2039" s="17">
        <v>46</v>
      </c>
      <c r="Z2039" t="s">
        <v>1277</v>
      </c>
      <c r="AA2039" t="s">
        <v>1277</v>
      </c>
      <c r="AE2039" t="s">
        <v>743</v>
      </c>
    </row>
    <row r="2040" spans="1:31" x14ac:dyDescent="0.3">
      <c r="A2040" s="15">
        <v>1026580895</v>
      </c>
      <c r="C2040" s="16">
        <v>41236</v>
      </c>
      <c r="D2040" s="16">
        <v>34540</v>
      </c>
      <c r="E2040" t="s">
        <v>806</v>
      </c>
      <c r="F2040" t="s">
        <v>4414</v>
      </c>
      <c r="G2040" t="s">
        <v>3553</v>
      </c>
      <c r="H2040" t="s">
        <v>316</v>
      </c>
      <c r="I2040" t="s">
        <v>157</v>
      </c>
      <c r="J2040" t="s">
        <v>8390</v>
      </c>
      <c r="K2040" t="s">
        <v>8391</v>
      </c>
      <c r="N2040" s="1" t="s">
        <v>21</v>
      </c>
      <c r="O2040" t="s">
        <v>741</v>
      </c>
      <c r="P2040" t="s">
        <v>814</v>
      </c>
      <c r="U2040" t="s">
        <v>159</v>
      </c>
      <c r="V2040" s="17">
        <v>0</v>
      </c>
      <c r="AE2040" t="s">
        <v>743</v>
      </c>
    </row>
    <row r="2041" spans="1:31" x14ac:dyDescent="0.3">
      <c r="A2041" s="15">
        <v>1026585627</v>
      </c>
      <c r="D2041" s="16">
        <v>35079</v>
      </c>
      <c r="E2041" t="s">
        <v>44</v>
      </c>
      <c r="F2041" t="s">
        <v>44</v>
      </c>
      <c r="G2041" t="s">
        <v>1561</v>
      </c>
      <c r="H2041" t="s">
        <v>388</v>
      </c>
      <c r="I2041" t="s">
        <v>5503</v>
      </c>
      <c r="J2041" t="s">
        <v>8392</v>
      </c>
      <c r="M2041" t="s">
        <v>8393</v>
      </c>
      <c r="N2041" s="1" t="s">
        <v>26</v>
      </c>
      <c r="O2041" t="s">
        <v>741</v>
      </c>
      <c r="T2041">
        <v>1026585627</v>
      </c>
      <c r="U2041" t="s">
        <v>742</v>
      </c>
      <c r="V2041" s="17">
        <v>1</v>
      </c>
      <c r="AE2041" t="s">
        <v>743</v>
      </c>
    </row>
    <row r="2042" spans="1:31" x14ac:dyDescent="0.3">
      <c r="A2042" s="15">
        <v>1028007916</v>
      </c>
      <c r="D2042" s="16">
        <v>33768</v>
      </c>
      <c r="E2042" t="s">
        <v>2669</v>
      </c>
      <c r="F2042" t="s">
        <v>3613</v>
      </c>
      <c r="G2042" t="s">
        <v>8394</v>
      </c>
      <c r="H2042" t="s">
        <v>1078</v>
      </c>
      <c r="I2042" t="s">
        <v>5113</v>
      </c>
      <c r="J2042" t="s">
        <v>8395</v>
      </c>
      <c r="M2042" t="s">
        <v>8396</v>
      </c>
      <c r="N2042" s="1" t="s">
        <v>21</v>
      </c>
      <c r="O2042" t="s">
        <v>741</v>
      </c>
      <c r="V2042" s="17"/>
      <c r="AE2042" t="s">
        <v>743</v>
      </c>
    </row>
    <row r="2043" spans="1:31" x14ac:dyDescent="0.3">
      <c r="A2043" s="15">
        <v>1030550743</v>
      </c>
      <c r="D2043" s="16">
        <v>32470</v>
      </c>
      <c r="E2043" t="s">
        <v>44</v>
      </c>
      <c r="F2043" t="s">
        <v>44</v>
      </c>
      <c r="G2043" t="s">
        <v>8397</v>
      </c>
      <c r="H2043" t="s">
        <v>171</v>
      </c>
      <c r="I2043" t="s">
        <v>8371</v>
      </c>
      <c r="J2043" t="s">
        <v>8398</v>
      </c>
      <c r="M2043" t="s">
        <v>8399</v>
      </c>
      <c r="N2043" s="1" t="s">
        <v>26</v>
      </c>
      <c r="O2043" t="s">
        <v>741</v>
      </c>
      <c r="T2043">
        <v>88112352907</v>
      </c>
      <c r="U2043" t="s">
        <v>742</v>
      </c>
      <c r="V2043" s="17">
        <v>3</v>
      </c>
      <c r="AE2043" t="s">
        <v>743</v>
      </c>
    </row>
    <row r="2044" spans="1:31" x14ac:dyDescent="0.3">
      <c r="A2044" s="15">
        <v>1030576978</v>
      </c>
      <c r="C2044" s="16">
        <v>39660</v>
      </c>
      <c r="D2044" s="16">
        <v>33076</v>
      </c>
      <c r="E2044" t="s">
        <v>44</v>
      </c>
      <c r="F2044" t="s">
        <v>44</v>
      </c>
      <c r="G2044" t="s">
        <v>8400</v>
      </c>
      <c r="H2044" t="s">
        <v>242</v>
      </c>
      <c r="I2044" t="s">
        <v>8401</v>
      </c>
      <c r="J2044" s="18" t="s">
        <v>8402</v>
      </c>
      <c r="M2044" t="s">
        <v>8403</v>
      </c>
      <c r="N2044" s="1" t="s">
        <v>21</v>
      </c>
      <c r="O2044" t="s">
        <v>741</v>
      </c>
      <c r="P2044" t="s">
        <v>748</v>
      </c>
      <c r="U2044" t="s">
        <v>159</v>
      </c>
      <c r="V2044" s="17">
        <v>0</v>
      </c>
      <c r="Z2044" t="s">
        <v>159</v>
      </c>
      <c r="AA2044" t="s">
        <v>159</v>
      </c>
      <c r="AE2044" s="19" t="s">
        <v>769</v>
      </c>
    </row>
    <row r="2045" spans="1:31" x14ac:dyDescent="0.3">
      <c r="A2045" s="15">
        <v>1030663663</v>
      </c>
      <c r="D2045" s="16">
        <v>35075</v>
      </c>
      <c r="E2045" t="s">
        <v>44</v>
      </c>
      <c r="F2045" t="s">
        <v>44</v>
      </c>
      <c r="G2045" t="s">
        <v>8404</v>
      </c>
      <c r="H2045" t="s">
        <v>8405</v>
      </c>
      <c r="I2045" t="s">
        <v>8405</v>
      </c>
      <c r="J2045" t="s">
        <v>8406</v>
      </c>
      <c r="M2045" t="s">
        <v>8407</v>
      </c>
      <c r="N2045" s="1" t="s">
        <v>21</v>
      </c>
      <c r="O2045" t="s">
        <v>741</v>
      </c>
      <c r="V2045" s="17"/>
      <c r="AE2045" t="s">
        <v>743</v>
      </c>
    </row>
    <row r="2046" spans="1:31" x14ac:dyDescent="0.3">
      <c r="A2046" s="15">
        <v>1030685901</v>
      </c>
      <c r="C2046" s="16">
        <v>42457</v>
      </c>
      <c r="D2046" s="16">
        <v>35854</v>
      </c>
      <c r="E2046" t="s">
        <v>806</v>
      </c>
      <c r="F2046" t="s">
        <v>5609</v>
      </c>
      <c r="G2046" t="s">
        <v>8408</v>
      </c>
      <c r="H2046" t="s">
        <v>315</v>
      </c>
      <c r="I2046" t="s">
        <v>215</v>
      </c>
      <c r="J2046" t="s">
        <v>8409</v>
      </c>
      <c r="K2046" t="s">
        <v>8410</v>
      </c>
      <c r="N2046" s="1" t="s">
        <v>21</v>
      </c>
      <c r="O2046" t="s">
        <v>813</v>
      </c>
      <c r="P2046" t="s">
        <v>814</v>
      </c>
      <c r="U2046" t="s">
        <v>159</v>
      </c>
      <c r="V2046" s="17">
        <v>0</v>
      </c>
      <c r="AE2046" t="s">
        <v>743</v>
      </c>
    </row>
    <row r="2047" spans="1:31" x14ac:dyDescent="0.3">
      <c r="A2047" s="15">
        <v>1030694294</v>
      </c>
      <c r="C2047" s="16">
        <v>42787</v>
      </c>
      <c r="D2047" s="16">
        <v>36212</v>
      </c>
      <c r="E2047" t="s">
        <v>44</v>
      </c>
      <c r="F2047" t="s">
        <v>1008</v>
      </c>
      <c r="G2047" t="s">
        <v>8411</v>
      </c>
      <c r="H2047" t="s">
        <v>8412</v>
      </c>
      <c r="I2047" t="s">
        <v>8287</v>
      </c>
      <c r="J2047" s="18" t="s">
        <v>8413</v>
      </c>
      <c r="K2047" t="s">
        <v>8414</v>
      </c>
      <c r="M2047" t="s">
        <v>159</v>
      </c>
      <c r="N2047" s="1" t="s">
        <v>26</v>
      </c>
      <c r="O2047" t="s">
        <v>741</v>
      </c>
      <c r="P2047" t="s">
        <v>814</v>
      </c>
      <c r="U2047" t="s">
        <v>815</v>
      </c>
      <c r="V2047" s="17">
        <v>3</v>
      </c>
      <c r="AE2047" s="19" t="s">
        <v>769</v>
      </c>
    </row>
    <row r="2048" spans="1:31" x14ac:dyDescent="0.3">
      <c r="A2048" s="15">
        <v>1031143199</v>
      </c>
      <c r="D2048" s="16">
        <v>33904</v>
      </c>
      <c r="E2048" t="s">
        <v>44</v>
      </c>
      <c r="F2048" t="s">
        <v>44</v>
      </c>
      <c r="G2048" t="s">
        <v>8415</v>
      </c>
      <c r="H2048" t="s">
        <v>8416</v>
      </c>
      <c r="I2048" t="s">
        <v>5143</v>
      </c>
      <c r="J2048" t="s">
        <v>8417</v>
      </c>
      <c r="M2048" t="s">
        <v>8418</v>
      </c>
      <c r="N2048" s="1" t="s">
        <v>21</v>
      </c>
      <c r="O2048" t="s">
        <v>741</v>
      </c>
      <c r="V2048" s="17"/>
      <c r="AE2048" t="s">
        <v>743</v>
      </c>
    </row>
    <row r="2049" spans="1:31" x14ac:dyDescent="0.3">
      <c r="A2049" s="15">
        <v>1031157141</v>
      </c>
      <c r="C2049" s="16">
        <v>41241</v>
      </c>
      <c r="D2049" s="16">
        <v>34665</v>
      </c>
      <c r="E2049" t="s">
        <v>806</v>
      </c>
      <c r="F2049" t="s">
        <v>5609</v>
      </c>
      <c r="G2049" t="s">
        <v>8419</v>
      </c>
      <c r="H2049" t="s">
        <v>2408</v>
      </c>
      <c r="I2049" t="s">
        <v>8420</v>
      </c>
      <c r="J2049" t="s">
        <v>8421</v>
      </c>
      <c r="K2049" t="s">
        <v>8422</v>
      </c>
      <c r="N2049" s="1" t="s">
        <v>26</v>
      </c>
      <c r="O2049" t="s">
        <v>813</v>
      </c>
      <c r="P2049" t="s">
        <v>814</v>
      </c>
      <c r="U2049" t="s">
        <v>8299</v>
      </c>
      <c r="V2049" s="17">
        <v>0</v>
      </c>
      <c r="AE2049" t="s">
        <v>743</v>
      </c>
    </row>
    <row r="2050" spans="1:31" x14ac:dyDescent="0.3">
      <c r="A2050" s="15">
        <v>1031173894</v>
      </c>
      <c r="D2050" s="16">
        <v>35844</v>
      </c>
      <c r="E2050" t="s">
        <v>44</v>
      </c>
      <c r="F2050" t="s">
        <v>44</v>
      </c>
      <c r="G2050" t="s">
        <v>8423</v>
      </c>
      <c r="H2050" t="s">
        <v>279</v>
      </c>
      <c r="I2050" t="s">
        <v>324</v>
      </c>
      <c r="J2050" t="s">
        <v>8424</v>
      </c>
      <c r="M2050" t="s">
        <v>8425</v>
      </c>
      <c r="N2050" s="1" t="s">
        <v>26</v>
      </c>
      <c r="O2050" t="s">
        <v>741</v>
      </c>
      <c r="V2050" s="17"/>
      <c r="AE2050" t="s">
        <v>743</v>
      </c>
    </row>
    <row r="2051" spans="1:31" x14ac:dyDescent="0.3">
      <c r="A2051" s="15">
        <v>1031180799</v>
      </c>
      <c r="D2051" s="16">
        <v>36318</v>
      </c>
      <c r="E2051" t="s">
        <v>44</v>
      </c>
      <c r="F2051" t="s">
        <v>1008</v>
      </c>
      <c r="G2051" t="s">
        <v>8426</v>
      </c>
      <c r="H2051" t="s">
        <v>840</v>
      </c>
      <c r="I2051" t="s">
        <v>7439</v>
      </c>
      <c r="J2051" t="s">
        <v>8427</v>
      </c>
      <c r="M2051" t="s">
        <v>159</v>
      </c>
      <c r="N2051" s="1" t="s">
        <v>21</v>
      </c>
      <c r="O2051" t="s">
        <v>741</v>
      </c>
      <c r="V2051" s="17"/>
      <c r="AE2051" t="s">
        <v>743</v>
      </c>
    </row>
    <row r="2052" spans="1:31" x14ac:dyDescent="0.3">
      <c r="A2052" s="15">
        <v>1032361385</v>
      </c>
      <c r="D2052" s="16">
        <v>31533</v>
      </c>
      <c r="E2052" t="s">
        <v>44</v>
      </c>
      <c r="F2052" t="s">
        <v>44</v>
      </c>
      <c r="G2052" t="s">
        <v>2656</v>
      </c>
      <c r="H2052" t="s">
        <v>174</v>
      </c>
      <c r="I2052" t="s">
        <v>262</v>
      </c>
      <c r="J2052" t="s">
        <v>8428</v>
      </c>
      <c r="M2052" t="s">
        <v>8429</v>
      </c>
      <c r="N2052" s="1" t="s">
        <v>21</v>
      </c>
      <c r="O2052" t="s">
        <v>741</v>
      </c>
      <c r="V2052" s="17"/>
      <c r="AE2052" t="s">
        <v>743</v>
      </c>
    </row>
    <row r="2053" spans="1:31" x14ac:dyDescent="0.3">
      <c r="A2053" s="15">
        <v>1032371621</v>
      </c>
      <c r="D2053" s="16">
        <v>31686</v>
      </c>
      <c r="E2053" t="s">
        <v>44</v>
      </c>
      <c r="F2053" t="s">
        <v>44</v>
      </c>
      <c r="G2053" t="s">
        <v>8430</v>
      </c>
      <c r="H2053" t="s">
        <v>6434</v>
      </c>
      <c r="I2053" t="s">
        <v>8431</v>
      </c>
      <c r="J2053" t="s">
        <v>8432</v>
      </c>
      <c r="M2053" t="s">
        <v>8433</v>
      </c>
      <c r="N2053" s="1" t="s">
        <v>21</v>
      </c>
      <c r="O2053" t="s">
        <v>741</v>
      </c>
      <c r="V2053" s="17"/>
      <c r="AE2053" t="s">
        <v>743</v>
      </c>
    </row>
    <row r="2054" spans="1:31" x14ac:dyDescent="0.3">
      <c r="A2054" s="15">
        <v>1032373704</v>
      </c>
      <c r="C2054" s="16">
        <v>45510</v>
      </c>
      <c r="D2054" s="16">
        <v>31675</v>
      </c>
      <c r="E2054" t="s">
        <v>44</v>
      </c>
      <c r="F2054" t="s">
        <v>44</v>
      </c>
      <c r="G2054" t="s">
        <v>2601</v>
      </c>
      <c r="H2054" t="s">
        <v>276</v>
      </c>
      <c r="I2054" t="s">
        <v>389</v>
      </c>
      <c r="J2054" t="s">
        <v>8434</v>
      </c>
      <c r="K2054" t="s">
        <v>8434</v>
      </c>
      <c r="M2054" t="s">
        <v>8435</v>
      </c>
      <c r="N2054" s="1" t="s">
        <v>21</v>
      </c>
      <c r="O2054" t="s">
        <v>741</v>
      </c>
      <c r="P2054" t="s">
        <v>5589</v>
      </c>
      <c r="R2054" t="s">
        <v>1634</v>
      </c>
      <c r="S2054" t="s">
        <v>2109</v>
      </c>
      <c r="U2054" t="s">
        <v>1729</v>
      </c>
      <c r="V2054" s="17">
        <v>2</v>
      </c>
      <c r="Z2054" t="s">
        <v>1729</v>
      </c>
      <c r="AA2054" t="s">
        <v>1729</v>
      </c>
      <c r="AE2054" t="s">
        <v>743</v>
      </c>
    </row>
    <row r="2055" spans="1:31" x14ac:dyDescent="0.3">
      <c r="A2055" s="15">
        <v>1032393918</v>
      </c>
      <c r="D2055" s="16">
        <v>31983</v>
      </c>
      <c r="E2055" t="s">
        <v>44</v>
      </c>
      <c r="F2055" t="s">
        <v>44</v>
      </c>
      <c r="G2055" t="s">
        <v>483</v>
      </c>
      <c r="H2055" t="s">
        <v>5158</v>
      </c>
      <c r="I2055" t="s">
        <v>215</v>
      </c>
      <c r="J2055" t="s">
        <v>8436</v>
      </c>
      <c r="M2055" t="s">
        <v>8437</v>
      </c>
      <c r="N2055" s="1" t="s">
        <v>26</v>
      </c>
      <c r="O2055" t="s">
        <v>741</v>
      </c>
      <c r="T2055">
        <v>1032393918</v>
      </c>
      <c r="U2055" t="s">
        <v>795</v>
      </c>
      <c r="V2055" s="17">
        <v>11</v>
      </c>
      <c r="AE2055" t="s">
        <v>743</v>
      </c>
    </row>
    <row r="2056" spans="1:31" x14ac:dyDescent="0.3">
      <c r="A2056" s="15">
        <v>1032395258</v>
      </c>
      <c r="D2056" s="16">
        <v>31983</v>
      </c>
      <c r="E2056" t="s">
        <v>44</v>
      </c>
      <c r="F2056" t="s">
        <v>44</v>
      </c>
      <c r="G2056" t="s">
        <v>8438</v>
      </c>
      <c r="H2056" t="s">
        <v>8439</v>
      </c>
      <c r="I2056" t="s">
        <v>3620</v>
      </c>
      <c r="J2056" s="18" t="s">
        <v>8440</v>
      </c>
      <c r="M2056" t="s">
        <v>8441</v>
      </c>
      <c r="N2056" s="1" t="s">
        <v>21</v>
      </c>
      <c r="O2056" t="s">
        <v>741</v>
      </c>
      <c r="V2056" s="17"/>
      <c r="AE2056" t="s">
        <v>769</v>
      </c>
    </row>
    <row r="2057" spans="1:31" x14ac:dyDescent="0.3">
      <c r="A2057" s="15">
        <v>1032398087</v>
      </c>
      <c r="D2057" s="16">
        <v>31945</v>
      </c>
      <c r="E2057" t="s">
        <v>44</v>
      </c>
      <c r="F2057" t="s">
        <v>44</v>
      </c>
      <c r="G2057" t="s">
        <v>8442</v>
      </c>
      <c r="H2057" t="s">
        <v>282</v>
      </c>
      <c r="I2057" t="s">
        <v>159</v>
      </c>
      <c r="J2057" s="18" t="s">
        <v>8443</v>
      </c>
      <c r="M2057" t="s">
        <v>8444</v>
      </c>
      <c r="N2057" s="1" t="s">
        <v>21</v>
      </c>
      <c r="O2057" t="s">
        <v>741</v>
      </c>
      <c r="V2057" s="17"/>
      <c r="AE2057" t="s">
        <v>769</v>
      </c>
    </row>
    <row r="2058" spans="1:31" x14ac:dyDescent="0.3">
      <c r="A2058" s="15">
        <v>1033342825</v>
      </c>
      <c r="C2058" s="16">
        <v>42676</v>
      </c>
      <c r="D2058" s="16">
        <v>36099</v>
      </c>
      <c r="E2058" t="s">
        <v>8445</v>
      </c>
      <c r="F2058" t="s">
        <v>8446</v>
      </c>
      <c r="G2058" t="s">
        <v>59</v>
      </c>
      <c r="H2058" t="s">
        <v>1960</v>
      </c>
      <c r="I2058" t="s">
        <v>149</v>
      </c>
      <c r="J2058" t="s">
        <v>8447</v>
      </c>
      <c r="K2058" t="s">
        <v>8448</v>
      </c>
      <c r="M2058" t="s">
        <v>8449</v>
      </c>
      <c r="N2058" s="1" t="s">
        <v>26</v>
      </c>
      <c r="O2058" t="s">
        <v>741</v>
      </c>
      <c r="P2058" t="s">
        <v>814</v>
      </c>
      <c r="Q2058" t="s">
        <v>1633</v>
      </c>
      <c r="R2058" t="s">
        <v>1634</v>
      </c>
      <c r="S2058" t="s">
        <v>2047</v>
      </c>
      <c r="U2058" t="s">
        <v>742</v>
      </c>
      <c r="V2058" s="17">
        <v>24</v>
      </c>
      <c r="Z2058" t="s">
        <v>8450</v>
      </c>
      <c r="AA2058" t="s">
        <v>8451</v>
      </c>
      <c r="AE2058" t="s">
        <v>743</v>
      </c>
    </row>
    <row r="2059" spans="1:31" x14ac:dyDescent="0.3">
      <c r="A2059" s="15">
        <v>1033647255</v>
      </c>
      <c r="C2059" s="16">
        <v>31272</v>
      </c>
      <c r="D2059" s="16">
        <v>31906</v>
      </c>
      <c r="E2059" t="s">
        <v>2649</v>
      </c>
      <c r="F2059" t="s">
        <v>2650</v>
      </c>
      <c r="G2059" t="s">
        <v>8452</v>
      </c>
      <c r="H2059" t="s">
        <v>398</v>
      </c>
      <c r="I2059" t="s">
        <v>823</v>
      </c>
      <c r="J2059" t="s">
        <v>8453</v>
      </c>
      <c r="K2059" t="s">
        <v>2106</v>
      </c>
      <c r="M2059" t="s">
        <v>8454</v>
      </c>
      <c r="N2059" s="1" t="s">
        <v>21</v>
      </c>
      <c r="O2059" t="s">
        <v>741</v>
      </c>
      <c r="P2059" t="s">
        <v>5589</v>
      </c>
      <c r="Q2059" t="s">
        <v>3132</v>
      </c>
      <c r="R2059" t="s">
        <v>2542</v>
      </c>
      <c r="S2059" t="s">
        <v>2109</v>
      </c>
      <c r="U2059" t="s">
        <v>8455</v>
      </c>
      <c r="V2059" s="17">
        <v>3</v>
      </c>
      <c r="Z2059" t="s">
        <v>159</v>
      </c>
      <c r="AA2059" t="s">
        <v>159</v>
      </c>
      <c r="AE2059" t="s">
        <v>743</v>
      </c>
    </row>
    <row r="2060" spans="1:31" x14ac:dyDescent="0.3">
      <c r="A2060" s="15">
        <v>1033677692</v>
      </c>
      <c r="C2060" s="16">
        <v>38083</v>
      </c>
      <c r="D2060" s="16">
        <v>31461</v>
      </c>
      <c r="E2060" t="s">
        <v>806</v>
      </c>
      <c r="F2060" t="s">
        <v>8456</v>
      </c>
      <c r="G2060" t="s">
        <v>8457</v>
      </c>
      <c r="H2060" t="s">
        <v>3136</v>
      </c>
      <c r="I2060" t="s">
        <v>8458</v>
      </c>
      <c r="J2060" t="s">
        <v>8459</v>
      </c>
      <c r="K2060" t="s">
        <v>8460</v>
      </c>
      <c r="N2060" s="1" t="s">
        <v>21</v>
      </c>
      <c r="O2060" t="s">
        <v>813</v>
      </c>
      <c r="P2060" t="s">
        <v>814</v>
      </c>
      <c r="U2060" t="s">
        <v>159</v>
      </c>
      <c r="V2060" s="17">
        <v>0</v>
      </c>
      <c r="AE2060" t="s">
        <v>743</v>
      </c>
    </row>
    <row r="2061" spans="1:31" x14ac:dyDescent="0.3">
      <c r="A2061" s="15">
        <v>1033694340</v>
      </c>
      <c r="D2061" s="16">
        <v>32162</v>
      </c>
      <c r="E2061" t="s">
        <v>44</v>
      </c>
      <c r="F2061" t="s">
        <v>44</v>
      </c>
      <c r="G2061" t="s">
        <v>8461</v>
      </c>
      <c r="H2061" t="s">
        <v>282</v>
      </c>
      <c r="I2061" t="s">
        <v>792</v>
      </c>
      <c r="J2061" t="s">
        <v>8462</v>
      </c>
      <c r="M2061" t="s">
        <v>8463</v>
      </c>
      <c r="N2061" s="1" t="s">
        <v>21</v>
      </c>
      <c r="O2061" t="s">
        <v>741</v>
      </c>
      <c r="V2061" s="17"/>
      <c r="AE2061" t="s">
        <v>743</v>
      </c>
    </row>
    <row r="2062" spans="1:31" x14ac:dyDescent="0.3">
      <c r="A2062" s="15">
        <v>1033724487</v>
      </c>
      <c r="D2062" s="16">
        <v>33062</v>
      </c>
      <c r="E2062" t="s">
        <v>44</v>
      </c>
      <c r="F2062" t="s">
        <v>44</v>
      </c>
      <c r="G2062" t="s">
        <v>8464</v>
      </c>
      <c r="H2062" t="s">
        <v>787</v>
      </c>
      <c r="I2062" t="s">
        <v>361</v>
      </c>
      <c r="J2062" s="18" t="s">
        <v>8465</v>
      </c>
      <c r="M2062" t="s">
        <v>8466</v>
      </c>
      <c r="N2062" s="1" t="s">
        <v>21</v>
      </c>
      <c r="O2062" t="s">
        <v>741</v>
      </c>
      <c r="V2062" s="17"/>
      <c r="AE2062" t="s">
        <v>769</v>
      </c>
    </row>
    <row r="2063" spans="1:31" x14ac:dyDescent="0.3">
      <c r="A2063" s="15">
        <v>1033739144</v>
      </c>
      <c r="D2063" s="16">
        <v>33559</v>
      </c>
      <c r="E2063" t="s">
        <v>44</v>
      </c>
      <c r="F2063" t="s">
        <v>44</v>
      </c>
      <c r="G2063" t="s">
        <v>8467</v>
      </c>
      <c r="H2063" t="s">
        <v>315</v>
      </c>
      <c r="I2063" t="s">
        <v>208</v>
      </c>
      <c r="J2063" t="s">
        <v>8468</v>
      </c>
      <c r="M2063" t="s">
        <v>1070</v>
      </c>
      <c r="N2063" s="1" t="s">
        <v>21</v>
      </c>
      <c r="O2063" t="s">
        <v>741</v>
      </c>
      <c r="V2063" s="17"/>
      <c r="AE2063" t="s">
        <v>743</v>
      </c>
    </row>
    <row r="2064" spans="1:31" x14ac:dyDescent="0.3">
      <c r="A2064" s="15">
        <v>1033785945</v>
      </c>
      <c r="C2064" s="16">
        <v>41711</v>
      </c>
      <c r="D2064" s="16">
        <v>35130</v>
      </c>
      <c r="E2064" t="s">
        <v>44</v>
      </c>
      <c r="F2064" t="s">
        <v>1008</v>
      </c>
      <c r="G2064" t="s">
        <v>2350</v>
      </c>
      <c r="H2064" t="s">
        <v>1168</v>
      </c>
      <c r="I2064" t="s">
        <v>160</v>
      </c>
      <c r="J2064" t="s">
        <v>8469</v>
      </c>
      <c r="N2064" s="1" t="s">
        <v>26</v>
      </c>
      <c r="O2064" t="s">
        <v>741</v>
      </c>
      <c r="P2064" t="s">
        <v>814</v>
      </c>
      <c r="U2064" t="s">
        <v>8470</v>
      </c>
      <c r="V2064" s="17">
        <v>3</v>
      </c>
      <c r="AE2064" t="s">
        <v>743</v>
      </c>
    </row>
    <row r="2065" spans="1:31" x14ac:dyDescent="0.3">
      <c r="A2065" s="15">
        <v>1035224651</v>
      </c>
      <c r="D2065" s="16">
        <v>32490</v>
      </c>
      <c r="E2065" t="s">
        <v>3188</v>
      </c>
      <c r="F2065" t="s">
        <v>3188</v>
      </c>
      <c r="G2065" t="s">
        <v>8471</v>
      </c>
      <c r="H2065" t="s">
        <v>4159</v>
      </c>
      <c r="I2065" t="s">
        <v>371</v>
      </c>
      <c r="J2065" t="s">
        <v>8472</v>
      </c>
      <c r="M2065" t="s">
        <v>8473</v>
      </c>
      <c r="N2065" s="1" t="s">
        <v>26</v>
      </c>
      <c r="O2065" t="s">
        <v>741</v>
      </c>
      <c r="T2065">
        <v>1035224651</v>
      </c>
      <c r="U2065" t="s">
        <v>742</v>
      </c>
      <c r="V2065" s="17">
        <v>24</v>
      </c>
      <c r="AE2065" t="s">
        <v>743</v>
      </c>
    </row>
    <row r="2066" spans="1:31" x14ac:dyDescent="0.3">
      <c r="A2066" s="15">
        <v>1035416970</v>
      </c>
      <c r="C2066" s="16">
        <v>38499</v>
      </c>
      <c r="D2066" s="16">
        <v>31858</v>
      </c>
      <c r="E2066" t="s">
        <v>3566</v>
      </c>
      <c r="F2066" t="s">
        <v>3567</v>
      </c>
      <c r="G2066" t="s">
        <v>8474</v>
      </c>
      <c r="H2066" t="s">
        <v>1687</v>
      </c>
      <c r="I2066" t="s">
        <v>8475</v>
      </c>
      <c r="J2066" t="s">
        <v>8476</v>
      </c>
      <c r="M2066" t="s">
        <v>8477</v>
      </c>
      <c r="N2066" s="1" t="s">
        <v>21</v>
      </c>
      <c r="O2066" t="s">
        <v>741</v>
      </c>
      <c r="P2066" t="s">
        <v>814</v>
      </c>
      <c r="U2066" t="s">
        <v>159</v>
      </c>
      <c r="V2066" s="17">
        <v>0</v>
      </c>
      <c r="AE2066" t="s">
        <v>743</v>
      </c>
    </row>
    <row r="2067" spans="1:31" x14ac:dyDescent="0.3">
      <c r="A2067" s="15">
        <v>1036613962</v>
      </c>
      <c r="D2067" s="16">
        <v>32220</v>
      </c>
      <c r="E2067" t="s">
        <v>4799</v>
      </c>
      <c r="F2067" t="s">
        <v>4799</v>
      </c>
      <c r="G2067" t="s">
        <v>8105</v>
      </c>
      <c r="H2067" t="s">
        <v>371</v>
      </c>
      <c r="I2067" t="s">
        <v>1432</v>
      </c>
      <c r="J2067" t="s">
        <v>8478</v>
      </c>
      <c r="M2067" t="s">
        <v>8479</v>
      </c>
      <c r="N2067" s="1" t="s">
        <v>21</v>
      </c>
      <c r="O2067" t="s">
        <v>741</v>
      </c>
      <c r="V2067" s="17"/>
      <c r="AE2067" t="s">
        <v>743</v>
      </c>
    </row>
    <row r="2068" spans="1:31" x14ac:dyDescent="0.3">
      <c r="A2068" s="15">
        <v>1036644291</v>
      </c>
      <c r="C2068" s="16">
        <v>40585</v>
      </c>
      <c r="D2068" s="16">
        <v>33965</v>
      </c>
      <c r="E2068" t="s">
        <v>4928</v>
      </c>
      <c r="F2068" t="s">
        <v>8480</v>
      </c>
      <c r="G2068" t="s">
        <v>666</v>
      </c>
      <c r="H2068" t="s">
        <v>215</v>
      </c>
      <c r="I2068" t="s">
        <v>8481</v>
      </c>
      <c r="J2068" t="s">
        <v>8482</v>
      </c>
      <c r="K2068" t="s">
        <v>8483</v>
      </c>
      <c r="M2068" t="s">
        <v>159</v>
      </c>
      <c r="N2068" s="1" t="s">
        <v>21</v>
      </c>
      <c r="O2068" t="s">
        <v>741</v>
      </c>
      <c r="P2068" t="s">
        <v>1054</v>
      </c>
      <c r="Q2068" t="s">
        <v>1633</v>
      </c>
      <c r="R2068" t="s">
        <v>1634</v>
      </c>
      <c r="S2068" t="s">
        <v>2109</v>
      </c>
      <c r="U2068" t="s">
        <v>3185</v>
      </c>
      <c r="V2068" s="17">
        <v>0</v>
      </c>
      <c r="Z2068" t="s">
        <v>159</v>
      </c>
      <c r="AA2068" t="s">
        <v>159</v>
      </c>
      <c r="AE2068" t="s">
        <v>743</v>
      </c>
    </row>
    <row r="2069" spans="1:31" x14ac:dyDescent="0.3">
      <c r="A2069" s="15">
        <v>1037570390</v>
      </c>
      <c r="C2069" s="16">
        <v>38064</v>
      </c>
      <c r="D2069" s="16">
        <v>31426</v>
      </c>
      <c r="E2069" t="s">
        <v>816</v>
      </c>
      <c r="F2069" t="s">
        <v>74</v>
      </c>
      <c r="G2069" t="s">
        <v>8484</v>
      </c>
      <c r="H2069" t="s">
        <v>422</v>
      </c>
      <c r="I2069" t="s">
        <v>756</v>
      </c>
      <c r="J2069" t="s">
        <v>8485</v>
      </c>
      <c r="M2069" t="s">
        <v>8486</v>
      </c>
      <c r="N2069" s="1" t="s">
        <v>26</v>
      </c>
      <c r="O2069" t="s">
        <v>741</v>
      </c>
      <c r="P2069" t="s">
        <v>748</v>
      </c>
      <c r="U2069" t="s">
        <v>742</v>
      </c>
      <c r="V2069" s="17">
        <v>27</v>
      </c>
      <c r="Z2069" t="s">
        <v>8487</v>
      </c>
      <c r="AA2069" t="s">
        <v>8488</v>
      </c>
      <c r="AE2069" t="s">
        <v>743</v>
      </c>
    </row>
    <row r="2070" spans="1:31" x14ac:dyDescent="0.3">
      <c r="A2070" s="15">
        <v>1037606187</v>
      </c>
      <c r="C2070" s="16">
        <v>39673</v>
      </c>
      <c r="D2070" s="16">
        <v>33091</v>
      </c>
      <c r="E2070" t="s">
        <v>816</v>
      </c>
      <c r="F2070" t="s">
        <v>74</v>
      </c>
      <c r="G2070" t="s">
        <v>1072</v>
      </c>
      <c r="H2070" t="s">
        <v>160</v>
      </c>
      <c r="I2070" t="s">
        <v>8489</v>
      </c>
      <c r="J2070" t="s">
        <v>8490</v>
      </c>
      <c r="M2070" t="s">
        <v>8491</v>
      </c>
      <c r="N2070" s="1" t="s">
        <v>26</v>
      </c>
      <c r="O2070" t="s">
        <v>741</v>
      </c>
      <c r="P2070" t="s">
        <v>814</v>
      </c>
      <c r="U2070" t="s">
        <v>742</v>
      </c>
      <c r="V2070" s="17">
        <v>27</v>
      </c>
      <c r="Z2070" t="s">
        <v>8492</v>
      </c>
      <c r="AA2070" t="s">
        <v>8493</v>
      </c>
      <c r="AE2070" t="s">
        <v>743</v>
      </c>
    </row>
    <row r="2071" spans="1:31" x14ac:dyDescent="0.3">
      <c r="A2071" s="15">
        <v>1037612572</v>
      </c>
      <c r="D2071" s="16">
        <v>33352</v>
      </c>
      <c r="E2071" t="s">
        <v>5814</v>
      </c>
      <c r="F2071" t="s">
        <v>5814</v>
      </c>
      <c r="G2071" t="s">
        <v>8494</v>
      </c>
      <c r="H2071" t="s">
        <v>157</v>
      </c>
      <c r="I2071" t="s">
        <v>152</v>
      </c>
      <c r="J2071" s="18" t="s">
        <v>8495</v>
      </c>
      <c r="M2071" t="s">
        <v>8496</v>
      </c>
      <c r="N2071" s="1" t="s">
        <v>21</v>
      </c>
      <c r="O2071" t="s">
        <v>741</v>
      </c>
      <c r="V2071" s="17"/>
      <c r="AE2071" s="19" t="s">
        <v>769</v>
      </c>
    </row>
    <row r="2072" spans="1:31" x14ac:dyDescent="0.3">
      <c r="A2072" s="15">
        <v>1038405943</v>
      </c>
      <c r="C2072" s="16">
        <v>38727</v>
      </c>
      <c r="D2072" s="16">
        <v>32136</v>
      </c>
      <c r="E2072" t="s">
        <v>806</v>
      </c>
      <c r="F2072" t="s">
        <v>8232</v>
      </c>
      <c r="G2072" t="s">
        <v>666</v>
      </c>
      <c r="H2072" t="s">
        <v>1514</v>
      </c>
      <c r="I2072" t="s">
        <v>3922</v>
      </c>
      <c r="J2072" s="18" t="s">
        <v>8497</v>
      </c>
      <c r="K2072" t="s">
        <v>8498</v>
      </c>
      <c r="N2072" s="1" t="s">
        <v>21</v>
      </c>
      <c r="O2072" t="s">
        <v>813</v>
      </c>
      <c r="P2072" t="s">
        <v>748</v>
      </c>
      <c r="U2072" t="s">
        <v>159</v>
      </c>
      <c r="V2072" s="17">
        <v>1</v>
      </c>
      <c r="AE2072" t="s">
        <v>743</v>
      </c>
    </row>
    <row r="2073" spans="1:31" x14ac:dyDescent="0.3">
      <c r="A2073" s="15">
        <v>1038627404</v>
      </c>
      <c r="C2073" s="16">
        <v>42481</v>
      </c>
      <c r="D2073" s="16">
        <v>35905</v>
      </c>
      <c r="E2073" t="s">
        <v>498</v>
      </c>
      <c r="F2073" t="s">
        <v>498</v>
      </c>
      <c r="G2073" t="s">
        <v>8499</v>
      </c>
      <c r="H2073" t="s">
        <v>1960</v>
      </c>
      <c r="I2073" t="s">
        <v>1432</v>
      </c>
      <c r="J2073" t="s">
        <v>8500</v>
      </c>
      <c r="M2073" t="s">
        <v>8501</v>
      </c>
      <c r="N2073" s="1" t="s">
        <v>21</v>
      </c>
      <c r="O2073" t="s">
        <v>741</v>
      </c>
      <c r="P2073" t="s">
        <v>814</v>
      </c>
      <c r="U2073" t="s">
        <v>3230</v>
      </c>
      <c r="V2073" s="17">
        <v>0</v>
      </c>
      <c r="Z2073" t="s">
        <v>8502</v>
      </c>
      <c r="AA2073" t="s">
        <v>8503</v>
      </c>
      <c r="AE2073" t="s">
        <v>743</v>
      </c>
    </row>
    <row r="2074" spans="1:31" x14ac:dyDescent="0.3">
      <c r="A2074" s="15">
        <v>1039624818</v>
      </c>
      <c r="D2074" s="16">
        <v>34898</v>
      </c>
      <c r="E2074" t="s">
        <v>8504</v>
      </c>
      <c r="F2074" t="s">
        <v>8504</v>
      </c>
      <c r="G2074" t="s">
        <v>8505</v>
      </c>
      <c r="H2074" t="s">
        <v>4159</v>
      </c>
      <c r="I2074" t="s">
        <v>1437</v>
      </c>
      <c r="J2074" t="s">
        <v>8506</v>
      </c>
      <c r="M2074" t="s">
        <v>8507</v>
      </c>
      <c r="N2074" s="1" t="s">
        <v>21</v>
      </c>
      <c r="O2074" t="s">
        <v>741</v>
      </c>
      <c r="V2074" s="17"/>
      <c r="AE2074" t="s">
        <v>743</v>
      </c>
    </row>
    <row r="2075" spans="1:31" x14ac:dyDescent="0.3">
      <c r="A2075" s="15">
        <v>1040039510</v>
      </c>
      <c r="D2075" s="16">
        <v>33366</v>
      </c>
      <c r="E2075" t="s">
        <v>493</v>
      </c>
      <c r="F2075" t="s">
        <v>493</v>
      </c>
      <c r="G2075" t="s">
        <v>2956</v>
      </c>
      <c r="H2075" t="s">
        <v>238</v>
      </c>
      <c r="I2075" t="s">
        <v>928</v>
      </c>
      <c r="J2075" s="18" t="s">
        <v>8508</v>
      </c>
      <c r="M2075" t="s">
        <v>8509</v>
      </c>
      <c r="N2075" s="1" t="s">
        <v>21</v>
      </c>
      <c r="O2075" t="s">
        <v>741</v>
      </c>
      <c r="V2075" s="17"/>
      <c r="AE2075" t="s">
        <v>743</v>
      </c>
    </row>
    <row r="2076" spans="1:31" x14ac:dyDescent="0.3">
      <c r="A2076" s="15">
        <v>1040323323</v>
      </c>
      <c r="D2076" s="16">
        <v>33581</v>
      </c>
      <c r="E2076" t="s">
        <v>44</v>
      </c>
      <c r="F2076" t="s">
        <v>44</v>
      </c>
      <c r="G2076" t="s">
        <v>8510</v>
      </c>
      <c r="H2076" t="s">
        <v>276</v>
      </c>
      <c r="I2076" t="s">
        <v>276</v>
      </c>
      <c r="J2076" t="s">
        <v>8511</v>
      </c>
      <c r="M2076" t="s">
        <v>8512</v>
      </c>
      <c r="N2076" s="1" t="s">
        <v>26</v>
      </c>
      <c r="O2076" t="s">
        <v>741</v>
      </c>
      <c r="V2076" s="17"/>
      <c r="AE2076" t="s">
        <v>743</v>
      </c>
    </row>
    <row r="2077" spans="1:31" x14ac:dyDescent="0.3">
      <c r="A2077" s="15">
        <v>1040356154</v>
      </c>
      <c r="D2077" s="16">
        <v>32187</v>
      </c>
      <c r="E2077" t="s">
        <v>5309</v>
      </c>
      <c r="F2077" t="s">
        <v>5310</v>
      </c>
      <c r="G2077" t="s">
        <v>8513</v>
      </c>
      <c r="H2077" t="s">
        <v>8514</v>
      </c>
      <c r="I2077" t="s">
        <v>196</v>
      </c>
      <c r="J2077" t="s">
        <v>8515</v>
      </c>
      <c r="M2077" t="s">
        <v>8516</v>
      </c>
      <c r="N2077" s="1" t="s">
        <v>21</v>
      </c>
      <c r="O2077" t="s">
        <v>741</v>
      </c>
      <c r="V2077" s="17"/>
      <c r="AE2077" t="s">
        <v>743</v>
      </c>
    </row>
    <row r="2078" spans="1:31" x14ac:dyDescent="0.3">
      <c r="A2078" s="15">
        <v>1040379449</v>
      </c>
      <c r="C2078" s="16">
        <v>42488</v>
      </c>
      <c r="D2078" s="16">
        <v>35688</v>
      </c>
      <c r="E2078" t="s">
        <v>806</v>
      </c>
      <c r="F2078" t="s">
        <v>3613</v>
      </c>
      <c r="G2078" t="s">
        <v>8517</v>
      </c>
      <c r="H2078" t="s">
        <v>1804</v>
      </c>
      <c r="I2078" t="s">
        <v>1240</v>
      </c>
      <c r="J2078" t="s">
        <v>8518</v>
      </c>
      <c r="K2078" t="s">
        <v>8519</v>
      </c>
      <c r="N2078" s="1" t="s">
        <v>21</v>
      </c>
      <c r="O2078" t="s">
        <v>813</v>
      </c>
      <c r="P2078" t="s">
        <v>814</v>
      </c>
      <c r="U2078" t="s">
        <v>1277</v>
      </c>
      <c r="V2078" s="17">
        <v>0</v>
      </c>
      <c r="AE2078" t="s">
        <v>743</v>
      </c>
    </row>
    <row r="2079" spans="1:31" x14ac:dyDescent="0.3">
      <c r="A2079" s="15">
        <v>1040732235</v>
      </c>
      <c r="D2079" s="16">
        <v>32098</v>
      </c>
      <c r="E2079" t="s">
        <v>816</v>
      </c>
      <c r="F2079" t="s">
        <v>74</v>
      </c>
      <c r="G2079" t="s">
        <v>8520</v>
      </c>
      <c r="H2079" t="s">
        <v>1100</v>
      </c>
      <c r="I2079" t="s">
        <v>315</v>
      </c>
      <c r="J2079" t="s">
        <v>8521</v>
      </c>
      <c r="M2079" t="s">
        <v>8522</v>
      </c>
      <c r="N2079" s="1" t="s">
        <v>26</v>
      </c>
      <c r="O2079" t="s">
        <v>741</v>
      </c>
      <c r="T2079">
        <v>87111773880</v>
      </c>
      <c r="U2079" t="s">
        <v>742</v>
      </c>
      <c r="V2079" s="17">
        <v>48</v>
      </c>
      <c r="AE2079" t="s">
        <v>743</v>
      </c>
    </row>
    <row r="2080" spans="1:31" x14ac:dyDescent="0.3">
      <c r="A2080" s="15">
        <v>1040732272</v>
      </c>
      <c r="D2080" s="16">
        <v>32093</v>
      </c>
      <c r="E2080" t="s">
        <v>816</v>
      </c>
      <c r="F2080" t="s">
        <v>74</v>
      </c>
      <c r="G2080" t="s">
        <v>8523</v>
      </c>
      <c r="H2080" t="s">
        <v>3594</v>
      </c>
      <c r="I2080" t="s">
        <v>536</v>
      </c>
      <c r="J2080" t="s">
        <v>8524</v>
      </c>
      <c r="M2080" t="s">
        <v>8525</v>
      </c>
      <c r="N2080" s="1" t="s">
        <v>21</v>
      </c>
      <c r="O2080" t="s">
        <v>741</v>
      </c>
      <c r="V2080" s="17"/>
      <c r="AE2080" t="s">
        <v>743</v>
      </c>
    </row>
    <row r="2081" spans="1:31" x14ac:dyDescent="0.3">
      <c r="A2081" s="15">
        <v>1041610026</v>
      </c>
      <c r="D2081" s="16">
        <v>31572</v>
      </c>
      <c r="E2081" t="s">
        <v>6476</v>
      </c>
      <c r="F2081" t="s">
        <v>55</v>
      </c>
      <c r="G2081" t="s">
        <v>8526</v>
      </c>
      <c r="H2081" t="s">
        <v>160</v>
      </c>
      <c r="I2081" t="s">
        <v>324</v>
      </c>
      <c r="J2081" t="s">
        <v>8527</v>
      </c>
      <c r="M2081" t="s">
        <v>8528</v>
      </c>
      <c r="N2081" s="1" t="s">
        <v>21</v>
      </c>
      <c r="O2081" t="s">
        <v>741</v>
      </c>
      <c r="V2081" s="17"/>
      <c r="AE2081" t="s">
        <v>743</v>
      </c>
    </row>
    <row r="2082" spans="1:31" x14ac:dyDescent="0.3">
      <c r="A2082" s="15">
        <v>1042445254</v>
      </c>
      <c r="D2082" s="16">
        <v>34111</v>
      </c>
      <c r="E2082" t="s">
        <v>44</v>
      </c>
      <c r="F2082" t="s">
        <v>1381</v>
      </c>
      <c r="G2082" t="s">
        <v>8529</v>
      </c>
      <c r="H2082" t="s">
        <v>8530</v>
      </c>
      <c r="I2082" t="s">
        <v>1280</v>
      </c>
      <c r="J2082" t="s">
        <v>8531</v>
      </c>
      <c r="N2082" s="1" t="s">
        <v>26</v>
      </c>
      <c r="O2082" t="s">
        <v>741</v>
      </c>
      <c r="P2082" t="s">
        <v>748</v>
      </c>
      <c r="V2082" s="17"/>
      <c r="AE2082" t="s">
        <v>743</v>
      </c>
    </row>
    <row r="2083" spans="1:31" x14ac:dyDescent="0.3">
      <c r="A2083" s="15">
        <v>1042775357</v>
      </c>
      <c r="C2083" s="16">
        <v>42928</v>
      </c>
      <c r="D2083" s="16">
        <v>36238</v>
      </c>
      <c r="E2083" t="s">
        <v>44</v>
      </c>
      <c r="F2083" t="s">
        <v>44</v>
      </c>
      <c r="G2083" t="s">
        <v>8532</v>
      </c>
      <c r="H2083" t="s">
        <v>1247</v>
      </c>
      <c r="I2083" t="s">
        <v>437</v>
      </c>
      <c r="J2083" t="s">
        <v>8533</v>
      </c>
      <c r="M2083" t="s">
        <v>8534</v>
      </c>
      <c r="N2083" s="1" t="s">
        <v>21</v>
      </c>
      <c r="O2083" t="s">
        <v>741</v>
      </c>
      <c r="P2083" t="s">
        <v>814</v>
      </c>
      <c r="U2083" t="s">
        <v>3155</v>
      </c>
      <c r="V2083" s="17">
        <v>0</v>
      </c>
      <c r="X2083" t="s">
        <v>3702</v>
      </c>
      <c r="Z2083" t="s">
        <v>8535</v>
      </c>
      <c r="AA2083" t="s">
        <v>8536</v>
      </c>
      <c r="AE2083" t="s">
        <v>743</v>
      </c>
    </row>
    <row r="2084" spans="1:31" x14ac:dyDescent="0.3">
      <c r="A2084" s="15">
        <v>1044102223</v>
      </c>
      <c r="D2084" s="16">
        <v>36493</v>
      </c>
      <c r="E2084" t="s">
        <v>2721</v>
      </c>
      <c r="F2084" t="s">
        <v>2721</v>
      </c>
      <c r="G2084" t="s">
        <v>666</v>
      </c>
      <c r="H2084" t="s">
        <v>1466</v>
      </c>
      <c r="I2084" t="s">
        <v>5446</v>
      </c>
      <c r="J2084" t="s">
        <v>8537</v>
      </c>
      <c r="M2084" t="s">
        <v>8538</v>
      </c>
      <c r="N2084" s="1" t="s">
        <v>21</v>
      </c>
      <c r="O2084" t="s">
        <v>741</v>
      </c>
      <c r="V2084" s="17"/>
      <c r="AE2084" t="s">
        <v>743</v>
      </c>
    </row>
    <row r="2085" spans="1:31" x14ac:dyDescent="0.3">
      <c r="A2085" s="15">
        <v>1044502456</v>
      </c>
      <c r="D2085" s="16">
        <v>32193</v>
      </c>
      <c r="E2085" t="s">
        <v>1968</v>
      </c>
      <c r="F2085" t="s">
        <v>1968</v>
      </c>
      <c r="G2085" t="s">
        <v>8539</v>
      </c>
      <c r="H2085" t="s">
        <v>8540</v>
      </c>
      <c r="I2085" t="s">
        <v>343</v>
      </c>
      <c r="J2085" t="s">
        <v>8541</v>
      </c>
      <c r="M2085" t="s">
        <v>8542</v>
      </c>
      <c r="N2085" s="1" t="s">
        <v>26</v>
      </c>
      <c r="O2085" t="s">
        <v>741</v>
      </c>
      <c r="T2085">
        <v>1044502456</v>
      </c>
      <c r="U2085" t="s">
        <v>742</v>
      </c>
      <c r="V2085" s="17">
        <v>26</v>
      </c>
      <c r="AE2085" t="s">
        <v>743</v>
      </c>
    </row>
    <row r="2086" spans="1:31" x14ac:dyDescent="0.3">
      <c r="A2086" s="15">
        <v>1044913366</v>
      </c>
      <c r="C2086" s="16">
        <v>39071</v>
      </c>
      <c r="D2086" s="16">
        <v>32394</v>
      </c>
      <c r="E2086" t="s">
        <v>806</v>
      </c>
      <c r="F2086" t="s">
        <v>53</v>
      </c>
      <c r="G2086" t="s">
        <v>1361</v>
      </c>
      <c r="H2086" t="s">
        <v>160</v>
      </c>
      <c r="I2086" t="s">
        <v>954</v>
      </c>
      <c r="J2086" t="s">
        <v>8543</v>
      </c>
      <c r="K2086" t="s">
        <v>8544</v>
      </c>
      <c r="N2086" s="1" t="s">
        <v>26</v>
      </c>
      <c r="O2086" t="s">
        <v>813</v>
      </c>
      <c r="P2086" t="s">
        <v>814</v>
      </c>
      <c r="U2086" t="s">
        <v>815</v>
      </c>
      <c r="V2086" s="17">
        <v>0</v>
      </c>
      <c r="AE2086" t="s">
        <v>743</v>
      </c>
    </row>
    <row r="2087" spans="1:31" x14ac:dyDescent="0.3">
      <c r="A2087" s="15">
        <v>1045047689</v>
      </c>
      <c r="D2087" s="16">
        <v>32806</v>
      </c>
      <c r="E2087" t="s">
        <v>6563</v>
      </c>
      <c r="F2087" t="s">
        <v>6564</v>
      </c>
      <c r="G2087" t="s">
        <v>7982</v>
      </c>
      <c r="H2087" t="s">
        <v>404</v>
      </c>
      <c r="I2087" t="s">
        <v>325</v>
      </c>
      <c r="J2087" t="s">
        <v>8545</v>
      </c>
      <c r="M2087" t="s">
        <v>8546</v>
      </c>
      <c r="N2087" s="1" t="s">
        <v>21</v>
      </c>
      <c r="O2087" t="s">
        <v>741</v>
      </c>
      <c r="V2087" s="17"/>
      <c r="AE2087" t="s">
        <v>743</v>
      </c>
    </row>
    <row r="2088" spans="1:31" x14ac:dyDescent="0.3">
      <c r="A2088" s="15">
        <v>1045047910</v>
      </c>
      <c r="D2088" s="16">
        <v>32998</v>
      </c>
      <c r="E2088" t="s">
        <v>6563</v>
      </c>
      <c r="F2088" t="s">
        <v>6564</v>
      </c>
      <c r="G2088" t="s">
        <v>4094</v>
      </c>
      <c r="H2088" t="s">
        <v>8547</v>
      </c>
      <c r="I2088" t="s">
        <v>916</v>
      </c>
      <c r="J2088" t="s">
        <v>8548</v>
      </c>
      <c r="M2088" t="s">
        <v>8549</v>
      </c>
      <c r="N2088" s="1" t="s">
        <v>21</v>
      </c>
      <c r="O2088" t="s">
        <v>741</v>
      </c>
      <c r="V2088" s="17"/>
      <c r="AE2088" s="19" t="s">
        <v>769</v>
      </c>
    </row>
    <row r="2089" spans="1:31" x14ac:dyDescent="0.3">
      <c r="A2089" s="15">
        <v>1045106635</v>
      </c>
      <c r="C2089" s="16">
        <v>38387</v>
      </c>
      <c r="D2089" s="16">
        <v>31789</v>
      </c>
      <c r="E2089" t="s">
        <v>4330</v>
      </c>
      <c r="F2089" t="s">
        <v>4331</v>
      </c>
      <c r="G2089" t="s">
        <v>8550</v>
      </c>
      <c r="H2089" t="s">
        <v>4159</v>
      </c>
      <c r="I2089" t="s">
        <v>273</v>
      </c>
      <c r="J2089" t="s">
        <v>8551</v>
      </c>
      <c r="M2089" t="s">
        <v>8552</v>
      </c>
      <c r="N2089" s="1" t="s">
        <v>21</v>
      </c>
      <c r="O2089" t="s">
        <v>741</v>
      </c>
      <c r="P2089" t="s">
        <v>748</v>
      </c>
      <c r="U2089" t="s">
        <v>1277</v>
      </c>
      <c r="V2089" s="17">
        <v>0</v>
      </c>
      <c r="Z2089" t="s">
        <v>8553</v>
      </c>
      <c r="AA2089" t="s">
        <v>8554</v>
      </c>
      <c r="AE2089" t="s">
        <v>743</v>
      </c>
    </row>
    <row r="2090" spans="1:31" x14ac:dyDescent="0.3">
      <c r="A2090" s="15">
        <v>1045111972</v>
      </c>
      <c r="C2090" s="16">
        <v>41074</v>
      </c>
      <c r="D2090" s="16">
        <v>34495</v>
      </c>
      <c r="E2090" t="s">
        <v>806</v>
      </c>
      <c r="F2090" t="s">
        <v>4330</v>
      </c>
      <c r="G2090" t="s">
        <v>8555</v>
      </c>
      <c r="H2090" t="s">
        <v>2946</v>
      </c>
      <c r="I2090" t="s">
        <v>2679</v>
      </c>
      <c r="J2090" t="s">
        <v>8556</v>
      </c>
      <c r="K2090" t="s">
        <v>8557</v>
      </c>
      <c r="N2090" s="1" t="s">
        <v>26</v>
      </c>
      <c r="O2090" t="s">
        <v>813</v>
      </c>
      <c r="P2090" t="s">
        <v>814</v>
      </c>
      <c r="U2090" t="s">
        <v>1729</v>
      </c>
      <c r="V2090" s="17">
        <v>0</v>
      </c>
      <c r="AE2090" t="s">
        <v>743</v>
      </c>
    </row>
    <row r="2091" spans="1:31" x14ac:dyDescent="0.3">
      <c r="A2091" s="15">
        <v>1045699235</v>
      </c>
      <c r="D2091" s="16">
        <v>33427</v>
      </c>
      <c r="E2091" t="s">
        <v>47</v>
      </c>
      <c r="F2091" t="s">
        <v>47</v>
      </c>
      <c r="G2091" t="s">
        <v>8337</v>
      </c>
      <c r="H2091" t="s">
        <v>173</v>
      </c>
      <c r="I2091" t="s">
        <v>1083</v>
      </c>
      <c r="J2091" t="s">
        <v>8558</v>
      </c>
      <c r="M2091" t="s">
        <v>8559</v>
      </c>
      <c r="N2091" s="1" t="s">
        <v>26</v>
      </c>
      <c r="O2091" t="s">
        <v>741</v>
      </c>
      <c r="T2091">
        <v>1045699235</v>
      </c>
      <c r="U2091" t="s">
        <v>742</v>
      </c>
      <c r="V2091" s="17">
        <v>44</v>
      </c>
      <c r="AE2091" t="s">
        <v>743</v>
      </c>
    </row>
    <row r="2092" spans="1:31" x14ac:dyDescent="0.3">
      <c r="A2092" s="15">
        <v>1046933344</v>
      </c>
      <c r="C2092" s="16">
        <v>41319</v>
      </c>
      <c r="D2092" s="16">
        <v>34737</v>
      </c>
      <c r="E2092" t="s">
        <v>8560</v>
      </c>
      <c r="F2092" t="s">
        <v>8560</v>
      </c>
      <c r="G2092" t="s">
        <v>8561</v>
      </c>
      <c r="H2092" t="s">
        <v>242</v>
      </c>
      <c r="I2092" t="s">
        <v>590</v>
      </c>
      <c r="J2092" t="s">
        <v>8562</v>
      </c>
      <c r="M2092" t="s">
        <v>8563</v>
      </c>
      <c r="N2092" s="1" t="s">
        <v>21</v>
      </c>
      <c r="O2092" t="s">
        <v>741</v>
      </c>
      <c r="P2092" t="s">
        <v>814</v>
      </c>
      <c r="Q2092" t="s">
        <v>1633</v>
      </c>
      <c r="R2092" t="s">
        <v>1634</v>
      </c>
      <c r="U2092" t="s">
        <v>2953</v>
      </c>
      <c r="V2092" s="17">
        <v>0</v>
      </c>
      <c r="Z2092" t="s">
        <v>8564</v>
      </c>
      <c r="AA2092" t="s">
        <v>8565</v>
      </c>
      <c r="AE2092" t="s">
        <v>743</v>
      </c>
    </row>
    <row r="2093" spans="1:31" x14ac:dyDescent="0.3">
      <c r="A2093" s="15">
        <v>1047365396</v>
      </c>
      <c r="D2093" s="16">
        <v>31205</v>
      </c>
      <c r="E2093" t="s">
        <v>53</v>
      </c>
      <c r="F2093" t="s">
        <v>53</v>
      </c>
      <c r="G2093" t="s">
        <v>8566</v>
      </c>
      <c r="H2093" t="s">
        <v>8567</v>
      </c>
      <c r="I2093" t="s">
        <v>6966</v>
      </c>
      <c r="J2093" t="s">
        <v>8568</v>
      </c>
      <c r="M2093" t="s">
        <v>8569</v>
      </c>
      <c r="N2093" s="1" t="s">
        <v>26</v>
      </c>
      <c r="O2093" t="s">
        <v>741</v>
      </c>
      <c r="T2093">
        <v>1047365396</v>
      </c>
      <c r="U2093" t="s">
        <v>795</v>
      </c>
      <c r="V2093" s="17">
        <v>0</v>
      </c>
      <c r="AE2093" t="s">
        <v>743</v>
      </c>
    </row>
    <row r="2094" spans="1:31" x14ac:dyDescent="0.3">
      <c r="A2094" s="15">
        <v>1047365876</v>
      </c>
      <c r="D2094" s="16">
        <v>31350</v>
      </c>
      <c r="E2094" t="s">
        <v>53</v>
      </c>
      <c r="F2094" t="s">
        <v>53</v>
      </c>
      <c r="G2094" t="s">
        <v>8570</v>
      </c>
      <c r="H2094" t="s">
        <v>8571</v>
      </c>
      <c r="I2094" t="s">
        <v>8572</v>
      </c>
      <c r="J2094" t="s">
        <v>8573</v>
      </c>
      <c r="M2094" t="s">
        <v>8574</v>
      </c>
      <c r="N2094" s="1" t="s">
        <v>21</v>
      </c>
      <c r="O2094" t="s">
        <v>741</v>
      </c>
      <c r="V2094" s="17"/>
      <c r="AE2094" t="s">
        <v>743</v>
      </c>
    </row>
    <row r="2095" spans="1:31" x14ac:dyDescent="0.3">
      <c r="A2095" s="15">
        <v>1047375600</v>
      </c>
      <c r="C2095" s="16">
        <v>38180</v>
      </c>
      <c r="D2095" s="16">
        <v>31427</v>
      </c>
      <c r="E2095" t="s">
        <v>53</v>
      </c>
      <c r="F2095" t="s">
        <v>53</v>
      </c>
      <c r="G2095" t="s">
        <v>8575</v>
      </c>
      <c r="H2095" t="s">
        <v>8576</v>
      </c>
      <c r="I2095" t="s">
        <v>8577</v>
      </c>
      <c r="J2095" t="s">
        <v>8578</v>
      </c>
      <c r="M2095" t="s">
        <v>8579</v>
      </c>
      <c r="N2095" s="1" t="s">
        <v>21</v>
      </c>
      <c r="O2095" t="s">
        <v>741</v>
      </c>
      <c r="P2095" t="s">
        <v>748</v>
      </c>
      <c r="U2095" t="s">
        <v>2953</v>
      </c>
      <c r="V2095" s="17">
        <v>0</v>
      </c>
      <c r="X2095" t="s">
        <v>8580</v>
      </c>
      <c r="Z2095" t="s">
        <v>8581</v>
      </c>
      <c r="AA2095" t="s">
        <v>8582</v>
      </c>
      <c r="AE2095" t="s">
        <v>743</v>
      </c>
    </row>
    <row r="2096" spans="1:31" x14ac:dyDescent="0.3">
      <c r="A2096" s="15">
        <v>1047395391</v>
      </c>
      <c r="D2096" s="16">
        <v>32016</v>
      </c>
      <c r="E2096" t="s">
        <v>53</v>
      </c>
      <c r="F2096" t="s">
        <v>53</v>
      </c>
      <c r="G2096" t="s">
        <v>8583</v>
      </c>
      <c r="H2096" t="s">
        <v>8584</v>
      </c>
      <c r="I2096" t="s">
        <v>8585</v>
      </c>
      <c r="J2096" t="s">
        <v>8586</v>
      </c>
      <c r="M2096" t="s">
        <v>8587</v>
      </c>
      <c r="N2096" s="1" t="s">
        <v>21</v>
      </c>
      <c r="O2096" t="s">
        <v>741</v>
      </c>
      <c r="V2096" s="17"/>
      <c r="AE2096" t="s">
        <v>769</v>
      </c>
    </row>
    <row r="2097" spans="1:31" x14ac:dyDescent="0.3">
      <c r="A2097" s="15">
        <v>1047465113</v>
      </c>
      <c r="C2097" s="16">
        <v>40942</v>
      </c>
      <c r="D2097" s="16">
        <v>34328</v>
      </c>
      <c r="E2097" t="s">
        <v>53</v>
      </c>
      <c r="F2097" t="s">
        <v>53</v>
      </c>
      <c r="G2097" t="s">
        <v>802</v>
      </c>
      <c r="H2097" t="s">
        <v>8588</v>
      </c>
      <c r="I2097" t="s">
        <v>1721</v>
      </c>
      <c r="J2097" t="s">
        <v>8589</v>
      </c>
      <c r="K2097" t="s">
        <v>2106</v>
      </c>
      <c r="N2097" s="1" t="s">
        <v>26</v>
      </c>
      <c r="O2097" t="s">
        <v>741</v>
      </c>
      <c r="P2097" t="s">
        <v>748</v>
      </c>
      <c r="Q2097" t="s">
        <v>1633</v>
      </c>
      <c r="R2097" t="s">
        <v>1634</v>
      </c>
      <c r="S2097" t="s">
        <v>2047</v>
      </c>
      <c r="U2097" t="s">
        <v>742</v>
      </c>
      <c r="V2097" s="17">
        <v>14</v>
      </c>
      <c r="Z2097" t="s">
        <v>8590</v>
      </c>
      <c r="AA2097" t="s">
        <v>8591</v>
      </c>
      <c r="AE2097" t="s">
        <v>743</v>
      </c>
    </row>
    <row r="2098" spans="1:31" x14ac:dyDescent="0.3">
      <c r="A2098" s="15">
        <v>1047968441</v>
      </c>
      <c r="D2098" s="16">
        <v>33458</v>
      </c>
      <c r="E2098" t="s">
        <v>2705</v>
      </c>
      <c r="F2098" t="s">
        <v>2705</v>
      </c>
      <c r="G2098" t="s">
        <v>8592</v>
      </c>
      <c r="H2098" t="s">
        <v>390</v>
      </c>
      <c r="I2098" t="s">
        <v>8593</v>
      </c>
      <c r="J2098" t="s">
        <v>8594</v>
      </c>
      <c r="M2098" t="s">
        <v>8595</v>
      </c>
      <c r="N2098" s="1" t="s">
        <v>21</v>
      </c>
      <c r="O2098" t="s">
        <v>741</v>
      </c>
      <c r="V2098" s="17"/>
      <c r="AE2098" t="s">
        <v>743</v>
      </c>
    </row>
    <row r="2099" spans="1:31" x14ac:dyDescent="0.3">
      <c r="A2099" s="15">
        <v>1048018550</v>
      </c>
      <c r="D2099" s="16">
        <v>34063</v>
      </c>
      <c r="E2099" t="s">
        <v>4924</v>
      </c>
      <c r="F2099" t="s">
        <v>4924</v>
      </c>
      <c r="G2099" t="s">
        <v>8596</v>
      </c>
      <c r="H2099" t="s">
        <v>226</v>
      </c>
      <c r="I2099" t="s">
        <v>328</v>
      </c>
      <c r="J2099" s="20" t="s">
        <v>8597</v>
      </c>
      <c r="M2099" t="s">
        <v>8598</v>
      </c>
      <c r="N2099" s="1" t="s">
        <v>21</v>
      </c>
      <c r="O2099" t="s">
        <v>741</v>
      </c>
      <c r="V2099" s="17"/>
      <c r="AE2099" t="s">
        <v>743</v>
      </c>
    </row>
    <row r="2100" spans="1:31" x14ac:dyDescent="0.3">
      <c r="A2100" s="15">
        <v>1049412232</v>
      </c>
      <c r="D2100" s="16">
        <v>31803</v>
      </c>
      <c r="E2100" t="s">
        <v>1061</v>
      </c>
      <c r="F2100" t="s">
        <v>1061</v>
      </c>
      <c r="G2100" t="s">
        <v>3055</v>
      </c>
      <c r="H2100" t="s">
        <v>555</v>
      </c>
      <c r="I2100" t="s">
        <v>1862</v>
      </c>
      <c r="J2100" t="s">
        <v>8599</v>
      </c>
      <c r="M2100" t="s">
        <v>8600</v>
      </c>
      <c r="N2100" s="1" t="s">
        <v>21</v>
      </c>
      <c r="O2100" t="s">
        <v>741</v>
      </c>
      <c r="V2100" s="17"/>
      <c r="AE2100" t="s">
        <v>743</v>
      </c>
    </row>
    <row r="2101" spans="1:31" x14ac:dyDescent="0.3">
      <c r="A2101" s="15">
        <v>1049602541</v>
      </c>
      <c r="D2101" s="16">
        <v>31406</v>
      </c>
      <c r="E2101" t="s">
        <v>61</v>
      </c>
      <c r="F2101" t="s">
        <v>61</v>
      </c>
      <c r="G2101" t="s">
        <v>5647</v>
      </c>
      <c r="H2101" t="s">
        <v>222</v>
      </c>
      <c r="I2101" t="s">
        <v>160</v>
      </c>
      <c r="J2101" t="s">
        <v>8601</v>
      </c>
      <c r="M2101" t="s">
        <v>8602</v>
      </c>
      <c r="N2101" s="1" t="s">
        <v>21</v>
      </c>
      <c r="O2101" t="s">
        <v>741</v>
      </c>
      <c r="V2101" s="17"/>
      <c r="AE2101" t="s">
        <v>743</v>
      </c>
    </row>
    <row r="2102" spans="1:31" x14ac:dyDescent="0.3">
      <c r="A2102" s="15">
        <v>1049609118</v>
      </c>
      <c r="D2102" s="16">
        <v>32016</v>
      </c>
      <c r="E2102" t="s">
        <v>61</v>
      </c>
      <c r="F2102" t="s">
        <v>61</v>
      </c>
      <c r="G2102" t="s">
        <v>4753</v>
      </c>
      <c r="H2102" t="s">
        <v>3623</v>
      </c>
      <c r="I2102" t="s">
        <v>3615</v>
      </c>
      <c r="J2102" t="s">
        <v>8603</v>
      </c>
      <c r="M2102" t="s">
        <v>8604</v>
      </c>
      <c r="N2102" s="1" t="s">
        <v>21</v>
      </c>
      <c r="O2102" t="s">
        <v>741</v>
      </c>
      <c r="V2102" s="17"/>
      <c r="AE2102" t="s">
        <v>743</v>
      </c>
    </row>
    <row r="2103" spans="1:31" x14ac:dyDescent="0.3">
      <c r="A2103" s="15">
        <v>1049611903</v>
      </c>
      <c r="D2103" s="16">
        <v>32293</v>
      </c>
      <c r="E2103" t="s">
        <v>44</v>
      </c>
      <c r="F2103" t="s">
        <v>1381</v>
      </c>
      <c r="G2103" t="s">
        <v>6951</v>
      </c>
      <c r="H2103" t="s">
        <v>515</v>
      </c>
      <c r="I2103" t="s">
        <v>3190</v>
      </c>
      <c r="J2103" t="s">
        <v>8605</v>
      </c>
      <c r="N2103" s="1" t="s">
        <v>26</v>
      </c>
      <c r="O2103" t="s">
        <v>741</v>
      </c>
      <c r="P2103" t="s">
        <v>748</v>
      </c>
      <c r="V2103" s="17"/>
      <c r="AE2103" t="s">
        <v>743</v>
      </c>
    </row>
    <row r="2104" spans="1:31" x14ac:dyDescent="0.3">
      <c r="A2104" s="15">
        <v>1049612185</v>
      </c>
      <c r="D2104" s="16">
        <v>32300</v>
      </c>
      <c r="E2104" t="s">
        <v>61</v>
      </c>
      <c r="F2104" t="s">
        <v>61</v>
      </c>
      <c r="G2104" t="s">
        <v>8606</v>
      </c>
      <c r="H2104" t="s">
        <v>1409</v>
      </c>
      <c r="I2104" t="s">
        <v>910</v>
      </c>
      <c r="J2104" t="s">
        <v>8607</v>
      </c>
      <c r="M2104" t="s">
        <v>8608</v>
      </c>
      <c r="N2104" s="1" t="s">
        <v>21</v>
      </c>
      <c r="O2104" t="s">
        <v>741</v>
      </c>
      <c r="V2104" s="17"/>
      <c r="AE2104" t="s">
        <v>769</v>
      </c>
    </row>
    <row r="2105" spans="1:31" x14ac:dyDescent="0.3">
      <c r="A2105" s="15">
        <v>1049615253</v>
      </c>
      <c r="D2105" s="16">
        <v>32500</v>
      </c>
      <c r="E2105" t="s">
        <v>61</v>
      </c>
      <c r="F2105" t="s">
        <v>61</v>
      </c>
      <c r="G2105" t="s">
        <v>8609</v>
      </c>
      <c r="H2105" t="s">
        <v>293</v>
      </c>
      <c r="I2105" t="s">
        <v>152</v>
      </c>
      <c r="J2105" t="s">
        <v>8610</v>
      </c>
      <c r="M2105" t="s">
        <v>8611</v>
      </c>
      <c r="N2105" s="1" t="s">
        <v>21</v>
      </c>
      <c r="O2105" t="s">
        <v>741</v>
      </c>
      <c r="V2105" s="17"/>
      <c r="AE2105" t="s">
        <v>743</v>
      </c>
    </row>
    <row r="2106" spans="1:31" x14ac:dyDescent="0.3">
      <c r="A2106" s="15">
        <v>1049618773</v>
      </c>
      <c r="D2106" s="16">
        <v>32839</v>
      </c>
      <c r="E2106" t="s">
        <v>44</v>
      </c>
      <c r="F2106" t="s">
        <v>44</v>
      </c>
      <c r="G2106" t="s">
        <v>8612</v>
      </c>
      <c r="H2106" t="s">
        <v>928</v>
      </c>
      <c r="I2106" t="s">
        <v>4469</v>
      </c>
      <c r="J2106" t="s">
        <v>8613</v>
      </c>
      <c r="M2106" t="s">
        <v>8614</v>
      </c>
      <c r="N2106" s="1" t="s">
        <v>26</v>
      </c>
      <c r="O2106" t="s">
        <v>741</v>
      </c>
      <c r="T2106">
        <v>1049618773</v>
      </c>
      <c r="U2106" t="s">
        <v>742</v>
      </c>
      <c r="V2106" s="17">
        <v>7</v>
      </c>
      <c r="AE2106" t="s">
        <v>743</v>
      </c>
    </row>
    <row r="2107" spans="1:31" x14ac:dyDescent="0.3">
      <c r="A2107" s="15">
        <v>1049625736</v>
      </c>
      <c r="D2107" s="16">
        <v>33398</v>
      </c>
      <c r="E2107" t="s">
        <v>61</v>
      </c>
      <c r="F2107" t="s">
        <v>61</v>
      </c>
      <c r="G2107" t="s">
        <v>6545</v>
      </c>
      <c r="H2107" t="s">
        <v>204</v>
      </c>
      <c r="I2107" t="s">
        <v>453</v>
      </c>
      <c r="J2107" t="s">
        <v>8615</v>
      </c>
      <c r="M2107" t="s">
        <v>8616</v>
      </c>
      <c r="N2107" s="1" t="s">
        <v>26</v>
      </c>
      <c r="O2107" t="s">
        <v>741</v>
      </c>
      <c r="V2107" s="17"/>
      <c r="AE2107" t="s">
        <v>743</v>
      </c>
    </row>
    <row r="2108" spans="1:31" x14ac:dyDescent="0.3">
      <c r="A2108" s="15">
        <v>1049630161</v>
      </c>
      <c r="C2108" s="16">
        <v>40359</v>
      </c>
      <c r="D2108" s="16">
        <v>33697</v>
      </c>
      <c r="E2108" t="s">
        <v>806</v>
      </c>
      <c r="F2108" t="s">
        <v>61</v>
      </c>
      <c r="G2108" t="s">
        <v>551</v>
      </c>
      <c r="H2108" t="s">
        <v>148</v>
      </c>
      <c r="I2108" t="s">
        <v>515</v>
      </c>
      <c r="J2108" t="s">
        <v>8617</v>
      </c>
      <c r="K2108" t="s">
        <v>8618</v>
      </c>
      <c r="N2108" s="1" t="s">
        <v>26</v>
      </c>
      <c r="O2108" t="s">
        <v>813</v>
      </c>
      <c r="P2108" t="s">
        <v>5589</v>
      </c>
      <c r="U2108" t="s">
        <v>815</v>
      </c>
      <c r="V2108" s="17">
        <v>7</v>
      </c>
      <c r="AE2108" t="s">
        <v>743</v>
      </c>
    </row>
    <row r="2109" spans="1:31" x14ac:dyDescent="0.3">
      <c r="A2109" s="15">
        <v>1050958603</v>
      </c>
      <c r="D2109" s="16">
        <v>33850</v>
      </c>
      <c r="E2109" t="s">
        <v>44</v>
      </c>
      <c r="F2109" t="s">
        <v>44</v>
      </c>
      <c r="G2109" t="s">
        <v>8619</v>
      </c>
      <c r="H2109" t="s">
        <v>1432</v>
      </c>
      <c r="I2109" t="s">
        <v>342</v>
      </c>
      <c r="J2109" t="s">
        <v>8620</v>
      </c>
      <c r="M2109" t="s">
        <v>8621</v>
      </c>
      <c r="N2109" s="1" t="s">
        <v>21</v>
      </c>
      <c r="O2109" t="s">
        <v>741</v>
      </c>
      <c r="V2109" s="17"/>
      <c r="AE2109" t="s">
        <v>743</v>
      </c>
    </row>
    <row r="2110" spans="1:31" x14ac:dyDescent="0.3">
      <c r="A2110" s="15">
        <v>1050962609</v>
      </c>
      <c r="D2110" s="16">
        <v>34303</v>
      </c>
      <c r="E2110" t="s">
        <v>73</v>
      </c>
      <c r="F2110" t="s">
        <v>73</v>
      </c>
      <c r="G2110" t="s">
        <v>8622</v>
      </c>
      <c r="H2110" t="s">
        <v>342</v>
      </c>
      <c r="I2110" t="s">
        <v>2361</v>
      </c>
      <c r="J2110" t="s">
        <v>8623</v>
      </c>
      <c r="M2110" t="s">
        <v>8624</v>
      </c>
      <c r="N2110" s="1" t="s">
        <v>26</v>
      </c>
      <c r="O2110" t="s">
        <v>741</v>
      </c>
      <c r="T2110">
        <v>1050962609</v>
      </c>
      <c r="U2110" t="s">
        <v>742</v>
      </c>
      <c r="V2110" s="17">
        <v>14</v>
      </c>
      <c r="AE2110" t="s">
        <v>769</v>
      </c>
    </row>
    <row r="2111" spans="1:31" x14ac:dyDescent="0.3">
      <c r="A2111" s="15">
        <v>1051830211</v>
      </c>
      <c r="D2111" s="16">
        <v>35459</v>
      </c>
      <c r="E2111" t="s">
        <v>1218</v>
      </c>
      <c r="F2111" t="s">
        <v>1218</v>
      </c>
      <c r="G2111" t="s">
        <v>8625</v>
      </c>
      <c r="H2111" t="s">
        <v>1220</v>
      </c>
      <c r="I2111" t="s">
        <v>8626</v>
      </c>
      <c r="J2111" t="s">
        <v>8627</v>
      </c>
      <c r="M2111" t="s">
        <v>8628</v>
      </c>
      <c r="N2111" s="1" t="s">
        <v>21</v>
      </c>
      <c r="O2111" t="s">
        <v>741</v>
      </c>
      <c r="V2111" s="17"/>
      <c r="AE2111" t="s">
        <v>743</v>
      </c>
    </row>
    <row r="2112" spans="1:31" x14ac:dyDescent="0.3">
      <c r="A2112" s="15">
        <v>1052075703</v>
      </c>
      <c r="C2112" s="16">
        <v>39164</v>
      </c>
      <c r="D2112" s="16">
        <v>32536</v>
      </c>
      <c r="E2112" t="s">
        <v>44</v>
      </c>
      <c r="F2112" t="s">
        <v>843</v>
      </c>
      <c r="G2112" t="s">
        <v>8629</v>
      </c>
      <c r="H2112" t="s">
        <v>276</v>
      </c>
      <c r="I2112" t="s">
        <v>302</v>
      </c>
      <c r="J2112" t="s">
        <v>8630</v>
      </c>
      <c r="K2112" t="s">
        <v>8631</v>
      </c>
      <c r="M2112" t="s">
        <v>1277</v>
      </c>
      <c r="N2112" s="1" t="s">
        <v>21</v>
      </c>
      <c r="O2112" t="s">
        <v>741</v>
      </c>
      <c r="P2112" t="s">
        <v>814</v>
      </c>
      <c r="U2112" t="s">
        <v>1277</v>
      </c>
      <c r="V2112" s="17">
        <v>0</v>
      </c>
      <c r="Z2112" t="s">
        <v>1277</v>
      </c>
      <c r="AA2112" t="s">
        <v>1277</v>
      </c>
      <c r="AE2112" t="s">
        <v>743</v>
      </c>
    </row>
    <row r="2113" spans="1:31" x14ac:dyDescent="0.3">
      <c r="A2113" s="15">
        <v>1052388386</v>
      </c>
      <c r="C2113" s="16">
        <v>39323</v>
      </c>
      <c r="D2113" s="16">
        <v>32717</v>
      </c>
      <c r="E2113" t="s">
        <v>61</v>
      </c>
      <c r="F2113" t="s">
        <v>61</v>
      </c>
      <c r="G2113" t="s">
        <v>8632</v>
      </c>
      <c r="H2113" t="s">
        <v>437</v>
      </c>
      <c r="I2113" t="s">
        <v>437</v>
      </c>
      <c r="J2113" t="s">
        <v>8633</v>
      </c>
      <c r="M2113" t="s">
        <v>8634</v>
      </c>
      <c r="N2113" s="1" t="s">
        <v>21</v>
      </c>
      <c r="O2113" t="s">
        <v>741</v>
      </c>
      <c r="P2113" t="s">
        <v>748</v>
      </c>
      <c r="Q2113" t="s">
        <v>1633</v>
      </c>
      <c r="R2113" t="s">
        <v>1634</v>
      </c>
      <c r="U2113" t="s">
        <v>1277</v>
      </c>
      <c r="V2113" s="17">
        <v>0</v>
      </c>
      <c r="X2113" t="s">
        <v>8635</v>
      </c>
      <c r="Z2113" t="s">
        <v>8636</v>
      </c>
      <c r="AA2113" t="s">
        <v>8634</v>
      </c>
      <c r="AE2113" t="s">
        <v>743</v>
      </c>
    </row>
    <row r="2114" spans="1:31" x14ac:dyDescent="0.3">
      <c r="A2114" s="15">
        <v>1052396295</v>
      </c>
      <c r="D2114" s="16">
        <v>33750</v>
      </c>
      <c r="E2114" t="s">
        <v>5130</v>
      </c>
      <c r="F2114" t="s">
        <v>5131</v>
      </c>
      <c r="G2114" t="s">
        <v>8637</v>
      </c>
      <c r="H2114" t="s">
        <v>2771</v>
      </c>
      <c r="I2114" t="s">
        <v>266</v>
      </c>
      <c r="J2114" s="18" t="s">
        <v>8638</v>
      </c>
      <c r="M2114" t="s">
        <v>8639</v>
      </c>
      <c r="N2114" s="1" t="s">
        <v>26</v>
      </c>
      <c r="O2114" t="s">
        <v>741</v>
      </c>
      <c r="T2114">
        <v>1052396295</v>
      </c>
      <c r="U2114" t="s">
        <v>742</v>
      </c>
      <c r="V2114" s="17">
        <v>8</v>
      </c>
      <c r="AE2114" s="19" t="s">
        <v>769</v>
      </c>
    </row>
    <row r="2115" spans="1:31" x14ac:dyDescent="0.3">
      <c r="A2115" s="15">
        <v>1052398971</v>
      </c>
      <c r="C2115" s="16">
        <v>40676</v>
      </c>
      <c r="D2115" s="16">
        <v>33955</v>
      </c>
      <c r="E2115" t="s">
        <v>806</v>
      </c>
      <c r="F2115" t="s">
        <v>88</v>
      </c>
      <c r="G2115" t="s">
        <v>483</v>
      </c>
      <c r="H2115" t="s">
        <v>226</v>
      </c>
      <c r="I2115" t="s">
        <v>8640</v>
      </c>
      <c r="J2115" t="s">
        <v>8641</v>
      </c>
      <c r="K2115" t="s">
        <v>8642</v>
      </c>
      <c r="N2115" s="1" t="s">
        <v>26</v>
      </c>
      <c r="O2115" t="s">
        <v>741</v>
      </c>
      <c r="P2115" t="s">
        <v>814</v>
      </c>
      <c r="Q2115" t="s">
        <v>1633</v>
      </c>
      <c r="R2115" t="s">
        <v>1634</v>
      </c>
      <c r="U2115" t="s">
        <v>1729</v>
      </c>
      <c r="V2115" s="17">
        <v>50</v>
      </c>
      <c r="AE2115" t="s">
        <v>743</v>
      </c>
    </row>
    <row r="2116" spans="1:31" x14ac:dyDescent="0.3">
      <c r="A2116" s="15">
        <v>1052405184</v>
      </c>
      <c r="C2116" s="16">
        <v>41522</v>
      </c>
      <c r="D2116" s="16">
        <v>34946</v>
      </c>
      <c r="E2116" t="s">
        <v>88</v>
      </c>
      <c r="F2116" t="s">
        <v>88</v>
      </c>
      <c r="G2116" t="s">
        <v>8643</v>
      </c>
      <c r="H2116" t="s">
        <v>239</v>
      </c>
      <c r="I2116" t="s">
        <v>160</v>
      </c>
      <c r="J2116" t="s">
        <v>8644</v>
      </c>
      <c r="M2116" t="s">
        <v>8645</v>
      </c>
      <c r="N2116" s="1" t="s">
        <v>26</v>
      </c>
      <c r="O2116" t="s">
        <v>741</v>
      </c>
      <c r="P2116" t="s">
        <v>814</v>
      </c>
      <c r="U2116" t="s">
        <v>742</v>
      </c>
      <c r="V2116" s="17">
        <v>8</v>
      </c>
      <c r="Z2116" t="s">
        <v>8646</v>
      </c>
      <c r="AA2116" t="s">
        <v>8647</v>
      </c>
      <c r="AE2116" t="s">
        <v>743</v>
      </c>
    </row>
    <row r="2117" spans="1:31" x14ac:dyDescent="0.3">
      <c r="A2117" s="15">
        <v>1052405933</v>
      </c>
      <c r="D2117" s="16">
        <v>35038</v>
      </c>
      <c r="E2117" t="s">
        <v>88</v>
      </c>
      <c r="F2117" t="s">
        <v>88</v>
      </c>
      <c r="G2117" t="s">
        <v>8648</v>
      </c>
      <c r="H2117" t="s">
        <v>596</v>
      </c>
      <c r="I2117" t="s">
        <v>2792</v>
      </c>
      <c r="J2117" s="18" t="s">
        <v>8649</v>
      </c>
      <c r="M2117" t="s">
        <v>8650</v>
      </c>
      <c r="N2117" s="1" t="s">
        <v>21</v>
      </c>
      <c r="O2117" t="s">
        <v>741</v>
      </c>
      <c r="V2117" s="17"/>
      <c r="AE2117" s="19" t="s">
        <v>769</v>
      </c>
    </row>
    <row r="2118" spans="1:31" x14ac:dyDescent="0.3">
      <c r="A2118" s="15">
        <v>1052408023</v>
      </c>
      <c r="C2118" s="16">
        <v>41890</v>
      </c>
      <c r="D2118" s="16">
        <v>35306</v>
      </c>
      <c r="E2118" t="s">
        <v>44</v>
      </c>
      <c r="F2118" t="s">
        <v>92</v>
      </c>
      <c r="G2118" t="s">
        <v>8651</v>
      </c>
      <c r="H2118" t="s">
        <v>3448</v>
      </c>
      <c r="I2118" t="s">
        <v>383</v>
      </c>
      <c r="J2118" s="18" t="s">
        <v>8652</v>
      </c>
      <c r="K2118" t="s">
        <v>8653</v>
      </c>
      <c r="N2118" s="1" t="s">
        <v>26</v>
      </c>
      <c r="O2118" t="s">
        <v>741</v>
      </c>
      <c r="P2118" t="s">
        <v>1054</v>
      </c>
      <c r="S2118" t="s">
        <v>2047</v>
      </c>
      <c r="U2118" t="s">
        <v>1729</v>
      </c>
      <c r="V2118" s="17">
        <v>0</v>
      </c>
      <c r="Z2118" t="s">
        <v>1277</v>
      </c>
      <c r="AA2118" t="s">
        <v>1277</v>
      </c>
      <c r="AE2118" t="s">
        <v>743</v>
      </c>
    </row>
    <row r="2119" spans="1:31" x14ac:dyDescent="0.3">
      <c r="A2119" s="15">
        <v>1052951562</v>
      </c>
      <c r="D2119" s="16">
        <v>31873</v>
      </c>
      <c r="E2119" t="s">
        <v>853</v>
      </c>
      <c r="F2119" t="s">
        <v>854</v>
      </c>
      <c r="G2119" t="s">
        <v>1932</v>
      </c>
      <c r="H2119" t="s">
        <v>377</v>
      </c>
      <c r="I2119" t="s">
        <v>342</v>
      </c>
      <c r="J2119" s="18" t="s">
        <v>8654</v>
      </c>
      <c r="M2119" t="s">
        <v>8655</v>
      </c>
      <c r="N2119" s="1" t="s">
        <v>26</v>
      </c>
      <c r="O2119" t="s">
        <v>741</v>
      </c>
      <c r="T2119">
        <v>1052951562</v>
      </c>
      <c r="U2119" t="s">
        <v>795</v>
      </c>
      <c r="V2119" s="17">
        <v>1</v>
      </c>
      <c r="AE2119" s="19" t="s">
        <v>769</v>
      </c>
    </row>
    <row r="2120" spans="1:31" x14ac:dyDescent="0.3">
      <c r="A2120" s="15">
        <v>1052953153</v>
      </c>
      <c r="D2120" s="16">
        <v>31882</v>
      </c>
      <c r="E2120" t="s">
        <v>853</v>
      </c>
      <c r="F2120" t="s">
        <v>854</v>
      </c>
      <c r="G2120" t="s">
        <v>8656</v>
      </c>
      <c r="H2120" t="s">
        <v>8657</v>
      </c>
      <c r="I2120" t="s">
        <v>273</v>
      </c>
      <c r="J2120" t="s">
        <v>8658</v>
      </c>
      <c r="M2120" t="s">
        <v>8659</v>
      </c>
      <c r="N2120" s="1" t="s">
        <v>21</v>
      </c>
      <c r="O2120" t="s">
        <v>741</v>
      </c>
      <c r="V2120" s="17"/>
      <c r="AE2120" t="s">
        <v>743</v>
      </c>
    </row>
    <row r="2121" spans="1:31" x14ac:dyDescent="0.3">
      <c r="A2121" s="15">
        <v>1053664100</v>
      </c>
      <c r="C2121" s="16">
        <v>35610</v>
      </c>
      <c r="D2121" s="16">
        <v>31653</v>
      </c>
      <c r="E2121" t="s">
        <v>92</v>
      </c>
      <c r="F2121" t="s">
        <v>92</v>
      </c>
      <c r="G2121" t="s">
        <v>8660</v>
      </c>
      <c r="H2121" t="s">
        <v>4084</v>
      </c>
      <c r="I2121" t="s">
        <v>159</v>
      </c>
      <c r="J2121" t="s">
        <v>8661</v>
      </c>
      <c r="K2121" t="s">
        <v>2106</v>
      </c>
      <c r="M2121" t="s">
        <v>8662</v>
      </c>
      <c r="N2121" s="1" t="s">
        <v>21</v>
      </c>
      <c r="O2121" t="s">
        <v>741</v>
      </c>
      <c r="P2121" t="s">
        <v>748</v>
      </c>
      <c r="Q2121" t="s">
        <v>1633</v>
      </c>
      <c r="R2121" t="s">
        <v>1634</v>
      </c>
      <c r="S2121" t="s">
        <v>2109</v>
      </c>
      <c r="U2121" t="s">
        <v>3800</v>
      </c>
      <c r="V2121" s="17">
        <v>1</v>
      </c>
      <c r="Z2121" t="s">
        <v>159</v>
      </c>
      <c r="AA2121" t="s">
        <v>159</v>
      </c>
      <c r="AE2121" t="s">
        <v>743</v>
      </c>
    </row>
    <row r="2122" spans="1:31" x14ac:dyDescent="0.3">
      <c r="A2122" s="15">
        <v>1053765238</v>
      </c>
      <c r="D2122" s="16">
        <v>31551</v>
      </c>
      <c r="E2122" t="s">
        <v>33</v>
      </c>
      <c r="F2122" t="s">
        <v>33</v>
      </c>
      <c r="G2122" t="s">
        <v>8663</v>
      </c>
      <c r="H2122" t="s">
        <v>2882</v>
      </c>
      <c r="I2122" t="s">
        <v>2313</v>
      </c>
      <c r="J2122" t="s">
        <v>8664</v>
      </c>
      <c r="M2122" t="s">
        <v>8665</v>
      </c>
      <c r="N2122" s="1" t="s">
        <v>26</v>
      </c>
      <c r="O2122" t="s">
        <v>741</v>
      </c>
      <c r="T2122">
        <v>1053765238</v>
      </c>
      <c r="U2122" t="s">
        <v>742</v>
      </c>
      <c r="V2122" s="17">
        <v>22</v>
      </c>
      <c r="AE2122" t="s">
        <v>743</v>
      </c>
    </row>
    <row r="2123" spans="1:31" x14ac:dyDescent="0.3">
      <c r="A2123" s="15">
        <v>1053783777</v>
      </c>
      <c r="C2123" s="16">
        <v>38770</v>
      </c>
      <c r="D2123" s="16">
        <v>32132</v>
      </c>
      <c r="E2123" t="s">
        <v>44</v>
      </c>
      <c r="F2123" t="s">
        <v>8666</v>
      </c>
      <c r="G2123" t="s">
        <v>8667</v>
      </c>
      <c r="H2123" t="s">
        <v>1514</v>
      </c>
      <c r="I2123" t="s">
        <v>383</v>
      </c>
      <c r="J2123" t="s">
        <v>8668</v>
      </c>
      <c r="K2123" t="s">
        <v>8669</v>
      </c>
      <c r="N2123" s="1" t="s">
        <v>26</v>
      </c>
      <c r="O2123" t="s">
        <v>741</v>
      </c>
      <c r="P2123" t="s">
        <v>748</v>
      </c>
      <c r="U2123" t="s">
        <v>8299</v>
      </c>
      <c r="V2123" s="17">
        <v>0</v>
      </c>
      <c r="AE2123" t="s">
        <v>743</v>
      </c>
    </row>
    <row r="2124" spans="1:31" x14ac:dyDescent="0.3">
      <c r="A2124" s="15">
        <v>1053786664</v>
      </c>
      <c r="D2124" s="16">
        <v>31933</v>
      </c>
      <c r="E2124" t="s">
        <v>33</v>
      </c>
      <c r="F2124" t="s">
        <v>33</v>
      </c>
      <c r="G2124" t="s">
        <v>8670</v>
      </c>
      <c r="H2124" t="s">
        <v>3031</v>
      </c>
      <c r="I2124" t="s">
        <v>276</v>
      </c>
      <c r="J2124" s="18" t="s">
        <v>8671</v>
      </c>
      <c r="M2124" t="s">
        <v>8672</v>
      </c>
      <c r="N2124" s="1" t="s">
        <v>21</v>
      </c>
      <c r="O2124" t="s">
        <v>741</v>
      </c>
      <c r="V2124" s="17"/>
      <c r="AE2124" t="s">
        <v>769</v>
      </c>
    </row>
    <row r="2125" spans="1:31" x14ac:dyDescent="0.3">
      <c r="A2125" s="15">
        <v>1053820442</v>
      </c>
      <c r="D2125" s="16">
        <v>30275</v>
      </c>
      <c r="E2125" t="s">
        <v>33</v>
      </c>
      <c r="F2125" t="s">
        <v>33</v>
      </c>
      <c r="G2125" t="s">
        <v>8539</v>
      </c>
      <c r="H2125" t="s">
        <v>2216</v>
      </c>
      <c r="I2125" t="s">
        <v>2087</v>
      </c>
      <c r="J2125" s="18" t="s">
        <v>8673</v>
      </c>
      <c r="M2125" t="s">
        <v>8674</v>
      </c>
      <c r="N2125" s="1" t="s">
        <v>26</v>
      </c>
      <c r="O2125" t="s">
        <v>741</v>
      </c>
      <c r="T2125">
        <v>1053820442</v>
      </c>
      <c r="U2125" t="s">
        <v>742</v>
      </c>
      <c r="V2125" s="17">
        <v>31</v>
      </c>
      <c r="AE2125" s="19" t="s">
        <v>769</v>
      </c>
    </row>
    <row r="2126" spans="1:31" x14ac:dyDescent="0.3">
      <c r="A2126" s="15">
        <v>1053838636</v>
      </c>
      <c r="D2126" s="16">
        <v>34649</v>
      </c>
      <c r="E2126" t="s">
        <v>913</v>
      </c>
      <c r="F2126" t="s">
        <v>914</v>
      </c>
      <c r="G2126" t="s">
        <v>8675</v>
      </c>
      <c r="H2126" t="s">
        <v>1465</v>
      </c>
      <c r="I2126" t="s">
        <v>954</v>
      </c>
      <c r="J2126" t="s">
        <v>8676</v>
      </c>
      <c r="M2126" t="s">
        <v>8677</v>
      </c>
      <c r="N2126" s="1" t="s">
        <v>21</v>
      </c>
      <c r="O2126" t="s">
        <v>741</v>
      </c>
      <c r="V2126" s="17"/>
      <c r="AE2126" t="s">
        <v>743</v>
      </c>
    </row>
    <row r="2127" spans="1:31" x14ac:dyDescent="0.3">
      <c r="A2127" s="15">
        <v>1053838756</v>
      </c>
      <c r="C2127" s="16">
        <v>41239</v>
      </c>
      <c r="D2127" s="16">
        <v>34653</v>
      </c>
      <c r="E2127" t="s">
        <v>33</v>
      </c>
      <c r="F2127" t="s">
        <v>33</v>
      </c>
      <c r="G2127" t="s">
        <v>1213</v>
      </c>
      <c r="H2127" t="s">
        <v>315</v>
      </c>
      <c r="I2127" t="s">
        <v>596</v>
      </c>
      <c r="J2127" t="s">
        <v>8678</v>
      </c>
      <c r="M2127" t="s">
        <v>8679</v>
      </c>
      <c r="N2127" s="1" t="s">
        <v>26</v>
      </c>
      <c r="O2127" t="s">
        <v>741</v>
      </c>
      <c r="P2127" t="s">
        <v>814</v>
      </c>
      <c r="Q2127" t="s">
        <v>1633</v>
      </c>
      <c r="R2127" t="s">
        <v>1634</v>
      </c>
      <c r="U2127" t="s">
        <v>742</v>
      </c>
      <c r="V2127" s="17">
        <v>31</v>
      </c>
      <c r="Z2127" t="s">
        <v>8680</v>
      </c>
      <c r="AE2127" t="s">
        <v>743</v>
      </c>
    </row>
    <row r="2128" spans="1:31" x14ac:dyDescent="0.3">
      <c r="A2128" s="15">
        <v>1053840224</v>
      </c>
      <c r="C2128" s="16">
        <v>41306</v>
      </c>
      <c r="D2128" s="16">
        <v>34728</v>
      </c>
      <c r="E2128" t="s">
        <v>806</v>
      </c>
      <c r="F2128" t="s">
        <v>8681</v>
      </c>
      <c r="G2128" t="s">
        <v>8682</v>
      </c>
      <c r="H2128" t="s">
        <v>8683</v>
      </c>
      <c r="I2128" t="s">
        <v>318</v>
      </c>
      <c r="J2128" t="s">
        <v>8684</v>
      </c>
      <c r="K2128" t="s">
        <v>8685</v>
      </c>
      <c r="N2128" s="1" t="s">
        <v>26</v>
      </c>
      <c r="O2128" t="s">
        <v>813</v>
      </c>
      <c r="P2128" t="s">
        <v>814</v>
      </c>
      <c r="U2128" t="s">
        <v>815</v>
      </c>
      <c r="V2128" s="17">
        <v>0</v>
      </c>
      <c r="AE2128" t="s">
        <v>743</v>
      </c>
    </row>
    <row r="2129" spans="1:31" x14ac:dyDescent="0.3">
      <c r="A2129" s="15">
        <v>1053872443</v>
      </c>
      <c r="D2129" s="16">
        <v>36431</v>
      </c>
      <c r="E2129" t="s">
        <v>33</v>
      </c>
      <c r="F2129" t="s">
        <v>33</v>
      </c>
      <c r="G2129" t="s">
        <v>3571</v>
      </c>
      <c r="H2129" t="s">
        <v>238</v>
      </c>
      <c r="I2129" t="s">
        <v>2202</v>
      </c>
      <c r="J2129" t="s">
        <v>8686</v>
      </c>
      <c r="M2129" t="s">
        <v>8687</v>
      </c>
      <c r="N2129" s="1" t="s">
        <v>21</v>
      </c>
      <c r="O2129" t="s">
        <v>741</v>
      </c>
      <c r="V2129" s="17"/>
      <c r="AE2129" t="s">
        <v>743</v>
      </c>
    </row>
    <row r="2130" spans="1:31" x14ac:dyDescent="0.3">
      <c r="A2130" s="15">
        <v>1054543605</v>
      </c>
      <c r="C2130" s="16">
        <v>38552</v>
      </c>
      <c r="D2130" s="16">
        <v>31965</v>
      </c>
      <c r="E2130" t="s">
        <v>549</v>
      </c>
      <c r="F2130" t="s">
        <v>549</v>
      </c>
      <c r="G2130" t="s">
        <v>8688</v>
      </c>
      <c r="H2130" t="s">
        <v>282</v>
      </c>
      <c r="I2130" t="s">
        <v>325</v>
      </c>
      <c r="J2130" t="s">
        <v>8689</v>
      </c>
      <c r="N2130" s="1" t="s">
        <v>21</v>
      </c>
      <c r="O2130" t="s">
        <v>741</v>
      </c>
      <c r="P2130" t="s">
        <v>814</v>
      </c>
      <c r="U2130" t="s">
        <v>3702</v>
      </c>
      <c r="V2130" s="17">
        <v>0</v>
      </c>
      <c r="Z2130" t="s">
        <v>8690</v>
      </c>
      <c r="AE2130" t="s">
        <v>743</v>
      </c>
    </row>
    <row r="2131" spans="1:31" x14ac:dyDescent="0.3">
      <c r="A2131" s="15">
        <v>1054548131</v>
      </c>
      <c r="D2131" s="16">
        <v>31932</v>
      </c>
      <c r="E2131" t="s">
        <v>2229</v>
      </c>
      <c r="F2131" t="s">
        <v>2230</v>
      </c>
      <c r="G2131" t="s">
        <v>8691</v>
      </c>
      <c r="H2131" t="s">
        <v>3879</v>
      </c>
      <c r="I2131" t="s">
        <v>342</v>
      </c>
      <c r="J2131" t="s">
        <v>8692</v>
      </c>
      <c r="M2131" t="s">
        <v>8693</v>
      </c>
      <c r="N2131" s="1" t="s">
        <v>21</v>
      </c>
      <c r="O2131" t="s">
        <v>741</v>
      </c>
      <c r="V2131" s="17"/>
      <c r="AE2131" t="s">
        <v>743</v>
      </c>
    </row>
    <row r="2132" spans="1:31" x14ac:dyDescent="0.3">
      <c r="A2132" s="15">
        <v>1054561313</v>
      </c>
      <c r="C2132" s="16">
        <v>41095</v>
      </c>
      <c r="D2132" s="16">
        <v>34516</v>
      </c>
      <c r="E2132" t="s">
        <v>549</v>
      </c>
      <c r="F2132" t="s">
        <v>549</v>
      </c>
      <c r="G2132" t="s">
        <v>8694</v>
      </c>
      <c r="H2132" t="s">
        <v>160</v>
      </c>
      <c r="I2132" t="s">
        <v>1344</v>
      </c>
      <c r="J2132" t="s">
        <v>8695</v>
      </c>
      <c r="M2132" t="s">
        <v>8696</v>
      </c>
      <c r="N2132" s="1" t="s">
        <v>21</v>
      </c>
      <c r="O2132" t="s">
        <v>1038</v>
      </c>
      <c r="P2132" t="s">
        <v>748</v>
      </c>
      <c r="U2132" t="s">
        <v>850</v>
      </c>
      <c r="V2132" s="17">
        <v>1</v>
      </c>
      <c r="X2132" t="s">
        <v>850</v>
      </c>
      <c r="Z2132" t="s">
        <v>8697</v>
      </c>
      <c r="AA2132" t="s">
        <v>8698</v>
      </c>
      <c r="AE2132" t="s">
        <v>743</v>
      </c>
    </row>
    <row r="2133" spans="1:31" x14ac:dyDescent="0.3">
      <c r="A2133" s="15">
        <v>1054780389</v>
      </c>
      <c r="D2133" s="16">
        <v>33685</v>
      </c>
      <c r="E2133" t="s">
        <v>2365</v>
      </c>
      <c r="F2133" t="s">
        <v>2365</v>
      </c>
      <c r="G2133" t="s">
        <v>8699</v>
      </c>
      <c r="H2133" t="s">
        <v>226</v>
      </c>
      <c r="I2133" t="s">
        <v>299</v>
      </c>
      <c r="J2133" t="s">
        <v>8700</v>
      </c>
      <c r="M2133" t="s">
        <v>8701</v>
      </c>
      <c r="N2133" s="1" t="s">
        <v>26</v>
      </c>
      <c r="O2133" t="s">
        <v>741</v>
      </c>
      <c r="T2133">
        <v>1054780389</v>
      </c>
      <c r="U2133" t="s">
        <v>742</v>
      </c>
      <c r="V2133" s="17">
        <v>7</v>
      </c>
      <c r="AE2133" t="s">
        <v>743</v>
      </c>
    </row>
    <row r="2134" spans="1:31" x14ac:dyDescent="0.3">
      <c r="A2134" s="15">
        <v>1055272370</v>
      </c>
      <c r="C2134" s="16">
        <v>38453</v>
      </c>
      <c r="D2134" s="16">
        <v>31874</v>
      </c>
      <c r="E2134" t="s">
        <v>1121</v>
      </c>
      <c r="F2134" t="s">
        <v>1121</v>
      </c>
      <c r="G2134" t="s">
        <v>8702</v>
      </c>
      <c r="H2134" t="s">
        <v>7205</v>
      </c>
      <c r="I2134" t="s">
        <v>222</v>
      </c>
      <c r="J2134" s="18" t="s">
        <v>8703</v>
      </c>
      <c r="M2134" t="s">
        <v>8704</v>
      </c>
      <c r="N2134" s="1" t="s">
        <v>21</v>
      </c>
      <c r="O2134" t="s">
        <v>741</v>
      </c>
      <c r="P2134" t="s">
        <v>814</v>
      </c>
      <c r="U2134" t="s">
        <v>3230</v>
      </c>
      <c r="V2134" s="17">
        <v>0</v>
      </c>
      <c r="Z2134" t="s">
        <v>8705</v>
      </c>
      <c r="AA2134" t="s">
        <v>8706</v>
      </c>
      <c r="AE2134" t="s">
        <v>743</v>
      </c>
    </row>
    <row r="2135" spans="1:31" x14ac:dyDescent="0.3">
      <c r="A2135" s="15">
        <v>1055834285</v>
      </c>
      <c r="C2135" s="16">
        <v>40143</v>
      </c>
      <c r="D2135" s="16">
        <v>33566</v>
      </c>
      <c r="E2135" t="s">
        <v>41</v>
      </c>
      <c r="F2135" t="s">
        <v>41</v>
      </c>
      <c r="G2135" t="s">
        <v>8707</v>
      </c>
      <c r="H2135" t="s">
        <v>302</v>
      </c>
      <c r="I2135" t="s">
        <v>8708</v>
      </c>
      <c r="J2135" t="s">
        <v>8709</v>
      </c>
      <c r="M2135" t="s">
        <v>8710</v>
      </c>
      <c r="N2135" s="1" t="s">
        <v>21</v>
      </c>
      <c r="O2135" t="s">
        <v>741</v>
      </c>
      <c r="P2135" t="s">
        <v>748</v>
      </c>
      <c r="U2135" t="s">
        <v>1277</v>
      </c>
      <c r="V2135" s="17">
        <v>0</v>
      </c>
      <c r="Z2135" t="s">
        <v>8711</v>
      </c>
      <c r="AA2135" t="s">
        <v>8712</v>
      </c>
      <c r="AE2135" t="s">
        <v>743</v>
      </c>
    </row>
    <row r="2136" spans="1:31" x14ac:dyDescent="0.3">
      <c r="A2136" s="15">
        <v>1056301879</v>
      </c>
      <c r="C2136" s="16">
        <v>40478</v>
      </c>
      <c r="D2136" s="16">
        <v>32951</v>
      </c>
      <c r="E2136" t="s">
        <v>44</v>
      </c>
      <c r="F2136" t="s">
        <v>44</v>
      </c>
      <c r="G2136" t="s">
        <v>8713</v>
      </c>
      <c r="H2136" t="s">
        <v>756</v>
      </c>
      <c r="I2136" t="s">
        <v>315</v>
      </c>
      <c r="J2136" t="s">
        <v>8714</v>
      </c>
      <c r="K2136" t="s">
        <v>8714</v>
      </c>
      <c r="M2136" t="s">
        <v>8715</v>
      </c>
      <c r="N2136" s="1" t="s">
        <v>21</v>
      </c>
      <c r="O2136" t="s">
        <v>741</v>
      </c>
      <c r="P2136" t="s">
        <v>748</v>
      </c>
      <c r="U2136" t="s">
        <v>159</v>
      </c>
      <c r="V2136" s="17">
        <v>0</v>
      </c>
      <c r="AE2136" t="s">
        <v>743</v>
      </c>
    </row>
    <row r="2137" spans="1:31" x14ac:dyDescent="0.3">
      <c r="A2137" s="15">
        <v>1056483112</v>
      </c>
      <c r="C2137" s="16">
        <v>41169</v>
      </c>
      <c r="D2137" s="16">
        <v>34584</v>
      </c>
      <c r="E2137" t="s">
        <v>8716</v>
      </c>
      <c r="F2137" t="s">
        <v>8716</v>
      </c>
      <c r="G2137" t="s">
        <v>8717</v>
      </c>
      <c r="H2137" t="s">
        <v>279</v>
      </c>
      <c r="I2137" t="s">
        <v>777</v>
      </c>
      <c r="J2137" t="s">
        <v>8718</v>
      </c>
      <c r="M2137" t="s">
        <v>8719</v>
      </c>
      <c r="N2137" s="1" t="s">
        <v>21</v>
      </c>
      <c r="O2137" t="s">
        <v>741</v>
      </c>
      <c r="P2137" t="s">
        <v>748</v>
      </c>
      <c r="Q2137" t="s">
        <v>1633</v>
      </c>
      <c r="R2137" t="s">
        <v>1634</v>
      </c>
      <c r="U2137" t="s">
        <v>1277</v>
      </c>
      <c r="V2137" s="17">
        <v>0</v>
      </c>
      <c r="Z2137" t="s">
        <v>8720</v>
      </c>
      <c r="AA2137" t="s">
        <v>8721</v>
      </c>
      <c r="AE2137" t="s">
        <v>743</v>
      </c>
    </row>
    <row r="2138" spans="1:31" x14ac:dyDescent="0.3">
      <c r="A2138" s="15">
        <v>1057304406</v>
      </c>
      <c r="C2138" s="16">
        <v>38566</v>
      </c>
      <c r="D2138" s="16">
        <v>31930</v>
      </c>
      <c r="E2138" t="s">
        <v>2033</v>
      </c>
      <c r="F2138" t="s">
        <v>2033</v>
      </c>
      <c r="G2138" t="s">
        <v>8722</v>
      </c>
      <c r="H2138" t="s">
        <v>906</v>
      </c>
      <c r="I2138" t="s">
        <v>276</v>
      </c>
      <c r="J2138" t="s">
        <v>8723</v>
      </c>
      <c r="M2138" t="s">
        <v>8724</v>
      </c>
      <c r="N2138" s="1" t="s">
        <v>21</v>
      </c>
      <c r="O2138" t="s">
        <v>741</v>
      </c>
      <c r="P2138" t="s">
        <v>814</v>
      </c>
      <c r="U2138" t="s">
        <v>8725</v>
      </c>
      <c r="V2138" s="17">
        <v>1</v>
      </c>
      <c r="Z2138" t="s">
        <v>8726</v>
      </c>
      <c r="AA2138" t="s">
        <v>8727</v>
      </c>
      <c r="AE2138" t="s">
        <v>743</v>
      </c>
    </row>
    <row r="2139" spans="1:31" x14ac:dyDescent="0.3">
      <c r="A2139" s="15">
        <v>1057592528</v>
      </c>
      <c r="D2139" s="16">
        <v>34135</v>
      </c>
      <c r="E2139" t="s">
        <v>92</v>
      </c>
      <c r="F2139" t="s">
        <v>92</v>
      </c>
      <c r="G2139" t="s">
        <v>516</v>
      </c>
      <c r="H2139" t="s">
        <v>980</v>
      </c>
      <c r="I2139" t="s">
        <v>8728</v>
      </c>
      <c r="J2139" t="s">
        <v>8729</v>
      </c>
      <c r="M2139" t="s">
        <v>8730</v>
      </c>
      <c r="N2139" s="1" t="s">
        <v>26</v>
      </c>
      <c r="O2139" t="s">
        <v>741</v>
      </c>
      <c r="T2139">
        <v>1057592528</v>
      </c>
      <c r="U2139" t="s">
        <v>795</v>
      </c>
      <c r="V2139" s="17">
        <v>0</v>
      </c>
      <c r="AE2139" t="s">
        <v>743</v>
      </c>
    </row>
    <row r="2140" spans="1:31" x14ac:dyDescent="0.3">
      <c r="A2140" s="15">
        <v>1057599136</v>
      </c>
      <c r="D2140" s="16">
        <v>34962</v>
      </c>
      <c r="E2140" t="s">
        <v>92</v>
      </c>
      <c r="F2140" t="s">
        <v>92</v>
      </c>
      <c r="G2140" t="s">
        <v>8731</v>
      </c>
      <c r="H2140" t="s">
        <v>302</v>
      </c>
      <c r="I2140" t="s">
        <v>1331</v>
      </c>
      <c r="J2140" t="s">
        <v>8732</v>
      </c>
      <c r="M2140" t="s">
        <v>8733</v>
      </c>
      <c r="N2140" s="1" t="s">
        <v>26</v>
      </c>
      <c r="O2140" t="s">
        <v>741</v>
      </c>
      <c r="T2140">
        <v>1057599136</v>
      </c>
      <c r="U2140" t="s">
        <v>795</v>
      </c>
      <c r="V2140" s="17">
        <v>1</v>
      </c>
      <c r="AE2140" t="s">
        <v>743</v>
      </c>
    </row>
    <row r="2141" spans="1:31" x14ac:dyDescent="0.3">
      <c r="A2141" s="15">
        <v>1057606069</v>
      </c>
      <c r="D2141" s="16">
        <v>35904</v>
      </c>
      <c r="E2141" t="s">
        <v>92</v>
      </c>
      <c r="F2141" t="s">
        <v>92</v>
      </c>
      <c r="G2141" t="s">
        <v>8734</v>
      </c>
      <c r="H2141" t="s">
        <v>980</v>
      </c>
      <c r="I2141" t="s">
        <v>665</v>
      </c>
      <c r="J2141" t="s">
        <v>8735</v>
      </c>
      <c r="M2141" t="s">
        <v>8736</v>
      </c>
      <c r="N2141" s="1" t="s">
        <v>21</v>
      </c>
      <c r="O2141" t="s">
        <v>741</v>
      </c>
      <c r="V2141" s="17"/>
      <c r="AE2141" t="s">
        <v>743</v>
      </c>
    </row>
    <row r="2142" spans="1:31" x14ac:dyDescent="0.3">
      <c r="A2142" s="15">
        <v>1057786673</v>
      </c>
      <c r="D2142" s="16">
        <v>34670</v>
      </c>
      <c r="E2142" t="s">
        <v>1939</v>
      </c>
      <c r="F2142" t="s">
        <v>1940</v>
      </c>
      <c r="G2142" t="s">
        <v>8737</v>
      </c>
      <c r="H2142" t="s">
        <v>1764</v>
      </c>
      <c r="I2142" t="s">
        <v>8738</v>
      </c>
      <c r="J2142" t="s">
        <v>8739</v>
      </c>
      <c r="M2142" t="s">
        <v>8740</v>
      </c>
      <c r="N2142" s="1" t="s">
        <v>21</v>
      </c>
      <c r="O2142" t="s">
        <v>741</v>
      </c>
      <c r="V2142" s="17"/>
      <c r="AE2142" t="s">
        <v>743</v>
      </c>
    </row>
    <row r="2143" spans="1:31" x14ac:dyDescent="0.3">
      <c r="A2143" s="15">
        <v>1057787773</v>
      </c>
      <c r="C2143" s="16">
        <v>37727</v>
      </c>
      <c r="D2143" s="16">
        <v>35536</v>
      </c>
      <c r="E2143" t="s">
        <v>2027</v>
      </c>
      <c r="F2143" t="s">
        <v>2027</v>
      </c>
      <c r="G2143" t="s">
        <v>5647</v>
      </c>
      <c r="H2143" t="s">
        <v>215</v>
      </c>
      <c r="I2143" t="s">
        <v>916</v>
      </c>
      <c r="J2143" s="18" t="s">
        <v>8741</v>
      </c>
      <c r="K2143" t="s">
        <v>8742</v>
      </c>
      <c r="M2143" t="s">
        <v>8743</v>
      </c>
      <c r="N2143" s="1" t="s">
        <v>21</v>
      </c>
      <c r="O2143" t="s">
        <v>741</v>
      </c>
      <c r="P2143" t="s">
        <v>748</v>
      </c>
      <c r="U2143" t="s">
        <v>159</v>
      </c>
      <c r="V2143" s="17">
        <v>0</v>
      </c>
      <c r="AE2143" t="s">
        <v>743</v>
      </c>
    </row>
    <row r="2144" spans="1:31" x14ac:dyDescent="0.3">
      <c r="A2144" s="15">
        <v>1058819290</v>
      </c>
      <c r="D2144" s="16">
        <v>33822</v>
      </c>
      <c r="E2144" t="s">
        <v>3351</v>
      </c>
      <c r="F2144" t="s">
        <v>3351</v>
      </c>
      <c r="G2144" t="s">
        <v>8744</v>
      </c>
      <c r="H2144" t="s">
        <v>152</v>
      </c>
      <c r="I2144" t="s">
        <v>152</v>
      </c>
      <c r="J2144" t="s">
        <v>8745</v>
      </c>
      <c r="M2144" t="s">
        <v>8746</v>
      </c>
      <c r="N2144" s="1" t="s">
        <v>21</v>
      </c>
      <c r="O2144" t="s">
        <v>741</v>
      </c>
      <c r="V2144" s="17"/>
      <c r="AE2144" t="s">
        <v>743</v>
      </c>
    </row>
    <row r="2145" spans="1:31" x14ac:dyDescent="0.3">
      <c r="A2145" s="15">
        <v>1058820913</v>
      </c>
      <c r="D2145" s="16">
        <v>35365</v>
      </c>
      <c r="E2145" t="s">
        <v>3351</v>
      </c>
      <c r="F2145" t="s">
        <v>3351</v>
      </c>
      <c r="G2145" t="s">
        <v>1653</v>
      </c>
      <c r="H2145" t="s">
        <v>149</v>
      </c>
      <c r="I2145" t="s">
        <v>3637</v>
      </c>
      <c r="J2145" t="s">
        <v>8747</v>
      </c>
      <c r="M2145" t="s">
        <v>8748</v>
      </c>
      <c r="N2145" s="1" t="s">
        <v>26</v>
      </c>
      <c r="O2145" t="s">
        <v>741</v>
      </c>
      <c r="T2145">
        <v>1701953472</v>
      </c>
      <c r="U2145" t="s">
        <v>742</v>
      </c>
      <c r="V2145" s="17">
        <v>31</v>
      </c>
      <c r="AE2145" t="s">
        <v>743</v>
      </c>
    </row>
    <row r="2146" spans="1:31" x14ac:dyDescent="0.3">
      <c r="A2146" s="15">
        <v>1058843343</v>
      </c>
      <c r="D2146" s="16">
        <v>32200</v>
      </c>
      <c r="E2146" t="s">
        <v>754</v>
      </c>
      <c r="F2146" t="s">
        <v>754</v>
      </c>
      <c r="G2146" t="s">
        <v>2312</v>
      </c>
      <c r="H2146" t="s">
        <v>1432</v>
      </c>
      <c r="I2146" t="s">
        <v>1215</v>
      </c>
      <c r="J2146" t="s">
        <v>8749</v>
      </c>
      <c r="M2146" t="s">
        <v>8750</v>
      </c>
      <c r="N2146" s="1" t="s">
        <v>26</v>
      </c>
      <c r="O2146" t="s">
        <v>741</v>
      </c>
      <c r="T2146">
        <v>1058843343</v>
      </c>
      <c r="U2146" t="s">
        <v>742</v>
      </c>
      <c r="V2146" s="17">
        <v>0</v>
      </c>
      <c r="AE2146" t="s">
        <v>743</v>
      </c>
    </row>
    <row r="2147" spans="1:31" x14ac:dyDescent="0.3">
      <c r="A2147" s="15">
        <v>1059444677</v>
      </c>
      <c r="D2147" s="16">
        <v>31799</v>
      </c>
      <c r="E2147" t="s">
        <v>1493</v>
      </c>
      <c r="F2147" t="s">
        <v>1493</v>
      </c>
      <c r="G2147" t="s">
        <v>3553</v>
      </c>
      <c r="H2147" t="s">
        <v>2157</v>
      </c>
      <c r="I2147" t="s">
        <v>5247</v>
      </c>
      <c r="J2147" t="s">
        <v>8751</v>
      </c>
      <c r="M2147" t="s">
        <v>8752</v>
      </c>
      <c r="N2147" s="1" t="s">
        <v>21</v>
      </c>
      <c r="O2147" t="s">
        <v>741</v>
      </c>
      <c r="V2147" s="17"/>
      <c r="AE2147" t="s">
        <v>743</v>
      </c>
    </row>
    <row r="2148" spans="1:31" x14ac:dyDescent="0.3">
      <c r="A2148" s="15">
        <v>1059813471</v>
      </c>
      <c r="D2148" s="16">
        <v>34237</v>
      </c>
      <c r="E2148" t="s">
        <v>2971</v>
      </c>
      <c r="F2148" t="s">
        <v>2971</v>
      </c>
      <c r="G2148" t="s">
        <v>8753</v>
      </c>
      <c r="H2148" t="s">
        <v>3637</v>
      </c>
      <c r="I2148" t="s">
        <v>2917</v>
      </c>
      <c r="J2148" t="s">
        <v>8754</v>
      </c>
      <c r="M2148" t="s">
        <v>8755</v>
      </c>
      <c r="N2148" s="1" t="s">
        <v>21</v>
      </c>
      <c r="O2148" t="s">
        <v>741</v>
      </c>
      <c r="V2148" s="17"/>
      <c r="AE2148" t="s">
        <v>743</v>
      </c>
    </row>
    <row r="2149" spans="1:31" x14ac:dyDescent="0.3">
      <c r="A2149" s="15">
        <v>1059985582</v>
      </c>
      <c r="C2149" s="16">
        <v>40352</v>
      </c>
      <c r="D2149" s="16">
        <v>33703</v>
      </c>
      <c r="E2149" t="s">
        <v>1512</v>
      </c>
      <c r="F2149" t="s">
        <v>1512</v>
      </c>
      <c r="G2149" t="s">
        <v>7546</v>
      </c>
      <c r="H2149" t="s">
        <v>8756</v>
      </c>
      <c r="I2149" t="s">
        <v>1804</v>
      </c>
      <c r="J2149" t="s">
        <v>8757</v>
      </c>
      <c r="M2149" t="s">
        <v>8758</v>
      </c>
      <c r="N2149" s="1" t="s">
        <v>26</v>
      </c>
      <c r="O2149" t="s">
        <v>849</v>
      </c>
      <c r="P2149" t="s">
        <v>814</v>
      </c>
      <c r="U2149" t="s">
        <v>8470</v>
      </c>
      <c r="V2149" s="17">
        <v>17</v>
      </c>
      <c r="X2149" t="s">
        <v>2953</v>
      </c>
      <c r="Z2149" t="s">
        <v>8759</v>
      </c>
      <c r="AA2149" t="s">
        <v>8760</v>
      </c>
      <c r="AE2149" t="s">
        <v>743</v>
      </c>
    </row>
    <row r="2150" spans="1:31" x14ac:dyDescent="0.3">
      <c r="A2150" s="15">
        <v>1060649092</v>
      </c>
      <c r="D2150" s="16">
        <v>32871</v>
      </c>
      <c r="E2150" t="s">
        <v>33</v>
      </c>
      <c r="F2150" t="s">
        <v>33</v>
      </c>
      <c r="G2150" t="s">
        <v>8761</v>
      </c>
      <c r="H2150" t="s">
        <v>515</v>
      </c>
      <c r="I2150" t="s">
        <v>687</v>
      </c>
      <c r="J2150" t="s">
        <v>8762</v>
      </c>
      <c r="M2150" t="s">
        <v>8763</v>
      </c>
      <c r="N2150" s="1" t="s">
        <v>21</v>
      </c>
      <c r="O2150" t="s">
        <v>741</v>
      </c>
      <c r="V2150" s="17"/>
      <c r="AE2150" s="19" t="s">
        <v>769</v>
      </c>
    </row>
    <row r="2151" spans="1:31" x14ac:dyDescent="0.3">
      <c r="A2151" s="15">
        <v>1061654213</v>
      </c>
      <c r="C2151" s="16">
        <v>38199</v>
      </c>
      <c r="D2151" s="16">
        <v>31142</v>
      </c>
      <c r="E2151" t="s">
        <v>806</v>
      </c>
      <c r="F2151" t="s">
        <v>3387</v>
      </c>
      <c r="G2151" t="s">
        <v>8764</v>
      </c>
      <c r="H2151" t="s">
        <v>343</v>
      </c>
      <c r="I2151" t="s">
        <v>225</v>
      </c>
      <c r="J2151" t="s">
        <v>8765</v>
      </c>
      <c r="K2151" t="s">
        <v>8766</v>
      </c>
      <c r="M2151" t="s">
        <v>1277</v>
      </c>
      <c r="N2151" s="1" t="s">
        <v>21</v>
      </c>
      <c r="O2151" t="s">
        <v>849</v>
      </c>
      <c r="P2151" t="s">
        <v>2836</v>
      </c>
      <c r="Q2151" t="s">
        <v>1633</v>
      </c>
      <c r="R2151" t="s">
        <v>1634</v>
      </c>
      <c r="S2151" t="s">
        <v>2047</v>
      </c>
      <c r="U2151" t="s">
        <v>1277</v>
      </c>
      <c r="V2151" s="17">
        <v>0</v>
      </c>
      <c r="Z2151" t="s">
        <v>1277</v>
      </c>
      <c r="AA2151" t="s">
        <v>1277</v>
      </c>
      <c r="AE2151" t="s">
        <v>743</v>
      </c>
    </row>
    <row r="2152" spans="1:31" x14ac:dyDescent="0.3">
      <c r="A2152" s="15">
        <v>1061685930</v>
      </c>
      <c r="C2152" s="16">
        <v>38090</v>
      </c>
      <c r="D2152" s="16">
        <v>31278</v>
      </c>
      <c r="E2152" t="s">
        <v>44</v>
      </c>
      <c r="F2152" t="s">
        <v>1008</v>
      </c>
      <c r="G2152" t="s">
        <v>8767</v>
      </c>
      <c r="H2152" t="s">
        <v>212</v>
      </c>
      <c r="I2152" t="s">
        <v>3637</v>
      </c>
      <c r="J2152" t="s">
        <v>8768</v>
      </c>
      <c r="N2152" s="1" t="s">
        <v>21</v>
      </c>
      <c r="O2152" t="s">
        <v>1038</v>
      </c>
      <c r="P2152" t="s">
        <v>814</v>
      </c>
      <c r="U2152" t="s">
        <v>2605</v>
      </c>
      <c r="V2152" s="17">
        <v>0</v>
      </c>
      <c r="Z2152" t="s">
        <v>8769</v>
      </c>
      <c r="AE2152" t="s">
        <v>743</v>
      </c>
    </row>
    <row r="2153" spans="1:31" x14ac:dyDescent="0.3">
      <c r="A2153" s="15">
        <v>1061719341</v>
      </c>
      <c r="C2153" s="16">
        <v>39238</v>
      </c>
      <c r="D2153" s="16">
        <v>32639</v>
      </c>
      <c r="E2153" t="s">
        <v>806</v>
      </c>
      <c r="F2153" t="s">
        <v>8770</v>
      </c>
      <c r="G2153" t="s">
        <v>8771</v>
      </c>
      <c r="H2153" t="s">
        <v>7439</v>
      </c>
      <c r="I2153" t="s">
        <v>670</v>
      </c>
      <c r="J2153" t="s">
        <v>8772</v>
      </c>
      <c r="K2153" t="s">
        <v>8773</v>
      </c>
      <c r="N2153" s="1" t="s">
        <v>21</v>
      </c>
      <c r="O2153" t="s">
        <v>813</v>
      </c>
      <c r="P2153" t="s">
        <v>814</v>
      </c>
      <c r="U2153" t="s">
        <v>159</v>
      </c>
      <c r="V2153" s="17">
        <v>0</v>
      </c>
      <c r="AE2153" t="s">
        <v>743</v>
      </c>
    </row>
    <row r="2154" spans="1:31" x14ac:dyDescent="0.3">
      <c r="A2154" s="15">
        <v>1061738320</v>
      </c>
      <c r="D2154" s="16">
        <v>33340</v>
      </c>
      <c r="E2154" t="s">
        <v>1474</v>
      </c>
      <c r="F2154" t="s">
        <v>48</v>
      </c>
      <c r="G2154" t="s">
        <v>8774</v>
      </c>
      <c r="H2154" t="s">
        <v>8775</v>
      </c>
      <c r="I2154" t="s">
        <v>8776</v>
      </c>
      <c r="J2154" t="s">
        <v>8777</v>
      </c>
      <c r="M2154" t="s">
        <v>8778</v>
      </c>
      <c r="N2154" s="1" t="s">
        <v>21</v>
      </c>
      <c r="O2154" t="s">
        <v>741</v>
      </c>
      <c r="V2154" s="17"/>
      <c r="AE2154" t="s">
        <v>769</v>
      </c>
    </row>
    <row r="2155" spans="1:31" x14ac:dyDescent="0.3">
      <c r="A2155" s="15">
        <v>1061761080</v>
      </c>
      <c r="D2155" s="16">
        <v>34170</v>
      </c>
      <c r="E2155" t="s">
        <v>36</v>
      </c>
      <c r="F2155" t="s">
        <v>36</v>
      </c>
      <c r="G2155" t="s">
        <v>8779</v>
      </c>
      <c r="H2155" t="s">
        <v>343</v>
      </c>
      <c r="I2155" t="s">
        <v>2874</v>
      </c>
      <c r="J2155" t="s">
        <v>8780</v>
      </c>
      <c r="M2155" t="s">
        <v>8781</v>
      </c>
      <c r="N2155" s="1" t="s">
        <v>26</v>
      </c>
      <c r="O2155" t="s">
        <v>741</v>
      </c>
      <c r="T2155">
        <v>1061761080</v>
      </c>
      <c r="U2155" t="s">
        <v>742</v>
      </c>
      <c r="V2155" s="17">
        <v>20</v>
      </c>
      <c r="AE2155" t="s">
        <v>769</v>
      </c>
    </row>
    <row r="2156" spans="1:31" x14ac:dyDescent="0.3">
      <c r="A2156" s="15">
        <v>1061764515</v>
      </c>
      <c r="D2156" s="16">
        <v>34304</v>
      </c>
      <c r="E2156" t="s">
        <v>1474</v>
      </c>
      <c r="F2156" t="s">
        <v>48</v>
      </c>
      <c r="G2156" t="s">
        <v>8782</v>
      </c>
      <c r="H2156" t="s">
        <v>1301</v>
      </c>
      <c r="I2156" t="s">
        <v>8783</v>
      </c>
      <c r="J2156" t="s">
        <v>8784</v>
      </c>
      <c r="M2156" t="s">
        <v>8785</v>
      </c>
      <c r="N2156" s="1" t="s">
        <v>21</v>
      </c>
      <c r="O2156" t="s">
        <v>741</v>
      </c>
      <c r="V2156" s="17"/>
      <c r="AE2156" t="s">
        <v>743</v>
      </c>
    </row>
    <row r="2157" spans="1:31" x14ac:dyDescent="0.3">
      <c r="A2157" s="15">
        <v>1062077201</v>
      </c>
      <c r="D2157" s="16">
        <v>31365</v>
      </c>
      <c r="E2157" t="s">
        <v>3006</v>
      </c>
      <c r="F2157" t="s">
        <v>3006</v>
      </c>
      <c r="G2157" t="s">
        <v>3308</v>
      </c>
      <c r="H2157" t="s">
        <v>8786</v>
      </c>
      <c r="I2157" t="s">
        <v>364</v>
      </c>
      <c r="J2157" s="18" t="s">
        <v>8787</v>
      </c>
      <c r="M2157" t="s">
        <v>8788</v>
      </c>
      <c r="N2157" s="1" t="s">
        <v>21</v>
      </c>
      <c r="O2157" t="s">
        <v>741</v>
      </c>
      <c r="V2157" s="17"/>
      <c r="AE2157" s="19" t="s">
        <v>769</v>
      </c>
    </row>
    <row r="2158" spans="1:31" x14ac:dyDescent="0.3">
      <c r="A2158" s="15">
        <v>1062333078</v>
      </c>
      <c r="D2158" s="16">
        <v>36184</v>
      </c>
      <c r="E2158" t="s">
        <v>36</v>
      </c>
      <c r="F2158" t="s">
        <v>36</v>
      </c>
      <c r="G2158" t="s">
        <v>8789</v>
      </c>
      <c r="H2158" t="s">
        <v>8790</v>
      </c>
      <c r="I2158" t="s">
        <v>2114</v>
      </c>
      <c r="J2158" t="s">
        <v>8791</v>
      </c>
      <c r="M2158" t="s">
        <v>8792</v>
      </c>
      <c r="N2158" s="1" t="s">
        <v>21</v>
      </c>
      <c r="O2158" t="s">
        <v>741</v>
      </c>
      <c r="V2158" s="17"/>
      <c r="AE2158" t="s">
        <v>743</v>
      </c>
    </row>
    <row r="2159" spans="1:31" x14ac:dyDescent="0.3">
      <c r="A2159" s="15">
        <v>1063136521</v>
      </c>
      <c r="C2159" s="16">
        <v>41326</v>
      </c>
      <c r="D2159" s="16">
        <v>34680</v>
      </c>
      <c r="E2159" t="s">
        <v>659</v>
      </c>
      <c r="F2159" t="s">
        <v>659</v>
      </c>
      <c r="G2159" t="s">
        <v>1872</v>
      </c>
      <c r="H2159" t="s">
        <v>8793</v>
      </c>
      <c r="I2159" t="s">
        <v>8794</v>
      </c>
      <c r="J2159" t="s">
        <v>8795</v>
      </c>
      <c r="M2159" t="s">
        <v>8796</v>
      </c>
      <c r="N2159" s="1" t="s">
        <v>26</v>
      </c>
      <c r="O2159" t="s">
        <v>741</v>
      </c>
      <c r="P2159" t="s">
        <v>748</v>
      </c>
      <c r="U2159" t="s">
        <v>742</v>
      </c>
      <c r="V2159" s="17">
        <v>13</v>
      </c>
      <c r="AE2159" t="s">
        <v>743</v>
      </c>
    </row>
    <row r="2160" spans="1:31" x14ac:dyDescent="0.3">
      <c r="A2160" s="15">
        <v>1063480022</v>
      </c>
      <c r="D2160" s="16">
        <v>31373</v>
      </c>
      <c r="E2160" t="s">
        <v>5234</v>
      </c>
      <c r="F2160" t="s">
        <v>5234</v>
      </c>
      <c r="G2160" t="s">
        <v>8797</v>
      </c>
      <c r="H2160" t="s">
        <v>8798</v>
      </c>
      <c r="I2160" t="s">
        <v>8799</v>
      </c>
      <c r="J2160" t="s">
        <v>8800</v>
      </c>
      <c r="M2160" t="s">
        <v>8801</v>
      </c>
      <c r="N2160" s="1" t="s">
        <v>26</v>
      </c>
      <c r="O2160" t="s">
        <v>741</v>
      </c>
      <c r="T2160">
        <v>882599</v>
      </c>
      <c r="U2160" t="s">
        <v>742</v>
      </c>
      <c r="V2160" s="17">
        <v>10</v>
      </c>
      <c r="AE2160" t="s">
        <v>743</v>
      </c>
    </row>
    <row r="2161" spans="1:31" x14ac:dyDescent="0.3">
      <c r="A2161" s="15">
        <v>1063808260</v>
      </c>
      <c r="D2161" s="16">
        <v>32325</v>
      </c>
      <c r="E2161" t="s">
        <v>631</v>
      </c>
      <c r="F2161" t="s">
        <v>631</v>
      </c>
      <c r="G2161" t="s">
        <v>8802</v>
      </c>
      <c r="H2161" t="s">
        <v>3022</v>
      </c>
      <c r="I2161" t="s">
        <v>1100</v>
      </c>
      <c r="J2161" t="s">
        <v>8803</v>
      </c>
      <c r="M2161" t="s">
        <v>8804</v>
      </c>
      <c r="N2161" s="1" t="s">
        <v>26</v>
      </c>
      <c r="O2161" t="s">
        <v>741</v>
      </c>
      <c r="T2161">
        <v>1063808260</v>
      </c>
      <c r="U2161" t="s">
        <v>742</v>
      </c>
      <c r="V2161" s="17">
        <v>20</v>
      </c>
      <c r="AE2161" t="s">
        <v>743</v>
      </c>
    </row>
    <row r="2162" spans="1:31" x14ac:dyDescent="0.3">
      <c r="A2162" s="15">
        <v>1064427450</v>
      </c>
      <c r="D2162" s="16">
        <v>31746</v>
      </c>
      <c r="E2162" t="s">
        <v>8805</v>
      </c>
      <c r="F2162" t="s">
        <v>8805</v>
      </c>
      <c r="G2162" t="s">
        <v>8806</v>
      </c>
      <c r="H2162" t="s">
        <v>145</v>
      </c>
      <c r="I2162" t="s">
        <v>160</v>
      </c>
      <c r="J2162" t="s">
        <v>8807</v>
      </c>
      <c r="M2162" t="s">
        <v>8808</v>
      </c>
      <c r="N2162" s="1" t="s">
        <v>21</v>
      </c>
      <c r="O2162" t="s">
        <v>741</v>
      </c>
      <c r="V2162" s="17"/>
      <c r="AE2162" t="s">
        <v>743</v>
      </c>
    </row>
    <row r="2163" spans="1:31" x14ac:dyDescent="0.3">
      <c r="A2163" s="15">
        <v>1064714552</v>
      </c>
      <c r="D2163" s="16">
        <v>33274</v>
      </c>
      <c r="E2163" t="s">
        <v>8809</v>
      </c>
      <c r="F2163" t="s">
        <v>8810</v>
      </c>
      <c r="G2163" t="s">
        <v>6698</v>
      </c>
      <c r="H2163" t="s">
        <v>328</v>
      </c>
      <c r="I2163" t="s">
        <v>242</v>
      </c>
      <c r="J2163" t="s">
        <v>8811</v>
      </c>
      <c r="M2163" t="s">
        <v>8812</v>
      </c>
      <c r="N2163" s="1" t="s">
        <v>26</v>
      </c>
      <c r="O2163" t="s">
        <v>741</v>
      </c>
      <c r="T2163">
        <v>372896</v>
      </c>
      <c r="U2163" t="s">
        <v>742</v>
      </c>
      <c r="V2163" s="17">
        <v>4</v>
      </c>
      <c r="AE2163" t="s">
        <v>769</v>
      </c>
    </row>
    <row r="2164" spans="1:31" x14ac:dyDescent="0.3">
      <c r="A2164" s="15">
        <v>1064786209</v>
      </c>
      <c r="C2164" s="16">
        <v>38023</v>
      </c>
      <c r="D2164" s="16">
        <v>31406</v>
      </c>
      <c r="E2164" t="s">
        <v>942</v>
      </c>
      <c r="F2164" t="s">
        <v>943</v>
      </c>
      <c r="G2164" t="s">
        <v>8813</v>
      </c>
      <c r="H2164" t="s">
        <v>8814</v>
      </c>
      <c r="I2164" t="s">
        <v>8815</v>
      </c>
      <c r="J2164" t="s">
        <v>8816</v>
      </c>
      <c r="M2164" t="s">
        <v>8817</v>
      </c>
      <c r="N2164" s="1" t="s">
        <v>21</v>
      </c>
      <c r="O2164" t="s">
        <v>741</v>
      </c>
      <c r="P2164" t="s">
        <v>814</v>
      </c>
      <c r="U2164" t="s">
        <v>850</v>
      </c>
      <c r="V2164" s="17">
        <v>2</v>
      </c>
      <c r="Z2164" t="s">
        <v>8818</v>
      </c>
      <c r="AA2164" t="s">
        <v>8819</v>
      </c>
      <c r="AE2164" t="s">
        <v>743</v>
      </c>
    </row>
    <row r="2165" spans="1:31" x14ac:dyDescent="0.3">
      <c r="A2165" s="15">
        <v>1064841157</v>
      </c>
      <c r="D2165" s="16">
        <v>34946</v>
      </c>
      <c r="E2165" t="s">
        <v>1800</v>
      </c>
      <c r="F2165" t="s">
        <v>1800</v>
      </c>
      <c r="G2165" t="s">
        <v>8820</v>
      </c>
      <c r="H2165" t="s">
        <v>411</v>
      </c>
      <c r="I2165" t="s">
        <v>7788</v>
      </c>
      <c r="J2165" s="18" t="s">
        <v>8821</v>
      </c>
      <c r="M2165" t="s">
        <v>8822</v>
      </c>
      <c r="N2165" s="1" t="s">
        <v>26</v>
      </c>
      <c r="O2165" t="s">
        <v>741</v>
      </c>
      <c r="T2165">
        <v>1684272530</v>
      </c>
      <c r="U2165" t="s">
        <v>742</v>
      </c>
      <c r="V2165" s="17">
        <v>37</v>
      </c>
      <c r="AE2165" s="19" t="s">
        <v>769</v>
      </c>
    </row>
    <row r="2166" spans="1:31" x14ac:dyDescent="0.3">
      <c r="A2166" s="15">
        <v>1064842342</v>
      </c>
      <c r="C2166" s="16">
        <v>42402</v>
      </c>
      <c r="D2166" s="16">
        <v>35805</v>
      </c>
      <c r="E2166" t="s">
        <v>3104</v>
      </c>
      <c r="F2166" t="s">
        <v>3105</v>
      </c>
      <c r="G2166" t="s">
        <v>8823</v>
      </c>
      <c r="H2166" t="s">
        <v>1140</v>
      </c>
      <c r="I2166" t="s">
        <v>302</v>
      </c>
      <c r="J2166" t="s">
        <v>8824</v>
      </c>
      <c r="M2166" t="s">
        <v>8825</v>
      </c>
      <c r="N2166" s="1" t="s">
        <v>21</v>
      </c>
      <c r="O2166" t="s">
        <v>741</v>
      </c>
      <c r="P2166" t="s">
        <v>5589</v>
      </c>
      <c r="U2166" t="s">
        <v>2953</v>
      </c>
      <c r="V2166" s="17">
        <v>0</v>
      </c>
      <c r="Z2166" t="s">
        <v>8826</v>
      </c>
      <c r="AA2166" t="s">
        <v>8827</v>
      </c>
      <c r="AE2166" t="s">
        <v>743</v>
      </c>
    </row>
    <row r="2167" spans="1:31" x14ac:dyDescent="0.3">
      <c r="A2167" s="15">
        <v>1064987274</v>
      </c>
      <c r="D2167" s="16">
        <v>32455</v>
      </c>
      <c r="E2167" t="s">
        <v>3423</v>
      </c>
      <c r="F2167" t="s">
        <v>3424</v>
      </c>
      <c r="G2167" t="s">
        <v>4258</v>
      </c>
      <c r="H2167" t="s">
        <v>416</v>
      </c>
      <c r="I2167" t="s">
        <v>1025</v>
      </c>
      <c r="J2167" t="s">
        <v>8828</v>
      </c>
      <c r="M2167" t="s">
        <v>8829</v>
      </c>
      <c r="N2167" s="1" t="s">
        <v>21</v>
      </c>
      <c r="O2167" t="s">
        <v>741</v>
      </c>
      <c r="V2167" s="17"/>
      <c r="AE2167" t="s">
        <v>743</v>
      </c>
    </row>
    <row r="2168" spans="1:31" x14ac:dyDescent="0.3">
      <c r="A2168" s="15">
        <v>1065005848</v>
      </c>
      <c r="D2168" s="16">
        <v>34633</v>
      </c>
      <c r="E2168" t="s">
        <v>3423</v>
      </c>
      <c r="F2168" t="s">
        <v>3424</v>
      </c>
      <c r="G2168" t="s">
        <v>8830</v>
      </c>
      <c r="H2168" t="s">
        <v>2014</v>
      </c>
      <c r="I2168" t="s">
        <v>279</v>
      </c>
      <c r="J2168" t="s">
        <v>8831</v>
      </c>
      <c r="M2168" t="s">
        <v>8832</v>
      </c>
      <c r="N2168" s="1" t="s">
        <v>21</v>
      </c>
      <c r="O2168" t="s">
        <v>741</v>
      </c>
      <c r="V2168" s="17"/>
      <c r="AE2168" t="s">
        <v>743</v>
      </c>
    </row>
    <row r="2169" spans="1:31" x14ac:dyDescent="0.3">
      <c r="A2169" s="15">
        <v>1065563444</v>
      </c>
      <c r="C2169" s="16">
        <v>37960</v>
      </c>
      <c r="D2169" s="16">
        <v>31195</v>
      </c>
      <c r="E2169" t="s">
        <v>5234</v>
      </c>
      <c r="F2169" t="s">
        <v>5234</v>
      </c>
      <c r="G2169" t="s">
        <v>8833</v>
      </c>
      <c r="H2169" t="s">
        <v>222</v>
      </c>
      <c r="I2169" t="s">
        <v>8834</v>
      </c>
      <c r="J2169" t="s">
        <v>8835</v>
      </c>
      <c r="M2169" t="s">
        <v>8836</v>
      </c>
      <c r="N2169" s="1" t="s">
        <v>26</v>
      </c>
      <c r="O2169" t="s">
        <v>1038</v>
      </c>
      <c r="P2169" t="s">
        <v>814</v>
      </c>
      <c r="U2169" t="s">
        <v>742</v>
      </c>
      <c r="V2169" s="17">
        <v>55</v>
      </c>
      <c r="Z2169" t="s">
        <v>8837</v>
      </c>
      <c r="AA2169" t="s">
        <v>8838</v>
      </c>
      <c r="AE2169" t="s">
        <v>743</v>
      </c>
    </row>
    <row r="2170" spans="1:31" x14ac:dyDescent="0.3">
      <c r="A2170" s="15">
        <v>1065569591</v>
      </c>
      <c r="D2170" s="16">
        <v>31543</v>
      </c>
      <c r="E2170" t="s">
        <v>32</v>
      </c>
      <c r="F2170" t="s">
        <v>32</v>
      </c>
      <c r="G2170" t="s">
        <v>8839</v>
      </c>
      <c r="H2170" t="s">
        <v>3218</v>
      </c>
      <c r="I2170" t="s">
        <v>6739</v>
      </c>
      <c r="J2170" t="s">
        <v>8840</v>
      </c>
      <c r="M2170" t="s">
        <v>8841</v>
      </c>
      <c r="N2170" s="1" t="s">
        <v>21</v>
      </c>
      <c r="O2170" t="s">
        <v>741</v>
      </c>
      <c r="Q2170" t="s">
        <v>1633</v>
      </c>
      <c r="R2170" t="s">
        <v>1634</v>
      </c>
      <c r="V2170" s="17"/>
      <c r="X2170" t="s">
        <v>850</v>
      </c>
      <c r="AE2170" t="s">
        <v>743</v>
      </c>
    </row>
    <row r="2171" spans="1:31" x14ac:dyDescent="0.3">
      <c r="A2171" s="15">
        <v>1065576821</v>
      </c>
      <c r="D2171" s="16">
        <v>31572</v>
      </c>
      <c r="E2171" t="s">
        <v>32</v>
      </c>
      <c r="F2171" t="s">
        <v>32</v>
      </c>
      <c r="G2171" t="s">
        <v>8842</v>
      </c>
      <c r="H2171" t="s">
        <v>8843</v>
      </c>
      <c r="I2171" t="s">
        <v>149</v>
      </c>
      <c r="J2171" t="s">
        <v>8844</v>
      </c>
      <c r="M2171" t="s">
        <v>8845</v>
      </c>
      <c r="N2171" s="1" t="s">
        <v>26</v>
      </c>
      <c r="O2171" t="s">
        <v>741</v>
      </c>
      <c r="T2171">
        <v>1065576821</v>
      </c>
      <c r="U2171" t="s">
        <v>742</v>
      </c>
      <c r="V2171" s="17">
        <v>5</v>
      </c>
      <c r="AE2171" t="s">
        <v>743</v>
      </c>
    </row>
    <row r="2172" spans="1:31" x14ac:dyDescent="0.3">
      <c r="A2172" s="15">
        <v>1065594835</v>
      </c>
      <c r="D2172" s="16">
        <v>32066</v>
      </c>
      <c r="E2172" t="s">
        <v>967</v>
      </c>
      <c r="F2172" t="s">
        <v>967</v>
      </c>
      <c r="G2172" t="s">
        <v>8846</v>
      </c>
      <c r="H2172" t="s">
        <v>5341</v>
      </c>
      <c r="I2172" t="s">
        <v>282</v>
      </c>
      <c r="J2172" t="s">
        <v>8847</v>
      </c>
      <c r="M2172" t="s">
        <v>8848</v>
      </c>
      <c r="N2172" s="1" t="s">
        <v>21</v>
      </c>
      <c r="O2172" t="s">
        <v>741</v>
      </c>
      <c r="V2172" s="17"/>
      <c r="AE2172" t="s">
        <v>743</v>
      </c>
    </row>
    <row r="2173" spans="1:31" x14ac:dyDescent="0.3">
      <c r="A2173" s="15">
        <v>1065616191</v>
      </c>
      <c r="D2173" s="16">
        <v>32961</v>
      </c>
      <c r="E2173" t="s">
        <v>32</v>
      </c>
      <c r="F2173" t="s">
        <v>32</v>
      </c>
      <c r="G2173" t="s">
        <v>8849</v>
      </c>
      <c r="H2173" t="s">
        <v>420</v>
      </c>
      <c r="I2173" t="s">
        <v>8850</v>
      </c>
      <c r="J2173" s="18" t="s">
        <v>8851</v>
      </c>
      <c r="M2173" t="s">
        <v>8852</v>
      </c>
      <c r="N2173" s="1" t="s">
        <v>26</v>
      </c>
      <c r="O2173" t="s">
        <v>741</v>
      </c>
      <c r="T2173">
        <v>1065616191</v>
      </c>
      <c r="U2173" t="s">
        <v>742</v>
      </c>
      <c r="V2173" s="17">
        <v>0</v>
      </c>
      <c r="AE2173" s="19" t="s">
        <v>769</v>
      </c>
    </row>
    <row r="2174" spans="1:31" x14ac:dyDescent="0.3">
      <c r="A2174" s="15">
        <v>1065626344</v>
      </c>
      <c r="C2174" s="16">
        <v>39896</v>
      </c>
      <c r="D2174" s="16">
        <v>33305</v>
      </c>
      <c r="E2174" t="s">
        <v>806</v>
      </c>
      <c r="F2174" t="s">
        <v>8853</v>
      </c>
      <c r="G2174" t="s">
        <v>8854</v>
      </c>
      <c r="H2174" t="s">
        <v>8855</v>
      </c>
      <c r="I2174" t="s">
        <v>404</v>
      </c>
      <c r="J2174" t="s">
        <v>8856</v>
      </c>
      <c r="K2174" t="s">
        <v>8857</v>
      </c>
      <c r="N2174" s="1" t="s">
        <v>26</v>
      </c>
      <c r="O2174" t="s">
        <v>813</v>
      </c>
      <c r="P2174" t="s">
        <v>748</v>
      </c>
      <c r="U2174" t="s">
        <v>1160</v>
      </c>
      <c r="V2174" s="17">
        <v>0</v>
      </c>
      <c r="AE2174" t="s">
        <v>743</v>
      </c>
    </row>
    <row r="2175" spans="1:31" x14ac:dyDescent="0.3">
      <c r="A2175" s="15">
        <v>1065862291</v>
      </c>
      <c r="C2175" s="16">
        <v>37994</v>
      </c>
      <c r="D2175" s="16">
        <v>31299</v>
      </c>
      <c r="E2175" t="s">
        <v>1411</v>
      </c>
      <c r="F2175" t="s">
        <v>1411</v>
      </c>
      <c r="G2175" t="s">
        <v>8858</v>
      </c>
      <c r="H2175" t="s">
        <v>1566</v>
      </c>
      <c r="I2175" t="s">
        <v>607</v>
      </c>
      <c r="J2175" t="s">
        <v>8859</v>
      </c>
      <c r="M2175" t="s">
        <v>8860</v>
      </c>
      <c r="N2175" s="1" t="s">
        <v>21</v>
      </c>
      <c r="O2175" t="s">
        <v>741</v>
      </c>
      <c r="P2175" t="s">
        <v>814</v>
      </c>
      <c r="U2175" t="s">
        <v>3155</v>
      </c>
      <c r="V2175" s="17">
        <v>0</v>
      </c>
      <c r="Z2175" t="s">
        <v>8861</v>
      </c>
      <c r="AE2175" t="s">
        <v>743</v>
      </c>
    </row>
    <row r="2176" spans="1:31" x14ac:dyDescent="0.3">
      <c r="A2176" s="15">
        <v>1065875962</v>
      </c>
      <c r="D2176" s="16">
        <v>32417</v>
      </c>
      <c r="E2176" t="s">
        <v>1411</v>
      </c>
      <c r="F2176" t="s">
        <v>1411</v>
      </c>
      <c r="G2176" t="s">
        <v>7791</v>
      </c>
      <c r="H2176" t="s">
        <v>2340</v>
      </c>
      <c r="I2176" t="s">
        <v>8862</v>
      </c>
      <c r="J2176" t="s">
        <v>8863</v>
      </c>
      <c r="M2176" t="s">
        <v>8864</v>
      </c>
      <c r="N2176" s="1" t="s">
        <v>26</v>
      </c>
      <c r="O2176" t="s">
        <v>741</v>
      </c>
      <c r="T2176">
        <v>1065875962</v>
      </c>
      <c r="U2176" t="s">
        <v>795</v>
      </c>
      <c r="V2176" s="17">
        <v>15</v>
      </c>
      <c r="AE2176" t="s">
        <v>743</v>
      </c>
    </row>
    <row r="2177" spans="1:31" x14ac:dyDescent="0.3">
      <c r="A2177" s="15">
        <v>1067806677</v>
      </c>
      <c r="D2177" s="16">
        <v>31287</v>
      </c>
      <c r="E2177" t="s">
        <v>3104</v>
      </c>
      <c r="F2177" t="s">
        <v>3105</v>
      </c>
      <c r="G2177" t="s">
        <v>6879</v>
      </c>
      <c r="H2177" t="s">
        <v>318</v>
      </c>
      <c r="I2177" t="s">
        <v>3032</v>
      </c>
      <c r="J2177" t="s">
        <v>8865</v>
      </c>
      <c r="M2177" t="s">
        <v>8866</v>
      </c>
      <c r="N2177" s="1" t="s">
        <v>26</v>
      </c>
      <c r="O2177" t="s">
        <v>741</v>
      </c>
      <c r="T2177">
        <v>1067806677</v>
      </c>
      <c r="U2177" t="s">
        <v>795</v>
      </c>
      <c r="V2177" s="17">
        <v>1</v>
      </c>
      <c r="AE2177" t="s">
        <v>743</v>
      </c>
    </row>
    <row r="2178" spans="1:31" x14ac:dyDescent="0.3">
      <c r="A2178" s="15">
        <v>1067837292</v>
      </c>
      <c r="C2178" s="16">
        <v>38006</v>
      </c>
      <c r="D2178" s="16">
        <v>31420</v>
      </c>
      <c r="E2178" t="s">
        <v>1076</v>
      </c>
      <c r="F2178" t="s">
        <v>115</v>
      </c>
      <c r="G2178" t="s">
        <v>8867</v>
      </c>
      <c r="H2178" t="s">
        <v>2781</v>
      </c>
      <c r="I2178" t="s">
        <v>1953</v>
      </c>
      <c r="J2178" t="s">
        <v>8868</v>
      </c>
      <c r="M2178" t="s">
        <v>8869</v>
      </c>
      <c r="N2178" s="1" t="s">
        <v>26</v>
      </c>
      <c r="O2178" t="s">
        <v>741</v>
      </c>
      <c r="P2178" t="s">
        <v>814</v>
      </c>
      <c r="U2178" t="s">
        <v>742</v>
      </c>
      <c r="V2178" s="17">
        <v>13</v>
      </c>
      <c r="Z2178" t="s">
        <v>8870</v>
      </c>
      <c r="AA2178" t="s">
        <v>8871</v>
      </c>
      <c r="AE2178" t="s">
        <v>743</v>
      </c>
    </row>
    <row r="2179" spans="1:31" x14ac:dyDescent="0.3">
      <c r="A2179" s="15">
        <v>1067935064</v>
      </c>
      <c r="D2179" s="16">
        <v>34632</v>
      </c>
      <c r="E2179" t="s">
        <v>1076</v>
      </c>
      <c r="F2179" t="s">
        <v>115</v>
      </c>
      <c r="G2179" t="s">
        <v>1872</v>
      </c>
      <c r="H2179" t="s">
        <v>1526</v>
      </c>
      <c r="I2179" t="s">
        <v>8872</v>
      </c>
      <c r="J2179" t="s">
        <v>8873</v>
      </c>
      <c r="M2179" t="s">
        <v>8874</v>
      </c>
      <c r="N2179" s="21" t="s">
        <v>26</v>
      </c>
      <c r="O2179" t="s">
        <v>741</v>
      </c>
      <c r="T2179">
        <v>1067935064</v>
      </c>
      <c r="U2179" t="s">
        <v>742</v>
      </c>
      <c r="V2179" s="17">
        <v>51</v>
      </c>
      <c r="AE2179" t="s">
        <v>743</v>
      </c>
    </row>
    <row r="2180" spans="1:31" x14ac:dyDescent="0.3">
      <c r="A2180" s="15">
        <v>1067940577</v>
      </c>
      <c r="D2180" s="16">
        <v>34866</v>
      </c>
      <c r="E2180" t="s">
        <v>1076</v>
      </c>
      <c r="F2180" t="s">
        <v>115</v>
      </c>
      <c r="G2180" t="s">
        <v>6484</v>
      </c>
      <c r="H2180" t="s">
        <v>2781</v>
      </c>
      <c r="I2180" t="s">
        <v>614</v>
      </c>
      <c r="J2180" t="s">
        <v>8875</v>
      </c>
      <c r="M2180" t="s">
        <v>8876</v>
      </c>
      <c r="N2180" s="1" t="s">
        <v>26</v>
      </c>
      <c r="O2180" t="s">
        <v>741</v>
      </c>
      <c r="T2180">
        <v>1067940577</v>
      </c>
      <c r="U2180" t="s">
        <v>742</v>
      </c>
      <c r="V2180" s="17">
        <v>11</v>
      </c>
      <c r="AE2180" t="s">
        <v>743</v>
      </c>
    </row>
    <row r="2181" spans="1:31" x14ac:dyDescent="0.3">
      <c r="A2181" s="15">
        <v>1068664468</v>
      </c>
      <c r="D2181" s="16">
        <v>33831</v>
      </c>
      <c r="E2181" t="s">
        <v>764</v>
      </c>
      <c r="F2181" t="s">
        <v>765</v>
      </c>
      <c r="G2181" t="s">
        <v>8877</v>
      </c>
      <c r="H2181" t="s">
        <v>1288</v>
      </c>
      <c r="I2181" t="s">
        <v>279</v>
      </c>
      <c r="J2181" s="18" t="s">
        <v>8878</v>
      </c>
      <c r="M2181" t="s">
        <v>8879</v>
      </c>
      <c r="N2181" s="1" t="s">
        <v>26</v>
      </c>
      <c r="O2181" t="s">
        <v>741</v>
      </c>
      <c r="T2181">
        <v>1068664468</v>
      </c>
      <c r="U2181" t="s">
        <v>742</v>
      </c>
      <c r="V2181" s="17">
        <v>0</v>
      </c>
      <c r="AE2181" t="s">
        <v>743</v>
      </c>
    </row>
    <row r="2182" spans="1:31" x14ac:dyDescent="0.3">
      <c r="A2182" s="15">
        <v>1068809036</v>
      </c>
      <c r="D2182" s="16">
        <v>33263</v>
      </c>
      <c r="E2182" t="s">
        <v>1076</v>
      </c>
      <c r="F2182" t="s">
        <v>115</v>
      </c>
      <c r="G2182" t="s">
        <v>8880</v>
      </c>
      <c r="H2182" t="s">
        <v>8881</v>
      </c>
      <c r="I2182" t="s">
        <v>8882</v>
      </c>
      <c r="J2182" s="18" t="s">
        <v>8883</v>
      </c>
      <c r="M2182" t="s">
        <v>8884</v>
      </c>
      <c r="N2182" s="1" t="s">
        <v>21</v>
      </c>
      <c r="O2182" t="s">
        <v>741</v>
      </c>
      <c r="V2182" s="17"/>
      <c r="AE2182" t="s">
        <v>769</v>
      </c>
    </row>
    <row r="2183" spans="1:31" x14ac:dyDescent="0.3">
      <c r="A2183" s="15">
        <v>1068927291</v>
      </c>
      <c r="D2183" s="16">
        <v>32665</v>
      </c>
      <c r="E2183" t="s">
        <v>816</v>
      </c>
      <c r="F2183" t="s">
        <v>74</v>
      </c>
      <c r="G2183" t="s">
        <v>3524</v>
      </c>
      <c r="H2183" t="s">
        <v>1437</v>
      </c>
      <c r="I2183" t="s">
        <v>954</v>
      </c>
      <c r="J2183" s="18" t="s">
        <v>8885</v>
      </c>
      <c r="M2183" t="s">
        <v>8886</v>
      </c>
      <c r="N2183" s="1" t="s">
        <v>21</v>
      </c>
      <c r="O2183" t="s">
        <v>741</v>
      </c>
      <c r="V2183" s="17"/>
      <c r="AE2183" s="19" t="s">
        <v>769</v>
      </c>
    </row>
    <row r="2184" spans="1:31" x14ac:dyDescent="0.3">
      <c r="A2184" s="15">
        <v>1069256222</v>
      </c>
      <c r="D2184" s="16">
        <v>31496</v>
      </c>
      <c r="E2184" t="s">
        <v>2501</v>
      </c>
      <c r="F2184" t="s">
        <v>2502</v>
      </c>
      <c r="G2184" t="s">
        <v>8887</v>
      </c>
      <c r="H2184" t="s">
        <v>5814</v>
      </c>
      <c r="I2184" t="s">
        <v>8888</v>
      </c>
      <c r="J2184" t="s">
        <v>8889</v>
      </c>
      <c r="M2184" t="s">
        <v>8890</v>
      </c>
      <c r="N2184" s="1" t="s">
        <v>21</v>
      </c>
      <c r="O2184" t="s">
        <v>741</v>
      </c>
      <c r="V2184" s="17"/>
      <c r="AE2184" t="s">
        <v>743</v>
      </c>
    </row>
    <row r="2185" spans="1:31" x14ac:dyDescent="0.3">
      <c r="A2185" s="15">
        <v>1069282527</v>
      </c>
      <c r="D2185" s="16">
        <v>33348</v>
      </c>
      <c r="E2185" t="s">
        <v>44</v>
      </c>
      <c r="F2185" t="s">
        <v>44</v>
      </c>
      <c r="G2185" t="s">
        <v>8891</v>
      </c>
      <c r="H2185" t="s">
        <v>8892</v>
      </c>
      <c r="I2185" t="s">
        <v>783</v>
      </c>
      <c r="J2185" t="s">
        <v>8893</v>
      </c>
      <c r="M2185" t="s">
        <v>8894</v>
      </c>
      <c r="N2185" s="1" t="s">
        <v>26</v>
      </c>
      <c r="O2185" t="s">
        <v>741</v>
      </c>
      <c r="T2185">
        <v>1069282527</v>
      </c>
      <c r="U2185" t="s">
        <v>742</v>
      </c>
      <c r="V2185" s="17">
        <v>0</v>
      </c>
      <c r="AE2185" t="s">
        <v>743</v>
      </c>
    </row>
    <row r="2186" spans="1:31" x14ac:dyDescent="0.3">
      <c r="A2186" s="15">
        <v>1069726313</v>
      </c>
      <c r="D2186" s="16">
        <v>32451</v>
      </c>
      <c r="E2186" t="s">
        <v>3906</v>
      </c>
      <c r="F2186" t="s">
        <v>650</v>
      </c>
      <c r="G2186" t="s">
        <v>8895</v>
      </c>
      <c r="H2186" t="s">
        <v>157</v>
      </c>
      <c r="I2186" t="s">
        <v>3022</v>
      </c>
      <c r="J2186" t="s">
        <v>8896</v>
      </c>
      <c r="M2186" t="s">
        <v>8897</v>
      </c>
      <c r="N2186" s="1" t="s">
        <v>21</v>
      </c>
      <c r="O2186" t="s">
        <v>741</v>
      </c>
      <c r="V2186" s="17"/>
      <c r="AE2186" t="s">
        <v>743</v>
      </c>
    </row>
    <row r="2187" spans="1:31" x14ac:dyDescent="0.3">
      <c r="A2187" s="15">
        <v>1069732303</v>
      </c>
      <c r="C2187" s="16">
        <v>39615</v>
      </c>
      <c r="D2187" s="16">
        <v>33028</v>
      </c>
      <c r="E2187" t="s">
        <v>806</v>
      </c>
      <c r="F2187" t="s">
        <v>3906</v>
      </c>
      <c r="G2187" t="s">
        <v>8898</v>
      </c>
      <c r="H2187" t="s">
        <v>2236</v>
      </c>
      <c r="I2187" t="s">
        <v>5893</v>
      </c>
      <c r="J2187" t="s">
        <v>8899</v>
      </c>
      <c r="K2187" t="s">
        <v>8900</v>
      </c>
      <c r="N2187" s="1" t="s">
        <v>26</v>
      </c>
      <c r="O2187" t="s">
        <v>741</v>
      </c>
      <c r="P2187" t="s">
        <v>814</v>
      </c>
      <c r="R2187" t="s">
        <v>1634</v>
      </c>
      <c r="S2187" t="s">
        <v>2109</v>
      </c>
      <c r="U2187" t="s">
        <v>1012</v>
      </c>
      <c r="V2187" s="17">
        <v>3</v>
      </c>
      <c r="Z2187" t="s">
        <v>8901</v>
      </c>
      <c r="AA2187" t="s">
        <v>8901</v>
      </c>
      <c r="AE2187" t="s">
        <v>743</v>
      </c>
    </row>
    <row r="2188" spans="1:31" x14ac:dyDescent="0.3">
      <c r="A2188" s="15">
        <v>1069925843</v>
      </c>
      <c r="D2188" s="16">
        <v>35488</v>
      </c>
      <c r="E2188" t="s">
        <v>8902</v>
      </c>
      <c r="F2188" t="s">
        <v>8902</v>
      </c>
      <c r="G2188" t="s">
        <v>2916</v>
      </c>
      <c r="H2188" t="s">
        <v>1806</v>
      </c>
      <c r="I2188" t="s">
        <v>157</v>
      </c>
      <c r="J2188" t="s">
        <v>8903</v>
      </c>
      <c r="M2188" t="s">
        <v>8904</v>
      </c>
      <c r="N2188" s="1" t="s">
        <v>21</v>
      </c>
      <c r="O2188" t="s">
        <v>741</v>
      </c>
      <c r="V2188" s="17"/>
      <c r="AE2188" t="s">
        <v>769</v>
      </c>
    </row>
    <row r="2189" spans="1:31" x14ac:dyDescent="0.3">
      <c r="A2189" s="15">
        <v>1070595914</v>
      </c>
      <c r="D2189" s="16">
        <v>32561</v>
      </c>
      <c r="E2189" t="s">
        <v>2343</v>
      </c>
      <c r="F2189" t="s">
        <v>2343</v>
      </c>
      <c r="G2189" t="s">
        <v>8905</v>
      </c>
      <c r="H2189" t="s">
        <v>170</v>
      </c>
      <c r="I2189" t="s">
        <v>1558</v>
      </c>
      <c r="J2189" t="s">
        <v>8906</v>
      </c>
      <c r="M2189" t="s">
        <v>8907</v>
      </c>
      <c r="N2189" s="1" t="s">
        <v>21</v>
      </c>
      <c r="O2189" t="s">
        <v>741</v>
      </c>
      <c r="V2189" s="17"/>
      <c r="AE2189" t="s">
        <v>743</v>
      </c>
    </row>
    <row r="2190" spans="1:31" x14ac:dyDescent="0.3">
      <c r="A2190" s="15">
        <v>1070609367</v>
      </c>
      <c r="D2190" s="16">
        <v>34059</v>
      </c>
      <c r="E2190" t="s">
        <v>8908</v>
      </c>
      <c r="F2190" t="s">
        <v>8908</v>
      </c>
      <c r="G2190" t="s">
        <v>8909</v>
      </c>
      <c r="H2190" t="s">
        <v>157</v>
      </c>
      <c r="I2190" t="s">
        <v>8910</v>
      </c>
      <c r="J2190" t="s">
        <v>8911</v>
      </c>
      <c r="M2190" t="s">
        <v>8912</v>
      </c>
      <c r="N2190" s="1" t="s">
        <v>21</v>
      </c>
      <c r="O2190" t="s">
        <v>741</v>
      </c>
      <c r="V2190" s="17"/>
      <c r="AE2190" t="s">
        <v>769</v>
      </c>
    </row>
    <row r="2191" spans="1:31" x14ac:dyDescent="0.3">
      <c r="A2191" s="15">
        <v>1070617610</v>
      </c>
      <c r="D2191" s="16">
        <v>35033</v>
      </c>
      <c r="E2191" t="s">
        <v>2343</v>
      </c>
      <c r="F2191" t="s">
        <v>2343</v>
      </c>
      <c r="G2191" t="s">
        <v>8913</v>
      </c>
      <c r="H2191" t="s">
        <v>255</v>
      </c>
      <c r="I2191" t="s">
        <v>2216</v>
      </c>
      <c r="J2191" s="18" t="s">
        <v>8914</v>
      </c>
      <c r="M2191" t="s">
        <v>8915</v>
      </c>
      <c r="N2191" s="1" t="s">
        <v>21</v>
      </c>
      <c r="O2191" t="s">
        <v>741</v>
      </c>
      <c r="V2191" s="17"/>
      <c r="AE2191" s="19" t="s">
        <v>769</v>
      </c>
    </row>
    <row r="2192" spans="1:31" x14ac:dyDescent="0.3">
      <c r="A2192" s="15">
        <v>1070979872</v>
      </c>
      <c r="D2192" s="16">
        <v>35461</v>
      </c>
      <c r="E2192" t="s">
        <v>44</v>
      </c>
      <c r="F2192" t="s">
        <v>1381</v>
      </c>
      <c r="G2192" t="s">
        <v>8916</v>
      </c>
      <c r="H2192" t="s">
        <v>2483</v>
      </c>
      <c r="I2192" t="s">
        <v>4585</v>
      </c>
      <c r="J2192" t="s">
        <v>8917</v>
      </c>
      <c r="N2192" s="1" t="s">
        <v>21</v>
      </c>
      <c r="O2192" t="s">
        <v>741</v>
      </c>
      <c r="P2192" t="s">
        <v>814</v>
      </c>
      <c r="V2192" s="17"/>
      <c r="AE2192" t="s">
        <v>743</v>
      </c>
    </row>
    <row r="2193" spans="1:31" x14ac:dyDescent="0.3">
      <c r="A2193" s="15">
        <v>1071629119</v>
      </c>
      <c r="C2193" s="16">
        <v>39183</v>
      </c>
      <c r="D2193" s="16">
        <v>39183</v>
      </c>
      <c r="E2193" t="s">
        <v>806</v>
      </c>
      <c r="F2193" t="s">
        <v>8918</v>
      </c>
      <c r="G2193" t="s">
        <v>8806</v>
      </c>
      <c r="H2193" t="s">
        <v>157</v>
      </c>
      <c r="I2193" t="s">
        <v>383</v>
      </c>
      <c r="J2193" t="s">
        <v>8919</v>
      </c>
      <c r="K2193" t="s">
        <v>8920</v>
      </c>
      <c r="N2193" s="1" t="s">
        <v>21</v>
      </c>
      <c r="O2193" t="s">
        <v>813</v>
      </c>
      <c r="P2193" t="s">
        <v>748</v>
      </c>
      <c r="U2193" t="s">
        <v>159</v>
      </c>
      <c r="V2193" s="17">
        <v>0</v>
      </c>
      <c r="AE2193" t="s">
        <v>743</v>
      </c>
    </row>
    <row r="2194" spans="1:31" x14ac:dyDescent="0.3">
      <c r="A2194" s="15">
        <v>1072006156</v>
      </c>
      <c r="C2194" s="16">
        <v>39248</v>
      </c>
      <c r="D2194" s="16">
        <v>32650</v>
      </c>
      <c r="E2194" t="s">
        <v>1076</v>
      </c>
      <c r="F2194" t="s">
        <v>115</v>
      </c>
      <c r="G2194" t="s">
        <v>7408</v>
      </c>
      <c r="H2194" t="s">
        <v>364</v>
      </c>
      <c r="I2194" t="s">
        <v>2141</v>
      </c>
      <c r="J2194" t="s">
        <v>8921</v>
      </c>
      <c r="M2194" t="s">
        <v>8922</v>
      </c>
      <c r="N2194" s="1" t="s">
        <v>26</v>
      </c>
      <c r="O2194" t="s">
        <v>741</v>
      </c>
      <c r="P2194" t="s">
        <v>1011</v>
      </c>
      <c r="U2194" t="s">
        <v>795</v>
      </c>
      <c r="V2194" s="17">
        <v>52</v>
      </c>
      <c r="AE2194" t="s">
        <v>743</v>
      </c>
    </row>
    <row r="2195" spans="1:31" x14ac:dyDescent="0.3">
      <c r="A2195" s="15">
        <v>1072430132</v>
      </c>
      <c r="C2195" s="16">
        <v>41737</v>
      </c>
      <c r="D2195" s="16">
        <v>35153</v>
      </c>
      <c r="E2195" t="s">
        <v>806</v>
      </c>
      <c r="F2195" t="s">
        <v>8923</v>
      </c>
      <c r="G2195" t="s">
        <v>8924</v>
      </c>
      <c r="H2195" t="s">
        <v>404</v>
      </c>
      <c r="I2195" t="s">
        <v>1109</v>
      </c>
      <c r="J2195" t="s">
        <v>8925</v>
      </c>
      <c r="K2195" t="s">
        <v>8926</v>
      </c>
      <c r="N2195" s="1" t="s">
        <v>21</v>
      </c>
      <c r="O2195" t="s">
        <v>813</v>
      </c>
      <c r="P2195" t="s">
        <v>748</v>
      </c>
      <c r="U2195" t="s">
        <v>159</v>
      </c>
      <c r="V2195" s="17">
        <v>0</v>
      </c>
      <c r="AE2195" t="s">
        <v>743</v>
      </c>
    </row>
    <row r="2196" spans="1:31" x14ac:dyDescent="0.3">
      <c r="A2196" s="15">
        <v>1072652968</v>
      </c>
      <c r="C2196" s="16">
        <v>39629</v>
      </c>
      <c r="D2196" s="16">
        <v>32689</v>
      </c>
      <c r="E2196" t="s">
        <v>806</v>
      </c>
      <c r="F2196" t="s">
        <v>75</v>
      </c>
      <c r="G2196" t="s">
        <v>8927</v>
      </c>
      <c r="H2196" t="s">
        <v>337</v>
      </c>
      <c r="I2196" t="s">
        <v>160</v>
      </c>
      <c r="J2196" t="s">
        <v>8928</v>
      </c>
      <c r="K2196" t="s">
        <v>8929</v>
      </c>
      <c r="M2196" t="s">
        <v>8930</v>
      </c>
      <c r="N2196" s="1" t="s">
        <v>21</v>
      </c>
      <c r="O2196" t="s">
        <v>741</v>
      </c>
      <c r="P2196" t="s">
        <v>748</v>
      </c>
      <c r="U2196" t="s">
        <v>159</v>
      </c>
      <c r="V2196" s="17">
        <v>0</v>
      </c>
      <c r="AE2196" t="s">
        <v>743</v>
      </c>
    </row>
    <row r="2197" spans="1:31" x14ac:dyDescent="0.3">
      <c r="A2197" s="15">
        <v>1073161456</v>
      </c>
      <c r="C2197" s="16">
        <v>40126</v>
      </c>
      <c r="D2197" s="16">
        <v>33547</v>
      </c>
      <c r="E2197" t="s">
        <v>806</v>
      </c>
      <c r="F2197" t="s">
        <v>8931</v>
      </c>
      <c r="G2197" t="s">
        <v>8932</v>
      </c>
      <c r="H2197" t="s">
        <v>1748</v>
      </c>
      <c r="I2197" t="s">
        <v>315</v>
      </c>
      <c r="J2197" t="s">
        <v>8933</v>
      </c>
      <c r="K2197" t="s">
        <v>8934</v>
      </c>
      <c r="N2197" s="1" t="s">
        <v>26</v>
      </c>
      <c r="O2197" t="s">
        <v>813</v>
      </c>
      <c r="P2197" t="s">
        <v>814</v>
      </c>
      <c r="U2197" t="s">
        <v>815</v>
      </c>
      <c r="V2197" s="17">
        <v>0</v>
      </c>
      <c r="AE2197" t="s">
        <v>743</v>
      </c>
    </row>
    <row r="2198" spans="1:31" x14ac:dyDescent="0.3">
      <c r="A2198" s="15">
        <v>1073168708</v>
      </c>
      <c r="D2198" s="16">
        <v>34834</v>
      </c>
      <c r="E2198" t="s">
        <v>2361</v>
      </c>
      <c r="F2198" t="s">
        <v>2361</v>
      </c>
      <c r="G2198" t="s">
        <v>833</v>
      </c>
      <c r="H2198" t="s">
        <v>8329</v>
      </c>
      <c r="I2198" t="s">
        <v>160</v>
      </c>
      <c r="J2198" s="18" t="s">
        <v>8935</v>
      </c>
      <c r="M2198" t="s">
        <v>8936</v>
      </c>
      <c r="N2198" s="1" t="s">
        <v>26</v>
      </c>
      <c r="O2198" t="s">
        <v>741</v>
      </c>
      <c r="T2198">
        <v>1073168708</v>
      </c>
      <c r="U2198" t="s">
        <v>742</v>
      </c>
      <c r="V2198" s="17">
        <v>42</v>
      </c>
      <c r="AE2198" t="s">
        <v>769</v>
      </c>
    </row>
    <row r="2199" spans="1:31" x14ac:dyDescent="0.3">
      <c r="A2199" s="15">
        <v>1073245318</v>
      </c>
      <c r="D2199" s="16">
        <v>35107</v>
      </c>
      <c r="E2199" t="s">
        <v>1499</v>
      </c>
      <c r="F2199" t="s">
        <v>1499</v>
      </c>
      <c r="G2199" t="s">
        <v>4760</v>
      </c>
      <c r="H2199" t="s">
        <v>3660</v>
      </c>
      <c r="I2199" t="s">
        <v>678</v>
      </c>
      <c r="J2199" t="s">
        <v>8937</v>
      </c>
      <c r="M2199" t="s">
        <v>8938</v>
      </c>
      <c r="N2199" s="1" t="s">
        <v>21</v>
      </c>
      <c r="O2199" t="s">
        <v>741</v>
      </c>
      <c r="V2199" s="17"/>
      <c r="AE2199" t="s">
        <v>743</v>
      </c>
    </row>
    <row r="2200" spans="1:31" x14ac:dyDescent="0.3">
      <c r="A2200" s="15">
        <v>1073512143</v>
      </c>
      <c r="D2200" s="16">
        <v>34040</v>
      </c>
      <c r="E2200" t="s">
        <v>5745</v>
      </c>
      <c r="F2200" t="s">
        <v>5745</v>
      </c>
      <c r="G2200" t="s">
        <v>666</v>
      </c>
      <c r="H2200" t="s">
        <v>3415</v>
      </c>
      <c r="I2200" t="s">
        <v>1215</v>
      </c>
      <c r="J2200" t="s">
        <v>8939</v>
      </c>
      <c r="M2200" t="s">
        <v>8940</v>
      </c>
      <c r="N2200" s="1" t="s">
        <v>21</v>
      </c>
      <c r="O2200" t="s">
        <v>741</v>
      </c>
      <c r="V2200" s="17"/>
      <c r="AE2200" t="s">
        <v>743</v>
      </c>
    </row>
    <row r="2201" spans="1:31" x14ac:dyDescent="0.3">
      <c r="A2201" s="15">
        <v>1073598602</v>
      </c>
      <c r="C2201" s="16">
        <v>38195</v>
      </c>
      <c r="D2201" s="16">
        <v>31599</v>
      </c>
      <c r="E2201" t="s">
        <v>103</v>
      </c>
      <c r="F2201" t="s">
        <v>103</v>
      </c>
      <c r="G2201" t="s">
        <v>8941</v>
      </c>
      <c r="H2201" t="s">
        <v>2575</v>
      </c>
      <c r="I2201" t="s">
        <v>355</v>
      </c>
      <c r="J2201" t="s">
        <v>8942</v>
      </c>
      <c r="M2201" t="s">
        <v>1277</v>
      </c>
      <c r="N2201" s="1" t="s">
        <v>21</v>
      </c>
      <c r="O2201" t="s">
        <v>1038</v>
      </c>
      <c r="P2201" t="s">
        <v>814</v>
      </c>
      <c r="Q2201" t="s">
        <v>1633</v>
      </c>
      <c r="R2201" t="s">
        <v>1634</v>
      </c>
      <c r="U2201" t="s">
        <v>3155</v>
      </c>
      <c r="V2201" s="17">
        <v>0</v>
      </c>
      <c r="X2201" t="s">
        <v>3124</v>
      </c>
      <c r="Z2201" t="s">
        <v>8943</v>
      </c>
      <c r="AA2201" t="s">
        <v>1277</v>
      </c>
      <c r="AE2201" t="s">
        <v>743</v>
      </c>
    </row>
    <row r="2202" spans="1:31" x14ac:dyDescent="0.3">
      <c r="A2202" s="15">
        <v>1073607050</v>
      </c>
      <c r="D2202" s="16">
        <v>34987</v>
      </c>
      <c r="E2202" t="s">
        <v>103</v>
      </c>
      <c r="F2202" t="s">
        <v>103</v>
      </c>
      <c r="G2202" t="s">
        <v>1023</v>
      </c>
      <c r="H2202" t="s">
        <v>1823</v>
      </c>
      <c r="I2202" t="s">
        <v>2781</v>
      </c>
      <c r="J2202" t="s">
        <v>8944</v>
      </c>
      <c r="M2202" t="s">
        <v>8945</v>
      </c>
      <c r="N2202" s="1" t="s">
        <v>26</v>
      </c>
      <c r="O2202" t="s">
        <v>741</v>
      </c>
      <c r="T2202">
        <v>1073607050</v>
      </c>
      <c r="U2202" t="s">
        <v>795</v>
      </c>
      <c r="V2202" s="17">
        <v>0</v>
      </c>
      <c r="AE2202" t="s">
        <v>769</v>
      </c>
    </row>
    <row r="2203" spans="1:31" x14ac:dyDescent="0.3">
      <c r="A2203" s="15">
        <v>1074415866</v>
      </c>
      <c r="D2203" s="16">
        <v>32719</v>
      </c>
      <c r="E2203" t="s">
        <v>44</v>
      </c>
      <c r="F2203" t="s">
        <v>1381</v>
      </c>
      <c r="G2203" t="s">
        <v>8946</v>
      </c>
      <c r="H2203" t="s">
        <v>222</v>
      </c>
      <c r="I2203" t="s">
        <v>4134</v>
      </c>
      <c r="J2203" t="s">
        <v>8947</v>
      </c>
      <c r="N2203" s="1" t="s">
        <v>26</v>
      </c>
      <c r="O2203" t="s">
        <v>741</v>
      </c>
      <c r="P2203" t="s">
        <v>78</v>
      </c>
      <c r="V2203" s="17"/>
      <c r="AE2203" t="s">
        <v>743</v>
      </c>
    </row>
    <row r="2204" spans="1:31" x14ac:dyDescent="0.3">
      <c r="A2204" s="15">
        <v>1075212863</v>
      </c>
      <c r="C2204" s="16">
        <v>38189</v>
      </c>
      <c r="D2204" s="16">
        <v>31570</v>
      </c>
      <c r="E2204" t="s">
        <v>40</v>
      </c>
      <c r="F2204" t="s">
        <v>40</v>
      </c>
      <c r="G2204" t="s">
        <v>8948</v>
      </c>
      <c r="H2204" t="s">
        <v>318</v>
      </c>
      <c r="I2204" t="s">
        <v>1856</v>
      </c>
      <c r="J2204" s="18" t="s">
        <v>8949</v>
      </c>
      <c r="M2204" t="s">
        <v>8950</v>
      </c>
      <c r="N2204" s="1" t="s">
        <v>26</v>
      </c>
      <c r="O2204" t="s">
        <v>1038</v>
      </c>
      <c r="P2204" t="s">
        <v>814</v>
      </c>
      <c r="U2204" t="s">
        <v>742</v>
      </c>
      <c r="V2204" s="17">
        <v>1</v>
      </c>
      <c r="AE2204" s="19" t="s">
        <v>769</v>
      </c>
    </row>
    <row r="2205" spans="1:31" x14ac:dyDescent="0.3">
      <c r="A2205" s="15">
        <v>1075243646</v>
      </c>
      <c r="C2205" s="16">
        <v>39563</v>
      </c>
      <c r="D2205" s="16">
        <v>32988</v>
      </c>
      <c r="E2205" t="s">
        <v>806</v>
      </c>
      <c r="F2205" t="s">
        <v>40</v>
      </c>
      <c r="G2205" t="s">
        <v>8951</v>
      </c>
      <c r="H2205" t="s">
        <v>149</v>
      </c>
      <c r="I2205" t="s">
        <v>282</v>
      </c>
      <c r="J2205" t="s">
        <v>8952</v>
      </c>
      <c r="K2205" t="s">
        <v>8953</v>
      </c>
      <c r="N2205" s="1" t="s">
        <v>21</v>
      </c>
      <c r="O2205" t="s">
        <v>813</v>
      </c>
      <c r="P2205" t="s">
        <v>814</v>
      </c>
      <c r="U2205" t="s">
        <v>159</v>
      </c>
      <c r="V2205" s="17">
        <v>0</v>
      </c>
      <c r="AE2205" t="s">
        <v>743</v>
      </c>
    </row>
    <row r="2206" spans="1:31" x14ac:dyDescent="0.3">
      <c r="A2206" s="15">
        <v>1075253972</v>
      </c>
      <c r="D2206" s="16">
        <v>33397</v>
      </c>
      <c r="E2206" t="s">
        <v>40</v>
      </c>
      <c r="F2206" t="s">
        <v>40</v>
      </c>
      <c r="G2206" t="s">
        <v>8145</v>
      </c>
      <c r="H2206" t="s">
        <v>521</v>
      </c>
      <c r="I2206" t="s">
        <v>2141</v>
      </c>
      <c r="J2206" t="s">
        <v>8954</v>
      </c>
      <c r="M2206" t="s">
        <v>8955</v>
      </c>
      <c r="N2206" s="1" t="s">
        <v>21</v>
      </c>
      <c r="O2206" t="s">
        <v>741</v>
      </c>
      <c r="V2206" s="17"/>
      <c r="AE2206" t="s">
        <v>743</v>
      </c>
    </row>
    <row r="2207" spans="1:31" x14ac:dyDescent="0.3">
      <c r="A2207" s="15">
        <v>1075286585</v>
      </c>
      <c r="C2207" s="16">
        <v>41332</v>
      </c>
      <c r="D2207" s="16">
        <v>34754</v>
      </c>
      <c r="E2207" t="s">
        <v>806</v>
      </c>
      <c r="F2207" t="s">
        <v>40</v>
      </c>
      <c r="G2207" t="s">
        <v>8956</v>
      </c>
      <c r="H2207" t="s">
        <v>1804</v>
      </c>
      <c r="I2207" t="s">
        <v>1215</v>
      </c>
      <c r="J2207" t="s">
        <v>8957</v>
      </c>
      <c r="K2207" t="s">
        <v>8958</v>
      </c>
      <c r="N2207" s="1" t="s">
        <v>26</v>
      </c>
      <c r="O2207" t="s">
        <v>813</v>
      </c>
      <c r="P2207" t="s">
        <v>1011</v>
      </c>
      <c r="U2207" t="s">
        <v>815</v>
      </c>
      <c r="V2207" s="17">
        <v>0</v>
      </c>
      <c r="AE2207" t="s">
        <v>743</v>
      </c>
    </row>
    <row r="2208" spans="1:31" x14ac:dyDescent="0.3">
      <c r="A2208" s="15">
        <v>1075314787</v>
      </c>
      <c r="C2208" s="16">
        <v>42690</v>
      </c>
      <c r="D2208" s="16">
        <v>36090</v>
      </c>
      <c r="E2208" t="s">
        <v>40</v>
      </c>
      <c r="F2208" t="s">
        <v>40</v>
      </c>
      <c r="G2208" t="s">
        <v>8959</v>
      </c>
      <c r="H2208" t="s">
        <v>328</v>
      </c>
      <c r="I2208" t="s">
        <v>1024</v>
      </c>
      <c r="J2208" t="s">
        <v>8960</v>
      </c>
      <c r="M2208" t="s">
        <v>8961</v>
      </c>
      <c r="N2208" s="1" t="s">
        <v>21</v>
      </c>
      <c r="O2208" t="s">
        <v>849</v>
      </c>
      <c r="P2208" t="s">
        <v>814</v>
      </c>
      <c r="U2208" t="s">
        <v>2953</v>
      </c>
      <c r="V2208" s="17">
        <v>14</v>
      </c>
      <c r="Z2208" t="s">
        <v>8962</v>
      </c>
      <c r="AA2208" t="s">
        <v>8963</v>
      </c>
      <c r="AE2208" t="s">
        <v>743</v>
      </c>
    </row>
    <row r="2209" spans="1:31" x14ac:dyDescent="0.3">
      <c r="A2209" s="15">
        <v>1075315227</v>
      </c>
      <c r="C2209" s="16">
        <v>42710</v>
      </c>
      <c r="D2209" s="16">
        <v>36106</v>
      </c>
      <c r="E2209" t="s">
        <v>4588</v>
      </c>
      <c r="F2209" t="s">
        <v>4589</v>
      </c>
      <c r="G2209" t="s">
        <v>8964</v>
      </c>
      <c r="H2209" t="s">
        <v>1214</v>
      </c>
      <c r="I2209" t="s">
        <v>1301</v>
      </c>
      <c r="J2209" t="s">
        <v>8965</v>
      </c>
      <c r="M2209" t="s">
        <v>8966</v>
      </c>
      <c r="N2209" s="1" t="s">
        <v>21</v>
      </c>
      <c r="O2209" t="s">
        <v>741</v>
      </c>
      <c r="P2209" t="s">
        <v>1054</v>
      </c>
      <c r="U2209" t="s">
        <v>850</v>
      </c>
      <c r="V2209" s="17">
        <v>1</v>
      </c>
      <c r="X2209" t="s">
        <v>3124</v>
      </c>
      <c r="Z2209" t="s">
        <v>8967</v>
      </c>
      <c r="AE2209" t="s">
        <v>743</v>
      </c>
    </row>
    <row r="2210" spans="1:31" x14ac:dyDescent="0.3">
      <c r="A2210" s="15">
        <v>1075624707</v>
      </c>
      <c r="D2210" s="16">
        <v>31917</v>
      </c>
      <c r="E2210" t="s">
        <v>2581</v>
      </c>
      <c r="F2210" t="s">
        <v>2581</v>
      </c>
      <c r="G2210" t="s">
        <v>5837</v>
      </c>
      <c r="H2210" t="s">
        <v>2592</v>
      </c>
      <c r="I2210" t="s">
        <v>2593</v>
      </c>
      <c r="J2210" s="18" t="s">
        <v>8968</v>
      </c>
      <c r="M2210" t="s">
        <v>8969</v>
      </c>
      <c r="N2210" s="1" t="s">
        <v>21</v>
      </c>
      <c r="O2210" t="s">
        <v>741</v>
      </c>
      <c r="V2210" s="17"/>
      <c r="AE2210" s="19" t="s">
        <v>769</v>
      </c>
    </row>
    <row r="2211" spans="1:31" x14ac:dyDescent="0.3">
      <c r="A2211" s="15">
        <v>1075625121</v>
      </c>
      <c r="C2211" s="16">
        <v>38751</v>
      </c>
      <c r="D2211" s="16">
        <v>31984</v>
      </c>
      <c r="E2211" t="s">
        <v>2581</v>
      </c>
      <c r="F2211" t="s">
        <v>2581</v>
      </c>
      <c r="G2211" t="s">
        <v>8970</v>
      </c>
      <c r="H2211" t="s">
        <v>200</v>
      </c>
      <c r="I2211" t="s">
        <v>276</v>
      </c>
      <c r="J2211" t="s">
        <v>8971</v>
      </c>
      <c r="M2211" t="s">
        <v>8972</v>
      </c>
      <c r="N2211" s="1" t="s">
        <v>21</v>
      </c>
      <c r="O2211" t="s">
        <v>1038</v>
      </c>
      <c r="P2211" t="s">
        <v>814</v>
      </c>
      <c r="U2211" t="s">
        <v>1277</v>
      </c>
      <c r="V2211" s="17">
        <v>0</v>
      </c>
      <c r="Z2211" t="s">
        <v>8973</v>
      </c>
      <c r="AA2211" t="s">
        <v>8974</v>
      </c>
      <c r="AE2211" t="s">
        <v>743</v>
      </c>
    </row>
    <row r="2212" spans="1:31" x14ac:dyDescent="0.3">
      <c r="A2212" s="15">
        <v>1075679089</v>
      </c>
      <c r="C2212" s="16">
        <v>41717</v>
      </c>
      <c r="D2212" s="16">
        <v>35125</v>
      </c>
      <c r="E2212" t="s">
        <v>806</v>
      </c>
      <c r="F2212" t="s">
        <v>8975</v>
      </c>
      <c r="G2212" t="s">
        <v>7627</v>
      </c>
      <c r="H2212" t="s">
        <v>318</v>
      </c>
      <c r="I2212" t="s">
        <v>208</v>
      </c>
      <c r="J2212" t="s">
        <v>8976</v>
      </c>
      <c r="K2212" t="s">
        <v>8977</v>
      </c>
      <c r="N2212" s="1" t="s">
        <v>26</v>
      </c>
      <c r="O2212" t="s">
        <v>813</v>
      </c>
      <c r="P2212" t="s">
        <v>1054</v>
      </c>
      <c r="U2212" t="s">
        <v>815</v>
      </c>
      <c r="V2212" s="17">
        <v>0</v>
      </c>
      <c r="AE2212" t="s">
        <v>743</v>
      </c>
    </row>
    <row r="2213" spans="1:31" x14ac:dyDescent="0.3">
      <c r="A2213" s="15">
        <v>1076383424</v>
      </c>
      <c r="D2213" s="16">
        <v>33379</v>
      </c>
      <c r="E2213" t="s">
        <v>44</v>
      </c>
      <c r="F2213" t="s">
        <v>1008</v>
      </c>
      <c r="G2213" t="s">
        <v>8978</v>
      </c>
      <c r="H2213" t="s">
        <v>2086</v>
      </c>
      <c r="I2213" t="s">
        <v>411</v>
      </c>
      <c r="J2213" s="20" t="s">
        <v>8979</v>
      </c>
      <c r="N2213" s="1" t="s">
        <v>21</v>
      </c>
      <c r="O2213" t="s">
        <v>741</v>
      </c>
      <c r="P2213" t="s">
        <v>1054</v>
      </c>
      <c r="V2213" s="17"/>
      <c r="AE2213" t="s">
        <v>743</v>
      </c>
    </row>
    <row r="2214" spans="1:31" x14ac:dyDescent="0.3">
      <c r="A2214" s="15">
        <v>1077036545</v>
      </c>
      <c r="C2214" s="16">
        <v>42997</v>
      </c>
      <c r="D2214" s="16">
        <v>36418</v>
      </c>
      <c r="E2214" t="s">
        <v>806</v>
      </c>
      <c r="F2214" t="s">
        <v>5609</v>
      </c>
      <c r="G2214" t="s">
        <v>8980</v>
      </c>
      <c r="H2214" t="s">
        <v>383</v>
      </c>
      <c r="I2214" t="s">
        <v>383</v>
      </c>
      <c r="J2214" t="s">
        <v>8981</v>
      </c>
      <c r="K2214" t="s">
        <v>8982</v>
      </c>
      <c r="N2214" s="1" t="s">
        <v>21</v>
      </c>
      <c r="O2214" t="s">
        <v>813</v>
      </c>
      <c r="P2214" t="s">
        <v>814</v>
      </c>
      <c r="U2214" t="s">
        <v>159</v>
      </c>
      <c r="V2214" s="17">
        <v>0</v>
      </c>
      <c r="AE2214" t="s">
        <v>743</v>
      </c>
    </row>
    <row r="2215" spans="1:31" x14ac:dyDescent="0.3">
      <c r="A2215" s="15">
        <v>1077425001</v>
      </c>
      <c r="D2215" s="16">
        <v>31181</v>
      </c>
      <c r="E2215" t="s">
        <v>1625</v>
      </c>
      <c r="F2215" t="s">
        <v>1625</v>
      </c>
      <c r="G2215" t="s">
        <v>7290</v>
      </c>
      <c r="H2215" t="s">
        <v>222</v>
      </c>
      <c r="I2215" t="s">
        <v>933</v>
      </c>
      <c r="J2215" t="s">
        <v>8983</v>
      </c>
      <c r="M2215" t="s">
        <v>8984</v>
      </c>
      <c r="N2215" s="1" t="s">
        <v>26</v>
      </c>
      <c r="O2215" t="s">
        <v>741</v>
      </c>
      <c r="T2215">
        <v>1077425001</v>
      </c>
      <c r="U2215" t="s">
        <v>742</v>
      </c>
      <c r="V2215" s="17">
        <v>0</v>
      </c>
      <c r="AE2215" t="s">
        <v>743</v>
      </c>
    </row>
    <row r="2216" spans="1:31" x14ac:dyDescent="0.3">
      <c r="A2216" s="15">
        <v>1077431397</v>
      </c>
      <c r="C2216" s="16">
        <v>43192</v>
      </c>
      <c r="D2216" s="16">
        <v>36584</v>
      </c>
      <c r="E2216" t="s">
        <v>806</v>
      </c>
      <c r="F2216" t="s">
        <v>1616</v>
      </c>
      <c r="G2216" t="s">
        <v>8985</v>
      </c>
      <c r="H2216" t="s">
        <v>157</v>
      </c>
      <c r="I2216" t="s">
        <v>621</v>
      </c>
      <c r="J2216" t="s">
        <v>8986</v>
      </c>
      <c r="K2216" t="s">
        <v>8987</v>
      </c>
      <c r="M2216" t="s">
        <v>1277</v>
      </c>
      <c r="N2216" s="1" t="s">
        <v>26</v>
      </c>
      <c r="O2216" t="s">
        <v>741</v>
      </c>
      <c r="P2216" t="s">
        <v>1054</v>
      </c>
      <c r="Q2216" t="s">
        <v>1633</v>
      </c>
      <c r="R2216" t="s">
        <v>1634</v>
      </c>
      <c r="S2216" t="s">
        <v>2047</v>
      </c>
      <c r="U2216" t="s">
        <v>1729</v>
      </c>
      <c r="V2216" s="17">
        <v>0</v>
      </c>
      <c r="Z2216" t="s">
        <v>1277</v>
      </c>
      <c r="AA2216" t="s">
        <v>1277</v>
      </c>
      <c r="AE2216" t="s">
        <v>743</v>
      </c>
    </row>
    <row r="2217" spans="1:31" x14ac:dyDescent="0.3">
      <c r="A2217" s="15">
        <v>1077435875</v>
      </c>
      <c r="D2217" s="16">
        <v>30920</v>
      </c>
      <c r="E2217" t="s">
        <v>1616</v>
      </c>
      <c r="F2217" t="s">
        <v>70</v>
      </c>
      <c r="G2217" t="s">
        <v>4612</v>
      </c>
      <c r="H2217" t="s">
        <v>176</v>
      </c>
      <c r="I2217" t="s">
        <v>1203</v>
      </c>
      <c r="J2217" t="s">
        <v>8988</v>
      </c>
      <c r="M2217" t="s">
        <v>8989</v>
      </c>
      <c r="N2217" s="1" t="s">
        <v>21</v>
      </c>
      <c r="O2217" t="s">
        <v>741</v>
      </c>
      <c r="V2217" s="17"/>
      <c r="AE2217" t="s">
        <v>743</v>
      </c>
    </row>
    <row r="2218" spans="1:31" x14ac:dyDescent="0.3">
      <c r="A2218" s="15">
        <v>1077477963</v>
      </c>
      <c r="C2218" s="16">
        <v>42549</v>
      </c>
      <c r="D2218" s="16">
        <v>35863</v>
      </c>
      <c r="E2218" t="s">
        <v>1616</v>
      </c>
      <c r="F2218" t="s">
        <v>70</v>
      </c>
      <c r="G2218" t="s">
        <v>8990</v>
      </c>
      <c r="H2218" t="s">
        <v>3637</v>
      </c>
      <c r="I2218" t="s">
        <v>933</v>
      </c>
      <c r="J2218" t="s">
        <v>8991</v>
      </c>
      <c r="M2218" t="s">
        <v>8992</v>
      </c>
      <c r="N2218" s="1" t="s">
        <v>26</v>
      </c>
      <c r="O2218" t="s">
        <v>741</v>
      </c>
      <c r="P2218" t="s">
        <v>814</v>
      </c>
      <c r="U2218" t="s">
        <v>742</v>
      </c>
      <c r="V2218" s="17">
        <v>29</v>
      </c>
      <c r="Z2218" t="s">
        <v>8993</v>
      </c>
      <c r="AA2218" t="s">
        <v>8994</v>
      </c>
      <c r="AE2218" t="s">
        <v>743</v>
      </c>
    </row>
    <row r="2219" spans="1:31" x14ac:dyDescent="0.3">
      <c r="A2219" s="15">
        <v>1077973355</v>
      </c>
      <c r="D2219" s="16">
        <v>34744</v>
      </c>
      <c r="E2219" t="s">
        <v>781</v>
      </c>
      <c r="F2219" t="s">
        <v>781</v>
      </c>
      <c r="G2219" t="s">
        <v>8995</v>
      </c>
      <c r="H2219" t="s">
        <v>2386</v>
      </c>
      <c r="I2219" t="s">
        <v>315</v>
      </c>
      <c r="J2219" t="s">
        <v>8996</v>
      </c>
      <c r="M2219" t="s">
        <v>8997</v>
      </c>
      <c r="N2219" s="1" t="s">
        <v>21</v>
      </c>
      <c r="O2219" t="s">
        <v>741</v>
      </c>
      <c r="V2219" s="17"/>
      <c r="AE2219" t="s">
        <v>743</v>
      </c>
    </row>
    <row r="2220" spans="1:31" x14ac:dyDescent="0.3">
      <c r="A2220" s="15">
        <v>1079885170</v>
      </c>
      <c r="C2220" s="16">
        <v>39475</v>
      </c>
      <c r="D2220" s="16">
        <v>32790</v>
      </c>
      <c r="E2220" t="s">
        <v>3415</v>
      </c>
      <c r="F2220" t="s">
        <v>3415</v>
      </c>
      <c r="G2220" t="s">
        <v>8998</v>
      </c>
      <c r="H2220" t="s">
        <v>2602</v>
      </c>
      <c r="I2220" t="s">
        <v>665</v>
      </c>
      <c r="J2220" t="s">
        <v>8999</v>
      </c>
      <c r="M2220" t="s">
        <v>9000</v>
      </c>
      <c r="N2220" s="1" t="s">
        <v>21</v>
      </c>
      <c r="O2220" t="s">
        <v>741</v>
      </c>
      <c r="P2220" t="s">
        <v>814</v>
      </c>
      <c r="U2220" t="s">
        <v>2193</v>
      </c>
      <c r="V2220" s="17">
        <v>5</v>
      </c>
      <c r="Z2220" t="s">
        <v>9001</v>
      </c>
      <c r="AE2220" t="s">
        <v>743</v>
      </c>
    </row>
    <row r="2221" spans="1:31" x14ac:dyDescent="0.3">
      <c r="A2221" s="15">
        <v>1079914161</v>
      </c>
      <c r="D2221" s="16">
        <v>32266</v>
      </c>
      <c r="E2221" t="s">
        <v>9002</v>
      </c>
      <c r="F2221" t="s">
        <v>9002</v>
      </c>
      <c r="G2221" t="s">
        <v>9003</v>
      </c>
      <c r="H2221" t="s">
        <v>1487</v>
      </c>
      <c r="I2221" t="s">
        <v>412</v>
      </c>
      <c r="J2221" s="20" t="s">
        <v>9004</v>
      </c>
      <c r="M2221" t="s">
        <v>9005</v>
      </c>
      <c r="N2221" s="1" t="s">
        <v>26</v>
      </c>
      <c r="O2221" t="s">
        <v>741</v>
      </c>
      <c r="T2221">
        <v>1079914161</v>
      </c>
      <c r="U2221" t="s">
        <v>742</v>
      </c>
      <c r="V2221" s="17">
        <v>0</v>
      </c>
      <c r="AE2221" t="s">
        <v>743</v>
      </c>
    </row>
    <row r="2222" spans="1:31" x14ac:dyDescent="0.3">
      <c r="A2222" s="15">
        <v>1081393784</v>
      </c>
      <c r="D2222" s="16">
        <v>31532</v>
      </c>
      <c r="E2222" t="s">
        <v>1657</v>
      </c>
      <c r="F2222" t="s">
        <v>1657</v>
      </c>
      <c r="G2222" t="s">
        <v>9006</v>
      </c>
      <c r="H2222" t="s">
        <v>4008</v>
      </c>
      <c r="I2222" t="s">
        <v>9007</v>
      </c>
      <c r="J2222" t="s">
        <v>9008</v>
      </c>
      <c r="M2222" t="s">
        <v>9009</v>
      </c>
      <c r="N2222" s="1" t="s">
        <v>26</v>
      </c>
      <c r="O2222" t="s">
        <v>741</v>
      </c>
      <c r="T2222">
        <v>1031393784</v>
      </c>
      <c r="U2222" t="s">
        <v>742</v>
      </c>
      <c r="V2222" s="17">
        <v>42</v>
      </c>
      <c r="AE2222" t="s">
        <v>743</v>
      </c>
    </row>
    <row r="2223" spans="1:31" x14ac:dyDescent="0.3">
      <c r="A2223" s="15">
        <v>1082689206</v>
      </c>
      <c r="D2223" s="16">
        <v>32749</v>
      </c>
      <c r="E2223" t="s">
        <v>3121</v>
      </c>
      <c r="F2223" t="s">
        <v>3121</v>
      </c>
      <c r="G2223" t="s">
        <v>2428</v>
      </c>
      <c r="H2223" t="s">
        <v>9010</v>
      </c>
      <c r="I2223" t="s">
        <v>1215</v>
      </c>
      <c r="J2223" t="s">
        <v>9011</v>
      </c>
      <c r="M2223" t="s">
        <v>9012</v>
      </c>
      <c r="N2223" s="1" t="s">
        <v>26</v>
      </c>
      <c r="O2223" t="s">
        <v>741</v>
      </c>
      <c r="T2223">
        <v>1082689206</v>
      </c>
      <c r="U2223" t="s">
        <v>742</v>
      </c>
      <c r="V2223" s="17">
        <v>0</v>
      </c>
      <c r="AE2223" t="s">
        <v>743</v>
      </c>
    </row>
    <row r="2224" spans="1:31" x14ac:dyDescent="0.3">
      <c r="A2224" s="15">
        <v>1082691490</v>
      </c>
      <c r="D2224" s="16">
        <v>34227</v>
      </c>
      <c r="E2224" t="s">
        <v>3121</v>
      </c>
      <c r="F2224" t="s">
        <v>3121</v>
      </c>
      <c r="G2224" t="s">
        <v>9013</v>
      </c>
      <c r="H2224" t="s">
        <v>6895</v>
      </c>
      <c r="I2224" t="s">
        <v>1215</v>
      </c>
      <c r="J2224" t="s">
        <v>9014</v>
      </c>
      <c r="M2224" t="s">
        <v>9015</v>
      </c>
      <c r="N2224" s="1" t="s">
        <v>21</v>
      </c>
      <c r="O2224" t="s">
        <v>741</v>
      </c>
      <c r="V2224" s="17"/>
      <c r="AE2224" t="s">
        <v>743</v>
      </c>
    </row>
    <row r="2225" spans="1:31" x14ac:dyDescent="0.3">
      <c r="A2225" s="15">
        <v>1082773474</v>
      </c>
      <c r="D2225" s="16">
        <v>31657</v>
      </c>
      <c r="E2225" t="s">
        <v>49</v>
      </c>
      <c r="F2225" t="s">
        <v>49</v>
      </c>
      <c r="G2225" t="s">
        <v>9016</v>
      </c>
      <c r="H2225" t="s">
        <v>1043</v>
      </c>
      <c r="I2225" t="s">
        <v>9017</v>
      </c>
      <c r="J2225" t="s">
        <v>9018</v>
      </c>
      <c r="M2225" t="s">
        <v>9019</v>
      </c>
      <c r="N2225" s="1" t="s">
        <v>21</v>
      </c>
      <c r="O2225" t="s">
        <v>741</v>
      </c>
      <c r="V2225" s="17"/>
      <c r="AE2225" t="s">
        <v>743</v>
      </c>
    </row>
    <row r="2226" spans="1:31" x14ac:dyDescent="0.3">
      <c r="A2226" s="15">
        <v>1082908059</v>
      </c>
      <c r="D2226" s="16">
        <v>32148</v>
      </c>
      <c r="E2226" t="s">
        <v>1690</v>
      </c>
      <c r="F2226" t="s">
        <v>1690</v>
      </c>
      <c r="G2226" t="s">
        <v>9020</v>
      </c>
      <c r="H2226" t="s">
        <v>282</v>
      </c>
      <c r="I2226" t="s">
        <v>3439</v>
      </c>
      <c r="J2226" t="s">
        <v>9021</v>
      </c>
      <c r="M2226" t="s">
        <v>9022</v>
      </c>
      <c r="N2226" s="1" t="s">
        <v>21</v>
      </c>
      <c r="O2226" t="s">
        <v>741</v>
      </c>
      <c r="V2226" s="17"/>
      <c r="AE2226" t="s">
        <v>743</v>
      </c>
    </row>
    <row r="2227" spans="1:31" x14ac:dyDescent="0.3">
      <c r="A2227" s="15">
        <v>1082919752</v>
      </c>
      <c r="D2227" s="16">
        <v>33062</v>
      </c>
      <c r="E2227" t="s">
        <v>1690</v>
      </c>
      <c r="F2227" t="s">
        <v>1690</v>
      </c>
      <c r="G2227" t="s">
        <v>9023</v>
      </c>
      <c r="H2227" t="s">
        <v>9024</v>
      </c>
      <c r="I2227" t="s">
        <v>2114</v>
      </c>
      <c r="J2227" s="18" t="s">
        <v>9025</v>
      </c>
      <c r="M2227" t="s">
        <v>9026</v>
      </c>
      <c r="N2227" s="1" t="s">
        <v>21</v>
      </c>
      <c r="O2227" t="s">
        <v>741</v>
      </c>
      <c r="V2227" s="17"/>
      <c r="AE2227" t="s">
        <v>769</v>
      </c>
    </row>
    <row r="2228" spans="1:31" x14ac:dyDescent="0.3">
      <c r="A2228" s="15">
        <v>1082986390</v>
      </c>
      <c r="C2228" s="16">
        <v>38932</v>
      </c>
      <c r="D2228" s="16">
        <v>34539</v>
      </c>
      <c r="E2228" t="s">
        <v>1690</v>
      </c>
      <c r="F2228" t="s">
        <v>1690</v>
      </c>
      <c r="G2228" t="s">
        <v>9027</v>
      </c>
      <c r="H2228" t="s">
        <v>222</v>
      </c>
      <c r="I2228" t="s">
        <v>9028</v>
      </c>
      <c r="J2228" t="s">
        <v>9029</v>
      </c>
      <c r="K2228" t="s">
        <v>9030</v>
      </c>
      <c r="M2228" t="s">
        <v>9031</v>
      </c>
      <c r="N2228" s="1" t="s">
        <v>21</v>
      </c>
      <c r="O2228" t="s">
        <v>741</v>
      </c>
      <c r="P2228" t="s">
        <v>1011</v>
      </c>
      <c r="Q2228" t="s">
        <v>1633</v>
      </c>
      <c r="R2228" t="s">
        <v>1634</v>
      </c>
      <c r="S2228" t="s">
        <v>2047</v>
      </c>
      <c r="U2228" t="s">
        <v>159</v>
      </c>
      <c r="V2228" s="17">
        <v>1</v>
      </c>
      <c r="Z2228" t="s">
        <v>159</v>
      </c>
      <c r="AA2228" t="s">
        <v>159</v>
      </c>
      <c r="AE2228" t="s">
        <v>743</v>
      </c>
    </row>
    <row r="2229" spans="1:31" x14ac:dyDescent="0.3">
      <c r="A2229" s="15">
        <v>1083812356</v>
      </c>
      <c r="C2229" s="16">
        <v>38660</v>
      </c>
      <c r="D2229" s="16">
        <v>30916</v>
      </c>
      <c r="E2229" t="s">
        <v>9032</v>
      </c>
      <c r="F2229" t="s">
        <v>9032</v>
      </c>
      <c r="G2229" t="s">
        <v>9033</v>
      </c>
      <c r="H2229" t="s">
        <v>9034</v>
      </c>
      <c r="I2229" t="s">
        <v>9035</v>
      </c>
      <c r="J2229" t="s">
        <v>9036</v>
      </c>
      <c r="M2229" t="s">
        <v>9037</v>
      </c>
      <c r="N2229" s="1" t="s">
        <v>26</v>
      </c>
      <c r="O2229" t="s">
        <v>849</v>
      </c>
      <c r="P2229" t="s">
        <v>814</v>
      </c>
      <c r="U2229" t="s">
        <v>742</v>
      </c>
      <c r="V2229" s="17">
        <v>23</v>
      </c>
      <c r="Z2229" t="s">
        <v>9038</v>
      </c>
      <c r="AA2229" t="s">
        <v>9039</v>
      </c>
      <c r="AE2229" s="19" t="s">
        <v>769</v>
      </c>
    </row>
    <row r="2230" spans="1:31" x14ac:dyDescent="0.3">
      <c r="A2230" s="15">
        <v>1083874094</v>
      </c>
      <c r="C2230" s="16">
        <v>38706</v>
      </c>
      <c r="D2230" s="16">
        <v>32122</v>
      </c>
      <c r="E2230" t="s">
        <v>806</v>
      </c>
      <c r="F2230" t="s">
        <v>9040</v>
      </c>
      <c r="G2230" t="s">
        <v>9041</v>
      </c>
      <c r="H2230" t="s">
        <v>215</v>
      </c>
      <c r="I2230" t="s">
        <v>346</v>
      </c>
      <c r="J2230" t="s">
        <v>9042</v>
      </c>
      <c r="K2230" t="s">
        <v>9043</v>
      </c>
      <c r="N2230" s="1" t="s">
        <v>21</v>
      </c>
      <c r="O2230" t="s">
        <v>813</v>
      </c>
      <c r="P2230" t="s">
        <v>748</v>
      </c>
      <c r="U2230" t="s">
        <v>159</v>
      </c>
      <c r="V2230" s="17">
        <v>0</v>
      </c>
      <c r="AE2230" t="s">
        <v>743</v>
      </c>
    </row>
    <row r="2231" spans="1:31" x14ac:dyDescent="0.3">
      <c r="A2231" s="15">
        <v>1083875361</v>
      </c>
      <c r="D2231" s="16">
        <v>32222</v>
      </c>
      <c r="E2231" t="s">
        <v>40</v>
      </c>
      <c r="F2231" t="s">
        <v>40</v>
      </c>
      <c r="G2231" t="s">
        <v>9044</v>
      </c>
      <c r="H2231" t="s">
        <v>2087</v>
      </c>
      <c r="I2231" t="s">
        <v>9045</v>
      </c>
      <c r="J2231" t="s">
        <v>9046</v>
      </c>
      <c r="M2231" t="s">
        <v>9047</v>
      </c>
      <c r="N2231" s="1" t="s">
        <v>21</v>
      </c>
      <c r="O2231" t="s">
        <v>741</v>
      </c>
      <c r="V2231" s="17"/>
      <c r="AE2231" t="s">
        <v>769</v>
      </c>
    </row>
    <row r="2232" spans="1:31" x14ac:dyDescent="0.3">
      <c r="A2232" s="15">
        <v>1083893513</v>
      </c>
      <c r="C2232" s="16">
        <v>40123</v>
      </c>
      <c r="D2232" s="16">
        <v>33521</v>
      </c>
      <c r="E2232" t="s">
        <v>44</v>
      </c>
      <c r="F2232" t="s">
        <v>1008</v>
      </c>
      <c r="G2232" t="s">
        <v>9048</v>
      </c>
      <c r="H2232" t="s">
        <v>422</v>
      </c>
      <c r="I2232" t="s">
        <v>255</v>
      </c>
      <c r="J2232" t="s">
        <v>9049</v>
      </c>
      <c r="N2232" s="1" t="s">
        <v>21</v>
      </c>
      <c r="O2232" t="s">
        <v>741</v>
      </c>
      <c r="P2232" t="s">
        <v>814</v>
      </c>
      <c r="U2232" t="s">
        <v>2953</v>
      </c>
      <c r="V2232" s="17">
        <v>0</v>
      </c>
      <c r="Z2232" t="s">
        <v>9050</v>
      </c>
      <c r="AA2232" t="s">
        <v>9051</v>
      </c>
      <c r="AE2232" t="s">
        <v>743</v>
      </c>
    </row>
    <row r="2233" spans="1:31" x14ac:dyDescent="0.3">
      <c r="A2233" s="15">
        <v>1085244431</v>
      </c>
      <c r="C2233" s="16">
        <v>38302</v>
      </c>
      <c r="D2233" s="16">
        <v>31253</v>
      </c>
      <c r="E2233" t="s">
        <v>28</v>
      </c>
      <c r="F2233" t="s">
        <v>28</v>
      </c>
      <c r="G2233" t="s">
        <v>9052</v>
      </c>
      <c r="H2233" t="s">
        <v>9053</v>
      </c>
      <c r="I2233" t="s">
        <v>2281</v>
      </c>
      <c r="J2233" t="s">
        <v>9054</v>
      </c>
      <c r="M2233" t="s">
        <v>9055</v>
      </c>
      <c r="N2233" s="1" t="s">
        <v>21</v>
      </c>
      <c r="O2233" t="s">
        <v>741</v>
      </c>
      <c r="P2233" t="s">
        <v>748</v>
      </c>
      <c r="U2233" t="s">
        <v>2193</v>
      </c>
      <c r="V2233" s="17">
        <v>52</v>
      </c>
      <c r="Z2233" t="s">
        <v>9056</v>
      </c>
      <c r="AA2233" t="s">
        <v>9057</v>
      </c>
      <c r="AE2233" t="s">
        <v>743</v>
      </c>
    </row>
    <row r="2234" spans="1:31" x14ac:dyDescent="0.3">
      <c r="A2234" s="15">
        <v>1085256685</v>
      </c>
      <c r="C2234" s="16">
        <v>38441</v>
      </c>
      <c r="D2234" s="16">
        <v>31865</v>
      </c>
      <c r="E2234" t="s">
        <v>28</v>
      </c>
      <c r="F2234" t="s">
        <v>28</v>
      </c>
      <c r="G2234" t="s">
        <v>9058</v>
      </c>
      <c r="H2234" t="s">
        <v>380</v>
      </c>
      <c r="I2234" t="s">
        <v>1520</v>
      </c>
      <c r="J2234" t="s">
        <v>9059</v>
      </c>
      <c r="N2234" s="1" t="s">
        <v>26</v>
      </c>
      <c r="O2234" t="s">
        <v>741</v>
      </c>
      <c r="P2234" t="s">
        <v>814</v>
      </c>
      <c r="U2234" t="s">
        <v>795</v>
      </c>
      <c r="V2234" s="17">
        <v>23</v>
      </c>
      <c r="Z2234" t="s">
        <v>9060</v>
      </c>
      <c r="AA2234" t="s">
        <v>9061</v>
      </c>
      <c r="AE2234" t="s">
        <v>743</v>
      </c>
    </row>
    <row r="2235" spans="1:31" x14ac:dyDescent="0.3">
      <c r="A2235" s="15">
        <v>1085264495</v>
      </c>
      <c r="D2235" s="16">
        <v>32141</v>
      </c>
      <c r="E2235" t="s">
        <v>9062</v>
      </c>
      <c r="F2235" t="s">
        <v>9062</v>
      </c>
      <c r="G2235" t="s">
        <v>9063</v>
      </c>
      <c r="H2235" t="s">
        <v>819</v>
      </c>
      <c r="I2235" t="s">
        <v>9064</v>
      </c>
      <c r="J2235" t="s">
        <v>9065</v>
      </c>
      <c r="M2235" t="s">
        <v>9066</v>
      </c>
      <c r="N2235" s="1" t="s">
        <v>21</v>
      </c>
      <c r="O2235" t="s">
        <v>741</v>
      </c>
      <c r="V2235" s="17"/>
      <c r="AE2235" t="s">
        <v>743</v>
      </c>
    </row>
    <row r="2236" spans="1:31" x14ac:dyDescent="0.3">
      <c r="A2236" s="15">
        <v>1085290143</v>
      </c>
      <c r="D2236" s="16">
        <v>33410</v>
      </c>
      <c r="E2236" t="s">
        <v>28</v>
      </c>
      <c r="F2236" t="s">
        <v>28</v>
      </c>
      <c r="G2236" t="s">
        <v>9067</v>
      </c>
      <c r="H2236" t="s">
        <v>1480</v>
      </c>
      <c r="I2236" t="s">
        <v>1451</v>
      </c>
      <c r="J2236" t="s">
        <v>9068</v>
      </c>
      <c r="M2236" t="s">
        <v>9069</v>
      </c>
      <c r="N2236" s="1" t="s">
        <v>26</v>
      </c>
      <c r="O2236" t="s">
        <v>741</v>
      </c>
      <c r="V2236" s="17"/>
      <c r="AE2236" t="s">
        <v>743</v>
      </c>
    </row>
    <row r="2237" spans="1:31" x14ac:dyDescent="0.3">
      <c r="A2237" s="15">
        <v>1085297532</v>
      </c>
      <c r="C2237" s="16">
        <v>40365</v>
      </c>
      <c r="D2237" s="16">
        <v>33771</v>
      </c>
      <c r="E2237" t="s">
        <v>806</v>
      </c>
      <c r="F2237" t="s">
        <v>9070</v>
      </c>
      <c r="G2237" t="s">
        <v>9071</v>
      </c>
      <c r="H2237" t="s">
        <v>1873</v>
      </c>
      <c r="I2237" t="s">
        <v>9072</v>
      </c>
      <c r="J2237" t="s">
        <v>9073</v>
      </c>
      <c r="K2237" t="s">
        <v>9074</v>
      </c>
      <c r="N2237" s="1" t="s">
        <v>21</v>
      </c>
      <c r="O2237" t="s">
        <v>813</v>
      </c>
      <c r="P2237" t="s">
        <v>1054</v>
      </c>
      <c r="U2237" t="s">
        <v>159</v>
      </c>
      <c r="V2237" s="17">
        <v>0</v>
      </c>
      <c r="AE2237" t="s">
        <v>159</v>
      </c>
    </row>
    <row r="2238" spans="1:31" x14ac:dyDescent="0.3">
      <c r="A2238" s="15">
        <v>1085318514</v>
      </c>
      <c r="D2238" s="16">
        <v>34729</v>
      </c>
      <c r="E2238" t="s">
        <v>28</v>
      </c>
      <c r="F2238" t="s">
        <v>28</v>
      </c>
      <c r="G2238" t="s">
        <v>9075</v>
      </c>
      <c r="H2238" t="s">
        <v>251</v>
      </c>
      <c r="I2238" t="s">
        <v>188</v>
      </c>
      <c r="J2238" t="s">
        <v>9076</v>
      </c>
      <c r="M2238" t="s">
        <v>9077</v>
      </c>
      <c r="N2238" s="1" t="s">
        <v>26</v>
      </c>
      <c r="O2238" t="s">
        <v>741</v>
      </c>
      <c r="T2238">
        <v>1085318514</v>
      </c>
      <c r="U2238" t="s">
        <v>742</v>
      </c>
      <c r="V2238" s="17">
        <v>23</v>
      </c>
      <c r="AE2238" t="s">
        <v>743</v>
      </c>
    </row>
    <row r="2239" spans="1:31" x14ac:dyDescent="0.3">
      <c r="A2239" s="15">
        <v>1085329892</v>
      </c>
      <c r="D2239" s="16">
        <v>35257</v>
      </c>
      <c r="E2239" t="s">
        <v>28</v>
      </c>
      <c r="F2239" t="s">
        <v>28</v>
      </c>
      <c r="G2239" t="s">
        <v>9078</v>
      </c>
      <c r="H2239" t="s">
        <v>9079</v>
      </c>
      <c r="I2239" t="s">
        <v>3724</v>
      </c>
      <c r="J2239" t="s">
        <v>9080</v>
      </c>
      <c r="M2239" t="s">
        <v>9081</v>
      </c>
      <c r="N2239" s="1" t="s">
        <v>26</v>
      </c>
      <c r="O2239" t="s">
        <v>741</v>
      </c>
      <c r="T2239">
        <v>1085329892</v>
      </c>
      <c r="U2239" t="s">
        <v>795</v>
      </c>
      <c r="V2239" s="17">
        <v>7</v>
      </c>
      <c r="AE2239" t="s">
        <v>743</v>
      </c>
    </row>
    <row r="2240" spans="1:31" x14ac:dyDescent="0.3">
      <c r="A2240" s="15">
        <v>1085903832</v>
      </c>
      <c r="D2240" s="16">
        <v>38491</v>
      </c>
      <c r="E2240" t="s">
        <v>474</v>
      </c>
      <c r="F2240" t="s">
        <v>474</v>
      </c>
      <c r="G2240" t="s">
        <v>9082</v>
      </c>
      <c r="H2240" t="s">
        <v>976</v>
      </c>
      <c r="I2240" t="s">
        <v>840</v>
      </c>
      <c r="J2240" t="s">
        <v>9083</v>
      </c>
      <c r="M2240" t="s">
        <v>9084</v>
      </c>
      <c r="N2240" s="1" t="s">
        <v>26</v>
      </c>
      <c r="O2240" t="s">
        <v>741</v>
      </c>
      <c r="T2240">
        <v>1085903832</v>
      </c>
      <c r="U2240" t="s">
        <v>742</v>
      </c>
      <c r="V2240" s="17">
        <v>21</v>
      </c>
      <c r="AE2240" t="s">
        <v>769</v>
      </c>
    </row>
    <row r="2241" spans="1:31" x14ac:dyDescent="0.3">
      <c r="A2241" s="15">
        <v>1085929525</v>
      </c>
      <c r="D2241" s="16">
        <v>33908</v>
      </c>
      <c r="E2241" t="s">
        <v>474</v>
      </c>
      <c r="F2241" t="s">
        <v>474</v>
      </c>
      <c r="G2241" t="s">
        <v>9085</v>
      </c>
      <c r="H2241" t="s">
        <v>9086</v>
      </c>
      <c r="I2241" t="s">
        <v>219</v>
      </c>
      <c r="J2241" t="s">
        <v>9087</v>
      </c>
      <c r="M2241" t="s">
        <v>9088</v>
      </c>
      <c r="N2241" s="1" t="s">
        <v>21</v>
      </c>
      <c r="O2241" t="s">
        <v>741</v>
      </c>
      <c r="V2241" s="17"/>
      <c r="AE2241" t="s">
        <v>743</v>
      </c>
    </row>
    <row r="2242" spans="1:31" x14ac:dyDescent="0.3">
      <c r="A2242" s="15">
        <v>1085930293</v>
      </c>
      <c r="C2242" s="16">
        <v>40570</v>
      </c>
      <c r="D2242" s="16">
        <v>33808</v>
      </c>
      <c r="E2242" t="s">
        <v>806</v>
      </c>
      <c r="F2242" t="s">
        <v>9089</v>
      </c>
      <c r="G2242" t="s">
        <v>423</v>
      </c>
      <c r="H2242" t="s">
        <v>596</v>
      </c>
      <c r="I2242" t="s">
        <v>3879</v>
      </c>
      <c r="J2242" t="s">
        <v>9090</v>
      </c>
      <c r="K2242" t="s">
        <v>9091</v>
      </c>
      <c r="N2242" s="1" t="s">
        <v>21</v>
      </c>
      <c r="O2242" t="s">
        <v>813</v>
      </c>
      <c r="P2242" t="s">
        <v>814</v>
      </c>
      <c r="U2242" t="s">
        <v>159</v>
      </c>
      <c r="V2242" s="17">
        <v>0</v>
      </c>
      <c r="AE2242" t="s">
        <v>159</v>
      </c>
    </row>
    <row r="2243" spans="1:31" x14ac:dyDescent="0.3">
      <c r="A2243" s="15">
        <v>1087007165</v>
      </c>
      <c r="C2243" s="16">
        <v>40206</v>
      </c>
      <c r="D2243" s="16">
        <v>33571</v>
      </c>
      <c r="E2243" t="s">
        <v>28</v>
      </c>
      <c r="F2243" t="s">
        <v>28</v>
      </c>
      <c r="G2243" t="s">
        <v>9092</v>
      </c>
      <c r="H2243" t="s">
        <v>9093</v>
      </c>
      <c r="I2243" t="s">
        <v>302</v>
      </c>
      <c r="J2243" t="s">
        <v>9094</v>
      </c>
      <c r="M2243" t="s">
        <v>9095</v>
      </c>
      <c r="N2243" s="1" t="s">
        <v>21</v>
      </c>
      <c r="O2243" t="s">
        <v>741</v>
      </c>
      <c r="P2243" t="s">
        <v>814</v>
      </c>
      <c r="U2243" t="s">
        <v>2953</v>
      </c>
      <c r="V2243" s="17">
        <v>0</v>
      </c>
      <c r="Z2243" t="s">
        <v>9096</v>
      </c>
      <c r="AA2243" t="s">
        <v>9097</v>
      </c>
      <c r="AE2243" t="s">
        <v>743</v>
      </c>
    </row>
    <row r="2244" spans="1:31" x14ac:dyDescent="0.3">
      <c r="A2244" s="15">
        <v>1087493983</v>
      </c>
      <c r="C2244" s="16">
        <v>42563</v>
      </c>
      <c r="D2244" s="16">
        <v>35976</v>
      </c>
      <c r="E2244" t="s">
        <v>750</v>
      </c>
      <c r="F2244" t="s">
        <v>750</v>
      </c>
      <c r="G2244" t="s">
        <v>7402</v>
      </c>
      <c r="H2244" t="s">
        <v>9098</v>
      </c>
      <c r="I2244" t="s">
        <v>279</v>
      </c>
      <c r="J2244" t="s">
        <v>9099</v>
      </c>
      <c r="M2244" t="s">
        <v>9100</v>
      </c>
      <c r="N2244" s="1" t="s">
        <v>26</v>
      </c>
      <c r="O2244" t="s">
        <v>741</v>
      </c>
      <c r="P2244" t="s">
        <v>748</v>
      </c>
      <c r="Q2244" t="s">
        <v>1633</v>
      </c>
      <c r="R2244" t="s">
        <v>2542</v>
      </c>
      <c r="U2244" t="s">
        <v>742</v>
      </c>
      <c r="V2244" s="17">
        <v>22</v>
      </c>
      <c r="Z2244" t="s">
        <v>9101</v>
      </c>
      <c r="AE2244" t="s">
        <v>743</v>
      </c>
    </row>
    <row r="2245" spans="1:31" x14ac:dyDescent="0.3">
      <c r="A2245" s="15">
        <v>1087993819</v>
      </c>
      <c r="D2245" s="16">
        <v>32300</v>
      </c>
      <c r="E2245" t="s">
        <v>44</v>
      </c>
      <c r="F2245" t="s">
        <v>44</v>
      </c>
      <c r="G2245" t="s">
        <v>9102</v>
      </c>
      <c r="H2245" t="s">
        <v>590</v>
      </c>
      <c r="I2245" t="s">
        <v>7383</v>
      </c>
      <c r="J2245" t="s">
        <v>9103</v>
      </c>
      <c r="M2245" t="s">
        <v>9104</v>
      </c>
      <c r="N2245" s="1" t="s">
        <v>26</v>
      </c>
      <c r="O2245" t="s">
        <v>741</v>
      </c>
      <c r="V2245" s="17"/>
      <c r="AE2245" t="s">
        <v>743</v>
      </c>
    </row>
    <row r="2246" spans="1:31" x14ac:dyDescent="0.3">
      <c r="A2246" s="15">
        <v>1088240512</v>
      </c>
      <c r="D2246" s="16">
        <v>31598</v>
      </c>
      <c r="E2246" t="s">
        <v>750</v>
      </c>
      <c r="F2246" t="s">
        <v>750</v>
      </c>
      <c r="G2246" t="s">
        <v>2981</v>
      </c>
      <c r="H2246" t="s">
        <v>160</v>
      </c>
      <c r="I2246" t="s">
        <v>1857</v>
      </c>
      <c r="J2246" t="s">
        <v>9105</v>
      </c>
      <c r="M2246" t="s">
        <v>9106</v>
      </c>
      <c r="N2246" s="1" t="s">
        <v>21</v>
      </c>
      <c r="O2246" t="s">
        <v>741</v>
      </c>
      <c r="V2246" s="17"/>
      <c r="AE2246" s="19" t="s">
        <v>743</v>
      </c>
    </row>
    <row r="2247" spans="1:31" x14ac:dyDescent="0.3">
      <c r="A2247" s="15">
        <v>1088258454</v>
      </c>
      <c r="C2247" s="16">
        <v>38875</v>
      </c>
      <c r="D2247" s="16">
        <v>35904</v>
      </c>
      <c r="E2247" t="s">
        <v>44</v>
      </c>
      <c r="F2247" t="s">
        <v>44</v>
      </c>
      <c r="G2247" t="s">
        <v>6545</v>
      </c>
      <c r="H2247" t="s">
        <v>359</v>
      </c>
      <c r="I2247" t="s">
        <v>856</v>
      </c>
      <c r="J2247" t="s">
        <v>9107</v>
      </c>
      <c r="M2247" t="s">
        <v>9108</v>
      </c>
      <c r="N2247" s="1" t="s">
        <v>26</v>
      </c>
      <c r="O2247" t="s">
        <v>741</v>
      </c>
      <c r="P2247" t="s">
        <v>814</v>
      </c>
      <c r="U2247" t="s">
        <v>8470</v>
      </c>
      <c r="V2247" s="17">
        <v>6</v>
      </c>
      <c r="Z2247" t="s">
        <v>9109</v>
      </c>
      <c r="AA2247" t="s">
        <v>9110</v>
      </c>
      <c r="AE2247" t="s">
        <v>743</v>
      </c>
    </row>
    <row r="2248" spans="1:31" x14ac:dyDescent="0.3">
      <c r="A2248" s="15">
        <v>1088282787</v>
      </c>
      <c r="C2248" s="16">
        <v>39735</v>
      </c>
      <c r="D2248" s="16">
        <v>33158</v>
      </c>
      <c r="E2248" t="s">
        <v>750</v>
      </c>
      <c r="F2248" t="s">
        <v>750</v>
      </c>
      <c r="G2248" t="s">
        <v>8539</v>
      </c>
      <c r="H2248" t="s">
        <v>215</v>
      </c>
      <c r="I2248" t="s">
        <v>304</v>
      </c>
      <c r="J2248" t="s">
        <v>9111</v>
      </c>
      <c r="M2248" t="s">
        <v>9112</v>
      </c>
      <c r="N2248" s="1" t="s">
        <v>26</v>
      </c>
      <c r="O2248" t="s">
        <v>741</v>
      </c>
      <c r="P2248" t="s">
        <v>814</v>
      </c>
      <c r="U2248" t="s">
        <v>742</v>
      </c>
      <c r="V2248" s="17">
        <v>22</v>
      </c>
      <c r="Z2248" t="s">
        <v>9113</v>
      </c>
      <c r="AA2248" t="s">
        <v>9114</v>
      </c>
      <c r="AE2248" t="s">
        <v>743</v>
      </c>
    </row>
    <row r="2249" spans="1:31" x14ac:dyDescent="0.3">
      <c r="A2249" s="15">
        <v>1088340608</v>
      </c>
      <c r="D2249" s="16">
        <v>35416</v>
      </c>
      <c r="E2249" t="s">
        <v>1652</v>
      </c>
      <c r="F2249" t="s">
        <v>111</v>
      </c>
      <c r="G2249" t="s">
        <v>8913</v>
      </c>
      <c r="H2249" t="s">
        <v>235</v>
      </c>
      <c r="I2249" t="s">
        <v>1214</v>
      </c>
      <c r="J2249" t="s">
        <v>9115</v>
      </c>
      <c r="M2249" t="s">
        <v>9116</v>
      </c>
      <c r="N2249" s="1" t="s">
        <v>21</v>
      </c>
      <c r="O2249" t="s">
        <v>741</v>
      </c>
      <c r="V2249" s="17"/>
      <c r="AE2249" t="s">
        <v>743</v>
      </c>
    </row>
    <row r="2250" spans="1:31" x14ac:dyDescent="0.3">
      <c r="A2250" s="15">
        <v>1088536578</v>
      </c>
      <c r="D2250" s="16">
        <v>32131</v>
      </c>
      <c r="E2250" t="s">
        <v>2306</v>
      </c>
      <c r="F2250" t="s">
        <v>2307</v>
      </c>
      <c r="G2250" t="s">
        <v>9117</v>
      </c>
      <c r="H2250" t="s">
        <v>3926</v>
      </c>
      <c r="I2250" t="s">
        <v>6671</v>
      </c>
      <c r="J2250" t="s">
        <v>9118</v>
      </c>
      <c r="M2250" t="s">
        <v>9119</v>
      </c>
      <c r="N2250" s="1" t="s">
        <v>26</v>
      </c>
      <c r="O2250" t="s">
        <v>741</v>
      </c>
      <c r="T2250">
        <v>1088536578</v>
      </c>
      <c r="U2250" t="s">
        <v>795</v>
      </c>
      <c r="V2250" s="17">
        <v>22</v>
      </c>
      <c r="AE2250" t="s">
        <v>743</v>
      </c>
    </row>
    <row r="2251" spans="1:31" x14ac:dyDescent="0.3">
      <c r="A2251" s="15">
        <v>1088733458</v>
      </c>
      <c r="D2251" s="16">
        <v>33027</v>
      </c>
      <c r="E2251" t="s">
        <v>6126</v>
      </c>
      <c r="F2251" t="s">
        <v>6126</v>
      </c>
      <c r="G2251" t="s">
        <v>9120</v>
      </c>
      <c r="H2251" t="s">
        <v>4057</v>
      </c>
      <c r="I2251" t="s">
        <v>273</v>
      </c>
      <c r="J2251" t="s">
        <v>9121</v>
      </c>
      <c r="M2251" t="s">
        <v>9122</v>
      </c>
      <c r="N2251" s="1" t="s">
        <v>21</v>
      </c>
      <c r="O2251" t="s">
        <v>741</v>
      </c>
      <c r="V2251" s="17"/>
      <c r="AE2251" t="s">
        <v>743</v>
      </c>
    </row>
    <row r="2252" spans="1:31" x14ac:dyDescent="0.3">
      <c r="A2252" s="15">
        <v>1088974054</v>
      </c>
      <c r="D2252" s="16">
        <v>33925</v>
      </c>
      <c r="E2252" t="s">
        <v>3829</v>
      </c>
      <c r="F2252" t="s">
        <v>3829</v>
      </c>
      <c r="G2252" t="s">
        <v>9123</v>
      </c>
      <c r="H2252" t="s">
        <v>6901</v>
      </c>
      <c r="I2252" t="s">
        <v>6901</v>
      </c>
      <c r="J2252" t="s">
        <v>9124</v>
      </c>
      <c r="M2252" t="s">
        <v>9125</v>
      </c>
      <c r="N2252" s="1" t="s">
        <v>26</v>
      </c>
      <c r="O2252" t="s">
        <v>741</v>
      </c>
      <c r="T2252">
        <v>1088974054</v>
      </c>
      <c r="U2252" t="s">
        <v>742</v>
      </c>
      <c r="V2252" s="17">
        <v>23</v>
      </c>
      <c r="AE2252" t="s">
        <v>743</v>
      </c>
    </row>
    <row r="2253" spans="1:31" x14ac:dyDescent="0.3">
      <c r="A2253" s="15">
        <v>1089459464</v>
      </c>
      <c r="D2253" s="16">
        <v>34104</v>
      </c>
      <c r="E2253" t="s">
        <v>28</v>
      </c>
      <c r="F2253" t="s">
        <v>28</v>
      </c>
      <c r="G2253" t="s">
        <v>9126</v>
      </c>
      <c r="H2253" t="s">
        <v>1506</v>
      </c>
      <c r="I2253" t="s">
        <v>159</v>
      </c>
      <c r="J2253" t="s">
        <v>9127</v>
      </c>
      <c r="N2253" s="1" t="s">
        <v>26</v>
      </c>
      <c r="O2253" t="s">
        <v>741</v>
      </c>
      <c r="T2253">
        <v>1089459464</v>
      </c>
      <c r="U2253" t="s">
        <v>742</v>
      </c>
      <c r="V2253" s="17">
        <v>23</v>
      </c>
      <c r="AE2253" t="s">
        <v>743</v>
      </c>
    </row>
    <row r="2254" spans="1:31" x14ac:dyDescent="0.3">
      <c r="A2254" s="15">
        <v>1089481883</v>
      </c>
      <c r="C2254" s="16">
        <v>39619</v>
      </c>
      <c r="D2254" s="16">
        <v>33038</v>
      </c>
      <c r="E2254" t="s">
        <v>9128</v>
      </c>
      <c r="F2254" t="s">
        <v>9128</v>
      </c>
      <c r="G2254" t="s">
        <v>9129</v>
      </c>
      <c r="H2254" t="s">
        <v>932</v>
      </c>
      <c r="I2254" t="s">
        <v>160</v>
      </c>
      <c r="J2254" t="s">
        <v>9130</v>
      </c>
      <c r="M2254" t="s">
        <v>9131</v>
      </c>
      <c r="N2254" s="1" t="s">
        <v>21</v>
      </c>
      <c r="O2254" t="s">
        <v>849</v>
      </c>
      <c r="P2254" t="s">
        <v>1054</v>
      </c>
      <c r="U2254" t="s">
        <v>3808</v>
      </c>
      <c r="V2254" s="17">
        <v>0</v>
      </c>
      <c r="Z2254" t="s">
        <v>9132</v>
      </c>
      <c r="AA2254" t="s">
        <v>9132</v>
      </c>
      <c r="AE2254" t="s">
        <v>743</v>
      </c>
    </row>
    <row r="2255" spans="1:31" x14ac:dyDescent="0.3">
      <c r="A2255" s="15">
        <v>1090364044</v>
      </c>
      <c r="D2255" s="16">
        <v>31465</v>
      </c>
      <c r="E2255" t="s">
        <v>44</v>
      </c>
      <c r="F2255" t="s">
        <v>44</v>
      </c>
      <c r="G2255" t="s">
        <v>7370</v>
      </c>
      <c r="H2255" t="s">
        <v>306</v>
      </c>
      <c r="I2255" t="s">
        <v>1797</v>
      </c>
      <c r="J2255" t="s">
        <v>9133</v>
      </c>
      <c r="M2255" t="s">
        <v>9134</v>
      </c>
      <c r="N2255" s="1" t="s">
        <v>26</v>
      </c>
      <c r="O2255" t="s">
        <v>741</v>
      </c>
      <c r="T2255">
        <v>1090364044</v>
      </c>
      <c r="U2255" t="s">
        <v>742</v>
      </c>
      <c r="V2255" s="17">
        <v>35</v>
      </c>
      <c r="AE2255" t="s">
        <v>743</v>
      </c>
    </row>
    <row r="2256" spans="1:31" x14ac:dyDescent="0.3">
      <c r="A2256" s="15">
        <v>1090373861</v>
      </c>
      <c r="D2256" s="16">
        <v>31737</v>
      </c>
      <c r="E2256" t="s">
        <v>54</v>
      </c>
      <c r="F2256" t="s">
        <v>1796</v>
      </c>
      <c r="G2256" t="s">
        <v>9135</v>
      </c>
      <c r="H2256" t="s">
        <v>157</v>
      </c>
      <c r="I2256" t="s">
        <v>361</v>
      </c>
      <c r="J2256" t="s">
        <v>9136</v>
      </c>
      <c r="M2256" t="s">
        <v>9137</v>
      </c>
      <c r="N2256" s="1" t="s">
        <v>21</v>
      </c>
      <c r="O2256" t="s">
        <v>741</v>
      </c>
      <c r="V2256" s="17"/>
      <c r="AE2256" t="s">
        <v>743</v>
      </c>
    </row>
    <row r="2257" spans="1:31" x14ac:dyDescent="0.3">
      <c r="A2257" s="15">
        <v>1090392891</v>
      </c>
      <c r="C2257" s="16">
        <v>38923</v>
      </c>
      <c r="D2257" s="16">
        <v>32277</v>
      </c>
      <c r="E2257" t="s">
        <v>806</v>
      </c>
      <c r="F2257" t="s">
        <v>1804</v>
      </c>
      <c r="G2257" t="s">
        <v>9138</v>
      </c>
      <c r="H2257" t="s">
        <v>9139</v>
      </c>
      <c r="I2257" t="s">
        <v>1566</v>
      </c>
      <c r="J2257" t="s">
        <v>9140</v>
      </c>
      <c r="K2257" t="s">
        <v>9141</v>
      </c>
      <c r="N2257" s="1" t="s">
        <v>26</v>
      </c>
      <c r="O2257" t="s">
        <v>741</v>
      </c>
      <c r="P2257" t="s">
        <v>748</v>
      </c>
      <c r="Q2257" t="s">
        <v>1633</v>
      </c>
      <c r="R2257" t="s">
        <v>1634</v>
      </c>
      <c r="U2257" t="s">
        <v>1729</v>
      </c>
      <c r="V2257" s="17">
        <v>0</v>
      </c>
      <c r="AE2257" t="s">
        <v>743</v>
      </c>
    </row>
    <row r="2258" spans="1:31" x14ac:dyDescent="0.3">
      <c r="A2258" s="15">
        <v>1090409191</v>
      </c>
      <c r="D2258" s="16">
        <v>32693</v>
      </c>
      <c r="E2258" t="s">
        <v>54</v>
      </c>
      <c r="F2258" t="s">
        <v>8251</v>
      </c>
      <c r="G2258" t="s">
        <v>9142</v>
      </c>
      <c r="H2258" t="s">
        <v>863</v>
      </c>
      <c r="I2258" t="s">
        <v>258</v>
      </c>
      <c r="J2258" t="s">
        <v>9143</v>
      </c>
      <c r="M2258" t="s">
        <v>159</v>
      </c>
      <c r="N2258" s="1" t="s">
        <v>21</v>
      </c>
      <c r="O2258" t="s">
        <v>741</v>
      </c>
      <c r="V2258" s="17"/>
      <c r="AE2258" t="s">
        <v>743</v>
      </c>
    </row>
    <row r="2259" spans="1:31" x14ac:dyDescent="0.3">
      <c r="A2259" s="15">
        <v>1090458488</v>
      </c>
      <c r="D2259" s="16">
        <v>33974</v>
      </c>
      <c r="E2259" t="s">
        <v>54</v>
      </c>
      <c r="F2259" t="s">
        <v>1796</v>
      </c>
      <c r="G2259" t="s">
        <v>9144</v>
      </c>
      <c r="H2259" t="s">
        <v>6895</v>
      </c>
      <c r="I2259" t="s">
        <v>1846</v>
      </c>
      <c r="J2259" t="s">
        <v>9145</v>
      </c>
      <c r="M2259" t="s">
        <v>9146</v>
      </c>
      <c r="N2259" s="1" t="s">
        <v>26</v>
      </c>
      <c r="O2259" t="s">
        <v>741</v>
      </c>
      <c r="T2259">
        <v>1090458488</v>
      </c>
      <c r="U2259" t="s">
        <v>742</v>
      </c>
      <c r="V2259" s="17">
        <v>0</v>
      </c>
      <c r="AE2259" t="s">
        <v>743</v>
      </c>
    </row>
    <row r="2260" spans="1:31" x14ac:dyDescent="0.3">
      <c r="A2260" s="15">
        <v>1090482856</v>
      </c>
      <c r="D2260" s="16">
        <v>34610</v>
      </c>
      <c r="E2260" t="s">
        <v>54</v>
      </c>
      <c r="F2260" t="s">
        <v>1796</v>
      </c>
      <c r="G2260" t="s">
        <v>9147</v>
      </c>
      <c r="H2260" t="s">
        <v>359</v>
      </c>
      <c r="I2260" t="s">
        <v>347</v>
      </c>
      <c r="J2260" t="s">
        <v>9148</v>
      </c>
      <c r="M2260" t="s">
        <v>9149</v>
      </c>
      <c r="N2260" s="1" t="s">
        <v>21</v>
      </c>
      <c r="O2260" t="s">
        <v>741</v>
      </c>
      <c r="V2260" s="17"/>
      <c r="AE2260" t="s">
        <v>743</v>
      </c>
    </row>
    <row r="2261" spans="1:31" x14ac:dyDescent="0.3">
      <c r="A2261" s="15">
        <v>1090518073</v>
      </c>
      <c r="D2261" s="16">
        <v>35957</v>
      </c>
      <c r="E2261" t="s">
        <v>54</v>
      </c>
      <c r="F2261" t="s">
        <v>1796</v>
      </c>
      <c r="G2261" t="s">
        <v>3571</v>
      </c>
      <c r="H2261" t="s">
        <v>771</v>
      </c>
      <c r="I2261" t="s">
        <v>249</v>
      </c>
      <c r="J2261" t="s">
        <v>9150</v>
      </c>
      <c r="M2261" t="s">
        <v>9151</v>
      </c>
      <c r="N2261" s="1" t="s">
        <v>21</v>
      </c>
      <c r="O2261" t="s">
        <v>741</v>
      </c>
      <c r="V2261" s="17"/>
      <c r="AE2261" t="s">
        <v>743</v>
      </c>
    </row>
    <row r="2262" spans="1:31" x14ac:dyDescent="0.3">
      <c r="A2262" s="15">
        <v>1090983455</v>
      </c>
      <c r="C2262" s="16">
        <v>45747</v>
      </c>
      <c r="D2262" s="16">
        <v>38440</v>
      </c>
      <c r="E2262" t="s">
        <v>44</v>
      </c>
      <c r="F2262" t="s">
        <v>1008</v>
      </c>
      <c r="G2262" t="s">
        <v>9152</v>
      </c>
      <c r="H2262" t="s">
        <v>9153</v>
      </c>
      <c r="I2262" t="s">
        <v>273</v>
      </c>
      <c r="J2262" t="s">
        <v>9154</v>
      </c>
      <c r="M2262" t="s">
        <v>9155</v>
      </c>
      <c r="N2262" s="1" t="s">
        <v>21</v>
      </c>
      <c r="O2262" t="s">
        <v>741</v>
      </c>
      <c r="P2262" t="s">
        <v>748</v>
      </c>
      <c r="U2262" t="s">
        <v>9156</v>
      </c>
      <c r="V2262" s="17">
        <v>0</v>
      </c>
      <c r="Z2262" t="s">
        <v>9157</v>
      </c>
      <c r="AA2262" t="s">
        <v>9158</v>
      </c>
      <c r="AE2262" t="s">
        <v>743</v>
      </c>
    </row>
    <row r="2263" spans="1:31" x14ac:dyDescent="0.3">
      <c r="A2263" s="15">
        <v>1090987461</v>
      </c>
      <c r="D2263" s="16">
        <v>33868</v>
      </c>
      <c r="E2263" t="s">
        <v>4121</v>
      </c>
      <c r="F2263" t="s">
        <v>9159</v>
      </c>
      <c r="G2263" t="s">
        <v>2683</v>
      </c>
      <c r="H2263" t="s">
        <v>9160</v>
      </c>
      <c r="I2263" t="s">
        <v>9161</v>
      </c>
      <c r="J2263" t="s">
        <v>9162</v>
      </c>
      <c r="M2263" t="s">
        <v>159</v>
      </c>
      <c r="N2263" s="1" t="s">
        <v>21</v>
      </c>
      <c r="O2263" t="s">
        <v>741</v>
      </c>
      <c r="V2263" s="17"/>
      <c r="AE2263" t="s">
        <v>743</v>
      </c>
    </row>
    <row r="2264" spans="1:31" x14ac:dyDescent="0.3">
      <c r="A2264" s="15">
        <v>1091676470</v>
      </c>
      <c r="D2264" s="16">
        <v>35161</v>
      </c>
      <c r="E2264" t="s">
        <v>1800</v>
      </c>
      <c r="F2264" t="s">
        <v>1800</v>
      </c>
      <c r="G2264" t="s">
        <v>9163</v>
      </c>
      <c r="H2264" t="s">
        <v>8862</v>
      </c>
      <c r="I2264" t="s">
        <v>596</v>
      </c>
      <c r="J2264" s="18" t="s">
        <v>9164</v>
      </c>
      <c r="M2264" t="s">
        <v>9165</v>
      </c>
      <c r="N2264" s="1" t="s">
        <v>21</v>
      </c>
      <c r="O2264" t="s">
        <v>741</v>
      </c>
      <c r="V2264" s="17"/>
      <c r="AE2264" t="s">
        <v>769</v>
      </c>
    </row>
    <row r="2265" spans="1:31" x14ac:dyDescent="0.3">
      <c r="A2265" s="15">
        <v>1093220885</v>
      </c>
      <c r="C2265" s="16">
        <v>40204</v>
      </c>
      <c r="D2265" s="16">
        <v>33627</v>
      </c>
      <c r="E2265" t="s">
        <v>2320</v>
      </c>
      <c r="F2265" t="s">
        <v>2320</v>
      </c>
      <c r="G2265" t="s">
        <v>9166</v>
      </c>
      <c r="H2265" t="s">
        <v>7267</v>
      </c>
      <c r="I2265" t="s">
        <v>1426</v>
      </c>
      <c r="J2265" t="s">
        <v>9167</v>
      </c>
      <c r="M2265" t="s">
        <v>9168</v>
      </c>
      <c r="N2265" s="1" t="s">
        <v>21</v>
      </c>
      <c r="O2265" t="s">
        <v>741</v>
      </c>
      <c r="P2265" t="s">
        <v>814</v>
      </c>
      <c r="U2265" t="s">
        <v>1277</v>
      </c>
      <c r="V2265" s="17">
        <v>0</v>
      </c>
      <c r="Z2265" t="s">
        <v>9169</v>
      </c>
      <c r="AA2265" t="s">
        <v>9170</v>
      </c>
      <c r="AE2265" t="s">
        <v>743</v>
      </c>
    </row>
    <row r="2266" spans="1:31" x14ac:dyDescent="0.3">
      <c r="A2266" s="15">
        <v>1094240974</v>
      </c>
      <c r="D2266" s="16">
        <v>31659</v>
      </c>
      <c r="E2266" t="s">
        <v>446</v>
      </c>
      <c r="F2266" t="s">
        <v>446</v>
      </c>
      <c r="G2266" t="s">
        <v>9171</v>
      </c>
      <c r="H2266" t="s">
        <v>9172</v>
      </c>
      <c r="I2266" t="s">
        <v>159</v>
      </c>
      <c r="J2266" t="s">
        <v>9173</v>
      </c>
      <c r="M2266" t="s">
        <v>9174</v>
      </c>
      <c r="N2266" s="1" t="s">
        <v>21</v>
      </c>
      <c r="O2266" t="s">
        <v>741</v>
      </c>
      <c r="V2266" s="17"/>
      <c r="AE2266" t="s">
        <v>743</v>
      </c>
    </row>
    <row r="2267" spans="1:31" x14ac:dyDescent="0.3">
      <c r="A2267" s="15">
        <v>1094269976</v>
      </c>
      <c r="C2267" s="16">
        <v>40534</v>
      </c>
      <c r="D2267" s="16">
        <v>33922</v>
      </c>
      <c r="E2267" t="s">
        <v>4216</v>
      </c>
      <c r="F2267" t="s">
        <v>4216</v>
      </c>
      <c r="G2267" t="s">
        <v>9175</v>
      </c>
      <c r="H2267" t="s">
        <v>3448</v>
      </c>
      <c r="I2267" t="s">
        <v>3669</v>
      </c>
      <c r="J2267" s="18" t="s">
        <v>9176</v>
      </c>
      <c r="M2267" t="s">
        <v>9177</v>
      </c>
      <c r="N2267" s="1" t="s">
        <v>21</v>
      </c>
      <c r="O2267" t="s">
        <v>741</v>
      </c>
      <c r="P2267" t="s">
        <v>78</v>
      </c>
      <c r="U2267" t="s">
        <v>9178</v>
      </c>
      <c r="V2267" s="17">
        <v>0</v>
      </c>
      <c r="Z2267" t="s">
        <v>9179</v>
      </c>
      <c r="AA2267" t="s">
        <v>9180</v>
      </c>
      <c r="AE2267" t="s">
        <v>769</v>
      </c>
    </row>
    <row r="2268" spans="1:31" x14ac:dyDescent="0.3">
      <c r="A2268" s="15">
        <v>1094274721</v>
      </c>
      <c r="C2268" s="16">
        <v>37727</v>
      </c>
      <c r="D2268" s="16">
        <v>33904</v>
      </c>
      <c r="E2268" t="s">
        <v>44</v>
      </c>
      <c r="F2268" t="s">
        <v>44</v>
      </c>
      <c r="G2268" t="s">
        <v>9181</v>
      </c>
      <c r="H2268" t="s">
        <v>2882</v>
      </c>
      <c r="I2268" t="s">
        <v>4091</v>
      </c>
      <c r="J2268" s="18" t="s">
        <v>9182</v>
      </c>
      <c r="K2268" t="s">
        <v>9182</v>
      </c>
      <c r="M2268" t="s">
        <v>9183</v>
      </c>
      <c r="N2268" s="1" t="s">
        <v>21</v>
      </c>
      <c r="O2268" t="s">
        <v>741</v>
      </c>
      <c r="P2268" t="s">
        <v>748</v>
      </c>
      <c r="U2268" t="s">
        <v>159</v>
      </c>
      <c r="V2268" s="17">
        <v>0</v>
      </c>
      <c r="AE2268" t="s">
        <v>769</v>
      </c>
    </row>
    <row r="2269" spans="1:31" x14ac:dyDescent="0.3">
      <c r="A2269" s="15">
        <v>1094890710</v>
      </c>
      <c r="D2269" s="16">
        <v>32011</v>
      </c>
      <c r="E2269" t="s">
        <v>1166</v>
      </c>
      <c r="F2269" t="s">
        <v>118</v>
      </c>
      <c r="G2269" t="s">
        <v>2656</v>
      </c>
      <c r="H2269" t="s">
        <v>302</v>
      </c>
      <c r="I2269" t="s">
        <v>304</v>
      </c>
      <c r="J2269" t="s">
        <v>9184</v>
      </c>
      <c r="M2269" t="s">
        <v>9185</v>
      </c>
      <c r="N2269" s="1" t="s">
        <v>21</v>
      </c>
      <c r="O2269" t="s">
        <v>741</v>
      </c>
      <c r="V2269" s="17"/>
      <c r="AE2269" t="s">
        <v>743</v>
      </c>
    </row>
    <row r="2270" spans="1:31" x14ac:dyDescent="0.3">
      <c r="A2270" s="15">
        <v>1094890957</v>
      </c>
      <c r="D2270" s="16">
        <v>32014</v>
      </c>
      <c r="E2270" t="s">
        <v>2285</v>
      </c>
      <c r="F2270" t="s">
        <v>2285</v>
      </c>
      <c r="G2270" t="s">
        <v>9186</v>
      </c>
      <c r="H2270" t="s">
        <v>2370</v>
      </c>
      <c r="I2270" t="s">
        <v>2825</v>
      </c>
      <c r="J2270" t="s">
        <v>9187</v>
      </c>
      <c r="M2270" t="s">
        <v>9188</v>
      </c>
      <c r="N2270" s="1" t="s">
        <v>26</v>
      </c>
      <c r="O2270" t="s">
        <v>741</v>
      </c>
      <c r="T2270">
        <v>1094890957</v>
      </c>
      <c r="U2270" t="s">
        <v>795</v>
      </c>
      <c r="V2270" s="17">
        <v>39</v>
      </c>
      <c r="AE2270" t="s">
        <v>743</v>
      </c>
    </row>
    <row r="2271" spans="1:31" x14ac:dyDescent="0.3">
      <c r="A2271" s="15">
        <v>1094900842</v>
      </c>
      <c r="C2271" s="16">
        <v>45839</v>
      </c>
      <c r="D2271" s="16">
        <v>32407</v>
      </c>
      <c r="E2271" t="s">
        <v>1068</v>
      </c>
      <c r="F2271" t="s">
        <v>1068</v>
      </c>
      <c r="G2271" t="s">
        <v>4753</v>
      </c>
      <c r="H2271" t="s">
        <v>2935</v>
      </c>
      <c r="I2271" t="s">
        <v>1752</v>
      </c>
      <c r="J2271" s="18" t="s">
        <v>9189</v>
      </c>
      <c r="K2271" t="s">
        <v>9190</v>
      </c>
      <c r="M2271" t="s">
        <v>9191</v>
      </c>
      <c r="N2271" s="1" t="s">
        <v>21</v>
      </c>
      <c r="O2271" t="s">
        <v>741</v>
      </c>
      <c r="P2271" t="s">
        <v>748</v>
      </c>
      <c r="U2271" t="s">
        <v>159</v>
      </c>
      <c r="V2271" s="17">
        <v>0</v>
      </c>
      <c r="AE2271" t="s">
        <v>743</v>
      </c>
    </row>
    <row r="2272" spans="1:31" x14ac:dyDescent="0.3">
      <c r="A2272" s="15">
        <v>1094901614</v>
      </c>
      <c r="D2272" s="16">
        <v>32279</v>
      </c>
      <c r="E2272" t="s">
        <v>1166</v>
      </c>
      <c r="F2272" t="s">
        <v>118</v>
      </c>
      <c r="G2272" t="s">
        <v>2081</v>
      </c>
      <c r="H2272" t="s">
        <v>304</v>
      </c>
      <c r="I2272" t="s">
        <v>276</v>
      </c>
      <c r="J2272" t="s">
        <v>9192</v>
      </c>
      <c r="M2272" t="s">
        <v>9193</v>
      </c>
      <c r="N2272" s="1" t="s">
        <v>26</v>
      </c>
      <c r="O2272" t="s">
        <v>741</v>
      </c>
      <c r="T2272">
        <v>2794334</v>
      </c>
      <c r="U2272" t="s">
        <v>742</v>
      </c>
      <c r="V2272" s="17">
        <v>0</v>
      </c>
      <c r="AE2272" t="s">
        <v>743</v>
      </c>
    </row>
    <row r="2273" spans="1:31" x14ac:dyDescent="0.3">
      <c r="A2273" s="15">
        <v>1094908958</v>
      </c>
      <c r="D2273" s="16">
        <v>32833</v>
      </c>
      <c r="E2273" t="s">
        <v>1166</v>
      </c>
      <c r="F2273" t="s">
        <v>118</v>
      </c>
      <c r="G2273" t="s">
        <v>9194</v>
      </c>
      <c r="H2273" t="s">
        <v>515</v>
      </c>
      <c r="I2273" t="s">
        <v>302</v>
      </c>
      <c r="J2273" t="s">
        <v>9195</v>
      </c>
      <c r="M2273" t="s">
        <v>9196</v>
      </c>
      <c r="N2273" s="1" t="s">
        <v>21</v>
      </c>
      <c r="O2273" t="s">
        <v>741</v>
      </c>
      <c r="V2273" s="17"/>
      <c r="AE2273" t="s">
        <v>743</v>
      </c>
    </row>
    <row r="2274" spans="1:31" x14ac:dyDescent="0.3">
      <c r="A2274" s="15">
        <v>1094913365</v>
      </c>
      <c r="D2274" s="16">
        <v>33030</v>
      </c>
      <c r="E2274" t="s">
        <v>549</v>
      </c>
      <c r="F2274" t="s">
        <v>549</v>
      </c>
      <c r="G2274" t="s">
        <v>9197</v>
      </c>
      <c r="H2274" t="s">
        <v>4754</v>
      </c>
      <c r="I2274" t="s">
        <v>6497</v>
      </c>
      <c r="J2274" t="s">
        <v>9198</v>
      </c>
      <c r="M2274" t="s">
        <v>9199</v>
      </c>
      <c r="N2274" s="1" t="s">
        <v>21</v>
      </c>
      <c r="O2274" t="s">
        <v>741</v>
      </c>
      <c r="V2274" s="17"/>
      <c r="AE2274" t="s">
        <v>743</v>
      </c>
    </row>
    <row r="2275" spans="1:31" x14ac:dyDescent="0.3">
      <c r="A2275" s="15">
        <v>1094917436</v>
      </c>
      <c r="C2275" s="16">
        <v>39833</v>
      </c>
      <c r="D2275" s="16">
        <v>32931</v>
      </c>
      <c r="E2275" t="s">
        <v>1166</v>
      </c>
      <c r="F2275" t="s">
        <v>118</v>
      </c>
      <c r="G2275" t="s">
        <v>9200</v>
      </c>
      <c r="H2275" t="s">
        <v>9201</v>
      </c>
      <c r="I2275" t="s">
        <v>3637</v>
      </c>
      <c r="J2275" t="s">
        <v>9202</v>
      </c>
      <c r="M2275" t="s">
        <v>9203</v>
      </c>
      <c r="N2275" s="1" t="s">
        <v>21</v>
      </c>
      <c r="O2275" t="s">
        <v>741</v>
      </c>
      <c r="P2275" t="s">
        <v>814</v>
      </c>
      <c r="U2275" t="s">
        <v>9204</v>
      </c>
      <c r="V2275" s="17">
        <v>0</v>
      </c>
      <c r="Z2275" t="s">
        <v>9205</v>
      </c>
      <c r="AA2275" t="s">
        <v>9206</v>
      </c>
      <c r="AE2275" t="s">
        <v>743</v>
      </c>
    </row>
    <row r="2276" spans="1:31" x14ac:dyDescent="0.3">
      <c r="A2276" s="15">
        <v>1094931538</v>
      </c>
      <c r="D2276" s="16">
        <v>33922</v>
      </c>
      <c r="E2276" t="s">
        <v>1166</v>
      </c>
      <c r="F2276" t="s">
        <v>118</v>
      </c>
      <c r="G2276" t="s">
        <v>9207</v>
      </c>
      <c r="H2276" t="s">
        <v>1638</v>
      </c>
      <c r="I2276" t="s">
        <v>1432</v>
      </c>
      <c r="J2276" t="s">
        <v>9208</v>
      </c>
      <c r="M2276" t="s">
        <v>9209</v>
      </c>
      <c r="N2276" s="1" t="s">
        <v>21</v>
      </c>
      <c r="O2276" t="s">
        <v>741</v>
      </c>
      <c r="V2276" s="17"/>
      <c r="AE2276" t="s">
        <v>743</v>
      </c>
    </row>
    <row r="2277" spans="1:31" x14ac:dyDescent="0.3">
      <c r="A2277" s="15">
        <v>1094943685</v>
      </c>
      <c r="D2277" s="16">
        <v>34541</v>
      </c>
      <c r="E2277" t="s">
        <v>1166</v>
      </c>
      <c r="F2277" t="s">
        <v>118</v>
      </c>
      <c r="G2277" t="s">
        <v>666</v>
      </c>
      <c r="H2277" t="s">
        <v>367</v>
      </c>
      <c r="I2277" t="s">
        <v>585</v>
      </c>
      <c r="J2277" t="s">
        <v>9210</v>
      </c>
      <c r="M2277" t="s">
        <v>9211</v>
      </c>
      <c r="N2277" s="1" t="s">
        <v>21</v>
      </c>
      <c r="O2277" t="s">
        <v>741</v>
      </c>
      <c r="V2277" s="17"/>
      <c r="AE2277" t="s">
        <v>743</v>
      </c>
    </row>
    <row r="2278" spans="1:31" x14ac:dyDescent="0.3">
      <c r="A2278" s="15">
        <v>1094949805</v>
      </c>
      <c r="D2278" s="16">
        <v>34873</v>
      </c>
      <c r="E2278" t="s">
        <v>44</v>
      </c>
      <c r="F2278" t="s">
        <v>44</v>
      </c>
      <c r="G2278" t="s">
        <v>9212</v>
      </c>
      <c r="H2278" t="s">
        <v>1179</v>
      </c>
      <c r="I2278" t="s">
        <v>585</v>
      </c>
      <c r="J2278" t="s">
        <v>9213</v>
      </c>
      <c r="M2278" t="s">
        <v>9214</v>
      </c>
      <c r="N2278" s="1" t="s">
        <v>26</v>
      </c>
      <c r="O2278" t="s">
        <v>741</v>
      </c>
      <c r="T2278">
        <v>1094949805</v>
      </c>
      <c r="U2278" t="s">
        <v>742</v>
      </c>
      <c r="V2278" s="17">
        <v>0</v>
      </c>
      <c r="AE2278" t="s">
        <v>743</v>
      </c>
    </row>
    <row r="2279" spans="1:31" x14ac:dyDescent="0.3">
      <c r="A2279" s="15">
        <v>1094968384</v>
      </c>
      <c r="D2279" s="16">
        <v>35944</v>
      </c>
      <c r="E2279" t="s">
        <v>44</v>
      </c>
      <c r="F2279" t="s">
        <v>1381</v>
      </c>
      <c r="G2279" t="s">
        <v>1898</v>
      </c>
      <c r="H2279" t="s">
        <v>272</v>
      </c>
      <c r="I2279" t="s">
        <v>342</v>
      </c>
      <c r="J2279" t="s">
        <v>9215</v>
      </c>
      <c r="N2279" s="1" t="s">
        <v>26</v>
      </c>
      <c r="O2279" t="s">
        <v>741</v>
      </c>
      <c r="P2279" t="s">
        <v>814</v>
      </c>
      <c r="V2279" s="17"/>
      <c r="AE2279" t="s">
        <v>743</v>
      </c>
    </row>
    <row r="2280" spans="1:31" x14ac:dyDescent="0.3">
      <c r="A2280" s="15">
        <v>1095831750</v>
      </c>
      <c r="D2280" s="16">
        <v>35426</v>
      </c>
      <c r="E2280" t="s">
        <v>3188</v>
      </c>
      <c r="F2280" t="s">
        <v>3188</v>
      </c>
      <c r="G2280" t="s">
        <v>9216</v>
      </c>
      <c r="H2280" t="s">
        <v>2419</v>
      </c>
      <c r="I2280" t="s">
        <v>377</v>
      </c>
      <c r="J2280" t="s">
        <v>9217</v>
      </c>
      <c r="M2280" t="s">
        <v>9218</v>
      </c>
      <c r="N2280" s="1" t="s">
        <v>21</v>
      </c>
      <c r="O2280" t="s">
        <v>741</v>
      </c>
      <c r="V2280" s="17"/>
      <c r="AE2280" t="s">
        <v>743</v>
      </c>
    </row>
    <row r="2281" spans="1:31" x14ac:dyDescent="0.3">
      <c r="A2281" s="15">
        <v>1095910400</v>
      </c>
      <c r="D2281" s="16">
        <v>31729</v>
      </c>
      <c r="E2281" t="s">
        <v>2658</v>
      </c>
      <c r="F2281" t="s">
        <v>9219</v>
      </c>
      <c r="G2281" t="s">
        <v>2956</v>
      </c>
      <c r="H2281" t="s">
        <v>1083</v>
      </c>
      <c r="I2281" t="s">
        <v>452</v>
      </c>
      <c r="J2281" t="s">
        <v>9220</v>
      </c>
      <c r="M2281" t="s">
        <v>9221</v>
      </c>
      <c r="N2281" s="1" t="s">
        <v>21</v>
      </c>
      <c r="O2281" t="s">
        <v>741</v>
      </c>
      <c r="V2281" s="17"/>
      <c r="AE2281" t="s">
        <v>743</v>
      </c>
    </row>
    <row r="2282" spans="1:31" x14ac:dyDescent="0.3">
      <c r="A2282" s="15">
        <v>1096202452</v>
      </c>
      <c r="D2282" s="16">
        <v>32802</v>
      </c>
      <c r="E2282" t="s">
        <v>576</v>
      </c>
      <c r="F2282" t="s">
        <v>576</v>
      </c>
      <c r="G2282" t="s">
        <v>9222</v>
      </c>
      <c r="H2282" t="s">
        <v>342</v>
      </c>
      <c r="I2282" t="s">
        <v>222</v>
      </c>
      <c r="J2282" t="s">
        <v>9223</v>
      </c>
      <c r="M2282" t="s">
        <v>9224</v>
      </c>
      <c r="N2282" s="1" t="s">
        <v>26</v>
      </c>
      <c r="O2282" t="s">
        <v>741</v>
      </c>
      <c r="T2282">
        <v>89102161026</v>
      </c>
      <c r="U2282" t="s">
        <v>742</v>
      </c>
      <c r="V2282" s="17">
        <v>0</v>
      </c>
      <c r="AE2282" t="s">
        <v>743</v>
      </c>
    </row>
    <row r="2283" spans="1:31" x14ac:dyDescent="0.3">
      <c r="A2283" s="15">
        <v>1096215019</v>
      </c>
      <c r="D2283" s="16">
        <v>33655</v>
      </c>
      <c r="E2283" t="s">
        <v>122</v>
      </c>
      <c r="F2283" t="s">
        <v>122</v>
      </c>
      <c r="G2283" t="s">
        <v>9225</v>
      </c>
      <c r="H2283" t="s">
        <v>9226</v>
      </c>
      <c r="I2283" t="s">
        <v>9227</v>
      </c>
      <c r="J2283" t="s">
        <v>9228</v>
      </c>
      <c r="M2283" t="s">
        <v>9229</v>
      </c>
      <c r="N2283" s="1" t="s">
        <v>21</v>
      </c>
      <c r="O2283" t="s">
        <v>741</v>
      </c>
      <c r="V2283" s="17"/>
      <c r="AE2283" t="s">
        <v>769</v>
      </c>
    </row>
    <row r="2284" spans="1:31" x14ac:dyDescent="0.3">
      <c r="A2284" s="15">
        <v>1096645959</v>
      </c>
      <c r="D2284" s="16">
        <v>34326</v>
      </c>
      <c r="E2284" t="s">
        <v>4689</v>
      </c>
      <c r="F2284" t="s">
        <v>4689</v>
      </c>
      <c r="G2284" t="s">
        <v>9230</v>
      </c>
      <c r="H2284" t="s">
        <v>596</v>
      </c>
      <c r="I2284" t="s">
        <v>1163</v>
      </c>
      <c r="J2284" t="s">
        <v>9231</v>
      </c>
      <c r="M2284" t="s">
        <v>9232</v>
      </c>
      <c r="N2284" s="1" t="s">
        <v>26</v>
      </c>
      <c r="O2284" t="s">
        <v>741</v>
      </c>
      <c r="T2284">
        <v>1096645959</v>
      </c>
      <c r="U2284" t="s">
        <v>742</v>
      </c>
      <c r="V2284" s="17">
        <v>8</v>
      </c>
      <c r="AE2284" t="s">
        <v>743</v>
      </c>
    </row>
    <row r="2285" spans="1:31" x14ac:dyDescent="0.3">
      <c r="A2285" s="15">
        <v>1096906311</v>
      </c>
      <c r="C2285" s="16">
        <v>38945</v>
      </c>
      <c r="D2285" s="16">
        <v>32295</v>
      </c>
      <c r="E2285" t="s">
        <v>818</v>
      </c>
      <c r="G2285" t="s">
        <v>9233</v>
      </c>
      <c r="H2285" t="s">
        <v>3181</v>
      </c>
      <c r="I2285" t="s">
        <v>152</v>
      </c>
      <c r="J2285" t="s">
        <v>9234</v>
      </c>
      <c r="M2285" t="s">
        <v>9235</v>
      </c>
      <c r="N2285" s="1" t="s">
        <v>21</v>
      </c>
      <c r="O2285" t="s">
        <v>741</v>
      </c>
      <c r="P2285" t="s">
        <v>748</v>
      </c>
      <c r="U2285" t="s">
        <v>3702</v>
      </c>
      <c r="V2285" s="17">
        <v>0</v>
      </c>
      <c r="X2285" t="s">
        <v>3702</v>
      </c>
      <c r="Z2285" t="s">
        <v>9236</v>
      </c>
      <c r="AA2285" t="s">
        <v>9237</v>
      </c>
      <c r="AE2285" t="s">
        <v>743</v>
      </c>
    </row>
    <row r="2286" spans="1:31" x14ac:dyDescent="0.3">
      <c r="A2286" s="15">
        <v>1097035531</v>
      </c>
      <c r="D2286" s="16">
        <v>33057</v>
      </c>
      <c r="E2286" t="s">
        <v>2964</v>
      </c>
      <c r="F2286" t="s">
        <v>2964</v>
      </c>
      <c r="G2286" t="s">
        <v>9238</v>
      </c>
      <c r="H2286" t="s">
        <v>2830</v>
      </c>
      <c r="I2286" t="s">
        <v>1175</v>
      </c>
      <c r="J2286" t="s">
        <v>9239</v>
      </c>
      <c r="M2286" t="s">
        <v>9240</v>
      </c>
      <c r="N2286" s="1" t="s">
        <v>21</v>
      </c>
      <c r="O2286" t="s">
        <v>741</v>
      </c>
      <c r="V2286" s="17"/>
      <c r="AE2286" t="s">
        <v>743</v>
      </c>
    </row>
    <row r="2287" spans="1:31" x14ac:dyDescent="0.3">
      <c r="A2287" s="15">
        <v>1098309544</v>
      </c>
      <c r="C2287" s="16">
        <v>40372</v>
      </c>
      <c r="D2287" s="16">
        <v>33789</v>
      </c>
      <c r="E2287" t="s">
        <v>1161</v>
      </c>
      <c r="F2287" t="s">
        <v>1161</v>
      </c>
      <c r="G2287" t="s">
        <v>9241</v>
      </c>
      <c r="H2287" t="s">
        <v>1646</v>
      </c>
      <c r="I2287" t="s">
        <v>1641</v>
      </c>
      <c r="J2287" t="s">
        <v>9242</v>
      </c>
      <c r="M2287" t="s">
        <v>9243</v>
      </c>
      <c r="N2287" s="1" t="s">
        <v>21</v>
      </c>
      <c r="O2287" t="s">
        <v>741</v>
      </c>
      <c r="P2287" t="s">
        <v>814</v>
      </c>
      <c r="U2287" t="s">
        <v>3702</v>
      </c>
      <c r="V2287" s="17">
        <v>0</v>
      </c>
      <c r="AE2287" t="s">
        <v>743</v>
      </c>
    </row>
    <row r="2288" spans="1:31" x14ac:dyDescent="0.3">
      <c r="A2288" s="15">
        <v>1098609832</v>
      </c>
      <c r="C2288" s="16">
        <v>38050</v>
      </c>
      <c r="D2288" s="16">
        <v>31470</v>
      </c>
      <c r="E2288" t="s">
        <v>1849</v>
      </c>
      <c r="F2288" t="s">
        <v>64</v>
      </c>
      <c r="G2288" t="s">
        <v>1658</v>
      </c>
      <c r="H2288" t="s">
        <v>1588</v>
      </c>
      <c r="I2288" t="s">
        <v>276</v>
      </c>
      <c r="J2288" t="s">
        <v>9244</v>
      </c>
      <c r="M2288" t="s">
        <v>9245</v>
      </c>
      <c r="N2288" s="1" t="s">
        <v>26</v>
      </c>
      <c r="O2288" t="s">
        <v>741</v>
      </c>
      <c r="P2288" t="s">
        <v>814</v>
      </c>
      <c r="U2288" t="s">
        <v>795</v>
      </c>
      <c r="V2288" s="17">
        <v>24</v>
      </c>
      <c r="Z2288" t="s">
        <v>9246</v>
      </c>
      <c r="AA2288" t="s">
        <v>9247</v>
      </c>
      <c r="AE2288" t="s">
        <v>743</v>
      </c>
    </row>
    <row r="2289" spans="1:31" x14ac:dyDescent="0.3">
      <c r="A2289" s="15">
        <v>1098610927</v>
      </c>
      <c r="D2289" s="16">
        <v>31328</v>
      </c>
      <c r="E2289" t="s">
        <v>67</v>
      </c>
      <c r="F2289" t="s">
        <v>67</v>
      </c>
      <c r="G2289" t="s">
        <v>9248</v>
      </c>
      <c r="H2289" t="s">
        <v>777</v>
      </c>
      <c r="I2289" t="s">
        <v>819</v>
      </c>
      <c r="J2289" t="s">
        <v>9249</v>
      </c>
      <c r="M2289" t="s">
        <v>9250</v>
      </c>
      <c r="N2289" s="1" t="s">
        <v>21</v>
      </c>
      <c r="O2289" t="s">
        <v>741</v>
      </c>
      <c r="V2289" s="17"/>
      <c r="AE2289" t="s">
        <v>743</v>
      </c>
    </row>
    <row r="2290" spans="1:31" x14ac:dyDescent="0.3">
      <c r="A2290" s="15">
        <v>1098626834</v>
      </c>
      <c r="C2290" s="16">
        <v>38342</v>
      </c>
      <c r="D2290" s="16">
        <v>31674</v>
      </c>
      <c r="E2290" t="s">
        <v>816</v>
      </c>
      <c r="F2290" t="s">
        <v>74</v>
      </c>
      <c r="G2290" t="s">
        <v>9251</v>
      </c>
      <c r="H2290" t="s">
        <v>279</v>
      </c>
      <c r="I2290" t="s">
        <v>149</v>
      </c>
      <c r="J2290" t="s">
        <v>9252</v>
      </c>
      <c r="M2290" t="s">
        <v>9253</v>
      </c>
      <c r="N2290" s="1" t="s">
        <v>26</v>
      </c>
      <c r="O2290" t="s">
        <v>1038</v>
      </c>
      <c r="P2290" t="s">
        <v>78</v>
      </c>
      <c r="Q2290" t="s">
        <v>1633</v>
      </c>
      <c r="R2290" t="s">
        <v>1634</v>
      </c>
      <c r="U2290" t="s">
        <v>742</v>
      </c>
      <c r="V2290" s="17">
        <v>3</v>
      </c>
      <c r="Z2290" t="s">
        <v>9254</v>
      </c>
      <c r="AA2290" t="s">
        <v>9255</v>
      </c>
      <c r="AE2290" t="s">
        <v>743</v>
      </c>
    </row>
    <row r="2291" spans="1:31" x14ac:dyDescent="0.3">
      <c r="A2291" s="15">
        <v>1098651932</v>
      </c>
      <c r="D2291" s="16">
        <v>32263</v>
      </c>
      <c r="E2291" t="s">
        <v>67</v>
      </c>
      <c r="F2291" t="s">
        <v>67</v>
      </c>
      <c r="G2291" t="s">
        <v>4094</v>
      </c>
      <c r="H2291" t="s">
        <v>1263</v>
      </c>
      <c r="I2291" t="s">
        <v>315</v>
      </c>
      <c r="J2291" t="s">
        <v>9256</v>
      </c>
      <c r="M2291" t="s">
        <v>9257</v>
      </c>
      <c r="N2291" s="1" t="s">
        <v>21</v>
      </c>
      <c r="O2291" t="s">
        <v>741</v>
      </c>
      <c r="V2291" s="17"/>
      <c r="AE2291" t="s">
        <v>743</v>
      </c>
    </row>
    <row r="2292" spans="1:31" x14ac:dyDescent="0.3">
      <c r="A2292" s="15">
        <v>1098662243</v>
      </c>
      <c r="D2292" s="16">
        <v>32447</v>
      </c>
      <c r="E2292" t="s">
        <v>6201</v>
      </c>
      <c r="F2292" t="s">
        <v>6202</v>
      </c>
      <c r="G2292" t="s">
        <v>9258</v>
      </c>
      <c r="H2292" t="s">
        <v>810</v>
      </c>
      <c r="I2292" t="s">
        <v>6739</v>
      </c>
      <c r="J2292" t="s">
        <v>9259</v>
      </c>
      <c r="M2292" t="s">
        <v>9260</v>
      </c>
      <c r="N2292" s="1" t="s">
        <v>21</v>
      </c>
      <c r="O2292" t="s">
        <v>741</v>
      </c>
      <c r="V2292" s="17"/>
      <c r="AE2292" t="s">
        <v>743</v>
      </c>
    </row>
    <row r="2293" spans="1:31" x14ac:dyDescent="0.3">
      <c r="A2293" s="15">
        <v>1098668557</v>
      </c>
      <c r="C2293" s="16">
        <v>39189</v>
      </c>
      <c r="D2293" s="16">
        <v>32614</v>
      </c>
      <c r="E2293" t="s">
        <v>806</v>
      </c>
      <c r="F2293" t="s">
        <v>1879</v>
      </c>
      <c r="G2293" t="s">
        <v>9261</v>
      </c>
      <c r="H2293" t="s">
        <v>1487</v>
      </c>
      <c r="I2293" t="s">
        <v>515</v>
      </c>
      <c r="J2293" t="s">
        <v>9262</v>
      </c>
      <c r="K2293" t="s">
        <v>9263</v>
      </c>
      <c r="N2293" s="1" t="s">
        <v>21</v>
      </c>
      <c r="O2293" t="s">
        <v>813</v>
      </c>
      <c r="P2293" t="s">
        <v>748</v>
      </c>
      <c r="U2293" t="s">
        <v>159</v>
      </c>
      <c r="V2293" s="17">
        <v>0</v>
      </c>
      <c r="AE2293" t="s">
        <v>743</v>
      </c>
    </row>
    <row r="2294" spans="1:31" x14ac:dyDescent="0.3">
      <c r="A2294" s="15">
        <v>1098683819</v>
      </c>
      <c r="D2294" s="16">
        <v>32919</v>
      </c>
      <c r="E2294" t="s">
        <v>576</v>
      </c>
      <c r="F2294" t="s">
        <v>576</v>
      </c>
      <c r="G2294" t="s">
        <v>6193</v>
      </c>
      <c r="H2294" t="s">
        <v>328</v>
      </c>
      <c r="I2294" t="s">
        <v>389</v>
      </c>
      <c r="J2294" t="s">
        <v>9264</v>
      </c>
      <c r="M2294" t="s">
        <v>9265</v>
      </c>
      <c r="N2294" s="1" t="s">
        <v>21</v>
      </c>
      <c r="O2294" t="s">
        <v>741</v>
      </c>
      <c r="V2294" s="17"/>
      <c r="AE2294" t="s">
        <v>743</v>
      </c>
    </row>
    <row r="2295" spans="1:31" x14ac:dyDescent="0.3">
      <c r="A2295" s="15">
        <v>1098694615</v>
      </c>
      <c r="D2295" s="16">
        <v>33141</v>
      </c>
      <c r="E2295" t="s">
        <v>67</v>
      </c>
      <c r="F2295" t="s">
        <v>67</v>
      </c>
      <c r="G2295" t="s">
        <v>9266</v>
      </c>
      <c r="H2295" t="s">
        <v>2340</v>
      </c>
      <c r="I2295" t="s">
        <v>1804</v>
      </c>
      <c r="J2295" t="s">
        <v>9267</v>
      </c>
      <c r="M2295" t="s">
        <v>9268</v>
      </c>
      <c r="N2295" s="1" t="s">
        <v>21</v>
      </c>
      <c r="O2295" t="s">
        <v>741</v>
      </c>
      <c r="V2295" s="17"/>
      <c r="AE2295" t="s">
        <v>743</v>
      </c>
    </row>
    <row r="2296" spans="1:31" x14ac:dyDescent="0.3">
      <c r="A2296" s="15">
        <v>1098697840</v>
      </c>
      <c r="C2296" s="16">
        <v>39822</v>
      </c>
      <c r="D2296" s="16">
        <v>33226</v>
      </c>
      <c r="E2296" t="s">
        <v>576</v>
      </c>
      <c r="F2296" t="s">
        <v>576</v>
      </c>
      <c r="G2296" t="s">
        <v>9269</v>
      </c>
      <c r="H2296" t="s">
        <v>302</v>
      </c>
      <c r="I2296" t="s">
        <v>487</v>
      </c>
      <c r="J2296" t="s">
        <v>9270</v>
      </c>
      <c r="M2296" t="s">
        <v>9271</v>
      </c>
      <c r="N2296" s="1" t="s">
        <v>21</v>
      </c>
      <c r="O2296" t="s">
        <v>741</v>
      </c>
      <c r="P2296" t="s">
        <v>814</v>
      </c>
      <c r="Q2296" t="s">
        <v>1633</v>
      </c>
      <c r="R2296" t="s">
        <v>2153</v>
      </c>
      <c r="U2296" t="s">
        <v>3124</v>
      </c>
      <c r="V2296" s="17">
        <v>0</v>
      </c>
      <c r="X2296" t="s">
        <v>9272</v>
      </c>
      <c r="Z2296" t="s">
        <v>9273</v>
      </c>
      <c r="AA2296" t="s">
        <v>9274</v>
      </c>
      <c r="AE2296" t="s">
        <v>743</v>
      </c>
    </row>
    <row r="2297" spans="1:31" x14ac:dyDescent="0.3">
      <c r="A2297" s="15">
        <v>1098721071</v>
      </c>
      <c r="D2297" s="16">
        <v>32464</v>
      </c>
      <c r="E2297" t="s">
        <v>67</v>
      </c>
      <c r="F2297" t="s">
        <v>67</v>
      </c>
      <c r="G2297" t="s">
        <v>9275</v>
      </c>
      <c r="H2297" t="s">
        <v>408</v>
      </c>
      <c r="I2297" t="s">
        <v>4216</v>
      </c>
      <c r="J2297" t="s">
        <v>9276</v>
      </c>
      <c r="M2297" t="s">
        <v>9277</v>
      </c>
      <c r="N2297" s="1" t="s">
        <v>26</v>
      </c>
      <c r="O2297" t="s">
        <v>741</v>
      </c>
      <c r="T2297">
        <v>1098721071</v>
      </c>
      <c r="U2297" t="s">
        <v>795</v>
      </c>
      <c r="V2297" s="17">
        <v>31</v>
      </c>
      <c r="AE2297" s="19" t="s">
        <v>743</v>
      </c>
    </row>
    <row r="2298" spans="1:31" x14ac:dyDescent="0.3">
      <c r="A2298" s="15">
        <v>1098726943</v>
      </c>
      <c r="D2298" s="16">
        <v>33840</v>
      </c>
      <c r="E2298" t="s">
        <v>9278</v>
      </c>
      <c r="F2298" t="s">
        <v>9278</v>
      </c>
      <c r="G2298" t="s">
        <v>9279</v>
      </c>
      <c r="H2298" t="s">
        <v>6923</v>
      </c>
      <c r="I2298" t="s">
        <v>515</v>
      </c>
      <c r="J2298" t="s">
        <v>9280</v>
      </c>
      <c r="M2298" t="s">
        <v>9281</v>
      </c>
      <c r="N2298" s="1" t="s">
        <v>21</v>
      </c>
      <c r="O2298" t="s">
        <v>741</v>
      </c>
      <c r="V2298" s="17"/>
      <c r="AE2298" t="s">
        <v>743</v>
      </c>
    </row>
    <row r="2299" spans="1:31" x14ac:dyDescent="0.3">
      <c r="A2299" s="15">
        <v>1098782402</v>
      </c>
      <c r="D2299" s="16">
        <v>35152</v>
      </c>
      <c r="E2299" t="s">
        <v>44</v>
      </c>
      <c r="F2299" t="s">
        <v>44</v>
      </c>
      <c r="G2299" t="s">
        <v>8315</v>
      </c>
      <c r="H2299" t="s">
        <v>346</v>
      </c>
      <c r="I2299" t="s">
        <v>157</v>
      </c>
      <c r="J2299" s="18" t="s">
        <v>9282</v>
      </c>
      <c r="M2299" t="s">
        <v>9283</v>
      </c>
      <c r="N2299" s="1" t="s">
        <v>21</v>
      </c>
      <c r="O2299" t="s">
        <v>741</v>
      </c>
      <c r="V2299" s="17"/>
      <c r="AE2299" t="s">
        <v>769</v>
      </c>
    </row>
    <row r="2300" spans="1:31" x14ac:dyDescent="0.3">
      <c r="A2300" s="15">
        <v>1099205122</v>
      </c>
      <c r="C2300" s="16">
        <v>38880</v>
      </c>
      <c r="D2300" s="16">
        <v>32294</v>
      </c>
      <c r="E2300" t="s">
        <v>3188</v>
      </c>
      <c r="F2300" t="s">
        <v>3188</v>
      </c>
      <c r="G2300" t="s">
        <v>9284</v>
      </c>
      <c r="H2300" t="s">
        <v>383</v>
      </c>
      <c r="I2300" t="s">
        <v>273</v>
      </c>
      <c r="J2300" t="s">
        <v>9285</v>
      </c>
      <c r="N2300" s="1" t="s">
        <v>26</v>
      </c>
      <c r="O2300" t="s">
        <v>741</v>
      </c>
      <c r="P2300" t="s">
        <v>1011</v>
      </c>
      <c r="U2300" t="s">
        <v>742</v>
      </c>
      <c r="V2300" s="17">
        <v>49</v>
      </c>
      <c r="Z2300" t="s">
        <v>9286</v>
      </c>
      <c r="AA2300" t="s">
        <v>9287</v>
      </c>
      <c r="AE2300" t="s">
        <v>743</v>
      </c>
    </row>
    <row r="2301" spans="1:31" x14ac:dyDescent="0.3">
      <c r="A2301" s="15">
        <v>1099213505</v>
      </c>
      <c r="D2301" s="16">
        <v>34983</v>
      </c>
      <c r="E2301" t="s">
        <v>3188</v>
      </c>
      <c r="F2301" t="s">
        <v>3188</v>
      </c>
      <c r="G2301" t="s">
        <v>7283</v>
      </c>
      <c r="H2301" t="s">
        <v>1025</v>
      </c>
      <c r="I2301" t="s">
        <v>160</v>
      </c>
      <c r="J2301" s="18" t="s">
        <v>9288</v>
      </c>
      <c r="M2301" t="s">
        <v>9289</v>
      </c>
      <c r="N2301" s="1" t="s">
        <v>26</v>
      </c>
      <c r="O2301" t="s">
        <v>741</v>
      </c>
      <c r="T2301">
        <v>3377706</v>
      </c>
      <c r="U2301" t="s">
        <v>742</v>
      </c>
      <c r="V2301" s="17">
        <v>1</v>
      </c>
      <c r="AE2301" t="s">
        <v>769</v>
      </c>
    </row>
    <row r="2302" spans="1:31" x14ac:dyDescent="0.3">
      <c r="A2302" s="15">
        <v>1099282003</v>
      </c>
      <c r="D2302" s="16">
        <v>37888</v>
      </c>
      <c r="E2302" t="s">
        <v>3337</v>
      </c>
      <c r="F2302" t="s">
        <v>3338</v>
      </c>
      <c r="G2302" t="s">
        <v>305</v>
      </c>
      <c r="H2302" t="s">
        <v>149</v>
      </c>
      <c r="I2302" t="s">
        <v>404</v>
      </c>
      <c r="J2302" t="s">
        <v>9290</v>
      </c>
      <c r="M2302" t="s">
        <v>9291</v>
      </c>
      <c r="N2302" s="1" t="s">
        <v>21</v>
      </c>
      <c r="O2302" t="s">
        <v>741</v>
      </c>
      <c r="V2302" s="17"/>
      <c r="AE2302" t="s">
        <v>743</v>
      </c>
    </row>
    <row r="2303" spans="1:31" x14ac:dyDescent="0.3">
      <c r="A2303" s="15">
        <v>1100812231</v>
      </c>
      <c r="D2303" s="16">
        <v>31793</v>
      </c>
      <c r="E2303" t="s">
        <v>9292</v>
      </c>
      <c r="F2303" t="s">
        <v>9292</v>
      </c>
      <c r="G2303" t="s">
        <v>9293</v>
      </c>
      <c r="H2303" t="s">
        <v>152</v>
      </c>
      <c r="I2303" t="s">
        <v>1683</v>
      </c>
      <c r="J2303" t="s">
        <v>9294</v>
      </c>
      <c r="M2303" t="s">
        <v>9295</v>
      </c>
      <c r="N2303" s="1" t="s">
        <v>21</v>
      </c>
      <c r="O2303" t="s">
        <v>741</v>
      </c>
      <c r="V2303" s="17"/>
      <c r="AE2303" t="s">
        <v>743</v>
      </c>
    </row>
    <row r="2304" spans="1:31" x14ac:dyDescent="0.3">
      <c r="A2304" s="15">
        <v>1100888326</v>
      </c>
      <c r="D2304" s="16">
        <v>31474</v>
      </c>
      <c r="E2304" t="s">
        <v>44</v>
      </c>
      <c r="F2304" t="s">
        <v>44</v>
      </c>
      <c r="G2304" t="s">
        <v>2428</v>
      </c>
      <c r="H2304" t="s">
        <v>328</v>
      </c>
      <c r="I2304" t="s">
        <v>1063</v>
      </c>
      <c r="J2304" t="s">
        <v>9296</v>
      </c>
      <c r="M2304" t="s">
        <v>9297</v>
      </c>
      <c r="N2304" s="1" t="s">
        <v>26</v>
      </c>
      <c r="O2304" t="s">
        <v>741</v>
      </c>
      <c r="T2304">
        <v>1100888326</v>
      </c>
      <c r="U2304" t="s">
        <v>742</v>
      </c>
      <c r="V2304" s="17">
        <v>53</v>
      </c>
      <c r="AE2304" t="s">
        <v>743</v>
      </c>
    </row>
    <row r="2305" spans="1:31" x14ac:dyDescent="0.3">
      <c r="A2305" s="15">
        <v>1100953840</v>
      </c>
      <c r="D2305" s="16">
        <v>32106</v>
      </c>
      <c r="E2305" t="s">
        <v>60</v>
      </c>
      <c r="F2305" t="s">
        <v>60</v>
      </c>
      <c r="G2305" t="s">
        <v>2010</v>
      </c>
      <c r="H2305" t="s">
        <v>341</v>
      </c>
      <c r="I2305" t="s">
        <v>5534</v>
      </c>
      <c r="J2305" t="s">
        <v>9298</v>
      </c>
      <c r="M2305" t="s">
        <v>9299</v>
      </c>
      <c r="N2305" s="1" t="s">
        <v>26</v>
      </c>
      <c r="O2305" t="s">
        <v>741</v>
      </c>
      <c r="T2305">
        <v>1100953840</v>
      </c>
      <c r="U2305" t="s">
        <v>742</v>
      </c>
      <c r="V2305" s="17">
        <v>33</v>
      </c>
      <c r="AE2305" t="s">
        <v>743</v>
      </c>
    </row>
    <row r="2306" spans="1:31" x14ac:dyDescent="0.3">
      <c r="A2306" s="15">
        <v>1100960944</v>
      </c>
      <c r="D2306" s="16">
        <v>33679</v>
      </c>
      <c r="E2306" t="s">
        <v>60</v>
      </c>
      <c r="F2306" t="s">
        <v>60</v>
      </c>
      <c r="G2306" t="s">
        <v>9212</v>
      </c>
      <c r="H2306" t="s">
        <v>541</v>
      </c>
      <c r="I2306" t="s">
        <v>291</v>
      </c>
      <c r="J2306" s="20" t="s">
        <v>9300</v>
      </c>
      <c r="M2306" t="s">
        <v>9301</v>
      </c>
      <c r="N2306" s="1" t="s">
        <v>26</v>
      </c>
      <c r="O2306" t="s">
        <v>741</v>
      </c>
      <c r="T2306">
        <v>1100960944</v>
      </c>
      <c r="U2306" t="s">
        <v>742</v>
      </c>
      <c r="V2306" s="17">
        <v>33</v>
      </c>
      <c r="AE2306" t="s">
        <v>743</v>
      </c>
    </row>
    <row r="2307" spans="1:31" x14ac:dyDescent="0.3">
      <c r="A2307" s="15">
        <v>1100969741</v>
      </c>
      <c r="D2307" s="16">
        <v>35260</v>
      </c>
      <c r="E2307" t="s">
        <v>60</v>
      </c>
      <c r="F2307" t="s">
        <v>60</v>
      </c>
      <c r="G2307" t="s">
        <v>8145</v>
      </c>
      <c r="H2307" t="s">
        <v>2220</v>
      </c>
      <c r="I2307" t="s">
        <v>262</v>
      </c>
      <c r="J2307" t="s">
        <v>9302</v>
      </c>
      <c r="M2307" t="s">
        <v>9303</v>
      </c>
      <c r="N2307" s="1" t="s">
        <v>21</v>
      </c>
      <c r="O2307" t="s">
        <v>741</v>
      </c>
      <c r="V2307" s="17"/>
      <c r="AE2307" t="s">
        <v>743</v>
      </c>
    </row>
    <row r="2308" spans="1:31" x14ac:dyDescent="0.3">
      <c r="A2308" s="15">
        <v>1100973174</v>
      </c>
      <c r="D2308" s="16">
        <v>35989</v>
      </c>
      <c r="E2308" t="s">
        <v>4207</v>
      </c>
      <c r="F2308" t="s">
        <v>4207</v>
      </c>
      <c r="G2308" t="s">
        <v>9304</v>
      </c>
      <c r="H2308" t="s">
        <v>869</v>
      </c>
      <c r="I2308" t="s">
        <v>6447</v>
      </c>
      <c r="J2308" t="s">
        <v>9305</v>
      </c>
      <c r="M2308" t="s">
        <v>9306</v>
      </c>
      <c r="N2308" s="1" t="s">
        <v>26</v>
      </c>
      <c r="O2308" t="s">
        <v>741</v>
      </c>
      <c r="T2308">
        <v>1100973174</v>
      </c>
      <c r="U2308" t="s">
        <v>742</v>
      </c>
      <c r="V2308" s="17">
        <v>33</v>
      </c>
      <c r="AE2308" t="s">
        <v>743</v>
      </c>
    </row>
    <row r="2309" spans="1:31" x14ac:dyDescent="0.3">
      <c r="A2309" s="15">
        <v>1101813784</v>
      </c>
      <c r="D2309" s="16">
        <v>32302</v>
      </c>
      <c r="E2309" t="s">
        <v>35</v>
      </c>
      <c r="F2309" t="s">
        <v>35</v>
      </c>
      <c r="G2309" t="s">
        <v>9307</v>
      </c>
      <c r="H2309" t="s">
        <v>152</v>
      </c>
      <c r="I2309" t="s">
        <v>215</v>
      </c>
      <c r="J2309" t="s">
        <v>9308</v>
      </c>
      <c r="M2309" t="s">
        <v>9309</v>
      </c>
      <c r="N2309" s="1" t="s">
        <v>21</v>
      </c>
      <c r="O2309" t="s">
        <v>741</v>
      </c>
      <c r="V2309" s="17"/>
      <c r="AE2309" t="s">
        <v>743</v>
      </c>
    </row>
    <row r="2310" spans="1:31" x14ac:dyDescent="0.3">
      <c r="A2310" s="15">
        <v>1102231046</v>
      </c>
      <c r="D2310" s="16">
        <v>32998</v>
      </c>
      <c r="E2310" t="s">
        <v>30</v>
      </c>
      <c r="F2310" t="s">
        <v>30</v>
      </c>
      <c r="G2310" t="s">
        <v>9310</v>
      </c>
      <c r="H2310" t="s">
        <v>555</v>
      </c>
      <c r="I2310" t="s">
        <v>1058</v>
      </c>
      <c r="J2310" t="s">
        <v>9311</v>
      </c>
      <c r="M2310" t="s">
        <v>9312</v>
      </c>
      <c r="N2310" s="1" t="s">
        <v>21</v>
      </c>
      <c r="O2310" t="s">
        <v>741</v>
      </c>
      <c r="V2310" s="17"/>
      <c r="AE2310" t="s">
        <v>743</v>
      </c>
    </row>
    <row r="2311" spans="1:31" x14ac:dyDescent="0.3">
      <c r="A2311" s="15">
        <v>1102352461</v>
      </c>
      <c r="D2311" s="16">
        <v>31868</v>
      </c>
      <c r="E2311" t="s">
        <v>67</v>
      </c>
      <c r="F2311" t="s">
        <v>67</v>
      </c>
      <c r="G2311" t="s">
        <v>9313</v>
      </c>
      <c r="H2311" t="s">
        <v>215</v>
      </c>
      <c r="I2311" t="s">
        <v>2220</v>
      </c>
      <c r="J2311" s="18" t="s">
        <v>9314</v>
      </c>
      <c r="M2311" t="s">
        <v>9315</v>
      </c>
      <c r="N2311" s="1" t="s">
        <v>21</v>
      </c>
      <c r="O2311" t="s">
        <v>741</v>
      </c>
      <c r="V2311" s="17"/>
      <c r="AE2311" t="s">
        <v>743</v>
      </c>
    </row>
    <row r="2312" spans="1:31" x14ac:dyDescent="0.3">
      <c r="A2312" s="15">
        <v>1102354647</v>
      </c>
      <c r="C2312" s="16">
        <v>38729</v>
      </c>
      <c r="D2312" s="16">
        <v>32150</v>
      </c>
      <c r="E2312" t="s">
        <v>806</v>
      </c>
      <c r="F2312" t="s">
        <v>1879</v>
      </c>
      <c r="G2312" t="s">
        <v>9316</v>
      </c>
      <c r="H2312" t="s">
        <v>342</v>
      </c>
      <c r="I2312" t="s">
        <v>350</v>
      </c>
      <c r="J2312" t="s">
        <v>9317</v>
      </c>
      <c r="K2312" t="s">
        <v>9318</v>
      </c>
      <c r="N2312" s="1" t="s">
        <v>26</v>
      </c>
      <c r="O2312" t="s">
        <v>813</v>
      </c>
      <c r="P2312" t="s">
        <v>748</v>
      </c>
      <c r="U2312" t="s">
        <v>815</v>
      </c>
      <c r="V2312" s="17">
        <v>0</v>
      </c>
      <c r="AE2312" t="s">
        <v>743</v>
      </c>
    </row>
    <row r="2313" spans="1:31" x14ac:dyDescent="0.3">
      <c r="A2313" s="15">
        <v>1102384493</v>
      </c>
      <c r="D2313" s="16">
        <v>35698</v>
      </c>
      <c r="E2313" t="s">
        <v>44</v>
      </c>
      <c r="F2313" t="s">
        <v>8251</v>
      </c>
      <c r="G2313" t="s">
        <v>9319</v>
      </c>
      <c r="H2313" t="s">
        <v>9320</v>
      </c>
      <c r="I2313" t="s">
        <v>9321</v>
      </c>
      <c r="J2313" t="s">
        <v>9322</v>
      </c>
      <c r="M2313" t="s">
        <v>159</v>
      </c>
      <c r="N2313" s="1" t="s">
        <v>21</v>
      </c>
      <c r="O2313" t="s">
        <v>741</v>
      </c>
      <c r="V2313" s="17"/>
      <c r="AE2313" t="s">
        <v>743</v>
      </c>
    </row>
    <row r="2314" spans="1:31" x14ac:dyDescent="0.3">
      <c r="A2314" s="15">
        <v>1102548919</v>
      </c>
      <c r="D2314" s="16">
        <v>33209</v>
      </c>
      <c r="E2314" t="s">
        <v>1849</v>
      </c>
      <c r="F2314" t="s">
        <v>64</v>
      </c>
      <c r="G2314" t="s">
        <v>3970</v>
      </c>
      <c r="H2314" t="s">
        <v>307</v>
      </c>
      <c r="I2314" t="s">
        <v>1024</v>
      </c>
      <c r="J2314" t="s">
        <v>9323</v>
      </c>
      <c r="M2314" t="s">
        <v>9324</v>
      </c>
      <c r="N2314" s="1" t="s">
        <v>21</v>
      </c>
      <c r="O2314" t="s">
        <v>741</v>
      </c>
      <c r="V2314" s="17"/>
      <c r="AE2314" t="s">
        <v>769</v>
      </c>
    </row>
    <row r="2315" spans="1:31" x14ac:dyDescent="0.3">
      <c r="A2315" s="15">
        <v>1102549604</v>
      </c>
      <c r="D2315" s="16">
        <v>34755</v>
      </c>
      <c r="E2315" t="s">
        <v>4102</v>
      </c>
      <c r="F2315" t="s">
        <v>4102</v>
      </c>
      <c r="G2315" t="s">
        <v>9325</v>
      </c>
      <c r="H2315" t="s">
        <v>9326</v>
      </c>
      <c r="I2315" t="s">
        <v>222</v>
      </c>
      <c r="J2315" s="18" t="s">
        <v>9327</v>
      </c>
      <c r="M2315" t="s">
        <v>9328</v>
      </c>
      <c r="N2315" s="1" t="s">
        <v>21</v>
      </c>
      <c r="O2315" t="s">
        <v>741</v>
      </c>
      <c r="V2315" s="17"/>
      <c r="AE2315" t="s">
        <v>769</v>
      </c>
    </row>
    <row r="2316" spans="1:31" x14ac:dyDescent="0.3">
      <c r="A2316" s="15">
        <v>1102818103</v>
      </c>
      <c r="C2316" s="16">
        <v>38971</v>
      </c>
      <c r="D2316" s="16">
        <v>32348</v>
      </c>
      <c r="E2316" t="s">
        <v>806</v>
      </c>
      <c r="F2316" t="s">
        <v>9329</v>
      </c>
      <c r="G2316" t="s">
        <v>9330</v>
      </c>
      <c r="H2316" t="s">
        <v>9331</v>
      </c>
      <c r="I2316" t="s">
        <v>273</v>
      </c>
      <c r="J2316" t="s">
        <v>9332</v>
      </c>
      <c r="K2316" t="s">
        <v>9333</v>
      </c>
      <c r="N2316" s="1" t="s">
        <v>26</v>
      </c>
      <c r="O2316" t="s">
        <v>813</v>
      </c>
      <c r="P2316" t="s">
        <v>748</v>
      </c>
      <c r="U2316" t="s">
        <v>815</v>
      </c>
      <c r="V2316" s="17">
        <v>0</v>
      </c>
      <c r="AE2316" t="s">
        <v>743</v>
      </c>
    </row>
    <row r="2317" spans="1:31" x14ac:dyDescent="0.3">
      <c r="A2317" s="15">
        <v>1102849606</v>
      </c>
      <c r="D2317" s="16">
        <v>33901</v>
      </c>
      <c r="E2317" t="s">
        <v>35</v>
      </c>
      <c r="F2317" t="s">
        <v>35</v>
      </c>
      <c r="G2317" t="s">
        <v>9334</v>
      </c>
      <c r="H2317" t="s">
        <v>196</v>
      </c>
      <c r="I2317" t="s">
        <v>9335</v>
      </c>
      <c r="J2317" t="s">
        <v>9336</v>
      </c>
      <c r="M2317" t="s">
        <v>9337</v>
      </c>
      <c r="N2317" s="1" t="s">
        <v>26</v>
      </c>
      <c r="O2317" t="s">
        <v>741</v>
      </c>
      <c r="T2317">
        <v>1102849606</v>
      </c>
      <c r="U2317" t="s">
        <v>742</v>
      </c>
      <c r="V2317" s="17">
        <v>11</v>
      </c>
      <c r="AE2317" t="s">
        <v>743</v>
      </c>
    </row>
    <row r="2318" spans="1:31" x14ac:dyDescent="0.3">
      <c r="A2318" s="15">
        <v>1102863226</v>
      </c>
      <c r="C2318" s="16">
        <v>41213</v>
      </c>
      <c r="D2318" s="16">
        <v>34602</v>
      </c>
      <c r="E2318" t="s">
        <v>451</v>
      </c>
      <c r="F2318" t="s">
        <v>451</v>
      </c>
      <c r="G2318" t="s">
        <v>9338</v>
      </c>
      <c r="H2318" t="s">
        <v>404</v>
      </c>
      <c r="I2318" t="s">
        <v>1320</v>
      </c>
      <c r="J2318" t="s">
        <v>9339</v>
      </c>
      <c r="M2318" t="s">
        <v>9340</v>
      </c>
      <c r="N2318" s="1" t="s">
        <v>21</v>
      </c>
      <c r="O2318" t="s">
        <v>741</v>
      </c>
      <c r="P2318" t="s">
        <v>748</v>
      </c>
      <c r="U2318" t="s">
        <v>3702</v>
      </c>
      <c r="V2318" s="17">
        <v>0</v>
      </c>
      <c r="Z2318" t="s">
        <v>9341</v>
      </c>
      <c r="AE2318" t="s">
        <v>743</v>
      </c>
    </row>
    <row r="2319" spans="1:31" x14ac:dyDescent="0.3">
      <c r="A2319" s="15">
        <v>1102868833</v>
      </c>
      <c r="C2319" s="16">
        <v>41541</v>
      </c>
      <c r="D2319" s="16">
        <v>34965</v>
      </c>
      <c r="E2319" t="s">
        <v>35</v>
      </c>
      <c r="F2319" t="s">
        <v>35</v>
      </c>
      <c r="G2319" t="s">
        <v>6184</v>
      </c>
      <c r="H2319" t="s">
        <v>1899</v>
      </c>
      <c r="I2319" t="s">
        <v>3776</v>
      </c>
      <c r="J2319" t="s">
        <v>9342</v>
      </c>
      <c r="M2319" t="s">
        <v>9343</v>
      </c>
      <c r="N2319" s="1" t="s">
        <v>21</v>
      </c>
      <c r="O2319" t="s">
        <v>741</v>
      </c>
      <c r="P2319" t="s">
        <v>748</v>
      </c>
      <c r="Q2319" t="s">
        <v>1633</v>
      </c>
      <c r="R2319" t="s">
        <v>1634</v>
      </c>
      <c r="U2319" t="s">
        <v>3155</v>
      </c>
      <c r="V2319" s="17">
        <v>0</v>
      </c>
      <c r="X2319" t="s">
        <v>9344</v>
      </c>
      <c r="Z2319" t="s">
        <v>9345</v>
      </c>
      <c r="AA2319" t="s">
        <v>9346</v>
      </c>
      <c r="AE2319" t="s">
        <v>743</v>
      </c>
    </row>
    <row r="2320" spans="1:31" x14ac:dyDescent="0.3">
      <c r="A2320" s="15">
        <v>1105057476</v>
      </c>
      <c r="C2320" s="16">
        <v>32664</v>
      </c>
      <c r="D2320" s="16">
        <v>32664</v>
      </c>
      <c r="E2320" t="s">
        <v>2343</v>
      </c>
      <c r="F2320" t="s">
        <v>2343</v>
      </c>
      <c r="G2320" t="s">
        <v>9347</v>
      </c>
      <c r="H2320" t="s">
        <v>196</v>
      </c>
      <c r="I2320" t="s">
        <v>7181</v>
      </c>
      <c r="J2320" t="s">
        <v>9348</v>
      </c>
      <c r="M2320" t="s">
        <v>9349</v>
      </c>
      <c r="N2320" s="1" t="s">
        <v>21</v>
      </c>
      <c r="O2320" t="s">
        <v>741</v>
      </c>
      <c r="P2320" t="s">
        <v>814</v>
      </c>
      <c r="Q2320" t="s">
        <v>3132</v>
      </c>
      <c r="R2320" t="s">
        <v>2153</v>
      </c>
      <c r="U2320" t="s">
        <v>2193</v>
      </c>
      <c r="V2320" s="17">
        <v>0</v>
      </c>
      <c r="AE2320" t="s">
        <v>743</v>
      </c>
    </row>
    <row r="2321" spans="1:31" x14ac:dyDescent="0.3">
      <c r="A2321" s="15">
        <v>1105682074</v>
      </c>
      <c r="D2321" s="16">
        <v>33443</v>
      </c>
      <c r="E2321" t="s">
        <v>49</v>
      </c>
      <c r="F2321" t="s">
        <v>49</v>
      </c>
      <c r="G2321" t="s">
        <v>3209</v>
      </c>
      <c r="H2321" t="s">
        <v>5199</v>
      </c>
      <c r="I2321" t="s">
        <v>200</v>
      </c>
      <c r="J2321" t="s">
        <v>9350</v>
      </c>
      <c r="M2321" t="s">
        <v>9351</v>
      </c>
      <c r="N2321" s="1" t="s">
        <v>21</v>
      </c>
      <c r="O2321" t="s">
        <v>741</v>
      </c>
      <c r="V2321" s="17"/>
      <c r="AE2321" t="s">
        <v>743</v>
      </c>
    </row>
    <row r="2322" spans="1:31" x14ac:dyDescent="0.3">
      <c r="A2322" s="15">
        <v>1105682624</v>
      </c>
      <c r="D2322" s="16">
        <v>33612</v>
      </c>
      <c r="E2322" t="s">
        <v>49</v>
      </c>
      <c r="F2322" t="s">
        <v>49</v>
      </c>
      <c r="G2322" t="s">
        <v>9352</v>
      </c>
      <c r="H2322" t="s">
        <v>157</v>
      </c>
      <c r="I2322" t="s">
        <v>2583</v>
      </c>
      <c r="J2322" t="s">
        <v>9353</v>
      </c>
      <c r="M2322" t="s">
        <v>9354</v>
      </c>
      <c r="N2322" s="1" t="s">
        <v>21</v>
      </c>
      <c r="O2322" t="s">
        <v>741</v>
      </c>
      <c r="V2322" s="17"/>
      <c r="AE2322" s="19" t="s">
        <v>769</v>
      </c>
    </row>
    <row r="2323" spans="1:31" x14ac:dyDescent="0.3">
      <c r="A2323" s="15">
        <v>1105683186</v>
      </c>
      <c r="C2323" s="16">
        <v>40332</v>
      </c>
      <c r="D2323" s="16">
        <v>33756</v>
      </c>
      <c r="E2323" t="s">
        <v>806</v>
      </c>
      <c r="F2323" t="s">
        <v>49</v>
      </c>
      <c r="G2323" t="s">
        <v>9355</v>
      </c>
      <c r="H2323" t="s">
        <v>325</v>
      </c>
      <c r="I2323" t="s">
        <v>346</v>
      </c>
      <c r="J2323" s="18" t="s">
        <v>9356</v>
      </c>
      <c r="K2323" t="s">
        <v>9357</v>
      </c>
      <c r="M2323" t="s">
        <v>1277</v>
      </c>
      <c r="N2323" s="1" t="s">
        <v>26</v>
      </c>
      <c r="O2323" t="s">
        <v>741</v>
      </c>
      <c r="P2323" t="s">
        <v>1054</v>
      </c>
      <c r="Q2323" t="s">
        <v>1633</v>
      </c>
      <c r="R2323" t="s">
        <v>1634</v>
      </c>
      <c r="S2323" t="s">
        <v>2047</v>
      </c>
      <c r="U2323" t="s">
        <v>3800</v>
      </c>
      <c r="V2323" s="17">
        <v>0</v>
      </c>
      <c r="Z2323" t="s">
        <v>1277</v>
      </c>
      <c r="AA2323" t="s">
        <v>1277</v>
      </c>
      <c r="AE2323" t="s">
        <v>769</v>
      </c>
    </row>
    <row r="2324" spans="1:31" x14ac:dyDescent="0.3">
      <c r="A2324" s="15">
        <v>1105683937</v>
      </c>
      <c r="C2324" s="16">
        <v>40521</v>
      </c>
      <c r="D2324" s="16">
        <v>33929</v>
      </c>
      <c r="E2324" t="s">
        <v>49</v>
      </c>
      <c r="F2324" t="s">
        <v>49</v>
      </c>
      <c r="G2324" t="s">
        <v>9358</v>
      </c>
      <c r="H2324" t="s">
        <v>197</v>
      </c>
      <c r="I2324" t="s">
        <v>3022</v>
      </c>
      <c r="J2324" t="s">
        <v>9359</v>
      </c>
      <c r="M2324" t="s">
        <v>9360</v>
      </c>
      <c r="N2324" s="1" t="s">
        <v>26</v>
      </c>
      <c r="O2324" t="s">
        <v>741</v>
      </c>
      <c r="P2324" t="s">
        <v>748</v>
      </c>
      <c r="U2324" t="s">
        <v>742</v>
      </c>
      <c r="V2324" s="17">
        <v>41</v>
      </c>
      <c r="AE2324" t="s">
        <v>743</v>
      </c>
    </row>
    <row r="2325" spans="1:31" x14ac:dyDescent="0.3">
      <c r="A2325" s="15">
        <v>1105788371</v>
      </c>
      <c r="D2325" s="16">
        <v>34140</v>
      </c>
      <c r="E2325" t="s">
        <v>4240</v>
      </c>
      <c r="F2325" t="s">
        <v>4240</v>
      </c>
      <c r="G2325" t="s">
        <v>6241</v>
      </c>
      <c r="H2325" t="s">
        <v>9361</v>
      </c>
      <c r="I2325" t="s">
        <v>4020</v>
      </c>
      <c r="J2325" t="s">
        <v>9362</v>
      </c>
      <c r="M2325" t="s">
        <v>9363</v>
      </c>
      <c r="N2325" s="1" t="s">
        <v>21</v>
      </c>
      <c r="O2325" t="s">
        <v>741</v>
      </c>
      <c r="V2325" s="17"/>
      <c r="AE2325" t="s">
        <v>743</v>
      </c>
    </row>
    <row r="2326" spans="1:31" x14ac:dyDescent="0.3">
      <c r="A2326" s="15">
        <v>1106393310</v>
      </c>
      <c r="D2326" s="16">
        <v>31912</v>
      </c>
      <c r="E2326" t="s">
        <v>990</v>
      </c>
      <c r="F2326" t="s">
        <v>991</v>
      </c>
      <c r="G2326" t="s">
        <v>9364</v>
      </c>
      <c r="H2326" t="s">
        <v>302</v>
      </c>
      <c r="I2326" t="s">
        <v>6840</v>
      </c>
      <c r="J2326" t="s">
        <v>9365</v>
      </c>
      <c r="M2326" t="s">
        <v>9366</v>
      </c>
      <c r="N2326" s="1" t="s">
        <v>21</v>
      </c>
      <c r="O2326" t="s">
        <v>741</v>
      </c>
      <c r="V2326" s="17"/>
      <c r="AE2326" t="s">
        <v>743</v>
      </c>
    </row>
    <row r="2327" spans="1:31" x14ac:dyDescent="0.3">
      <c r="A2327" s="15">
        <v>1106773338</v>
      </c>
      <c r="C2327" s="16">
        <v>38938</v>
      </c>
      <c r="D2327" s="16">
        <v>32313</v>
      </c>
      <c r="E2327" t="s">
        <v>3238</v>
      </c>
      <c r="F2327" t="s">
        <v>3238</v>
      </c>
      <c r="G2327" t="s">
        <v>9367</v>
      </c>
      <c r="H2327" t="s">
        <v>1100</v>
      </c>
      <c r="I2327" t="s">
        <v>302</v>
      </c>
      <c r="J2327" t="s">
        <v>9368</v>
      </c>
      <c r="M2327" t="s">
        <v>9369</v>
      </c>
      <c r="N2327" s="1" t="s">
        <v>21</v>
      </c>
      <c r="O2327" t="s">
        <v>741</v>
      </c>
      <c r="P2327" t="s">
        <v>1011</v>
      </c>
      <c r="Q2327" t="s">
        <v>1633</v>
      </c>
      <c r="R2327" t="s">
        <v>1634</v>
      </c>
      <c r="U2327" t="s">
        <v>1277</v>
      </c>
      <c r="V2327" s="17">
        <v>0</v>
      </c>
      <c r="X2327" t="s">
        <v>6022</v>
      </c>
      <c r="Z2327" t="s">
        <v>9370</v>
      </c>
      <c r="AA2327" t="s">
        <v>9371</v>
      </c>
      <c r="AE2327" t="s">
        <v>743</v>
      </c>
    </row>
    <row r="2328" spans="1:31" x14ac:dyDescent="0.3">
      <c r="A2328" s="15">
        <v>1106894374</v>
      </c>
      <c r="D2328" s="16">
        <v>33945</v>
      </c>
      <c r="E2328" t="s">
        <v>3259</v>
      </c>
      <c r="F2328" t="s">
        <v>3259</v>
      </c>
      <c r="G2328" t="s">
        <v>8663</v>
      </c>
      <c r="H2328" t="s">
        <v>4020</v>
      </c>
      <c r="I2328" t="s">
        <v>2367</v>
      </c>
      <c r="J2328" t="s">
        <v>9372</v>
      </c>
      <c r="M2328" t="s">
        <v>9373</v>
      </c>
      <c r="N2328" s="1" t="s">
        <v>26</v>
      </c>
      <c r="O2328" t="s">
        <v>741</v>
      </c>
      <c r="T2328">
        <v>3488112</v>
      </c>
      <c r="U2328" t="s">
        <v>742</v>
      </c>
      <c r="V2328" s="17">
        <v>41</v>
      </c>
      <c r="AE2328" t="s">
        <v>743</v>
      </c>
    </row>
    <row r="2329" spans="1:31" x14ac:dyDescent="0.3">
      <c r="A2329" s="15">
        <v>1107045821</v>
      </c>
      <c r="D2329" s="16">
        <v>32064</v>
      </c>
      <c r="E2329" t="s">
        <v>36</v>
      </c>
      <c r="F2329" t="s">
        <v>36</v>
      </c>
      <c r="G2329" t="s">
        <v>1213</v>
      </c>
      <c r="H2329" t="s">
        <v>2114</v>
      </c>
      <c r="I2329" t="s">
        <v>9374</v>
      </c>
      <c r="J2329" t="s">
        <v>9375</v>
      </c>
      <c r="M2329" t="s">
        <v>9376</v>
      </c>
      <c r="N2329" s="1" t="s">
        <v>26</v>
      </c>
      <c r="O2329" t="s">
        <v>741</v>
      </c>
      <c r="T2329">
        <v>1107045821</v>
      </c>
      <c r="U2329" t="s">
        <v>742</v>
      </c>
      <c r="V2329" s="17">
        <v>0</v>
      </c>
      <c r="AE2329" t="s">
        <v>743</v>
      </c>
    </row>
    <row r="2330" spans="1:31" x14ac:dyDescent="0.3">
      <c r="A2330" s="15">
        <v>1107045967</v>
      </c>
      <c r="C2330" s="16">
        <v>32125</v>
      </c>
      <c r="D2330" s="16">
        <v>32113</v>
      </c>
      <c r="E2330" t="s">
        <v>44</v>
      </c>
      <c r="F2330" t="s">
        <v>36</v>
      </c>
      <c r="G2330" t="s">
        <v>9377</v>
      </c>
      <c r="H2330" t="s">
        <v>5114</v>
      </c>
      <c r="I2330" t="s">
        <v>596</v>
      </c>
      <c r="J2330" t="s">
        <v>9378</v>
      </c>
      <c r="K2330" t="s">
        <v>9379</v>
      </c>
      <c r="N2330" s="1" t="s">
        <v>21</v>
      </c>
      <c r="O2330" t="s">
        <v>741</v>
      </c>
      <c r="P2330" t="s">
        <v>814</v>
      </c>
      <c r="S2330" t="s">
        <v>2109</v>
      </c>
      <c r="U2330" t="s">
        <v>1277</v>
      </c>
      <c r="V2330" s="17">
        <v>0</v>
      </c>
      <c r="AE2330" t="s">
        <v>743</v>
      </c>
    </row>
    <row r="2331" spans="1:31" x14ac:dyDescent="0.3">
      <c r="A2331" s="15">
        <v>1108834649</v>
      </c>
      <c r="D2331" s="16">
        <v>35461</v>
      </c>
      <c r="E2331" t="s">
        <v>44</v>
      </c>
      <c r="F2331" t="s">
        <v>44</v>
      </c>
      <c r="G2331" t="s">
        <v>9212</v>
      </c>
      <c r="H2331" t="s">
        <v>355</v>
      </c>
      <c r="I2331" t="s">
        <v>389</v>
      </c>
      <c r="J2331" t="s">
        <v>9380</v>
      </c>
      <c r="M2331" t="s">
        <v>9381</v>
      </c>
      <c r="N2331" s="1" t="s">
        <v>26</v>
      </c>
      <c r="O2331" t="s">
        <v>741</v>
      </c>
      <c r="V2331" s="17"/>
      <c r="AE2331" t="s">
        <v>743</v>
      </c>
    </row>
    <row r="2332" spans="1:31" x14ac:dyDescent="0.3">
      <c r="A2332" s="15">
        <v>1109301838</v>
      </c>
      <c r="D2332" s="16">
        <v>36483</v>
      </c>
      <c r="E2332" t="s">
        <v>2033</v>
      </c>
      <c r="F2332" t="s">
        <v>2033</v>
      </c>
      <c r="G2332" t="s">
        <v>9382</v>
      </c>
      <c r="H2332" t="s">
        <v>434</v>
      </c>
      <c r="I2332" t="s">
        <v>954</v>
      </c>
      <c r="J2332" t="s">
        <v>9383</v>
      </c>
      <c r="M2332" t="s">
        <v>9384</v>
      </c>
      <c r="N2332" s="1" t="s">
        <v>26</v>
      </c>
      <c r="O2332" t="s">
        <v>741</v>
      </c>
      <c r="V2332" s="17"/>
      <c r="AE2332" t="s">
        <v>743</v>
      </c>
    </row>
    <row r="2333" spans="1:31" x14ac:dyDescent="0.3">
      <c r="A2333" s="15">
        <v>1109496084</v>
      </c>
      <c r="C2333" s="16">
        <v>42562</v>
      </c>
      <c r="D2333" s="16">
        <v>35985</v>
      </c>
      <c r="E2333" t="s">
        <v>806</v>
      </c>
      <c r="F2333" t="s">
        <v>1652</v>
      </c>
      <c r="G2333" t="s">
        <v>9385</v>
      </c>
      <c r="H2333" t="s">
        <v>9386</v>
      </c>
      <c r="I2333" t="s">
        <v>3911</v>
      </c>
      <c r="J2333" t="s">
        <v>9387</v>
      </c>
      <c r="K2333" t="s">
        <v>9388</v>
      </c>
      <c r="N2333" s="1" t="s">
        <v>26</v>
      </c>
      <c r="O2333" t="s">
        <v>813</v>
      </c>
      <c r="P2333" t="s">
        <v>814</v>
      </c>
      <c r="U2333" t="s">
        <v>815</v>
      </c>
      <c r="V2333" s="17">
        <v>57</v>
      </c>
      <c r="AE2333" t="s">
        <v>743</v>
      </c>
    </row>
    <row r="2334" spans="1:31" x14ac:dyDescent="0.3">
      <c r="A2334" s="15">
        <v>1110454301</v>
      </c>
      <c r="D2334" s="16">
        <v>31611</v>
      </c>
      <c r="E2334" t="s">
        <v>1652</v>
      </c>
      <c r="F2334" t="s">
        <v>111</v>
      </c>
      <c r="G2334" t="s">
        <v>9389</v>
      </c>
      <c r="H2334" t="s">
        <v>328</v>
      </c>
      <c r="I2334" t="s">
        <v>3883</v>
      </c>
      <c r="J2334" t="s">
        <v>9390</v>
      </c>
      <c r="M2334" t="s">
        <v>9391</v>
      </c>
      <c r="N2334" s="1" t="s">
        <v>21</v>
      </c>
      <c r="O2334" t="s">
        <v>741</v>
      </c>
      <c r="V2334" s="17"/>
      <c r="AE2334" t="s">
        <v>769</v>
      </c>
    </row>
    <row r="2335" spans="1:31" x14ac:dyDescent="0.3">
      <c r="A2335" s="15">
        <v>1110473072</v>
      </c>
      <c r="D2335" s="16">
        <v>32283</v>
      </c>
      <c r="E2335" t="s">
        <v>1652</v>
      </c>
      <c r="F2335" t="s">
        <v>111</v>
      </c>
      <c r="G2335" t="s">
        <v>9392</v>
      </c>
      <c r="H2335" t="s">
        <v>346</v>
      </c>
      <c r="I2335" t="s">
        <v>152</v>
      </c>
      <c r="J2335" t="s">
        <v>9393</v>
      </c>
      <c r="M2335" t="s">
        <v>9394</v>
      </c>
      <c r="N2335" s="1" t="s">
        <v>21</v>
      </c>
      <c r="O2335" t="s">
        <v>741</v>
      </c>
      <c r="V2335" s="17"/>
      <c r="AE2335" t="s">
        <v>743</v>
      </c>
    </row>
    <row r="2336" spans="1:31" x14ac:dyDescent="0.3">
      <c r="A2336" s="15">
        <v>1110476878</v>
      </c>
      <c r="D2336" s="16">
        <v>32429</v>
      </c>
      <c r="E2336" t="s">
        <v>44</v>
      </c>
      <c r="F2336" t="s">
        <v>44</v>
      </c>
      <c r="G2336" t="s">
        <v>9395</v>
      </c>
      <c r="H2336" t="s">
        <v>157</v>
      </c>
      <c r="I2336" t="s">
        <v>395</v>
      </c>
      <c r="J2336" t="s">
        <v>9396</v>
      </c>
      <c r="M2336" t="s">
        <v>9397</v>
      </c>
      <c r="N2336" s="1" t="s">
        <v>21</v>
      </c>
      <c r="O2336" t="s">
        <v>741</v>
      </c>
      <c r="V2336" s="17"/>
      <c r="AE2336" t="s">
        <v>743</v>
      </c>
    </row>
    <row r="2337" spans="1:31" x14ac:dyDescent="0.3">
      <c r="A2337" s="15">
        <v>1110476886</v>
      </c>
      <c r="D2337" s="16">
        <v>32429</v>
      </c>
      <c r="E2337" t="s">
        <v>1652</v>
      </c>
      <c r="F2337" t="s">
        <v>111</v>
      </c>
      <c r="G2337" t="s">
        <v>1898</v>
      </c>
      <c r="H2337" t="s">
        <v>2844</v>
      </c>
      <c r="I2337" t="s">
        <v>771</v>
      </c>
      <c r="J2337" s="18" t="s">
        <v>9398</v>
      </c>
      <c r="M2337" t="s">
        <v>9399</v>
      </c>
      <c r="N2337" s="1" t="s">
        <v>26</v>
      </c>
      <c r="O2337" t="s">
        <v>741</v>
      </c>
      <c r="T2337">
        <v>1110476886</v>
      </c>
      <c r="U2337" t="s">
        <v>742</v>
      </c>
      <c r="V2337" s="17">
        <v>38</v>
      </c>
      <c r="AE2337" t="s">
        <v>769</v>
      </c>
    </row>
    <row r="2338" spans="1:31" x14ac:dyDescent="0.3">
      <c r="A2338" s="15">
        <v>1110490850</v>
      </c>
      <c r="C2338" s="16">
        <v>39415</v>
      </c>
      <c r="D2338" s="16">
        <v>32799</v>
      </c>
      <c r="E2338" t="s">
        <v>806</v>
      </c>
      <c r="F2338" t="s">
        <v>9400</v>
      </c>
      <c r="G2338" t="s">
        <v>9401</v>
      </c>
      <c r="H2338" t="s">
        <v>4477</v>
      </c>
      <c r="I2338" t="s">
        <v>9402</v>
      </c>
      <c r="J2338" t="s">
        <v>9403</v>
      </c>
      <c r="K2338" t="s">
        <v>9404</v>
      </c>
      <c r="N2338" s="1" t="s">
        <v>21</v>
      </c>
      <c r="O2338" t="s">
        <v>1038</v>
      </c>
      <c r="P2338" t="s">
        <v>1054</v>
      </c>
      <c r="U2338" t="s">
        <v>159</v>
      </c>
      <c r="V2338" s="17">
        <v>1</v>
      </c>
      <c r="Z2338" t="s">
        <v>9405</v>
      </c>
      <c r="AA2338" t="s">
        <v>9406</v>
      </c>
      <c r="AE2338" t="s">
        <v>743</v>
      </c>
    </row>
    <row r="2339" spans="1:31" x14ac:dyDescent="0.3">
      <c r="A2339" s="15">
        <v>1110536589</v>
      </c>
      <c r="C2339" s="16">
        <v>40725</v>
      </c>
      <c r="D2339" s="16">
        <v>34112</v>
      </c>
      <c r="E2339" t="s">
        <v>3255</v>
      </c>
      <c r="F2339" t="s">
        <v>9407</v>
      </c>
      <c r="G2339" t="s">
        <v>8539</v>
      </c>
      <c r="H2339" t="s">
        <v>342</v>
      </c>
      <c r="I2339" t="s">
        <v>422</v>
      </c>
      <c r="J2339" t="s">
        <v>9408</v>
      </c>
      <c r="K2339" t="s">
        <v>9409</v>
      </c>
      <c r="M2339" t="s">
        <v>9410</v>
      </c>
      <c r="N2339" s="1" t="s">
        <v>26</v>
      </c>
      <c r="O2339" t="s">
        <v>741</v>
      </c>
      <c r="P2339" t="s">
        <v>748</v>
      </c>
      <c r="U2339" t="s">
        <v>742</v>
      </c>
      <c r="V2339" s="17">
        <v>0</v>
      </c>
      <c r="AE2339" t="s">
        <v>743</v>
      </c>
    </row>
    <row r="2340" spans="1:31" x14ac:dyDescent="0.3">
      <c r="A2340" s="15">
        <v>1110537366</v>
      </c>
      <c r="D2340" s="16">
        <v>34168</v>
      </c>
      <c r="E2340" t="s">
        <v>1644</v>
      </c>
      <c r="F2340" t="s">
        <v>1644</v>
      </c>
      <c r="G2340" t="s">
        <v>9411</v>
      </c>
      <c r="H2340" t="s">
        <v>948</v>
      </c>
      <c r="I2340" t="s">
        <v>954</v>
      </c>
      <c r="J2340" t="s">
        <v>9412</v>
      </c>
      <c r="M2340" t="s">
        <v>9413</v>
      </c>
      <c r="N2340" s="1" t="s">
        <v>21</v>
      </c>
      <c r="O2340" t="s">
        <v>741</v>
      </c>
      <c r="V2340" s="17"/>
      <c r="AE2340" t="s">
        <v>743</v>
      </c>
    </row>
    <row r="2341" spans="1:31" x14ac:dyDescent="0.3">
      <c r="A2341" s="15">
        <v>1110541400</v>
      </c>
      <c r="C2341" s="16">
        <v>40876</v>
      </c>
      <c r="D2341" s="16">
        <v>34298</v>
      </c>
      <c r="E2341" t="s">
        <v>806</v>
      </c>
      <c r="F2341" t="s">
        <v>1652</v>
      </c>
      <c r="G2341" t="s">
        <v>9414</v>
      </c>
      <c r="H2341" t="s">
        <v>1068</v>
      </c>
      <c r="I2341" t="s">
        <v>2232</v>
      </c>
      <c r="J2341" t="s">
        <v>9415</v>
      </c>
      <c r="K2341" t="s">
        <v>9416</v>
      </c>
      <c r="M2341" t="s">
        <v>1277</v>
      </c>
      <c r="N2341" s="1" t="s">
        <v>26</v>
      </c>
      <c r="O2341" t="s">
        <v>741</v>
      </c>
      <c r="P2341" t="s">
        <v>814</v>
      </c>
      <c r="S2341" t="s">
        <v>2047</v>
      </c>
      <c r="U2341" t="s">
        <v>1729</v>
      </c>
      <c r="V2341" s="17">
        <v>0</v>
      </c>
      <c r="Z2341" t="s">
        <v>1277</v>
      </c>
      <c r="AA2341" t="s">
        <v>1277</v>
      </c>
      <c r="AE2341" t="s">
        <v>743</v>
      </c>
    </row>
    <row r="2342" spans="1:31" x14ac:dyDescent="0.3">
      <c r="A2342" s="15">
        <v>1110574148</v>
      </c>
      <c r="C2342" s="16">
        <v>41883</v>
      </c>
      <c r="D2342" s="16">
        <v>35298</v>
      </c>
      <c r="E2342" t="s">
        <v>806</v>
      </c>
      <c r="F2342" t="s">
        <v>111</v>
      </c>
      <c r="G2342" t="s">
        <v>9417</v>
      </c>
      <c r="H2342" t="s">
        <v>4469</v>
      </c>
      <c r="I2342" t="s">
        <v>222</v>
      </c>
      <c r="J2342" t="s">
        <v>9418</v>
      </c>
      <c r="K2342" t="s">
        <v>9419</v>
      </c>
      <c r="M2342" t="s">
        <v>9420</v>
      </c>
      <c r="N2342" s="1" t="s">
        <v>26</v>
      </c>
      <c r="O2342" t="s">
        <v>813</v>
      </c>
      <c r="P2342" t="s">
        <v>814</v>
      </c>
      <c r="U2342" t="s">
        <v>1729</v>
      </c>
      <c r="V2342" s="17">
        <v>0</v>
      </c>
      <c r="AE2342" t="s">
        <v>743</v>
      </c>
    </row>
    <row r="2343" spans="1:31" x14ac:dyDescent="0.3">
      <c r="A2343" s="15">
        <v>1111760443</v>
      </c>
      <c r="D2343" s="16">
        <v>32254</v>
      </c>
      <c r="E2343" t="s">
        <v>2090</v>
      </c>
      <c r="F2343" t="s">
        <v>2090</v>
      </c>
      <c r="G2343" t="s">
        <v>9421</v>
      </c>
      <c r="H2343" t="s">
        <v>404</v>
      </c>
      <c r="I2343" t="s">
        <v>2710</v>
      </c>
      <c r="J2343" t="s">
        <v>9422</v>
      </c>
      <c r="M2343" t="s">
        <v>9423</v>
      </c>
      <c r="N2343" s="1" t="s">
        <v>26</v>
      </c>
      <c r="O2343" t="s">
        <v>741</v>
      </c>
      <c r="T2343">
        <v>1111760443</v>
      </c>
      <c r="U2343" t="s">
        <v>742</v>
      </c>
      <c r="V2343" s="17">
        <v>0</v>
      </c>
      <c r="AE2343" t="s">
        <v>743</v>
      </c>
    </row>
    <row r="2344" spans="1:31" x14ac:dyDescent="0.3">
      <c r="A2344" s="15">
        <v>1112764515</v>
      </c>
      <c r="D2344" s="16">
        <v>32330</v>
      </c>
      <c r="E2344" t="s">
        <v>44</v>
      </c>
      <c r="F2344" t="s">
        <v>1381</v>
      </c>
      <c r="G2344" t="s">
        <v>9424</v>
      </c>
      <c r="H2344" t="s">
        <v>5240</v>
      </c>
      <c r="I2344" t="s">
        <v>215</v>
      </c>
      <c r="J2344" t="s">
        <v>9425</v>
      </c>
      <c r="N2344" s="1" t="s">
        <v>21</v>
      </c>
      <c r="O2344" t="s">
        <v>741</v>
      </c>
      <c r="P2344" t="s">
        <v>814</v>
      </c>
      <c r="V2344" s="17"/>
      <c r="AE2344" t="s">
        <v>743</v>
      </c>
    </row>
    <row r="2345" spans="1:31" x14ac:dyDescent="0.3">
      <c r="A2345" s="15">
        <v>1112766556</v>
      </c>
      <c r="D2345" s="16">
        <v>32453</v>
      </c>
      <c r="E2345" t="s">
        <v>2033</v>
      </c>
      <c r="F2345" t="s">
        <v>2033</v>
      </c>
      <c r="G2345" t="s">
        <v>8539</v>
      </c>
      <c r="H2345" t="s">
        <v>9426</v>
      </c>
      <c r="I2345" t="s">
        <v>2996</v>
      </c>
      <c r="J2345" s="18" t="s">
        <v>9427</v>
      </c>
      <c r="M2345" t="s">
        <v>9428</v>
      </c>
      <c r="N2345" s="1" t="s">
        <v>26</v>
      </c>
      <c r="O2345" t="s">
        <v>741</v>
      </c>
      <c r="T2345">
        <v>1112766556</v>
      </c>
      <c r="U2345" t="s">
        <v>742</v>
      </c>
      <c r="V2345" s="17">
        <v>30</v>
      </c>
      <c r="AE2345" s="19" t="s">
        <v>769</v>
      </c>
    </row>
    <row r="2346" spans="1:31" x14ac:dyDescent="0.3">
      <c r="A2346" s="15">
        <v>1112778520</v>
      </c>
      <c r="C2346" s="16">
        <v>40633</v>
      </c>
      <c r="D2346" s="16">
        <v>34041</v>
      </c>
      <c r="E2346" t="s">
        <v>2033</v>
      </c>
      <c r="F2346" t="s">
        <v>2033</v>
      </c>
      <c r="G2346" t="s">
        <v>9429</v>
      </c>
      <c r="H2346" t="s">
        <v>980</v>
      </c>
      <c r="I2346" t="s">
        <v>159</v>
      </c>
      <c r="J2346" t="s">
        <v>9430</v>
      </c>
      <c r="M2346" t="s">
        <v>9431</v>
      </c>
      <c r="N2346" s="1" t="s">
        <v>21</v>
      </c>
      <c r="O2346" t="s">
        <v>741</v>
      </c>
      <c r="P2346" t="s">
        <v>814</v>
      </c>
      <c r="U2346" t="s">
        <v>159</v>
      </c>
      <c r="V2346" s="17">
        <v>1</v>
      </c>
      <c r="X2346" t="s">
        <v>2193</v>
      </c>
      <c r="Z2346" t="s">
        <v>9432</v>
      </c>
      <c r="AE2346" t="s">
        <v>743</v>
      </c>
    </row>
    <row r="2347" spans="1:31" x14ac:dyDescent="0.3">
      <c r="A2347" s="15">
        <v>1113629053</v>
      </c>
      <c r="D2347" s="16">
        <v>32001</v>
      </c>
      <c r="E2347" t="s">
        <v>126</v>
      </c>
      <c r="F2347" t="s">
        <v>126</v>
      </c>
      <c r="G2347" t="s">
        <v>9347</v>
      </c>
      <c r="H2347" t="s">
        <v>3031</v>
      </c>
      <c r="I2347" t="s">
        <v>149</v>
      </c>
      <c r="J2347" s="18" t="s">
        <v>9433</v>
      </c>
      <c r="M2347" t="s">
        <v>9434</v>
      </c>
      <c r="N2347" s="1" t="s">
        <v>21</v>
      </c>
      <c r="O2347" t="s">
        <v>741</v>
      </c>
      <c r="V2347" s="17"/>
      <c r="AE2347" t="s">
        <v>743</v>
      </c>
    </row>
    <row r="2348" spans="1:31" x14ac:dyDescent="0.3">
      <c r="A2348" s="15">
        <v>1113629545</v>
      </c>
      <c r="D2348" s="16">
        <v>32042</v>
      </c>
      <c r="E2348" t="s">
        <v>126</v>
      </c>
      <c r="F2348" t="s">
        <v>126</v>
      </c>
      <c r="G2348" t="s">
        <v>9435</v>
      </c>
      <c r="H2348" t="s">
        <v>279</v>
      </c>
      <c r="I2348" t="s">
        <v>160</v>
      </c>
      <c r="J2348" t="s">
        <v>9436</v>
      </c>
      <c r="M2348" t="s">
        <v>9437</v>
      </c>
      <c r="N2348" s="1" t="s">
        <v>26</v>
      </c>
      <c r="O2348" t="s">
        <v>741</v>
      </c>
      <c r="T2348">
        <v>87092255369</v>
      </c>
      <c r="U2348" t="s">
        <v>742</v>
      </c>
      <c r="V2348" s="17">
        <v>18</v>
      </c>
      <c r="AE2348" t="s">
        <v>743</v>
      </c>
    </row>
    <row r="2349" spans="1:31" x14ac:dyDescent="0.3">
      <c r="A2349" s="15">
        <v>1113695529</v>
      </c>
      <c r="C2349" s="16">
        <v>42776</v>
      </c>
      <c r="D2349" s="16">
        <v>36199</v>
      </c>
      <c r="E2349" t="s">
        <v>36</v>
      </c>
      <c r="F2349" t="s">
        <v>36</v>
      </c>
      <c r="G2349" t="s">
        <v>8111</v>
      </c>
      <c r="H2349" t="s">
        <v>1163</v>
      </c>
      <c r="I2349" t="s">
        <v>434</v>
      </c>
      <c r="J2349" t="s">
        <v>9438</v>
      </c>
      <c r="M2349" t="s">
        <v>9439</v>
      </c>
      <c r="N2349" s="1" t="s">
        <v>21</v>
      </c>
      <c r="O2349" t="s">
        <v>849</v>
      </c>
      <c r="P2349" t="s">
        <v>748</v>
      </c>
      <c r="U2349" t="s">
        <v>2953</v>
      </c>
      <c r="V2349" s="17">
        <v>0</v>
      </c>
      <c r="X2349" t="s">
        <v>6061</v>
      </c>
      <c r="Z2349" t="s">
        <v>9440</v>
      </c>
      <c r="AA2349" t="s">
        <v>9441</v>
      </c>
      <c r="AE2349" t="s">
        <v>743</v>
      </c>
    </row>
    <row r="2350" spans="1:31" x14ac:dyDescent="0.3">
      <c r="A2350" s="15">
        <v>1114061674</v>
      </c>
      <c r="D2350" s="16">
        <v>33829</v>
      </c>
      <c r="E2350" t="s">
        <v>1469</v>
      </c>
      <c r="F2350" t="s">
        <v>1470</v>
      </c>
      <c r="G2350" t="s">
        <v>9442</v>
      </c>
      <c r="H2350" t="s">
        <v>2211</v>
      </c>
      <c r="I2350" t="s">
        <v>9443</v>
      </c>
      <c r="J2350" t="s">
        <v>9444</v>
      </c>
      <c r="M2350" t="s">
        <v>9445</v>
      </c>
      <c r="N2350" s="1" t="s">
        <v>26</v>
      </c>
      <c r="O2350" t="s">
        <v>741</v>
      </c>
      <c r="T2350">
        <v>1114061674</v>
      </c>
      <c r="U2350" t="s">
        <v>742</v>
      </c>
      <c r="V2350" s="17">
        <v>19</v>
      </c>
      <c r="AE2350" t="s">
        <v>743</v>
      </c>
    </row>
    <row r="2351" spans="1:31" x14ac:dyDescent="0.3">
      <c r="A2351" s="15">
        <v>1114061851</v>
      </c>
      <c r="D2351" s="16">
        <v>33993</v>
      </c>
      <c r="E2351" t="s">
        <v>1040</v>
      </c>
      <c r="F2351" t="s">
        <v>1041</v>
      </c>
      <c r="G2351" t="s">
        <v>9446</v>
      </c>
      <c r="H2351" t="s">
        <v>343</v>
      </c>
      <c r="I2351" t="s">
        <v>1179</v>
      </c>
      <c r="J2351" t="s">
        <v>9447</v>
      </c>
      <c r="M2351" t="s">
        <v>9448</v>
      </c>
      <c r="N2351" s="1" t="s">
        <v>26</v>
      </c>
      <c r="O2351" t="s">
        <v>741</v>
      </c>
      <c r="T2351">
        <v>1114061851</v>
      </c>
      <c r="U2351" t="s">
        <v>742</v>
      </c>
      <c r="V2351" s="17">
        <v>24</v>
      </c>
      <c r="AE2351" t="s">
        <v>743</v>
      </c>
    </row>
    <row r="2352" spans="1:31" x14ac:dyDescent="0.3">
      <c r="A2352" s="15">
        <v>1115066451</v>
      </c>
      <c r="D2352" s="16">
        <v>31869</v>
      </c>
      <c r="E2352" t="s">
        <v>1469</v>
      </c>
      <c r="F2352" t="s">
        <v>1470</v>
      </c>
      <c r="G2352" t="s">
        <v>9449</v>
      </c>
      <c r="H2352" t="s">
        <v>2771</v>
      </c>
      <c r="I2352" t="s">
        <v>3911</v>
      </c>
      <c r="J2352" t="s">
        <v>9450</v>
      </c>
      <c r="M2352" t="s">
        <v>9451</v>
      </c>
      <c r="N2352" s="1" t="s">
        <v>26</v>
      </c>
      <c r="O2352" t="s">
        <v>741</v>
      </c>
      <c r="T2352">
        <v>1115066451</v>
      </c>
      <c r="U2352" t="s">
        <v>742</v>
      </c>
      <c r="V2352" s="17">
        <v>19</v>
      </c>
      <c r="AE2352" t="s">
        <v>743</v>
      </c>
    </row>
    <row r="2353" spans="1:31" x14ac:dyDescent="0.3">
      <c r="A2353" s="15">
        <v>1115070598</v>
      </c>
      <c r="D2353" s="16">
        <v>32577</v>
      </c>
      <c r="E2353" t="s">
        <v>1469</v>
      </c>
      <c r="F2353" t="s">
        <v>1470</v>
      </c>
      <c r="G2353" t="s">
        <v>9452</v>
      </c>
      <c r="H2353" t="s">
        <v>1437</v>
      </c>
      <c r="I2353" t="s">
        <v>3375</v>
      </c>
      <c r="J2353" t="s">
        <v>9453</v>
      </c>
      <c r="M2353" t="s">
        <v>9454</v>
      </c>
      <c r="N2353" s="1" t="s">
        <v>21</v>
      </c>
      <c r="O2353" t="s">
        <v>741</v>
      </c>
      <c r="V2353" s="17"/>
      <c r="AE2353" t="s">
        <v>743</v>
      </c>
    </row>
    <row r="2354" spans="1:31" x14ac:dyDescent="0.3">
      <c r="A2354" s="15">
        <v>1115070755</v>
      </c>
      <c r="C2354" s="16">
        <v>39224</v>
      </c>
      <c r="D2354" s="16">
        <v>32627</v>
      </c>
      <c r="E2354" t="s">
        <v>1469</v>
      </c>
      <c r="F2354" t="s">
        <v>1470</v>
      </c>
      <c r="G2354" t="s">
        <v>9455</v>
      </c>
      <c r="H2354" t="s">
        <v>9456</v>
      </c>
      <c r="I2354" t="s">
        <v>1432</v>
      </c>
      <c r="J2354" t="s">
        <v>9457</v>
      </c>
      <c r="M2354" t="s">
        <v>9458</v>
      </c>
      <c r="N2354" s="1" t="s">
        <v>21</v>
      </c>
      <c r="O2354" t="s">
        <v>849</v>
      </c>
      <c r="P2354" t="s">
        <v>814</v>
      </c>
      <c r="U2354" t="s">
        <v>9459</v>
      </c>
      <c r="V2354" s="17">
        <v>19</v>
      </c>
      <c r="X2354" t="s">
        <v>3702</v>
      </c>
      <c r="Z2354" t="s">
        <v>9460</v>
      </c>
      <c r="AE2354" t="s">
        <v>743</v>
      </c>
    </row>
    <row r="2355" spans="1:31" x14ac:dyDescent="0.3">
      <c r="A2355" s="15">
        <v>1115074705</v>
      </c>
      <c r="D2355" s="16">
        <v>33282</v>
      </c>
      <c r="E2355" t="s">
        <v>1469</v>
      </c>
      <c r="F2355" t="s">
        <v>1470</v>
      </c>
      <c r="G2355" t="s">
        <v>9461</v>
      </c>
      <c r="H2355" t="s">
        <v>2114</v>
      </c>
      <c r="I2355" t="s">
        <v>318</v>
      </c>
      <c r="J2355" t="s">
        <v>9462</v>
      </c>
      <c r="M2355" t="s">
        <v>9463</v>
      </c>
      <c r="N2355" s="1" t="s">
        <v>26</v>
      </c>
      <c r="O2355" t="s">
        <v>741</v>
      </c>
      <c r="V2355" s="17"/>
      <c r="AE2355" t="s">
        <v>743</v>
      </c>
    </row>
    <row r="2356" spans="1:31" x14ac:dyDescent="0.3">
      <c r="A2356" s="15">
        <v>1116242629</v>
      </c>
      <c r="D2356" s="16">
        <v>32463</v>
      </c>
      <c r="E2356" t="s">
        <v>1040</v>
      </c>
      <c r="F2356" t="s">
        <v>1041</v>
      </c>
      <c r="G2356" t="s">
        <v>9464</v>
      </c>
      <c r="H2356" t="s">
        <v>2074</v>
      </c>
      <c r="I2356" t="s">
        <v>1127</v>
      </c>
      <c r="J2356" t="s">
        <v>9465</v>
      </c>
      <c r="M2356" t="s">
        <v>9466</v>
      </c>
      <c r="N2356" s="1" t="s">
        <v>21</v>
      </c>
      <c r="O2356" t="s">
        <v>741</v>
      </c>
      <c r="V2356" s="17"/>
      <c r="AE2356" t="s">
        <v>743</v>
      </c>
    </row>
    <row r="2357" spans="1:31" x14ac:dyDescent="0.3">
      <c r="A2357" s="15">
        <v>1116260093</v>
      </c>
      <c r="D2357" s="16">
        <v>34223</v>
      </c>
      <c r="E2357" t="s">
        <v>1040</v>
      </c>
      <c r="F2357" t="s">
        <v>1041</v>
      </c>
      <c r="G2357" t="s">
        <v>9467</v>
      </c>
      <c r="H2357" t="s">
        <v>276</v>
      </c>
      <c r="I2357" t="s">
        <v>1451</v>
      </c>
      <c r="J2357" t="s">
        <v>9468</v>
      </c>
      <c r="M2357" t="s">
        <v>9469</v>
      </c>
      <c r="N2357" s="1" t="s">
        <v>26</v>
      </c>
      <c r="O2357" t="s">
        <v>741</v>
      </c>
      <c r="T2357">
        <v>1116260093</v>
      </c>
      <c r="U2357" t="s">
        <v>742</v>
      </c>
      <c r="V2357" s="17">
        <v>19</v>
      </c>
      <c r="AE2357" t="s">
        <v>743</v>
      </c>
    </row>
    <row r="2358" spans="1:31" x14ac:dyDescent="0.3">
      <c r="A2358" s="15">
        <v>1116433689</v>
      </c>
      <c r="C2358" s="16">
        <v>38363</v>
      </c>
      <c r="D2358" s="16">
        <v>31785</v>
      </c>
      <c r="E2358" t="s">
        <v>2077</v>
      </c>
      <c r="F2358" t="s">
        <v>2077</v>
      </c>
      <c r="G2358" t="s">
        <v>8520</v>
      </c>
      <c r="H2358" t="s">
        <v>1476</v>
      </c>
      <c r="I2358" t="s">
        <v>411</v>
      </c>
      <c r="J2358" t="s">
        <v>9470</v>
      </c>
      <c r="M2358" t="s">
        <v>9471</v>
      </c>
      <c r="N2358" s="1" t="s">
        <v>26</v>
      </c>
      <c r="O2358" t="s">
        <v>741</v>
      </c>
      <c r="P2358" t="s">
        <v>814</v>
      </c>
      <c r="Q2358" t="s">
        <v>1633</v>
      </c>
      <c r="R2358" t="s">
        <v>1634</v>
      </c>
      <c r="U2358" t="s">
        <v>742</v>
      </c>
      <c r="V2358" s="17">
        <v>30</v>
      </c>
      <c r="X2358" t="s">
        <v>2953</v>
      </c>
      <c r="Z2358" t="s">
        <v>9472</v>
      </c>
      <c r="AA2358" t="s">
        <v>9473</v>
      </c>
      <c r="AE2358" t="s">
        <v>743</v>
      </c>
    </row>
    <row r="2359" spans="1:31" x14ac:dyDescent="0.3">
      <c r="A2359" s="15">
        <v>1116494579</v>
      </c>
      <c r="D2359" s="16">
        <v>36126</v>
      </c>
      <c r="E2359" t="s">
        <v>2842</v>
      </c>
      <c r="F2359" t="s">
        <v>2842</v>
      </c>
      <c r="G2359" t="s">
        <v>5864</v>
      </c>
      <c r="H2359" t="s">
        <v>5814</v>
      </c>
      <c r="I2359" t="s">
        <v>152</v>
      </c>
      <c r="J2359" t="s">
        <v>9474</v>
      </c>
      <c r="M2359" t="s">
        <v>9475</v>
      </c>
      <c r="N2359" s="1" t="s">
        <v>21</v>
      </c>
      <c r="O2359" t="s">
        <v>741</v>
      </c>
      <c r="V2359" s="17"/>
      <c r="AE2359" t="s">
        <v>743</v>
      </c>
    </row>
    <row r="2360" spans="1:31" x14ac:dyDescent="0.3">
      <c r="A2360" s="15">
        <v>1116544490</v>
      </c>
      <c r="D2360" s="16">
        <v>32397</v>
      </c>
      <c r="E2360" t="s">
        <v>5186</v>
      </c>
      <c r="F2360" t="s">
        <v>5186</v>
      </c>
      <c r="G2360" t="s">
        <v>9476</v>
      </c>
      <c r="H2360" t="s">
        <v>152</v>
      </c>
      <c r="I2360" t="s">
        <v>420</v>
      </c>
      <c r="J2360" s="20" t="s">
        <v>9477</v>
      </c>
      <c r="M2360" t="s">
        <v>9478</v>
      </c>
      <c r="N2360" s="1" t="s">
        <v>21</v>
      </c>
      <c r="O2360" t="s">
        <v>741</v>
      </c>
      <c r="V2360" s="17"/>
      <c r="AE2360" t="s">
        <v>743</v>
      </c>
    </row>
    <row r="2361" spans="1:31" x14ac:dyDescent="0.3">
      <c r="A2361" s="15">
        <v>1116777573</v>
      </c>
      <c r="D2361" s="16">
        <v>31987</v>
      </c>
      <c r="E2361" t="s">
        <v>6458</v>
      </c>
      <c r="F2361" t="s">
        <v>81</v>
      </c>
      <c r="G2361" t="s">
        <v>9479</v>
      </c>
      <c r="H2361" t="s">
        <v>315</v>
      </c>
      <c r="I2361" t="s">
        <v>4133</v>
      </c>
      <c r="J2361" t="s">
        <v>9480</v>
      </c>
      <c r="M2361" t="s">
        <v>9481</v>
      </c>
      <c r="N2361" s="1" t="s">
        <v>21</v>
      </c>
      <c r="O2361" t="s">
        <v>741</v>
      </c>
      <c r="V2361" s="17"/>
      <c r="AE2361" t="s">
        <v>743</v>
      </c>
    </row>
    <row r="2362" spans="1:31" x14ac:dyDescent="0.3">
      <c r="A2362" s="15">
        <v>1116782526</v>
      </c>
      <c r="D2362" s="16">
        <v>32532</v>
      </c>
      <c r="E2362" t="s">
        <v>1121</v>
      </c>
      <c r="F2362" t="s">
        <v>1121</v>
      </c>
      <c r="G2362" t="s">
        <v>9482</v>
      </c>
      <c r="H2362" t="s">
        <v>9483</v>
      </c>
      <c r="I2362" t="s">
        <v>262</v>
      </c>
      <c r="J2362" t="s">
        <v>9484</v>
      </c>
      <c r="M2362" t="s">
        <v>9485</v>
      </c>
      <c r="N2362" s="1" t="s">
        <v>21</v>
      </c>
      <c r="O2362" t="s">
        <v>741</v>
      </c>
      <c r="V2362" s="17"/>
      <c r="AE2362" t="s">
        <v>743</v>
      </c>
    </row>
    <row r="2363" spans="1:31" x14ac:dyDescent="0.3">
      <c r="A2363" s="15">
        <v>1116786970</v>
      </c>
      <c r="D2363" s="16">
        <v>32979</v>
      </c>
      <c r="E2363" t="s">
        <v>6458</v>
      </c>
      <c r="F2363" t="s">
        <v>81</v>
      </c>
      <c r="G2363" t="s">
        <v>9486</v>
      </c>
      <c r="H2363" t="s">
        <v>9487</v>
      </c>
      <c r="I2363" t="s">
        <v>2781</v>
      </c>
      <c r="J2363" t="s">
        <v>9488</v>
      </c>
      <c r="M2363" t="s">
        <v>9489</v>
      </c>
      <c r="N2363" s="1" t="s">
        <v>26</v>
      </c>
      <c r="O2363" t="s">
        <v>741</v>
      </c>
      <c r="T2363">
        <v>2470869</v>
      </c>
      <c r="U2363" t="s">
        <v>742</v>
      </c>
      <c r="V2363" s="17">
        <v>32</v>
      </c>
      <c r="AE2363" t="s">
        <v>769</v>
      </c>
    </row>
    <row r="2364" spans="1:31" x14ac:dyDescent="0.3">
      <c r="A2364" s="15">
        <v>1116800604</v>
      </c>
      <c r="D2364" s="16">
        <v>34701</v>
      </c>
      <c r="E2364" t="s">
        <v>6458</v>
      </c>
      <c r="F2364" t="s">
        <v>81</v>
      </c>
      <c r="G2364" t="s">
        <v>9490</v>
      </c>
      <c r="H2364" t="s">
        <v>5261</v>
      </c>
      <c r="I2364" t="s">
        <v>362</v>
      </c>
      <c r="J2364" t="s">
        <v>9491</v>
      </c>
      <c r="M2364" t="s">
        <v>9492</v>
      </c>
      <c r="N2364" s="1" t="s">
        <v>26</v>
      </c>
      <c r="O2364" t="s">
        <v>741</v>
      </c>
      <c r="V2364" s="17"/>
      <c r="AE2364" t="s">
        <v>743</v>
      </c>
    </row>
    <row r="2365" spans="1:31" x14ac:dyDescent="0.3">
      <c r="A2365" s="15">
        <v>1117323598</v>
      </c>
      <c r="D2365" s="16">
        <v>32905</v>
      </c>
      <c r="E2365" t="s">
        <v>44</v>
      </c>
      <c r="F2365" t="s">
        <v>44</v>
      </c>
      <c r="G2365" t="s">
        <v>9493</v>
      </c>
      <c r="H2365" t="s">
        <v>255</v>
      </c>
      <c r="I2365" t="s">
        <v>515</v>
      </c>
      <c r="J2365" t="s">
        <v>9494</v>
      </c>
      <c r="M2365" t="s">
        <v>9495</v>
      </c>
      <c r="N2365" s="1" t="s">
        <v>21</v>
      </c>
      <c r="O2365" t="s">
        <v>741</v>
      </c>
      <c r="V2365" s="17"/>
      <c r="AE2365" t="s">
        <v>743</v>
      </c>
    </row>
    <row r="2366" spans="1:31" x14ac:dyDescent="0.3">
      <c r="A2366" s="15">
        <v>1117549058</v>
      </c>
      <c r="D2366" s="16">
        <v>35769</v>
      </c>
      <c r="E2366" t="s">
        <v>38</v>
      </c>
      <c r="F2366" t="s">
        <v>38</v>
      </c>
      <c r="G2366" t="s">
        <v>9496</v>
      </c>
      <c r="H2366" t="s">
        <v>212</v>
      </c>
      <c r="I2366" t="s">
        <v>1067</v>
      </c>
      <c r="J2366" t="s">
        <v>9497</v>
      </c>
      <c r="M2366" t="s">
        <v>9498</v>
      </c>
      <c r="N2366" s="1" t="s">
        <v>26</v>
      </c>
      <c r="O2366" t="s">
        <v>741</v>
      </c>
      <c r="V2366" s="17"/>
      <c r="AE2366" t="s">
        <v>769</v>
      </c>
    </row>
    <row r="2367" spans="1:31" x14ac:dyDescent="0.3">
      <c r="A2367" s="15">
        <v>1117824223</v>
      </c>
      <c r="D2367" s="16">
        <v>34563</v>
      </c>
      <c r="E2367" t="s">
        <v>40</v>
      </c>
      <c r="F2367" t="s">
        <v>40</v>
      </c>
      <c r="G2367" t="s">
        <v>9499</v>
      </c>
      <c r="H2367" t="s">
        <v>328</v>
      </c>
      <c r="I2367" t="s">
        <v>328</v>
      </c>
      <c r="J2367" t="s">
        <v>9500</v>
      </c>
      <c r="M2367" t="s">
        <v>9501</v>
      </c>
      <c r="N2367" s="1" t="s">
        <v>21</v>
      </c>
      <c r="O2367" t="s">
        <v>741</v>
      </c>
      <c r="V2367" s="17"/>
      <c r="AE2367" t="s">
        <v>743</v>
      </c>
    </row>
    <row r="2368" spans="1:31" x14ac:dyDescent="0.3">
      <c r="A2368" s="15">
        <v>1118287724</v>
      </c>
      <c r="D2368" s="16">
        <v>31836</v>
      </c>
      <c r="E2368" t="s">
        <v>36</v>
      </c>
      <c r="F2368" t="s">
        <v>36</v>
      </c>
      <c r="G2368" t="s">
        <v>9502</v>
      </c>
      <c r="H2368" t="s">
        <v>1240</v>
      </c>
      <c r="I2368" t="s">
        <v>2408</v>
      </c>
      <c r="J2368" s="18" t="s">
        <v>9503</v>
      </c>
      <c r="M2368" t="s">
        <v>9504</v>
      </c>
      <c r="N2368" s="1" t="s">
        <v>26</v>
      </c>
      <c r="O2368" t="s">
        <v>741</v>
      </c>
      <c r="T2368">
        <v>87022856020</v>
      </c>
      <c r="U2368" t="s">
        <v>742</v>
      </c>
      <c r="V2368" s="17">
        <v>16</v>
      </c>
      <c r="AE2368" t="s">
        <v>743</v>
      </c>
    </row>
    <row r="2369" spans="1:31" x14ac:dyDescent="0.3">
      <c r="A2369" s="15">
        <v>1118301721</v>
      </c>
      <c r="D2369" s="16">
        <v>34371</v>
      </c>
      <c r="E2369" t="s">
        <v>36</v>
      </c>
      <c r="F2369" t="s">
        <v>36</v>
      </c>
      <c r="G2369" t="s">
        <v>9505</v>
      </c>
      <c r="H2369" t="s">
        <v>916</v>
      </c>
      <c r="I2369" t="s">
        <v>1466</v>
      </c>
      <c r="J2369" t="s">
        <v>9506</v>
      </c>
      <c r="M2369" t="s">
        <v>9507</v>
      </c>
      <c r="N2369" s="1" t="s">
        <v>21</v>
      </c>
      <c r="O2369" t="s">
        <v>741</v>
      </c>
      <c r="V2369" s="17"/>
      <c r="AE2369" t="s">
        <v>743</v>
      </c>
    </row>
    <row r="2370" spans="1:31" x14ac:dyDescent="0.3">
      <c r="A2370" s="15">
        <v>1118534711</v>
      </c>
      <c r="D2370" s="16">
        <v>31831</v>
      </c>
      <c r="E2370" t="s">
        <v>92</v>
      </c>
      <c r="F2370" t="s">
        <v>92</v>
      </c>
      <c r="G2370" t="s">
        <v>8526</v>
      </c>
      <c r="H2370" t="s">
        <v>5109</v>
      </c>
      <c r="I2370" t="s">
        <v>312</v>
      </c>
      <c r="J2370" t="s">
        <v>9508</v>
      </c>
      <c r="M2370" t="s">
        <v>9509</v>
      </c>
      <c r="N2370" s="1" t="s">
        <v>21</v>
      </c>
      <c r="O2370" t="s">
        <v>741</v>
      </c>
      <c r="V2370" s="17"/>
      <c r="AE2370" t="s">
        <v>743</v>
      </c>
    </row>
    <row r="2371" spans="1:31" x14ac:dyDescent="0.3">
      <c r="A2371" s="15">
        <v>1118552503</v>
      </c>
      <c r="C2371" s="16">
        <v>40500</v>
      </c>
      <c r="D2371" s="16">
        <v>33895</v>
      </c>
      <c r="E2371" t="s">
        <v>1394</v>
      </c>
      <c r="F2371" t="s">
        <v>1394</v>
      </c>
      <c r="G2371" t="s">
        <v>9510</v>
      </c>
      <c r="H2371" t="s">
        <v>9511</v>
      </c>
      <c r="I2371" t="s">
        <v>771</v>
      </c>
      <c r="J2371" t="s">
        <v>9512</v>
      </c>
      <c r="M2371" t="s">
        <v>9513</v>
      </c>
      <c r="N2371" s="1" t="s">
        <v>21</v>
      </c>
      <c r="O2371" t="s">
        <v>741</v>
      </c>
      <c r="P2371" t="s">
        <v>814</v>
      </c>
      <c r="U2371" t="s">
        <v>850</v>
      </c>
      <c r="V2371" s="17">
        <v>0</v>
      </c>
      <c r="Z2371" t="s">
        <v>9514</v>
      </c>
      <c r="AA2371" t="s">
        <v>9515</v>
      </c>
      <c r="AE2371" t="s">
        <v>743</v>
      </c>
    </row>
    <row r="2372" spans="1:31" x14ac:dyDescent="0.3">
      <c r="A2372" s="15">
        <v>1118556447</v>
      </c>
      <c r="C2372" s="16">
        <v>40921</v>
      </c>
      <c r="D2372" s="16">
        <v>34323</v>
      </c>
      <c r="E2372" t="s">
        <v>806</v>
      </c>
      <c r="F2372" t="s">
        <v>1394</v>
      </c>
      <c r="G2372" t="s">
        <v>9516</v>
      </c>
      <c r="H2372" t="s">
        <v>255</v>
      </c>
      <c r="I2372" t="s">
        <v>9517</v>
      </c>
      <c r="J2372" t="s">
        <v>9518</v>
      </c>
      <c r="K2372" t="s">
        <v>9519</v>
      </c>
      <c r="M2372" t="s">
        <v>9520</v>
      </c>
      <c r="N2372" s="1" t="s">
        <v>21</v>
      </c>
      <c r="O2372" t="s">
        <v>741</v>
      </c>
      <c r="P2372" t="s">
        <v>814</v>
      </c>
      <c r="Q2372" t="s">
        <v>1633</v>
      </c>
      <c r="R2372" t="s">
        <v>1634</v>
      </c>
      <c r="S2372" t="s">
        <v>8206</v>
      </c>
      <c r="U2372" t="s">
        <v>159</v>
      </c>
      <c r="V2372" s="17">
        <v>1</v>
      </c>
      <c r="Z2372" t="s">
        <v>9521</v>
      </c>
      <c r="AE2372" t="s">
        <v>743</v>
      </c>
    </row>
    <row r="2373" spans="1:31" x14ac:dyDescent="0.3">
      <c r="A2373" s="15">
        <v>1118558229</v>
      </c>
      <c r="C2373" s="16">
        <v>41103</v>
      </c>
      <c r="D2373" s="16">
        <v>34513</v>
      </c>
      <c r="E2373" t="s">
        <v>92</v>
      </c>
      <c r="F2373" t="s">
        <v>92</v>
      </c>
      <c r="G2373" t="s">
        <v>6545</v>
      </c>
      <c r="H2373" t="s">
        <v>9522</v>
      </c>
      <c r="I2373" t="s">
        <v>239</v>
      </c>
      <c r="J2373" s="18" t="s">
        <v>9523</v>
      </c>
      <c r="K2373" t="s">
        <v>9523</v>
      </c>
      <c r="M2373" t="s">
        <v>9524</v>
      </c>
      <c r="N2373" s="1" t="s">
        <v>26</v>
      </c>
      <c r="O2373" t="s">
        <v>741</v>
      </c>
      <c r="P2373" t="s">
        <v>814</v>
      </c>
      <c r="U2373" t="s">
        <v>742</v>
      </c>
      <c r="V2373" s="17">
        <v>8</v>
      </c>
      <c r="Z2373" t="s">
        <v>9525</v>
      </c>
      <c r="AA2373" t="s">
        <v>9524</v>
      </c>
      <c r="AE2373" t="s">
        <v>743</v>
      </c>
    </row>
    <row r="2374" spans="1:31" x14ac:dyDescent="0.3">
      <c r="A2374" s="15">
        <v>1118806507</v>
      </c>
      <c r="D2374" s="16">
        <v>31750</v>
      </c>
      <c r="E2374" t="s">
        <v>4623</v>
      </c>
      <c r="F2374" t="s">
        <v>4623</v>
      </c>
      <c r="G2374" t="s">
        <v>9526</v>
      </c>
      <c r="H2374" t="s">
        <v>521</v>
      </c>
      <c r="I2374" t="s">
        <v>292</v>
      </c>
      <c r="J2374" t="s">
        <v>9527</v>
      </c>
      <c r="M2374" t="s">
        <v>9528</v>
      </c>
      <c r="N2374" s="1" t="s">
        <v>26</v>
      </c>
      <c r="O2374" t="s">
        <v>741</v>
      </c>
      <c r="T2374">
        <v>1118806507</v>
      </c>
      <c r="U2374" t="s">
        <v>742</v>
      </c>
      <c r="V2374" s="17">
        <v>12</v>
      </c>
      <c r="AE2374" t="s">
        <v>743</v>
      </c>
    </row>
    <row r="2375" spans="1:31" x14ac:dyDescent="0.3">
      <c r="A2375" s="15">
        <v>1118819476</v>
      </c>
      <c r="D2375" s="16">
        <v>32328</v>
      </c>
      <c r="E2375" t="s">
        <v>42</v>
      </c>
      <c r="F2375" t="s">
        <v>42</v>
      </c>
      <c r="G2375" t="s">
        <v>9529</v>
      </c>
      <c r="H2375" t="s">
        <v>1207</v>
      </c>
      <c r="I2375" t="s">
        <v>1207</v>
      </c>
      <c r="J2375" t="s">
        <v>9530</v>
      </c>
      <c r="M2375" t="s">
        <v>9531</v>
      </c>
      <c r="N2375" s="1" t="s">
        <v>21</v>
      </c>
      <c r="O2375" t="s">
        <v>741</v>
      </c>
      <c r="V2375" s="17"/>
      <c r="AE2375" t="s">
        <v>743</v>
      </c>
    </row>
    <row r="2376" spans="1:31" x14ac:dyDescent="0.3">
      <c r="A2376" s="15">
        <v>1118824405</v>
      </c>
      <c r="D2376" s="16">
        <v>32489</v>
      </c>
      <c r="E2376" t="s">
        <v>42</v>
      </c>
      <c r="F2376" t="s">
        <v>42</v>
      </c>
      <c r="G2376" t="s">
        <v>9532</v>
      </c>
      <c r="H2376" t="s">
        <v>9533</v>
      </c>
      <c r="I2376" t="s">
        <v>7638</v>
      </c>
      <c r="J2376" t="s">
        <v>9534</v>
      </c>
      <c r="N2376" s="1" t="s">
        <v>26</v>
      </c>
      <c r="O2376" t="s">
        <v>741</v>
      </c>
      <c r="T2376">
        <v>1118824405</v>
      </c>
      <c r="U2376" t="s">
        <v>795</v>
      </c>
      <c r="V2376" s="17">
        <v>45</v>
      </c>
      <c r="AE2376" t="s">
        <v>743</v>
      </c>
    </row>
    <row r="2377" spans="1:31" x14ac:dyDescent="0.3">
      <c r="A2377" s="15">
        <v>1121042141</v>
      </c>
      <c r="D2377" s="16">
        <v>33073</v>
      </c>
      <c r="E2377" t="s">
        <v>2251</v>
      </c>
      <c r="F2377" t="s">
        <v>2251</v>
      </c>
      <c r="G2377" t="s">
        <v>9535</v>
      </c>
      <c r="H2377" t="s">
        <v>5261</v>
      </c>
      <c r="I2377" t="s">
        <v>282</v>
      </c>
      <c r="J2377" t="s">
        <v>9536</v>
      </c>
      <c r="M2377" t="s">
        <v>9537</v>
      </c>
      <c r="N2377" s="1" t="s">
        <v>21</v>
      </c>
      <c r="O2377" t="s">
        <v>741</v>
      </c>
      <c r="V2377" s="17"/>
      <c r="AE2377" t="s">
        <v>743</v>
      </c>
    </row>
    <row r="2378" spans="1:31" x14ac:dyDescent="0.3">
      <c r="A2378" s="15">
        <v>1121199371</v>
      </c>
      <c r="C2378" s="16">
        <v>38628</v>
      </c>
      <c r="D2378" s="16">
        <v>31962</v>
      </c>
      <c r="E2378" t="s">
        <v>4514</v>
      </c>
      <c r="F2378" t="s">
        <v>4514</v>
      </c>
      <c r="G2378" t="s">
        <v>9538</v>
      </c>
      <c r="H2378" t="s">
        <v>1499</v>
      </c>
      <c r="I2378" t="s">
        <v>152</v>
      </c>
      <c r="J2378" t="s">
        <v>9539</v>
      </c>
      <c r="M2378" t="s">
        <v>9540</v>
      </c>
      <c r="N2378" s="1" t="s">
        <v>21</v>
      </c>
      <c r="O2378" t="s">
        <v>741</v>
      </c>
      <c r="P2378" t="s">
        <v>814</v>
      </c>
      <c r="Q2378" t="s">
        <v>3051</v>
      </c>
      <c r="R2378" t="s">
        <v>2153</v>
      </c>
      <c r="U2378" t="s">
        <v>850</v>
      </c>
      <c r="V2378" s="17">
        <v>25</v>
      </c>
      <c r="AE2378" t="s">
        <v>743</v>
      </c>
    </row>
    <row r="2379" spans="1:31" x14ac:dyDescent="0.3">
      <c r="A2379" s="15">
        <v>1121707042</v>
      </c>
      <c r="D2379" s="16">
        <v>31512</v>
      </c>
      <c r="E2379" t="s">
        <v>4778</v>
      </c>
      <c r="F2379" t="s">
        <v>4779</v>
      </c>
      <c r="G2379" t="s">
        <v>9541</v>
      </c>
      <c r="H2379" t="s">
        <v>3439</v>
      </c>
      <c r="I2379" t="s">
        <v>342</v>
      </c>
      <c r="J2379" t="s">
        <v>9542</v>
      </c>
      <c r="M2379" t="s">
        <v>9543</v>
      </c>
      <c r="N2379" s="1" t="s">
        <v>26</v>
      </c>
      <c r="O2379" t="s">
        <v>741</v>
      </c>
      <c r="T2379">
        <v>1121707042</v>
      </c>
      <c r="U2379" t="s">
        <v>742</v>
      </c>
      <c r="V2379" s="17">
        <v>0</v>
      </c>
      <c r="AE2379" t="s">
        <v>769</v>
      </c>
    </row>
    <row r="2380" spans="1:31" x14ac:dyDescent="0.3">
      <c r="A2380" s="15">
        <v>1121828520</v>
      </c>
      <c r="D2380" s="16">
        <v>31774</v>
      </c>
      <c r="E2380" t="s">
        <v>44</v>
      </c>
      <c r="F2380" t="s">
        <v>44</v>
      </c>
      <c r="G2380" t="s">
        <v>9544</v>
      </c>
      <c r="H2380" t="s">
        <v>2447</v>
      </c>
      <c r="I2380" t="s">
        <v>152</v>
      </c>
      <c r="J2380" t="s">
        <v>9545</v>
      </c>
      <c r="M2380" t="s">
        <v>9546</v>
      </c>
      <c r="N2380" s="1" t="s">
        <v>26</v>
      </c>
      <c r="O2380" t="s">
        <v>741</v>
      </c>
      <c r="V2380" s="17"/>
      <c r="AE2380" t="s">
        <v>743</v>
      </c>
    </row>
    <row r="2381" spans="1:31" x14ac:dyDescent="0.3">
      <c r="A2381" s="15">
        <v>1121833502</v>
      </c>
      <c r="C2381" s="16">
        <v>38555</v>
      </c>
      <c r="D2381" s="16">
        <v>31728</v>
      </c>
      <c r="E2381" t="s">
        <v>44</v>
      </c>
      <c r="F2381" t="s">
        <v>2219</v>
      </c>
      <c r="G2381" t="s">
        <v>9547</v>
      </c>
      <c r="H2381" t="s">
        <v>276</v>
      </c>
      <c r="I2381" t="s">
        <v>407</v>
      </c>
      <c r="J2381" t="s">
        <v>9548</v>
      </c>
      <c r="K2381" t="s">
        <v>9549</v>
      </c>
      <c r="M2381" t="s">
        <v>1277</v>
      </c>
      <c r="N2381" s="1" t="s">
        <v>26</v>
      </c>
      <c r="O2381" t="s">
        <v>741</v>
      </c>
      <c r="P2381" t="s">
        <v>78</v>
      </c>
      <c r="S2381" t="s">
        <v>2047</v>
      </c>
      <c r="U2381" t="s">
        <v>1729</v>
      </c>
      <c r="V2381" s="17">
        <v>0</v>
      </c>
      <c r="Z2381" t="s">
        <v>1277</v>
      </c>
      <c r="AA2381" t="s">
        <v>1277</v>
      </c>
      <c r="AE2381" t="s">
        <v>743</v>
      </c>
    </row>
    <row r="2382" spans="1:31" x14ac:dyDescent="0.3">
      <c r="A2382" s="15">
        <v>1121837403</v>
      </c>
      <c r="C2382" s="16">
        <v>45983</v>
      </c>
      <c r="D2382" s="16">
        <v>32059</v>
      </c>
      <c r="E2382" t="s">
        <v>44</v>
      </c>
      <c r="F2382" t="s">
        <v>44</v>
      </c>
      <c r="G2382" t="s">
        <v>1969</v>
      </c>
      <c r="H2382" t="s">
        <v>273</v>
      </c>
      <c r="I2382" t="s">
        <v>1804</v>
      </c>
      <c r="J2382" s="18" t="s">
        <v>9550</v>
      </c>
      <c r="M2382" t="s">
        <v>9551</v>
      </c>
      <c r="N2382" s="1" t="s">
        <v>26</v>
      </c>
      <c r="O2382" t="s">
        <v>849</v>
      </c>
      <c r="P2382" t="s">
        <v>814</v>
      </c>
      <c r="U2382" t="s">
        <v>795</v>
      </c>
      <c r="V2382" s="17">
        <v>7</v>
      </c>
      <c r="Z2382" t="s">
        <v>9552</v>
      </c>
      <c r="AA2382" t="s">
        <v>9553</v>
      </c>
      <c r="AE2382" t="s">
        <v>769</v>
      </c>
    </row>
    <row r="2383" spans="1:31" x14ac:dyDescent="0.3">
      <c r="A2383" s="15">
        <v>1121870742</v>
      </c>
      <c r="D2383" s="16">
        <v>33147</v>
      </c>
      <c r="E2383" t="s">
        <v>2219</v>
      </c>
      <c r="F2383" t="s">
        <v>2219</v>
      </c>
      <c r="G2383" t="s">
        <v>9554</v>
      </c>
      <c r="H2383" t="s">
        <v>7489</v>
      </c>
      <c r="I2383" t="s">
        <v>279</v>
      </c>
      <c r="J2383" t="s">
        <v>9555</v>
      </c>
      <c r="M2383" t="s">
        <v>9556</v>
      </c>
      <c r="N2383" s="1" t="s">
        <v>21</v>
      </c>
      <c r="O2383" t="s">
        <v>741</v>
      </c>
      <c r="V2383" s="17"/>
      <c r="AE2383" t="s">
        <v>743</v>
      </c>
    </row>
    <row r="2384" spans="1:31" x14ac:dyDescent="0.3">
      <c r="A2384" s="15">
        <v>1121878386</v>
      </c>
      <c r="D2384" s="16">
        <v>33409</v>
      </c>
      <c r="E2384" t="s">
        <v>2219</v>
      </c>
      <c r="F2384" t="s">
        <v>2219</v>
      </c>
      <c r="G2384" t="s">
        <v>511</v>
      </c>
      <c r="H2384" t="s">
        <v>407</v>
      </c>
      <c r="I2384" t="s">
        <v>827</v>
      </c>
      <c r="J2384" t="s">
        <v>9557</v>
      </c>
      <c r="M2384" t="s">
        <v>9558</v>
      </c>
      <c r="N2384" s="1" t="s">
        <v>21</v>
      </c>
      <c r="O2384" t="s">
        <v>741</v>
      </c>
      <c r="V2384" s="17"/>
      <c r="AE2384" t="s">
        <v>743</v>
      </c>
    </row>
    <row r="2385" spans="1:31" x14ac:dyDescent="0.3">
      <c r="A2385" s="15">
        <v>1121890519</v>
      </c>
      <c r="D2385" s="16">
        <v>33717</v>
      </c>
      <c r="E2385" t="s">
        <v>6458</v>
      </c>
      <c r="F2385" t="s">
        <v>81</v>
      </c>
      <c r="G2385" t="s">
        <v>9559</v>
      </c>
      <c r="H2385" t="s">
        <v>412</v>
      </c>
      <c r="I2385" t="s">
        <v>2087</v>
      </c>
      <c r="J2385" t="s">
        <v>9560</v>
      </c>
      <c r="M2385" t="s">
        <v>9561</v>
      </c>
      <c r="N2385" s="1" t="s">
        <v>21</v>
      </c>
      <c r="O2385" t="s">
        <v>741</v>
      </c>
      <c r="V2385" s="17"/>
      <c r="AE2385" t="s">
        <v>743</v>
      </c>
    </row>
    <row r="2386" spans="1:31" x14ac:dyDescent="0.3">
      <c r="A2386" s="15">
        <v>1121923658</v>
      </c>
      <c r="D2386" s="16">
        <v>34858</v>
      </c>
      <c r="E2386" t="s">
        <v>2219</v>
      </c>
      <c r="F2386" t="s">
        <v>2219</v>
      </c>
      <c r="G2386" t="s">
        <v>9562</v>
      </c>
      <c r="H2386" t="s">
        <v>412</v>
      </c>
      <c r="I2386" t="s">
        <v>383</v>
      </c>
      <c r="J2386" t="s">
        <v>9563</v>
      </c>
      <c r="M2386" t="s">
        <v>9564</v>
      </c>
      <c r="N2386" s="1" t="s">
        <v>21</v>
      </c>
      <c r="O2386" t="s">
        <v>741</v>
      </c>
      <c r="V2386" s="17"/>
      <c r="AE2386" t="s">
        <v>743</v>
      </c>
    </row>
    <row r="2387" spans="1:31" x14ac:dyDescent="0.3">
      <c r="A2387" s="15">
        <v>1121926954</v>
      </c>
      <c r="C2387" s="16">
        <v>41548</v>
      </c>
      <c r="D2387" s="16">
        <v>34955</v>
      </c>
      <c r="E2387" t="s">
        <v>44</v>
      </c>
      <c r="F2387" t="s">
        <v>44</v>
      </c>
      <c r="G2387" t="s">
        <v>9565</v>
      </c>
      <c r="H2387" t="s">
        <v>1109</v>
      </c>
      <c r="I2387" t="s">
        <v>346</v>
      </c>
      <c r="J2387" t="s">
        <v>9566</v>
      </c>
      <c r="M2387" t="s">
        <v>9567</v>
      </c>
      <c r="N2387" s="1" t="s">
        <v>21</v>
      </c>
      <c r="O2387" t="s">
        <v>741</v>
      </c>
      <c r="P2387" t="s">
        <v>1054</v>
      </c>
      <c r="U2387" t="s">
        <v>2953</v>
      </c>
      <c r="V2387" s="17">
        <v>0</v>
      </c>
      <c r="AE2387" t="s">
        <v>743</v>
      </c>
    </row>
    <row r="2388" spans="1:31" x14ac:dyDescent="0.3">
      <c r="A2388" s="15">
        <v>1121952510</v>
      </c>
      <c r="D2388" s="16">
        <v>35854</v>
      </c>
      <c r="E2388" t="s">
        <v>2219</v>
      </c>
      <c r="F2388" t="s">
        <v>2219</v>
      </c>
      <c r="G2388" t="s">
        <v>9568</v>
      </c>
      <c r="H2388" t="s">
        <v>1953</v>
      </c>
      <c r="I2388" t="s">
        <v>678</v>
      </c>
      <c r="J2388" t="s">
        <v>9569</v>
      </c>
      <c r="M2388" t="s">
        <v>9570</v>
      </c>
      <c r="N2388" s="1" t="s">
        <v>21</v>
      </c>
      <c r="O2388" t="s">
        <v>741</v>
      </c>
      <c r="V2388" s="17"/>
      <c r="AE2388" t="s">
        <v>743</v>
      </c>
    </row>
    <row r="2389" spans="1:31" x14ac:dyDescent="0.3">
      <c r="A2389" s="15">
        <v>1121963041</v>
      </c>
      <c r="C2389" s="16">
        <v>42859</v>
      </c>
      <c r="D2389" s="16">
        <v>36283</v>
      </c>
      <c r="E2389" t="s">
        <v>806</v>
      </c>
      <c r="F2389" t="s">
        <v>2219</v>
      </c>
      <c r="G2389" t="s">
        <v>9571</v>
      </c>
      <c r="H2389" t="s">
        <v>622</v>
      </c>
      <c r="I2389" t="s">
        <v>1220</v>
      </c>
      <c r="J2389" t="s">
        <v>9572</v>
      </c>
      <c r="K2389" t="s">
        <v>9573</v>
      </c>
      <c r="N2389" s="1" t="s">
        <v>21</v>
      </c>
      <c r="O2389" t="s">
        <v>813</v>
      </c>
      <c r="P2389" t="s">
        <v>748</v>
      </c>
      <c r="U2389" t="s">
        <v>159</v>
      </c>
      <c r="V2389" s="17">
        <v>0</v>
      </c>
      <c r="AE2389" t="s">
        <v>743</v>
      </c>
    </row>
    <row r="2390" spans="1:31" x14ac:dyDescent="0.3">
      <c r="A2390" s="15">
        <v>1122138969</v>
      </c>
      <c r="D2390" s="16">
        <v>35153</v>
      </c>
      <c r="E2390" t="s">
        <v>44</v>
      </c>
      <c r="F2390" t="s">
        <v>1381</v>
      </c>
      <c r="G2390" t="s">
        <v>9574</v>
      </c>
      <c r="H2390" t="s">
        <v>2575</v>
      </c>
      <c r="I2390" t="s">
        <v>5795</v>
      </c>
      <c r="J2390" t="s">
        <v>9575</v>
      </c>
      <c r="N2390" s="1" t="s">
        <v>21</v>
      </c>
      <c r="O2390" t="s">
        <v>813</v>
      </c>
      <c r="P2390" t="s">
        <v>814</v>
      </c>
      <c r="V2390" s="17"/>
      <c r="AE2390" t="s">
        <v>743</v>
      </c>
    </row>
    <row r="2391" spans="1:31" x14ac:dyDescent="0.3">
      <c r="A2391" s="15">
        <v>1122143302</v>
      </c>
      <c r="D2391" s="16">
        <v>35967</v>
      </c>
      <c r="E2391" t="s">
        <v>2608</v>
      </c>
      <c r="F2391" t="s">
        <v>2609</v>
      </c>
      <c r="G2391" t="s">
        <v>9576</v>
      </c>
      <c r="H2391" t="s">
        <v>315</v>
      </c>
      <c r="I2391" t="s">
        <v>291</v>
      </c>
      <c r="J2391" t="s">
        <v>9577</v>
      </c>
      <c r="M2391" t="s">
        <v>9578</v>
      </c>
      <c r="N2391" s="1" t="s">
        <v>21</v>
      </c>
      <c r="O2391" t="s">
        <v>741</v>
      </c>
      <c r="V2391" s="17"/>
      <c r="AE2391" t="s">
        <v>743</v>
      </c>
    </row>
    <row r="2392" spans="1:31" x14ac:dyDescent="0.3">
      <c r="A2392" s="15">
        <v>1122648215</v>
      </c>
      <c r="D2392" s="16">
        <v>32842</v>
      </c>
      <c r="E2392" t="s">
        <v>2219</v>
      </c>
      <c r="F2392" t="s">
        <v>2219</v>
      </c>
      <c r="G2392" t="s">
        <v>9579</v>
      </c>
      <c r="H2392" t="s">
        <v>1862</v>
      </c>
      <c r="I2392" t="s">
        <v>3874</v>
      </c>
      <c r="J2392" t="s">
        <v>9580</v>
      </c>
      <c r="M2392" t="s">
        <v>9581</v>
      </c>
      <c r="N2392" s="1" t="s">
        <v>26</v>
      </c>
      <c r="O2392" t="s">
        <v>741</v>
      </c>
      <c r="T2392">
        <v>1122648215</v>
      </c>
      <c r="U2392" t="s">
        <v>742</v>
      </c>
      <c r="V2392" s="17">
        <v>5</v>
      </c>
      <c r="AE2392" t="s">
        <v>743</v>
      </c>
    </row>
    <row r="2393" spans="1:31" x14ac:dyDescent="0.3">
      <c r="A2393" s="15">
        <v>1122783875</v>
      </c>
      <c r="D2393" s="16">
        <v>33498</v>
      </c>
      <c r="E2393" t="s">
        <v>9582</v>
      </c>
      <c r="F2393" t="s">
        <v>9582</v>
      </c>
      <c r="G2393" t="s">
        <v>9583</v>
      </c>
      <c r="H2393" t="s">
        <v>1051</v>
      </c>
      <c r="I2393" t="s">
        <v>256</v>
      </c>
      <c r="J2393" t="s">
        <v>9584</v>
      </c>
      <c r="M2393" t="s">
        <v>9585</v>
      </c>
      <c r="N2393" s="1" t="s">
        <v>21</v>
      </c>
      <c r="O2393" t="s">
        <v>741</v>
      </c>
      <c r="V2393" s="17"/>
      <c r="AE2393" t="s">
        <v>743</v>
      </c>
    </row>
    <row r="2394" spans="1:31" x14ac:dyDescent="0.3">
      <c r="A2394" s="15">
        <v>1123180310</v>
      </c>
      <c r="D2394" s="16">
        <v>37149</v>
      </c>
      <c r="E2394" t="s">
        <v>44</v>
      </c>
      <c r="F2394" t="s">
        <v>44</v>
      </c>
      <c r="G2394" t="s">
        <v>9586</v>
      </c>
      <c r="H2394" t="s">
        <v>226</v>
      </c>
      <c r="I2394" t="s">
        <v>9587</v>
      </c>
      <c r="J2394" t="s">
        <v>9588</v>
      </c>
      <c r="M2394" t="s">
        <v>9589</v>
      </c>
      <c r="N2394" s="1" t="s">
        <v>21</v>
      </c>
      <c r="O2394" t="s">
        <v>741</v>
      </c>
      <c r="V2394" s="17"/>
      <c r="AE2394" t="s">
        <v>743</v>
      </c>
    </row>
    <row r="2395" spans="1:31" x14ac:dyDescent="0.3">
      <c r="A2395" s="15">
        <v>1124010186</v>
      </c>
      <c r="D2395" s="16">
        <v>32387</v>
      </c>
      <c r="E2395" t="s">
        <v>1690</v>
      </c>
      <c r="F2395" t="s">
        <v>1690</v>
      </c>
      <c r="G2395" t="s">
        <v>3571</v>
      </c>
      <c r="H2395" t="s">
        <v>9590</v>
      </c>
      <c r="I2395" t="s">
        <v>3950</v>
      </c>
      <c r="J2395" t="s">
        <v>9591</v>
      </c>
      <c r="M2395" t="s">
        <v>9592</v>
      </c>
      <c r="N2395" s="1" t="s">
        <v>21</v>
      </c>
      <c r="O2395" t="s">
        <v>741</v>
      </c>
      <c r="V2395" s="17"/>
      <c r="AE2395" t="s">
        <v>743</v>
      </c>
    </row>
    <row r="2396" spans="1:31" x14ac:dyDescent="0.3">
      <c r="A2396" s="15">
        <v>1124496493</v>
      </c>
      <c r="D2396" s="16">
        <v>33149</v>
      </c>
      <c r="E2396" t="s">
        <v>9593</v>
      </c>
      <c r="F2396" t="s">
        <v>9593</v>
      </c>
      <c r="G2396" t="s">
        <v>9594</v>
      </c>
      <c r="H2396" t="s">
        <v>9595</v>
      </c>
      <c r="I2396" t="s">
        <v>9596</v>
      </c>
      <c r="J2396" t="s">
        <v>9597</v>
      </c>
      <c r="M2396" t="s">
        <v>9598</v>
      </c>
      <c r="N2396" s="1" t="s">
        <v>21</v>
      </c>
      <c r="O2396" t="s">
        <v>741</v>
      </c>
      <c r="V2396" s="17"/>
      <c r="AE2396" t="s">
        <v>743</v>
      </c>
    </row>
    <row r="2397" spans="1:31" x14ac:dyDescent="0.3">
      <c r="A2397" s="15">
        <v>1126905003</v>
      </c>
      <c r="D2397" s="16">
        <v>31669</v>
      </c>
      <c r="E2397" t="s">
        <v>44</v>
      </c>
      <c r="F2397" t="s">
        <v>44</v>
      </c>
      <c r="G2397" t="s">
        <v>1471</v>
      </c>
      <c r="H2397" t="s">
        <v>9599</v>
      </c>
      <c r="I2397" t="s">
        <v>273</v>
      </c>
      <c r="J2397" t="s">
        <v>9600</v>
      </c>
      <c r="M2397" t="s">
        <v>9601</v>
      </c>
      <c r="N2397" s="1" t="s">
        <v>26</v>
      </c>
      <c r="O2397" t="s">
        <v>741</v>
      </c>
      <c r="V2397" s="17"/>
      <c r="AE2397" t="s">
        <v>743</v>
      </c>
    </row>
    <row r="2398" spans="1:31" x14ac:dyDescent="0.3">
      <c r="A2398" s="15">
        <v>1128047452</v>
      </c>
      <c r="D2398" s="16">
        <v>31576</v>
      </c>
      <c r="E2398" t="s">
        <v>53</v>
      </c>
      <c r="F2398" t="s">
        <v>53</v>
      </c>
      <c r="G2398" t="s">
        <v>9602</v>
      </c>
      <c r="H2398" t="s">
        <v>9603</v>
      </c>
      <c r="I2398" t="s">
        <v>3911</v>
      </c>
      <c r="J2398" t="s">
        <v>9604</v>
      </c>
      <c r="M2398" t="s">
        <v>9605</v>
      </c>
      <c r="N2398" s="1" t="s">
        <v>26</v>
      </c>
      <c r="O2398" t="s">
        <v>741</v>
      </c>
      <c r="T2398">
        <v>1128047452</v>
      </c>
      <c r="U2398" t="s">
        <v>742</v>
      </c>
      <c r="V2398" s="17">
        <v>0</v>
      </c>
      <c r="AE2398" t="s">
        <v>743</v>
      </c>
    </row>
    <row r="2399" spans="1:31" x14ac:dyDescent="0.3">
      <c r="A2399" s="15">
        <v>1128055101</v>
      </c>
      <c r="D2399" s="16">
        <v>31121</v>
      </c>
      <c r="E2399" t="s">
        <v>32</v>
      </c>
      <c r="F2399" t="s">
        <v>32</v>
      </c>
      <c r="G2399" t="s">
        <v>9606</v>
      </c>
      <c r="H2399" t="s">
        <v>222</v>
      </c>
      <c r="I2399" t="s">
        <v>8352</v>
      </c>
      <c r="J2399" s="18" t="s">
        <v>9607</v>
      </c>
      <c r="M2399" t="s">
        <v>9608</v>
      </c>
      <c r="N2399" s="1" t="s">
        <v>21</v>
      </c>
      <c r="O2399" t="s">
        <v>741</v>
      </c>
      <c r="V2399" s="17"/>
      <c r="AE2399" t="s">
        <v>769</v>
      </c>
    </row>
    <row r="2400" spans="1:31" x14ac:dyDescent="0.3">
      <c r="A2400" s="15">
        <v>1128267666</v>
      </c>
      <c r="D2400" s="16">
        <v>31785</v>
      </c>
      <c r="E2400" t="s">
        <v>2726</v>
      </c>
      <c r="F2400" t="s">
        <v>2726</v>
      </c>
      <c r="G2400" t="s">
        <v>9609</v>
      </c>
      <c r="H2400" t="s">
        <v>3218</v>
      </c>
      <c r="I2400" t="s">
        <v>9610</v>
      </c>
      <c r="J2400" s="18" t="s">
        <v>9611</v>
      </c>
      <c r="M2400" t="s">
        <v>9612</v>
      </c>
      <c r="N2400" s="1" t="s">
        <v>21</v>
      </c>
      <c r="O2400" t="s">
        <v>741</v>
      </c>
      <c r="V2400" s="17"/>
      <c r="AE2400" t="s">
        <v>743</v>
      </c>
    </row>
    <row r="2401" spans="1:31" x14ac:dyDescent="0.3">
      <c r="A2401" s="15">
        <v>1128272423</v>
      </c>
      <c r="D2401" s="16">
        <v>32145</v>
      </c>
      <c r="E2401" t="s">
        <v>816</v>
      </c>
      <c r="F2401" t="s">
        <v>74</v>
      </c>
      <c r="G2401" t="s">
        <v>9613</v>
      </c>
      <c r="H2401" t="s">
        <v>276</v>
      </c>
      <c r="I2401" t="s">
        <v>215</v>
      </c>
      <c r="J2401" s="18" t="s">
        <v>9614</v>
      </c>
      <c r="M2401" t="s">
        <v>9615</v>
      </c>
      <c r="N2401" s="1" t="s">
        <v>26</v>
      </c>
      <c r="O2401" t="s">
        <v>741</v>
      </c>
      <c r="T2401">
        <v>88010360921</v>
      </c>
      <c r="U2401" t="s">
        <v>742</v>
      </c>
      <c r="V2401" s="17">
        <v>0</v>
      </c>
      <c r="AE2401" t="s">
        <v>769</v>
      </c>
    </row>
    <row r="2402" spans="1:31" x14ac:dyDescent="0.3">
      <c r="A2402" s="15">
        <v>1128272489</v>
      </c>
      <c r="D2402" s="16">
        <v>32168</v>
      </c>
      <c r="E2402" t="s">
        <v>4924</v>
      </c>
      <c r="F2402" t="s">
        <v>4924</v>
      </c>
      <c r="G2402" t="s">
        <v>551</v>
      </c>
      <c r="H2402" t="s">
        <v>9616</v>
      </c>
      <c r="I2402" t="s">
        <v>1514</v>
      </c>
      <c r="J2402" t="s">
        <v>9617</v>
      </c>
      <c r="M2402" t="s">
        <v>9618</v>
      </c>
      <c r="N2402" s="1" t="s">
        <v>26</v>
      </c>
      <c r="O2402" t="s">
        <v>741</v>
      </c>
      <c r="T2402">
        <v>1128272489</v>
      </c>
      <c r="U2402" t="s">
        <v>742</v>
      </c>
      <c r="V2402" s="17">
        <v>48</v>
      </c>
      <c r="AE2402" t="s">
        <v>743</v>
      </c>
    </row>
    <row r="2403" spans="1:31" x14ac:dyDescent="0.3">
      <c r="A2403" s="15">
        <v>1128278266</v>
      </c>
      <c r="D2403" s="16">
        <v>32564</v>
      </c>
      <c r="E2403" t="s">
        <v>816</v>
      </c>
      <c r="F2403" t="s">
        <v>74</v>
      </c>
      <c r="G2403" t="s">
        <v>9619</v>
      </c>
      <c r="H2403" t="s">
        <v>196</v>
      </c>
      <c r="I2403" t="s">
        <v>596</v>
      </c>
      <c r="J2403" t="s">
        <v>9620</v>
      </c>
      <c r="M2403" t="s">
        <v>9621</v>
      </c>
      <c r="N2403" s="1" t="s">
        <v>21</v>
      </c>
      <c r="O2403" t="s">
        <v>741</v>
      </c>
      <c r="V2403" s="17"/>
      <c r="AE2403" t="s">
        <v>743</v>
      </c>
    </row>
    <row r="2404" spans="1:31" x14ac:dyDescent="0.3">
      <c r="A2404" s="15">
        <v>1128384235</v>
      </c>
      <c r="D2404" s="16">
        <v>31748</v>
      </c>
      <c r="E2404" t="s">
        <v>816</v>
      </c>
      <c r="F2404" t="s">
        <v>74</v>
      </c>
      <c r="G2404" t="s">
        <v>9622</v>
      </c>
      <c r="H2404" t="s">
        <v>9623</v>
      </c>
      <c r="I2404" t="s">
        <v>3544</v>
      </c>
      <c r="J2404" t="s">
        <v>9624</v>
      </c>
      <c r="M2404" t="s">
        <v>9625</v>
      </c>
      <c r="N2404" s="1" t="s">
        <v>21</v>
      </c>
      <c r="O2404" t="s">
        <v>741</v>
      </c>
      <c r="V2404" s="17"/>
      <c r="AE2404" t="s">
        <v>743</v>
      </c>
    </row>
    <row r="2405" spans="1:31" x14ac:dyDescent="0.3">
      <c r="A2405" s="15">
        <v>1128414787</v>
      </c>
      <c r="D2405" s="16">
        <v>32243</v>
      </c>
      <c r="E2405" t="s">
        <v>2705</v>
      </c>
      <c r="F2405" t="s">
        <v>2705</v>
      </c>
      <c r="G2405" t="s">
        <v>4258</v>
      </c>
      <c r="H2405" t="s">
        <v>1437</v>
      </c>
      <c r="I2405" t="s">
        <v>200</v>
      </c>
      <c r="J2405" t="s">
        <v>9626</v>
      </c>
      <c r="M2405" t="s">
        <v>9627</v>
      </c>
      <c r="N2405" s="1" t="s">
        <v>21</v>
      </c>
      <c r="O2405" t="s">
        <v>741</v>
      </c>
      <c r="V2405" s="17"/>
      <c r="AE2405" t="s">
        <v>743</v>
      </c>
    </row>
    <row r="2406" spans="1:31" x14ac:dyDescent="0.3">
      <c r="A2406" s="15">
        <v>1128451705</v>
      </c>
      <c r="D2406" s="16">
        <v>33106</v>
      </c>
      <c r="E2406" t="s">
        <v>816</v>
      </c>
      <c r="F2406" t="s">
        <v>74</v>
      </c>
      <c r="G2406" t="s">
        <v>9628</v>
      </c>
      <c r="H2406" t="s">
        <v>411</v>
      </c>
      <c r="I2406" t="s">
        <v>469</v>
      </c>
      <c r="J2406" t="s">
        <v>9629</v>
      </c>
      <c r="M2406" t="s">
        <v>9630</v>
      </c>
      <c r="N2406" s="1" t="s">
        <v>21</v>
      </c>
      <c r="O2406" t="s">
        <v>741</v>
      </c>
      <c r="V2406" s="17"/>
      <c r="AE2406" t="s">
        <v>769</v>
      </c>
    </row>
    <row r="2407" spans="1:31" x14ac:dyDescent="0.3">
      <c r="A2407" s="15">
        <v>1128459699</v>
      </c>
      <c r="C2407" s="16">
        <v>41169</v>
      </c>
      <c r="D2407" s="16">
        <v>34587</v>
      </c>
      <c r="E2407" t="s">
        <v>806</v>
      </c>
      <c r="F2407" t="s">
        <v>9631</v>
      </c>
      <c r="G2407" t="s">
        <v>333</v>
      </c>
      <c r="H2407" t="s">
        <v>279</v>
      </c>
      <c r="I2407" t="s">
        <v>309</v>
      </c>
      <c r="J2407" t="s">
        <v>9632</v>
      </c>
      <c r="K2407" t="s">
        <v>9633</v>
      </c>
      <c r="N2407" s="1" t="s">
        <v>26</v>
      </c>
      <c r="O2407" t="s">
        <v>813</v>
      </c>
      <c r="P2407" t="s">
        <v>814</v>
      </c>
      <c r="U2407" t="s">
        <v>815</v>
      </c>
      <c r="V2407" s="17">
        <v>0</v>
      </c>
      <c r="AE2407" t="s">
        <v>743</v>
      </c>
    </row>
    <row r="2408" spans="1:31" x14ac:dyDescent="0.3">
      <c r="A2408" s="15">
        <v>1129511763</v>
      </c>
      <c r="D2408" s="16">
        <v>32463</v>
      </c>
      <c r="E2408" t="s">
        <v>1732</v>
      </c>
      <c r="F2408" t="s">
        <v>1732</v>
      </c>
      <c r="G2408" t="s">
        <v>9634</v>
      </c>
      <c r="H2408" t="s">
        <v>160</v>
      </c>
      <c r="I2408" t="s">
        <v>276</v>
      </c>
      <c r="J2408" s="18" t="s">
        <v>9635</v>
      </c>
      <c r="M2408" t="s">
        <v>9636</v>
      </c>
      <c r="N2408" s="1" t="s">
        <v>26</v>
      </c>
      <c r="O2408" t="s">
        <v>741</v>
      </c>
      <c r="T2408">
        <v>1129511763</v>
      </c>
      <c r="U2408" t="s">
        <v>742</v>
      </c>
      <c r="V2408" s="17">
        <v>10</v>
      </c>
      <c r="AE2408" t="s">
        <v>769</v>
      </c>
    </row>
    <row r="2409" spans="1:31" x14ac:dyDescent="0.3">
      <c r="A2409" s="15">
        <v>1129523230</v>
      </c>
      <c r="C2409" s="16">
        <v>39253</v>
      </c>
      <c r="D2409" s="16">
        <v>32610</v>
      </c>
      <c r="E2409" t="s">
        <v>806</v>
      </c>
      <c r="F2409" t="s">
        <v>47</v>
      </c>
      <c r="G2409" t="s">
        <v>9637</v>
      </c>
      <c r="H2409" t="s">
        <v>342</v>
      </c>
      <c r="I2409" t="s">
        <v>469</v>
      </c>
      <c r="J2409" t="s">
        <v>9638</v>
      </c>
      <c r="K2409" t="s">
        <v>9639</v>
      </c>
      <c r="N2409" s="1" t="s">
        <v>21</v>
      </c>
      <c r="O2409" t="s">
        <v>813</v>
      </c>
      <c r="P2409" t="s">
        <v>748</v>
      </c>
      <c r="U2409" t="s">
        <v>159</v>
      </c>
      <c r="V2409" s="17">
        <v>0</v>
      </c>
      <c r="AE2409" t="s">
        <v>743</v>
      </c>
    </row>
    <row r="2410" spans="1:31" x14ac:dyDescent="0.3">
      <c r="A2410" s="15">
        <v>1129581047</v>
      </c>
      <c r="D2410" s="16">
        <v>32047</v>
      </c>
      <c r="E2410" t="s">
        <v>122</v>
      </c>
      <c r="F2410" t="s">
        <v>122</v>
      </c>
      <c r="G2410" t="s">
        <v>4182</v>
      </c>
      <c r="H2410" t="s">
        <v>846</v>
      </c>
      <c r="I2410" t="s">
        <v>160</v>
      </c>
      <c r="J2410" t="s">
        <v>9640</v>
      </c>
      <c r="M2410" t="s">
        <v>9641</v>
      </c>
      <c r="N2410" s="1" t="s">
        <v>21</v>
      </c>
      <c r="O2410" t="s">
        <v>741</v>
      </c>
      <c r="V2410" s="17"/>
      <c r="AE2410" t="s">
        <v>743</v>
      </c>
    </row>
    <row r="2411" spans="1:31" x14ac:dyDescent="0.3">
      <c r="A2411" s="15">
        <v>1130593740</v>
      </c>
      <c r="D2411" s="16">
        <v>31968</v>
      </c>
      <c r="E2411" t="s">
        <v>36</v>
      </c>
      <c r="F2411" t="s">
        <v>36</v>
      </c>
      <c r="G2411" t="s">
        <v>9642</v>
      </c>
      <c r="H2411" t="s">
        <v>3150</v>
      </c>
      <c r="I2411" t="s">
        <v>422</v>
      </c>
      <c r="J2411" t="s">
        <v>9643</v>
      </c>
      <c r="M2411" t="s">
        <v>9644</v>
      </c>
      <c r="N2411" s="1" t="s">
        <v>21</v>
      </c>
      <c r="O2411" t="s">
        <v>741</v>
      </c>
      <c r="V2411" s="17"/>
      <c r="AE2411" t="s">
        <v>743</v>
      </c>
    </row>
    <row r="2412" spans="1:31" x14ac:dyDescent="0.3">
      <c r="A2412" s="15">
        <v>1130622464</v>
      </c>
      <c r="D2412" s="16">
        <v>32197</v>
      </c>
      <c r="E2412" t="s">
        <v>9645</v>
      </c>
      <c r="F2412" t="s">
        <v>9646</v>
      </c>
      <c r="G2412" t="s">
        <v>9647</v>
      </c>
      <c r="H2412" t="s">
        <v>2074</v>
      </c>
      <c r="I2412" t="s">
        <v>255</v>
      </c>
      <c r="J2412" s="18" t="s">
        <v>9648</v>
      </c>
      <c r="M2412" t="s">
        <v>9649</v>
      </c>
      <c r="N2412" s="1" t="s">
        <v>21</v>
      </c>
      <c r="O2412" t="s">
        <v>741</v>
      </c>
      <c r="V2412" s="17"/>
      <c r="AE2412" t="s">
        <v>743</v>
      </c>
    </row>
    <row r="2413" spans="1:31" x14ac:dyDescent="0.3">
      <c r="A2413" s="15">
        <v>1136881763</v>
      </c>
      <c r="D2413" s="16">
        <v>32778</v>
      </c>
      <c r="E2413" t="s">
        <v>44</v>
      </c>
      <c r="F2413" t="s">
        <v>44</v>
      </c>
      <c r="G2413" t="s">
        <v>9650</v>
      </c>
      <c r="H2413" t="s">
        <v>226</v>
      </c>
      <c r="I2413" t="s">
        <v>212</v>
      </c>
      <c r="J2413" t="s">
        <v>9651</v>
      </c>
      <c r="M2413" t="s">
        <v>9652</v>
      </c>
      <c r="N2413" s="1" t="s">
        <v>21</v>
      </c>
      <c r="O2413" t="s">
        <v>741</v>
      </c>
      <c r="V2413" s="17"/>
      <c r="AE2413" t="s">
        <v>743</v>
      </c>
    </row>
    <row r="2414" spans="1:31" x14ac:dyDescent="0.3">
      <c r="A2414" s="15">
        <v>1136882942</v>
      </c>
      <c r="D2414" s="16">
        <v>33274</v>
      </c>
      <c r="E2414" t="s">
        <v>4588</v>
      </c>
      <c r="F2414" t="s">
        <v>4589</v>
      </c>
      <c r="G2414" t="s">
        <v>9653</v>
      </c>
      <c r="H2414" t="s">
        <v>1593</v>
      </c>
      <c r="I2414" t="s">
        <v>1593</v>
      </c>
      <c r="J2414" t="s">
        <v>9654</v>
      </c>
      <c r="M2414" t="s">
        <v>9655</v>
      </c>
      <c r="N2414" s="1" t="s">
        <v>21</v>
      </c>
      <c r="O2414" t="s">
        <v>741</v>
      </c>
      <c r="V2414" s="17"/>
      <c r="AE2414" t="s">
        <v>769</v>
      </c>
    </row>
    <row r="2415" spans="1:31" x14ac:dyDescent="0.3">
      <c r="A2415" s="15">
        <v>1136888000</v>
      </c>
      <c r="D2415" s="16">
        <v>35291</v>
      </c>
      <c r="E2415" t="s">
        <v>1474</v>
      </c>
      <c r="F2415" t="s">
        <v>48</v>
      </c>
      <c r="G2415" t="s">
        <v>7367</v>
      </c>
      <c r="H2415" t="s">
        <v>7439</v>
      </c>
      <c r="I2415" t="s">
        <v>279</v>
      </c>
      <c r="J2415" t="s">
        <v>9656</v>
      </c>
      <c r="M2415" t="s">
        <v>9657</v>
      </c>
      <c r="N2415" s="1" t="s">
        <v>26</v>
      </c>
      <c r="O2415" t="s">
        <v>741</v>
      </c>
      <c r="T2415">
        <v>1136888000</v>
      </c>
      <c r="U2415" t="s">
        <v>742</v>
      </c>
      <c r="V2415" s="17">
        <v>0</v>
      </c>
      <c r="AE2415" t="s">
        <v>743</v>
      </c>
    </row>
    <row r="2416" spans="1:31" x14ac:dyDescent="0.3">
      <c r="A2416" s="15">
        <v>1140817394</v>
      </c>
      <c r="D2416" s="16">
        <v>31718</v>
      </c>
      <c r="E2416" t="s">
        <v>3691</v>
      </c>
      <c r="F2416" t="s">
        <v>3691</v>
      </c>
      <c r="G2416" t="s">
        <v>9658</v>
      </c>
      <c r="H2416" t="s">
        <v>395</v>
      </c>
      <c r="I2416" t="s">
        <v>263</v>
      </c>
      <c r="J2416" t="s">
        <v>9659</v>
      </c>
      <c r="M2416" t="s">
        <v>9660</v>
      </c>
      <c r="N2416" s="1" t="s">
        <v>21</v>
      </c>
      <c r="O2416" t="s">
        <v>741</v>
      </c>
      <c r="V2416" s="17"/>
      <c r="AE2416" t="s">
        <v>743</v>
      </c>
    </row>
    <row r="2417" spans="1:31" x14ac:dyDescent="0.3">
      <c r="A2417" s="15">
        <v>1140845874</v>
      </c>
      <c r="C2417" s="16">
        <v>40149</v>
      </c>
      <c r="D2417" s="16">
        <v>33564</v>
      </c>
      <c r="E2417" t="s">
        <v>44</v>
      </c>
      <c r="F2417" t="s">
        <v>9661</v>
      </c>
      <c r="G2417" t="s">
        <v>9662</v>
      </c>
      <c r="H2417" t="s">
        <v>9663</v>
      </c>
      <c r="I2417" t="s">
        <v>1349</v>
      </c>
      <c r="J2417" s="18" t="s">
        <v>9664</v>
      </c>
      <c r="K2417" t="s">
        <v>9664</v>
      </c>
      <c r="M2417" t="s">
        <v>159</v>
      </c>
      <c r="N2417" s="1" t="s">
        <v>21</v>
      </c>
      <c r="O2417" t="s">
        <v>741</v>
      </c>
      <c r="P2417" t="s">
        <v>748</v>
      </c>
      <c r="U2417" t="s">
        <v>159</v>
      </c>
      <c r="V2417" s="17">
        <v>0</v>
      </c>
      <c r="AE2417" t="s">
        <v>743</v>
      </c>
    </row>
    <row r="2418" spans="1:31" x14ac:dyDescent="0.3">
      <c r="A2418" s="15">
        <v>1140846004</v>
      </c>
      <c r="D2418" s="16">
        <v>33550</v>
      </c>
      <c r="E2418" t="s">
        <v>47</v>
      </c>
      <c r="F2418" t="s">
        <v>47</v>
      </c>
      <c r="G2418" t="s">
        <v>9665</v>
      </c>
      <c r="H2418" t="s">
        <v>371</v>
      </c>
      <c r="I2418" t="s">
        <v>9666</v>
      </c>
      <c r="J2418" t="s">
        <v>9667</v>
      </c>
      <c r="M2418" t="s">
        <v>9668</v>
      </c>
      <c r="N2418" s="1" t="s">
        <v>21</v>
      </c>
      <c r="O2418" t="s">
        <v>741</v>
      </c>
      <c r="V2418" s="17"/>
      <c r="AE2418" t="s">
        <v>743</v>
      </c>
    </row>
    <row r="2419" spans="1:31" x14ac:dyDescent="0.3">
      <c r="A2419" s="15">
        <v>1140852302</v>
      </c>
      <c r="D2419" s="16">
        <v>33510</v>
      </c>
      <c r="E2419" t="s">
        <v>957</v>
      </c>
      <c r="F2419" t="s">
        <v>957</v>
      </c>
      <c r="G2419" t="s">
        <v>9669</v>
      </c>
      <c r="H2419" t="s">
        <v>3218</v>
      </c>
      <c r="I2419" t="s">
        <v>383</v>
      </c>
      <c r="J2419" s="18" t="s">
        <v>9670</v>
      </c>
      <c r="M2419" t="s">
        <v>9671</v>
      </c>
      <c r="N2419" s="1" t="s">
        <v>21</v>
      </c>
      <c r="O2419" t="s">
        <v>741</v>
      </c>
      <c r="V2419" s="17"/>
      <c r="AE2419" t="s">
        <v>769</v>
      </c>
    </row>
    <row r="2420" spans="1:31" x14ac:dyDescent="0.3">
      <c r="A2420" s="15">
        <v>1140893716</v>
      </c>
      <c r="C2420" s="16">
        <v>42222</v>
      </c>
      <c r="D2420" s="16">
        <v>35640</v>
      </c>
      <c r="E2420" t="s">
        <v>806</v>
      </c>
      <c r="F2420" t="s">
        <v>47</v>
      </c>
      <c r="G2420" t="s">
        <v>551</v>
      </c>
      <c r="H2420" t="s">
        <v>1683</v>
      </c>
      <c r="I2420" t="s">
        <v>215</v>
      </c>
      <c r="J2420" t="s">
        <v>9672</v>
      </c>
      <c r="K2420" t="s">
        <v>9673</v>
      </c>
      <c r="N2420" s="1" t="s">
        <v>26</v>
      </c>
      <c r="O2420" t="s">
        <v>813</v>
      </c>
      <c r="P2420" t="s">
        <v>814</v>
      </c>
      <c r="U2420" t="s">
        <v>159</v>
      </c>
      <c r="V2420" s="17">
        <v>0</v>
      </c>
      <c r="AE2420" t="s">
        <v>743</v>
      </c>
    </row>
    <row r="2421" spans="1:31" x14ac:dyDescent="0.3">
      <c r="A2421" s="15">
        <v>1140894079</v>
      </c>
      <c r="D2421" s="16">
        <v>35623</v>
      </c>
      <c r="E2421" t="s">
        <v>68</v>
      </c>
      <c r="F2421" t="s">
        <v>68</v>
      </c>
      <c r="G2421" t="s">
        <v>9674</v>
      </c>
      <c r="H2421" t="s">
        <v>160</v>
      </c>
      <c r="I2421" t="s">
        <v>1267</v>
      </c>
      <c r="J2421" t="s">
        <v>9675</v>
      </c>
      <c r="M2421" t="s">
        <v>9676</v>
      </c>
      <c r="N2421" s="1" t="s">
        <v>21</v>
      </c>
      <c r="O2421" t="s">
        <v>741</v>
      </c>
      <c r="V2421" s="17"/>
      <c r="AE2421" t="s">
        <v>743</v>
      </c>
    </row>
    <row r="2422" spans="1:31" x14ac:dyDescent="0.3">
      <c r="A2422" s="15">
        <v>1143157279</v>
      </c>
      <c r="C2422" s="16">
        <v>41885</v>
      </c>
      <c r="D2422" s="16">
        <v>35309</v>
      </c>
      <c r="E2422" t="s">
        <v>806</v>
      </c>
      <c r="F2422" t="s">
        <v>47</v>
      </c>
      <c r="G2422" t="s">
        <v>9677</v>
      </c>
      <c r="H2422" t="s">
        <v>167</v>
      </c>
      <c r="I2422" t="s">
        <v>304</v>
      </c>
      <c r="J2422" t="s">
        <v>9678</v>
      </c>
      <c r="K2422" t="s">
        <v>9679</v>
      </c>
      <c r="N2422" s="1" t="s">
        <v>21</v>
      </c>
      <c r="O2422" t="s">
        <v>813</v>
      </c>
      <c r="P2422" t="s">
        <v>814</v>
      </c>
      <c r="U2422" t="s">
        <v>159</v>
      </c>
      <c r="V2422" s="17">
        <v>0</v>
      </c>
      <c r="AE2422" t="s">
        <v>743</v>
      </c>
    </row>
    <row r="2423" spans="1:31" x14ac:dyDescent="0.3">
      <c r="A2423" s="15">
        <v>1143341571</v>
      </c>
      <c r="D2423" s="16">
        <v>32834</v>
      </c>
      <c r="E2423" t="s">
        <v>53</v>
      </c>
      <c r="F2423" t="s">
        <v>53</v>
      </c>
      <c r="G2423" t="s">
        <v>3732</v>
      </c>
      <c r="H2423" t="s">
        <v>9680</v>
      </c>
      <c r="I2423" t="s">
        <v>302</v>
      </c>
      <c r="J2423" t="s">
        <v>9681</v>
      </c>
      <c r="M2423" t="s">
        <v>9682</v>
      </c>
      <c r="N2423" s="1" t="s">
        <v>21</v>
      </c>
      <c r="O2423" t="s">
        <v>741</v>
      </c>
      <c r="V2423" s="17"/>
      <c r="AE2423" t="s">
        <v>743</v>
      </c>
    </row>
    <row r="2424" spans="1:31" x14ac:dyDescent="0.3">
      <c r="A2424" s="15">
        <v>1143355105</v>
      </c>
      <c r="D2424" s="16">
        <v>33581</v>
      </c>
      <c r="E2424" t="s">
        <v>53</v>
      </c>
      <c r="F2424" t="s">
        <v>53</v>
      </c>
      <c r="G2424" t="s">
        <v>1023</v>
      </c>
      <c r="H2424" t="s">
        <v>1315</v>
      </c>
      <c r="I2424" t="s">
        <v>738</v>
      </c>
      <c r="J2424" s="18" t="s">
        <v>9683</v>
      </c>
      <c r="M2424" t="s">
        <v>9684</v>
      </c>
      <c r="N2424" s="1" t="s">
        <v>26</v>
      </c>
      <c r="O2424" t="s">
        <v>741</v>
      </c>
      <c r="T2424">
        <v>1143355105</v>
      </c>
      <c r="U2424" t="s">
        <v>742</v>
      </c>
      <c r="V2424" s="17">
        <v>13</v>
      </c>
      <c r="AE2424" t="s">
        <v>769</v>
      </c>
    </row>
    <row r="2425" spans="1:31" x14ac:dyDescent="0.3">
      <c r="A2425" s="15">
        <v>1143860895</v>
      </c>
      <c r="C2425" s="16">
        <v>41390</v>
      </c>
      <c r="D2425" s="16">
        <v>34812</v>
      </c>
      <c r="E2425" t="s">
        <v>36</v>
      </c>
      <c r="F2425" t="s">
        <v>36</v>
      </c>
      <c r="G2425" t="s">
        <v>9685</v>
      </c>
      <c r="H2425" t="s">
        <v>9686</v>
      </c>
      <c r="I2425" t="s">
        <v>167</v>
      </c>
      <c r="J2425" s="18" t="s">
        <v>9687</v>
      </c>
      <c r="M2425" t="s">
        <v>9688</v>
      </c>
      <c r="N2425" s="1" t="s">
        <v>21</v>
      </c>
      <c r="O2425" t="s">
        <v>741</v>
      </c>
      <c r="P2425" t="s">
        <v>814</v>
      </c>
      <c r="U2425" t="s">
        <v>3155</v>
      </c>
      <c r="V2425" s="17">
        <v>1</v>
      </c>
      <c r="Z2425" t="s">
        <v>9689</v>
      </c>
      <c r="AA2425" t="s">
        <v>9690</v>
      </c>
      <c r="AE2425" t="s">
        <v>743</v>
      </c>
    </row>
    <row r="2426" spans="1:31" x14ac:dyDescent="0.3">
      <c r="A2426" s="15">
        <v>1144047004</v>
      </c>
      <c r="C2426" s="16">
        <v>40093</v>
      </c>
      <c r="D2426" s="16">
        <v>33517</v>
      </c>
      <c r="E2426" t="s">
        <v>806</v>
      </c>
      <c r="F2426" t="s">
        <v>9691</v>
      </c>
      <c r="G2426" t="s">
        <v>9692</v>
      </c>
      <c r="H2426" t="s">
        <v>1349</v>
      </c>
      <c r="I2426" t="s">
        <v>665</v>
      </c>
      <c r="J2426" t="s">
        <v>9693</v>
      </c>
      <c r="K2426" t="s">
        <v>9694</v>
      </c>
      <c r="N2426" s="1" t="s">
        <v>26</v>
      </c>
      <c r="O2426" t="s">
        <v>813</v>
      </c>
      <c r="P2426" t="s">
        <v>1054</v>
      </c>
      <c r="U2426" t="s">
        <v>8299</v>
      </c>
      <c r="V2426" s="17">
        <v>0</v>
      </c>
      <c r="AE2426" t="s">
        <v>743</v>
      </c>
    </row>
    <row r="2427" spans="1:31" x14ac:dyDescent="0.3">
      <c r="A2427" s="15">
        <v>1144050165</v>
      </c>
      <c r="C2427" s="16">
        <v>40228</v>
      </c>
      <c r="D2427" s="16">
        <v>33566</v>
      </c>
      <c r="E2427" t="s">
        <v>806</v>
      </c>
      <c r="F2427" t="s">
        <v>36</v>
      </c>
      <c r="G2427" t="s">
        <v>9212</v>
      </c>
      <c r="H2427" t="s">
        <v>678</v>
      </c>
      <c r="I2427" t="s">
        <v>9695</v>
      </c>
      <c r="J2427" t="s">
        <v>9696</v>
      </c>
      <c r="K2427" t="s">
        <v>9697</v>
      </c>
      <c r="N2427" s="1" t="s">
        <v>26</v>
      </c>
      <c r="O2427" t="s">
        <v>813</v>
      </c>
      <c r="P2427" t="s">
        <v>814</v>
      </c>
      <c r="U2427" t="s">
        <v>815</v>
      </c>
      <c r="V2427" s="17">
        <v>0</v>
      </c>
      <c r="AE2427" t="s">
        <v>159</v>
      </c>
    </row>
    <row r="2428" spans="1:31" x14ac:dyDescent="0.3">
      <c r="A2428" s="15">
        <v>1144065381</v>
      </c>
      <c r="D2428" s="16">
        <v>34250</v>
      </c>
      <c r="E2428" t="s">
        <v>9698</v>
      </c>
      <c r="F2428" t="s">
        <v>9698</v>
      </c>
      <c r="G2428" t="s">
        <v>8959</v>
      </c>
      <c r="H2428" t="s">
        <v>212</v>
      </c>
      <c r="I2428" t="s">
        <v>928</v>
      </c>
      <c r="J2428" t="s">
        <v>9699</v>
      </c>
      <c r="M2428" t="s">
        <v>9700</v>
      </c>
      <c r="N2428" s="1" t="s">
        <v>21</v>
      </c>
      <c r="O2428" t="s">
        <v>741</v>
      </c>
      <c r="V2428" s="17"/>
      <c r="AE2428" t="s">
        <v>743</v>
      </c>
    </row>
    <row r="2429" spans="1:31" x14ac:dyDescent="0.3">
      <c r="A2429" s="15">
        <v>1144089322</v>
      </c>
      <c r="D2429" s="16">
        <v>35224</v>
      </c>
      <c r="E2429" t="s">
        <v>36</v>
      </c>
      <c r="F2429" t="s">
        <v>36</v>
      </c>
      <c r="G2429" t="s">
        <v>9701</v>
      </c>
      <c r="H2429" t="s">
        <v>756</v>
      </c>
      <c r="I2429" t="s">
        <v>1487</v>
      </c>
      <c r="J2429" s="18" t="s">
        <v>9702</v>
      </c>
      <c r="M2429" t="s">
        <v>9703</v>
      </c>
      <c r="N2429" s="1" t="s">
        <v>21</v>
      </c>
      <c r="O2429" t="s">
        <v>741</v>
      </c>
      <c r="V2429" s="17"/>
      <c r="AE2429" t="s">
        <v>769</v>
      </c>
    </row>
    <row r="2430" spans="1:31" x14ac:dyDescent="0.3">
      <c r="A2430" s="15">
        <v>1144093187</v>
      </c>
      <c r="C2430" s="16">
        <v>42322</v>
      </c>
      <c r="D2430" s="16">
        <v>35413</v>
      </c>
      <c r="E2430" t="s">
        <v>36</v>
      </c>
      <c r="F2430" t="s">
        <v>36</v>
      </c>
      <c r="G2430" t="s">
        <v>6545</v>
      </c>
      <c r="H2430" t="s">
        <v>255</v>
      </c>
      <c r="I2430" t="s">
        <v>2299</v>
      </c>
      <c r="J2430" t="s">
        <v>9704</v>
      </c>
      <c r="K2430" t="s">
        <v>2106</v>
      </c>
      <c r="M2430" t="s">
        <v>9705</v>
      </c>
      <c r="N2430" s="1" t="s">
        <v>26</v>
      </c>
      <c r="O2430" t="s">
        <v>741</v>
      </c>
      <c r="P2430" t="s">
        <v>748</v>
      </c>
      <c r="Q2430" t="s">
        <v>1633</v>
      </c>
      <c r="R2430" t="s">
        <v>1634</v>
      </c>
      <c r="S2430" t="s">
        <v>2109</v>
      </c>
      <c r="U2430" t="s">
        <v>742</v>
      </c>
      <c r="V2430" s="17">
        <v>18</v>
      </c>
      <c r="Z2430" t="s">
        <v>159</v>
      </c>
      <c r="AA2430" t="s">
        <v>159</v>
      </c>
      <c r="AE2430" t="s">
        <v>743</v>
      </c>
    </row>
    <row r="2431" spans="1:31" x14ac:dyDescent="0.3">
      <c r="A2431" s="15">
        <v>1144101665</v>
      </c>
      <c r="C2431" s="16">
        <v>42481</v>
      </c>
      <c r="D2431" s="16">
        <v>35873</v>
      </c>
      <c r="E2431" t="s">
        <v>36</v>
      </c>
      <c r="F2431" t="s">
        <v>36</v>
      </c>
      <c r="G2431" t="s">
        <v>3209</v>
      </c>
      <c r="H2431" t="s">
        <v>388</v>
      </c>
      <c r="I2431" t="s">
        <v>352</v>
      </c>
      <c r="J2431" t="s">
        <v>9706</v>
      </c>
      <c r="M2431" t="s">
        <v>9707</v>
      </c>
      <c r="N2431" s="1" t="s">
        <v>21</v>
      </c>
      <c r="O2431" t="s">
        <v>741</v>
      </c>
      <c r="P2431" t="s">
        <v>814</v>
      </c>
      <c r="U2431" t="s">
        <v>1277</v>
      </c>
      <c r="V2431" s="17">
        <v>0</v>
      </c>
      <c r="Z2431" t="s">
        <v>9708</v>
      </c>
      <c r="AA2431" t="s">
        <v>9709</v>
      </c>
      <c r="AE2431" t="s">
        <v>743</v>
      </c>
    </row>
    <row r="2432" spans="1:31" x14ac:dyDescent="0.3">
      <c r="A2432" s="15">
        <v>1144202627</v>
      </c>
      <c r="D2432" s="16">
        <v>35536</v>
      </c>
      <c r="E2432" t="s">
        <v>1493</v>
      </c>
      <c r="F2432" t="s">
        <v>1493</v>
      </c>
      <c r="G2432" t="s">
        <v>9710</v>
      </c>
      <c r="H2432" t="s">
        <v>1207</v>
      </c>
      <c r="I2432" t="s">
        <v>1748</v>
      </c>
      <c r="J2432" t="s">
        <v>9711</v>
      </c>
      <c r="M2432" t="s">
        <v>9712</v>
      </c>
      <c r="N2432" s="1" t="s">
        <v>21</v>
      </c>
      <c r="O2432" t="s">
        <v>741</v>
      </c>
      <c r="Q2432" t="s">
        <v>3051</v>
      </c>
      <c r="R2432" t="s">
        <v>2153</v>
      </c>
      <c r="V2432" s="17"/>
      <c r="X2432" t="s">
        <v>9713</v>
      </c>
      <c r="AE2432" t="s">
        <v>743</v>
      </c>
    </row>
    <row r="2433" spans="1:31" x14ac:dyDescent="0.3">
      <c r="A2433" s="15">
        <v>1151948813</v>
      </c>
      <c r="D2433" s="16">
        <v>34044</v>
      </c>
      <c r="E2433" t="s">
        <v>36</v>
      </c>
      <c r="F2433" t="s">
        <v>36</v>
      </c>
      <c r="G2433" t="s">
        <v>9714</v>
      </c>
      <c r="H2433" t="s">
        <v>9715</v>
      </c>
      <c r="I2433" t="s">
        <v>1514</v>
      </c>
      <c r="J2433" s="18" t="s">
        <v>9716</v>
      </c>
      <c r="M2433" t="s">
        <v>9717</v>
      </c>
      <c r="N2433" s="1" t="s">
        <v>21</v>
      </c>
      <c r="O2433" t="s">
        <v>741</v>
      </c>
      <c r="V2433" s="17"/>
      <c r="AE2433" t="s">
        <v>769</v>
      </c>
    </row>
    <row r="2434" spans="1:31" x14ac:dyDescent="0.3">
      <c r="A2434" s="15">
        <v>1152187423</v>
      </c>
      <c r="C2434" s="16">
        <v>36647</v>
      </c>
      <c r="D2434" s="16">
        <v>32941</v>
      </c>
      <c r="E2434" t="s">
        <v>816</v>
      </c>
      <c r="F2434" t="s">
        <v>74</v>
      </c>
      <c r="G2434" t="s">
        <v>483</v>
      </c>
      <c r="H2434" t="s">
        <v>596</v>
      </c>
      <c r="I2434" t="s">
        <v>2299</v>
      </c>
      <c r="J2434" s="18" t="s">
        <v>9718</v>
      </c>
      <c r="K2434" t="s">
        <v>9719</v>
      </c>
      <c r="M2434" t="s">
        <v>9720</v>
      </c>
      <c r="N2434" s="1" t="s">
        <v>26</v>
      </c>
      <c r="O2434" t="s">
        <v>741</v>
      </c>
      <c r="P2434" t="s">
        <v>748</v>
      </c>
      <c r="U2434" t="s">
        <v>742</v>
      </c>
      <c r="V2434" s="17">
        <v>48</v>
      </c>
      <c r="AE2434" t="s">
        <v>743</v>
      </c>
    </row>
    <row r="2435" spans="1:31" x14ac:dyDescent="0.3">
      <c r="A2435" s="15">
        <v>1152189173</v>
      </c>
      <c r="D2435" s="16">
        <v>33136</v>
      </c>
      <c r="E2435" t="s">
        <v>816</v>
      </c>
      <c r="F2435" t="s">
        <v>74</v>
      </c>
      <c r="G2435" t="s">
        <v>9721</v>
      </c>
      <c r="H2435" t="s">
        <v>173</v>
      </c>
      <c r="I2435" t="s">
        <v>2087</v>
      </c>
      <c r="J2435" t="s">
        <v>9722</v>
      </c>
      <c r="M2435" t="s">
        <v>9723</v>
      </c>
      <c r="N2435" s="1" t="s">
        <v>26</v>
      </c>
      <c r="O2435" t="s">
        <v>741</v>
      </c>
      <c r="V2435" s="17"/>
      <c r="AE2435" t="s">
        <v>743</v>
      </c>
    </row>
    <row r="2436" spans="1:31" x14ac:dyDescent="0.3">
      <c r="A2436" s="15">
        <v>1152214401</v>
      </c>
      <c r="D2436" s="16">
        <v>35291</v>
      </c>
      <c r="E2436" t="s">
        <v>816</v>
      </c>
      <c r="F2436" t="s">
        <v>74</v>
      </c>
      <c r="G2436" t="s">
        <v>7004</v>
      </c>
      <c r="H2436" t="s">
        <v>422</v>
      </c>
      <c r="I2436" t="s">
        <v>1981</v>
      </c>
      <c r="J2436" s="18" t="s">
        <v>9724</v>
      </c>
      <c r="M2436" t="s">
        <v>9725</v>
      </c>
      <c r="N2436" s="1" t="s">
        <v>26</v>
      </c>
      <c r="O2436" t="s">
        <v>741</v>
      </c>
      <c r="T2436">
        <v>1152214401</v>
      </c>
      <c r="U2436" t="s">
        <v>742</v>
      </c>
      <c r="V2436" s="17">
        <v>48</v>
      </c>
      <c r="AE2436" t="s">
        <v>769</v>
      </c>
    </row>
    <row r="2437" spans="1:31" x14ac:dyDescent="0.3">
      <c r="A2437" s="15">
        <v>1152434149</v>
      </c>
      <c r="D2437" s="16">
        <v>33021</v>
      </c>
      <c r="E2437" t="s">
        <v>28</v>
      </c>
      <c r="F2437" t="s">
        <v>28</v>
      </c>
      <c r="G2437" t="s">
        <v>9726</v>
      </c>
      <c r="H2437" t="s">
        <v>411</v>
      </c>
      <c r="I2437" t="s">
        <v>292</v>
      </c>
      <c r="J2437" t="s">
        <v>9727</v>
      </c>
      <c r="M2437" t="s">
        <v>9728</v>
      </c>
      <c r="N2437" s="1" t="s">
        <v>21</v>
      </c>
      <c r="O2437" t="s">
        <v>741</v>
      </c>
      <c r="V2437" s="17"/>
      <c r="AE2437" t="s">
        <v>743</v>
      </c>
    </row>
    <row r="2438" spans="1:31" x14ac:dyDescent="0.3">
      <c r="A2438" s="15">
        <v>1152451011</v>
      </c>
      <c r="D2438" s="16">
        <v>34567</v>
      </c>
      <c r="E2438" t="s">
        <v>816</v>
      </c>
      <c r="F2438" t="s">
        <v>74</v>
      </c>
      <c r="G2438" t="s">
        <v>9729</v>
      </c>
      <c r="H2438" t="s">
        <v>152</v>
      </c>
      <c r="I2438" t="s">
        <v>398</v>
      </c>
      <c r="J2438" t="s">
        <v>9730</v>
      </c>
      <c r="N2438" s="1" t="s">
        <v>21</v>
      </c>
      <c r="O2438" t="s">
        <v>741</v>
      </c>
      <c r="V2438" s="17"/>
      <c r="AE2438" t="s">
        <v>743</v>
      </c>
    </row>
    <row r="2439" spans="1:31" x14ac:dyDescent="0.3">
      <c r="A2439" s="15">
        <v>1193086642</v>
      </c>
      <c r="C2439" s="16">
        <v>44084</v>
      </c>
      <c r="D2439" s="16">
        <v>37506</v>
      </c>
      <c r="E2439" t="s">
        <v>806</v>
      </c>
      <c r="F2439" t="s">
        <v>9329</v>
      </c>
      <c r="G2439" t="s">
        <v>2428</v>
      </c>
      <c r="H2439" t="s">
        <v>404</v>
      </c>
      <c r="I2439" t="s">
        <v>355</v>
      </c>
      <c r="J2439" t="s">
        <v>9731</v>
      </c>
      <c r="K2439" t="s">
        <v>9732</v>
      </c>
      <c r="N2439" s="1" t="s">
        <v>21</v>
      </c>
      <c r="O2439" t="s">
        <v>813</v>
      </c>
      <c r="P2439" t="s">
        <v>814</v>
      </c>
      <c r="U2439" t="s">
        <v>815</v>
      </c>
      <c r="V2439" s="17">
        <v>11</v>
      </c>
      <c r="AE2439" t="s">
        <v>159</v>
      </c>
    </row>
    <row r="2440" spans="1:31" x14ac:dyDescent="0.3">
      <c r="A2440" s="15">
        <v>1193324224</v>
      </c>
      <c r="C2440" s="16">
        <v>43621</v>
      </c>
      <c r="D2440" s="16">
        <v>37011</v>
      </c>
      <c r="E2440" t="s">
        <v>806</v>
      </c>
      <c r="F2440" t="s">
        <v>5080</v>
      </c>
      <c r="G2440" t="s">
        <v>9733</v>
      </c>
      <c r="H2440" t="s">
        <v>2771</v>
      </c>
      <c r="I2440" t="s">
        <v>149</v>
      </c>
      <c r="J2440" t="s">
        <v>9734</v>
      </c>
      <c r="K2440" t="s">
        <v>9735</v>
      </c>
      <c r="N2440" s="1" t="s">
        <v>26</v>
      </c>
      <c r="O2440" t="s">
        <v>813</v>
      </c>
      <c r="P2440" t="s">
        <v>814</v>
      </c>
      <c r="U2440" t="s">
        <v>815</v>
      </c>
      <c r="V2440" s="17">
        <v>12</v>
      </c>
      <c r="AE2440" t="s">
        <v>743</v>
      </c>
    </row>
    <row r="2441" spans="1:31" x14ac:dyDescent="0.3">
      <c r="A2441" s="15">
        <v>1193557666</v>
      </c>
      <c r="D2441" s="16">
        <v>36931</v>
      </c>
      <c r="E2441" t="s">
        <v>1040</v>
      </c>
      <c r="F2441" t="s">
        <v>1041</v>
      </c>
      <c r="G2441" t="s">
        <v>9429</v>
      </c>
      <c r="H2441" t="s">
        <v>148</v>
      </c>
      <c r="I2441" t="s">
        <v>222</v>
      </c>
      <c r="J2441" t="s">
        <v>9736</v>
      </c>
      <c r="M2441" t="s">
        <v>9737</v>
      </c>
      <c r="N2441" s="1" t="s">
        <v>21</v>
      </c>
      <c r="O2441" t="s">
        <v>741</v>
      </c>
      <c r="V2441" s="17"/>
      <c r="AE2441" t="s">
        <v>743</v>
      </c>
    </row>
    <row r="2442" spans="1:31" x14ac:dyDescent="0.3">
      <c r="A2442" s="15">
        <v>1193598564</v>
      </c>
      <c r="C2442" s="16">
        <v>44334</v>
      </c>
      <c r="D2442" s="16">
        <v>37742</v>
      </c>
      <c r="E2442" t="s">
        <v>806</v>
      </c>
      <c r="F2442" t="s">
        <v>32</v>
      </c>
      <c r="G2442" t="s">
        <v>9738</v>
      </c>
      <c r="H2442" t="s">
        <v>964</v>
      </c>
      <c r="I2442" t="s">
        <v>266</v>
      </c>
      <c r="J2442" s="18" t="s">
        <v>9739</v>
      </c>
      <c r="K2442" t="s">
        <v>9740</v>
      </c>
      <c r="N2442" s="1" t="s">
        <v>26</v>
      </c>
      <c r="O2442" t="s">
        <v>813</v>
      </c>
      <c r="P2442" t="s">
        <v>1054</v>
      </c>
      <c r="U2442" t="s">
        <v>815</v>
      </c>
      <c r="V2442" s="17">
        <v>14</v>
      </c>
      <c r="AE2442" t="s">
        <v>159</v>
      </c>
    </row>
    <row r="2443" spans="1:31" x14ac:dyDescent="0.3">
      <c r="A2443" s="15">
        <v>1216724750</v>
      </c>
      <c r="D2443" s="16">
        <v>35668</v>
      </c>
      <c r="E2443" t="s">
        <v>816</v>
      </c>
      <c r="F2443" t="s">
        <v>74</v>
      </c>
      <c r="G2443" t="s">
        <v>8964</v>
      </c>
      <c r="H2443" t="s">
        <v>2313</v>
      </c>
      <c r="I2443" t="s">
        <v>7196</v>
      </c>
      <c r="J2443" t="s">
        <v>9741</v>
      </c>
      <c r="M2443" t="s">
        <v>9742</v>
      </c>
      <c r="N2443" s="1" t="s">
        <v>21</v>
      </c>
      <c r="O2443" t="s">
        <v>741</v>
      </c>
      <c r="V2443" s="17"/>
      <c r="AE2443" t="s">
        <v>743</v>
      </c>
    </row>
    <row r="2444" spans="1:31" x14ac:dyDescent="0.3">
      <c r="A2444" s="15">
        <v>1216727228</v>
      </c>
      <c r="D2444" s="16">
        <v>36041</v>
      </c>
      <c r="E2444" t="s">
        <v>44</v>
      </c>
      <c r="F2444" t="s">
        <v>1381</v>
      </c>
      <c r="G2444" t="s">
        <v>6734</v>
      </c>
      <c r="H2444" t="s">
        <v>412</v>
      </c>
      <c r="I2444" t="s">
        <v>371</v>
      </c>
      <c r="J2444" t="s">
        <v>9743</v>
      </c>
      <c r="N2444" s="1" t="s">
        <v>26</v>
      </c>
      <c r="O2444" t="s">
        <v>741</v>
      </c>
      <c r="P2444" t="s">
        <v>814</v>
      </c>
      <c r="V2444" s="17"/>
      <c r="AE2444" t="s">
        <v>743</v>
      </c>
    </row>
    <row r="2445" spans="1:31" x14ac:dyDescent="0.3">
      <c r="A2445" s="15">
        <v>1216968772</v>
      </c>
      <c r="C2445" s="16">
        <v>41542</v>
      </c>
      <c r="D2445" s="16">
        <v>34963</v>
      </c>
      <c r="E2445" t="s">
        <v>806</v>
      </c>
      <c r="F2445" t="s">
        <v>1394</v>
      </c>
      <c r="G2445" t="s">
        <v>9744</v>
      </c>
      <c r="H2445" t="s">
        <v>3688</v>
      </c>
      <c r="I2445" t="s">
        <v>229</v>
      </c>
      <c r="J2445" t="s">
        <v>9745</v>
      </c>
      <c r="K2445" t="s">
        <v>9746</v>
      </c>
      <c r="N2445" s="1" t="s">
        <v>21</v>
      </c>
      <c r="O2445" t="s">
        <v>813</v>
      </c>
      <c r="P2445" t="s">
        <v>748</v>
      </c>
      <c r="U2445" t="s">
        <v>1277</v>
      </c>
      <c r="V2445" s="17">
        <v>0</v>
      </c>
      <c r="AE2445" t="s">
        <v>743</v>
      </c>
    </row>
    <row r="2446" spans="1:31" x14ac:dyDescent="0.3">
      <c r="A2446" s="15">
        <v>1233339944</v>
      </c>
      <c r="C2446" s="16">
        <v>42241</v>
      </c>
      <c r="D2446" s="16">
        <v>35666</v>
      </c>
      <c r="E2446" t="s">
        <v>806</v>
      </c>
      <c r="F2446" t="s">
        <v>30</v>
      </c>
      <c r="G2446" t="s">
        <v>6951</v>
      </c>
      <c r="H2446" t="s">
        <v>1263</v>
      </c>
      <c r="I2446" t="s">
        <v>282</v>
      </c>
      <c r="J2446" t="s">
        <v>9747</v>
      </c>
      <c r="K2446" t="s">
        <v>9747</v>
      </c>
      <c r="N2446" s="1" t="s">
        <v>26</v>
      </c>
      <c r="O2446" t="s">
        <v>813</v>
      </c>
      <c r="P2446" t="s">
        <v>814</v>
      </c>
      <c r="U2446" t="s">
        <v>815</v>
      </c>
      <c r="V2446" s="17">
        <v>0</v>
      </c>
      <c r="AE2446" t="s">
        <v>743</v>
      </c>
    </row>
    <row r="2447" spans="1:31" x14ac:dyDescent="0.3">
      <c r="A2447" s="15">
        <v>1233501801</v>
      </c>
      <c r="D2447" s="16">
        <v>36059</v>
      </c>
      <c r="E2447" t="s">
        <v>44</v>
      </c>
      <c r="F2447" t="s">
        <v>44</v>
      </c>
      <c r="G2447" t="s">
        <v>9748</v>
      </c>
      <c r="H2447" t="s">
        <v>5548</v>
      </c>
      <c r="I2447" t="s">
        <v>1127</v>
      </c>
      <c r="J2447" s="18" t="s">
        <v>9749</v>
      </c>
      <c r="M2447" t="s">
        <v>9750</v>
      </c>
      <c r="N2447" s="1" t="s">
        <v>26</v>
      </c>
      <c r="O2447" t="s">
        <v>741</v>
      </c>
      <c r="V2447" s="17"/>
      <c r="AE2447" t="s">
        <v>769</v>
      </c>
    </row>
    <row r="2448" spans="1:31" x14ac:dyDescent="0.3">
      <c r="A2448" s="15">
        <v>1233903373</v>
      </c>
      <c r="D2448" s="16">
        <v>36136</v>
      </c>
      <c r="E2448" t="s">
        <v>44</v>
      </c>
      <c r="F2448" t="s">
        <v>44</v>
      </c>
      <c r="G2448" t="s">
        <v>9251</v>
      </c>
      <c r="H2448" t="s">
        <v>7508</v>
      </c>
      <c r="I2448" t="s">
        <v>4527</v>
      </c>
      <c r="J2448" t="s">
        <v>9751</v>
      </c>
      <c r="M2448" t="s">
        <v>9752</v>
      </c>
      <c r="N2448" s="1" t="s">
        <v>26</v>
      </c>
      <c r="O2448" t="s">
        <v>741</v>
      </c>
      <c r="T2448">
        <v>1233903373</v>
      </c>
      <c r="U2448" t="s">
        <v>742</v>
      </c>
      <c r="V2448" s="17">
        <v>4</v>
      </c>
      <c r="AE2448" t="s">
        <v>743</v>
      </c>
    </row>
    <row r="2449" spans="1:31" x14ac:dyDescent="0.3">
      <c r="A2449" s="15">
        <v>1234645010</v>
      </c>
      <c r="D2449" s="16">
        <v>36347</v>
      </c>
      <c r="E2449" t="s">
        <v>1652</v>
      </c>
      <c r="F2449" t="s">
        <v>111</v>
      </c>
      <c r="G2449" t="s">
        <v>9753</v>
      </c>
      <c r="H2449" t="s">
        <v>1063</v>
      </c>
      <c r="I2449" t="s">
        <v>149</v>
      </c>
      <c r="J2449" t="s">
        <v>9754</v>
      </c>
      <c r="M2449" t="s">
        <v>9755</v>
      </c>
      <c r="N2449" s="1" t="s">
        <v>26</v>
      </c>
      <c r="O2449" t="s">
        <v>741</v>
      </c>
      <c r="V2449" s="17"/>
      <c r="AE2449" t="s">
        <v>743</v>
      </c>
    </row>
    <row r="2450" spans="1:31" x14ac:dyDescent="0.3">
      <c r="A2450" s="15">
        <v>2000001224</v>
      </c>
      <c r="C2450" s="16">
        <v>44105</v>
      </c>
      <c r="D2450" s="16">
        <v>31820</v>
      </c>
      <c r="E2450" t="s">
        <v>9756</v>
      </c>
      <c r="F2450" t="s">
        <v>9756</v>
      </c>
      <c r="G2450" t="s">
        <v>9757</v>
      </c>
      <c r="H2450" t="s">
        <v>4216</v>
      </c>
      <c r="I2450" t="s">
        <v>9758</v>
      </c>
      <c r="J2450" t="s">
        <v>9759</v>
      </c>
      <c r="M2450" t="s">
        <v>9760</v>
      </c>
      <c r="N2450" s="1" t="s">
        <v>21</v>
      </c>
      <c r="O2450" t="s">
        <v>741</v>
      </c>
      <c r="P2450" t="s">
        <v>814</v>
      </c>
      <c r="U2450" t="s">
        <v>1277</v>
      </c>
      <c r="V2450" s="17">
        <v>0</v>
      </c>
      <c r="X2450" t="s">
        <v>2193</v>
      </c>
      <c r="Z2450" t="s">
        <v>9761</v>
      </c>
      <c r="AA2450" t="s">
        <v>9762</v>
      </c>
      <c r="AE2450" t="s">
        <v>743</v>
      </c>
    </row>
    <row r="2451" spans="1:31" x14ac:dyDescent="0.3">
      <c r="A2451" s="15">
        <v>66872325</v>
      </c>
      <c r="B2451" t="s">
        <v>56</v>
      </c>
      <c r="C2451" s="16">
        <v>35115</v>
      </c>
      <c r="D2451" s="16">
        <v>28443</v>
      </c>
      <c r="E2451" t="s">
        <v>118</v>
      </c>
      <c r="F2451" t="s">
        <v>118</v>
      </c>
      <c r="G2451" t="s">
        <v>3524</v>
      </c>
      <c r="H2451" s="19" t="s">
        <v>215</v>
      </c>
      <c r="I2451" s="19" t="s">
        <v>1465</v>
      </c>
      <c r="J2451" t="s">
        <v>9763</v>
      </c>
      <c r="K2451" t="s">
        <v>9763</v>
      </c>
      <c r="N2451" s="21" t="s">
        <v>21</v>
      </c>
      <c r="O2451" t="s">
        <v>741</v>
      </c>
      <c r="P2451" s="19" t="s">
        <v>748</v>
      </c>
      <c r="V2451" s="17"/>
      <c r="AE2451" t="s">
        <v>743</v>
      </c>
    </row>
    <row r="2452" spans="1:31" x14ac:dyDescent="0.3">
      <c r="A2452" s="15">
        <v>1023924884</v>
      </c>
      <c r="C2452" s="16">
        <v>40687</v>
      </c>
      <c r="D2452" s="16">
        <v>34078</v>
      </c>
      <c r="G2452" s="19" t="s">
        <v>5104</v>
      </c>
      <c r="H2452" s="19" t="s">
        <v>328</v>
      </c>
      <c r="I2452" t="s">
        <v>9764</v>
      </c>
      <c r="J2452" t="s">
        <v>9765</v>
      </c>
      <c r="N2452" s="21" t="s">
        <v>21</v>
      </c>
      <c r="V2452" s="17"/>
      <c r="AE2452" s="19" t="s">
        <v>743</v>
      </c>
    </row>
    <row r="2453" spans="1:31" x14ac:dyDescent="0.3">
      <c r="A2453" s="15">
        <v>13509955</v>
      </c>
      <c r="C2453" s="16">
        <v>32853</v>
      </c>
      <c r="D2453" s="16">
        <v>26217</v>
      </c>
      <c r="E2453" t="s">
        <v>806</v>
      </c>
      <c r="F2453" t="s">
        <v>9766</v>
      </c>
      <c r="G2453" t="s">
        <v>9767</v>
      </c>
      <c r="H2453" t="s">
        <v>2476</v>
      </c>
      <c r="I2453" t="s">
        <v>827</v>
      </c>
      <c r="J2453" t="s">
        <v>9768</v>
      </c>
      <c r="K2453" t="s">
        <v>9769</v>
      </c>
      <c r="N2453" s="1" t="s">
        <v>26</v>
      </c>
      <c r="O2453" t="s">
        <v>813</v>
      </c>
      <c r="P2453" t="s">
        <v>748</v>
      </c>
      <c r="U2453" t="s">
        <v>1706</v>
      </c>
      <c r="V2453" s="17">
        <v>0</v>
      </c>
      <c r="AE2453" t="s">
        <v>159</v>
      </c>
    </row>
    <row r="2454" spans="1:31" x14ac:dyDescent="0.3">
      <c r="A2454" s="15">
        <v>22667900</v>
      </c>
      <c r="C2454" s="16">
        <v>36578</v>
      </c>
      <c r="D2454" s="16">
        <v>28552</v>
      </c>
      <c r="E2454" t="s">
        <v>806</v>
      </c>
      <c r="F2454" t="s">
        <v>47</v>
      </c>
      <c r="G2454" t="s">
        <v>9770</v>
      </c>
      <c r="H2454" t="s">
        <v>157</v>
      </c>
      <c r="I2454" t="s">
        <v>5224</v>
      </c>
      <c r="J2454" t="s">
        <v>9771</v>
      </c>
      <c r="K2454" t="s">
        <v>9772</v>
      </c>
      <c r="N2454" s="1" t="s">
        <v>21</v>
      </c>
      <c r="O2454" t="s">
        <v>813</v>
      </c>
      <c r="P2454" t="s">
        <v>814</v>
      </c>
      <c r="U2454" t="s">
        <v>159</v>
      </c>
      <c r="V2454" s="17">
        <v>0</v>
      </c>
      <c r="AE2454" t="s">
        <v>159</v>
      </c>
    </row>
    <row r="2455" spans="1:31" x14ac:dyDescent="0.3">
      <c r="A2455" s="15">
        <v>27081598</v>
      </c>
      <c r="C2455" s="16">
        <v>35100</v>
      </c>
      <c r="D2455" s="16">
        <v>28347</v>
      </c>
      <c r="E2455" t="s">
        <v>806</v>
      </c>
      <c r="F2455" t="s">
        <v>2539</v>
      </c>
      <c r="G2455" t="s">
        <v>9773</v>
      </c>
      <c r="H2455" t="s">
        <v>3428</v>
      </c>
      <c r="I2455" t="s">
        <v>1793</v>
      </c>
      <c r="J2455" t="s">
        <v>9774</v>
      </c>
      <c r="K2455" t="s">
        <v>9775</v>
      </c>
      <c r="N2455" s="1" t="s">
        <v>21</v>
      </c>
      <c r="O2455" t="s">
        <v>813</v>
      </c>
      <c r="P2455" t="s">
        <v>814</v>
      </c>
      <c r="U2455" t="s">
        <v>159</v>
      </c>
      <c r="V2455" s="17">
        <v>0</v>
      </c>
      <c r="AE2455" t="s">
        <v>159</v>
      </c>
    </row>
    <row r="2456" spans="1:31" x14ac:dyDescent="0.3">
      <c r="A2456" s="15">
        <v>34002418</v>
      </c>
      <c r="C2456" s="16">
        <v>37714</v>
      </c>
      <c r="D2456" s="16">
        <v>31126</v>
      </c>
      <c r="E2456" t="s">
        <v>806</v>
      </c>
      <c r="F2456" t="s">
        <v>1008</v>
      </c>
      <c r="G2456" t="s">
        <v>9776</v>
      </c>
      <c r="H2456" t="s">
        <v>3469</v>
      </c>
      <c r="I2456" t="s">
        <v>215</v>
      </c>
      <c r="J2456" t="s">
        <v>9777</v>
      </c>
      <c r="K2456" t="s">
        <v>9778</v>
      </c>
      <c r="N2456" s="1" t="s">
        <v>21</v>
      </c>
      <c r="O2456" t="s">
        <v>813</v>
      </c>
      <c r="P2456" t="s">
        <v>814</v>
      </c>
      <c r="U2456" t="s">
        <v>159</v>
      </c>
      <c r="V2456" s="17">
        <v>0</v>
      </c>
      <c r="AE2456" t="s">
        <v>159</v>
      </c>
    </row>
    <row r="2457" spans="1:31" x14ac:dyDescent="0.3">
      <c r="A2457" s="15">
        <v>35421780</v>
      </c>
      <c r="C2457" s="16">
        <v>35528</v>
      </c>
      <c r="D2457" s="16">
        <v>28897</v>
      </c>
      <c r="E2457" t="s">
        <v>806</v>
      </c>
      <c r="F2457" t="s">
        <v>1545</v>
      </c>
      <c r="G2457" t="s">
        <v>3862</v>
      </c>
      <c r="H2457" t="s">
        <v>9779</v>
      </c>
      <c r="I2457" t="s">
        <v>173</v>
      </c>
      <c r="J2457" t="s">
        <v>9780</v>
      </c>
      <c r="K2457" t="s">
        <v>9781</v>
      </c>
      <c r="N2457" s="1" t="s">
        <v>21</v>
      </c>
      <c r="O2457" t="s">
        <v>813</v>
      </c>
      <c r="P2457" t="s">
        <v>814</v>
      </c>
      <c r="U2457" t="s">
        <v>159</v>
      </c>
      <c r="V2457" s="17">
        <v>0</v>
      </c>
      <c r="AE2457" t="s">
        <v>159</v>
      </c>
    </row>
    <row r="2458" spans="1:31" x14ac:dyDescent="0.3">
      <c r="A2458" s="15">
        <v>36065276</v>
      </c>
      <c r="C2458" s="16">
        <v>35457</v>
      </c>
      <c r="D2458" s="16">
        <v>28828</v>
      </c>
      <c r="E2458" t="s">
        <v>806</v>
      </c>
      <c r="F2458" t="s">
        <v>1644</v>
      </c>
      <c r="G2458" t="s">
        <v>4476</v>
      </c>
      <c r="H2458" t="s">
        <v>6017</v>
      </c>
      <c r="I2458" t="s">
        <v>2999</v>
      </c>
      <c r="J2458" t="s">
        <v>9782</v>
      </c>
      <c r="K2458" t="s">
        <v>9783</v>
      </c>
      <c r="N2458" s="1" t="s">
        <v>21</v>
      </c>
      <c r="O2458" t="s">
        <v>813</v>
      </c>
      <c r="P2458" t="s">
        <v>814</v>
      </c>
      <c r="U2458" t="s">
        <v>159</v>
      </c>
      <c r="V2458" s="17">
        <v>0</v>
      </c>
      <c r="AE2458" t="s">
        <v>159</v>
      </c>
    </row>
    <row r="2459" spans="1:31" x14ac:dyDescent="0.3">
      <c r="A2459" s="15">
        <v>37082753</v>
      </c>
      <c r="C2459" s="16">
        <v>37040</v>
      </c>
      <c r="D2459" s="16">
        <v>30429</v>
      </c>
      <c r="E2459" t="s">
        <v>806</v>
      </c>
      <c r="F2459" t="s">
        <v>9062</v>
      </c>
      <c r="G2459" t="s">
        <v>9784</v>
      </c>
      <c r="H2459" t="s">
        <v>6002</v>
      </c>
      <c r="I2459" t="s">
        <v>215</v>
      </c>
      <c r="J2459" t="s">
        <v>9785</v>
      </c>
      <c r="K2459" t="s">
        <v>9786</v>
      </c>
      <c r="N2459" s="1" t="s">
        <v>21</v>
      </c>
      <c r="O2459" t="s">
        <v>813</v>
      </c>
      <c r="P2459" t="s">
        <v>814</v>
      </c>
      <c r="U2459" t="s">
        <v>159</v>
      </c>
      <c r="V2459" s="17">
        <v>0</v>
      </c>
      <c r="AE2459" t="s">
        <v>159</v>
      </c>
    </row>
    <row r="2460" spans="1:31" x14ac:dyDescent="0.3">
      <c r="A2460" s="15">
        <v>38212634</v>
      </c>
      <c r="C2460" s="16">
        <v>38015</v>
      </c>
      <c r="D2460" s="16">
        <v>31411</v>
      </c>
      <c r="E2460" t="s">
        <v>806</v>
      </c>
      <c r="F2460" t="s">
        <v>1652</v>
      </c>
      <c r="G2460" t="s">
        <v>3593</v>
      </c>
      <c r="H2460" t="s">
        <v>282</v>
      </c>
      <c r="I2460" t="s">
        <v>422</v>
      </c>
      <c r="J2460" t="s">
        <v>9787</v>
      </c>
      <c r="K2460" t="s">
        <v>9788</v>
      </c>
      <c r="N2460" s="1" t="s">
        <v>21</v>
      </c>
      <c r="O2460" t="s">
        <v>813</v>
      </c>
      <c r="P2460" t="s">
        <v>748</v>
      </c>
      <c r="U2460" t="s">
        <v>159</v>
      </c>
      <c r="V2460" s="17">
        <v>0</v>
      </c>
      <c r="AE2460" t="s">
        <v>159</v>
      </c>
    </row>
    <row r="2461" spans="1:31" x14ac:dyDescent="0.3">
      <c r="A2461" s="15">
        <v>46450481</v>
      </c>
      <c r="C2461" s="16">
        <v>35601</v>
      </c>
      <c r="D2461" s="16">
        <v>29009</v>
      </c>
      <c r="E2461" t="s">
        <v>806</v>
      </c>
      <c r="F2461" t="s">
        <v>88</v>
      </c>
      <c r="G2461" t="s">
        <v>270</v>
      </c>
      <c r="H2461" t="s">
        <v>9789</v>
      </c>
      <c r="I2461" t="s">
        <v>387</v>
      </c>
      <c r="J2461" t="s">
        <v>9790</v>
      </c>
      <c r="K2461" t="s">
        <v>9791</v>
      </c>
      <c r="N2461" s="1" t="s">
        <v>21</v>
      </c>
      <c r="O2461" t="s">
        <v>813</v>
      </c>
      <c r="P2461" t="s">
        <v>814</v>
      </c>
      <c r="U2461" t="s">
        <v>159</v>
      </c>
      <c r="V2461" s="17">
        <v>0</v>
      </c>
      <c r="AE2461" t="s">
        <v>159</v>
      </c>
    </row>
    <row r="2462" spans="1:31" x14ac:dyDescent="0.3">
      <c r="A2462" s="15">
        <v>52357100</v>
      </c>
      <c r="C2462" s="16">
        <v>35032</v>
      </c>
      <c r="D2462" s="16">
        <v>28420</v>
      </c>
      <c r="E2462" t="s">
        <v>806</v>
      </c>
      <c r="F2462" t="s">
        <v>44</v>
      </c>
      <c r="G2462" t="s">
        <v>9792</v>
      </c>
      <c r="H2462" t="s">
        <v>302</v>
      </c>
      <c r="I2462" t="s">
        <v>1823</v>
      </c>
      <c r="J2462" t="s">
        <v>9793</v>
      </c>
      <c r="K2462" t="s">
        <v>9794</v>
      </c>
      <c r="N2462" s="1" t="s">
        <v>21</v>
      </c>
      <c r="O2462" t="s">
        <v>813</v>
      </c>
      <c r="P2462" t="s">
        <v>814</v>
      </c>
      <c r="U2462" t="s">
        <v>159</v>
      </c>
      <c r="V2462" s="17">
        <v>0</v>
      </c>
      <c r="AE2462" t="s">
        <v>159</v>
      </c>
    </row>
    <row r="2463" spans="1:31" x14ac:dyDescent="0.3">
      <c r="A2463" s="15">
        <v>52501430</v>
      </c>
      <c r="C2463" s="16">
        <v>35508</v>
      </c>
      <c r="D2463" s="16">
        <v>28879</v>
      </c>
      <c r="E2463" t="s">
        <v>806</v>
      </c>
      <c r="F2463" t="s">
        <v>474</v>
      </c>
      <c r="G2463" t="s">
        <v>2601</v>
      </c>
      <c r="H2463" t="s">
        <v>402</v>
      </c>
      <c r="I2463" t="s">
        <v>1764</v>
      </c>
      <c r="J2463" t="s">
        <v>9795</v>
      </c>
      <c r="K2463" t="s">
        <v>9796</v>
      </c>
      <c r="N2463" s="1" t="s">
        <v>21</v>
      </c>
      <c r="O2463" t="s">
        <v>813</v>
      </c>
      <c r="P2463" t="s">
        <v>814</v>
      </c>
      <c r="U2463" t="s">
        <v>159</v>
      </c>
      <c r="V2463" s="17">
        <v>0</v>
      </c>
      <c r="AE2463" t="s">
        <v>159</v>
      </c>
    </row>
    <row r="2464" spans="1:31" x14ac:dyDescent="0.3">
      <c r="A2464" s="15">
        <v>53076896</v>
      </c>
      <c r="C2464" s="16">
        <v>37902</v>
      </c>
      <c r="D2464" s="16">
        <v>31259</v>
      </c>
      <c r="E2464" t="s">
        <v>806</v>
      </c>
      <c r="F2464" t="s">
        <v>1449</v>
      </c>
      <c r="G2464" t="s">
        <v>9797</v>
      </c>
      <c r="H2464" t="s">
        <v>3022</v>
      </c>
      <c r="I2464" t="s">
        <v>1465</v>
      </c>
      <c r="J2464" t="s">
        <v>9798</v>
      </c>
      <c r="K2464" t="s">
        <v>9798</v>
      </c>
      <c r="N2464" s="1" t="s">
        <v>21</v>
      </c>
      <c r="O2464" t="s">
        <v>813</v>
      </c>
      <c r="P2464" t="s">
        <v>814</v>
      </c>
      <c r="U2464" t="s">
        <v>159</v>
      </c>
      <c r="V2464" s="17">
        <v>0</v>
      </c>
      <c r="AE2464" t="s">
        <v>159</v>
      </c>
    </row>
    <row r="2465" spans="1:31" x14ac:dyDescent="0.3">
      <c r="A2465" s="15">
        <v>63366364</v>
      </c>
      <c r="C2465" s="16">
        <v>32853</v>
      </c>
      <c r="D2465" s="16">
        <v>26114</v>
      </c>
      <c r="E2465" t="s">
        <v>806</v>
      </c>
      <c r="F2465" t="s">
        <v>67</v>
      </c>
      <c r="G2465" t="s">
        <v>9799</v>
      </c>
      <c r="H2465" t="s">
        <v>5127</v>
      </c>
      <c r="I2465" t="s">
        <v>315</v>
      </c>
      <c r="J2465" t="s">
        <v>9800</v>
      </c>
      <c r="K2465" t="s">
        <v>9800</v>
      </c>
      <c r="N2465" s="1" t="s">
        <v>21</v>
      </c>
      <c r="O2465" t="s">
        <v>813</v>
      </c>
      <c r="P2465" t="s">
        <v>814</v>
      </c>
      <c r="U2465" t="s">
        <v>159</v>
      </c>
      <c r="V2465" s="17">
        <v>0</v>
      </c>
      <c r="AE2465" t="s">
        <v>159</v>
      </c>
    </row>
    <row r="2466" spans="1:31" x14ac:dyDescent="0.3">
      <c r="A2466" s="15">
        <v>66988420</v>
      </c>
      <c r="C2466" s="16">
        <v>34739</v>
      </c>
      <c r="D2466" s="16">
        <v>28085</v>
      </c>
      <c r="E2466" t="s">
        <v>806</v>
      </c>
      <c r="F2466" t="s">
        <v>36</v>
      </c>
      <c r="G2466" t="s">
        <v>9801</v>
      </c>
      <c r="H2466" t="s">
        <v>9802</v>
      </c>
      <c r="I2466" t="s">
        <v>9803</v>
      </c>
      <c r="J2466" t="s">
        <v>9804</v>
      </c>
      <c r="K2466" t="s">
        <v>9805</v>
      </c>
      <c r="N2466" s="1" t="s">
        <v>21</v>
      </c>
      <c r="O2466" t="s">
        <v>813</v>
      </c>
      <c r="P2466" t="s">
        <v>814</v>
      </c>
      <c r="U2466" t="s">
        <v>159</v>
      </c>
      <c r="V2466" s="17">
        <v>0</v>
      </c>
      <c r="AE2466" t="s">
        <v>159</v>
      </c>
    </row>
    <row r="2467" spans="1:31" x14ac:dyDescent="0.3">
      <c r="A2467" s="15">
        <v>70567297</v>
      </c>
      <c r="C2467" s="16">
        <v>30984</v>
      </c>
      <c r="D2467" s="16">
        <v>24406</v>
      </c>
      <c r="E2467" t="s">
        <v>806</v>
      </c>
      <c r="F2467" t="s">
        <v>816</v>
      </c>
      <c r="G2467" t="s">
        <v>9806</v>
      </c>
      <c r="H2467" t="s">
        <v>3022</v>
      </c>
      <c r="I2467" t="s">
        <v>225</v>
      </c>
      <c r="J2467" t="s">
        <v>9807</v>
      </c>
      <c r="K2467" t="s">
        <v>9808</v>
      </c>
      <c r="N2467" s="1" t="s">
        <v>26</v>
      </c>
      <c r="O2467" t="s">
        <v>813</v>
      </c>
      <c r="P2467" t="s">
        <v>5589</v>
      </c>
      <c r="U2467" t="s">
        <v>815</v>
      </c>
      <c r="V2467" s="17">
        <v>0</v>
      </c>
      <c r="AE2467" t="s">
        <v>159</v>
      </c>
    </row>
    <row r="2468" spans="1:31" x14ac:dyDescent="0.3">
      <c r="A2468" s="15">
        <v>74344690</v>
      </c>
      <c r="C2468" s="16">
        <v>34505</v>
      </c>
      <c r="D2468" s="16">
        <v>27837</v>
      </c>
      <c r="E2468" t="s">
        <v>806</v>
      </c>
      <c r="F2468" t="s">
        <v>9809</v>
      </c>
      <c r="G2468" t="s">
        <v>7004</v>
      </c>
      <c r="H2468" t="s">
        <v>152</v>
      </c>
      <c r="I2468" t="s">
        <v>863</v>
      </c>
      <c r="J2468" t="s">
        <v>9810</v>
      </c>
      <c r="K2468" t="s">
        <v>9811</v>
      </c>
      <c r="N2468" s="1" t="s">
        <v>26</v>
      </c>
      <c r="O2468" t="s">
        <v>813</v>
      </c>
      <c r="P2468" t="s">
        <v>1054</v>
      </c>
      <c r="U2468" t="s">
        <v>9812</v>
      </c>
      <c r="V2468" s="17">
        <v>0</v>
      </c>
      <c r="AE2468" t="s">
        <v>159</v>
      </c>
    </row>
    <row r="2469" spans="1:31" x14ac:dyDescent="0.3">
      <c r="A2469" s="15">
        <v>79716785</v>
      </c>
      <c r="C2469" s="16">
        <v>34372</v>
      </c>
      <c r="D2469" s="16">
        <v>27463</v>
      </c>
      <c r="E2469" t="s">
        <v>806</v>
      </c>
      <c r="F2469" t="s">
        <v>1008</v>
      </c>
      <c r="G2469" t="s">
        <v>9813</v>
      </c>
      <c r="H2469" t="s">
        <v>4007</v>
      </c>
      <c r="I2469" t="s">
        <v>346</v>
      </c>
      <c r="J2469" t="s">
        <v>9814</v>
      </c>
      <c r="K2469" t="s">
        <v>9815</v>
      </c>
      <c r="N2469" s="1" t="s">
        <v>26</v>
      </c>
      <c r="O2469" t="s">
        <v>813</v>
      </c>
      <c r="P2469" t="s">
        <v>814</v>
      </c>
      <c r="U2469" t="s">
        <v>8470</v>
      </c>
      <c r="V2469" s="17">
        <v>0</v>
      </c>
      <c r="AE2469" t="s">
        <v>159</v>
      </c>
    </row>
    <row r="2470" spans="1:31" x14ac:dyDescent="0.3">
      <c r="A2470" s="15">
        <v>79869817</v>
      </c>
      <c r="C2470" s="16">
        <v>34372</v>
      </c>
      <c r="D2470" s="16">
        <v>27725</v>
      </c>
      <c r="E2470" t="s">
        <v>806</v>
      </c>
      <c r="F2470" t="s">
        <v>9816</v>
      </c>
      <c r="G2470" t="s">
        <v>6654</v>
      </c>
      <c r="H2470" t="s">
        <v>1288</v>
      </c>
      <c r="I2470" t="s">
        <v>383</v>
      </c>
      <c r="J2470" t="s">
        <v>9817</v>
      </c>
      <c r="K2470" t="s">
        <v>9818</v>
      </c>
      <c r="N2470" s="1" t="s">
        <v>26</v>
      </c>
      <c r="O2470" t="s">
        <v>813</v>
      </c>
      <c r="P2470" t="s">
        <v>814</v>
      </c>
      <c r="U2470" t="s">
        <v>1706</v>
      </c>
      <c r="V2470" s="17">
        <v>0</v>
      </c>
      <c r="AE2470" t="s">
        <v>159</v>
      </c>
    </row>
    <row r="2471" spans="1:31" x14ac:dyDescent="0.3">
      <c r="A2471" s="15">
        <v>79962091</v>
      </c>
      <c r="C2471" s="16">
        <v>35032</v>
      </c>
      <c r="D2471" s="16">
        <v>28343</v>
      </c>
      <c r="E2471" t="s">
        <v>806</v>
      </c>
      <c r="F2471" t="s">
        <v>38</v>
      </c>
      <c r="G2471" t="s">
        <v>9819</v>
      </c>
      <c r="H2471" t="s">
        <v>8547</v>
      </c>
      <c r="I2471" t="s">
        <v>4469</v>
      </c>
      <c r="J2471" t="s">
        <v>9820</v>
      </c>
      <c r="K2471" t="s">
        <v>9821</v>
      </c>
      <c r="N2471" s="1" t="s">
        <v>26</v>
      </c>
      <c r="O2471" t="s">
        <v>813</v>
      </c>
      <c r="P2471" t="s">
        <v>814</v>
      </c>
      <c r="U2471" t="s">
        <v>1012</v>
      </c>
      <c r="V2471" s="17">
        <v>0</v>
      </c>
      <c r="AE2471" t="s">
        <v>159</v>
      </c>
    </row>
    <row r="2472" spans="1:31" x14ac:dyDescent="0.3">
      <c r="A2472" s="15">
        <v>88265634</v>
      </c>
      <c r="C2472" s="16">
        <v>37083</v>
      </c>
      <c r="D2472" s="16">
        <v>30474</v>
      </c>
      <c r="E2472" t="s">
        <v>806</v>
      </c>
      <c r="F2472" t="s">
        <v>54</v>
      </c>
      <c r="G2472" t="s">
        <v>9822</v>
      </c>
      <c r="H2472" t="s">
        <v>1683</v>
      </c>
      <c r="I2472" t="s">
        <v>9823</v>
      </c>
      <c r="J2472" t="s">
        <v>9824</v>
      </c>
      <c r="K2472" t="s">
        <v>9825</v>
      </c>
      <c r="N2472" s="1" t="s">
        <v>26</v>
      </c>
      <c r="O2472" t="s">
        <v>813</v>
      </c>
      <c r="P2472" t="s">
        <v>748</v>
      </c>
      <c r="U2472" t="s">
        <v>1012</v>
      </c>
      <c r="V2472" s="17">
        <v>0</v>
      </c>
      <c r="AE2472" t="s">
        <v>159</v>
      </c>
    </row>
    <row r="2473" spans="1:31" x14ac:dyDescent="0.3">
      <c r="A2473" s="15">
        <v>1003157831</v>
      </c>
      <c r="C2473" s="16">
        <v>43802</v>
      </c>
      <c r="D2473" s="16">
        <v>37175</v>
      </c>
      <c r="E2473" t="s">
        <v>806</v>
      </c>
      <c r="F2473" t="s">
        <v>3893</v>
      </c>
      <c r="G2473" t="s">
        <v>8520</v>
      </c>
      <c r="H2473" t="s">
        <v>2893</v>
      </c>
      <c r="I2473" t="s">
        <v>787</v>
      </c>
      <c r="J2473" t="s">
        <v>9826</v>
      </c>
      <c r="K2473" t="s">
        <v>9826</v>
      </c>
      <c r="N2473" s="1" t="s">
        <v>26</v>
      </c>
      <c r="O2473" t="s">
        <v>813</v>
      </c>
      <c r="P2473" t="s">
        <v>814</v>
      </c>
      <c r="U2473" t="s">
        <v>815</v>
      </c>
      <c r="V2473" s="17">
        <v>11</v>
      </c>
      <c r="AE2473" t="s">
        <v>159</v>
      </c>
    </row>
    <row r="2474" spans="1:31" x14ac:dyDescent="0.3">
      <c r="A2474" s="15">
        <v>1007978931</v>
      </c>
      <c r="C2474" s="16">
        <v>44432</v>
      </c>
      <c r="D2474" s="16">
        <v>37840</v>
      </c>
      <c r="E2474" t="s">
        <v>806</v>
      </c>
      <c r="F2474" t="s">
        <v>47</v>
      </c>
      <c r="G2474" t="s">
        <v>9827</v>
      </c>
      <c r="H2474" t="s">
        <v>157</v>
      </c>
      <c r="I2474" t="s">
        <v>9828</v>
      </c>
      <c r="J2474" t="s">
        <v>9829</v>
      </c>
      <c r="K2474" t="s">
        <v>9830</v>
      </c>
      <c r="N2474" s="1" t="s">
        <v>26</v>
      </c>
      <c r="O2474" t="s">
        <v>813</v>
      </c>
      <c r="P2474" t="s">
        <v>814</v>
      </c>
      <c r="U2474" t="s">
        <v>1012</v>
      </c>
      <c r="V2474" s="17">
        <v>44</v>
      </c>
      <c r="AE2474" t="s">
        <v>159</v>
      </c>
    </row>
    <row r="2475" spans="1:31" x14ac:dyDescent="0.3">
      <c r="A2475" s="15">
        <v>1018445711</v>
      </c>
      <c r="C2475" s="16">
        <v>40023</v>
      </c>
      <c r="D2475" s="16">
        <v>33447</v>
      </c>
      <c r="E2475" t="s">
        <v>806</v>
      </c>
      <c r="F2475" t="s">
        <v>1008</v>
      </c>
      <c r="G2475" t="s">
        <v>5989</v>
      </c>
      <c r="H2475" t="s">
        <v>9831</v>
      </c>
      <c r="I2475" t="s">
        <v>9832</v>
      </c>
      <c r="J2475" t="s">
        <v>9833</v>
      </c>
      <c r="K2475" t="s">
        <v>9834</v>
      </c>
      <c r="N2475" s="1" t="s">
        <v>21</v>
      </c>
      <c r="O2475" t="s">
        <v>813</v>
      </c>
      <c r="P2475" t="s">
        <v>748</v>
      </c>
      <c r="U2475" t="s">
        <v>159</v>
      </c>
      <c r="V2475" s="17">
        <v>0</v>
      </c>
      <c r="AE2475" t="s">
        <v>159</v>
      </c>
    </row>
    <row r="2476" spans="1:31" x14ac:dyDescent="0.3">
      <c r="A2476" s="15">
        <v>1023896073</v>
      </c>
      <c r="C2476" s="16">
        <v>1</v>
      </c>
      <c r="D2476" s="16">
        <v>33012</v>
      </c>
      <c r="E2476" t="s">
        <v>806</v>
      </c>
      <c r="F2476" t="s">
        <v>1008</v>
      </c>
      <c r="G2476" t="s">
        <v>9835</v>
      </c>
      <c r="H2476" t="s">
        <v>665</v>
      </c>
      <c r="I2476" t="s">
        <v>9836</v>
      </c>
      <c r="J2476" t="s">
        <v>9837</v>
      </c>
      <c r="K2476" t="s">
        <v>9838</v>
      </c>
      <c r="N2476" s="1" t="s">
        <v>26</v>
      </c>
      <c r="O2476" t="s">
        <v>813</v>
      </c>
      <c r="P2476" t="s">
        <v>814</v>
      </c>
      <c r="U2476" t="s">
        <v>1012</v>
      </c>
      <c r="V2476" s="17">
        <v>0</v>
      </c>
      <c r="AE2476" t="s">
        <v>159</v>
      </c>
    </row>
    <row r="2477" spans="1:31" x14ac:dyDescent="0.3">
      <c r="A2477" s="15">
        <v>1031166267</v>
      </c>
      <c r="C2477" s="16">
        <v>41863</v>
      </c>
      <c r="D2477" s="16">
        <v>35284</v>
      </c>
      <c r="E2477" t="s">
        <v>806</v>
      </c>
      <c r="F2477" t="s">
        <v>1008</v>
      </c>
      <c r="G2477" t="s">
        <v>9839</v>
      </c>
      <c r="H2477" t="s">
        <v>9840</v>
      </c>
      <c r="I2477" t="s">
        <v>1426</v>
      </c>
      <c r="J2477" t="s">
        <v>9841</v>
      </c>
      <c r="K2477" t="s">
        <v>9842</v>
      </c>
      <c r="N2477" s="1" t="s">
        <v>21</v>
      </c>
      <c r="O2477" t="s">
        <v>813</v>
      </c>
      <c r="P2477" t="s">
        <v>814</v>
      </c>
      <c r="U2477" t="s">
        <v>159</v>
      </c>
      <c r="V2477" s="17">
        <v>0</v>
      </c>
      <c r="AE2477" t="s">
        <v>159</v>
      </c>
    </row>
    <row r="2478" spans="1:31" x14ac:dyDescent="0.3">
      <c r="A2478" s="15">
        <v>1032456089</v>
      </c>
      <c r="C2478" s="16">
        <v>40644</v>
      </c>
      <c r="D2478" s="16">
        <v>34064</v>
      </c>
      <c r="E2478" t="s">
        <v>806</v>
      </c>
      <c r="F2478" t="s">
        <v>549</v>
      </c>
      <c r="G2478" t="s">
        <v>9843</v>
      </c>
      <c r="H2478" t="s">
        <v>222</v>
      </c>
      <c r="I2478" t="s">
        <v>596</v>
      </c>
      <c r="J2478" t="s">
        <v>9844</v>
      </c>
      <c r="K2478" t="s">
        <v>9845</v>
      </c>
      <c r="N2478" s="1" t="s">
        <v>26</v>
      </c>
      <c r="O2478" t="s">
        <v>813</v>
      </c>
      <c r="P2478" t="s">
        <v>814</v>
      </c>
      <c r="U2478" t="s">
        <v>1012</v>
      </c>
      <c r="V2478" s="17">
        <v>40</v>
      </c>
      <c r="AE2478" t="s">
        <v>159</v>
      </c>
    </row>
    <row r="2479" spans="1:31" x14ac:dyDescent="0.3">
      <c r="A2479" s="15">
        <v>1039622133</v>
      </c>
      <c r="C2479" s="16">
        <v>38169</v>
      </c>
      <c r="D2479" s="16">
        <v>31558</v>
      </c>
      <c r="E2479" t="s">
        <v>806</v>
      </c>
      <c r="F2479" t="s">
        <v>9846</v>
      </c>
      <c r="G2479" t="s">
        <v>1416</v>
      </c>
      <c r="H2479" t="s">
        <v>215</v>
      </c>
      <c r="I2479" t="s">
        <v>3428</v>
      </c>
      <c r="J2479" t="s">
        <v>9847</v>
      </c>
      <c r="K2479" t="s">
        <v>9848</v>
      </c>
      <c r="N2479" s="1" t="s">
        <v>26</v>
      </c>
      <c r="O2479" t="s">
        <v>813</v>
      </c>
      <c r="P2479" t="s">
        <v>748</v>
      </c>
      <c r="U2479" t="s">
        <v>1012</v>
      </c>
      <c r="V2479" s="17">
        <v>0</v>
      </c>
      <c r="AE2479" t="s">
        <v>159</v>
      </c>
    </row>
    <row r="2480" spans="1:31" x14ac:dyDescent="0.3">
      <c r="A2480" s="15">
        <v>1049634722</v>
      </c>
      <c r="C2480" s="16">
        <v>40749</v>
      </c>
      <c r="D2480" s="16">
        <v>34173</v>
      </c>
      <c r="E2480" t="s">
        <v>806</v>
      </c>
      <c r="F2480" t="s">
        <v>61</v>
      </c>
      <c r="G2480" t="s">
        <v>551</v>
      </c>
      <c r="H2480" t="s">
        <v>152</v>
      </c>
      <c r="I2480" t="s">
        <v>243</v>
      </c>
      <c r="J2480" t="s">
        <v>9849</v>
      </c>
      <c r="K2480" t="s">
        <v>9850</v>
      </c>
      <c r="N2480" s="1" t="s">
        <v>26</v>
      </c>
      <c r="O2480" t="s">
        <v>813</v>
      </c>
      <c r="P2480" t="s">
        <v>748</v>
      </c>
      <c r="U2480" t="s">
        <v>1012</v>
      </c>
      <c r="V2480" s="17">
        <v>7</v>
      </c>
      <c r="AE2480" t="s">
        <v>159</v>
      </c>
    </row>
    <row r="2481" spans="1:31" x14ac:dyDescent="0.3">
      <c r="A2481" s="15">
        <v>1052401868</v>
      </c>
      <c r="C2481" s="16">
        <v>41068</v>
      </c>
      <c r="D2481" s="16">
        <v>34492</v>
      </c>
      <c r="E2481" t="s">
        <v>806</v>
      </c>
      <c r="F2481" t="s">
        <v>88</v>
      </c>
      <c r="G2481" t="s">
        <v>4332</v>
      </c>
      <c r="H2481" t="s">
        <v>226</v>
      </c>
      <c r="I2481" t="s">
        <v>9851</v>
      </c>
      <c r="J2481" t="s">
        <v>9852</v>
      </c>
      <c r="K2481" t="s">
        <v>9853</v>
      </c>
      <c r="N2481" s="1" t="s">
        <v>21</v>
      </c>
      <c r="O2481" t="s">
        <v>813</v>
      </c>
      <c r="P2481" t="s">
        <v>814</v>
      </c>
      <c r="U2481" t="s">
        <v>159</v>
      </c>
      <c r="V2481" s="17">
        <v>0</v>
      </c>
      <c r="AE2481" t="s">
        <v>159</v>
      </c>
    </row>
    <row r="2482" spans="1:31" x14ac:dyDescent="0.3">
      <c r="A2482" s="15">
        <v>1061761660</v>
      </c>
      <c r="C2482" s="16">
        <v>40781</v>
      </c>
      <c r="D2482" s="16">
        <v>34200</v>
      </c>
      <c r="E2482" t="s">
        <v>806</v>
      </c>
      <c r="F2482" t="s">
        <v>9854</v>
      </c>
      <c r="G2482" t="s">
        <v>9855</v>
      </c>
      <c r="H2482" t="s">
        <v>1058</v>
      </c>
      <c r="I2482" t="s">
        <v>9856</v>
      </c>
      <c r="J2482" t="s">
        <v>9857</v>
      </c>
      <c r="K2482" t="s">
        <v>9858</v>
      </c>
      <c r="N2482" s="1" t="s">
        <v>26</v>
      </c>
      <c r="O2482" t="s">
        <v>813</v>
      </c>
      <c r="P2482" t="s">
        <v>814</v>
      </c>
      <c r="U2482" t="s">
        <v>815</v>
      </c>
      <c r="V2482" s="17">
        <v>0</v>
      </c>
      <c r="AE2482" t="s">
        <v>159</v>
      </c>
    </row>
    <row r="2483" spans="1:31" x14ac:dyDescent="0.3">
      <c r="A2483" s="15">
        <v>1061779865</v>
      </c>
      <c r="C2483" s="16">
        <v>41402</v>
      </c>
      <c r="D2483" s="16">
        <v>34818</v>
      </c>
      <c r="E2483" t="s">
        <v>806</v>
      </c>
      <c r="F2483" t="s">
        <v>1474</v>
      </c>
      <c r="G2483" t="s">
        <v>9347</v>
      </c>
      <c r="H2483" t="s">
        <v>9859</v>
      </c>
      <c r="I2483" t="s">
        <v>980</v>
      </c>
      <c r="J2483" t="s">
        <v>9860</v>
      </c>
      <c r="K2483" t="s">
        <v>9861</v>
      </c>
      <c r="N2483" s="1" t="s">
        <v>21</v>
      </c>
      <c r="O2483" t="s">
        <v>813</v>
      </c>
      <c r="P2483" t="s">
        <v>814</v>
      </c>
      <c r="U2483" t="s">
        <v>159</v>
      </c>
      <c r="V2483" s="17">
        <v>0</v>
      </c>
      <c r="AE2483" t="s">
        <v>159</v>
      </c>
    </row>
    <row r="2484" spans="1:31" x14ac:dyDescent="0.3">
      <c r="A2484" s="15">
        <v>1077870292</v>
      </c>
      <c r="C2484" s="16">
        <v>41432</v>
      </c>
      <c r="D2484" s="16">
        <v>34835</v>
      </c>
      <c r="E2484" t="s">
        <v>806</v>
      </c>
      <c r="F2484" t="s">
        <v>9862</v>
      </c>
      <c r="G2484" t="s">
        <v>154</v>
      </c>
      <c r="H2484" t="s">
        <v>2287</v>
      </c>
      <c r="I2484" t="s">
        <v>4216</v>
      </c>
      <c r="J2484" t="s">
        <v>9863</v>
      </c>
      <c r="K2484" t="s">
        <v>9864</v>
      </c>
      <c r="N2484" s="1" t="s">
        <v>26</v>
      </c>
      <c r="O2484" t="s">
        <v>813</v>
      </c>
      <c r="P2484" t="s">
        <v>814</v>
      </c>
      <c r="U2484" t="s">
        <v>1012</v>
      </c>
      <c r="V2484" s="17">
        <v>0</v>
      </c>
      <c r="AE2484" t="s">
        <v>159</v>
      </c>
    </row>
    <row r="2485" spans="1:31" x14ac:dyDescent="0.3">
      <c r="A2485" s="15">
        <v>1077942118</v>
      </c>
      <c r="C2485" s="16">
        <v>41491</v>
      </c>
      <c r="D2485" s="16">
        <v>34884</v>
      </c>
      <c r="E2485" t="s">
        <v>806</v>
      </c>
      <c r="F2485" t="s">
        <v>9865</v>
      </c>
      <c r="G2485" t="s">
        <v>9866</v>
      </c>
      <c r="H2485" t="s">
        <v>355</v>
      </c>
      <c r="I2485" t="s">
        <v>771</v>
      </c>
      <c r="J2485" t="s">
        <v>9867</v>
      </c>
      <c r="K2485" t="s">
        <v>9868</v>
      </c>
      <c r="N2485" s="1" t="s">
        <v>26</v>
      </c>
      <c r="O2485" t="s">
        <v>813</v>
      </c>
      <c r="P2485" t="s">
        <v>814</v>
      </c>
      <c r="U2485" t="s">
        <v>1012</v>
      </c>
      <c r="V2485" s="17">
        <v>0</v>
      </c>
      <c r="AE2485" t="s">
        <v>159</v>
      </c>
    </row>
    <row r="2486" spans="1:31" x14ac:dyDescent="0.3">
      <c r="A2486" s="15">
        <v>1085258326</v>
      </c>
      <c r="C2486" s="16">
        <v>38511</v>
      </c>
      <c r="D2486" s="16">
        <v>31926</v>
      </c>
      <c r="E2486" t="s">
        <v>806</v>
      </c>
      <c r="F2486" t="s">
        <v>28</v>
      </c>
      <c r="G2486" t="s">
        <v>9869</v>
      </c>
      <c r="H2486" t="s">
        <v>346</v>
      </c>
      <c r="I2486" t="s">
        <v>7439</v>
      </c>
      <c r="J2486" t="s">
        <v>9870</v>
      </c>
      <c r="K2486" t="s">
        <v>9871</v>
      </c>
      <c r="N2486" s="1" t="s">
        <v>26</v>
      </c>
      <c r="O2486" t="s">
        <v>813</v>
      </c>
      <c r="P2486" t="s">
        <v>814</v>
      </c>
      <c r="U2486" t="s">
        <v>1012</v>
      </c>
      <c r="V2486" s="17">
        <v>0</v>
      </c>
      <c r="AE2486" t="s">
        <v>159</v>
      </c>
    </row>
    <row r="2487" spans="1:31" x14ac:dyDescent="0.3">
      <c r="A2487" s="15">
        <v>1085260081</v>
      </c>
      <c r="C2487" s="16">
        <v>38575</v>
      </c>
      <c r="D2487" s="16">
        <v>31994</v>
      </c>
      <c r="E2487" t="s">
        <v>806</v>
      </c>
      <c r="F2487" t="s">
        <v>28</v>
      </c>
      <c r="G2487" t="s">
        <v>6882</v>
      </c>
      <c r="H2487" t="s">
        <v>9872</v>
      </c>
      <c r="I2487" t="s">
        <v>6452</v>
      </c>
      <c r="J2487" t="s">
        <v>9873</v>
      </c>
      <c r="K2487" t="s">
        <v>9874</v>
      </c>
      <c r="N2487" s="1" t="s">
        <v>26</v>
      </c>
      <c r="O2487" t="s">
        <v>813</v>
      </c>
      <c r="P2487" t="s">
        <v>814</v>
      </c>
      <c r="U2487" t="s">
        <v>1012</v>
      </c>
      <c r="V2487" s="17">
        <v>0</v>
      </c>
      <c r="AE2487" t="s">
        <v>159</v>
      </c>
    </row>
    <row r="2488" spans="1:31" x14ac:dyDescent="0.3">
      <c r="A2488" s="15">
        <v>1093781811</v>
      </c>
      <c r="C2488" s="16">
        <v>41596</v>
      </c>
      <c r="D2488" s="16">
        <v>34966</v>
      </c>
      <c r="E2488" t="s">
        <v>806</v>
      </c>
      <c r="F2488" t="s">
        <v>54</v>
      </c>
      <c r="G2488" t="s">
        <v>9875</v>
      </c>
      <c r="H2488" t="s">
        <v>255</v>
      </c>
      <c r="I2488" t="s">
        <v>9876</v>
      </c>
      <c r="J2488" t="s">
        <v>9877</v>
      </c>
      <c r="K2488" t="s">
        <v>9878</v>
      </c>
      <c r="N2488" s="1" t="s">
        <v>26</v>
      </c>
      <c r="O2488" t="s">
        <v>813</v>
      </c>
      <c r="P2488" t="s">
        <v>814</v>
      </c>
      <c r="U2488" t="s">
        <v>1012</v>
      </c>
      <c r="V2488" s="17">
        <v>35</v>
      </c>
      <c r="AE2488" t="s">
        <v>159</v>
      </c>
    </row>
    <row r="2489" spans="1:31" x14ac:dyDescent="0.3">
      <c r="A2489" s="15">
        <v>1096947714</v>
      </c>
      <c r="C2489" s="16">
        <v>38554</v>
      </c>
      <c r="D2489" s="16">
        <v>31972</v>
      </c>
      <c r="E2489" t="s">
        <v>806</v>
      </c>
      <c r="F2489" t="s">
        <v>37</v>
      </c>
      <c r="G2489" t="s">
        <v>9879</v>
      </c>
      <c r="H2489" t="s">
        <v>2926</v>
      </c>
      <c r="I2489" t="s">
        <v>2476</v>
      </c>
      <c r="J2489" t="s">
        <v>9880</v>
      </c>
      <c r="K2489" t="s">
        <v>9881</v>
      </c>
      <c r="N2489" s="1" t="s">
        <v>21</v>
      </c>
      <c r="O2489" t="s">
        <v>813</v>
      </c>
      <c r="P2489" t="s">
        <v>814</v>
      </c>
      <c r="U2489" t="s">
        <v>159</v>
      </c>
      <c r="V2489" s="17">
        <v>0</v>
      </c>
      <c r="AE2489" t="s">
        <v>159</v>
      </c>
    </row>
    <row r="2490" spans="1:31" x14ac:dyDescent="0.3">
      <c r="A2490" s="15">
        <v>1098151712</v>
      </c>
      <c r="C2490" s="16">
        <v>42174</v>
      </c>
      <c r="D2490" s="16">
        <v>35571</v>
      </c>
      <c r="E2490" t="s">
        <v>806</v>
      </c>
      <c r="F2490" t="s">
        <v>4141</v>
      </c>
      <c r="G2490" t="s">
        <v>9882</v>
      </c>
      <c r="H2490" t="s">
        <v>515</v>
      </c>
      <c r="I2490" t="s">
        <v>226</v>
      </c>
      <c r="J2490" t="s">
        <v>9883</v>
      </c>
      <c r="K2490" t="s">
        <v>9884</v>
      </c>
      <c r="N2490" s="1" t="s">
        <v>21</v>
      </c>
      <c r="O2490" t="s">
        <v>813</v>
      </c>
      <c r="P2490" t="s">
        <v>748</v>
      </c>
      <c r="U2490" t="s">
        <v>159</v>
      </c>
      <c r="V2490" s="17">
        <v>0</v>
      </c>
      <c r="AE2490" t="s">
        <v>159</v>
      </c>
    </row>
    <row r="2491" spans="1:31" x14ac:dyDescent="0.3">
      <c r="A2491" s="15">
        <v>1110465777</v>
      </c>
      <c r="C2491" s="16">
        <v>38672</v>
      </c>
      <c r="D2491" s="16">
        <v>32052</v>
      </c>
      <c r="E2491" t="s">
        <v>806</v>
      </c>
      <c r="F2491" t="s">
        <v>1652</v>
      </c>
      <c r="G2491" t="s">
        <v>9885</v>
      </c>
      <c r="H2491" t="s">
        <v>2571</v>
      </c>
      <c r="I2491" t="s">
        <v>3764</v>
      </c>
      <c r="J2491" t="s">
        <v>9886</v>
      </c>
      <c r="K2491" t="s">
        <v>9887</v>
      </c>
      <c r="N2491" s="1" t="s">
        <v>21</v>
      </c>
      <c r="O2491" t="s">
        <v>813</v>
      </c>
      <c r="P2491" t="s">
        <v>748</v>
      </c>
      <c r="U2491" t="s">
        <v>159</v>
      </c>
      <c r="V2491" s="17">
        <v>0</v>
      </c>
      <c r="AE2491" t="s">
        <v>159</v>
      </c>
    </row>
    <row r="2492" spans="1:31" x14ac:dyDescent="0.3">
      <c r="A2492" s="15">
        <v>1112477269</v>
      </c>
      <c r="C2492" s="16">
        <v>40504</v>
      </c>
      <c r="D2492" s="16">
        <v>33774</v>
      </c>
      <c r="E2492" t="s">
        <v>806</v>
      </c>
      <c r="F2492" t="s">
        <v>36</v>
      </c>
      <c r="G2492" t="s">
        <v>9888</v>
      </c>
      <c r="H2492" t="s">
        <v>6452</v>
      </c>
      <c r="I2492" t="s">
        <v>3439</v>
      </c>
      <c r="J2492" t="s">
        <v>9889</v>
      </c>
      <c r="K2492" t="s">
        <v>9890</v>
      </c>
      <c r="N2492" s="1" t="s">
        <v>26</v>
      </c>
      <c r="O2492" t="s">
        <v>813</v>
      </c>
      <c r="P2492" t="s">
        <v>814</v>
      </c>
      <c r="U2492" t="s">
        <v>815</v>
      </c>
      <c r="V2492" s="17">
        <v>0</v>
      </c>
      <c r="AE2492" t="s">
        <v>159</v>
      </c>
    </row>
    <row r="2493" spans="1:31" x14ac:dyDescent="0.3">
      <c r="A2493" s="15">
        <v>1122782030</v>
      </c>
      <c r="C2493" s="16">
        <v>38007</v>
      </c>
      <c r="D2493" s="16">
        <v>30869</v>
      </c>
      <c r="E2493" t="s">
        <v>806</v>
      </c>
      <c r="F2493" t="s">
        <v>9040</v>
      </c>
      <c r="G2493" t="s">
        <v>9891</v>
      </c>
      <c r="H2493" t="s">
        <v>222</v>
      </c>
      <c r="I2493" t="s">
        <v>1793</v>
      </c>
      <c r="J2493" t="s">
        <v>9892</v>
      </c>
      <c r="K2493" t="s">
        <v>9893</v>
      </c>
      <c r="N2493" s="1" t="s">
        <v>26</v>
      </c>
      <c r="O2493" t="s">
        <v>813</v>
      </c>
      <c r="P2493" t="s">
        <v>814</v>
      </c>
      <c r="U2493" t="s">
        <v>815</v>
      </c>
      <c r="V2493" s="17">
        <v>0</v>
      </c>
      <c r="AE2493" t="s">
        <v>159</v>
      </c>
    </row>
    <row r="2494" spans="1:31" x14ac:dyDescent="0.3">
      <c r="A2494" s="15">
        <v>1128047324</v>
      </c>
      <c r="C2494" s="16">
        <v>38169</v>
      </c>
      <c r="D2494" s="16">
        <v>31591</v>
      </c>
      <c r="E2494" t="s">
        <v>806</v>
      </c>
      <c r="F2494" t="s">
        <v>53</v>
      </c>
      <c r="G2494" t="s">
        <v>3066</v>
      </c>
      <c r="H2494" t="s">
        <v>407</v>
      </c>
      <c r="I2494" t="s">
        <v>2882</v>
      </c>
      <c r="J2494" t="s">
        <v>9894</v>
      </c>
      <c r="K2494" t="s">
        <v>9895</v>
      </c>
      <c r="N2494" s="1" t="s">
        <v>21</v>
      </c>
      <c r="O2494" t="s">
        <v>813</v>
      </c>
      <c r="P2494" t="s">
        <v>1054</v>
      </c>
      <c r="U2494" t="s">
        <v>159</v>
      </c>
      <c r="V2494" s="17">
        <v>0</v>
      </c>
      <c r="AE2494" t="s">
        <v>159</v>
      </c>
    </row>
    <row r="2495" spans="1:31" x14ac:dyDescent="0.3">
      <c r="A2495" s="15">
        <v>1214714367</v>
      </c>
      <c r="C2495" s="16">
        <v>40471</v>
      </c>
      <c r="D2495" s="16">
        <v>33891</v>
      </c>
      <c r="E2495" t="s">
        <v>806</v>
      </c>
      <c r="F2495" t="s">
        <v>816</v>
      </c>
      <c r="G2495" t="s">
        <v>9896</v>
      </c>
      <c r="H2495" t="s">
        <v>488</v>
      </c>
      <c r="I2495" t="s">
        <v>1465</v>
      </c>
      <c r="J2495" t="s">
        <v>9897</v>
      </c>
      <c r="K2495" t="s">
        <v>9898</v>
      </c>
      <c r="N2495" s="1" t="s">
        <v>21</v>
      </c>
      <c r="O2495" t="s">
        <v>813</v>
      </c>
      <c r="P2495" t="s">
        <v>814</v>
      </c>
      <c r="U2495" t="s">
        <v>159</v>
      </c>
      <c r="V2495" s="17">
        <v>0</v>
      </c>
      <c r="AE2495" t="s">
        <v>159</v>
      </c>
    </row>
    <row r="2496" spans="1:31" x14ac:dyDescent="0.3">
      <c r="A2496" s="15">
        <v>1052942511</v>
      </c>
      <c r="C2496" s="16">
        <v>37987</v>
      </c>
      <c r="D2496" s="16">
        <v>31340</v>
      </c>
      <c r="G2496" s="19" t="s">
        <v>9899</v>
      </c>
      <c r="H2496" s="19" t="s">
        <v>1641</v>
      </c>
      <c r="I2496" s="19" t="s">
        <v>318</v>
      </c>
      <c r="J2496" t="s">
        <v>9900</v>
      </c>
      <c r="N2496" s="21" t="s">
        <v>26</v>
      </c>
      <c r="V2496" s="17"/>
      <c r="AE2496" s="19" t="s">
        <v>743</v>
      </c>
    </row>
    <row r="2497" spans="1:31" x14ac:dyDescent="0.3">
      <c r="A2497" s="15">
        <v>87453609</v>
      </c>
      <c r="C2497"/>
      <c r="D2497" s="16">
        <v>27616</v>
      </c>
      <c r="E2497" t="s">
        <v>9901</v>
      </c>
      <c r="F2497" t="s">
        <v>159</v>
      </c>
      <c r="G2497" t="s">
        <v>9902</v>
      </c>
      <c r="H2497" t="s">
        <v>9903</v>
      </c>
      <c r="I2497" t="s">
        <v>361</v>
      </c>
      <c r="J2497" t="s">
        <v>9904</v>
      </c>
      <c r="K2497" t="s">
        <v>159</v>
      </c>
      <c r="M2497" t="s">
        <v>9905</v>
      </c>
      <c r="N2497" s="1" t="s">
        <v>26</v>
      </c>
      <c r="O2497" t="s">
        <v>741</v>
      </c>
      <c r="AE2497" t="s">
        <v>769</v>
      </c>
    </row>
    <row r="2498" spans="1:31" x14ac:dyDescent="0.3">
      <c r="A2498" s="15">
        <v>1107037591</v>
      </c>
      <c r="C2498"/>
      <c r="D2498" s="16">
        <v>31531</v>
      </c>
      <c r="E2498" t="s">
        <v>44</v>
      </c>
      <c r="F2498" t="s">
        <v>44</v>
      </c>
      <c r="G2498" t="s">
        <v>8675</v>
      </c>
      <c r="H2498" t="s">
        <v>276</v>
      </c>
      <c r="I2498" t="s">
        <v>2435</v>
      </c>
      <c r="J2498" t="s">
        <v>9906</v>
      </c>
      <c r="M2498" t="s">
        <v>1070</v>
      </c>
      <c r="N2498" s="1" t="s">
        <v>21</v>
      </c>
      <c r="O2498" t="s">
        <v>741</v>
      </c>
      <c r="AE2498" t="s">
        <v>159</v>
      </c>
    </row>
    <row r="2499" spans="1:31" x14ac:dyDescent="0.3">
      <c r="A2499" s="15">
        <v>1020496974</v>
      </c>
      <c r="C2499" s="16">
        <v>43118</v>
      </c>
      <c r="D2499" s="16">
        <v>36498</v>
      </c>
      <c r="E2499" t="s">
        <v>806</v>
      </c>
      <c r="F2499" t="s">
        <v>4824</v>
      </c>
      <c r="G2499" t="s">
        <v>8280</v>
      </c>
      <c r="H2499" t="s">
        <v>1179</v>
      </c>
      <c r="I2499" t="s">
        <v>302</v>
      </c>
      <c r="J2499" t="s">
        <v>9907</v>
      </c>
      <c r="K2499" t="s">
        <v>9907</v>
      </c>
      <c r="N2499" s="1" t="s">
        <v>26</v>
      </c>
      <c r="O2499" t="s">
        <v>813</v>
      </c>
      <c r="P2499" t="s">
        <v>748</v>
      </c>
      <c r="U2499" t="s">
        <v>815</v>
      </c>
      <c r="V2499">
        <v>27</v>
      </c>
      <c r="AE2499" t="s">
        <v>159</v>
      </c>
    </row>
    <row r="2500" spans="1:31" x14ac:dyDescent="0.3">
      <c r="A2500" s="15">
        <v>1086499059</v>
      </c>
      <c r="C2500" s="16">
        <v>39827</v>
      </c>
      <c r="D2500" s="16">
        <v>33136</v>
      </c>
      <c r="E2500" t="s">
        <v>806</v>
      </c>
      <c r="F2500" t="s">
        <v>9908</v>
      </c>
      <c r="G2500" t="s">
        <v>9909</v>
      </c>
      <c r="H2500" t="s">
        <v>9910</v>
      </c>
      <c r="I2500" t="s">
        <v>1804</v>
      </c>
      <c r="J2500" t="s">
        <v>9911</v>
      </c>
      <c r="K2500" t="s">
        <v>9912</v>
      </c>
      <c r="N2500" s="1" t="s">
        <v>26</v>
      </c>
      <c r="O2500" t="s">
        <v>813</v>
      </c>
      <c r="P2500" t="s">
        <v>748</v>
      </c>
      <c r="U2500" t="s">
        <v>815</v>
      </c>
      <c r="V2500">
        <v>0</v>
      </c>
      <c r="AE2500" t="s">
        <v>159</v>
      </c>
    </row>
    <row r="2501" spans="1:31" x14ac:dyDescent="0.3">
      <c r="A2501" s="15">
        <v>2474157</v>
      </c>
      <c r="C2501" s="16">
        <v>35668</v>
      </c>
      <c r="D2501" s="16">
        <v>29071</v>
      </c>
      <c r="E2501" t="s">
        <v>806</v>
      </c>
      <c r="F2501" t="s">
        <v>3512</v>
      </c>
      <c r="G2501" t="s">
        <v>9913</v>
      </c>
      <c r="H2501" t="s">
        <v>437</v>
      </c>
      <c r="I2501" t="s">
        <v>200</v>
      </c>
      <c r="J2501" t="s">
        <v>9914</v>
      </c>
      <c r="K2501" t="s">
        <v>9914</v>
      </c>
      <c r="N2501" s="1" t="s">
        <v>26</v>
      </c>
      <c r="O2501" t="s">
        <v>813</v>
      </c>
      <c r="P2501" t="s">
        <v>814</v>
      </c>
      <c r="U2501" t="s">
        <v>815</v>
      </c>
      <c r="V2501">
        <v>0</v>
      </c>
      <c r="AE2501" t="s">
        <v>159</v>
      </c>
    </row>
    <row r="2502" spans="1:31" x14ac:dyDescent="0.3">
      <c r="A2502" s="15">
        <v>87511658</v>
      </c>
      <c r="C2502" s="16">
        <v>33116</v>
      </c>
      <c r="D2502" s="16">
        <v>26477</v>
      </c>
      <c r="E2502" t="s">
        <v>806</v>
      </c>
      <c r="F2502" t="s">
        <v>9915</v>
      </c>
      <c r="G2502" t="s">
        <v>9916</v>
      </c>
      <c r="H2502" t="s">
        <v>3136</v>
      </c>
      <c r="I2502" t="s">
        <v>249</v>
      </c>
      <c r="J2502" t="s">
        <v>9917</v>
      </c>
      <c r="K2502" t="s">
        <v>9917</v>
      </c>
      <c r="N2502" s="1" t="s">
        <v>26</v>
      </c>
      <c r="O2502" t="s">
        <v>813</v>
      </c>
      <c r="P2502" t="s">
        <v>814</v>
      </c>
      <c r="U2502" t="s">
        <v>815</v>
      </c>
      <c r="V2502">
        <v>0</v>
      </c>
      <c r="AE2502" t="s">
        <v>159</v>
      </c>
    </row>
    <row r="2503" spans="1:31" x14ac:dyDescent="0.3">
      <c r="A2503" s="15">
        <v>1129515959</v>
      </c>
      <c r="C2503" s="16">
        <v>38161</v>
      </c>
      <c r="D2503" s="16">
        <v>31575</v>
      </c>
      <c r="E2503" t="s">
        <v>806</v>
      </c>
      <c r="F2503" t="s">
        <v>47</v>
      </c>
      <c r="G2503" t="s">
        <v>2656</v>
      </c>
      <c r="H2503" t="s">
        <v>1687</v>
      </c>
      <c r="I2503" t="s">
        <v>2662</v>
      </c>
      <c r="J2503" t="s">
        <v>9918</v>
      </c>
      <c r="K2503" t="s">
        <v>9919</v>
      </c>
      <c r="N2503" s="1" t="s">
        <v>21</v>
      </c>
      <c r="O2503" t="s">
        <v>813</v>
      </c>
      <c r="P2503" t="s">
        <v>748</v>
      </c>
      <c r="U2503" t="s">
        <v>159</v>
      </c>
      <c r="V2503">
        <v>0</v>
      </c>
      <c r="AE2503" t="s">
        <v>159</v>
      </c>
    </row>
    <row r="2504" spans="1:31" x14ac:dyDescent="0.3">
      <c r="A2504" s="15">
        <v>36503746</v>
      </c>
      <c r="C2504" s="16">
        <v>37663</v>
      </c>
      <c r="D2504" s="16">
        <v>34667</v>
      </c>
      <c r="E2504" t="s">
        <v>806</v>
      </c>
      <c r="F2504" t="s">
        <v>9920</v>
      </c>
      <c r="G2504" t="s">
        <v>9921</v>
      </c>
      <c r="H2504" t="s">
        <v>6136</v>
      </c>
      <c r="I2504" t="s">
        <v>160</v>
      </c>
      <c r="J2504" t="s">
        <v>9922</v>
      </c>
      <c r="K2504" t="s">
        <v>9923</v>
      </c>
      <c r="N2504" s="1" t="s">
        <v>21</v>
      </c>
      <c r="O2504" t="s">
        <v>813</v>
      </c>
      <c r="P2504" t="s">
        <v>814</v>
      </c>
      <c r="U2504" t="s">
        <v>159</v>
      </c>
      <c r="V2504">
        <v>0</v>
      </c>
      <c r="AE2504" t="s">
        <v>159</v>
      </c>
    </row>
    <row r="2505" spans="1:31" x14ac:dyDescent="0.3">
      <c r="A2505" s="15">
        <v>1020809205</v>
      </c>
      <c r="C2505" s="16">
        <v>41557</v>
      </c>
      <c r="D2505" s="16">
        <v>34981</v>
      </c>
      <c r="E2505" t="s">
        <v>806</v>
      </c>
      <c r="F2505" t="s">
        <v>2343</v>
      </c>
      <c r="G2505" t="s">
        <v>9924</v>
      </c>
      <c r="H2505" t="s">
        <v>157</v>
      </c>
      <c r="I2505" t="s">
        <v>157</v>
      </c>
      <c r="J2505" t="s">
        <v>9925</v>
      </c>
      <c r="K2505" t="s">
        <v>9926</v>
      </c>
      <c r="N2505" s="1" t="s">
        <v>21</v>
      </c>
      <c r="O2505" t="s">
        <v>813</v>
      </c>
      <c r="P2505" t="s">
        <v>748</v>
      </c>
      <c r="U2505" t="s">
        <v>159</v>
      </c>
      <c r="V2505">
        <v>0</v>
      </c>
      <c r="AE2505" t="s">
        <v>159</v>
      </c>
    </row>
    <row r="2506" spans="1:31" x14ac:dyDescent="0.3">
      <c r="A2506" s="15">
        <v>1076651428</v>
      </c>
      <c r="C2506" s="16">
        <v>39052</v>
      </c>
      <c r="D2506" s="16">
        <v>32457</v>
      </c>
      <c r="E2506" t="s">
        <v>806</v>
      </c>
      <c r="F2506" t="s">
        <v>2554</v>
      </c>
      <c r="G2506" t="s">
        <v>8767</v>
      </c>
      <c r="H2506" t="s">
        <v>9927</v>
      </c>
      <c r="I2506" t="s">
        <v>287</v>
      </c>
      <c r="J2506" t="s">
        <v>9928</v>
      </c>
      <c r="K2506" t="s">
        <v>9929</v>
      </c>
      <c r="N2506" s="1" t="s">
        <v>21</v>
      </c>
      <c r="O2506" t="s">
        <v>813</v>
      </c>
      <c r="P2506" t="s">
        <v>814</v>
      </c>
      <c r="U2506" t="s">
        <v>159</v>
      </c>
      <c r="V2506">
        <v>0</v>
      </c>
      <c r="AE2506" t="s">
        <v>159</v>
      </c>
    </row>
    <row r="2507" spans="1:31" x14ac:dyDescent="0.3">
      <c r="A2507" s="15">
        <v>8853590</v>
      </c>
      <c r="C2507" s="16">
        <v>36033</v>
      </c>
      <c r="D2507" s="16">
        <v>29353</v>
      </c>
      <c r="E2507" t="s">
        <v>806</v>
      </c>
      <c r="F2507" t="s">
        <v>9930</v>
      </c>
      <c r="G2507" t="s">
        <v>9931</v>
      </c>
      <c r="H2507" t="s">
        <v>566</v>
      </c>
      <c r="I2507" t="s">
        <v>566</v>
      </c>
      <c r="J2507" t="s">
        <v>9932</v>
      </c>
      <c r="K2507" t="s">
        <v>9933</v>
      </c>
      <c r="N2507" s="1" t="s">
        <v>26</v>
      </c>
      <c r="O2507" t="s">
        <v>813</v>
      </c>
      <c r="P2507" t="s">
        <v>748</v>
      </c>
      <c r="U2507" t="s">
        <v>1160</v>
      </c>
      <c r="V2507">
        <v>0</v>
      </c>
      <c r="AE2507" t="s">
        <v>159</v>
      </c>
    </row>
    <row r="2508" spans="1:31" x14ac:dyDescent="0.3">
      <c r="A2508" s="15">
        <v>18011245</v>
      </c>
      <c r="C2508" s="16">
        <v>37432</v>
      </c>
      <c r="D2508" s="16">
        <v>30765</v>
      </c>
      <c r="E2508" t="s">
        <v>806</v>
      </c>
      <c r="F2508" t="s">
        <v>1076</v>
      </c>
      <c r="G2508" t="s">
        <v>1570</v>
      </c>
      <c r="H2508" t="s">
        <v>1683</v>
      </c>
      <c r="I2508" t="s">
        <v>196</v>
      </c>
      <c r="J2508" t="s">
        <v>9934</v>
      </c>
      <c r="K2508" t="s">
        <v>9934</v>
      </c>
      <c r="N2508" s="1" t="s">
        <v>26</v>
      </c>
      <c r="O2508" t="s">
        <v>813</v>
      </c>
      <c r="P2508" t="s">
        <v>748</v>
      </c>
      <c r="U2508" t="s">
        <v>815</v>
      </c>
      <c r="V2508">
        <v>0</v>
      </c>
      <c r="AE2508" t="s">
        <v>159</v>
      </c>
    </row>
    <row r="2509" spans="1:31" x14ac:dyDescent="0.3">
      <c r="A2509" s="15">
        <v>25707989</v>
      </c>
      <c r="C2509" s="16">
        <v>36935</v>
      </c>
      <c r="D2509" s="16">
        <v>30290</v>
      </c>
      <c r="E2509" t="s">
        <v>806</v>
      </c>
      <c r="F2509" t="s">
        <v>9128</v>
      </c>
      <c r="G2509" t="s">
        <v>9935</v>
      </c>
      <c r="H2509" t="s">
        <v>585</v>
      </c>
      <c r="I2509" t="s">
        <v>670</v>
      </c>
      <c r="J2509" t="s">
        <v>9936</v>
      </c>
      <c r="K2509" t="s">
        <v>9936</v>
      </c>
      <c r="N2509" s="1" t="s">
        <v>21</v>
      </c>
      <c r="O2509" t="s">
        <v>813</v>
      </c>
      <c r="P2509" t="s">
        <v>1011</v>
      </c>
      <c r="U2509" t="s">
        <v>159</v>
      </c>
      <c r="V2509">
        <v>0</v>
      </c>
      <c r="AE2509" t="s">
        <v>159</v>
      </c>
    </row>
    <row r="2510" spans="1:31" x14ac:dyDescent="0.3">
      <c r="A2510" s="15">
        <v>1151950852</v>
      </c>
      <c r="C2510" s="16">
        <v>40823</v>
      </c>
      <c r="D2510" s="16">
        <v>34246</v>
      </c>
      <c r="E2510" t="s">
        <v>806</v>
      </c>
      <c r="F2510" t="s">
        <v>36</v>
      </c>
      <c r="G2510" t="s">
        <v>9937</v>
      </c>
      <c r="H2510" t="s">
        <v>377</v>
      </c>
      <c r="I2510" t="s">
        <v>869</v>
      </c>
      <c r="J2510" t="s">
        <v>9938</v>
      </c>
      <c r="K2510" t="s">
        <v>9938</v>
      </c>
      <c r="N2510" s="1" t="s">
        <v>26</v>
      </c>
      <c r="O2510" t="s">
        <v>813</v>
      </c>
      <c r="P2510" t="s">
        <v>748</v>
      </c>
      <c r="U2510" t="s">
        <v>815</v>
      </c>
      <c r="V2510">
        <v>0</v>
      </c>
      <c r="AE2510" t="s">
        <v>159</v>
      </c>
    </row>
    <row r="2511" spans="1:31" x14ac:dyDescent="0.3">
      <c r="A2511" s="15">
        <v>1112768644</v>
      </c>
      <c r="C2511" s="16">
        <v>39408</v>
      </c>
      <c r="D2511" s="16">
        <v>32788</v>
      </c>
      <c r="E2511" t="s">
        <v>806</v>
      </c>
      <c r="F2511" t="s">
        <v>2033</v>
      </c>
      <c r="G2511" t="s">
        <v>2129</v>
      </c>
      <c r="H2511" t="s">
        <v>412</v>
      </c>
      <c r="I2511" t="s">
        <v>1965</v>
      </c>
      <c r="J2511" t="s">
        <v>9939</v>
      </c>
      <c r="K2511" t="s">
        <v>9940</v>
      </c>
      <c r="N2511" s="1" t="s">
        <v>26</v>
      </c>
      <c r="O2511" t="s">
        <v>813</v>
      </c>
      <c r="P2511" t="s">
        <v>814</v>
      </c>
      <c r="U2511" t="s">
        <v>815</v>
      </c>
      <c r="V2511">
        <v>0</v>
      </c>
      <c r="AE2511" t="s">
        <v>159</v>
      </c>
    </row>
    <row r="2512" spans="1:31" x14ac:dyDescent="0.3">
      <c r="A2512" s="15">
        <v>1016035272</v>
      </c>
      <c r="C2512" s="16">
        <v>39960</v>
      </c>
      <c r="D2512" s="16">
        <v>33383</v>
      </c>
      <c r="E2512" t="s">
        <v>806</v>
      </c>
      <c r="F2512" t="s">
        <v>3906</v>
      </c>
      <c r="G2512" t="s">
        <v>8283</v>
      </c>
      <c r="H2512" t="s">
        <v>1566</v>
      </c>
      <c r="I2512" t="s">
        <v>164</v>
      </c>
      <c r="J2512" t="s">
        <v>9941</v>
      </c>
      <c r="K2512" t="s">
        <v>9942</v>
      </c>
      <c r="N2512" s="1" t="s">
        <v>21</v>
      </c>
      <c r="O2512" t="s">
        <v>813</v>
      </c>
      <c r="P2512" t="s">
        <v>814</v>
      </c>
      <c r="U2512" t="s">
        <v>159</v>
      </c>
      <c r="V2512">
        <v>0</v>
      </c>
      <c r="AE2512" t="s">
        <v>159</v>
      </c>
    </row>
    <row r="2513" spans="1:31" x14ac:dyDescent="0.3">
      <c r="A2513" s="15">
        <v>79495715</v>
      </c>
      <c r="C2513" s="16">
        <v>32267</v>
      </c>
      <c r="D2513" s="16">
        <v>25619</v>
      </c>
      <c r="E2513" t="s">
        <v>806</v>
      </c>
      <c r="F2513" t="s">
        <v>40</v>
      </c>
      <c r="G2513" t="s">
        <v>224</v>
      </c>
      <c r="H2513" t="s">
        <v>1215</v>
      </c>
      <c r="I2513" t="s">
        <v>9943</v>
      </c>
      <c r="J2513" t="s">
        <v>9944</v>
      </c>
      <c r="K2513" t="s">
        <v>9944</v>
      </c>
      <c r="N2513" s="1" t="s">
        <v>26</v>
      </c>
      <c r="O2513" t="s">
        <v>813</v>
      </c>
      <c r="P2513" t="s">
        <v>814</v>
      </c>
      <c r="U2513" t="s">
        <v>815</v>
      </c>
      <c r="V2513">
        <v>0</v>
      </c>
      <c r="AE2513" t="s">
        <v>159</v>
      </c>
    </row>
    <row r="2514" spans="1:31" x14ac:dyDescent="0.3">
      <c r="A2514" s="15">
        <v>1057570237</v>
      </c>
      <c r="C2514" s="16">
        <v>38049</v>
      </c>
      <c r="D2514" s="16">
        <v>31192</v>
      </c>
      <c r="E2514" t="s">
        <v>806</v>
      </c>
      <c r="F2514" t="s">
        <v>5609</v>
      </c>
      <c r="G2514" t="s">
        <v>5780</v>
      </c>
      <c r="H2514" t="s">
        <v>349</v>
      </c>
      <c r="I2514" t="s">
        <v>255</v>
      </c>
      <c r="J2514" t="s">
        <v>9945</v>
      </c>
      <c r="K2514" t="s">
        <v>9946</v>
      </c>
      <c r="N2514" s="1" t="s">
        <v>21</v>
      </c>
      <c r="O2514" t="s">
        <v>813</v>
      </c>
      <c r="P2514" t="s">
        <v>1054</v>
      </c>
      <c r="U2514" t="s">
        <v>159</v>
      </c>
      <c r="V2514">
        <v>0</v>
      </c>
      <c r="AE2514" t="s">
        <v>159</v>
      </c>
    </row>
    <row r="2515" spans="1:31" x14ac:dyDescent="0.3">
      <c r="A2515" s="15">
        <v>80172234</v>
      </c>
      <c r="C2515" s="16">
        <v>36719</v>
      </c>
      <c r="D2515" s="16">
        <v>30088</v>
      </c>
      <c r="E2515" t="s">
        <v>806</v>
      </c>
      <c r="F2515" t="s">
        <v>5609</v>
      </c>
      <c r="G2515" t="s">
        <v>7309</v>
      </c>
      <c r="H2515" t="s">
        <v>1537</v>
      </c>
      <c r="I2515" t="s">
        <v>417</v>
      </c>
      <c r="J2515" t="s">
        <v>9947</v>
      </c>
      <c r="K2515" t="s">
        <v>9947</v>
      </c>
      <c r="N2515" s="1" t="s">
        <v>26</v>
      </c>
      <c r="O2515" t="s">
        <v>813</v>
      </c>
      <c r="P2515" t="s">
        <v>814</v>
      </c>
      <c r="U2515" t="s">
        <v>815</v>
      </c>
      <c r="V2515">
        <v>0</v>
      </c>
      <c r="AE2515" t="s">
        <v>159</v>
      </c>
    </row>
    <row r="2516" spans="1:31" x14ac:dyDescent="0.3">
      <c r="A2516" s="15">
        <v>59589163</v>
      </c>
      <c r="C2516" s="16">
        <v>36636</v>
      </c>
      <c r="D2516" s="16">
        <v>29832</v>
      </c>
      <c r="E2516" t="s">
        <v>806</v>
      </c>
      <c r="F2516" t="s">
        <v>9032</v>
      </c>
      <c r="G2516" t="s">
        <v>310</v>
      </c>
      <c r="H2516" t="s">
        <v>192</v>
      </c>
      <c r="I2516" t="s">
        <v>9948</v>
      </c>
      <c r="J2516" t="s">
        <v>9949</v>
      </c>
      <c r="K2516" t="s">
        <v>9950</v>
      </c>
      <c r="N2516" s="1" t="s">
        <v>21</v>
      </c>
      <c r="O2516" t="s">
        <v>813</v>
      </c>
      <c r="P2516" t="s">
        <v>1054</v>
      </c>
      <c r="U2516" t="s">
        <v>159</v>
      </c>
      <c r="V2516">
        <v>0</v>
      </c>
      <c r="AE2516" t="s">
        <v>159</v>
      </c>
    </row>
    <row r="2517" spans="1:31" x14ac:dyDescent="0.3">
      <c r="A2517" s="15">
        <v>1152192204</v>
      </c>
      <c r="C2517" s="16">
        <v>40001</v>
      </c>
      <c r="D2517" s="16">
        <v>33423</v>
      </c>
      <c r="E2517" t="s">
        <v>806</v>
      </c>
      <c r="F2517" t="s">
        <v>3590</v>
      </c>
      <c r="G2517" t="s">
        <v>9951</v>
      </c>
      <c r="H2517" t="s">
        <v>157</v>
      </c>
      <c r="I2517" t="s">
        <v>279</v>
      </c>
      <c r="J2517" t="s">
        <v>9952</v>
      </c>
      <c r="K2517" t="s">
        <v>9953</v>
      </c>
      <c r="N2517" s="1" t="s">
        <v>26</v>
      </c>
      <c r="O2517" t="s">
        <v>813</v>
      </c>
      <c r="P2517" t="s">
        <v>814</v>
      </c>
      <c r="U2517" t="s">
        <v>815</v>
      </c>
      <c r="V2517">
        <v>0</v>
      </c>
      <c r="AE2517" t="s">
        <v>159</v>
      </c>
    </row>
    <row r="2518" spans="1:31" x14ac:dyDescent="0.3">
      <c r="A2518" s="15">
        <v>1069488019</v>
      </c>
      <c r="C2518" s="16">
        <v>40305</v>
      </c>
      <c r="D2518" s="16">
        <v>33682</v>
      </c>
      <c r="F2518" t="s">
        <v>9954</v>
      </c>
      <c r="G2518" t="s">
        <v>9955</v>
      </c>
      <c r="H2518" t="s">
        <v>342</v>
      </c>
      <c r="I2518" t="s">
        <v>3887</v>
      </c>
      <c r="J2518" t="s">
        <v>9956</v>
      </c>
      <c r="N2518" s="1" t="s">
        <v>26</v>
      </c>
      <c r="V2518" s="17"/>
      <c r="AE2518" t="s">
        <v>743</v>
      </c>
    </row>
    <row r="2519" spans="1:31" x14ac:dyDescent="0.3">
      <c r="A2519" s="15">
        <v>39674631</v>
      </c>
      <c r="C2519" s="16">
        <v>35256</v>
      </c>
      <c r="D2519" s="16">
        <v>28579</v>
      </c>
      <c r="G2519" t="s">
        <v>9957</v>
      </c>
      <c r="H2519" t="s">
        <v>157</v>
      </c>
      <c r="I2519" t="s">
        <v>2557</v>
      </c>
      <c r="J2519" t="s">
        <v>9958</v>
      </c>
      <c r="N2519" s="1" t="s">
        <v>21</v>
      </c>
      <c r="V2519" s="17"/>
      <c r="AE2519" t="s">
        <v>743</v>
      </c>
    </row>
    <row r="2520" spans="1:31" x14ac:dyDescent="0.3">
      <c r="A2520" s="15">
        <v>40398873</v>
      </c>
      <c r="C2520" s="16">
        <v>33471</v>
      </c>
      <c r="D2520" s="16">
        <v>26833</v>
      </c>
      <c r="G2520" t="s">
        <v>9959</v>
      </c>
      <c r="H2520" t="s">
        <v>315</v>
      </c>
      <c r="I2520" t="s">
        <v>377</v>
      </c>
      <c r="J2520" t="s">
        <v>9960</v>
      </c>
      <c r="N2520" s="1" t="s">
        <v>21</v>
      </c>
      <c r="V2520" s="17"/>
      <c r="AE2520" t="s">
        <v>743</v>
      </c>
    </row>
    <row r="2521" spans="1:31" x14ac:dyDescent="0.3">
      <c r="A2521" s="15">
        <v>1037576054</v>
      </c>
      <c r="C2521" s="16">
        <v>38296</v>
      </c>
      <c r="D2521" s="16">
        <v>31724</v>
      </c>
      <c r="E2521" t="s">
        <v>806</v>
      </c>
      <c r="F2521" t="s">
        <v>816</v>
      </c>
      <c r="G2521" t="s">
        <v>9685</v>
      </c>
      <c r="H2521" t="s">
        <v>404</v>
      </c>
      <c r="I2521" t="s">
        <v>1514</v>
      </c>
      <c r="J2521" t="s">
        <v>9961</v>
      </c>
      <c r="K2521" t="s">
        <v>9962</v>
      </c>
      <c r="N2521" s="1" t="s">
        <v>21</v>
      </c>
      <c r="P2521" t="s">
        <v>22</v>
      </c>
      <c r="V2521" s="17"/>
      <c r="AE2521" t="s">
        <v>743</v>
      </c>
    </row>
    <row r="2522" spans="1:31" x14ac:dyDescent="0.3">
      <c r="A2522" s="15">
        <v>29681267</v>
      </c>
      <c r="C2522" s="16">
        <v>37427</v>
      </c>
      <c r="D2522" s="16">
        <v>30796</v>
      </c>
      <c r="F2522" t="s">
        <v>126</v>
      </c>
      <c r="G2522" t="s">
        <v>9963</v>
      </c>
      <c r="H2522" t="s">
        <v>9964</v>
      </c>
      <c r="I2522" t="s">
        <v>5024</v>
      </c>
      <c r="J2522" t="s">
        <v>9965</v>
      </c>
      <c r="N2522" s="1" t="s">
        <v>21</v>
      </c>
      <c r="P2522" t="s">
        <v>78</v>
      </c>
      <c r="V2522" s="17"/>
      <c r="AE2522" t="s">
        <v>743</v>
      </c>
    </row>
    <row r="2523" spans="1:31" x14ac:dyDescent="0.3">
      <c r="A2523" s="15">
        <v>1002859837</v>
      </c>
      <c r="C2523" s="16">
        <v>41516</v>
      </c>
      <c r="D2523" s="16">
        <v>34939</v>
      </c>
      <c r="F2523" t="s">
        <v>9966</v>
      </c>
      <c r="G2523" t="s">
        <v>9967</v>
      </c>
      <c r="H2523" t="s">
        <v>9968</v>
      </c>
      <c r="I2523" t="s">
        <v>3002</v>
      </c>
      <c r="J2523" t="s">
        <v>9969</v>
      </c>
      <c r="N2523" s="1" t="s">
        <v>26</v>
      </c>
      <c r="P2523" t="s">
        <v>22</v>
      </c>
      <c r="V2523" s="17"/>
      <c r="AE2523" t="s">
        <v>743</v>
      </c>
    </row>
    <row r="2524" spans="1:31" x14ac:dyDescent="0.3">
      <c r="A2524" s="15">
        <v>80436896</v>
      </c>
      <c r="D2524" s="16">
        <v>25792</v>
      </c>
      <c r="E2524" t="s">
        <v>44</v>
      </c>
      <c r="F2524" t="s">
        <v>44</v>
      </c>
      <c r="G2524" t="s">
        <v>9970</v>
      </c>
      <c r="H2524" t="s">
        <v>167</v>
      </c>
      <c r="I2524" t="s">
        <v>665</v>
      </c>
      <c r="M2524" t="s">
        <v>1070</v>
      </c>
      <c r="N2524" s="1" t="s">
        <v>26</v>
      </c>
      <c r="O2524" t="s">
        <v>741</v>
      </c>
      <c r="V2524" s="17"/>
      <c r="AE2524" t="s">
        <v>159</v>
      </c>
    </row>
    <row r="2525" spans="1:31" x14ac:dyDescent="0.3">
      <c r="A2525" s="15">
        <v>1128439805</v>
      </c>
      <c r="D2525" s="16">
        <v>33152</v>
      </c>
      <c r="E2525" t="s">
        <v>54</v>
      </c>
      <c r="F2525" t="s">
        <v>9159</v>
      </c>
      <c r="G2525" t="s">
        <v>9971</v>
      </c>
      <c r="H2525" t="s">
        <v>3257</v>
      </c>
      <c r="I2525" t="s">
        <v>2477</v>
      </c>
      <c r="J2525" t="s">
        <v>159</v>
      </c>
      <c r="M2525" t="s">
        <v>159</v>
      </c>
      <c r="N2525" s="1" t="s">
        <v>26</v>
      </c>
      <c r="O2525" t="s">
        <v>741</v>
      </c>
      <c r="V2525" s="17"/>
      <c r="AE2525" t="s">
        <v>743</v>
      </c>
    </row>
    <row r="2526" spans="1:31" x14ac:dyDescent="0.3">
      <c r="A2526" s="15">
        <v>1020787568</v>
      </c>
      <c r="D2526" s="16">
        <v>34301</v>
      </c>
      <c r="E2526" t="s">
        <v>44</v>
      </c>
      <c r="F2526" t="s">
        <v>1008</v>
      </c>
      <c r="G2526" t="s">
        <v>3524</v>
      </c>
      <c r="H2526" t="s">
        <v>787</v>
      </c>
      <c r="I2526" t="s">
        <v>5591</v>
      </c>
      <c r="J2526" t="s">
        <v>159</v>
      </c>
      <c r="M2526" t="s">
        <v>159</v>
      </c>
      <c r="N2526" s="1" t="s">
        <v>21</v>
      </c>
      <c r="O2526" t="s">
        <v>741</v>
      </c>
      <c r="V2526" s="17"/>
      <c r="AE2526" t="s">
        <v>743</v>
      </c>
    </row>
    <row r="2527" spans="1:31" x14ac:dyDescent="0.3">
      <c r="A2527" s="15">
        <v>1013637569</v>
      </c>
      <c r="C2527" s="16">
        <v>40556</v>
      </c>
      <c r="D2527" s="16">
        <v>33975</v>
      </c>
      <c r="E2527" t="s">
        <v>806</v>
      </c>
      <c r="F2527" t="s">
        <v>5609</v>
      </c>
      <c r="G2527" t="s">
        <v>9275</v>
      </c>
      <c r="H2527" t="s">
        <v>9972</v>
      </c>
      <c r="I2527" t="s">
        <v>235</v>
      </c>
      <c r="J2527" t="s">
        <v>9973</v>
      </c>
      <c r="K2527" t="s">
        <v>9974</v>
      </c>
      <c r="N2527" s="1" t="s">
        <v>26</v>
      </c>
      <c r="O2527" t="s">
        <v>813</v>
      </c>
      <c r="P2527" t="s">
        <v>814</v>
      </c>
      <c r="U2527" t="s">
        <v>815</v>
      </c>
      <c r="V2527" s="17">
        <v>0</v>
      </c>
      <c r="AE2527" t="s">
        <v>159</v>
      </c>
    </row>
    <row r="2528" spans="1:31" x14ac:dyDescent="0.3">
      <c r="A2528" s="15">
        <v>80814804</v>
      </c>
      <c r="C2528" s="16">
        <v>37356</v>
      </c>
      <c r="D2528" s="16">
        <v>30778</v>
      </c>
      <c r="E2528" t="s">
        <v>806</v>
      </c>
      <c r="F2528" t="s">
        <v>5609</v>
      </c>
      <c r="G2528" t="s">
        <v>7283</v>
      </c>
      <c r="H2528" t="s">
        <v>222</v>
      </c>
      <c r="I2528" t="s">
        <v>222</v>
      </c>
      <c r="J2528" t="s">
        <v>9975</v>
      </c>
      <c r="K2528" t="s">
        <v>9976</v>
      </c>
      <c r="N2528" s="1" t="s">
        <v>26</v>
      </c>
      <c r="O2528" t="s">
        <v>813</v>
      </c>
      <c r="P2528" t="s">
        <v>814</v>
      </c>
      <c r="U2528" t="s">
        <v>815</v>
      </c>
      <c r="V2528" s="17">
        <v>0</v>
      </c>
      <c r="AE2528" t="s">
        <v>159</v>
      </c>
    </row>
    <row r="2529" spans="1:31" x14ac:dyDescent="0.3">
      <c r="A2529" s="15">
        <v>80128117</v>
      </c>
      <c r="C2529" s="16">
        <v>36031</v>
      </c>
      <c r="D2529" s="16">
        <v>29456</v>
      </c>
      <c r="E2529" t="s">
        <v>806</v>
      </c>
      <c r="F2529" t="s">
        <v>5609</v>
      </c>
      <c r="G2529" t="s">
        <v>9977</v>
      </c>
      <c r="H2529" t="s">
        <v>263</v>
      </c>
      <c r="I2529" t="s">
        <v>342</v>
      </c>
      <c r="J2529" t="s">
        <v>9978</v>
      </c>
      <c r="K2529" t="s">
        <v>9979</v>
      </c>
      <c r="N2529" s="1" t="s">
        <v>26</v>
      </c>
      <c r="O2529" t="s">
        <v>849</v>
      </c>
      <c r="P2529" t="s">
        <v>814</v>
      </c>
      <c r="U2529" t="s">
        <v>815</v>
      </c>
      <c r="V2529" s="17">
        <v>2</v>
      </c>
      <c r="AE2529" t="s">
        <v>159</v>
      </c>
    </row>
    <row r="2530" spans="1:31" x14ac:dyDescent="0.3">
      <c r="A2530" s="15">
        <v>1026261498</v>
      </c>
      <c r="C2530" s="16">
        <v>38971</v>
      </c>
      <c r="D2530" s="16">
        <v>35847</v>
      </c>
      <c r="E2530" t="s">
        <v>806</v>
      </c>
      <c r="F2530" t="s">
        <v>5609</v>
      </c>
      <c r="G2530" t="s">
        <v>9980</v>
      </c>
      <c r="H2530" t="s">
        <v>395</v>
      </c>
      <c r="I2530" t="s">
        <v>863</v>
      </c>
      <c r="J2530" t="s">
        <v>9981</v>
      </c>
      <c r="K2530" t="s">
        <v>9982</v>
      </c>
      <c r="N2530" s="1" t="s">
        <v>21</v>
      </c>
      <c r="O2530" t="s">
        <v>813</v>
      </c>
      <c r="P2530" t="s">
        <v>814</v>
      </c>
      <c r="U2530" t="s">
        <v>159</v>
      </c>
      <c r="V2530" s="17">
        <v>0</v>
      </c>
      <c r="AE2530" t="s">
        <v>159</v>
      </c>
    </row>
    <row r="2531" spans="1:31" x14ac:dyDescent="0.3">
      <c r="A2531" s="15">
        <v>37578026</v>
      </c>
      <c r="C2531" s="16">
        <v>37316</v>
      </c>
      <c r="D2531" s="16">
        <v>30734</v>
      </c>
      <c r="E2531" t="s">
        <v>806</v>
      </c>
      <c r="F2531" t="s">
        <v>576</v>
      </c>
      <c r="G2531" t="s">
        <v>666</v>
      </c>
      <c r="H2531" t="s">
        <v>3188</v>
      </c>
      <c r="I2531" t="s">
        <v>4632</v>
      </c>
      <c r="J2531" t="s">
        <v>9983</v>
      </c>
      <c r="K2531" t="s">
        <v>9984</v>
      </c>
      <c r="N2531" s="1" t="s">
        <v>21</v>
      </c>
      <c r="O2531" t="s">
        <v>813</v>
      </c>
      <c r="P2531" t="s">
        <v>2836</v>
      </c>
      <c r="U2531" t="s">
        <v>159</v>
      </c>
      <c r="V2531" s="17">
        <v>0</v>
      </c>
      <c r="AE2531" t="s">
        <v>159</v>
      </c>
    </row>
    <row r="2532" spans="1:31" x14ac:dyDescent="0.3">
      <c r="A2532" s="15">
        <v>1085919660</v>
      </c>
      <c r="C2532" s="16">
        <v>39671</v>
      </c>
      <c r="D2532" s="16">
        <v>33030</v>
      </c>
      <c r="E2532" t="s">
        <v>806</v>
      </c>
      <c r="F2532" t="s">
        <v>9089</v>
      </c>
      <c r="G2532" t="s">
        <v>9985</v>
      </c>
      <c r="H2532" t="s">
        <v>1058</v>
      </c>
      <c r="I2532" t="s">
        <v>5056</v>
      </c>
      <c r="J2532" t="s">
        <v>9986</v>
      </c>
      <c r="K2532" t="s">
        <v>9987</v>
      </c>
      <c r="N2532" s="1" t="s">
        <v>26</v>
      </c>
      <c r="O2532" t="s">
        <v>813</v>
      </c>
      <c r="P2532" t="s">
        <v>814</v>
      </c>
      <c r="U2532" t="s">
        <v>815</v>
      </c>
      <c r="V2532" s="17">
        <v>0</v>
      </c>
      <c r="AE2532" t="s">
        <v>159</v>
      </c>
    </row>
    <row r="2533" spans="1:31" x14ac:dyDescent="0.3">
      <c r="A2533" s="15">
        <v>1053340396</v>
      </c>
      <c r="C2533" s="16">
        <v>40519</v>
      </c>
      <c r="D2533" s="16">
        <v>33861</v>
      </c>
      <c r="E2533" t="s">
        <v>806</v>
      </c>
      <c r="F2533" t="s">
        <v>1146</v>
      </c>
      <c r="G2533" t="s">
        <v>9988</v>
      </c>
      <c r="H2533" t="s">
        <v>3181</v>
      </c>
      <c r="I2533" t="s">
        <v>687</v>
      </c>
      <c r="J2533" t="s">
        <v>9989</v>
      </c>
      <c r="K2533" t="s">
        <v>9990</v>
      </c>
      <c r="N2533" s="1" t="s">
        <v>21</v>
      </c>
      <c r="O2533" t="s">
        <v>813</v>
      </c>
      <c r="P2533" t="s">
        <v>814</v>
      </c>
      <c r="U2533" t="s">
        <v>1277</v>
      </c>
      <c r="V2533" s="17">
        <v>0</v>
      </c>
      <c r="AE2533" t="s">
        <v>159</v>
      </c>
    </row>
    <row r="2534" spans="1:31" x14ac:dyDescent="0.3">
      <c r="A2534" s="15">
        <v>1090518974</v>
      </c>
      <c r="C2534" s="16">
        <v>42621</v>
      </c>
      <c r="D2534" s="16">
        <v>36036</v>
      </c>
      <c r="E2534" t="s">
        <v>806</v>
      </c>
      <c r="F2534" t="s">
        <v>54</v>
      </c>
      <c r="G2534" t="s">
        <v>9991</v>
      </c>
      <c r="H2534" t="s">
        <v>346</v>
      </c>
      <c r="I2534" t="s">
        <v>306</v>
      </c>
      <c r="J2534" t="s">
        <v>9992</v>
      </c>
      <c r="K2534" t="s">
        <v>9993</v>
      </c>
      <c r="N2534" s="1" t="s">
        <v>21</v>
      </c>
      <c r="O2534" t="s">
        <v>813</v>
      </c>
      <c r="P2534" t="s">
        <v>814</v>
      </c>
      <c r="U2534" t="s">
        <v>1277</v>
      </c>
      <c r="V2534" s="17">
        <v>0</v>
      </c>
      <c r="AE2534" t="s">
        <v>159</v>
      </c>
    </row>
    <row r="2535" spans="1:31" x14ac:dyDescent="0.3">
      <c r="A2535" s="15">
        <v>1061729500</v>
      </c>
      <c r="C2535" s="16">
        <v>39644</v>
      </c>
      <c r="D2535" s="16">
        <v>33061</v>
      </c>
      <c r="E2535" t="s">
        <v>806</v>
      </c>
      <c r="F2535" t="s">
        <v>1474</v>
      </c>
      <c r="G2535" t="s">
        <v>9994</v>
      </c>
      <c r="H2535" t="s">
        <v>5143</v>
      </c>
      <c r="I2535" t="s">
        <v>2917</v>
      </c>
      <c r="J2535" t="s">
        <v>9995</v>
      </c>
      <c r="K2535" t="s">
        <v>9996</v>
      </c>
      <c r="N2535" s="1" t="s">
        <v>26</v>
      </c>
      <c r="O2535" t="s">
        <v>813</v>
      </c>
      <c r="P2535" t="s">
        <v>814</v>
      </c>
      <c r="U2535" t="s">
        <v>815</v>
      </c>
      <c r="V2535" s="17">
        <v>0</v>
      </c>
      <c r="AE2535" t="s">
        <v>159</v>
      </c>
    </row>
    <row r="2536" spans="1:31" x14ac:dyDescent="0.3">
      <c r="A2536" s="15">
        <v>1061811586</v>
      </c>
      <c r="C2536" s="16">
        <v>42598</v>
      </c>
      <c r="D2536" s="16">
        <v>36021</v>
      </c>
      <c r="E2536" t="s">
        <v>806</v>
      </c>
      <c r="F2536" t="s">
        <v>1474</v>
      </c>
      <c r="G2536" t="s">
        <v>9997</v>
      </c>
      <c r="H2536" t="s">
        <v>285</v>
      </c>
      <c r="I2536" t="s">
        <v>218</v>
      </c>
      <c r="J2536" t="s">
        <v>9998</v>
      </c>
      <c r="K2536" t="s">
        <v>9999</v>
      </c>
      <c r="N2536" s="1" t="s">
        <v>26</v>
      </c>
      <c r="O2536" t="s">
        <v>813</v>
      </c>
      <c r="P2536" t="s">
        <v>814</v>
      </c>
      <c r="U2536" t="s">
        <v>815</v>
      </c>
      <c r="V2536" s="17">
        <v>20</v>
      </c>
      <c r="AE2536" t="s">
        <v>159</v>
      </c>
    </row>
    <row r="2537" spans="1:31" x14ac:dyDescent="0.3">
      <c r="A2537" s="15">
        <v>1085268371</v>
      </c>
      <c r="C2537" s="16">
        <v>39014</v>
      </c>
      <c r="D2537" s="16">
        <v>32420</v>
      </c>
      <c r="E2537" t="s">
        <v>806</v>
      </c>
      <c r="F2537" t="s">
        <v>28</v>
      </c>
      <c r="G2537" t="s">
        <v>1658</v>
      </c>
      <c r="H2537" t="s">
        <v>3764</v>
      </c>
      <c r="I2537" t="s">
        <v>6688</v>
      </c>
      <c r="J2537" t="s">
        <v>10000</v>
      </c>
      <c r="K2537" t="s">
        <v>10001</v>
      </c>
      <c r="N2537" s="1" t="s">
        <v>26</v>
      </c>
      <c r="O2537" t="s">
        <v>813</v>
      </c>
      <c r="P2537" t="s">
        <v>814</v>
      </c>
      <c r="U2537" t="s">
        <v>815</v>
      </c>
      <c r="V2537" s="17">
        <v>0</v>
      </c>
      <c r="AE2537" t="s">
        <v>159</v>
      </c>
    </row>
    <row r="2538" spans="1:31" x14ac:dyDescent="0.3">
      <c r="A2538" s="15">
        <v>41907918</v>
      </c>
      <c r="C2538" s="16">
        <v>30890</v>
      </c>
      <c r="D2538" s="16">
        <v>24107</v>
      </c>
      <c r="E2538" t="s">
        <v>806</v>
      </c>
      <c r="F2538" t="s">
        <v>118</v>
      </c>
      <c r="G2538" t="s">
        <v>10002</v>
      </c>
      <c r="H2538" t="s">
        <v>10003</v>
      </c>
      <c r="I2538" t="s">
        <v>390</v>
      </c>
      <c r="J2538" t="s">
        <v>10004</v>
      </c>
      <c r="K2538" t="s">
        <v>10005</v>
      </c>
      <c r="N2538" s="1" t="s">
        <v>21</v>
      </c>
      <c r="O2538" t="s">
        <v>813</v>
      </c>
      <c r="P2538" t="s">
        <v>748</v>
      </c>
      <c r="U2538" t="s">
        <v>1277</v>
      </c>
      <c r="V2538" s="17">
        <v>0</v>
      </c>
      <c r="AE2538" t="s">
        <v>159</v>
      </c>
    </row>
    <row r="2539" spans="1:31" x14ac:dyDescent="0.3">
      <c r="A2539" s="15">
        <v>27603257</v>
      </c>
      <c r="C2539" s="16">
        <v>36698</v>
      </c>
      <c r="D2539" s="16">
        <v>29496</v>
      </c>
      <c r="E2539" t="s">
        <v>806</v>
      </c>
      <c r="F2539" t="s">
        <v>54</v>
      </c>
      <c r="G2539" t="s">
        <v>3393</v>
      </c>
      <c r="H2539" t="s">
        <v>863</v>
      </c>
      <c r="I2539" t="s">
        <v>222</v>
      </c>
      <c r="J2539" t="s">
        <v>10006</v>
      </c>
      <c r="K2539" t="s">
        <v>10007</v>
      </c>
      <c r="N2539" s="1" t="s">
        <v>21</v>
      </c>
      <c r="O2539" t="s">
        <v>813</v>
      </c>
      <c r="P2539" t="s">
        <v>814</v>
      </c>
      <c r="U2539" t="s">
        <v>1277</v>
      </c>
      <c r="V2539" s="17">
        <v>0</v>
      </c>
      <c r="AE2539" t="s">
        <v>159</v>
      </c>
    </row>
    <row r="2540" spans="1:31" x14ac:dyDescent="0.3">
      <c r="A2540" s="15">
        <v>46387203</v>
      </c>
      <c r="C2540" s="16">
        <v>37883</v>
      </c>
      <c r="D2540" s="16">
        <v>31292</v>
      </c>
      <c r="E2540" t="s">
        <v>806</v>
      </c>
      <c r="F2540" t="s">
        <v>92</v>
      </c>
      <c r="G2540" t="s">
        <v>10008</v>
      </c>
      <c r="H2540" t="s">
        <v>665</v>
      </c>
      <c r="I2540" t="s">
        <v>3637</v>
      </c>
      <c r="J2540" t="s">
        <v>10009</v>
      </c>
      <c r="K2540" t="s">
        <v>10010</v>
      </c>
      <c r="N2540" s="1" t="s">
        <v>21</v>
      </c>
      <c r="O2540" t="s">
        <v>813</v>
      </c>
      <c r="P2540" t="s">
        <v>814</v>
      </c>
      <c r="U2540" t="s">
        <v>1277</v>
      </c>
      <c r="V2540" s="17">
        <v>0</v>
      </c>
      <c r="AE2540" t="s">
        <v>159</v>
      </c>
    </row>
    <row r="2541" spans="1:31" x14ac:dyDescent="0.3">
      <c r="A2541" s="15">
        <v>1089487132</v>
      </c>
      <c r="C2541" s="16">
        <v>42050</v>
      </c>
      <c r="D2541" s="16">
        <v>35445</v>
      </c>
      <c r="E2541" t="s">
        <v>806</v>
      </c>
      <c r="F2541" t="s">
        <v>1939</v>
      </c>
      <c r="G2541" t="s">
        <v>10011</v>
      </c>
      <c r="H2541" t="s">
        <v>145</v>
      </c>
      <c r="I2541" t="s">
        <v>222</v>
      </c>
      <c r="J2541" t="s">
        <v>10012</v>
      </c>
      <c r="K2541" t="s">
        <v>10013</v>
      </c>
      <c r="N2541" s="1" t="s">
        <v>21</v>
      </c>
      <c r="O2541" t="s">
        <v>813</v>
      </c>
      <c r="P2541" t="s">
        <v>814</v>
      </c>
      <c r="U2541" t="s">
        <v>1277</v>
      </c>
      <c r="V2541" s="17">
        <v>0</v>
      </c>
      <c r="AE2541" t="s">
        <v>159</v>
      </c>
    </row>
    <row r="2542" spans="1:31" x14ac:dyDescent="0.3">
      <c r="A2542" s="15">
        <v>1050037186</v>
      </c>
      <c r="C2542" s="16">
        <v>39842</v>
      </c>
      <c r="D2542" s="16">
        <v>33089</v>
      </c>
      <c r="E2542" t="s">
        <v>806</v>
      </c>
      <c r="F2542" t="s">
        <v>1375</v>
      </c>
      <c r="G2542" t="s">
        <v>10014</v>
      </c>
      <c r="H2542" t="s">
        <v>10015</v>
      </c>
      <c r="I2542" t="s">
        <v>3737</v>
      </c>
      <c r="J2542" t="s">
        <v>10016</v>
      </c>
      <c r="K2542" t="s">
        <v>10017</v>
      </c>
      <c r="N2542" s="1" t="s">
        <v>21</v>
      </c>
      <c r="O2542" t="s">
        <v>813</v>
      </c>
      <c r="P2542" t="s">
        <v>814</v>
      </c>
      <c r="U2542" t="s">
        <v>1277</v>
      </c>
      <c r="V2542" s="17">
        <v>0</v>
      </c>
      <c r="AE2542" t="s">
        <v>159</v>
      </c>
    </row>
    <row r="2543" spans="1:31" x14ac:dyDescent="0.3">
      <c r="A2543" s="15">
        <v>1086017214</v>
      </c>
      <c r="C2543" s="16">
        <v>39120</v>
      </c>
      <c r="D2543" s="16">
        <v>32508</v>
      </c>
      <c r="E2543" t="s">
        <v>806</v>
      </c>
      <c r="F2543" t="s">
        <v>28</v>
      </c>
      <c r="G2543" t="s">
        <v>10018</v>
      </c>
      <c r="H2543" t="s">
        <v>1654</v>
      </c>
      <c r="I2543" t="s">
        <v>177</v>
      </c>
      <c r="J2543" t="s">
        <v>10019</v>
      </c>
      <c r="K2543" t="s">
        <v>10020</v>
      </c>
      <c r="N2543" s="1" t="s">
        <v>26</v>
      </c>
      <c r="O2543" t="s">
        <v>813</v>
      </c>
      <c r="P2543" t="s">
        <v>814</v>
      </c>
      <c r="U2543" t="s">
        <v>1277</v>
      </c>
      <c r="V2543" s="17">
        <v>0</v>
      </c>
      <c r="AE2543" t="s">
        <v>159</v>
      </c>
    </row>
    <row r="2544" spans="1:31" x14ac:dyDescent="0.3">
      <c r="A2544" s="15">
        <v>1065607569</v>
      </c>
      <c r="C2544" s="16">
        <v>39275</v>
      </c>
      <c r="D2544" s="16">
        <v>32534</v>
      </c>
      <c r="E2544" t="s">
        <v>806</v>
      </c>
      <c r="F2544" t="s">
        <v>32</v>
      </c>
      <c r="G2544" t="s">
        <v>10021</v>
      </c>
      <c r="H2544" t="s">
        <v>6830</v>
      </c>
      <c r="I2544" t="s">
        <v>5069</v>
      </c>
      <c r="J2544" t="s">
        <v>10022</v>
      </c>
      <c r="K2544" t="s">
        <v>10023</v>
      </c>
      <c r="N2544" s="1" t="s">
        <v>21</v>
      </c>
      <c r="O2544" t="s">
        <v>813</v>
      </c>
      <c r="P2544" t="s">
        <v>814</v>
      </c>
      <c r="U2544" t="s">
        <v>1277</v>
      </c>
      <c r="V2544" s="17">
        <v>0</v>
      </c>
      <c r="AE2544" t="s">
        <v>159</v>
      </c>
    </row>
    <row r="2545" spans="1:31" x14ac:dyDescent="0.3">
      <c r="A2545" s="15">
        <v>1067810142</v>
      </c>
      <c r="C2545" s="16">
        <v>39057</v>
      </c>
      <c r="D2545" s="16">
        <v>32390</v>
      </c>
      <c r="E2545" t="s">
        <v>806</v>
      </c>
      <c r="F2545" t="s">
        <v>32</v>
      </c>
      <c r="G2545" t="s">
        <v>10024</v>
      </c>
      <c r="H2545" t="s">
        <v>3351</v>
      </c>
      <c r="I2545" t="s">
        <v>10025</v>
      </c>
      <c r="J2545" t="s">
        <v>10026</v>
      </c>
      <c r="K2545" t="s">
        <v>10027</v>
      </c>
      <c r="N2545" s="1" t="s">
        <v>26</v>
      </c>
      <c r="O2545" t="s">
        <v>813</v>
      </c>
      <c r="P2545" t="s">
        <v>814</v>
      </c>
      <c r="U2545" t="s">
        <v>815</v>
      </c>
      <c r="V2545" s="17">
        <v>15</v>
      </c>
      <c r="AE2545" t="s">
        <v>159</v>
      </c>
    </row>
    <row r="2546" spans="1:31" x14ac:dyDescent="0.3">
      <c r="A2546" s="15">
        <v>43610373</v>
      </c>
      <c r="C2546" s="16">
        <v>34821</v>
      </c>
      <c r="D2546" s="16">
        <v>28175</v>
      </c>
      <c r="E2546" t="s">
        <v>806</v>
      </c>
      <c r="F2546" t="s">
        <v>816</v>
      </c>
      <c r="G2546" t="s">
        <v>3327</v>
      </c>
      <c r="H2546" t="s">
        <v>6634</v>
      </c>
      <c r="I2546" t="s">
        <v>226</v>
      </c>
      <c r="J2546" t="s">
        <v>10028</v>
      </c>
      <c r="K2546" t="s">
        <v>10029</v>
      </c>
      <c r="N2546" s="1" t="s">
        <v>21</v>
      </c>
      <c r="O2546" t="s">
        <v>813</v>
      </c>
      <c r="P2546" t="s">
        <v>814</v>
      </c>
      <c r="U2546" t="s">
        <v>1277</v>
      </c>
      <c r="V2546" s="17">
        <v>0</v>
      </c>
      <c r="AE2546" t="s">
        <v>159</v>
      </c>
    </row>
    <row r="2547" spans="1:31" x14ac:dyDescent="0.3">
      <c r="A2547" s="15">
        <v>87532482</v>
      </c>
      <c r="C2547" s="16">
        <v>35825</v>
      </c>
      <c r="D2547" s="16">
        <v>29210</v>
      </c>
      <c r="E2547" t="s">
        <v>806</v>
      </c>
      <c r="F2547" t="s">
        <v>10030</v>
      </c>
      <c r="G2547" t="s">
        <v>10031</v>
      </c>
      <c r="H2547" t="s">
        <v>6106</v>
      </c>
      <c r="I2547" t="s">
        <v>279</v>
      </c>
      <c r="J2547" t="s">
        <v>10032</v>
      </c>
      <c r="K2547" t="s">
        <v>10033</v>
      </c>
      <c r="N2547" s="1" t="s">
        <v>26</v>
      </c>
      <c r="O2547" t="s">
        <v>813</v>
      </c>
      <c r="P2547" t="s">
        <v>814</v>
      </c>
      <c r="U2547" t="s">
        <v>815</v>
      </c>
      <c r="V2547" s="17">
        <v>0</v>
      </c>
      <c r="AE2547" t="s">
        <v>159</v>
      </c>
    </row>
    <row r="2548" spans="1:31" x14ac:dyDescent="0.3">
      <c r="A2548" s="15">
        <v>1049602452</v>
      </c>
      <c r="C2548" s="16">
        <v>38091</v>
      </c>
      <c r="D2548" s="16">
        <v>31426</v>
      </c>
      <c r="E2548" t="s">
        <v>806</v>
      </c>
      <c r="F2548" t="s">
        <v>866</v>
      </c>
      <c r="G2548" t="s">
        <v>10034</v>
      </c>
      <c r="H2548" t="s">
        <v>1025</v>
      </c>
      <c r="I2548" t="s">
        <v>262</v>
      </c>
      <c r="J2548" t="s">
        <v>10035</v>
      </c>
      <c r="K2548" t="s">
        <v>10036</v>
      </c>
      <c r="N2548" s="1" t="s">
        <v>21</v>
      </c>
      <c r="O2548" t="s">
        <v>813</v>
      </c>
      <c r="P2548" t="s">
        <v>814</v>
      </c>
      <c r="U2548" t="s">
        <v>1277</v>
      </c>
      <c r="V2548" s="17">
        <v>0</v>
      </c>
      <c r="AE2548" t="s">
        <v>159</v>
      </c>
    </row>
    <row r="2549" spans="1:31" x14ac:dyDescent="0.3">
      <c r="A2549" s="15">
        <v>1057544304</v>
      </c>
      <c r="C2549" s="16">
        <v>38240</v>
      </c>
      <c r="D2549" s="16">
        <v>31660</v>
      </c>
      <c r="E2549" t="s">
        <v>806</v>
      </c>
      <c r="F2549" t="s">
        <v>2879</v>
      </c>
      <c r="G2549" t="s">
        <v>10037</v>
      </c>
      <c r="H2549" t="s">
        <v>10038</v>
      </c>
      <c r="I2549" t="s">
        <v>377</v>
      </c>
      <c r="J2549" t="s">
        <v>10039</v>
      </c>
      <c r="K2549" t="s">
        <v>10039</v>
      </c>
      <c r="N2549" s="1" t="s">
        <v>21</v>
      </c>
      <c r="O2549" t="s">
        <v>813</v>
      </c>
      <c r="P2549" t="s">
        <v>1054</v>
      </c>
      <c r="U2549" t="s">
        <v>1277</v>
      </c>
      <c r="V2549" s="17">
        <v>0</v>
      </c>
      <c r="AE2549" t="s">
        <v>159</v>
      </c>
    </row>
    <row r="2550" spans="1:31" x14ac:dyDescent="0.3">
      <c r="A2550" s="15">
        <v>10559951</v>
      </c>
      <c r="C2550" s="16">
        <v>32780</v>
      </c>
      <c r="D2550" s="16">
        <v>26134</v>
      </c>
      <c r="E2550" t="s">
        <v>806</v>
      </c>
      <c r="F2550" t="s">
        <v>1512</v>
      </c>
      <c r="G2550" t="s">
        <v>6824</v>
      </c>
      <c r="H2550" t="s">
        <v>3926</v>
      </c>
      <c r="I2550" t="s">
        <v>3791</v>
      </c>
      <c r="J2550" t="s">
        <v>10040</v>
      </c>
      <c r="K2550" t="s">
        <v>10041</v>
      </c>
      <c r="N2550" s="1" t="s">
        <v>26</v>
      </c>
      <c r="O2550" t="s">
        <v>813</v>
      </c>
      <c r="P2550" t="s">
        <v>748</v>
      </c>
      <c r="U2550" t="s">
        <v>815</v>
      </c>
      <c r="V2550" s="17">
        <v>0</v>
      </c>
      <c r="AE2550" t="s">
        <v>159</v>
      </c>
    </row>
    <row r="2551" spans="1:31" x14ac:dyDescent="0.3">
      <c r="A2551" s="15">
        <v>40048316</v>
      </c>
      <c r="C2551" s="16">
        <v>36150</v>
      </c>
      <c r="D2551" s="16">
        <v>29542</v>
      </c>
      <c r="E2551" t="s">
        <v>806</v>
      </c>
      <c r="F2551" t="s">
        <v>61</v>
      </c>
      <c r="G2551" t="s">
        <v>4094</v>
      </c>
      <c r="H2551" t="s">
        <v>157</v>
      </c>
      <c r="I2551" t="s">
        <v>157</v>
      </c>
      <c r="J2551" t="s">
        <v>10042</v>
      </c>
      <c r="K2551" t="s">
        <v>10043</v>
      </c>
      <c r="N2551" s="1" t="s">
        <v>21</v>
      </c>
      <c r="O2551" t="s">
        <v>813</v>
      </c>
      <c r="P2551" t="s">
        <v>814</v>
      </c>
      <c r="U2551" t="s">
        <v>1277</v>
      </c>
      <c r="V2551" s="17">
        <v>0</v>
      </c>
      <c r="AE2551" t="s">
        <v>159</v>
      </c>
    </row>
    <row r="2552" spans="1:31" x14ac:dyDescent="0.3">
      <c r="A2552" s="15">
        <v>31584146</v>
      </c>
      <c r="C2552" s="16">
        <v>36353</v>
      </c>
      <c r="D2552" s="16">
        <v>29723</v>
      </c>
      <c r="E2552" t="s">
        <v>806</v>
      </c>
      <c r="F2552" t="s">
        <v>36</v>
      </c>
      <c r="G2552" t="s">
        <v>10044</v>
      </c>
      <c r="H2552" t="s">
        <v>4083</v>
      </c>
      <c r="I2552" t="s">
        <v>411</v>
      </c>
      <c r="J2552" t="s">
        <v>10045</v>
      </c>
      <c r="K2552" t="s">
        <v>10046</v>
      </c>
      <c r="N2552" s="1" t="s">
        <v>21</v>
      </c>
      <c r="O2552" t="s">
        <v>813</v>
      </c>
      <c r="P2552" t="s">
        <v>814</v>
      </c>
      <c r="U2552" t="s">
        <v>1277</v>
      </c>
      <c r="V2552" s="17">
        <v>0</v>
      </c>
      <c r="AE2552" t="s">
        <v>159</v>
      </c>
    </row>
    <row r="2553" spans="1:31" x14ac:dyDescent="0.3">
      <c r="A2553" s="15">
        <v>14690089</v>
      </c>
      <c r="C2553" s="16">
        <v>37755</v>
      </c>
      <c r="D2553" s="16">
        <v>31176</v>
      </c>
      <c r="E2553" t="s">
        <v>806</v>
      </c>
      <c r="F2553" t="s">
        <v>1939</v>
      </c>
      <c r="G2553" t="s">
        <v>10047</v>
      </c>
      <c r="H2553" t="s">
        <v>3188</v>
      </c>
      <c r="I2553" t="s">
        <v>390</v>
      </c>
      <c r="J2553" t="s">
        <v>10048</v>
      </c>
      <c r="K2553" t="s">
        <v>10049</v>
      </c>
      <c r="N2553" s="1" t="s">
        <v>26</v>
      </c>
      <c r="O2553" t="s">
        <v>813</v>
      </c>
      <c r="P2553" t="s">
        <v>814</v>
      </c>
      <c r="U2553" t="s">
        <v>10050</v>
      </c>
      <c r="V2553" s="17">
        <v>0</v>
      </c>
      <c r="AE2553" t="s">
        <v>159</v>
      </c>
    </row>
    <row r="2554" spans="1:31" x14ac:dyDescent="0.3">
      <c r="A2554" s="15">
        <v>1026286148</v>
      </c>
      <c r="C2554" s="16">
        <v>40868</v>
      </c>
      <c r="D2554" s="16">
        <v>34233</v>
      </c>
      <c r="E2554" t="s">
        <v>806</v>
      </c>
      <c r="F2554" t="s">
        <v>1146</v>
      </c>
      <c r="G2554" t="s">
        <v>3524</v>
      </c>
      <c r="H2554" t="s">
        <v>222</v>
      </c>
      <c r="I2554" t="s">
        <v>315</v>
      </c>
      <c r="J2554" t="s">
        <v>10051</v>
      </c>
      <c r="K2554" t="s">
        <v>10052</v>
      </c>
      <c r="N2554" s="1" t="s">
        <v>21</v>
      </c>
      <c r="O2554" t="s">
        <v>813</v>
      </c>
      <c r="P2554" t="s">
        <v>748</v>
      </c>
      <c r="U2554" t="s">
        <v>1277</v>
      </c>
      <c r="V2554" s="17">
        <v>0</v>
      </c>
      <c r="AE2554" t="s">
        <v>159</v>
      </c>
    </row>
    <row r="2555" spans="1:31" x14ac:dyDescent="0.3">
      <c r="A2555" s="15">
        <v>1102362356</v>
      </c>
      <c r="C2555" s="16">
        <v>39465</v>
      </c>
      <c r="D2555" s="16">
        <v>32876</v>
      </c>
      <c r="E2555" t="s">
        <v>806</v>
      </c>
      <c r="F2555" t="s">
        <v>6215</v>
      </c>
      <c r="G2555" t="s">
        <v>8167</v>
      </c>
      <c r="H2555" t="s">
        <v>1862</v>
      </c>
      <c r="I2555" t="s">
        <v>215</v>
      </c>
      <c r="J2555" t="s">
        <v>10053</v>
      </c>
      <c r="K2555" t="s">
        <v>10054</v>
      </c>
      <c r="N2555" s="1" t="s">
        <v>21</v>
      </c>
      <c r="O2555" t="s">
        <v>813</v>
      </c>
      <c r="P2555" t="s">
        <v>814</v>
      </c>
      <c r="U2555" t="s">
        <v>1277</v>
      </c>
      <c r="V2555" s="17">
        <v>0</v>
      </c>
      <c r="AE2555" t="s">
        <v>159</v>
      </c>
    </row>
    <row r="2556" spans="1:31" x14ac:dyDescent="0.3">
      <c r="A2556" s="15">
        <v>1083045894</v>
      </c>
      <c r="C2556" s="16">
        <v>39282</v>
      </c>
      <c r="D2556" s="16">
        <v>36351</v>
      </c>
      <c r="E2556" t="s">
        <v>806</v>
      </c>
      <c r="F2556" t="s">
        <v>1690</v>
      </c>
      <c r="G2556" t="s">
        <v>10055</v>
      </c>
      <c r="H2556" t="s">
        <v>756</v>
      </c>
      <c r="I2556" t="s">
        <v>10056</v>
      </c>
      <c r="J2556" t="s">
        <v>10057</v>
      </c>
      <c r="K2556" t="s">
        <v>10058</v>
      </c>
      <c r="N2556" s="1" t="s">
        <v>21</v>
      </c>
      <c r="O2556" t="s">
        <v>813</v>
      </c>
      <c r="P2556" t="s">
        <v>748</v>
      </c>
      <c r="U2556" t="s">
        <v>1277</v>
      </c>
      <c r="V2556" s="17">
        <v>0</v>
      </c>
      <c r="AE2556" t="s">
        <v>159</v>
      </c>
    </row>
    <row r="2557" spans="1:31" x14ac:dyDescent="0.3">
      <c r="A2557" s="15">
        <v>29659538</v>
      </c>
      <c r="C2557" s="16">
        <v>35584</v>
      </c>
      <c r="D2557" s="16">
        <v>28309</v>
      </c>
      <c r="E2557" t="s">
        <v>806</v>
      </c>
      <c r="F2557" t="s">
        <v>6126</v>
      </c>
      <c r="G2557" t="s">
        <v>3141</v>
      </c>
      <c r="H2557" t="s">
        <v>10059</v>
      </c>
      <c r="I2557" t="s">
        <v>10059</v>
      </c>
      <c r="J2557" t="s">
        <v>10060</v>
      </c>
      <c r="K2557" t="s">
        <v>10060</v>
      </c>
      <c r="N2557" s="1" t="s">
        <v>21</v>
      </c>
      <c r="O2557" t="s">
        <v>813</v>
      </c>
      <c r="P2557" t="s">
        <v>814</v>
      </c>
      <c r="U2557" t="s">
        <v>1277</v>
      </c>
      <c r="V2557" s="17">
        <v>0</v>
      </c>
      <c r="AE2557" t="s">
        <v>159</v>
      </c>
    </row>
    <row r="2558" spans="1:31" x14ac:dyDescent="0.3">
      <c r="A2558" s="15">
        <v>43184910</v>
      </c>
      <c r="C2558" s="16">
        <v>37222</v>
      </c>
      <c r="D2558" s="16">
        <v>30631</v>
      </c>
      <c r="E2558" t="s">
        <v>806</v>
      </c>
      <c r="F2558" t="s">
        <v>816</v>
      </c>
      <c r="G2558" t="s">
        <v>10061</v>
      </c>
      <c r="H2558" t="s">
        <v>273</v>
      </c>
      <c r="I2558" t="s">
        <v>318</v>
      </c>
      <c r="J2558" t="s">
        <v>10062</v>
      </c>
      <c r="K2558" t="s">
        <v>10063</v>
      </c>
      <c r="N2558" s="1" t="s">
        <v>21</v>
      </c>
      <c r="O2558" t="s">
        <v>813</v>
      </c>
      <c r="P2558" t="s">
        <v>814</v>
      </c>
      <c r="U2558" t="s">
        <v>1277</v>
      </c>
      <c r="V2558" s="17">
        <v>0</v>
      </c>
      <c r="AE2558" t="s">
        <v>159</v>
      </c>
    </row>
    <row r="2559" spans="1:31" x14ac:dyDescent="0.3">
      <c r="A2559" s="15">
        <v>8648547</v>
      </c>
      <c r="C2559" s="16">
        <v>37273</v>
      </c>
      <c r="D2559" s="16">
        <v>30689</v>
      </c>
      <c r="E2559" t="s">
        <v>806</v>
      </c>
      <c r="F2559" t="s">
        <v>1223</v>
      </c>
      <c r="G2559" t="s">
        <v>10064</v>
      </c>
      <c r="H2559" t="s">
        <v>422</v>
      </c>
      <c r="I2559" t="s">
        <v>459</v>
      </c>
      <c r="J2559" t="s">
        <v>10065</v>
      </c>
      <c r="K2559" t="s">
        <v>10066</v>
      </c>
      <c r="N2559" s="1" t="s">
        <v>26</v>
      </c>
      <c r="O2559" t="s">
        <v>813</v>
      </c>
      <c r="P2559" t="s">
        <v>814</v>
      </c>
      <c r="U2559" t="s">
        <v>815</v>
      </c>
      <c r="V2559" s="17">
        <v>0</v>
      </c>
      <c r="AE2559" t="s">
        <v>159</v>
      </c>
    </row>
    <row r="2560" spans="1:31" x14ac:dyDescent="0.3">
      <c r="A2560" s="15">
        <v>1007536728</v>
      </c>
      <c r="C2560" s="16">
        <v>43516</v>
      </c>
      <c r="D2560" s="16">
        <v>36937</v>
      </c>
      <c r="E2560" t="s">
        <v>806</v>
      </c>
      <c r="F2560" t="s">
        <v>6201</v>
      </c>
      <c r="G2560" t="s">
        <v>10067</v>
      </c>
      <c r="H2560" t="s">
        <v>1823</v>
      </c>
      <c r="I2560" t="s">
        <v>160</v>
      </c>
      <c r="J2560" t="s">
        <v>10068</v>
      </c>
      <c r="K2560" t="s">
        <v>10069</v>
      </c>
      <c r="N2560" s="1" t="s">
        <v>21</v>
      </c>
      <c r="O2560" t="s">
        <v>813</v>
      </c>
      <c r="P2560" t="s">
        <v>814</v>
      </c>
      <c r="U2560" t="s">
        <v>1277</v>
      </c>
      <c r="V2560" s="17">
        <v>0</v>
      </c>
      <c r="AE2560" t="s">
        <v>159</v>
      </c>
    </row>
    <row r="2561" spans="1:31" x14ac:dyDescent="0.3">
      <c r="A2561" s="15">
        <v>80755790</v>
      </c>
      <c r="C2561" s="16">
        <v>36943</v>
      </c>
      <c r="D2561" s="16">
        <v>30217</v>
      </c>
      <c r="E2561" t="s">
        <v>806</v>
      </c>
      <c r="F2561" t="s">
        <v>1008</v>
      </c>
      <c r="G2561" t="s">
        <v>1117</v>
      </c>
      <c r="H2561" t="s">
        <v>406</v>
      </c>
      <c r="I2561" t="s">
        <v>10070</v>
      </c>
      <c r="J2561" t="s">
        <v>10071</v>
      </c>
      <c r="K2561" t="s">
        <v>10072</v>
      </c>
      <c r="N2561" s="1" t="s">
        <v>26</v>
      </c>
      <c r="O2561" t="s">
        <v>813</v>
      </c>
      <c r="P2561" t="s">
        <v>748</v>
      </c>
      <c r="U2561" t="s">
        <v>10050</v>
      </c>
      <c r="V2561" s="17">
        <v>0</v>
      </c>
      <c r="AE2561" t="s">
        <v>159</v>
      </c>
    </row>
    <row r="2562" spans="1:31" x14ac:dyDescent="0.3">
      <c r="A2562" s="15">
        <v>79249560</v>
      </c>
      <c r="C2562" s="16">
        <v>32847</v>
      </c>
      <c r="D2562" s="16">
        <v>26189</v>
      </c>
      <c r="E2562" t="s">
        <v>806</v>
      </c>
      <c r="F2562" t="s">
        <v>1008</v>
      </c>
      <c r="G2562" t="s">
        <v>6715</v>
      </c>
      <c r="H2562" t="s">
        <v>1083</v>
      </c>
      <c r="I2562" t="s">
        <v>2715</v>
      </c>
      <c r="J2562" t="s">
        <v>10073</v>
      </c>
      <c r="K2562" t="s">
        <v>10074</v>
      </c>
      <c r="N2562" s="1" t="s">
        <v>26</v>
      </c>
      <c r="O2562" t="s">
        <v>813</v>
      </c>
      <c r="P2562" t="s">
        <v>814</v>
      </c>
      <c r="U2562" t="s">
        <v>1277</v>
      </c>
      <c r="V2562" s="17">
        <v>0</v>
      </c>
      <c r="AE2562" t="s">
        <v>159</v>
      </c>
    </row>
    <row r="2563" spans="1:31" x14ac:dyDescent="0.3">
      <c r="A2563" s="15">
        <v>1146439782</v>
      </c>
      <c r="C2563" s="16">
        <v>41717</v>
      </c>
      <c r="D2563" s="16">
        <v>35123</v>
      </c>
      <c r="E2563" t="s">
        <v>806</v>
      </c>
      <c r="F2563" t="s">
        <v>816</v>
      </c>
      <c r="G2563" t="s">
        <v>8283</v>
      </c>
      <c r="H2563" t="s">
        <v>596</v>
      </c>
      <c r="I2563" t="s">
        <v>1247</v>
      </c>
      <c r="J2563" t="s">
        <v>10075</v>
      </c>
      <c r="K2563" t="s">
        <v>10076</v>
      </c>
      <c r="N2563" s="1" t="s">
        <v>21</v>
      </c>
      <c r="O2563" t="s">
        <v>813</v>
      </c>
      <c r="P2563" t="s">
        <v>814</v>
      </c>
      <c r="U2563" t="s">
        <v>1277</v>
      </c>
      <c r="V2563" s="17">
        <v>0</v>
      </c>
      <c r="AE2563" t="s">
        <v>159</v>
      </c>
    </row>
    <row r="2564" spans="1:31" x14ac:dyDescent="0.3">
      <c r="A2564" s="15">
        <v>9975720</v>
      </c>
      <c r="C2564" s="16">
        <v>35977</v>
      </c>
      <c r="D2564" s="16">
        <v>29343</v>
      </c>
      <c r="E2564" t="s">
        <v>806</v>
      </c>
      <c r="F2564" t="s">
        <v>2949</v>
      </c>
      <c r="G2564" t="s">
        <v>10077</v>
      </c>
      <c r="H2564" t="s">
        <v>343</v>
      </c>
      <c r="I2564" t="s">
        <v>152</v>
      </c>
      <c r="J2564" t="s">
        <v>10078</v>
      </c>
      <c r="K2564" t="s">
        <v>10079</v>
      </c>
      <c r="N2564" s="1" t="s">
        <v>26</v>
      </c>
      <c r="O2564" t="s">
        <v>813</v>
      </c>
      <c r="P2564" t="s">
        <v>814</v>
      </c>
      <c r="U2564" t="s">
        <v>815</v>
      </c>
      <c r="V2564" s="17">
        <v>0</v>
      </c>
      <c r="AE2564" t="s">
        <v>159</v>
      </c>
    </row>
    <row r="2565" spans="1:31" x14ac:dyDescent="0.3">
      <c r="A2565" s="15">
        <v>1003343927</v>
      </c>
      <c r="C2565" s="16">
        <v>39415</v>
      </c>
      <c r="D2565" s="16">
        <v>36475</v>
      </c>
      <c r="E2565" t="s">
        <v>806</v>
      </c>
      <c r="F2565" t="s">
        <v>659</v>
      </c>
      <c r="G2565" t="s">
        <v>10080</v>
      </c>
      <c r="H2565" t="s">
        <v>10081</v>
      </c>
      <c r="I2565" t="s">
        <v>279</v>
      </c>
      <c r="J2565" t="s">
        <v>10082</v>
      </c>
      <c r="K2565" t="s">
        <v>10083</v>
      </c>
      <c r="N2565" s="1" t="s">
        <v>26</v>
      </c>
      <c r="O2565" t="s">
        <v>813</v>
      </c>
      <c r="P2565" t="s">
        <v>814</v>
      </c>
      <c r="U2565" t="s">
        <v>815</v>
      </c>
      <c r="V2565" s="17">
        <v>13</v>
      </c>
      <c r="AE2565" t="s">
        <v>159</v>
      </c>
    </row>
    <row r="2566" spans="1:31" x14ac:dyDescent="0.3">
      <c r="A2566" s="15">
        <v>16070899</v>
      </c>
      <c r="C2566" s="16">
        <v>36651</v>
      </c>
      <c r="D2566" s="16">
        <v>30065</v>
      </c>
      <c r="E2566" t="s">
        <v>806</v>
      </c>
      <c r="F2566" t="s">
        <v>41</v>
      </c>
      <c r="G2566" t="s">
        <v>10084</v>
      </c>
      <c r="H2566" t="s">
        <v>10085</v>
      </c>
      <c r="I2566" t="s">
        <v>1215</v>
      </c>
      <c r="J2566" t="s">
        <v>10086</v>
      </c>
      <c r="K2566" t="s">
        <v>10087</v>
      </c>
      <c r="N2566" s="1" t="s">
        <v>26</v>
      </c>
      <c r="O2566" t="s">
        <v>813</v>
      </c>
      <c r="P2566" t="s">
        <v>1011</v>
      </c>
      <c r="U2566" t="s">
        <v>815</v>
      </c>
      <c r="V2566" s="17">
        <v>0</v>
      </c>
      <c r="AE2566" t="s">
        <v>159</v>
      </c>
    </row>
    <row r="2567" spans="1:31" x14ac:dyDescent="0.3">
      <c r="A2567" s="15">
        <v>1118559115</v>
      </c>
      <c r="C2567" s="16">
        <v>41164</v>
      </c>
      <c r="D2567" s="16">
        <v>34584</v>
      </c>
      <c r="E2567" t="s">
        <v>806</v>
      </c>
      <c r="F2567" t="s">
        <v>1394</v>
      </c>
      <c r="G2567" t="s">
        <v>10088</v>
      </c>
      <c r="H2567" t="s">
        <v>282</v>
      </c>
      <c r="I2567" t="s">
        <v>417</v>
      </c>
      <c r="J2567" t="s">
        <v>10089</v>
      </c>
      <c r="K2567" t="s">
        <v>10090</v>
      </c>
      <c r="N2567" s="1" t="s">
        <v>21</v>
      </c>
      <c r="O2567" t="s">
        <v>813</v>
      </c>
      <c r="P2567" t="s">
        <v>814</v>
      </c>
      <c r="U2567" t="s">
        <v>1277</v>
      </c>
      <c r="V2567" s="17">
        <v>0</v>
      </c>
      <c r="AE2567" t="s">
        <v>159</v>
      </c>
    </row>
    <row r="2568" spans="1:31" x14ac:dyDescent="0.3">
      <c r="A2568" s="15">
        <v>22742288</v>
      </c>
      <c r="C2568" s="16">
        <v>37159</v>
      </c>
      <c r="D2568" s="16">
        <v>30490</v>
      </c>
      <c r="E2568" t="s">
        <v>806</v>
      </c>
      <c r="F2568" t="s">
        <v>47</v>
      </c>
      <c r="G2568" t="s">
        <v>10091</v>
      </c>
      <c r="H2568" t="s">
        <v>932</v>
      </c>
      <c r="I2568" t="s">
        <v>10092</v>
      </c>
      <c r="J2568" t="s">
        <v>10093</v>
      </c>
      <c r="K2568" t="s">
        <v>10094</v>
      </c>
      <c r="N2568" s="1" t="s">
        <v>21</v>
      </c>
      <c r="O2568" t="s">
        <v>813</v>
      </c>
      <c r="P2568" t="s">
        <v>1054</v>
      </c>
      <c r="U2568" t="s">
        <v>1277</v>
      </c>
      <c r="V2568" s="17">
        <v>0</v>
      </c>
      <c r="AE2568" t="s">
        <v>159</v>
      </c>
    </row>
    <row r="2569" spans="1:31" x14ac:dyDescent="0.3">
      <c r="A2569" s="15">
        <v>1102849001</v>
      </c>
      <c r="C2569" s="16">
        <v>40455</v>
      </c>
      <c r="D2569" s="16">
        <v>33878</v>
      </c>
      <c r="E2569" t="s">
        <v>806</v>
      </c>
      <c r="F2569" t="s">
        <v>35</v>
      </c>
      <c r="G2569" t="s">
        <v>10095</v>
      </c>
      <c r="H2569" t="s">
        <v>149</v>
      </c>
      <c r="I2569" t="s">
        <v>355</v>
      </c>
      <c r="J2569" t="s">
        <v>10096</v>
      </c>
      <c r="K2569" t="s">
        <v>10097</v>
      </c>
      <c r="N2569" s="1" t="s">
        <v>26</v>
      </c>
      <c r="O2569" t="s">
        <v>813</v>
      </c>
      <c r="P2569" t="s">
        <v>1054</v>
      </c>
      <c r="U2569" t="s">
        <v>815</v>
      </c>
      <c r="V2569" s="17">
        <v>11</v>
      </c>
      <c r="AE2569" t="s">
        <v>159</v>
      </c>
    </row>
    <row r="2570" spans="1:31" x14ac:dyDescent="0.3">
      <c r="A2570" s="15">
        <v>1110506534</v>
      </c>
      <c r="C2570" s="16">
        <v>39839</v>
      </c>
      <c r="D2570" s="16">
        <v>33233</v>
      </c>
      <c r="E2570" t="s">
        <v>806</v>
      </c>
      <c r="F2570" t="s">
        <v>1008</v>
      </c>
      <c r="G2570" t="s">
        <v>9338</v>
      </c>
      <c r="H2570" t="s">
        <v>302</v>
      </c>
      <c r="I2570" t="s">
        <v>343</v>
      </c>
      <c r="J2570" t="s">
        <v>10098</v>
      </c>
      <c r="K2570" t="s">
        <v>10099</v>
      </c>
      <c r="N2570" s="1" t="s">
        <v>21</v>
      </c>
      <c r="O2570" t="s">
        <v>813</v>
      </c>
      <c r="P2570" t="s">
        <v>814</v>
      </c>
      <c r="U2570" t="s">
        <v>1277</v>
      </c>
      <c r="V2570" s="17">
        <v>0</v>
      </c>
      <c r="AE2570" t="s">
        <v>159</v>
      </c>
    </row>
    <row r="2571" spans="1:31" x14ac:dyDescent="0.3">
      <c r="A2571" s="15">
        <v>1045709761</v>
      </c>
      <c r="C2571" s="16">
        <v>40505</v>
      </c>
      <c r="D2571" s="16">
        <v>33921</v>
      </c>
      <c r="E2571" t="s">
        <v>806</v>
      </c>
      <c r="F2571" t="s">
        <v>47</v>
      </c>
      <c r="G2571" t="s">
        <v>10100</v>
      </c>
      <c r="H2571" t="s">
        <v>954</v>
      </c>
      <c r="I2571" t="s">
        <v>506</v>
      </c>
      <c r="J2571" t="s">
        <v>10101</v>
      </c>
      <c r="K2571" t="s">
        <v>10102</v>
      </c>
      <c r="N2571" s="1" t="s">
        <v>21</v>
      </c>
      <c r="O2571" t="s">
        <v>813</v>
      </c>
      <c r="P2571" t="s">
        <v>2836</v>
      </c>
      <c r="U2571" t="s">
        <v>1277</v>
      </c>
      <c r="V2571" s="17">
        <v>0</v>
      </c>
      <c r="AE2571" t="s">
        <v>159</v>
      </c>
    </row>
    <row r="2572" spans="1:31" x14ac:dyDescent="0.3">
      <c r="A2572" s="15">
        <v>9021563</v>
      </c>
      <c r="C2572" s="16">
        <v>36363</v>
      </c>
      <c r="D2572" s="16">
        <v>29622</v>
      </c>
      <c r="E2572" t="s">
        <v>806</v>
      </c>
      <c r="F2572" t="s">
        <v>853</v>
      </c>
      <c r="G2572" t="s">
        <v>10103</v>
      </c>
      <c r="H2572" t="s">
        <v>3911</v>
      </c>
      <c r="I2572" t="s">
        <v>819</v>
      </c>
      <c r="J2572" t="s">
        <v>10104</v>
      </c>
      <c r="K2572" t="s">
        <v>10104</v>
      </c>
      <c r="N2572" s="1" t="s">
        <v>26</v>
      </c>
      <c r="O2572" t="s">
        <v>813</v>
      </c>
      <c r="P2572" t="s">
        <v>748</v>
      </c>
      <c r="U2572" t="s">
        <v>1160</v>
      </c>
      <c r="V2572" s="17">
        <v>0</v>
      </c>
      <c r="AE2572" t="s">
        <v>159</v>
      </c>
    </row>
    <row r="2573" spans="1:31" x14ac:dyDescent="0.3">
      <c r="A2573" s="15">
        <v>1005568299</v>
      </c>
      <c r="C2573" s="16">
        <v>43516</v>
      </c>
      <c r="D2573" s="16">
        <v>36931</v>
      </c>
      <c r="E2573" t="s">
        <v>806</v>
      </c>
      <c r="F2573" t="s">
        <v>9329</v>
      </c>
      <c r="G2573" t="s">
        <v>10105</v>
      </c>
      <c r="H2573" t="s">
        <v>266</v>
      </c>
      <c r="I2573" t="s">
        <v>932</v>
      </c>
      <c r="J2573" t="s">
        <v>10106</v>
      </c>
      <c r="K2573" t="s">
        <v>10107</v>
      </c>
      <c r="N2573" s="1" t="s">
        <v>26</v>
      </c>
      <c r="O2573" t="s">
        <v>813</v>
      </c>
      <c r="P2573" t="s">
        <v>814</v>
      </c>
      <c r="U2573" t="s">
        <v>815</v>
      </c>
      <c r="V2573" s="17">
        <v>11</v>
      </c>
      <c r="AE2573" t="s">
        <v>159</v>
      </c>
    </row>
    <row r="2574" spans="1:31" x14ac:dyDescent="0.3">
      <c r="A2574" s="15">
        <v>43912610</v>
      </c>
      <c r="C2574" s="16">
        <v>36944</v>
      </c>
      <c r="D2574" s="16">
        <v>30356</v>
      </c>
      <c r="E2574" t="s">
        <v>806</v>
      </c>
      <c r="F2574" t="s">
        <v>3590</v>
      </c>
      <c r="G2574" t="s">
        <v>10108</v>
      </c>
      <c r="H2574" t="s">
        <v>10109</v>
      </c>
      <c r="I2574" t="s">
        <v>136</v>
      </c>
      <c r="J2574" t="s">
        <v>10110</v>
      </c>
      <c r="K2574" t="s">
        <v>10111</v>
      </c>
      <c r="N2574" s="1" t="s">
        <v>21</v>
      </c>
      <c r="O2574" t="s">
        <v>813</v>
      </c>
      <c r="P2574" t="s">
        <v>814</v>
      </c>
      <c r="U2574" t="s">
        <v>159</v>
      </c>
      <c r="V2574" s="17">
        <v>0</v>
      </c>
      <c r="AE2574" t="s">
        <v>159</v>
      </c>
    </row>
    <row r="2575" spans="1:31" x14ac:dyDescent="0.3">
      <c r="A2575" s="15">
        <v>1110442064</v>
      </c>
      <c r="C2575" s="16">
        <v>45601</v>
      </c>
      <c r="D2575" s="16">
        <v>37923</v>
      </c>
      <c r="E2575" t="s">
        <v>806</v>
      </c>
      <c r="F2575" t="s">
        <v>1652</v>
      </c>
      <c r="G2575" t="s">
        <v>10112</v>
      </c>
      <c r="H2575" t="s">
        <v>302</v>
      </c>
      <c r="I2575" t="s">
        <v>279</v>
      </c>
      <c r="J2575" t="s">
        <v>10113</v>
      </c>
      <c r="K2575" t="s">
        <v>10114</v>
      </c>
      <c r="N2575" s="1" t="s">
        <v>21</v>
      </c>
      <c r="O2575" t="s">
        <v>813</v>
      </c>
      <c r="P2575" t="s">
        <v>748</v>
      </c>
      <c r="U2575" t="s">
        <v>159</v>
      </c>
      <c r="V2575" s="17">
        <v>0</v>
      </c>
      <c r="AE2575" t="s">
        <v>159</v>
      </c>
    </row>
    <row r="2576" spans="1:31" x14ac:dyDescent="0.3">
      <c r="A2576" s="15">
        <v>53134041</v>
      </c>
      <c r="C2576" s="16">
        <v>37805</v>
      </c>
      <c r="D2576" s="16">
        <v>31227</v>
      </c>
      <c r="E2576" t="s">
        <v>806</v>
      </c>
      <c r="F2576" t="s">
        <v>5609</v>
      </c>
      <c r="G2576" t="s">
        <v>4753</v>
      </c>
      <c r="H2576" t="s">
        <v>226</v>
      </c>
      <c r="I2576" t="s">
        <v>771</v>
      </c>
      <c r="J2576" t="s">
        <v>10115</v>
      </c>
      <c r="K2576" t="s">
        <v>10116</v>
      </c>
      <c r="N2576" s="1" t="s">
        <v>21</v>
      </c>
      <c r="O2576" t="s">
        <v>813</v>
      </c>
      <c r="P2576" t="s">
        <v>814</v>
      </c>
      <c r="U2576" t="s">
        <v>159</v>
      </c>
      <c r="V2576" s="17">
        <v>0</v>
      </c>
      <c r="AE2576" t="s">
        <v>159</v>
      </c>
    </row>
    <row r="2577" spans="1:31" x14ac:dyDescent="0.3">
      <c r="A2577" s="15">
        <v>1023864279</v>
      </c>
      <c r="C2577" s="16">
        <v>38205</v>
      </c>
      <c r="D2577" s="16">
        <v>31629</v>
      </c>
      <c r="E2577" t="s">
        <v>806</v>
      </c>
      <c r="F2577" t="s">
        <v>5609</v>
      </c>
      <c r="G2577" t="s">
        <v>8397</v>
      </c>
      <c r="H2577" t="s">
        <v>687</v>
      </c>
      <c r="I2577" t="s">
        <v>412</v>
      </c>
      <c r="J2577" t="s">
        <v>10117</v>
      </c>
      <c r="K2577" t="s">
        <v>10118</v>
      </c>
      <c r="N2577" s="1" t="s">
        <v>26</v>
      </c>
      <c r="O2577" t="s">
        <v>813</v>
      </c>
      <c r="P2577" t="s">
        <v>814</v>
      </c>
      <c r="U2577" t="s">
        <v>1160</v>
      </c>
      <c r="V2577" s="17">
        <v>0</v>
      </c>
      <c r="AE2577" t="s">
        <v>159</v>
      </c>
    </row>
    <row r="2578" spans="1:31" x14ac:dyDescent="0.3">
      <c r="A2578" s="15">
        <v>79973563</v>
      </c>
      <c r="C2578" s="16">
        <v>35740</v>
      </c>
      <c r="D2578" s="16">
        <v>29075</v>
      </c>
      <c r="E2578" t="s">
        <v>806</v>
      </c>
      <c r="F2578" t="s">
        <v>5609</v>
      </c>
      <c r="G2578" t="s">
        <v>10119</v>
      </c>
      <c r="H2578" t="s">
        <v>2882</v>
      </c>
      <c r="I2578" t="s">
        <v>2602</v>
      </c>
      <c r="J2578" t="s">
        <v>10120</v>
      </c>
      <c r="K2578" t="s">
        <v>10121</v>
      </c>
      <c r="N2578" s="1" t="s">
        <v>26</v>
      </c>
      <c r="O2578" t="s">
        <v>813</v>
      </c>
      <c r="P2578" t="s">
        <v>814</v>
      </c>
      <c r="U2578" t="s">
        <v>1160</v>
      </c>
      <c r="V2578" s="17">
        <v>0</v>
      </c>
      <c r="AE2578" t="s">
        <v>159</v>
      </c>
    </row>
    <row r="2579" spans="1:31" x14ac:dyDescent="0.3">
      <c r="A2579" s="15">
        <v>1012383246</v>
      </c>
      <c r="C2579" s="16">
        <v>40165</v>
      </c>
      <c r="D2579" s="16">
        <v>33571</v>
      </c>
      <c r="E2579" t="s">
        <v>806</v>
      </c>
      <c r="F2579" t="s">
        <v>40</v>
      </c>
      <c r="G2579" t="s">
        <v>9338</v>
      </c>
      <c r="H2579" t="s">
        <v>5993</v>
      </c>
      <c r="I2579" t="s">
        <v>515</v>
      </c>
      <c r="J2579" t="s">
        <v>10122</v>
      </c>
      <c r="K2579" t="s">
        <v>10123</v>
      </c>
      <c r="N2579" s="1" t="s">
        <v>21</v>
      </c>
      <c r="O2579" t="s">
        <v>813</v>
      </c>
      <c r="P2579" t="s">
        <v>814</v>
      </c>
      <c r="U2579" t="s">
        <v>159</v>
      </c>
      <c r="V2579" s="17">
        <v>0</v>
      </c>
      <c r="AE2579" t="s">
        <v>159</v>
      </c>
    </row>
    <row r="2580" spans="1:31" x14ac:dyDescent="0.3">
      <c r="A2580" s="15">
        <v>1020749979</v>
      </c>
      <c r="C2580" s="16">
        <v>39505</v>
      </c>
      <c r="D2580" s="16">
        <v>32879</v>
      </c>
      <c r="E2580" t="s">
        <v>806</v>
      </c>
      <c r="F2580" t="s">
        <v>5609</v>
      </c>
      <c r="G2580" t="s">
        <v>10124</v>
      </c>
      <c r="H2580" t="s">
        <v>10125</v>
      </c>
      <c r="I2580" t="s">
        <v>157</v>
      </c>
      <c r="J2580" t="s">
        <v>10126</v>
      </c>
      <c r="K2580" t="s">
        <v>10127</v>
      </c>
      <c r="N2580" s="1" t="s">
        <v>26</v>
      </c>
      <c r="O2580" t="s">
        <v>813</v>
      </c>
      <c r="P2580" t="s">
        <v>814</v>
      </c>
      <c r="U2580" t="s">
        <v>815</v>
      </c>
      <c r="V2580" s="17">
        <v>0</v>
      </c>
      <c r="AE2580" t="s">
        <v>159</v>
      </c>
    </row>
    <row r="2581" spans="1:31" x14ac:dyDescent="0.3">
      <c r="A2581" s="15">
        <v>66855374</v>
      </c>
      <c r="C2581" s="16">
        <v>33417</v>
      </c>
      <c r="D2581" s="16">
        <v>27898</v>
      </c>
      <c r="E2581" t="s">
        <v>806</v>
      </c>
      <c r="F2581" t="s">
        <v>36</v>
      </c>
      <c r="G2581" t="s">
        <v>257</v>
      </c>
      <c r="H2581" t="s">
        <v>302</v>
      </c>
      <c r="I2581" t="s">
        <v>682</v>
      </c>
      <c r="J2581" t="s">
        <v>10128</v>
      </c>
      <c r="K2581" t="s">
        <v>10129</v>
      </c>
      <c r="N2581" s="1" t="s">
        <v>21</v>
      </c>
      <c r="O2581" t="s">
        <v>813</v>
      </c>
      <c r="P2581" t="s">
        <v>814</v>
      </c>
      <c r="U2581" t="s">
        <v>159</v>
      </c>
      <c r="V2581" s="17">
        <v>0</v>
      </c>
      <c r="AE2581" t="s">
        <v>159</v>
      </c>
    </row>
    <row r="2582" spans="1:31" x14ac:dyDescent="0.3">
      <c r="A2582" s="15">
        <v>79835413</v>
      </c>
      <c r="C2582" s="16">
        <v>35459</v>
      </c>
      <c r="D2582" s="16">
        <v>28820</v>
      </c>
      <c r="E2582" t="s">
        <v>806</v>
      </c>
      <c r="F2582" t="s">
        <v>5609</v>
      </c>
      <c r="G2582" t="s">
        <v>1117</v>
      </c>
      <c r="H2582" t="s">
        <v>276</v>
      </c>
      <c r="I2582" t="s">
        <v>674</v>
      </c>
      <c r="J2582" t="s">
        <v>10130</v>
      </c>
      <c r="K2582" t="s">
        <v>10130</v>
      </c>
      <c r="N2582" s="1" t="s">
        <v>26</v>
      </c>
      <c r="O2582" t="s">
        <v>813</v>
      </c>
      <c r="P2582" t="s">
        <v>814</v>
      </c>
      <c r="U2582" t="s">
        <v>1160</v>
      </c>
      <c r="V2582" s="17">
        <v>0</v>
      </c>
      <c r="AE2582" t="s">
        <v>159</v>
      </c>
    </row>
    <row r="2583" spans="1:31" x14ac:dyDescent="0.3">
      <c r="A2583" s="15">
        <v>1030641724</v>
      </c>
      <c r="C2583" s="16">
        <v>41085</v>
      </c>
      <c r="D2583" s="16">
        <v>34419</v>
      </c>
      <c r="E2583" t="s">
        <v>806</v>
      </c>
      <c r="F2583" t="s">
        <v>5609</v>
      </c>
      <c r="G2583" t="s">
        <v>10131</v>
      </c>
      <c r="H2583" t="s">
        <v>200</v>
      </c>
      <c r="I2583" t="s">
        <v>342</v>
      </c>
      <c r="J2583" t="s">
        <v>10132</v>
      </c>
      <c r="K2583" t="s">
        <v>10133</v>
      </c>
      <c r="N2583" s="1" t="s">
        <v>21</v>
      </c>
      <c r="O2583" t="s">
        <v>813</v>
      </c>
      <c r="P2583" t="s">
        <v>814</v>
      </c>
      <c r="U2583" t="s">
        <v>159</v>
      </c>
      <c r="V2583" s="17">
        <v>0</v>
      </c>
      <c r="AE2583" t="s">
        <v>159</v>
      </c>
    </row>
    <row r="2584" spans="1:31" x14ac:dyDescent="0.3">
      <c r="A2584" s="15">
        <v>1065916257</v>
      </c>
      <c r="C2584" s="16">
        <v>43498</v>
      </c>
      <c r="D2584" s="16">
        <v>36191</v>
      </c>
      <c r="E2584" t="s">
        <v>806</v>
      </c>
      <c r="F2584" t="s">
        <v>5213</v>
      </c>
      <c r="G2584" t="s">
        <v>10134</v>
      </c>
      <c r="H2584" t="s">
        <v>282</v>
      </c>
      <c r="I2584" t="s">
        <v>10135</v>
      </c>
      <c r="J2584" t="s">
        <v>10136</v>
      </c>
      <c r="K2584" t="s">
        <v>10137</v>
      </c>
      <c r="N2584" s="1" t="s">
        <v>26</v>
      </c>
      <c r="O2584" t="s">
        <v>813</v>
      </c>
      <c r="P2584" t="s">
        <v>1011</v>
      </c>
      <c r="U2584" t="s">
        <v>815</v>
      </c>
      <c r="V2584" s="17">
        <v>37</v>
      </c>
      <c r="AE2584" t="s">
        <v>159</v>
      </c>
    </row>
    <row r="2585" spans="1:31" x14ac:dyDescent="0.3">
      <c r="A2585" s="15">
        <v>88271581</v>
      </c>
      <c r="C2585" s="16">
        <v>37369</v>
      </c>
      <c r="D2585" s="16">
        <v>30228</v>
      </c>
      <c r="E2585" t="s">
        <v>806</v>
      </c>
      <c r="F2585" t="s">
        <v>54</v>
      </c>
      <c r="G2585" t="s">
        <v>10138</v>
      </c>
      <c r="H2585" t="s">
        <v>541</v>
      </c>
      <c r="I2585" t="s">
        <v>10139</v>
      </c>
      <c r="J2585" t="s">
        <v>10140</v>
      </c>
      <c r="K2585" t="s">
        <v>10140</v>
      </c>
      <c r="N2585" s="1" t="s">
        <v>26</v>
      </c>
      <c r="O2585" t="s">
        <v>813</v>
      </c>
      <c r="P2585" t="s">
        <v>814</v>
      </c>
      <c r="U2585" t="s">
        <v>815</v>
      </c>
      <c r="V2585" s="17">
        <v>0</v>
      </c>
      <c r="AE2585" t="s">
        <v>159</v>
      </c>
    </row>
    <row r="2586" spans="1:31" x14ac:dyDescent="0.3">
      <c r="A2586" s="15">
        <v>31307055</v>
      </c>
      <c r="C2586" s="16">
        <v>37490</v>
      </c>
      <c r="D2586" s="16">
        <v>30734</v>
      </c>
      <c r="E2586" t="s">
        <v>806</v>
      </c>
      <c r="F2586" t="s">
        <v>36</v>
      </c>
      <c r="G2586" t="s">
        <v>10141</v>
      </c>
      <c r="H2586" t="s">
        <v>585</v>
      </c>
      <c r="I2586" t="s">
        <v>889</v>
      </c>
      <c r="J2586" t="s">
        <v>10142</v>
      </c>
      <c r="K2586" t="s">
        <v>10142</v>
      </c>
      <c r="N2586" s="1" t="s">
        <v>21</v>
      </c>
      <c r="O2586" t="s">
        <v>813</v>
      </c>
      <c r="P2586" t="s">
        <v>748</v>
      </c>
      <c r="U2586" t="s">
        <v>159</v>
      </c>
      <c r="V2586" s="17">
        <v>0</v>
      </c>
      <c r="AE2586" t="s">
        <v>159</v>
      </c>
    </row>
    <row r="2587" spans="1:31" x14ac:dyDescent="0.3">
      <c r="A2587" s="15">
        <v>1047481909</v>
      </c>
      <c r="C2587" s="16">
        <v>41516</v>
      </c>
      <c r="D2587" s="16">
        <v>34910</v>
      </c>
      <c r="E2587" t="s">
        <v>806</v>
      </c>
      <c r="F2587" t="s">
        <v>53</v>
      </c>
      <c r="G2587" t="s">
        <v>10143</v>
      </c>
      <c r="H2587" t="s">
        <v>3026</v>
      </c>
      <c r="I2587" t="s">
        <v>10144</v>
      </c>
      <c r="J2587" t="s">
        <v>10145</v>
      </c>
      <c r="K2587" t="s">
        <v>10146</v>
      </c>
      <c r="N2587" s="1" t="s">
        <v>21</v>
      </c>
      <c r="O2587" t="s">
        <v>813</v>
      </c>
      <c r="P2587" t="s">
        <v>78</v>
      </c>
      <c r="U2587" t="s">
        <v>159</v>
      </c>
      <c r="V2587" s="17">
        <v>0</v>
      </c>
      <c r="AE2587" t="s">
        <v>159</v>
      </c>
    </row>
    <row r="2588" spans="1:31" x14ac:dyDescent="0.3">
      <c r="A2588" s="15">
        <v>91508886</v>
      </c>
      <c r="C2588" s="16">
        <v>36671</v>
      </c>
      <c r="D2588" s="16">
        <v>30069</v>
      </c>
      <c r="E2588" t="s">
        <v>806</v>
      </c>
      <c r="F2588" t="s">
        <v>1879</v>
      </c>
      <c r="G2588" t="s">
        <v>7414</v>
      </c>
      <c r="H2588" t="s">
        <v>268</v>
      </c>
      <c r="I2588" t="s">
        <v>10147</v>
      </c>
      <c r="J2588" t="s">
        <v>10148</v>
      </c>
      <c r="K2588" t="s">
        <v>10149</v>
      </c>
      <c r="N2588" s="1" t="s">
        <v>26</v>
      </c>
      <c r="O2588" t="s">
        <v>813</v>
      </c>
      <c r="P2588" t="s">
        <v>814</v>
      </c>
      <c r="U2588" t="s">
        <v>1160</v>
      </c>
      <c r="V2588" s="17">
        <v>0</v>
      </c>
      <c r="AE2588" t="s">
        <v>159</v>
      </c>
    </row>
    <row r="2589" spans="1:31" x14ac:dyDescent="0.3">
      <c r="A2589" s="15">
        <v>1053612450</v>
      </c>
      <c r="C2589" s="16">
        <v>41457</v>
      </c>
      <c r="D2589" s="16">
        <v>34844</v>
      </c>
      <c r="E2589" t="s">
        <v>806</v>
      </c>
      <c r="F2589" t="s">
        <v>2416</v>
      </c>
      <c r="G2589" t="s">
        <v>10150</v>
      </c>
      <c r="H2589" t="s">
        <v>432</v>
      </c>
      <c r="I2589" t="s">
        <v>2797</v>
      </c>
      <c r="J2589" t="s">
        <v>10151</v>
      </c>
      <c r="K2589" t="s">
        <v>10152</v>
      </c>
      <c r="N2589" s="1" t="s">
        <v>21</v>
      </c>
      <c r="O2589" t="s">
        <v>813</v>
      </c>
      <c r="P2589" t="s">
        <v>814</v>
      </c>
      <c r="U2589" t="s">
        <v>159</v>
      </c>
      <c r="V2589" s="17">
        <v>0</v>
      </c>
      <c r="AE2589" t="s">
        <v>159</v>
      </c>
    </row>
    <row r="2590" spans="1:31" x14ac:dyDescent="0.3">
      <c r="A2590" s="15">
        <v>1052389025</v>
      </c>
      <c r="C2590" s="16">
        <v>35753</v>
      </c>
      <c r="D2590" s="16">
        <v>32822</v>
      </c>
      <c r="E2590" t="s">
        <v>806</v>
      </c>
      <c r="F2590" t="s">
        <v>71</v>
      </c>
      <c r="G2590" t="s">
        <v>10153</v>
      </c>
      <c r="H2590" t="s">
        <v>2371</v>
      </c>
      <c r="I2590" t="s">
        <v>279</v>
      </c>
      <c r="J2590" t="s">
        <v>10154</v>
      </c>
      <c r="K2590" t="s">
        <v>10155</v>
      </c>
      <c r="N2590" s="1" t="s">
        <v>21</v>
      </c>
      <c r="O2590" t="s">
        <v>813</v>
      </c>
      <c r="P2590" t="s">
        <v>1054</v>
      </c>
      <c r="U2590" t="s">
        <v>159</v>
      </c>
      <c r="V2590" s="17">
        <v>0</v>
      </c>
      <c r="AE2590" t="s">
        <v>159</v>
      </c>
    </row>
    <row r="2591" spans="1:31" x14ac:dyDescent="0.3">
      <c r="A2591" s="15">
        <v>1092334188</v>
      </c>
      <c r="C2591" s="16">
        <v>44588</v>
      </c>
      <c r="D2591" s="16">
        <v>38009</v>
      </c>
      <c r="E2591" t="s">
        <v>806</v>
      </c>
      <c r="F2591" t="s">
        <v>54</v>
      </c>
      <c r="G2591" t="s">
        <v>10156</v>
      </c>
      <c r="H2591" t="s">
        <v>2883</v>
      </c>
      <c r="I2591" t="s">
        <v>1189</v>
      </c>
      <c r="J2591" t="s">
        <v>10157</v>
      </c>
      <c r="K2591" t="s">
        <v>10158</v>
      </c>
      <c r="N2591" s="1" t="s">
        <v>21</v>
      </c>
      <c r="O2591" t="s">
        <v>813</v>
      </c>
      <c r="P2591" t="s">
        <v>814</v>
      </c>
      <c r="U2591" t="s">
        <v>159</v>
      </c>
      <c r="V2591" s="17">
        <v>0</v>
      </c>
      <c r="AE2591" t="s">
        <v>159</v>
      </c>
    </row>
    <row r="2592" spans="1:31" x14ac:dyDescent="0.3">
      <c r="A2592" s="15">
        <v>1102846337</v>
      </c>
      <c r="C2592" s="16">
        <v>40319</v>
      </c>
      <c r="D2592" s="16">
        <v>33525</v>
      </c>
      <c r="E2592" t="s">
        <v>806</v>
      </c>
      <c r="F2592" t="s">
        <v>35</v>
      </c>
      <c r="G2592" t="s">
        <v>10159</v>
      </c>
      <c r="H2592" t="s">
        <v>315</v>
      </c>
      <c r="I2592" t="s">
        <v>196</v>
      </c>
      <c r="J2592" t="s">
        <v>10160</v>
      </c>
      <c r="K2592" t="s">
        <v>10161</v>
      </c>
      <c r="N2592" s="1" t="s">
        <v>21</v>
      </c>
      <c r="O2592" t="s">
        <v>813</v>
      </c>
      <c r="P2592" t="s">
        <v>814</v>
      </c>
      <c r="U2592" t="s">
        <v>159</v>
      </c>
      <c r="V2592" s="17">
        <v>0</v>
      </c>
      <c r="AE2592" t="s">
        <v>743</v>
      </c>
    </row>
    <row r="2593" spans="1:31" x14ac:dyDescent="0.3">
      <c r="A2593" s="15">
        <v>79634980</v>
      </c>
      <c r="C2593" s="16">
        <v>33177</v>
      </c>
      <c r="D2593" s="16">
        <v>26141</v>
      </c>
      <c r="E2593" t="s">
        <v>806</v>
      </c>
      <c r="F2593" t="s">
        <v>10162</v>
      </c>
      <c r="G2593" t="s">
        <v>10163</v>
      </c>
      <c r="H2593" t="s">
        <v>4151</v>
      </c>
      <c r="I2593" t="s">
        <v>10164</v>
      </c>
      <c r="J2593" t="s">
        <v>10165</v>
      </c>
      <c r="K2593" t="s">
        <v>10166</v>
      </c>
      <c r="N2593" s="1" t="s">
        <v>26</v>
      </c>
      <c r="O2593" t="s">
        <v>813</v>
      </c>
      <c r="P2593" t="s">
        <v>814</v>
      </c>
      <c r="U2593" t="s">
        <v>815</v>
      </c>
      <c r="V2593" s="17">
        <v>0</v>
      </c>
      <c r="AE2593" t="s">
        <v>159</v>
      </c>
    </row>
    <row r="2594" spans="1:31" x14ac:dyDescent="0.3">
      <c r="A2594" s="15">
        <v>24331463</v>
      </c>
      <c r="C2594" s="16">
        <v>36501</v>
      </c>
      <c r="D2594" s="16">
        <v>29921</v>
      </c>
      <c r="E2594" t="s">
        <v>806</v>
      </c>
      <c r="F2594" t="s">
        <v>8666</v>
      </c>
      <c r="G2594" t="s">
        <v>10167</v>
      </c>
      <c r="H2594" t="s">
        <v>2313</v>
      </c>
      <c r="I2594" t="s">
        <v>355</v>
      </c>
      <c r="J2594" t="s">
        <v>10168</v>
      </c>
      <c r="K2594" t="s">
        <v>10169</v>
      </c>
      <c r="N2594" s="1" t="s">
        <v>21</v>
      </c>
      <c r="O2594" t="s">
        <v>813</v>
      </c>
      <c r="P2594" t="s">
        <v>814</v>
      </c>
      <c r="U2594" t="s">
        <v>159</v>
      </c>
      <c r="V2594" s="17">
        <v>0</v>
      </c>
      <c r="AE2594" t="s">
        <v>159</v>
      </c>
    </row>
    <row r="2595" spans="1:31" x14ac:dyDescent="0.3">
      <c r="A2595" s="15">
        <v>1052391663</v>
      </c>
      <c r="C2595" s="16">
        <v>39692</v>
      </c>
      <c r="D2595" s="16">
        <v>33117</v>
      </c>
      <c r="E2595" t="s">
        <v>806</v>
      </c>
      <c r="F2595" t="s">
        <v>5130</v>
      </c>
      <c r="G2595" t="s">
        <v>10170</v>
      </c>
      <c r="H2595" t="s">
        <v>622</v>
      </c>
      <c r="I2595" t="s">
        <v>515</v>
      </c>
      <c r="J2595" t="s">
        <v>10171</v>
      </c>
      <c r="K2595" t="s">
        <v>10172</v>
      </c>
      <c r="N2595" s="1" t="s">
        <v>21</v>
      </c>
      <c r="O2595" t="s">
        <v>813</v>
      </c>
      <c r="P2595" t="s">
        <v>748</v>
      </c>
      <c r="U2595" t="s">
        <v>159</v>
      </c>
      <c r="V2595" s="17">
        <v>0</v>
      </c>
      <c r="AE2595" t="s">
        <v>159</v>
      </c>
    </row>
    <row r="2596" spans="1:31" x14ac:dyDescent="0.3">
      <c r="A2596" s="15">
        <v>39143409</v>
      </c>
      <c r="C2596" s="16">
        <v>37281</v>
      </c>
      <c r="D2596" s="16">
        <v>30546</v>
      </c>
      <c r="E2596" t="s">
        <v>806</v>
      </c>
      <c r="F2596" t="s">
        <v>7041</v>
      </c>
      <c r="G2596" t="s">
        <v>10173</v>
      </c>
      <c r="H2596" t="s">
        <v>10174</v>
      </c>
      <c r="I2596" t="s">
        <v>2220</v>
      </c>
      <c r="J2596" t="s">
        <v>10175</v>
      </c>
      <c r="K2596" t="s">
        <v>10176</v>
      </c>
      <c r="N2596" s="1" t="s">
        <v>21</v>
      </c>
      <c r="O2596" t="s">
        <v>813</v>
      </c>
      <c r="P2596" t="s">
        <v>748</v>
      </c>
      <c r="U2596" t="s">
        <v>159</v>
      </c>
      <c r="V2596" s="17">
        <v>0</v>
      </c>
      <c r="AE2596" t="s">
        <v>159</v>
      </c>
    </row>
    <row r="2597" spans="1:31" x14ac:dyDescent="0.3">
      <c r="A2597" s="15">
        <v>1233499078</v>
      </c>
      <c r="C2597" s="16">
        <v>40763</v>
      </c>
      <c r="D2597" s="16">
        <v>36010</v>
      </c>
      <c r="E2597" t="s">
        <v>806</v>
      </c>
      <c r="F2597" t="s">
        <v>5609</v>
      </c>
      <c r="G2597" t="s">
        <v>10177</v>
      </c>
      <c r="H2597" t="s">
        <v>2539</v>
      </c>
      <c r="I2597" t="s">
        <v>1638</v>
      </c>
      <c r="J2597" t="s">
        <v>10178</v>
      </c>
      <c r="K2597" t="s">
        <v>10179</v>
      </c>
      <c r="N2597" s="1" t="s">
        <v>26</v>
      </c>
      <c r="O2597" t="s">
        <v>813</v>
      </c>
      <c r="P2597" t="s">
        <v>814</v>
      </c>
      <c r="U2597" t="s">
        <v>815</v>
      </c>
      <c r="V2597" s="17">
        <v>3</v>
      </c>
      <c r="AE2597" t="s">
        <v>159</v>
      </c>
    </row>
    <row r="2598" spans="1:31" x14ac:dyDescent="0.3">
      <c r="A2598" s="15">
        <v>1032432768</v>
      </c>
      <c r="C2598" s="16">
        <v>39367</v>
      </c>
      <c r="D2598" s="16">
        <v>32777</v>
      </c>
      <c r="E2598" t="s">
        <v>806</v>
      </c>
      <c r="F2598" t="s">
        <v>5609</v>
      </c>
      <c r="G2598" t="s">
        <v>10180</v>
      </c>
      <c r="H2598" t="s">
        <v>266</v>
      </c>
      <c r="I2598" t="s">
        <v>916</v>
      </c>
      <c r="J2598" t="s">
        <v>10181</v>
      </c>
      <c r="K2598" t="s">
        <v>10182</v>
      </c>
      <c r="N2598" s="1" t="s">
        <v>26</v>
      </c>
      <c r="O2598" t="s">
        <v>813</v>
      </c>
      <c r="P2598" t="s">
        <v>5589</v>
      </c>
      <c r="U2598" t="s">
        <v>815</v>
      </c>
      <c r="V2598" s="17">
        <v>0</v>
      </c>
      <c r="AE2598" t="s">
        <v>159</v>
      </c>
    </row>
    <row r="2599" spans="1:31" x14ac:dyDescent="0.3">
      <c r="A2599" s="15">
        <v>1065821379</v>
      </c>
      <c r="C2599" s="16">
        <v>41652</v>
      </c>
      <c r="D2599" s="16">
        <v>35063</v>
      </c>
      <c r="E2599" t="s">
        <v>806</v>
      </c>
      <c r="F2599" t="s">
        <v>32</v>
      </c>
      <c r="G2599" t="s">
        <v>10183</v>
      </c>
      <c r="H2599" t="s">
        <v>819</v>
      </c>
      <c r="I2599" t="s">
        <v>222</v>
      </c>
      <c r="J2599" t="s">
        <v>10184</v>
      </c>
      <c r="K2599" t="s">
        <v>10185</v>
      </c>
      <c r="N2599" s="1" t="s">
        <v>26</v>
      </c>
      <c r="O2599" t="s">
        <v>813</v>
      </c>
      <c r="P2599" t="s">
        <v>814</v>
      </c>
      <c r="U2599" t="s">
        <v>815</v>
      </c>
      <c r="V2599" s="17">
        <v>15</v>
      </c>
      <c r="AE2599" t="s">
        <v>159</v>
      </c>
    </row>
    <row r="2600" spans="1:31" x14ac:dyDescent="0.3">
      <c r="A2600" s="15">
        <v>1057606194</v>
      </c>
      <c r="C2600" s="16">
        <v>42513</v>
      </c>
      <c r="D2600" s="16">
        <v>35934</v>
      </c>
      <c r="E2600" t="s">
        <v>806</v>
      </c>
      <c r="F2600" t="s">
        <v>92</v>
      </c>
      <c r="G2600" t="s">
        <v>10186</v>
      </c>
      <c r="H2600" t="s">
        <v>626</v>
      </c>
      <c r="I2600" t="s">
        <v>3218</v>
      </c>
      <c r="J2600" t="s">
        <v>10187</v>
      </c>
      <c r="K2600" t="s">
        <v>10188</v>
      </c>
      <c r="N2600" s="1" t="s">
        <v>21</v>
      </c>
      <c r="O2600" t="s">
        <v>813</v>
      </c>
      <c r="P2600" t="s">
        <v>748</v>
      </c>
      <c r="U2600" t="s">
        <v>159</v>
      </c>
      <c r="V2600" s="17">
        <v>0</v>
      </c>
      <c r="AE2600" t="s">
        <v>159</v>
      </c>
    </row>
    <row r="2601" spans="1:31" x14ac:dyDescent="0.3">
      <c r="A2601" s="15">
        <v>1070603532</v>
      </c>
      <c r="C2601" s="16">
        <v>39931</v>
      </c>
      <c r="D2601" s="16">
        <v>33338</v>
      </c>
      <c r="E2601" t="s">
        <v>806</v>
      </c>
      <c r="F2601" t="s">
        <v>2343</v>
      </c>
      <c r="G2601" t="s">
        <v>10189</v>
      </c>
      <c r="H2601" t="s">
        <v>1215</v>
      </c>
      <c r="I2601" t="s">
        <v>222</v>
      </c>
      <c r="J2601" t="s">
        <v>10190</v>
      </c>
      <c r="K2601" t="s">
        <v>10190</v>
      </c>
      <c r="N2601" s="1" t="s">
        <v>26</v>
      </c>
      <c r="O2601" t="s">
        <v>813</v>
      </c>
      <c r="P2601" t="s">
        <v>814</v>
      </c>
      <c r="U2601" t="s">
        <v>815</v>
      </c>
      <c r="V2601" s="17">
        <v>0</v>
      </c>
      <c r="AE2601" t="s">
        <v>159</v>
      </c>
    </row>
    <row r="2602" spans="1:31" x14ac:dyDescent="0.3">
      <c r="A2602" s="15">
        <v>1075296748</v>
      </c>
      <c r="C2602" s="16">
        <v>41794</v>
      </c>
      <c r="D2602" s="16">
        <v>35215</v>
      </c>
      <c r="E2602" t="s">
        <v>806</v>
      </c>
      <c r="F2602" t="s">
        <v>40</v>
      </c>
      <c r="G2602" t="s">
        <v>9827</v>
      </c>
      <c r="H2602" t="s">
        <v>1189</v>
      </c>
      <c r="I2602" t="s">
        <v>276</v>
      </c>
      <c r="J2602" t="s">
        <v>10191</v>
      </c>
      <c r="K2602" t="s">
        <v>10192</v>
      </c>
      <c r="N2602" s="1" t="s">
        <v>26</v>
      </c>
      <c r="O2602" t="s">
        <v>813</v>
      </c>
      <c r="P2602" t="s">
        <v>814</v>
      </c>
      <c r="U2602" t="s">
        <v>815</v>
      </c>
      <c r="V2602" s="17">
        <v>0</v>
      </c>
      <c r="AE2602" t="s">
        <v>159</v>
      </c>
    </row>
    <row r="2603" spans="1:31" x14ac:dyDescent="0.3">
      <c r="A2603" s="15">
        <v>1007333076</v>
      </c>
      <c r="C2603" s="16">
        <v>43271</v>
      </c>
      <c r="D2603" s="16">
        <v>36627</v>
      </c>
      <c r="E2603" t="s">
        <v>806</v>
      </c>
      <c r="F2603" t="s">
        <v>71</v>
      </c>
      <c r="G2603" t="s">
        <v>10193</v>
      </c>
      <c r="H2603" t="s">
        <v>226</v>
      </c>
      <c r="I2603" t="s">
        <v>639</v>
      </c>
      <c r="J2603" t="s">
        <v>10194</v>
      </c>
      <c r="K2603" t="s">
        <v>10195</v>
      </c>
      <c r="N2603" s="1" t="s">
        <v>21</v>
      </c>
      <c r="O2603" t="s">
        <v>813</v>
      </c>
      <c r="P2603" t="s">
        <v>814</v>
      </c>
      <c r="U2603" t="s">
        <v>159</v>
      </c>
      <c r="V2603" s="17">
        <v>0</v>
      </c>
      <c r="AE2603" t="s">
        <v>159</v>
      </c>
    </row>
    <row r="2604" spans="1:31" x14ac:dyDescent="0.3">
      <c r="A2604" s="15">
        <v>1003045048</v>
      </c>
      <c r="C2604" s="16">
        <v>43011</v>
      </c>
      <c r="D2604" s="16">
        <v>36401</v>
      </c>
      <c r="E2604" t="s">
        <v>806</v>
      </c>
      <c r="F2604" t="s">
        <v>1076</v>
      </c>
      <c r="G2604" t="s">
        <v>10196</v>
      </c>
      <c r="H2604" t="s">
        <v>149</v>
      </c>
      <c r="I2604" t="s">
        <v>149</v>
      </c>
      <c r="J2604" t="s">
        <v>10197</v>
      </c>
      <c r="K2604" t="s">
        <v>10198</v>
      </c>
      <c r="N2604" s="1" t="s">
        <v>21</v>
      </c>
      <c r="O2604" t="s">
        <v>813</v>
      </c>
      <c r="P2604" t="s">
        <v>814</v>
      </c>
      <c r="U2604" t="s">
        <v>159</v>
      </c>
      <c r="V2604" s="17">
        <v>0</v>
      </c>
      <c r="AE2604" t="s">
        <v>159</v>
      </c>
    </row>
    <row r="2605" spans="1:31" x14ac:dyDescent="0.3">
      <c r="A2605" s="15">
        <v>52184438</v>
      </c>
      <c r="C2605" s="16">
        <v>34264</v>
      </c>
      <c r="D2605" s="16">
        <v>27684</v>
      </c>
      <c r="E2605" t="s">
        <v>806</v>
      </c>
      <c r="F2605" t="s">
        <v>1008</v>
      </c>
      <c r="G2605" t="s">
        <v>9347</v>
      </c>
      <c r="H2605" t="s">
        <v>5518</v>
      </c>
      <c r="I2605" t="s">
        <v>249</v>
      </c>
      <c r="J2605" t="s">
        <v>10199</v>
      </c>
      <c r="K2605" t="s">
        <v>10200</v>
      </c>
      <c r="N2605" s="1" t="s">
        <v>21</v>
      </c>
      <c r="O2605" t="s">
        <v>813</v>
      </c>
      <c r="P2605" t="s">
        <v>814</v>
      </c>
      <c r="U2605" t="s">
        <v>1277</v>
      </c>
      <c r="V2605" s="17">
        <v>0</v>
      </c>
      <c r="AE2605" t="s">
        <v>159</v>
      </c>
    </row>
    <row r="2606" spans="1:31" x14ac:dyDescent="0.3">
      <c r="A2606" s="15">
        <v>53124221</v>
      </c>
      <c r="C2606" s="16">
        <v>37876</v>
      </c>
      <c r="D2606" s="16">
        <v>31249</v>
      </c>
      <c r="E2606" t="s">
        <v>806</v>
      </c>
      <c r="F2606" t="s">
        <v>8296</v>
      </c>
      <c r="G2606" t="s">
        <v>8452</v>
      </c>
      <c r="H2606" t="s">
        <v>10201</v>
      </c>
      <c r="I2606" t="s">
        <v>8489</v>
      </c>
      <c r="J2606" t="s">
        <v>10202</v>
      </c>
      <c r="K2606" t="s">
        <v>10203</v>
      </c>
      <c r="N2606" s="1" t="s">
        <v>21</v>
      </c>
      <c r="O2606" t="s">
        <v>813</v>
      </c>
      <c r="P2606" t="s">
        <v>814</v>
      </c>
      <c r="U2606" t="s">
        <v>159</v>
      </c>
      <c r="V2606" s="17">
        <v>0</v>
      </c>
      <c r="AE2606" t="s">
        <v>159</v>
      </c>
    </row>
    <row r="2607" spans="1:31" x14ac:dyDescent="0.3">
      <c r="A2607" s="15">
        <v>1104705940</v>
      </c>
      <c r="C2607" s="16">
        <v>40616</v>
      </c>
      <c r="D2607" s="16">
        <v>33814</v>
      </c>
      <c r="E2607" t="s">
        <v>806</v>
      </c>
      <c r="F2607" t="s">
        <v>1652</v>
      </c>
      <c r="G2607" t="s">
        <v>10204</v>
      </c>
      <c r="H2607" t="s">
        <v>2299</v>
      </c>
      <c r="I2607" t="s">
        <v>279</v>
      </c>
      <c r="J2607" t="s">
        <v>10205</v>
      </c>
      <c r="K2607" t="s">
        <v>10205</v>
      </c>
      <c r="N2607" s="1" t="s">
        <v>26</v>
      </c>
      <c r="O2607" t="s">
        <v>813</v>
      </c>
      <c r="P2607" t="s">
        <v>814</v>
      </c>
      <c r="U2607" t="s">
        <v>815</v>
      </c>
      <c r="V2607" s="17">
        <v>0</v>
      </c>
      <c r="AE2607" t="s">
        <v>159</v>
      </c>
    </row>
    <row r="2608" spans="1:31" x14ac:dyDescent="0.3">
      <c r="A2608" s="15">
        <v>1065010939</v>
      </c>
      <c r="C2608" s="16">
        <v>42222</v>
      </c>
      <c r="D2608" s="16">
        <v>35648</v>
      </c>
      <c r="E2608" t="s">
        <v>806</v>
      </c>
      <c r="F2608" t="s">
        <v>1076</v>
      </c>
      <c r="G2608" t="s">
        <v>363</v>
      </c>
      <c r="H2608" t="s">
        <v>157</v>
      </c>
      <c r="I2608" t="s">
        <v>3688</v>
      </c>
      <c r="J2608" t="s">
        <v>10206</v>
      </c>
      <c r="K2608" t="s">
        <v>10207</v>
      </c>
      <c r="N2608" s="1" t="s">
        <v>21</v>
      </c>
      <c r="O2608" t="s">
        <v>813</v>
      </c>
      <c r="P2608" t="s">
        <v>78</v>
      </c>
      <c r="U2608" t="s">
        <v>159</v>
      </c>
      <c r="V2608" s="17">
        <v>0</v>
      </c>
      <c r="AE2608" t="s">
        <v>159</v>
      </c>
    </row>
    <row r="2609" spans="1:31" x14ac:dyDescent="0.3">
      <c r="A2609" s="15">
        <v>1111203933</v>
      </c>
      <c r="C2609" s="16">
        <v>42139</v>
      </c>
      <c r="D2609" s="16">
        <v>35508</v>
      </c>
      <c r="E2609" t="s">
        <v>806</v>
      </c>
      <c r="F2609" t="s">
        <v>3245</v>
      </c>
      <c r="G2609" t="s">
        <v>363</v>
      </c>
      <c r="H2609" t="s">
        <v>6739</v>
      </c>
      <c r="I2609" t="s">
        <v>3637</v>
      </c>
      <c r="J2609" t="s">
        <v>10208</v>
      </c>
      <c r="K2609" t="s">
        <v>10209</v>
      </c>
      <c r="N2609" s="1" t="s">
        <v>21</v>
      </c>
      <c r="O2609" t="s">
        <v>813</v>
      </c>
      <c r="P2609" t="s">
        <v>814</v>
      </c>
      <c r="U2609" t="s">
        <v>159</v>
      </c>
      <c r="V2609" s="17">
        <v>0</v>
      </c>
      <c r="AE2609" t="s">
        <v>159</v>
      </c>
    </row>
    <row r="2610" spans="1:31" x14ac:dyDescent="0.3">
      <c r="A2610" s="15">
        <v>1192924578</v>
      </c>
      <c r="C2610" s="16">
        <v>43504</v>
      </c>
      <c r="D2610" s="16">
        <v>36920</v>
      </c>
      <c r="E2610" t="s">
        <v>806</v>
      </c>
      <c r="F2610" t="s">
        <v>2033</v>
      </c>
      <c r="G2610" t="s">
        <v>154</v>
      </c>
      <c r="H2610" t="s">
        <v>2299</v>
      </c>
      <c r="I2610" t="s">
        <v>856</v>
      </c>
      <c r="J2610" t="s">
        <v>10210</v>
      </c>
      <c r="K2610" t="s">
        <v>10211</v>
      </c>
      <c r="N2610" s="1" t="s">
        <v>26</v>
      </c>
      <c r="O2610" t="s">
        <v>813</v>
      </c>
      <c r="P2610" t="s">
        <v>748</v>
      </c>
      <c r="U2610" t="s">
        <v>815</v>
      </c>
      <c r="V2610" s="17">
        <v>30</v>
      </c>
      <c r="AE2610" t="s">
        <v>159</v>
      </c>
    </row>
    <row r="2611" spans="1:31" x14ac:dyDescent="0.3">
      <c r="A2611" s="15">
        <v>1019124842</v>
      </c>
      <c r="C2611" s="16">
        <v>41959</v>
      </c>
      <c r="D2611" s="16">
        <v>35375</v>
      </c>
      <c r="E2611" t="s">
        <v>806</v>
      </c>
      <c r="F2611" t="s">
        <v>10212</v>
      </c>
      <c r="G2611" t="s">
        <v>10213</v>
      </c>
      <c r="H2611" t="s">
        <v>639</v>
      </c>
      <c r="I2611" t="s">
        <v>1542</v>
      </c>
      <c r="J2611" t="s">
        <v>10214</v>
      </c>
      <c r="K2611" t="s">
        <v>10215</v>
      </c>
      <c r="N2611" s="1" t="s">
        <v>21</v>
      </c>
      <c r="O2611" t="s">
        <v>813</v>
      </c>
      <c r="P2611" t="s">
        <v>814</v>
      </c>
      <c r="U2611" t="s">
        <v>159</v>
      </c>
      <c r="V2611" s="17">
        <v>0</v>
      </c>
      <c r="AE2611" t="s">
        <v>159</v>
      </c>
    </row>
    <row r="2612" spans="1:31" x14ac:dyDescent="0.3">
      <c r="A2612" s="15">
        <v>28544840</v>
      </c>
      <c r="C2612" s="16">
        <v>36495</v>
      </c>
      <c r="D2612" s="16">
        <v>29248</v>
      </c>
      <c r="E2612" t="s">
        <v>806</v>
      </c>
      <c r="F2612" t="s">
        <v>10216</v>
      </c>
      <c r="G2612" t="s">
        <v>10217</v>
      </c>
      <c r="H2612" t="s">
        <v>1109</v>
      </c>
      <c r="I2612" t="s">
        <v>149</v>
      </c>
      <c r="J2612" t="s">
        <v>10218</v>
      </c>
      <c r="K2612" t="s">
        <v>10219</v>
      </c>
      <c r="N2612" s="1" t="s">
        <v>21</v>
      </c>
      <c r="O2612" t="s">
        <v>813</v>
      </c>
      <c r="P2612" t="s">
        <v>814</v>
      </c>
      <c r="U2612" t="s">
        <v>1277</v>
      </c>
      <c r="V2612" s="17">
        <v>0</v>
      </c>
      <c r="AE2612" t="s">
        <v>159</v>
      </c>
    </row>
    <row r="2613" spans="1:31" x14ac:dyDescent="0.3">
      <c r="A2613" s="15">
        <v>33677925</v>
      </c>
      <c r="C2613" s="16">
        <v>38030</v>
      </c>
      <c r="D2613" s="16">
        <v>31224</v>
      </c>
      <c r="E2613" t="s">
        <v>806</v>
      </c>
      <c r="F2613" t="s">
        <v>2365</v>
      </c>
      <c r="G2613" t="s">
        <v>10220</v>
      </c>
      <c r="H2613" t="s">
        <v>10221</v>
      </c>
      <c r="I2613" t="s">
        <v>263</v>
      </c>
      <c r="J2613" t="s">
        <v>10222</v>
      </c>
      <c r="K2613" t="s">
        <v>10223</v>
      </c>
      <c r="N2613" s="1" t="s">
        <v>21</v>
      </c>
      <c r="O2613" t="s">
        <v>813</v>
      </c>
      <c r="P2613" t="s">
        <v>748</v>
      </c>
      <c r="U2613" t="s">
        <v>1277</v>
      </c>
      <c r="V2613" s="17">
        <v>0</v>
      </c>
      <c r="AE2613" t="s">
        <v>159</v>
      </c>
    </row>
    <row r="2614" spans="1:31" x14ac:dyDescent="0.3">
      <c r="A2614" s="15">
        <v>5628938</v>
      </c>
      <c r="C2614" s="16">
        <v>34009</v>
      </c>
      <c r="D2614" s="16">
        <v>27367</v>
      </c>
      <c r="E2614" t="s">
        <v>806</v>
      </c>
      <c r="F2614" t="s">
        <v>9278</v>
      </c>
      <c r="G2614" t="s">
        <v>1465</v>
      </c>
      <c r="H2614" t="s">
        <v>352</v>
      </c>
      <c r="I2614" t="s">
        <v>6923</v>
      </c>
      <c r="J2614" t="s">
        <v>10224</v>
      </c>
      <c r="K2614" t="s">
        <v>10225</v>
      </c>
      <c r="N2614" s="1" t="s">
        <v>26</v>
      </c>
      <c r="O2614" t="s">
        <v>813</v>
      </c>
      <c r="P2614" t="s">
        <v>748</v>
      </c>
      <c r="U2614" t="s">
        <v>815</v>
      </c>
      <c r="V2614" s="17">
        <v>0</v>
      </c>
      <c r="AE2614" t="s">
        <v>159</v>
      </c>
    </row>
    <row r="2615" spans="1:31" x14ac:dyDescent="0.3">
      <c r="A2615" s="15">
        <v>1007411408</v>
      </c>
      <c r="C2615" s="16">
        <v>43445</v>
      </c>
      <c r="D2615" s="16">
        <v>36867</v>
      </c>
      <c r="E2615" t="s">
        <v>806</v>
      </c>
      <c r="F2615" t="s">
        <v>10226</v>
      </c>
      <c r="G2615" t="s">
        <v>10227</v>
      </c>
      <c r="H2615" t="s">
        <v>1683</v>
      </c>
      <c r="I2615" t="s">
        <v>1566</v>
      </c>
      <c r="J2615" t="s">
        <v>10228</v>
      </c>
      <c r="K2615" t="s">
        <v>10229</v>
      </c>
      <c r="N2615" s="1" t="s">
        <v>21</v>
      </c>
      <c r="O2615" t="s">
        <v>813</v>
      </c>
      <c r="P2615" t="s">
        <v>814</v>
      </c>
      <c r="U2615" t="s">
        <v>1277</v>
      </c>
      <c r="V2615" s="17">
        <v>0</v>
      </c>
      <c r="AE2615" t="s">
        <v>159</v>
      </c>
    </row>
    <row r="2616" spans="1:31" x14ac:dyDescent="0.3">
      <c r="A2616" s="15">
        <v>1044392438</v>
      </c>
      <c r="C2616" s="16">
        <v>43604</v>
      </c>
      <c r="D2616" s="16">
        <v>33358</v>
      </c>
      <c r="E2616" t="s">
        <v>806</v>
      </c>
      <c r="F2616" t="s">
        <v>76</v>
      </c>
      <c r="G2616" t="s">
        <v>10230</v>
      </c>
      <c r="H2616" t="s">
        <v>318</v>
      </c>
      <c r="I2616" t="s">
        <v>840</v>
      </c>
      <c r="J2616" t="s">
        <v>10231</v>
      </c>
      <c r="K2616" t="s">
        <v>10232</v>
      </c>
      <c r="N2616" s="1" t="s">
        <v>26</v>
      </c>
      <c r="O2616" t="s">
        <v>813</v>
      </c>
      <c r="P2616" t="s">
        <v>814</v>
      </c>
      <c r="U2616" t="s">
        <v>815</v>
      </c>
      <c r="V2616" s="17">
        <v>44</v>
      </c>
      <c r="AE2616" t="s">
        <v>159</v>
      </c>
    </row>
    <row r="2617" spans="1:31" x14ac:dyDescent="0.3">
      <c r="A2617" s="15">
        <v>1060268519</v>
      </c>
      <c r="C2617" s="16">
        <v>40353</v>
      </c>
      <c r="D2617" s="16">
        <v>33773</v>
      </c>
      <c r="E2617" t="s">
        <v>806</v>
      </c>
      <c r="F2617" t="s">
        <v>10233</v>
      </c>
      <c r="G2617" t="s">
        <v>271</v>
      </c>
      <c r="H2617" t="s">
        <v>561</v>
      </c>
      <c r="I2617" t="s">
        <v>282</v>
      </c>
      <c r="J2617" t="s">
        <v>10234</v>
      </c>
      <c r="K2617" t="s">
        <v>10235</v>
      </c>
      <c r="N2617" s="1" t="s">
        <v>21</v>
      </c>
      <c r="O2617" t="s">
        <v>813</v>
      </c>
      <c r="P2617" t="s">
        <v>814</v>
      </c>
      <c r="U2617" t="s">
        <v>159</v>
      </c>
      <c r="V2617" s="17">
        <v>0</v>
      </c>
      <c r="AE2617" t="s">
        <v>159</v>
      </c>
    </row>
    <row r="2618" spans="1:31" x14ac:dyDescent="0.3">
      <c r="A2618" s="15">
        <v>1027944746</v>
      </c>
      <c r="C2618" s="16">
        <v>38280</v>
      </c>
      <c r="D2618" s="16">
        <v>31658</v>
      </c>
      <c r="E2618" t="s">
        <v>806</v>
      </c>
      <c r="F2618" t="s">
        <v>2017</v>
      </c>
      <c r="G2618" t="s">
        <v>10236</v>
      </c>
      <c r="H2618" t="s">
        <v>1288</v>
      </c>
      <c r="I2618" t="s">
        <v>1168</v>
      </c>
      <c r="J2618" t="s">
        <v>10237</v>
      </c>
      <c r="K2618" t="s">
        <v>10238</v>
      </c>
      <c r="N2618" s="1" t="s">
        <v>21</v>
      </c>
      <c r="O2618" t="s">
        <v>813</v>
      </c>
      <c r="P2618" t="s">
        <v>814</v>
      </c>
      <c r="U2618" t="s">
        <v>159</v>
      </c>
      <c r="V2618" s="17">
        <v>0</v>
      </c>
      <c r="AE2618" t="s">
        <v>159</v>
      </c>
    </row>
    <row r="2619" spans="1:31" x14ac:dyDescent="0.3">
      <c r="A2619" s="15">
        <v>33480111</v>
      </c>
      <c r="C2619" s="16">
        <v>37557</v>
      </c>
      <c r="D2619" s="16">
        <v>30633</v>
      </c>
      <c r="E2619" t="s">
        <v>806</v>
      </c>
      <c r="F2619" t="s">
        <v>10239</v>
      </c>
      <c r="G2619" t="s">
        <v>10240</v>
      </c>
      <c r="H2619" t="s">
        <v>10241</v>
      </c>
      <c r="I2619" t="s">
        <v>10242</v>
      </c>
      <c r="J2619" t="s">
        <v>10243</v>
      </c>
      <c r="K2619" t="s">
        <v>10244</v>
      </c>
      <c r="N2619" s="1" t="s">
        <v>21</v>
      </c>
      <c r="O2619" t="s">
        <v>813</v>
      </c>
      <c r="P2619" t="s">
        <v>814</v>
      </c>
      <c r="U2619" t="s">
        <v>159</v>
      </c>
      <c r="V2619" s="17">
        <v>0</v>
      </c>
      <c r="AE2619" t="s">
        <v>159</v>
      </c>
    </row>
    <row r="2620" spans="1:31" x14ac:dyDescent="0.3">
      <c r="A2620" s="15">
        <v>1085663324</v>
      </c>
      <c r="D2620" s="16">
        <v>35367</v>
      </c>
      <c r="E2620" t="s">
        <v>806</v>
      </c>
      <c r="F2620" t="s">
        <v>3859</v>
      </c>
      <c r="G2620" t="s">
        <v>10245</v>
      </c>
      <c r="H2620" t="s">
        <v>222</v>
      </c>
      <c r="I2620" t="s">
        <v>402</v>
      </c>
      <c r="J2620" t="s">
        <v>10246</v>
      </c>
      <c r="N2620" s="1" t="s">
        <v>21</v>
      </c>
      <c r="P2620" t="s">
        <v>22</v>
      </c>
      <c r="V2620" s="17"/>
      <c r="AE2620" t="s">
        <v>743</v>
      </c>
    </row>
    <row r="2621" spans="1:31" x14ac:dyDescent="0.3">
      <c r="A2621" s="15">
        <v>34658952</v>
      </c>
      <c r="C2621" s="16">
        <v>35221</v>
      </c>
      <c r="D2621" s="16">
        <v>28404</v>
      </c>
      <c r="E2621" t="s">
        <v>1474</v>
      </c>
      <c r="F2621" t="s">
        <v>10247</v>
      </c>
      <c r="G2621" t="s">
        <v>10248</v>
      </c>
      <c r="H2621" t="s">
        <v>212</v>
      </c>
      <c r="I2621" t="s">
        <v>9968</v>
      </c>
      <c r="J2621" t="s">
        <v>10249</v>
      </c>
      <c r="K2621" t="s">
        <v>10249</v>
      </c>
      <c r="N2621" s="1" t="s">
        <v>21</v>
      </c>
      <c r="O2621" t="s">
        <v>741</v>
      </c>
      <c r="P2621" t="s">
        <v>1054</v>
      </c>
      <c r="U2621" t="s">
        <v>159</v>
      </c>
      <c r="V2621" s="17">
        <v>0</v>
      </c>
      <c r="AE2621" t="s">
        <v>743</v>
      </c>
    </row>
    <row r="2622" spans="1:31" x14ac:dyDescent="0.3">
      <c r="A2622" s="15">
        <v>91518487</v>
      </c>
      <c r="C2622" s="16">
        <v>37015</v>
      </c>
      <c r="D2622" s="16">
        <v>30436</v>
      </c>
      <c r="E2622" t="s">
        <v>44</v>
      </c>
      <c r="F2622" t="s">
        <v>1879</v>
      </c>
      <c r="G2622" t="s">
        <v>1471</v>
      </c>
      <c r="H2622" t="s">
        <v>437</v>
      </c>
      <c r="I2622" t="s">
        <v>10250</v>
      </c>
      <c r="J2622" t="s">
        <v>10251</v>
      </c>
      <c r="K2622" t="s">
        <v>10252</v>
      </c>
      <c r="N2622" s="1" t="s">
        <v>26</v>
      </c>
      <c r="O2622" t="s">
        <v>813</v>
      </c>
      <c r="P2622" t="s">
        <v>748</v>
      </c>
      <c r="U2622" t="s">
        <v>159</v>
      </c>
      <c r="V2622" s="17">
        <v>0</v>
      </c>
      <c r="AE2622" t="s">
        <v>743</v>
      </c>
    </row>
    <row r="2623" spans="1:31" x14ac:dyDescent="0.3">
      <c r="A2623" s="15">
        <v>1110474363</v>
      </c>
      <c r="C2623" s="16">
        <v>38938</v>
      </c>
      <c r="D2623" s="16">
        <v>32348</v>
      </c>
      <c r="E2623" t="s">
        <v>806</v>
      </c>
      <c r="F2623" t="s">
        <v>1652</v>
      </c>
      <c r="G2623" t="s">
        <v>10253</v>
      </c>
      <c r="H2623" t="s">
        <v>1127</v>
      </c>
      <c r="I2623" t="s">
        <v>1638</v>
      </c>
      <c r="J2623" t="s">
        <v>10254</v>
      </c>
      <c r="K2623" t="s">
        <v>10254</v>
      </c>
      <c r="N2623" s="1" t="s">
        <v>21</v>
      </c>
      <c r="O2623" t="s">
        <v>813</v>
      </c>
      <c r="P2623" t="s">
        <v>748</v>
      </c>
      <c r="U2623" t="s">
        <v>159</v>
      </c>
      <c r="V2623" s="17">
        <v>0</v>
      </c>
      <c r="AE2623" t="s">
        <v>159</v>
      </c>
    </row>
    <row r="2624" spans="1:31" x14ac:dyDescent="0.3">
      <c r="A2624" s="15">
        <v>1022336802</v>
      </c>
      <c r="C2624" s="16">
        <v>38602</v>
      </c>
      <c r="D2624" s="16">
        <v>32027</v>
      </c>
      <c r="E2624" t="s">
        <v>806</v>
      </c>
      <c r="F2624" t="s">
        <v>5609</v>
      </c>
      <c r="G2624" t="s">
        <v>10255</v>
      </c>
      <c r="H2624" t="s">
        <v>235</v>
      </c>
      <c r="I2624" t="s">
        <v>541</v>
      </c>
      <c r="J2624" t="s">
        <v>10256</v>
      </c>
      <c r="K2624" t="s">
        <v>10256</v>
      </c>
      <c r="N2624" s="1" t="s">
        <v>26</v>
      </c>
      <c r="O2624" t="s">
        <v>813</v>
      </c>
      <c r="P2624" t="s">
        <v>1054</v>
      </c>
      <c r="U2624" t="s">
        <v>159</v>
      </c>
      <c r="V2624" s="17">
        <v>0</v>
      </c>
      <c r="AE2624" t="s">
        <v>159</v>
      </c>
    </row>
    <row r="2625" spans="1:31" x14ac:dyDescent="0.3">
      <c r="A2625" s="15">
        <v>35417045</v>
      </c>
      <c r="C2625" s="16">
        <v>33816</v>
      </c>
      <c r="D2625" s="16">
        <v>27030</v>
      </c>
      <c r="E2625" t="s">
        <v>806</v>
      </c>
      <c r="F2625" t="s">
        <v>8975</v>
      </c>
      <c r="G2625" t="s">
        <v>10257</v>
      </c>
      <c r="H2625" t="s">
        <v>2562</v>
      </c>
      <c r="I2625" t="s">
        <v>136</v>
      </c>
      <c r="J2625" t="s">
        <v>10258</v>
      </c>
      <c r="K2625" t="s">
        <v>10258</v>
      </c>
      <c r="N2625" s="1" t="s">
        <v>21</v>
      </c>
      <c r="O2625" t="s">
        <v>813</v>
      </c>
      <c r="P2625" t="s">
        <v>748</v>
      </c>
      <c r="U2625" t="s">
        <v>159</v>
      </c>
      <c r="V2625" s="17">
        <v>0</v>
      </c>
      <c r="AE2625" t="s">
        <v>159</v>
      </c>
    </row>
    <row r="2626" spans="1:31" x14ac:dyDescent="0.3">
      <c r="A2626" s="15">
        <v>1065578367</v>
      </c>
      <c r="C2626" s="16">
        <v>38359</v>
      </c>
      <c r="D2626" s="16">
        <v>31642</v>
      </c>
      <c r="E2626" t="s">
        <v>806</v>
      </c>
      <c r="F2626" t="s">
        <v>32</v>
      </c>
      <c r="G2626" t="s">
        <v>10259</v>
      </c>
      <c r="H2626" t="s">
        <v>346</v>
      </c>
      <c r="I2626" t="s">
        <v>10260</v>
      </c>
      <c r="J2626" t="s">
        <v>10261</v>
      </c>
      <c r="K2626" t="s">
        <v>10261</v>
      </c>
      <c r="N2626" s="1" t="s">
        <v>21</v>
      </c>
      <c r="O2626" t="s">
        <v>813</v>
      </c>
      <c r="P2626" t="s">
        <v>814</v>
      </c>
      <c r="U2626" t="s">
        <v>159</v>
      </c>
      <c r="V2626" s="17">
        <v>0</v>
      </c>
      <c r="AE2626" t="s">
        <v>159</v>
      </c>
    </row>
    <row r="2627" spans="1:31" x14ac:dyDescent="0.3">
      <c r="A2627" s="15">
        <v>1015405023</v>
      </c>
      <c r="C2627" s="16">
        <v>38860</v>
      </c>
      <c r="D2627" s="16">
        <v>32238</v>
      </c>
      <c r="E2627" t="s">
        <v>806</v>
      </c>
      <c r="F2627" t="s">
        <v>5609</v>
      </c>
      <c r="G2627" t="s">
        <v>10262</v>
      </c>
      <c r="H2627" t="s">
        <v>422</v>
      </c>
      <c r="I2627" t="s">
        <v>307</v>
      </c>
      <c r="J2627" t="s">
        <v>10263</v>
      </c>
      <c r="K2627" t="s">
        <v>10264</v>
      </c>
      <c r="N2627" s="1" t="s">
        <v>21</v>
      </c>
      <c r="O2627" t="s">
        <v>813</v>
      </c>
      <c r="P2627" t="s">
        <v>814</v>
      </c>
      <c r="U2627" t="s">
        <v>159</v>
      </c>
      <c r="V2627" s="17">
        <v>0</v>
      </c>
      <c r="AE2627" t="s">
        <v>159</v>
      </c>
    </row>
    <row r="2628" spans="1:31" x14ac:dyDescent="0.3">
      <c r="A2628" s="15">
        <v>36068460</v>
      </c>
      <c r="C2628" s="16">
        <v>35753</v>
      </c>
      <c r="D2628" s="16">
        <v>29155</v>
      </c>
      <c r="E2628" t="s">
        <v>806</v>
      </c>
      <c r="F2628" t="s">
        <v>40</v>
      </c>
      <c r="G2628" t="s">
        <v>4420</v>
      </c>
      <c r="H2628" t="s">
        <v>2042</v>
      </c>
      <c r="I2628" t="s">
        <v>980</v>
      </c>
      <c r="J2628" t="s">
        <v>10265</v>
      </c>
      <c r="K2628" t="s">
        <v>10266</v>
      </c>
      <c r="N2628" s="1" t="s">
        <v>21</v>
      </c>
      <c r="O2628" t="s">
        <v>813</v>
      </c>
      <c r="P2628" t="s">
        <v>748</v>
      </c>
      <c r="U2628" t="s">
        <v>159</v>
      </c>
      <c r="V2628" s="17">
        <v>0</v>
      </c>
      <c r="AE2628" t="s">
        <v>159</v>
      </c>
    </row>
    <row r="2629" spans="1:31" x14ac:dyDescent="0.3">
      <c r="A2629" s="15">
        <v>92532145</v>
      </c>
      <c r="C2629" s="16">
        <v>35339</v>
      </c>
      <c r="D2629" s="16">
        <v>28730</v>
      </c>
      <c r="E2629" t="s">
        <v>806</v>
      </c>
      <c r="F2629" t="s">
        <v>9329</v>
      </c>
      <c r="G2629" t="s">
        <v>10267</v>
      </c>
      <c r="H2629" t="s">
        <v>197</v>
      </c>
      <c r="I2629" t="s">
        <v>328</v>
      </c>
      <c r="J2629" t="s">
        <v>10268</v>
      </c>
      <c r="K2629" t="s">
        <v>10268</v>
      </c>
      <c r="N2629" s="1" t="s">
        <v>26</v>
      </c>
      <c r="O2629" t="s">
        <v>813</v>
      </c>
      <c r="P2629" t="s">
        <v>814</v>
      </c>
      <c r="U2629" t="s">
        <v>159</v>
      </c>
      <c r="V2629" s="17">
        <v>0</v>
      </c>
      <c r="AE2629" t="s">
        <v>159</v>
      </c>
    </row>
    <row r="2630" spans="1:31" x14ac:dyDescent="0.3">
      <c r="A2630" s="15">
        <v>1121854645</v>
      </c>
      <c r="C2630" s="16">
        <v>39293</v>
      </c>
      <c r="D2630" s="16">
        <v>32715</v>
      </c>
      <c r="E2630" t="s">
        <v>2219</v>
      </c>
      <c r="F2630" t="s">
        <v>1381</v>
      </c>
      <c r="G2630" t="s">
        <v>2656</v>
      </c>
      <c r="H2630" t="s">
        <v>687</v>
      </c>
      <c r="I2630" t="s">
        <v>276</v>
      </c>
      <c r="J2630" t="s">
        <v>10269</v>
      </c>
      <c r="N2630" s="1" t="s">
        <v>21</v>
      </c>
      <c r="O2630" t="s">
        <v>741</v>
      </c>
      <c r="P2630" t="s">
        <v>814</v>
      </c>
      <c r="V2630" s="17"/>
      <c r="AE2630" t="s">
        <v>159</v>
      </c>
    </row>
    <row r="2631" spans="1:31" x14ac:dyDescent="0.3">
      <c r="A2631" s="15">
        <v>1014220949</v>
      </c>
      <c r="C2631" s="16">
        <v>39924</v>
      </c>
      <c r="D2631" s="16">
        <v>33340</v>
      </c>
      <c r="E2631" t="s">
        <v>806</v>
      </c>
      <c r="F2631" t="s">
        <v>5609</v>
      </c>
      <c r="G2631" t="s">
        <v>10270</v>
      </c>
      <c r="H2631" t="s">
        <v>152</v>
      </c>
      <c r="I2631" t="s">
        <v>328</v>
      </c>
      <c r="J2631" t="s">
        <v>10271</v>
      </c>
      <c r="K2631" t="s">
        <v>10272</v>
      </c>
      <c r="N2631" s="1" t="s">
        <v>21</v>
      </c>
      <c r="O2631" t="s">
        <v>813</v>
      </c>
      <c r="P2631" t="s">
        <v>814</v>
      </c>
      <c r="U2631" t="s">
        <v>159</v>
      </c>
      <c r="V2631" s="17">
        <v>0</v>
      </c>
      <c r="AE2631" t="s">
        <v>159</v>
      </c>
    </row>
    <row r="2632" spans="1:31" x14ac:dyDescent="0.3">
      <c r="A2632" s="15">
        <v>1056908215</v>
      </c>
      <c r="C2632" s="16">
        <v>39343</v>
      </c>
      <c r="D2632" s="16">
        <v>32258</v>
      </c>
      <c r="E2632" t="s">
        <v>806</v>
      </c>
      <c r="F2632" t="s">
        <v>10273</v>
      </c>
      <c r="G2632" t="s">
        <v>8015</v>
      </c>
      <c r="H2632" t="s">
        <v>2882</v>
      </c>
      <c r="I2632" t="s">
        <v>226</v>
      </c>
      <c r="J2632" t="s">
        <v>10274</v>
      </c>
      <c r="K2632" t="s">
        <v>10275</v>
      </c>
      <c r="N2632" s="1" t="s">
        <v>26</v>
      </c>
      <c r="O2632" t="s">
        <v>813</v>
      </c>
      <c r="P2632" t="s">
        <v>814</v>
      </c>
      <c r="U2632" t="s">
        <v>159</v>
      </c>
      <c r="V2632" s="17">
        <v>0</v>
      </c>
      <c r="AE2632" t="s">
        <v>159</v>
      </c>
    </row>
    <row r="2633" spans="1:31" x14ac:dyDescent="0.3">
      <c r="A2633" s="15">
        <v>1015405787</v>
      </c>
      <c r="C2633" s="16">
        <v>38903</v>
      </c>
      <c r="D2633" s="16">
        <v>32344</v>
      </c>
      <c r="E2633" t="s">
        <v>806</v>
      </c>
      <c r="F2633" t="s">
        <v>5609</v>
      </c>
      <c r="G2633" t="s">
        <v>290</v>
      </c>
      <c r="H2633" t="s">
        <v>2825</v>
      </c>
      <c r="I2633" t="s">
        <v>422</v>
      </c>
      <c r="J2633" t="s">
        <v>10276</v>
      </c>
      <c r="K2633" t="s">
        <v>10277</v>
      </c>
      <c r="N2633" s="1" t="s">
        <v>21</v>
      </c>
      <c r="O2633" t="s">
        <v>813</v>
      </c>
      <c r="P2633" t="s">
        <v>1011</v>
      </c>
      <c r="U2633" t="s">
        <v>159</v>
      </c>
      <c r="V2633" s="17">
        <v>0</v>
      </c>
      <c r="AE2633" t="s">
        <v>159</v>
      </c>
    </row>
    <row r="2634" spans="1:31" x14ac:dyDescent="0.3">
      <c r="A2634" s="15">
        <v>1121923361</v>
      </c>
      <c r="C2634" s="16">
        <v>41432</v>
      </c>
      <c r="D2634" s="16">
        <v>34706</v>
      </c>
      <c r="E2634" t="s">
        <v>806</v>
      </c>
      <c r="F2634" t="s">
        <v>2219</v>
      </c>
      <c r="G2634" t="s">
        <v>10278</v>
      </c>
      <c r="H2634" t="s">
        <v>932</v>
      </c>
      <c r="I2634" t="s">
        <v>1083</v>
      </c>
      <c r="J2634" t="s">
        <v>10279</v>
      </c>
      <c r="K2634" t="s">
        <v>10280</v>
      </c>
      <c r="N2634" s="1" t="s">
        <v>26</v>
      </c>
      <c r="O2634" t="s">
        <v>813</v>
      </c>
      <c r="P2634" t="s">
        <v>748</v>
      </c>
      <c r="U2634" t="s">
        <v>159</v>
      </c>
      <c r="V2634" s="17">
        <v>0</v>
      </c>
      <c r="AE2634" t="s">
        <v>159</v>
      </c>
    </row>
    <row r="2635" spans="1:31" x14ac:dyDescent="0.3">
      <c r="A2635" s="15">
        <v>1095930871</v>
      </c>
      <c r="C2635" s="16">
        <v>40458</v>
      </c>
      <c r="D2635" s="16">
        <v>33913</v>
      </c>
      <c r="E2635" t="s">
        <v>806</v>
      </c>
      <c r="F2635" t="s">
        <v>4920</v>
      </c>
      <c r="G2635" t="s">
        <v>10281</v>
      </c>
      <c r="H2635" t="s">
        <v>276</v>
      </c>
      <c r="I2635" t="s">
        <v>239</v>
      </c>
      <c r="J2635" t="s">
        <v>10282</v>
      </c>
      <c r="K2635" t="s">
        <v>10282</v>
      </c>
      <c r="N2635" s="1" t="s">
        <v>26</v>
      </c>
      <c r="O2635" t="s">
        <v>813</v>
      </c>
      <c r="P2635" t="s">
        <v>814</v>
      </c>
      <c r="U2635" t="s">
        <v>159</v>
      </c>
      <c r="V2635" s="17">
        <v>0</v>
      </c>
      <c r="AE2635" t="s">
        <v>159</v>
      </c>
    </row>
    <row r="2636" spans="1:31" x14ac:dyDescent="0.3">
      <c r="A2636" s="15">
        <v>24811451</v>
      </c>
      <c r="C2636" s="16">
        <v>33724</v>
      </c>
      <c r="D2636" s="16">
        <v>26920</v>
      </c>
      <c r="E2636" t="s">
        <v>806</v>
      </c>
      <c r="F2636" t="s">
        <v>899</v>
      </c>
      <c r="G2636" t="s">
        <v>10283</v>
      </c>
      <c r="H2636" t="s">
        <v>1024</v>
      </c>
      <c r="I2636" t="s">
        <v>2471</v>
      </c>
      <c r="J2636" t="s">
        <v>10284</v>
      </c>
      <c r="K2636" t="s">
        <v>10285</v>
      </c>
      <c r="N2636" s="1" t="s">
        <v>21</v>
      </c>
      <c r="O2636" t="s">
        <v>813</v>
      </c>
      <c r="P2636" t="s">
        <v>748</v>
      </c>
      <c r="U2636" t="s">
        <v>159</v>
      </c>
      <c r="V2636" s="17">
        <v>0</v>
      </c>
      <c r="AE2636" t="s">
        <v>159</v>
      </c>
    </row>
    <row r="2637" spans="1:31" x14ac:dyDescent="0.3">
      <c r="A2637" s="15">
        <v>1085285402</v>
      </c>
      <c r="C2637" s="16">
        <v>39815</v>
      </c>
      <c r="D2637" s="16">
        <v>33198</v>
      </c>
      <c r="E2637" t="s">
        <v>806</v>
      </c>
      <c r="F2637" t="s">
        <v>9070</v>
      </c>
      <c r="G2637" t="s">
        <v>10286</v>
      </c>
      <c r="H2637" t="s">
        <v>192</v>
      </c>
      <c r="I2637" t="s">
        <v>402</v>
      </c>
      <c r="J2637" t="s">
        <v>10287</v>
      </c>
      <c r="K2637" t="s">
        <v>10288</v>
      </c>
      <c r="N2637" s="1" t="s">
        <v>26</v>
      </c>
      <c r="O2637" t="s">
        <v>813</v>
      </c>
      <c r="P2637" t="s">
        <v>748</v>
      </c>
      <c r="U2637" t="s">
        <v>159</v>
      </c>
      <c r="V2637" s="17">
        <v>0</v>
      </c>
      <c r="AE2637" t="s">
        <v>159</v>
      </c>
    </row>
    <row r="2638" spans="1:31" x14ac:dyDescent="0.3">
      <c r="A2638" s="15">
        <v>1140870048</v>
      </c>
      <c r="C2638" s="16">
        <v>41115</v>
      </c>
      <c r="D2638" s="16">
        <v>34495</v>
      </c>
      <c r="E2638" t="s">
        <v>806</v>
      </c>
      <c r="F2638" t="s">
        <v>47</v>
      </c>
      <c r="G2638" t="s">
        <v>10289</v>
      </c>
      <c r="H2638" t="s">
        <v>856</v>
      </c>
      <c r="I2638" t="s">
        <v>388</v>
      </c>
      <c r="J2638" t="s">
        <v>10290</v>
      </c>
      <c r="K2638" t="s">
        <v>10291</v>
      </c>
      <c r="N2638" s="1" t="s">
        <v>21</v>
      </c>
      <c r="O2638" t="s">
        <v>813</v>
      </c>
      <c r="P2638" t="s">
        <v>748</v>
      </c>
      <c r="U2638" t="s">
        <v>159</v>
      </c>
      <c r="V2638" s="17">
        <v>0</v>
      </c>
      <c r="AE2638" t="s">
        <v>159</v>
      </c>
    </row>
    <row r="2639" spans="1:31" x14ac:dyDescent="0.3">
      <c r="A2639" s="15">
        <v>1032380930</v>
      </c>
      <c r="C2639" s="16">
        <v>38393</v>
      </c>
      <c r="D2639" s="16">
        <v>31743</v>
      </c>
      <c r="E2639" t="s">
        <v>806</v>
      </c>
      <c r="F2639" t="s">
        <v>8975</v>
      </c>
      <c r="G2639" t="s">
        <v>1023</v>
      </c>
      <c r="H2639" t="s">
        <v>276</v>
      </c>
      <c r="I2639" t="s">
        <v>2476</v>
      </c>
      <c r="J2639" t="s">
        <v>10292</v>
      </c>
      <c r="K2639" t="s">
        <v>10293</v>
      </c>
      <c r="N2639" s="1" t="s">
        <v>26</v>
      </c>
      <c r="O2639" t="s">
        <v>813</v>
      </c>
      <c r="P2639" t="s">
        <v>814</v>
      </c>
      <c r="U2639" t="s">
        <v>159</v>
      </c>
      <c r="V2639" s="17">
        <v>0</v>
      </c>
      <c r="AE2639" t="s">
        <v>159</v>
      </c>
    </row>
    <row r="2640" spans="1:31" x14ac:dyDescent="0.3">
      <c r="A2640" s="15">
        <v>1107101884</v>
      </c>
      <c r="C2640" s="16">
        <v>41898</v>
      </c>
      <c r="D2640" s="16">
        <v>30633</v>
      </c>
      <c r="E2640" t="s">
        <v>806</v>
      </c>
      <c r="F2640" t="s">
        <v>3839</v>
      </c>
      <c r="G2640" t="s">
        <v>10294</v>
      </c>
      <c r="H2640" t="s">
        <v>9456</v>
      </c>
      <c r="I2640" t="s">
        <v>4374</v>
      </c>
      <c r="J2640" t="s">
        <v>10295</v>
      </c>
      <c r="K2640" t="s">
        <v>10295</v>
      </c>
      <c r="N2640" s="1" t="s">
        <v>26</v>
      </c>
      <c r="O2640" t="s">
        <v>813</v>
      </c>
      <c r="P2640" t="s">
        <v>748</v>
      </c>
      <c r="U2640" t="s">
        <v>159</v>
      </c>
      <c r="V2640" s="17">
        <v>0</v>
      </c>
      <c r="AE2640" t="s">
        <v>159</v>
      </c>
    </row>
    <row r="2641" spans="1:31" x14ac:dyDescent="0.3">
      <c r="A2641" s="15">
        <v>92548716</v>
      </c>
      <c r="C2641" s="16">
        <v>37472</v>
      </c>
      <c r="D2641" s="16">
        <v>30848</v>
      </c>
      <c r="E2641" t="s">
        <v>806</v>
      </c>
      <c r="F2641" t="s">
        <v>122</v>
      </c>
      <c r="G2641" t="s">
        <v>10296</v>
      </c>
      <c r="H2641" t="s">
        <v>1263</v>
      </c>
      <c r="I2641" t="s">
        <v>1058</v>
      </c>
      <c r="J2641" t="s">
        <v>10297</v>
      </c>
      <c r="K2641" t="s">
        <v>10298</v>
      </c>
      <c r="N2641" s="1" t="s">
        <v>26</v>
      </c>
      <c r="O2641" t="s">
        <v>813</v>
      </c>
      <c r="P2641" t="s">
        <v>5589</v>
      </c>
      <c r="U2641" t="s">
        <v>815</v>
      </c>
      <c r="V2641" s="17">
        <v>0</v>
      </c>
      <c r="AE2641" t="s">
        <v>159</v>
      </c>
    </row>
    <row r="2642" spans="1:31" x14ac:dyDescent="0.3">
      <c r="A2642" s="15">
        <v>1061783425</v>
      </c>
      <c r="C2642" s="16">
        <v>41521</v>
      </c>
      <c r="D2642" s="16">
        <v>34911</v>
      </c>
      <c r="E2642" t="s">
        <v>806</v>
      </c>
      <c r="F2642" t="s">
        <v>10299</v>
      </c>
      <c r="G2642" t="s">
        <v>608</v>
      </c>
      <c r="H2642" t="s">
        <v>1638</v>
      </c>
      <c r="I2642" t="s">
        <v>10300</v>
      </c>
      <c r="J2642" t="s">
        <v>10301</v>
      </c>
      <c r="K2642" t="s">
        <v>10301</v>
      </c>
      <c r="N2642" s="1" t="s">
        <v>26</v>
      </c>
      <c r="O2642" t="s">
        <v>813</v>
      </c>
      <c r="P2642" t="s">
        <v>814</v>
      </c>
      <c r="U2642" t="s">
        <v>159</v>
      </c>
      <c r="V2642" s="17">
        <v>0</v>
      </c>
      <c r="AE2642" t="s">
        <v>159</v>
      </c>
    </row>
    <row r="2643" spans="1:31" x14ac:dyDescent="0.3">
      <c r="A2643" s="15">
        <v>60366619</v>
      </c>
      <c r="C2643" s="16">
        <v>34130</v>
      </c>
      <c r="D2643" s="16">
        <v>27512</v>
      </c>
      <c r="E2643" t="s">
        <v>806</v>
      </c>
      <c r="F2643" t="s">
        <v>10302</v>
      </c>
      <c r="G2643" t="s">
        <v>10303</v>
      </c>
      <c r="H2643" t="s">
        <v>1058</v>
      </c>
      <c r="I2643" t="s">
        <v>10304</v>
      </c>
      <c r="J2643" t="s">
        <v>10305</v>
      </c>
      <c r="K2643" t="s">
        <v>10305</v>
      </c>
      <c r="N2643" s="1" t="s">
        <v>21</v>
      </c>
      <c r="O2643" t="s">
        <v>813</v>
      </c>
      <c r="P2643" t="s">
        <v>748</v>
      </c>
      <c r="U2643" t="s">
        <v>159</v>
      </c>
      <c r="V2643" s="17">
        <v>0</v>
      </c>
      <c r="AE2643" t="s">
        <v>159</v>
      </c>
    </row>
    <row r="2644" spans="1:31" x14ac:dyDescent="0.3">
      <c r="A2644" s="15">
        <v>1085276779</v>
      </c>
      <c r="C2644" s="16">
        <v>39374</v>
      </c>
      <c r="D2644" s="16">
        <v>32790</v>
      </c>
      <c r="E2644" t="s">
        <v>806</v>
      </c>
      <c r="F2644" t="s">
        <v>9070</v>
      </c>
      <c r="G2644" t="s">
        <v>10306</v>
      </c>
      <c r="H2644" t="s">
        <v>10307</v>
      </c>
      <c r="I2644" t="s">
        <v>222</v>
      </c>
      <c r="J2644" t="s">
        <v>10308</v>
      </c>
      <c r="K2644" t="s">
        <v>10308</v>
      </c>
      <c r="N2644" s="1" t="s">
        <v>21</v>
      </c>
      <c r="O2644" t="s">
        <v>813</v>
      </c>
      <c r="P2644" t="s">
        <v>814</v>
      </c>
      <c r="U2644" t="s">
        <v>159</v>
      </c>
      <c r="V2644" s="17">
        <v>0</v>
      </c>
      <c r="AE2644" t="s">
        <v>159</v>
      </c>
    </row>
    <row r="2645" spans="1:31" x14ac:dyDescent="0.3">
      <c r="A2645" s="15">
        <v>37686000</v>
      </c>
      <c r="C2645" s="16">
        <v>34843</v>
      </c>
      <c r="D2645" s="16">
        <v>28111</v>
      </c>
      <c r="E2645" t="s">
        <v>806</v>
      </c>
      <c r="F2645" t="s">
        <v>10309</v>
      </c>
      <c r="G2645" t="s">
        <v>10310</v>
      </c>
      <c r="H2645" t="s">
        <v>412</v>
      </c>
      <c r="I2645" t="s">
        <v>916</v>
      </c>
      <c r="J2645" t="s">
        <v>10311</v>
      </c>
      <c r="K2645" t="s">
        <v>10311</v>
      </c>
      <c r="N2645" s="1" t="s">
        <v>21</v>
      </c>
      <c r="O2645" t="s">
        <v>813</v>
      </c>
      <c r="P2645" t="s">
        <v>814</v>
      </c>
      <c r="U2645" t="s">
        <v>159</v>
      </c>
      <c r="V2645" s="17">
        <v>0</v>
      </c>
      <c r="AE2645" t="s">
        <v>159</v>
      </c>
    </row>
    <row r="2646" spans="1:31" x14ac:dyDescent="0.3">
      <c r="A2646" s="15">
        <v>52708285</v>
      </c>
      <c r="C2646" s="16">
        <v>35982</v>
      </c>
      <c r="D2646" s="16">
        <v>29372</v>
      </c>
      <c r="E2646" t="s">
        <v>806</v>
      </c>
      <c r="F2646" t="s">
        <v>5609</v>
      </c>
      <c r="G2646" t="s">
        <v>10312</v>
      </c>
      <c r="H2646" t="s">
        <v>1083</v>
      </c>
      <c r="I2646" t="s">
        <v>1083</v>
      </c>
      <c r="J2646" t="s">
        <v>10313</v>
      </c>
      <c r="K2646" t="s">
        <v>10314</v>
      </c>
      <c r="N2646" s="1" t="s">
        <v>21</v>
      </c>
      <c r="O2646" t="s">
        <v>813</v>
      </c>
      <c r="P2646" t="s">
        <v>5589</v>
      </c>
      <c r="U2646" t="s">
        <v>159</v>
      </c>
      <c r="V2646" s="17">
        <v>0</v>
      </c>
      <c r="AE2646" t="s">
        <v>159</v>
      </c>
    </row>
    <row r="2647" spans="1:31" x14ac:dyDescent="0.3">
      <c r="A2647" s="15">
        <v>92641107</v>
      </c>
      <c r="C2647" s="16">
        <v>37746</v>
      </c>
      <c r="D2647" s="16">
        <v>31007</v>
      </c>
      <c r="E2647" t="s">
        <v>806</v>
      </c>
      <c r="F2647" t="s">
        <v>9329</v>
      </c>
      <c r="G2647" t="s">
        <v>10315</v>
      </c>
      <c r="H2647" t="s">
        <v>777</v>
      </c>
      <c r="I2647" t="s">
        <v>928</v>
      </c>
      <c r="J2647" t="s">
        <v>10316</v>
      </c>
      <c r="K2647" t="s">
        <v>10317</v>
      </c>
      <c r="N2647" s="1" t="s">
        <v>26</v>
      </c>
      <c r="O2647" t="s">
        <v>813</v>
      </c>
      <c r="P2647" t="s">
        <v>814</v>
      </c>
      <c r="U2647" t="s">
        <v>159</v>
      </c>
      <c r="V2647" s="17">
        <v>0</v>
      </c>
      <c r="AE2647" t="s">
        <v>159</v>
      </c>
    </row>
    <row r="2648" spans="1:31" x14ac:dyDescent="0.3">
      <c r="A2648" s="15">
        <v>1104872616</v>
      </c>
      <c r="C2648" s="16">
        <v>41544</v>
      </c>
      <c r="D2648" s="16">
        <v>34968</v>
      </c>
      <c r="E2648" t="s">
        <v>806</v>
      </c>
      <c r="F2648" t="s">
        <v>7801</v>
      </c>
      <c r="G2648" t="s">
        <v>10318</v>
      </c>
      <c r="H2648" t="s">
        <v>2735</v>
      </c>
      <c r="I2648" t="s">
        <v>10319</v>
      </c>
      <c r="J2648" t="s">
        <v>10320</v>
      </c>
      <c r="K2648" t="s">
        <v>10320</v>
      </c>
      <c r="N2648" s="1" t="s">
        <v>21</v>
      </c>
      <c r="O2648" t="s">
        <v>813</v>
      </c>
      <c r="P2648" t="s">
        <v>78</v>
      </c>
      <c r="U2648" t="s">
        <v>159</v>
      </c>
      <c r="V2648" s="17">
        <v>0</v>
      </c>
      <c r="AE2648" t="s">
        <v>159</v>
      </c>
    </row>
    <row r="2649" spans="1:31" x14ac:dyDescent="0.3">
      <c r="A2649" s="15">
        <v>98378946</v>
      </c>
      <c r="C2649" s="16">
        <v>32720</v>
      </c>
      <c r="D2649" s="16">
        <v>25970</v>
      </c>
      <c r="E2649" t="s">
        <v>806</v>
      </c>
      <c r="F2649" t="s">
        <v>9070</v>
      </c>
      <c r="G2649" t="s">
        <v>10321</v>
      </c>
      <c r="H2649" t="s">
        <v>389</v>
      </c>
      <c r="I2649" t="s">
        <v>4016</v>
      </c>
      <c r="J2649" t="s">
        <v>10322</v>
      </c>
      <c r="K2649" t="s">
        <v>10323</v>
      </c>
      <c r="N2649" s="1" t="s">
        <v>26</v>
      </c>
      <c r="O2649" t="s">
        <v>813</v>
      </c>
      <c r="P2649" t="s">
        <v>814</v>
      </c>
      <c r="U2649" t="s">
        <v>159</v>
      </c>
      <c r="V2649" s="17">
        <v>0</v>
      </c>
      <c r="AE2649" t="s">
        <v>159</v>
      </c>
    </row>
    <row r="2650" spans="1:31" x14ac:dyDescent="0.3">
      <c r="A2650" s="15">
        <v>65632699</v>
      </c>
      <c r="C2650" s="16">
        <v>37680</v>
      </c>
      <c r="D2650" s="16">
        <v>31070</v>
      </c>
      <c r="E2650" t="s">
        <v>806</v>
      </c>
      <c r="F2650" t="s">
        <v>1652</v>
      </c>
      <c r="G2650" t="s">
        <v>10283</v>
      </c>
      <c r="H2650" t="s">
        <v>383</v>
      </c>
      <c r="I2650" t="s">
        <v>3911</v>
      </c>
      <c r="J2650" t="s">
        <v>10324</v>
      </c>
      <c r="K2650" t="s">
        <v>10325</v>
      </c>
      <c r="N2650" s="1" t="s">
        <v>21</v>
      </c>
      <c r="O2650" t="s">
        <v>813</v>
      </c>
      <c r="P2650" t="s">
        <v>748</v>
      </c>
      <c r="U2650" t="s">
        <v>159</v>
      </c>
      <c r="V2650" s="17">
        <v>0</v>
      </c>
      <c r="AE2650" t="s">
        <v>159</v>
      </c>
    </row>
    <row r="2651" spans="1:31" x14ac:dyDescent="0.3">
      <c r="A2651" s="15">
        <v>9431633</v>
      </c>
      <c r="C2651" s="16">
        <v>30367</v>
      </c>
      <c r="D2651" s="16">
        <v>30367</v>
      </c>
      <c r="E2651" t="s">
        <v>806</v>
      </c>
      <c r="F2651" t="s">
        <v>10326</v>
      </c>
      <c r="G2651" t="s">
        <v>10327</v>
      </c>
      <c r="H2651" t="s">
        <v>1215</v>
      </c>
      <c r="I2651" t="s">
        <v>1123</v>
      </c>
      <c r="J2651" t="s">
        <v>10328</v>
      </c>
      <c r="K2651" t="s">
        <v>10329</v>
      </c>
      <c r="N2651" s="1" t="s">
        <v>26</v>
      </c>
      <c r="O2651" t="s">
        <v>813</v>
      </c>
      <c r="P2651" t="s">
        <v>5589</v>
      </c>
      <c r="U2651" t="s">
        <v>159</v>
      </c>
      <c r="V2651" s="17">
        <v>0</v>
      </c>
      <c r="AE2651" t="s">
        <v>159</v>
      </c>
    </row>
    <row r="2652" spans="1:31" x14ac:dyDescent="0.3">
      <c r="A2652" s="15">
        <v>1103714205</v>
      </c>
      <c r="C2652" s="16">
        <v>41795</v>
      </c>
      <c r="D2652" s="16">
        <v>35212</v>
      </c>
      <c r="E2652" t="s">
        <v>806</v>
      </c>
      <c r="F2652" t="s">
        <v>4132</v>
      </c>
      <c r="G2652" t="s">
        <v>10330</v>
      </c>
      <c r="H2652" t="s">
        <v>2236</v>
      </c>
      <c r="I2652" t="s">
        <v>149</v>
      </c>
      <c r="J2652" t="s">
        <v>10331</v>
      </c>
      <c r="K2652" t="s">
        <v>10332</v>
      </c>
      <c r="N2652" s="1" t="s">
        <v>26</v>
      </c>
      <c r="O2652" t="s">
        <v>813</v>
      </c>
      <c r="P2652" t="s">
        <v>748</v>
      </c>
      <c r="U2652" t="s">
        <v>159</v>
      </c>
      <c r="V2652" s="17">
        <v>0</v>
      </c>
      <c r="AE2652" t="s">
        <v>159</v>
      </c>
    </row>
    <row r="2653" spans="1:31" x14ac:dyDescent="0.3">
      <c r="A2653" s="15">
        <v>1049646086</v>
      </c>
      <c r="C2653" s="16">
        <v>41823</v>
      </c>
      <c r="D2653" s="16">
        <v>35215</v>
      </c>
      <c r="E2653" t="s">
        <v>806</v>
      </c>
      <c r="F2653" t="s">
        <v>61</v>
      </c>
      <c r="G2653" t="s">
        <v>10333</v>
      </c>
      <c r="H2653" t="s">
        <v>359</v>
      </c>
      <c r="I2653" t="s">
        <v>2251</v>
      </c>
      <c r="J2653" t="s">
        <v>10334</v>
      </c>
      <c r="K2653" t="s">
        <v>10334</v>
      </c>
      <c r="N2653" s="1" t="s">
        <v>21</v>
      </c>
      <c r="O2653" t="s">
        <v>813</v>
      </c>
      <c r="P2653" t="s">
        <v>748</v>
      </c>
      <c r="U2653" t="s">
        <v>815</v>
      </c>
      <c r="V2653" s="17">
        <v>0</v>
      </c>
      <c r="AE2653" t="s">
        <v>159</v>
      </c>
    </row>
    <row r="2654" spans="1:31" x14ac:dyDescent="0.3">
      <c r="A2654" s="15">
        <v>1116244405</v>
      </c>
      <c r="C2654" s="16">
        <v>39286</v>
      </c>
      <c r="D2654" s="16">
        <v>32711</v>
      </c>
      <c r="E2654" t="s">
        <v>806</v>
      </c>
      <c r="F2654" t="s">
        <v>2090</v>
      </c>
      <c r="G2654" t="s">
        <v>7397</v>
      </c>
      <c r="H2654" t="s">
        <v>906</v>
      </c>
      <c r="I2654" t="s">
        <v>4134</v>
      </c>
      <c r="J2654" t="s">
        <v>10335</v>
      </c>
      <c r="K2654" t="s">
        <v>10335</v>
      </c>
      <c r="N2654" s="1" t="s">
        <v>26</v>
      </c>
      <c r="O2654" t="s">
        <v>813</v>
      </c>
      <c r="P2654" t="s">
        <v>748</v>
      </c>
      <c r="U2654" t="s">
        <v>159</v>
      </c>
      <c r="V2654" s="17">
        <v>0</v>
      </c>
      <c r="AE2654" t="s">
        <v>159</v>
      </c>
    </row>
    <row r="2655" spans="1:31" x14ac:dyDescent="0.3">
      <c r="A2655" s="15">
        <v>25290573</v>
      </c>
      <c r="C2655" s="16">
        <v>36222</v>
      </c>
      <c r="D2655" s="16">
        <v>29631</v>
      </c>
      <c r="E2655" t="s">
        <v>806</v>
      </c>
      <c r="F2655" t="s">
        <v>2996</v>
      </c>
      <c r="G2655" t="s">
        <v>10336</v>
      </c>
      <c r="H2655" t="s">
        <v>145</v>
      </c>
      <c r="I2655" t="s">
        <v>389</v>
      </c>
      <c r="J2655" t="s">
        <v>10337</v>
      </c>
      <c r="K2655" t="s">
        <v>10337</v>
      </c>
      <c r="N2655" s="1" t="s">
        <v>21</v>
      </c>
      <c r="O2655" t="s">
        <v>813</v>
      </c>
      <c r="P2655" t="s">
        <v>814</v>
      </c>
      <c r="U2655" t="s">
        <v>159</v>
      </c>
      <c r="V2655" s="17">
        <v>0</v>
      </c>
      <c r="AE2655" t="s">
        <v>159</v>
      </c>
    </row>
    <row r="2656" spans="1:31" x14ac:dyDescent="0.3">
      <c r="A2656" s="15">
        <v>22034217</v>
      </c>
      <c r="C2656" s="16">
        <v>35219</v>
      </c>
      <c r="D2656" s="16">
        <v>28524</v>
      </c>
      <c r="E2656" t="s">
        <v>806</v>
      </c>
      <c r="F2656" t="s">
        <v>74</v>
      </c>
      <c r="G2656" t="s">
        <v>5289</v>
      </c>
      <c r="H2656" t="s">
        <v>157</v>
      </c>
      <c r="I2656" t="s">
        <v>1437</v>
      </c>
      <c r="J2656" t="s">
        <v>10338</v>
      </c>
      <c r="K2656" t="s">
        <v>10338</v>
      </c>
      <c r="N2656" s="1" t="s">
        <v>21</v>
      </c>
      <c r="O2656" t="s">
        <v>813</v>
      </c>
      <c r="P2656" t="s">
        <v>814</v>
      </c>
      <c r="U2656" t="s">
        <v>159</v>
      </c>
      <c r="V2656" s="17">
        <v>0</v>
      </c>
      <c r="AE2656" t="s">
        <v>159</v>
      </c>
    </row>
    <row r="2657" spans="1:31" x14ac:dyDescent="0.3">
      <c r="A2657" s="15">
        <v>94325186</v>
      </c>
      <c r="C2657" s="16">
        <v>34505</v>
      </c>
      <c r="D2657" s="16">
        <v>27530</v>
      </c>
      <c r="E2657" t="s">
        <v>1469</v>
      </c>
      <c r="F2657" t="s">
        <v>1470</v>
      </c>
      <c r="G2657" t="s">
        <v>10339</v>
      </c>
      <c r="H2657" t="s">
        <v>10340</v>
      </c>
      <c r="I2657" t="s">
        <v>515</v>
      </c>
      <c r="J2657" t="s">
        <v>10341</v>
      </c>
      <c r="K2657" t="s">
        <v>10341</v>
      </c>
      <c r="N2657" s="1" t="s">
        <v>26</v>
      </c>
      <c r="O2657" t="s">
        <v>741</v>
      </c>
      <c r="P2657" t="s">
        <v>1054</v>
      </c>
      <c r="U2657" t="s">
        <v>159</v>
      </c>
      <c r="V2657" s="17">
        <v>0</v>
      </c>
      <c r="AE2657" t="s">
        <v>159</v>
      </c>
    </row>
    <row r="2658" spans="1:31" x14ac:dyDescent="0.3">
      <c r="A2658" s="15">
        <v>1049619190</v>
      </c>
      <c r="C2658" s="16">
        <v>39444</v>
      </c>
      <c r="D2658" s="16">
        <v>32859</v>
      </c>
      <c r="E2658" t="s">
        <v>61</v>
      </c>
      <c r="F2658" t="s">
        <v>61</v>
      </c>
      <c r="G2658" t="s">
        <v>10342</v>
      </c>
      <c r="H2658" t="s">
        <v>279</v>
      </c>
      <c r="I2658" t="s">
        <v>515</v>
      </c>
      <c r="J2658" t="s">
        <v>10343</v>
      </c>
      <c r="K2658" t="s">
        <v>10343</v>
      </c>
      <c r="N2658" s="1" t="s">
        <v>21</v>
      </c>
      <c r="O2658" t="s">
        <v>741</v>
      </c>
      <c r="P2658" t="s">
        <v>814</v>
      </c>
      <c r="U2658" t="s">
        <v>159</v>
      </c>
      <c r="V2658" s="17">
        <v>0</v>
      </c>
      <c r="AE2658" t="s">
        <v>159</v>
      </c>
    </row>
    <row r="2659" spans="1:31" x14ac:dyDescent="0.3">
      <c r="A2659" s="15">
        <v>10784845</v>
      </c>
      <c r="C2659" s="16">
        <v>37657</v>
      </c>
      <c r="D2659" s="16">
        <v>31041</v>
      </c>
      <c r="E2659" t="s">
        <v>1076</v>
      </c>
      <c r="F2659" t="s">
        <v>10344</v>
      </c>
      <c r="G2659" t="s">
        <v>6859</v>
      </c>
      <c r="H2659" t="s">
        <v>1078</v>
      </c>
      <c r="I2659" t="s">
        <v>389</v>
      </c>
      <c r="J2659" t="s">
        <v>10345</v>
      </c>
      <c r="N2659" s="1" t="s">
        <v>26</v>
      </c>
      <c r="O2659" t="s">
        <v>741</v>
      </c>
      <c r="P2659" t="s">
        <v>814</v>
      </c>
      <c r="V2659" s="17"/>
      <c r="AE2659" t="s">
        <v>159</v>
      </c>
    </row>
    <row r="2660" spans="1:31" x14ac:dyDescent="0.3">
      <c r="A2660" s="15">
        <v>71747474</v>
      </c>
      <c r="C2660" s="16">
        <v>33932</v>
      </c>
      <c r="D2660" s="16">
        <v>27245</v>
      </c>
      <c r="E2660" t="s">
        <v>816</v>
      </c>
      <c r="F2660" t="s">
        <v>74</v>
      </c>
      <c r="G2660" t="s">
        <v>7048</v>
      </c>
      <c r="H2660" t="s">
        <v>167</v>
      </c>
      <c r="I2660" t="s">
        <v>159</v>
      </c>
      <c r="J2660" t="s">
        <v>10346</v>
      </c>
      <c r="K2660" t="s">
        <v>10346</v>
      </c>
      <c r="N2660" s="1" t="s">
        <v>26</v>
      </c>
      <c r="O2660" t="s">
        <v>741</v>
      </c>
      <c r="P2660" t="s">
        <v>814</v>
      </c>
      <c r="U2660" t="s">
        <v>159</v>
      </c>
      <c r="V2660" s="17">
        <v>0</v>
      </c>
      <c r="AE2660" t="s">
        <v>159</v>
      </c>
    </row>
    <row r="2661" spans="1:31" x14ac:dyDescent="0.3">
      <c r="A2661" s="15">
        <v>1052961758</v>
      </c>
      <c r="C2661" s="16">
        <v>32608</v>
      </c>
      <c r="D2661" s="16">
        <v>45756</v>
      </c>
      <c r="E2661" t="s">
        <v>853</v>
      </c>
      <c r="F2661" t="s">
        <v>854</v>
      </c>
      <c r="G2661" t="s">
        <v>10347</v>
      </c>
      <c r="H2661" t="s">
        <v>10348</v>
      </c>
      <c r="I2661" t="s">
        <v>2818</v>
      </c>
      <c r="J2661" t="s">
        <v>10349</v>
      </c>
      <c r="N2661" s="1" t="s">
        <v>26</v>
      </c>
      <c r="O2661" t="s">
        <v>741</v>
      </c>
      <c r="P2661" t="s">
        <v>1054</v>
      </c>
      <c r="V2661" s="17"/>
      <c r="AE2661" t="s">
        <v>159</v>
      </c>
    </row>
    <row r="2662" spans="1:31" x14ac:dyDescent="0.3">
      <c r="A2662" s="15">
        <v>55175792</v>
      </c>
      <c r="C2662" s="16">
        <v>34505</v>
      </c>
      <c r="D2662" s="16">
        <v>27847</v>
      </c>
      <c r="E2662" t="s">
        <v>40</v>
      </c>
      <c r="F2662" t="s">
        <v>40</v>
      </c>
      <c r="G2662" t="s">
        <v>10350</v>
      </c>
      <c r="H2662" t="s">
        <v>682</v>
      </c>
      <c r="I2662" t="s">
        <v>10351</v>
      </c>
      <c r="J2662" t="s">
        <v>10352</v>
      </c>
      <c r="N2662" s="1" t="s">
        <v>21</v>
      </c>
      <c r="O2662" t="s">
        <v>741</v>
      </c>
      <c r="P2662" t="s">
        <v>2836</v>
      </c>
      <c r="V2662" s="17"/>
      <c r="AE2662" t="s">
        <v>159</v>
      </c>
    </row>
    <row r="2663" spans="1:31" x14ac:dyDescent="0.3">
      <c r="A2663" s="15">
        <v>1233188210</v>
      </c>
      <c r="C2663" s="16">
        <v>42017</v>
      </c>
      <c r="D2663" s="16">
        <v>35435</v>
      </c>
      <c r="E2663" t="s">
        <v>28</v>
      </c>
      <c r="F2663" t="s">
        <v>28</v>
      </c>
      <c r="G2663" t="s">
        <v>5989</v>
      </c>
      <c r="H2663" t="s">
        <v>10353</v>
      </c>
      <c r="I2663" t="s">
        <v>209</v>
      </c>
      <c r="J2663" t="s">
        <v>10354</v>
      </c>
      <c r="N2663" s="1" t="s">
        <v>21</v>
      </c>
      <c r="O2663" t="s">
        <v>741</v>
      </c>
      <c r="P2663" t="s">
        <v>814</v>
      </c>
      <c r="V2663" s="17"/>
      <c r="AE2663" t="s">
        <v>159</v>
      </c>
    </row>
    <row r="2664" spans="1:31" x14ac:dyDescent="0.3">
      <c r="A2664" s="15">
        <v>1090479731</v>
      </c>
      <c r="C2664" s="16">
        <v>41137</v>
      </c>
      <c r="D2664" s="16">
        <v>34555</v>
      </c>
      <c r="E2664" t="s">
        <v>54</v>
      </c>
      <c r="F2664" t="s">
        <v>1796</v>
      </c>
      <c r="G2664" t="s">
        <v>10355</v>
      </c>
      <c r="H2664" t="s">
        <v>215</v>
      </c>
      <c r="I2664" t="s">
        <v>868</v>
      </c>
      <c r="J2664" t="s">
        <v>10356</v>
      </c>
      <c r="N2664" s="1" t="s">
        <v>21</v>
      </c>
      <c r="O2664" t="s">
        <v>741</v>
      </c>
      <c r="P2664" t="s">
        <v>814</v>
      </c>
      <c r="V2664" s="17"/>
      <c r="AE2664" t="s">
        <v>159</v>
      </c>
    </row>
    <row r="2665" spans="1:31" x14ac:dyDescent="0.3">
      <c r="A2665" s="15">
        <v>6283570</v>
      </c>
      <c r="C2665" s="16">
        <v>31350</v>
      </c>
      <c r="D2665" s="16">
        <v>24577</v>
      </c>
      <c r="E2665" t="s">
        <v>3512</v>
      </c>
      <c r="F2665" t="s">
        <v>3512</v>
      </c>
      <c r="G2665" t="s">
        <v>10357</v>
      </c>
      <c r="H2665" t="s">
        <v>10358</v>
      </c>
      <c r="I2665" t="s">
        <v>8489</v>
      </c>
      <c r="J2665" t="s">
        <v>10359</v>
      </c>
      <c r="N2665" s="1" t="s">
        <v>26</v>
      </c>
      <c r="O2665" t="s">
        <v>741</v>
      </c>
      <c r="P2665" t="s">
        <v>814</v>
      </c>
      <c r="V2665" s="17"/>
      <c r="AE2665" t="s">
        <v>159</v>
      </c>
    </row>
    <row r="2666" spans="1:31" x14ac:dyDescent="0.3">
      <c r="A2666" s="15">
        <v>1004921152</v>
      </c>
      <c r="C2666" s="16">
        <v>40381</v>
      </c>
      <c r="D2666" s="16">
        <v>33639</v>
      </c>
      <c r="E2666" t="s">
        <v>54</v>
      </c>
      <c r="F2666" t="s">
        <v>1796</v>
      </c>
      <c r="G2666" t="s">
        <v>10360</v>
      </c>
      <c r="H2666" t="s">
        <v>302</v>
      </c>
      <c r="I2666" t="s">
        <v>571</v>
      </c>
      <c r="J2666" t="s">
        <v>10361</v>
      </c>
      <c r="N2666" s="1" t="s">
        <v>21</v>
      </c>
      <c r="O2666" t="s">
        <v>741</v>
      </c>
      <c r="P2666" t="s">
        <v>748</v>
      </c>
      <c r="V2666" s="17"/>
      <c r="AE2666" t="s">
        <v>159</v>
      </c>
    </row>
    <row r="2667" spans="1:31" x14ac:dyDescent="0.3">
      <c r="A2667" s="15">
        <v>1090522142</v>
      </c>
      <c r="C2667" s="16">
        <v>42718</v>
      </c>
      <c r="D2667" s="16">
        <v>36105</v>
      </c>
      <c r="E2667" t="s">
        <v>54</v>
      </c>
      <c r="F2667" t="s">
        <v>1796</v>
      </c>
      <c r="G2667" t="s">
        <v>2683</v>
      </c>
      <c r="H2667" t="s">
        <v>3554</v>
      </c>
      <c r="I2667" t="s">
        <v>810</v>
      </c>
      <c r="J2667" t="s">
        <v>10362</v>
      </c>
      <c r="N2667" s="1" t="s">
        <v>21</v>
      </c>
      <c r="O2667" t="s">
        <v>741</v>
      </c>
      <c r="P2667" t="s">
        <v>814</v>
      </c>
      <c r="V2667" s="17"/>
      <c r="AE2667" t="s">
        <v>159</v>
      </c>
    </row>
    <row r="2668" spans="1:31" x14ac:dyDescent="0.3">
      <c r="A2668" s="15">
        <v>1032445178</v>
      </c>
      <c r="C2668" s="16">
        <v>40049</v>
      </c>
      <c r="D2668" s="16">
        <v>33467</v>
      </c>
      <c r="E2668" t="s">
        <v>54</v>
      </c>
      <c r="F2668" t="s">
        <v>1796</v>
      </c>
      <c r="G2668" t="s">
        <v>483</v>
      </c>
      <c r="H2668" t="s">
        <v>197</v>
      </c>
      <c r="I2668" t="s">
        <v>10363</v>
      </c>
      <c r="J2668" t="s">
        <v>10364</v>
      </c>
      <c r="N2668" s="1" t="s">
        <v>26</v>
      </c>
      <c r="O2668" t="s">
        <v>741</v>
      </c>
      <c r="P2668" t="s">
        <v>814</v>
      </c>
      <c r="V2668" s="17"/>
      <c r="AE2668" t="s">
        <v>159</v>
      </c>
    </row>
    <row r="2669" spans="1:31" x14ac:dyDescent="0.3">
      <c r="A2669" s="15">
        <v>1070965778</v>
      </c>
      <c r="C2669" s="16">
        <v>37592</v>
      </c>
      <c r="D2669" s="16">
        <v>33903</v>
      </c>
      <c r="E2669" t="s">
        <v>44</v>
      </c>
      <c r="F2669" t="s">
        <v>44</v>
      </c>
      <c r="G2669" t="s">
        <v>10365</v>
      </c>
      <c r="H2669" t="s">
        <v>771</v>
      </c>
      <c r="I2669" t="s">
        <v>282</v>
      </c>
      <c r="J2669" t="s">
        <v>10366</v>
      </c>
      <c r="N2669" s="1" t="s">
        <v>21</v>
      </c>
      <c r="O2669" t="s">
        <v>741</v>
      </c>
      <c r="P2669" t="s">
        <v>748</v>
      </c>
      <c r="V2669" s="17"/>
      <c r="AE2669" t="s">
        <v>159</v>
      </c>
    </row>
    <row r="2670" spans="1:31" x14ac:dyDescent="0.3">
      <c r="A2670" s="15">
        <v>1023911099</v>
      </c>
      <c r="C2670" s="16">
        <v>40099</v>
      </c>
      <c r="D2670" s="16">
        <v>33512</v>
      </c>
      <c r="E2670" t="s">
        <v>44</v>
      </c>
      <c r="F2670" t="s">
        <v>44</v>
      </c>
      <c r="G2670" t="s">
        <v>10367</v>
      </c>
      <c r="H2670" t="s">
        <v>4020</v>
      </c>
      <c r="I2670" t="s">
        <v>226</v>
      </c>
      <c r="J2670" t="s">
        <v>10368</v>
      </c>
      <c r="N2670" s="1" t="s">
        <v>21</v>
      </c>
      <c r="O2670" t="s">
        <v>741</v>
      </c>
      <c r="P2670" t="s">
        <v>748</v>
      </c>
      <c r="V2670" s="17"/>
      <c r="AE2670" t="s">
        <v>159</v>
      </c>
    </row>
    <row r="2671" spans="1:31" x14ac:dyDescent="0.3">
      <c r="A2671" s="15">
        <v>1061710739</v>
      </c>
      <c r="C2671" s="16">
        <v>38952</v>
      </c>
      <c r="D2671" s="16">
        <v>35889</v>
      </c>
      <c r="E2671" t="s">
        <v>3839</v>
      </c>
      <c r="F2671" t="s">
        <v>3839</v>
      </c>
      <c r="G2671" t="s">
        <v>4821</v>
      </c>
      <c r="H2671" t="s">
        <v>10369</v>
      </c>
      <c r="I2671" t="s">
        <v>10370</v>
      </c>
      <c r="J2671" t="s">
        <v>10371</v>
      </c>
      <c r="N2671" s="1" t="s">
        <v>21</v>
      </c>
      <c r="O2671" t="s">
        <v>741</v>
      </c>
      <c r="P2671" t="s">
        <v>814</v>
      </c>
      <c r="V2671" s="17"/>
      <c r="AE2671" t="s">
        <v>159</v>
      </c>
    </row>
    <row r="2672" spans="1:31" x14ac:dyDescent="0.3">
      <c r="A2672" s="15">
        <v>42164735</v>
      </c>
      <c r="C2672" s="16">
        <v>37977</v>
      </c>
      <c r="D2672" s="16">
        <v>31299</v>
      </c>
      <c r="E2672" t="s">
        <v>1040</v>
      </c>
      <c r="F2672" t="s">
        <v>1041</v>
      </c>
      <c r="G2672" t="s">
        <v>10372</v>
      </c>
      <c r="H2672" t="s">
        <v>906</v>
      </c>
      <c r="I2672" t="s">
        <v>215</v>
      </c>
      <c r="J2672" t="s">
        <v>10373</v>
      </c>
      <c r="N2672" s="1" t="s">
        <v>21</v>
      </c>
      <c r="O2672" t="s">
        <v>741</v>
      </c>
      <c r="P2672" t="s">
        <v>748</v>
      </c>
      <c r="V2672" s="17"/>
      <c r="AE2672" t="s">
        <v>159</v>
      </c>
    </row>
    <row r="2673" spans="1:31" x14ac:dyDescent="0.3">
      <c r="A2673" s="15">
        <v>1095812530</v>
      </c>
      <c r="C2673" s="16">
        <v>40361</v>
      </c>
      <c r="D2673" s="16">
        <v>33763</v>
      </c>
      <c r="E2673" t="s">
        <v>67</v>
      </c>
      <c r="F2673" t="s">
        <v>67</v>
      </c>
      <c r="G2673" t="s">
        <v>4040</v>
      </c>
      <c r="H2673" t="s">
        <v>10374</v>
      </c>
      <c r="I2673" t="s">
        <v>1100</v>
      </c>
      <c r="J2673" t="s">
        <v>10375</v>
      </c>
      <c r="N2673" s="1" t="s">
        <v>21</v>
      </c>
      <c r="O2673" t="s">
        <v>741</v>
      </c>
      <c r="P2673" t="s">
        <v>814</v>
      </c>
      <c r="V2673" s="17"/>
      <c r="AE2673" t="s">
        <v>159</v>
      </c>
    </row>
    <row r="2674" spans="1:31" x14ac:dyDescent="0.3">
      <c r="A2674" s="15">
        <v>1116782323</v>
      </c>
      <c r="C2674" s="16">
        <v>39093</v>
      </c>
      <c r="D2674" s="16">
        <v>32496</v>
      </c>
      <c r="E2674" t="s">
        <v>47</v>
      </c>
      <c r="F2674" t="s">
        <v>47</v>
      </c>
      <c r="G2674" t="s">
        <v>6603</v>
      </c>
      <c r="H2674" t="s">
        <v>916</v>
      </c>
      <c r="I2674" t="s">
        <v>10376</v>
      </c>
      <c r="J2674" t="s">
        <v>10377</v>
      </c>
      <c r="N2674" s="1" t="s">
        <v>26</v>
      </c>
      <c r="O2674" t="s">
        <v>741</v>
      </c>
      <c r="P2674" t="s">
        <v>814</v>
      </c>
      <c r="V2674" s="17"/>
      <c r="AE2674" t="s">
        <v>159</v>
      </c>
    </row>
    <row r="2675" spans="1:31" x14ac:dyDescent="0.3">
      <c r="A2675" s="15">
        <v>1102826681</v>
      </c>
      <c r="C2675" s="16">
        <v>39363</v>
      </c>
      <c r="D2675" s="16">
        <v>32777</v>
      </c>
      <c r="E2675" t="s">
        <v>35</v>
      </c>
      <c r="F2675" t="s">
        <v>35</v>
      </c>
      <c r="G2675" t="s">
        <v>10378</v>
      </c>
      <c r="H2675" t="s">
        <v>215</v>
      </c>
      <c r="I2675" t="s">
        <v>10379</v>
      </c>
      <c r="J2675" t="s">
        <v>10380</v>
      </c>
      <c r="N2675" s="1" t="s">
        <v>26</v>
      </c>
      <c r="O2675" t="s">
        <v>741</v>
      </c>
      <c r="P2675" t="s">
        <v>814</v>
      </c>
      <c r="V2675" s="17"/>
      <c r="AE2675" t="s">
        <v>159</v>
      </c>
    </row>
    <row r="2676" spans="1:31" x14ac:dyDescent="0.3">
      <c r="A2676" s="15">
        <v>1083889068</v>
      </c>
      <c r="C2676" s="16">
        <v>39803</v>
      </c>
      <c r="D2676" s="16">
        <v>33232</v>
      </c>
      <c r="E2676" t="s">
        <v>1644</v>
      </c>
      <c r="F2676" t="s">
        <v>1644</v>
      </c>
      <c r="G2676" t="s">
        <v>10381</v>
      </c>
      <c r="H2676" t="s">
        <v>10382</v>
      </c>
      <c r="I2676" t="s">
        <v>1481</v>
      </c>
      <c r="J2676" t="s">
        <v>10383</v>
      </c>
      <c r="N2676" s="1" t="s">
        <v>21</v>
      </c>
      <c r="O2676" t="s">
        <v>741</v>
      </c>
      <c r="P2676" t="s">
        <v>814</v>
      </c>
      <c r="V2676" s="17"/>
      <c r="AE2676" t="s">
        <v>159</v>
      </c>
    </row>
    <row r="2677" spans="1:31" x14ac:dyDescent="0.3">
      <c r="A2677" s="15">
        <v>66883864</v>
      </c>
      <c r="C2677" s="16">
        <v>34316</v>
      </c>
      <c r="D2677" s="16">
        <v>27702</v>
      </c>
      <c r="E2677" t="s">
        <v>36</v>
      </c>
      <c r="F2677" t="s">
        <v>36</v>
      </c>
      <c r="G2677" t="s">
        <v>10384</v>
      </c>
      <c r="H2677" t="s">
        <v>398</v>
      </c>
      <c r="I2677" t="s">
        <v>1873</v>
      </c>
      <c r="J2677" t="s">
        <v>10385</v>
      </c>
      <c r="N2677" s="1" t="s">
        <v>21</v>
      </c>
      <c r="O2677" t="s">
        <v>741</v>
      </c>
      <c r="P2677" t="s">
        <v>814</v>
      </c>
      <c r="V2677" s="17"/>
      <c r="AE2677" t="s">
        <v>159</v>
      </c>
    </row>
    <row r="2678" spans="1:31" x14ac:dyDescent="0.3">
      <c r="A2678" s="15">
        <v>1019037487</v>
      </c>
      <c r="C2678" s="16">
        <v>39357</v>
      </c>
      <c r="D2678" s="16">
        <v>32413</v>
      </c>
      <c r="E2678" t="s">
        <v>44</v>
      </c>
      <c r="F2678" t="s">
        <v>44</v>
      </c>
      <c r="G2678" t="s">
        <v>10386</v>
      </c>
      <c r="H2678" t="s">
        <v>377</v>
      </c>
      <c r="I2678" t="s">
        <v>4486</v>
      </c>
      <c r="J2678" t="s">
        <v>10387</v>
      </c>
      <c r="N2678" s="1" t="s">
        <v>26</v>
      </c>
      <c r="O2678" t="s">
        <v>741</v>
      </c>
      <c r="P2678" t="s">
        <v>814</v>
      </c>
      <c r="V2678" s="17"/>
      <c r="AE2678" t="s">
        <v>159</v>
      </c>
    </row>
    <row r="2679" spans="1:31" x14ac:dyDescent="0.3">
      <c r="A2679" s="15">
        <v>1057710814</v>
      </c>
      <c r="C2679" s="16">
        <v>41072</v>
      </c>
      <c r="D2679" s="16">
        <v>34486</v>
      </c>
      <c r="E2679" t="s">
        <v>10388</v>
      </c>
      <c r="F2679" t="s">
        <v>10389</v>
      </c>
      <c r="G2679" t="s">
        <v>10390</v>
      </c>
      <c r="H2679" t="s">
        <v>10391</v>
      </c>
      <c r="I2679" t="s">
        <v>157</v>
      </c>
      <c r="J2679" t="s">
        <v>10392</v>
      </c>
      <c r="N2679" s="1" t="s">
        <v>21</v>
      </c>
      <c r="O2679" t="s">
        <v>741</v>
      </c>
      <c r="P2679" t="s">
        <v>814</v>
      </c>
      <c r="V2679" s="17"/>
      <c r="AE2679" t="s">
        <v>159</v>
      </c>
    </row>
    <row r="2680" spans="1:31" x14ac:dyDescent="0.3">
      <c r="A2680" s="15">
        <v>1070617364</v>
      </c>
      <c r="C2680" s="16">
        <v>41593</v>
      </c>
      <c r="D2680" s="16">
        <v>35015</v>
      </c>
      <c r="E2680" t="s">
        <v>2343</v>
      </c>
      <c r="F2680" t="s">
        <v>2343</v>
      </c>
      <c r="G2680" t="s">
        <v>10393</v>
      </c>
      <c r="H2680" t="s">
        <v>318</v>
      </c>
      <c r="I2680" t="s">
        <v>515</v>
      </c>
      <c r="J2680" t="s">
        <v>10394</v>
      </c>
      <c r="N2680" s="1" t="s">
        <v>21</v>
      </c>
      <c r="O2680" t="s">
        <v>741</v>
      </c>
      <c r="P2680" t="s">
        <v>748</v>
      </c>
      <c r="V2680" s="17"/>
      <c r="AE2680" t="s">
        <v>159</v>
      </c>
    </row>
    <row r="2681" spans="1:31" x14ac:dyDescent="0.3">
      <c r="A2681" s="15">
        <v>1143927722</v>
      </c>
      <c r="C2681" s="16">
        <v>39353</v>
      </c>
      <c r="D2681" s="16">
        <v>32778</v>
      </c>
      <c r="E2681" t="s">
        <v>36</v>
      </c>
      <c r="F2681" t="s">
        <v>36</v>
      </c>
      <c r="G2681" t="s">
        <v>10395</v>
      </c>
      <c r="H2681" t="s">
        <v>355</v>
      </c>
      <c r="I2681" t="s">
        <v>1127</v>
      </c>
      <c r="J2681" t="s">
        <v>10396</v>
      </c>
      <c r="N2681" s="1" t="s">
        <v>21</v>
      </c>
      <c r="O2681" t="s">
        <v>741</v>
      </c>
      <c r="P2681" t="s">
        <v>814</v>
      </c>
      <c r="V2681" s="17"/>
      <c r="AE2681" t="s">
        <v>159</v>
      </c>
    </row>
    <row r="2682" spans="1:31" x14ac:dyDescent="0.3">
      <c r="A2682" s="15">
        <v>1002583040</v>
      </c>
      <c r="C2682" s="16">
        <v>43166</v>
      </c>
      <c r="D2682" s="16">
        <v>36582</v>
      </c>
      <c r="E2682" t="s">
        <v>866</v>
      </c>
      <c r="F2682" t="s">
        <v>124</v>
      </c>
      <c r="G2682" t="s">
        <v>2956</v>
      </c>
      <c r="H2682" t="s">
        <v>1583</v>
      </c>
      <c r="I2682" t="s">
        <v>377</v>
      </c>
      <c r="J2682" t="s">
        <v>10397</v>
      </c>
      <c r="N2682" s="1" t="s">
        <v>21</v>
      </c>
      <c r="O2682" t="s">
        <v>741</v>
      </c>
      <c r="P2682" t="s">
        <v>1054</v>
      </c>
      <c r="V2682" s="17"/>
      <c r="AE2682" t="s">
        <v>159</v>
      </c>
    </row>
    <row r="2683" spans="1:31" x14ac:dyDescent="0.3">
      <c r="A2683" s="15">
        <v>1094662864</v>
      </c>
      <c r="C2683" s="16">
        <v>39919</v>
      </c>
      <c r="D2683" s="16">
        <v>33333</v>
      </c>
      <c r="E2683" t="s">
        <v>10398</v>
      </c>
      <c r="F2683" t="s">
        <v>10398</v>
      </c>
      <c r="G2683" t="s">
        <v>10399</v>
      </c>
      <c r="H2683" t="s">
        <v>2141</v>
      </c>
      <c r="I2683" t="s">
        <v>6252</v>
      </c>
      <c r="J2683" t="s">
        <v>10400</v>
      </c>
      <c r="N2683" s="1" t="s">
        <v>26</v>
      </c>
      <c r="O2683" t="s">
        <v>741</v>
      </c>
      <c r="P2683" t="s">
        <v>814</v>
      </c>
      <c r="V2683" s="17"/>
      <c r="AE2683" t="s">
        <v>159</v>
      </c>
    </row>
    <row r="2684" spans="1:31" x14ac:dyDescent="0.3">
      <c r="A2684" s="15">
        <v>40432711</v>
      </c>
      <c r="C2684" s="16">
        <v>36203</v>
      </c>
      <c r="D2684" s="16">
        <v>29377</v>
      </c>
      <c r="E2684" t="s">
        <v>2608</v>
      </c>
      <c r="F2684" t="s">
        <v>2609</v>
      </c>
      <c r="G2684" t="s">
        <v>10401</v>
      </c>
      <c r="H2684" t="s">
        <v>279</v>
      </c>
      <c r="I2684" t="s">
        <v>1127</v>
      </c>
      <c r="J2684" t="s">
        <v>10402</v>
      </c>
      <c r="N2684" s="1" t="s">
        <v>21</v>
      </c>
      <c r="O2684" t="s">
        <v>741</v>
      </c>
      <c r="P2684" t="s">
        <v>5589</v>
      </c>
      <c r="V2684" s="17"/>
      <c r="AE2684" t="s">
        <v>159</v>
      </c>
    </row>
    <row r="2685" spans="1:31" x14ac:dyDescent="0.3">
      <c r="A2685" s="15">
        <v>1052962704</v>
      </c>
      <c r="C2685" s="16">
        <v>39237</v>
      </c>
      <c r="D2685" s="16">
        <v>32104</v>
      </c>
      <c r="E2685" t="s">
        <v>853</v>
      </c>
      <c r="F2685" t="s">
        <v>854</v>
      </c>
      <c r="G2685" t="s">
        <v>10403</v>
      </c>
      <c r="H2685" t="s">
        <v>160</v>
      </c>
      <c r="I2685" t="s">
        <v>328</v>
      </c>
      <c r="J2685" t="s">
        <v>10404</v>
      </c>
      <c r="N2685" s="1" t="s">
        <v>21</v>
      </c>
      <c r="O2685" t="s">
        <v>741</v>
      </c>
      <c r="P2685" t="s">
        <v>1054</v>
      </c>
      <c r="V2685" s="17"/>
      <c r="AE2685" t="s">
        <v>159</v>
      </c>
    </row>
    <row r="2686" spans="1:31" x14ac:dyDescent="0.3">
      <c r="A2686" s="15">
        <v>1049644902</v>
      </c>
      <c r="C2686" s="16">
        <v>41680</v>
      </c>
      <c r="D2686" s="16">
        <v>35099</v>
      </c>
      <c r="E2686" t="s">
        <v>61</v>
      </c>
      <c r="F2686" t="s">
        <v>61</v>
      </c>
      <c r="G2686" t="s">
        <v>10405</v>
      </c>
      <c r="H2686" t="s">
        <v>5199</v>
      </c>
      <c r="I2686" t="s">
        <v>422</v>
      </c>
      <c r="J2686" t="s">
        <v>10406</v>
      </c>
      <c r="N2686" s="1" t="s">
        <v>21</v>
      </c>
      <c r="O2686" t="s">
        <v>741</v>
      </c>
      <c r="P2686" t="s">
        <v>814</v>
      </c>
      <c r="V2686" s="17"/>
      <c r="AE2686" t="s">
        <v>159</v>
      </c>
    </row>
    <row r="2687" spans="1:31" x14ac:dyDescent="0.3">
      <c r="A2687" s="15">
        <v>14138613</v>
      </c>
      <c r="C2687" s="16">
        <v>37412</v>
      </c>
      <c r="D2687" s="16">
        <v>30817</v>
      </c>
      <c r="E2687" t="s">
        <v>1652</v>
      </c>
      <c r="F2687" t="s">
        <v>111</v>
      </c>
      <c r="G2687" t="s">
        <v>10407</v>
      </c>
      <c r="H2687" t="s">
        <v>10408</v>
      </c>
      <c r="I2687" t="s">
        <v>318</v>
      </c>
      <c r="J2687" t="s">
        <v>10409</v>
      </c>
      <c r="N2687" s="1" t="s">
        <v>26</v>
      </c>
      <c r="O2687" t="s">
        <v>741</v>
      </c>
      <c r="P2687" t="s">
        <v>814</v>
      </c>
      <c r="V2687" s="17"/>
      <c r="AE2687" t="s">
        <v>159</v>
      </c>
    </row>
    <row r="2688" spans="1:31" x14ac:dyDescent="0.3">
      <c r="A2688" s="15">
        <v>40039027</v>
      </c>
      <c r="C2688" s="16">
        <v>34291</v>
      </c>
      <c r="D2688" s="16">
        <v>27621</v>
      </c>
      <c r="E2688" t="s">
        <v>10410</v>
      </c>
      <c r="F2688" t="s">
        <v>10410</v>
      </c>
      <c r="G2688" t="s">
        <v>10411</v>
      </c>
      <c r="H2688" t="s">
        <v>10412</v>
      </c>
      <c r="I2688" t="s">
        <v>282</v>
      </c>
      <c r="J2688" t="s">
        <v>10413</v>
      </c>
      <c r="N2688" s="1" t="s">
        <v>21</v>
      </c>
      <c r="O2688" t="s">
        <v>741</v>
      </c>
      <c r="P2688" t="s">
        <v>814</v>
      </c>
      <c r="V2688" s="17"/>
      <c r="AE2688" t="s">
        <v>159</v>
      </c>
    </row>
    <row r="2689" spans="1:31" x14ac:dyDescent="0.3">
      <c r="A2689" s="15">
        <v>1037643891</v>
      </c>
      <c r="C2689" s="16">
        <v>41491</v>
      </c>
      <c r="D2689" s="16">
        <v>34912</v>
      </c>
      <c r="E2689" t="s">
        <v>3585</v>
      </c>
      <c r="F2689" t="s">
        <v>3585</v>
      </c>
      <c r="G2689" t="s">
        <v>10414</v>
      </c>
      <c r="H2689" t="s">
        <v>226</v>
      </c>
      <c r="I2689" t="s">
        <v>1465</v>
      </c>
      <c r="J2689" t="s">
        <v>10415</v>
      </c>
      <c r="N2689" s="1" t="s">
        <v>26</v>
      </c>
      <c r="O2689" t="s">
        <v>741</v>
      </c>
      <c r="P2689" t="s">
        <v>748</v>
      </c>
      <c r="V2689" s="17"/>
      <c r="AE2689" t="s">
        <v>159</v>
      </c>
    </row>
    <row r="2690" spans="1:31" x14ac:dyDescent="0.3">
      <c r="A2690" s="15">
        <v>1006331042</v>
      </c>
      <c r="C2690" s="16">
        <v>43195</v>
      </c>
      <c r="D2690" s="16">
        <v>36529</v>
      </c>
      <c r="E2690" t="s">
        <v>126</v>
      </c>
      <c r="F2690" t="s">
        <v>126</v>
      </c>
      <c r="G2690" t="s">
        <v>5989</v>
      </c>
      <c r="H2690" t="s">
        <v>279</v>
      </c>
      <c r="I2690" t="s">
        <v>777</v>
      </c>
      <c r="J2690" t="s">
        <v>10416</v>
      </c>
      <c r="N2690" s="1" t="s">
        <v>21</v>
      </c>
      <c r="O2690" t="s">
        <v>741</v>
      </c>
      <c r="P2690" t="s">
        <v>814</v>
      </c>
      <c r="V2690" s="17"/>
      <c r="AE2690" t="s">
        <v>159</v>
      </c>
    </row>
    <row r="2691" spans="1:31" x14ac:dyDescent="0.3">
      <c r="A2691" s="15">
        <v>12283872</v>
      </c>
      <c r="C2691" s="16">
        <v>37845</v>
      </c>
      <c r="D2691" s="16">
        <v>31216</v>
      </c>
      <c r="E2691" t="s">
        <v>1657</v>
      </c>
      <c r="F2691" t="s">
        <v>1657</v>
      </c>
      <c r="G2691" t="s">
        <v>10417</v>
      </c>
      <c r="H2691" t="s">
        <v>212</v>
      </c>
      <c r="I2691" t="s">
        <v>212</v>
      </c>
      <c r="J2691" t="s">
        <v>10418</v>
      </c>
      <c r="N2691" s="1" t="s">
        <v>26</v>
      </c>
      <c r="O2691" t="s">
        <v>741</v>
      </c>
      <c r="P2691" t="s">
        <v>748</v>
      </c>
      <c r="V2691" s="17"/>
      <c r="AE2691" t="s">
        <v>159</v>
      </c>
    </row>
    <row r="2692" spans="1:31" x14ac:dyDescent="0.3">
      <c r="A2692" s="15">
        <v>1040035604</v>
      </c>
      <c r="C2692" s="16">
        <v>39168</v>
      </c>
      <c r="D2692" s="16">
        <v>32584</v>
      </c>
      <c r="E2692" t="s">
        <v>493</v>
      </c>
      <c r="F2692" t="s">
        <v>493</v>
      </c>
      <c r="G2692" t="s">
        <v>2454</v>
      </c>
      <c r="H2692" t="s">
        <v>954</v>
      </c>
      <c r="I2692" t="s">
        <v>161</v>
      </c>
      <c r="J2692" t="s">
        <v>10419</v>
      </c>
      <c r="N2692" s="1" t="s">
        <v>26</v>
      </c>
      <c r="O2692" t="s">
        <v>741</v>
      </c>
      <c r="P2692" t="s">
        <v>814</v>
      </c>
      <c r="V2692" s="17"/>
      <c r="AE2692" t="s">
        <v>159</v>
      </c>
    </row>
    <row r="2693" spans="1:31" x14ac:dyDescent="0.3">
      <c r="A2693" s="15">
        <v>1002998624</v>
      </c>
      <c r="C2693" s="16">
        <v>43321</v>
      </c>
      <c r="D2693" s="16">
        <v>36743</v>
      </c>
      <c r="E2693" t="s">
        <v>1076</v>
      </c>
      <c r="F2693" t="s">
        <v>115</v>
      </c>
      <c r="G2693" t="s">
        <v>10420</v>
      </c>
      <c r="H2693" t="s">
        <v>3181</v>
      </c>
      <c r="I2693" t="s">
        <v>5109</v>
      </c>
      <c r="J2693" t="s">
        <v>10421</v>
      </c>
      <c r="N2693" s="1" t="s">
        <v>21</v>
      </c>
      <c r="O2693" t="s">
        <v>741</v>
      </c>
      <c r="P2693" t="s">
        <v>814</v>
      </c>
      <c r="V2693" s="17"/>
      <c r="AE2693" t="s">
        <v>159</v>
      </c>
    </row>
    <row r="2694" spans="1:31" x14ac:dyDescent="0.3">
      <c r="A2694" s="15">
        <v>1075309476</v>
      </c>
      <c r="C2694" s="16">
        <v>42411</v>
      </c>
      <c r="D2694" s="16">
        <v>45967</v>
      </c>
      <c r="E2694" t="s">
        <v>2219</v>
      </c>
      <c r="F2694" t="s">
        <v>2219</v>
      </c>
      <c r="G2694" t="s">
        <v>10422</v>
      </c>
      <c r="H2694" t="s">
        <v>8258</v>
      </c>
      <c r="I2694" t="s">
        <v>10423</v>
      </c>
      <c r="J2694" t="s">
        <v>10424</v>
      </c>
      <c r="N2694" s="1" t="s">
        <v>21</v>
      </c>
      <c r="O2694" t="s">
        <v>741</v>
      </c>
      <c r="P2694" t="s">
        <v>814</v>
      </c>
      <c r="V2694" s="17"/>
      <c r="AE2694" t="s">
        <v>159</v>
      </c>
    </row>
    <row r="2695" spans="1:31" x14ac:dyDescent="0.3">
      <c r="A2695" s="15">
        <v>76334126</v>
      </c>
      <c r="C2695" s="16">
        <v>33511</v>
      </c>
      <c r="D2695" s="16">
        <v>26810</v>
      </c>
      <c r="E2695" t="s">
        <v>2996</v>
      </c>
      <c r="F2695" t="s">
        <v>2997</v>
      </c>
      <c r="G2695" t="s">
        <v>10425</v>
      </c>
      <c r="H2695" t="s">
        <v>1764</v>
      </c>
      <c r="I2695" t="s">
        <v>299</v>
      </c>
      <c r="J2695" t="s">
        <v>10426</v>
      </c>
      <c r="N2695" s="1" t="s">
        <v>26</v>
      </c>
      <c r="O2695" t="s">
        <v>741</v>
      </c>
      <c r="P2695" t="s">
        <v>814</v>
      </c>
      <c r="V2695" s="17"/>
      <c r="AE2695" t="s">
        <v>159</v>
      </c>
    </row>
    <row r="2696" spans="1:31" x14ac:dyDescent="0.3">
      <c r="A2696" s="15">
        <v>1018465061</v>
      </c>
      <c r="C2696" s="16">
        <v>40974</v>
      </c>
      <c r="D2696" s="16">
        <v>34378</v>
      </c>
      <c r="E2696" t="s">
        <v>2365</v>
      </c>
      <c r="F2696" t="s">
        <v>2365</v>
      </c>
      <c r="G2696" t="s">
        <v>10427</v>
      </c>
      <c r="H2696" t="s">
        <v>377</v>
      </c>
      <c r="I2696" t="s">
        <v>889</v>
      </c>
      <c r="J2696" t="s">
        <v>10428</v>
      </c>
      <c r="N2696" s="1" t="s">
        <v>21</v>
      </c>
      <c r="O2696" t="s">
        <v>741</v>
      </c>
      <c r="P2696" t="s">
        <v>814</v>
      </c>
      <c r="V2696" s="17"/>
      <c r="AE2696" t="s">
        <v>159</v>
      </c>
    </row>
    <row r="2697" spans="1:31" x14ac:dyDescent="0.3">
      <c r="A2697" s="15">
        <v>37513678</v>
      </c>
      <c r="C2697" s="16">
        <v>34946</v>
      </c>
      <c r="D2697" s="16">
        <v>28210</v>
      </c>
      <c r="E2697" t="s">
        <v>67</v>
      </c>
      <c r="F2697" t="s">
        <v>67</v>
      </c>
      <c r="G2697" t="s">
        <v>10429</v>
      </c>
      <c r="H2697" t="s">
        <v>2157</v>
      </c>
      <c r="I2697" t="s">
        <v>555</v>
      </c>
      <c r="J2697" t="s">
        <v>10430</v>
      </c>
      <c r="N2697" s="1" t="s">
        <v>21</v>
      </c>
      <c r="O2697" t="s">
        <v>741</v>
      </c>
      <c r="P2697" t="s">
        <v>814</v>
      </c>
      <c r="V2697" s="17"/>
      <c r="AE2697" t="s">
        <v>159</v>
      </c>
    </row>
    <row r="2698" spans="1:31" x14ac:dyDescent="0.3">
      <c r="A2698" s="15">
        <v>1095795556</v>
      </c>
      <c r="C2698" s="16">
        <v>38855</v>
      </c>
      <c r="D2698" s="16">
        <v>32215</v>
      </c>
      <c r="E2698" t="s">
        <v>446</v>
      </c>
      <c r="F2698" t="s">
        <v>446</v>
      </c>
      <c r="G2698" t="s">
        <v>3158</v>
      </c>
      <c r="H2698" t="s">
        <v>3911</v>
      </c>
      <c r="I2698" t="s">
        <v>4069</v>
      </c>
      <c r="J2698" t="s">
        <v>10431</v>
      </c>
      <c r="N2698" s="1" t="s">
        <v>21</v>
      </c>
      <c r="O2698" t="s">
        <v>741</v>
      </c>
      <c r="P2698" t="s">
        <v>814</v>
      </c>
      <c r="V2698" s="17"/>
      <c r="AE2698" t="s">
        <v>159</v>
      </c>
    </row>
    <row r="2699" spans="1:31" x14ac:dyDescent="0.3">
      <c r="A2699" s="15">
        <v>1102387302</v>
      </c>
      <c r="C2699" s="16">
        <v>42591</v>
      </c>
      <c r="D2699" s="16">
        <v>36005</v>
      </c>
      <c r="E2699" t="s">
        <v>6215</v>
      </c>
      <c r="F2699" t="s">
        <v>6215</v>
      </c>
      <c r="G2699" t="s">
        <v>10432</v>
      </c>
      <c r="H2699" t="s">
        <v>565</v>
      </c>
      <c r="I2699" t="s">
        <v>255</v>
      </c>
      <c r="J2699" t="s">
        <v>10433</v>
      </c>
      <c r="N2699" s="1" t="s">
        <v>26</v>
      </c>
      <c r="O2699" t="s">
        <v>741</v>
      </c>
      <c r="P2699" t="s">
        <v>814</v>
      </c>
      <c r="V2699" s="17"/>
      <c r="AE2699" t="s">
        <v>159</v>
      </c>
    </row>
    <row r="2700" spans="1:31" x14ac:dyDescent="0.3">
      <c r="A2700" s="15">
        <v>23966418</v>
      </c>
      <c r="C2700" s="16">
        <v>37000</v>
      </c>
      <c r="D2700" s="16">
        <v>30352</v>
      </c>
      <c r="E2700" t="s">
        <v>2868</v>
      </c>
      <c r="F2700" t="s">
        <v>66</v>
      </c>
      <c r="G2700" t="s">
        <v>10434</v>
      </c>
      <c r="H2700" t="s">
        <v>10435</v>
      </c>
      <c r="I2700" t="s">
        <v>910</v>
      </c>
      <c r="J2700" t="s">
        <v>10436</v>
      </c>
      <c r="N2700" s="1" t="s">
        <v>21</v>
      </c>
      <c r="O2700" t="s">
        <v>741</v>
      </c>
      <c r="P2700" t="s">
        <v>748</v>
      </c>
      <c r="V2700" s="17"/>
      <c r="AE2700" t="s">
        <v>159</v>
      </c>
    </row>
    <row r="2701" spans="1:31" x14ac:dyDescent="0.3">
      <c r="A2701" s="15">
        <v>1007180368</v>
      </c>
      <c r="C2701" s="16">
        <v>42185</v>
      </c>
      <c r="D2701" s="16">
        <v>35610</v>
      </c>
      <c r="E2701" t="s">
        <v>1783</v>
      </c>
      <c r="F2701" t="s">
        <v>1784</v>
      </c>
      <c r="G2701" t="s">
        <v>9562</v>
      </c>
      <c r="H2701" t="s">
        <v>840</v>
      </c>
      <c r="I2701" t="s">
        <v>482</v>
      </c>
      <c r="J2701" t="s">
        <v>10437</v>
      </c>
      <c r="N2701" s="1" t="s">
        <v>21</v>
      </c>
      <c r="O2701" t="s">
        <v>741</v>
      </c>
      <c r="P2701" t="s">
        <v>814</v>
      </c>
      <c r="V2701" s="17"/>
      <c r="AE2701" t="s">
        <v>159</v>
      </c>
    </row>
    <row r="2702" spans="1:31" x14ac:dyDescent="0.3">
      <c r="A2702" s="15">
        <v>25341943</v>
      </c>
      <c r="C2702" s="16">
        <v>37687</v>
      </c>
      <c r="D2702" s="16">
        <v>30838</v>
      </c>
      <c r="E2702" t="s">
        <v>1474</v>
      </c>
      <c r="F2702" t="s">
        <v>48</v>
      </c>
      <c r="G2702" t="s">
        <v>10438</v>
      </c>
      <c r="H2702" t="s">
        <v>10439</v>
      </c>
      <c r="I2702" t="s">
        <v>10439</v>
      </c>
      <c r="J2702" t="s">
        <v>10440</v>
      </c>
      <c r="N2702" s="1" t="s">
        <v>21</v>
      </c>
      <c r="O2702" t="s">
        <v>741</v>
      </c>
      <c r="P2702" t="s">
        <v>814</v>
      </c>
      <c r="V2702" s="17"/>
      <c r="AE2702" t="s">
        <v>159</v>
      </c>
    </row>
    <row r="2703" spans="1:31" x14ac:dyDescent="0.3">
      <c r="A2703" s="15">
        <v>1005480404</v>
      </c>
      <c r="C2703" s="16">
        <v>43739</v>
      </c>
      <c r="D2703" s="16">
        <v>37160</v>
      </c>
      <c r="E2703" t="s">
        <v>60</v>
      </c>
      <c r="F2703" t="s">
        <v>60</v>
      </c>
      <c r="G2703" t="s">
        <v>1117</v>
      </c>
      <c r="H2703" t="s">
        <v>148</v>
      </c>
      <c r="I2703" t="s">
        <v>226</v>
      </c>
      <c r="J2703" t="s">
        <v>10441</v>
      </c>
      <c r="N2703" s="1" t="s">
        <v>26</v>
      </c>
      <c r="O2703" t="s">
        <v>741</v>
      </c>
      <c r="P2703" t="s">
        <v>748</v>
      </c>
      <c r="V2703" s="17"/>
      <c r="AE2703" t="s">
        <v>159</v>
      </c>
    </row>
    <row r="2704" spans="1:31" x14ac:dyDescent="0.3">
      <c r="A2704" s="15">
        <v>1121938081</v>
      </c>
      <c r="C2704" s="16">
        <v>41902</v>
      </c>
      <c r="D2704" s="16">
        <v>35328</v>
      </c>
      <c r="E2704" t="s">
        <v>2219</v>
      </c>
      <c r="F2704" t="s">
        <v>2219</v>
      </c>
      <c r="G2704" t="s">
        <v>10442</v>
      </c>
      <c r="H2704" t="s">
        <v>2477</v>
      </c>
      <c r="I2704" t="s">
        <v>266</v>
      </c>
      <c r="J2704" t="s">
        <v>10443</v>
      </c>
      <c r="N2704" s="1" t="s">
        <v>21</v>
      </c>
      <c r="O2704" t="s">
        <v>741</v>
      </c>
      <c r="P2704" t="s">
        <v>1054</v>
      </c>
      <c r="V2704" s="17"/>
      <c r="AE2704" t="s">
        <v>159</v>
      </c>
    </row>
    <row r="2705" spans="1:31" x14ac:dyDescent="0.3">
      <c r="A2705" s="15">
        <v>1049627761</v>
      </c>
      <c r="C2705" s="16">
        <v>40156</v>
      </c>
      <c r="D2705" s="16">
        <v>33574</v>
      </c>
      <c r="E2705" t="s">
        <v>61</v>
      </c>
      <c r="F2705" t="s">
        <v>61</v>
      </c>
      <c r="G2705" t="s">
        <v>9338</v>
      </c>
      <c r="H2705" t="s">
        <v>1867</v>
      </c>
      <c r="I2705" t="s">
        <v>157</v>
      </c>
      <c r="J2705" t="s">
        <v>10444</v>
      </c>
      <c r="N2705" s="1" t="s">
        <v>21</v>
      </c>
      <c r="O2705" t="s">
        <v>741</v>
      </c>
      <c r="P2705" t="s">
        <v>748</v>
      </c>
      <c r="V2705" s="17"/>
      <c r="AE2705" t="s">
        <v>159</v>
      </c>
    </row>
    <row r="2706" spans="1:31" x14ac:dyDescent="0.3">
      <c r="A2706" s="15">
        <v>1065836372</v>
      </c>
      <c r="C2706" s="16">
        <v>42326</v>
      </c>
      <c r="D2706" s="16">
        <v>35741</v>
      </c>
      <c r="E2706" t="s">
        <v>2256</v>
      </c>
      <c r="F2706" t="s">
        <v>2257</v>
      </c>
      <c r="G2706" t="s">
        <v>494</v>
      </c>
      <c r="H2706" t="s">
        <v>5679</v>
      </c>
      <c r="I2706" t="s">
        <v>3044</v>
      </c>
      <c r="J2706" t="s">
        <v>10445</v>
      </c>
      <c r="N2706" s="1" t="s">
        <v>21</v>
      </c>
      <c r="O2706" t="s">
        <v>741</v>
      </c>
      <c r="P2706" t="s">
        <v>814</v>
      </c>
      <c r="V2706" s="17"/>
      <c r="AE2706" t="s">
        <v>159</v>
      </c>
    </row>
    <row r="2707" spans="1:31" x14ac:dyDescent="0.3">
      <c r="A2707" s="15">
        <v>1077872134</v>
      </c>
      <c r="C2707" s="16">
        <v>41772</v>
      </c>
      <c r="D2707" s="16">
        <v>35193</v>
      </c>
      <c r="E2707" t="s">
        <v>40</v>
      </c>
      <c r="F2707" t="s">
        <v>40</v>
      </c>
      <c r="G2707" t="s">
        <v>10446</v>
      </c>
      <c r="H2707" t="s">
        <v>777</v>
      </c>
      <c r="I2707" t="s">
        <v>302</v>
      </c>
      <c r="J2707" t="s">
        <v>10447</v>
      </c>
      <c r="N2707" s="1" t="s">
        <v>26</v>
      </c>
      <c r="O2707" t="s">
        <v>741</v>
      </c>
      <c r="P2707" t="s">
        <v>814</v>
      </c>
      <c r="V2707" s="17"/>
      <c r="AE2707" t="s">
        <v>159</v>
      </c>
    </row>
    <row r="2708" spans="1:31" x14ac:dyDescent="0.3">
      <c r="A2708" s="15">
        <v>1015435842</v>
      </c>
      <c r="C2708" s="16">
        <v>40549</v>
      </c>
      <c r="D2708" s="16">
        <v>33870</v>
      </c>
      <c r="E2708" t="s">
        <v>38</v>
      </c>
      <c r="F2708" t="s">
        <v>38</v>
      </c>
      <c r="G2708" t="s">
        <v>5989</v>
      </c>
      <c r="H2708" t="s">
        <v>1058</v>
      </c>
      <c r="I2708" t="s">
        <v>10448</v>
      </c>
      <c r="J2708" t="s">
        <v>10449</v>
      </c>
      <c r="N2708" s="1" t="s">
        <v>21</v>
      </c>
      <c r="O2708" t="s">
        <v>741</v>
      </c>
      <c r="P2708" t="s">
        <v>748</v>
      </c>
      <c r="V2708" s="17"/>
      <c r="AE2708" t="s">
        <v>159</v>
      </c>
    </row>
    <row r="2709" spans="1:31" x14ac:dyDescent="0.3">
      <c r="A2709" s="15">
        <v>1006217383</v>
      </c>
      <c r="C2709" s="16">
        <v>43041</v>
      </c>
      <c r="D2709" s="16">
        <v>36460</v>
      </c>
      <c r="E2709" t="s">
        <v>10450</v>
      </c>
      <c r="F2709" t="s">
        <v>10450</v>
      </c>
      <c r="G2709" t="s">
        <v>10451</v>
      </c>
      <c r="H2709" t="s">
        <v>180</v>
      </c>
      <c r="I2709" t="s">
        <v>601</v>
      </c>
      <c r="J2709" t="s">
        <v>10452</v>
      </c>
      <c r="N2709" s="1" t="s">
        <v>21</v>
      </c>
      <c r="O2709" t="s">
        <v>741</v>
      </c>
      <c r="P2709" t="s">
        <v>814</v>
      </c>
      <c r="V2709" s="17"/>
      <c r="AE2709" t="s">
        <v>159</v>
      </c>
    </row>
    <row r="2710" spans="1:31" x14ac:dyDescent="0.3">
      <c r="A2710" s="15">
        <v>63531798</v>
      </c>
      <c r="C2710" s="16">
        <v>36783</v>
      </c>
      <c r="D2710" s="16">
        <v>30175</v>
      </c>
      <c r="E2710" t="s">
        <v>67</v>
      </c>
      <c r="F2710" t="s">
        <v>67</v>
      </c>
      <c r="G2710" t="s">
        <v>3055</v>
      </c>
      <c r="H2710" t="s">
        <v>276</v>
      </c>
      <c r="I2710" t="s">
        <v>1025</v>
      </c>
      <c r="J2710" t="s">
        <v>10453</v>
      </c>
      <c r="N2710" s="1" t="s">
        <v>21</v>
      </c>
      <c r="O2710" t="s">
        <v>741</v>
      </c>
      <c r="P2710" t="s">
        <v>814</v>
      </c>
      <c r="V2710" s="17"/>
      <c r="AE2710" t="s">
        <v>159</v>
      </c>
    </row>
    <row r="2711" spans="1:31" x14ac:dyDescent="0.3">
      <c r="A2711" s="15">
        <v>1022099499</v>
      </c>
      <c r="C2711" s="16">
        <v>42465</v>
      </c>
      <c r="D2711" s="16">
        <v>35869</v>
      </c>
      <c r="E2711" t="s">
        <v>10454</v>
      </c>
      <c r="F2711" t="s">
        <v>10455</v>
      </c>
      <c r="G2711" t="s">
        <v>10456</v>
      </c>
      <c r="H2711" t="s">
        <v>152</v>
      </c>
      <c r="I2711" t="s">
        <v>2281</v>
      </c>
      <c r="J2711" t="s">
        <v>10457</v>
      </c>
      <c r="N2711" s="1" t="s">
        <v>26</v>
      </c>
      <c r="O2711" t="s">
        <v>741</v>
      </c>
      <c r="P2711" t="s">
        <v>748</v>
      </c>
      <c r="V2711" s="17"/>
      <c r="AE2711" t="s">
        <v>159</v>
      </c>
    </row>
    <row r="2712" spans="1:31" x14ac:dyDescent="0.3">
      <c r="A2712" s="15">
        <v>1118874102</v>
      </c>
      <c r="C2712" s="16">
        <v>42965</v>
      </c>
      <c r="D2712" s="16">
        <v>36376</v>
      </c>
      <c r="E2712" t="s">
        <v>42</v>
      </c>
      <c r="F2712" t="s">
        <v>42</v>
      </c>
      <c r="G2712" t="s">
        <v>10458</v>
      </c>
      <c r="H2712" t="s">
        <v>157</v>
      </c>
      <c r="I2712" t="s">
        <v>10459</v>
      </c>
      <c r="J2712" t="s">
        <v>10460</v>
      </c>
      <c r="N2712" s="1" t="s">
        <v>21</v>
      </c>
      <c r="O2712" t="s">
        <v>741</v>
      </c>
      <c r="P2712" t="s">
        <v>1054</v>
      </c>
      <c r="V2712" s="17"/>
      <c r="AE2712" t="s">
        <v>159</v>
      </c>
    </row>
    <row r="2713" spans="1:31" x14ac:dyDescent="0.3">
      <c r="A2713" s="15">
        <v>1088265994</v>
      </c>
      <c r="C2713" s="16">
        <v>39153</v>
      </c>
      <c r="D2713" s="16">
        <v>32575</v>
      </c>
      <c r="E2713" t="s">
        <v>750</v>
      </c>
      <c r="F2713" t="s">
        <v>750</v>
      </c>
      <c r="G2713" t="s">
        <v>7283</v>
      </c>
      <c r="H2713" t="s">
        <v>1960</v>
      </c>
      <c r="I2713" t="s">
        <v>1215</v>
      </c>
      <c r="J2713" t="s">
        <v>10461</v>
      </c>
      <c r="N2713" s="1" t="s">
        <v>26</v>
      </c>
      <c r="O2713" t="s">
        <v>741</v>
      </c>
      <c r="P2713" t="s">
        <v>814</v>
      </c>
      <c r="V2713" s="17"/>
      <c r="AE2713" t="s">
        <v>159</v>
      </c>
    </row>
    <row r="2714" spans="1:31" x14ac:dyDescent="0.3">
      <c r="A2714" s="15">
        <v>1045431600</v>
      </c>
      <c r="C2714" s="16">
        <v>40472</v>
      </c>
      <c r="D2714" s="16">
        <v>33894</v>
      </c>
      <c r="E2714" t="s">
        <v>10462</v>
      </c>
      <c r="F2714" t="s">
        <v>10462</v>
      </c>
      <c r="G2714" t="s">
        <v>10463</v>
      </c>
      <c r="H2714" t="s">
        <v>242</v>
      </c>
      <c r="I2714" t="s">
        <v>6113</v>
      </c>
      <c r="J2714" t="s">
        <v>10464</v>
      </c>
      <c r="N2714" s="1" t="s">
        <v>26</v>
      </c>
      <c r="O2714" t="s">
        <v>741</v>
      </c>
      <c r="P2714" t="s">
        <v>748</v>
      </c>
      <c r="V2714" s="17"/>
      <c r="AE2714" t="s">
        <v>159</v>
      </c>
    </row>
    <row r="2715" spans="1:31" x14ac:dyDescent="0.3">
      <c r="A2715" s="15">
        <v>1103221894</v>
      </c>
      <c r="C2715" s="16">
        <v>43011</v>
      </c>
      <c r="D2715" s="16">
        <v>36427</v>
      </c>
      <c r="E2715" t="s">
        <v>2324</v>
      </c>
      <c r="F2715" t="s">
        <v>2324</v>
      </c>
      <c r="G2715" t="s">
        <v>10465</v>
      </c>
      <c r="H2715" t="s">
        <v>1288</v>
      </c>
      <c r="I2715" t="s">
        <v>152</v>
      </c>
      <c r="J2715" t="s">
        <v>10466</v>
      </c>
      <c r="N2715" s="1" t="s">
        <v>21</v>
      </c>
      <c r="O2715" t="s">
        <v>741</v>
      </c>
      <c r="P2715" t="s">
        <v>814</v>
      </c>
      <c r="V2715" s="17"/>
      <c r="AE2715" t="s">
        <v>159</v>
      </c>
    </row>
    <row r="2716" spans="1:31" x14ac:dyDescent="0.3">
      <c r="A2716" s="15">
        <v>1102861776</v>
      </c>
      <c r="C2716" s="16">
        <v>41135</v>
      </c>
      <c r="D2716" s="16">
        <v>34513</v>
      </c>
      <c r="E2716" t="s">
        <v>35</v>
      </c>
      <c r="F2716" t="s">
        <v>35</v>
      </c>
      <c r="G2716" t="s">
        <v>551</v>
      </c>
      <c r="H2716" t="s">
        <v>3026</v>
      </c>
      <c r="I2716" t="s">
        <v>302</v>
      </c>
      <c r="J2716" t="s">
        <v>10467</v>
      </c>
      <c r="N2716" s="1" t="s">
        <v>26</v>
      </c>
      <c r="O2716" t="s">
        <v>741</v>
      </c>
      <c r="P2716" t="s">
        <v>814</v>
      </c>
      <c r="V2716" s="17"/>
      <c r="AE2716" t="s">
        <v>159</v>
      </c>
    </row>
    <row r="2717" spans="1:31" x14ac:dyDescent="0.3">
      <c r="A2717" s="15">
        <v>1083883194</v>
      </c>
      <c r="C2717" s="16">
        <v>39402</v>
      </c>
      <c r="D2717" s="16">
        <v>32498</v>
      </c>
      <c r="E2717" t="s">
        <v>1644</v>
      </c>
      <c r="F2717" t="s">
        <v>1644</v>
      </c>
      <c r="G2717" t="s">
        <v>10468</v>
      </c>
      <c r="H2717" t="s">
        <v>1953</v>
      </c>
      <c r="I2717" t="s">
        <v>255</v>
      </c>
      <c r="J2717" t="s">
        <v>10469</v>
      </c>
      <c r="N2717" s="1" t="s">
        <v>21</v>
      </c>
      <c r="O2717" t="s">
        <v>741</v>
      </c>
      <c r="P2717" t="s">
        <v>814</v>
      </c>
      <c r="V2717" s="17"/>
      <c r="AE2717" t="s">
        <v>159</v>
      </c>
    </row>
    <row r="2718" spans="1:31" x14ac:dyDescent="0.3">
      <c r="A2718" s="15">
        <v>27806730</v>
      </c>
      <c r="C2718" s="16">
        <v>36188</v>
      </c>
      <c r="D2718" s="16">
        <v>29485</v>
      </c>
      <c r="E2718" t="s">
        <v>1804</v>
      </c>
      <c r="F2718" t="s">
        <v>1804</v>
      </c>
      <c r="G2718" t="s">
        <v>10470</v>
      </c>
      <c r="H2718" t="s">
        <v>863</v>
      </c>
      <c r="I2718" t="s">
        <v>862</v>
      </c>
      <c r="J2718" t="s">
        <v>10471</v>
      </c>
      <c r="N2718" s="1" t="s">
        <v>21</v>
      </c>
      <c r="O2718" t="s">
        <v>741</v>
      </c>
      <c r="P2718" t="s">
        <v>814</v>
      </c>
      <c r="V2718" s="17"/>
      <c r="AE2718" t="s">
        <v>159</v>
      </c>
    </row>
    <row r="2719" spans="1:31" x14ac:dyDescent="0.3">
      <c r="A2719" s="15">
        <v>1143940150</v>
      </c>
      <c r="C2719" s="16">
        <v>40008</v>
      </c>
      <c r="D2719" s="16">
        <v>33403</v>
      </c>
      <c r="E2719" s="19" t="s">
        <v>36</v>
      </c>
      <c r="F2719" s="19" t="s">
        <v>36</v>
      </c>
      <c r="G2719" s="19" t="s">
        <v>314</v>
      </c>
      <c r="H2719" s="19" t="s">
        <v>10472</v>
      </c>
      <c r="I2719" s="19" t="s">
        <v>856</v>
      </c>
      <c r="J2719" t="s">
        <v>10473</v>
      </c>
      <c r="N2719" s="21" t="s">
        <v>21</v>
      </c>
      <c r="O2719" s="19" t="s">
        <v>741</v>
      </c>
      <c r="P2719" s="19" t="s">
        <v>22</v>
      </c>
      <c r="V2719" s="17"/>
      <c r="AE2719" s="19" t="s">
        <v>743</v>
      </c>
    </row>
    <row r="2720" spans="1:31" x14ac:dyDescent="0.3">
      <c r="A2720" s="15">
        <v>13479401</v>
      </c>
      <c r="C2720" s="16">
        <v>30662</v>
      </c>
      <c r="D2720" s="16">
        <v>24035</v>
      </c>
      <c r="F2720" s="19" t="s">
        <v>54</v>
      </c>
      <c r="G2720" s="19" t="s">
        <v>195</v>
      </c>
      <c r="H2720" s="19" t="s">
        <v>398</v>
      </c>
      <c r="I2720" s="19" t="s">
        <v>10474</v>
      </c>
      <c r="J2720" t="s">
        <v>10475</v>
      </c>
      <c r="N2720" s="1" t="s">
        <v>26</v>
      </c>
      <c r="O2720" s="19" t="s">
        <v>741</v>
      </c>
      <c r="P2720" s="19" t="s">
        <v>22</v>
      </c>
      <c r="V2720" s="17"/>
      <c r="AE2720" s="19" t="s">
        <v>743</v>
      </c>
    </row>
    <row r="2721" spans="1:31" x14ac:dyDescent="0.3">
      <c r="A2721" s="15">
        <v>52486183</v>
      </c>
      <c r="C2721" s="16">
        <v>36018</v>
      </c>
      <c r="D2721" s="16">
        <v>29442</v>
      </c>
      <c r="E2721" t="s">
        <v>44</v>
      </c>
      <c r="F2721" t="s">
        <v>44</v>
      </c>
      <c r="G2721" t="s">
        <v>10476</v>
      </c>
      <c r="H2721" t="s">
        <v>4259</v>
      </c>
      <c r="I2721" t="s">
        <v>5795</v>
      </c>
      <c r="J2721" t="s">
        <v>10477</v>
      </c>
      <c r="N2721" s="1" t="s">
        <v>21</v>
      </c>
      <c r="O2721" t="s">
        <v>741</v>
      </c>
      <c r="P2721" t="s">
        <v>748</v>
      </c>
      <c r="V2721" s="17"/>
      <c r="AE2721" t="s">
        <v>159</v>
      </c>
    </row>
    <row r="2722" spans="1:31" x14ac:dyDescent="0.3">
      <c r="A2722" s="15">
        <v>1049628008</v>
      </c>
      <c r="C2722" s="16">
        <v>40170</v>
      </c>
      <c r="D2722" s="16">
        <v>33591</v>
      </c>
      <c r="E2722" t="s">
        <v>61</v>
      </c>
      <c r="F2722" t="s">
        <v>61</v>
      </c>
      <c r="G2722" t="s">
        <v>10478</v>
      </c>
      <c r="H2722" t="s">
        <v>347</v>
      </c>
      <c r="I2722" t="s">
        <v>910</v>
      </c>
      <c r="J2722" t="s">
        <v>10479</v>
      </c>
      <c r="N2722" s="1" t="s">
        <v>26</v>
      </c>
      <c r="O2722" t="s">
        <v>741</v>
      </c>
      <c r="P2722" t="s">
        <v>814</v>
      </c>
      <c r="V2722" s="17"/>
      <c r="AE2722" t="s">
        <v>159</v>
      </c>
    </row>
    <row r="2723" spans="1:31" x14ac:dyDescent="0.3">
      <c r="A2723" s="15">
        <v>1075287461</v>
      </c>
      <c r="C2723" s="16">
        <v>41373</v>
      </c>
      <c r="D2723" s="16">
        <v>34792</v>
      </c>
      <c r="E2723" t="s">
        <v>40</v>
      </c>
      <c r="F2723" t="s">
        <v>40</v>
      </c>
      <c r="G2723" t="s">
        <v>8145</v>
      </c>
      <c r="H2723" t="s">
        <v>255</v>
      </c>
      <c r="I2723" t="s">
        <v>282</v>
      </c>
      <c r="J2723" t="s">
        <v>10480</v>
      </c>
      <c r="N2723" s="1" t="s">
        <v>21</v>
      </c>
      <c r="O2723" t="s">
        <v>741</v>
      </c>
      <c r="P2723" t="s">
        <v>814</v>
      </c>
      <c r="V2723" s="17"/>
      <c r="AE2723" t="s">
        <v>159</v>
      </c>
    </row>
    <row r="2724" spans="1:31" x14ac:dyDescent="0.3">
      <c r="A2724" s="15">
        <v>1110532219</v>
      </c>
      <c r="C2724" s="16">
        <v>40588</v>
      </c>
      <c r="D2724" s="16">
        <v>34014</v>
      </c>
      <c r="E2724" t="s">
        <v>54</v>
      </c>
      <c r="F2724" t="s">
        <v>54</v>
      </c>
      <c r="G2724" t="s">
        <v>10481</v>
      </c>
      <c r="H2724" t="s">
        <v>2386</v>
      </c>
      <c r="I2724" t="s">
        <v>2232</v>
      </c>
      <c r="J2724" t="s">
        <v>10482</v>
      </c>
      <c r="N2724" s="1" t="s">
        <v>26</v>
      </c>
      <c r="O2724" t="s">
        <v>741</v>
      </c>
      <c r="P2724" t="s">
        <v>814</v>
      </c>
      <c r="V2724" s="17"/>
      <c r="AE2724" t="s">
        <v>159</v>
      </c>
    </row>
    <row r="2725" spans="1:31" x14ac:dyDescent="0.3">
      <c r="A2725" s="15">
        <v>1102819251</v>
      </c>
      <c r="C2725" s="16">
        <v>39020</v>
      </c>
      <c r="D2725" s="16">
        <v>32443</v>
      </c>
      <c r="E2725" t="s">
        <v>35</v>
      </c>
      <c r="F2725" t="s">
        <v>35</v>
      </c>
      <c r="G2725" t="s">
        <v>10483</v>
      </c>
      <c r="H2725" t="s">
        <v>10484</v>
      </c>
      <c r="I2725" t="s">
        <v>10484</v>
      </c>
      <c r="J2725" t="s">
        <v>10485</v>
      </c>
      <c r="N2725" s="1" t="s">
        <v>26</v>
      </c>
      <c r="O2725" t="s">
        <v>741</v>
      </c>
      <c r="P2725" t="s">
        <v>814</v>
      </c>
      <c r="V2725" s="17"/>
      <c r="AE2725" t="s">
        <v>159</v>
      </c>
    </row>
    <row r="2726" spans="1:31" x14ac:dyDescent="0.3">
      <c r="A2726" s="15">
        <v>1065656073</v>
      </c>
      <c r="C2726" s="16">
        <v>40799</v>
      </c>
      <c r="D2726" s="16">
        <v>34064</v>
      </c>
      <c r="E2726" t="s">
        <v>32</v>
      </c>
      <c r="F2726" t="s">
        <v>32</v>
      </c>
      <c r="G2726" t="s">
        <v>10486</v>
      </c>
      <c r="H2726" t="s">
        <v>222</v>
      </c>
      <c r="I2726" t="s">
        <v>389</v>
      </c>
      <c r="J2726" t="s">
        <v>10487</v>
      </c>
      <c r="N2726" s="1" t="s">
        <v>26</v>
      </c>
      <c r="O2726" t="s">
        <v>741</v>
      </c>
      <c r="P2726" t="s">
        <v>1011</v>
      </c>
      <c r="V2726" s="17"/>
      <c r="AE2726" t="s">
        <v>159</v>
      </c>
    </row>
    <row r="2727" spans="1:31" x14ac:dyDescent="0.3">
      <c r="A2727" s="15">
        <v>92229956</v>
      </c>
      <c r="C2727" s="16">
        <v>36560</v>
      </c>
      <c r="D2727" s="16">
        <v>29985</v>
      </c>
      <c r="E2727" t="s">
        <v>10488</v>
      </c>
      <c r="F2727" t="s">
        <v>10489</v>
      </c>
      <c r="G2727" t="s">
        <v>10490</v>
      </c>
      <c r="H2727" t="s">
        <v>607</v>
      </c>
      <c r="I2727" t="s">
        <v>7832</v>
      </c>
      <c r="J2727" t="s">
        <v>10491</v>
      </c>
      <c r="N2727" s="1" t="s">
        <v>26</v>
      </c>
      <c r="O2727" t="s">
        <v>741</v>
      </c>
      <c r="P2727" t="s">
        <v>814</v>
      </c>
      <c r="V2727" s="17"/>
      <c r="AE2727" t="s">
        <v>159</v>
      </c>
    </row>
    <row r="2728" spans="1:31" x14ac:dyDescent="0.3">
      <c r="A2728" s="15">
        <v>94326392</v>
      </c>
      <c r="C2728" s="16">
        <v>34638</v>
      </c>
      <c r="D2728" s="16">
        <v>28000</v>
      </c>
      <c r="E2728" t="s">
        <v>1004</v>
      </c>
      <c r="F2728" t="s">
        <v>1004</v>
      </c>
      <c r="G2728" t="s">
        <v>10492</v>
      </c>
      <c r="H2728" t="s">
        <v>1762</v>
      </c>
      <c r="I2728" t="s">
        <v>316</v>
      </c>
      <c r="J2728" t="s">
        <v>10493</v>
      </c>
      <c r="N2728" s="1" t="s">
        <v>26</v>
      </c>
      <c r="O2728" t="s">
        <v>741</v>
      </c>
      <c r="P2728" t="s">
        <v>748</v>
      </c>
      <c r="V2728" s="17"/>
      <c r="AE2728" t="s">
        <v>159</v>
      </c>
    </row>
    <row r="2729" spans="1:31" x14ac:dyDescent="0.3">
      <c r="A2729" s="15">
        <v>1075233646</v>
      </c>
      <c r="C2729" s="16">
        <v>39091</v>
      </c>
      <c r="D2729" s="16">
        <v>32499</v>
      </c>
      <c r="E2729" t="s">
        <v>10494</v>
      </c>
      <c r="F2729" t="s">
        <v>10494</v>
      </c>
      <c r="G2729" t="s">
        <v>10495</v>
      </c>
      <c r="H2729" t="s">
        <v>325</v>
      </c>
      <c r="I2729" t="s">
        <v>145</v>
      </c>
      <c r="J2729" t="s">
        <v>10496</v>
      </c>
      <c r="N2729" s="1" t="s">
        <v>26</v>
      </c>
      <c r="O2729" t="s">
        <v>741</v>
      </c>
      <c r="P2729" t="s">
        <v>814</v>
      </c>
      <c r="V2729" s="17"/>
      <c r="AE2729" t="s">
        <v>159</v>
      </c>
    </row>
    <row r="2730" spans="1:31" x14ac:dyDescent="0.3">
      <c r="A2730" s="15">
        <v>1042418818</v>
      </c>
      <c r="C2730" s="16">
        <v>38301</v>
      </c>
      <c r="D2730" s="16">
        <v>31724</v>
      </c>
      <c r="E2730" t="s">
        <v>68</v>
      </c>
      <c r="F2730" t="s">
        <v>68</v>
      </c>
      <c r="G2730" t="s">
        <v>10497</v>
      </c>
      <c r="H2730" t="s">
        <v>10498</v>
      </c>
      <c r="I2730" t="s">
        <v>2476</v>
      </c>
      <c r="J2730" t="s">
        <v>10499</v>
      </c>
      <c r="N2730" s="1" t="s">
        <v>21</v>
      </c>
      <c r="O2730" t="s">
        <v>741</v>
      </c>
      <c r="P2730" t="s">
        <v>814</v>
      </c>
      <c r="V2730" s="17"/>
      <c r="AE2730" t="s">
        <v>159</v>
      </c>
    </row>
    <row r="2731" spans="1:31" x14ac:dyDescent="0.3">
      <c r="A2731" s="15">
        <v>1100953076</v>
      </c>
      <c r="C2731" s="16">
        <v>38925</v>
      </c>
      <c r="D2731" s="16">
        <v>32335</v>
      </c>
      <c r="E2731" t="s">
        <v>6996</v>
      </c>
      <c r="F2731" t="s">
        <v>10500</v>
      </c>
      <c r="G2731" t="s">
        <v>10360</v>
      </c>
      <c r="H2731" t="s">
        <v>149</v>
      </c>
      <c r="I2731" t="s">
        <v>149</v>
      </c>
      <c r="J2731" t="s">
        <v>10501</v>
      </c>
      <c r="N2731" s="1" t="s">
        <v>21</v>
      </c>
      <c r="O2731" t="s">
        <v>741</v>
      </c>
      <c r="P2731" t="s">
        <v>814</v>
      </c>
      <c r="V2731" s="17"/>
      <c r="AE2731" t="s">
        <v>159</v>
      </c>
    </row>
    <row r="2732" spans="1:31" x14ac:dyDescent="0.3">
      <c r="A2732" s="15">
        <v>1101697007</v>
      </c>
      <c r="C2732" s="16">
        <v>42513</v>
      </c>
      <c r="D2732" s="16">
        <v>35919</v>
      </c>
      <c r="E2732" t="s">
        <v>47</v>
      </c>
      <c r="F2732" t="s">
        <v>47</v>
      </c>
      <c r="G2732" t="s">
        <v>10502</v>
      </c>
      <c r="H2732" t="s">
        <v>3257</v>
      </c>
      <c r="I2732" t="s">
        <v>4169</v>
      </c>
      <c r="J2732" t="s">
        <v>10503</v>
      </c>
      <c r="N2732" s="1" t="s">
        <v>21</v>
      </c>
      <c r="O2732" t="s">
        <v>741</v>
      </c>
      <c r="P2732" t="s">
        <v>814</v>
      </c>
      <c r="V2732" s="17"/>
      <c r="AE2732" t="s">
        <v>159</v>
      </c>
    </row>
    <row r="2733" spans="1:31" x14ac:dyDescent="0.3">
      <c r="A2733" s="15">
        <v>1088335138</v>
      </c>
      <c r="C2733" s="16">
        <v>41772</v>
      </c>
      <c r="D2733" s="16">
        <v>35190</v>
      </c>
      <c r="E2733" t="s">
        <v>750</v>
      </c>
      <c r="F2733" t="s">
        <v>750</v>
      </c>
      <c r="G2733" t="s">
        <v>10504</v>
      </c>
      <c r="H2733" t="s">
        <v>6688</v>
      </c>
      <c r="I2733" t="s">
        <v>279</v>
      </c>
      <c r="J2733" t="s">
        <v>10505</v>
      </c>
      <c r="N2733" s="1" t="s">
        <v>21</v>
      </c>
      <c r="O2733" t="s">
        <v>741</v>
      </c>
      <c r="P2733" t="s">
        <v>748</v>
      </c>
      <c r="V2733" s="17"/>
      <c r="AE2733" t="s">
        <v>159</v>
      </c>
    </row>
    <row r="2734" spans="1:31" x14ac:dyDescent="0.3">
      <c r="A2734" s="15">
        <v>1108832614</v>
      </c>
      <c r="C2734" s="16">
        <v>40528</v>
      </c>
      <c r="D2734" s="16">
        <v>33946</v>
      </c>
      <c r="E2734" t="s">
        <v>3231</v>
      </c>
      <c r="F2734" t="s">
        <v>3231</v>
      </c>
      <c r="G2734" t="s">
        <v>10506</v>
      </c>
      <c r="H2734" t="s">
        <v>1247</v>
      </c>
      <c r="I2734" t="s">
        <v>422</v>
      </c>
      <c r="J2734" t="s">
        <v>10507</v>
      </c>
      <c r="N2734" s="1" t="s">
        <v>21</v>
      </c>
      <c r="O2734" t="s">
        <v>741</v>
      </c>
      <c r="P2734" t="s">
        <v>748</v>
      </c>
      <c r="V2734" s="17"/>
      <c r="AE2734" t="s">
        <v>159</v>
      </c>
    </row>
    <row r="2735" spans="1:31" x14ac:dyDescent="0.3">
      <c r="A2735" s="15">
        <v>1061756994</v>
      </c>
      <c r="C2735" s="16">
        <v>40620</v>
      </c>
      <c r="D2735" s="16">
        <v>34033</v>
      </c>
      <c r="E2735" t="s">
        <v>1474</v>
      </c>
      <c r="F2735" t="s">
        <v>48</v>
      </c>
      <c r="G2735" t="s">
        <v>10508</v>
      </c>
      <c r="H2735" t="s">
        <v>6485</v>
      </c>
      <c r="I2735" t="s">
        <v>760</v>
      </c>
      <c r="J2735" t="s">
        <v>10509</v>
      </c>
      <c r="N2735" s="1" t="s">
        <v>26</v>
      </c>
      <c r="O2735" t="s">
        <v>741</v>
      </c>
      <c r="P2735" t="s">
        <v>748</v>
      </c>
      <c r="V2735" s="17"/>
      <c r="AE2735" t="s">
        <v>159</v>
      </c>
    </row>
    <row r="2736" spans="1:31" x14ac:dyDescent="0.3">
      <c r="A2736" s="15">
        <v>38363761</v>
      </c>
      <c r="C2736" s="16">
        <v>37446</v>
      </c>
      <c r="D2736" s="16">
        <v>30867</v>
      </c>
      <c r="E2736" t="s">
        <v>3238</v>
      </c>
      <c r="F2736" t="s">
        <v>3238</v>
      </c>
      <c r="G2736" t="s">
        <v>10510</v>
      </c>
      <c r="H2736" t="s">
        <v>3188</v>
      </c>
      <c r="I2736" t="s">
        <v>328</v>
      </c>
      <c r="J2736" t="s">
        <v>10511</v>
      </c>
      <c r="N2736" s="1" t="s">
        <v>21</v>
      </c>
      <c r="O2736" t="s">
        <v>741</v>
      </c>
      <c r="P2736" t="s">
        <v>814</v>
      </c>
      <c r="V2736" s="17"/>
      <c r="AE2736" t="s">
        <v>159</v>
      </c>
    </row>
    <row r="2737" spans="1:31" x14ac:dyDescent="0.3">
      <c r="A2737" s="15">
        <v>1057601786</v>
      </c>
      <c r="C2737" s="16">
        <v>41920</v>
      </c>
      <c r="D2737" s="16">
        <v>35268</v>
      </c>
      <c r="E2737" t="s">
        <v>92</v>
      </c>
      <c r="F2737" t="s">
        <v>92</v>
      </c>
      <c r="G2737" t="s">
        <v>2350</v>
      </c>
      <c r="H2737" t="s">
        <v>404</v>
      </c>
      <c r="I2737" t="s">
        <v>810</v>
      </c>
      <c r="J2737" t="s">
        <v>10512</v>
      </c>
      <c r="N2737" s="1" t="s">
        <v>26</v>
      </c>
      <c r="O2737" t="s">
        <v>741</v>
      </c>
      <c r="P2737" t="s">
        <v>748</v>
      </c>
      <c r="V2737" s="17"/>
      <c r="AE2737" t="s">
        <v>159</v>
      </c>
    </row>
    <row r="2738" spans="1:31" x14ac:dyDescent="0.3">
      <c r="A2738" s="15">
        <v>1067945552</v>
      </c>
      <c r="C2738" s="16">
        <v>41647</v>
      </c>
      <c r="D2738" s="16">
        <v>35017</v>
      </c>
      <c r="E2738" t="s">
        <v>1076</v>
      </c>
      <c r="F2738" t="s">
        <v>115</v>
      </c>
      <c r="G2738" t="s">
        <v>10513</v>
      </c>
      <c r="H2738" t="s">
        <v>315</v>
      </c>
      <c r="I2738" t="s">
        <v>10514</v>
      </c>
      <c r="J2738" t="s">
        <v>10515</v>
      </c>
      <c r="N2738" s="1" t="s">
        <v>21</v>
      </c>
      <c r="O2738" t="s">
        <v>741</v>
      </c>
      <c r="P2738" t="s">
        <v>1011</v>
      </c>
      <c r="V2738" s="17"/>
      <c r="AE2738" t="s">
        <v>159</v>
      </c>
    </row>
    <row r="2739" spans="1:31" x14ac:dyDescent="0.3">
      <c r="A2739" s="15">
        <v>20363951</v>
      </c>
      <c r="C2739" s="16">
        <v>36919</v>
      </c>
      <c r="D2739" s="16">
        <v>30253</v>
      </c>
      <c r="E2739" t="s">
        <v>2501</v>
      </c>
      <c r="F2739" t="s">
        <v>2502</v>
      </c>
      <c r="G2739" t="s">
        <v>10516</v>
      </c>
      <c r="H2739" t="s">
        <v>200</v>
      </c>
      <c r="I2739" t="s">
        <v>226</v>
      </c>
      <c r="J2739" t="s">
        <v>10517</v>
      </c>
      <c r="N2739" s="1" t="s">
        <v>21</v>
      </c>
      <c r="O2739" t="s">
        <v>741</v>
      </c>
      <c r="P2739" t="s">
        <v>748</v>
      </c>
      <c r="V2739" s="17"/>
      <c r="AE2739" t="s">
        <v>159</v>
      </c>
    </row>
    <row r="2740" spans="1:31" x14ac:dyDescent="0.3">
      <c r="A2740" s="15">
        <v>79801591</v>
      </c>
      <c r="C2740" s="16">
        <v>34638</v>
      </c>
      <c r="D2740" s="16">
        <v>27939</v>
      </c>
      <c r="E2740" t="s">
        <v>44</v>
      </c>
      <c r="F2740" t="s">
        <v>44</v>
      </c>
      <c r="G2740" t="s">
        <v>1347</v>
      </c>
      <c r="H2740" t="s">
        <v>3883</v>
      </c>
      <c r="I2740" t="s">
        <v>318</v>
      </c>
      <c r="J2740" t="s">
        <v>10518</v>
      </c>
      <c r="N2740" s="1" t="s">
        <v>26</v>
      </c>
      <c r="O2740" t="s">
        <v>741</v>
      </c>
      <c r="P2740" t="s">
        <v>814</v>
      </c>
      <c r="V2740" s="17"/>
      <c r="AE2740" t="s">
        <v>159</v>
      </c>
    </row>
    <row r="2741" spans="1:31" x14ac:dyDescent="0.3">
      <c r="A2741" s="15">
        <v>1002800067</v>
      </c>
      <c r="C2741" s="16">
        <v>43298</v>
      </c>
      <c r="D2741" s="16">
        <v>36689</v>
      </c>
      <c r="E2741" t="s">
        <v>754</v>
      </c>
      <c r="F2741" t="s">
        <v>754</v>
      </c>
      <c r="G2741" t="s">
        <v>3524</v>
      </c>
      <c r="H2741" t="s">
        <v>5056</v>
      </c>
      <c r="I2741" t="s">
        <v>590</v>
      </c>
      <c r="J2741" t="s">
        <v>10519</v>
      </c>
      <c r="N2741" s="1" t="s">
        <v>21</v>
      </c>
      <c r="O2741" t="s">
        <v>741</v>
      </c>
      <c r="P2741" t="s">
        <v>814</v>
      </c>
      <c r="V2741" s="17"/>
      <c r="AE2741" t="s">
        <v>159</v>
      </c>
    </row>
    <row r="2742" spans="1:31" x14ac:dyDescent="0.3">
      <c r="A2742" s="15">
        <v>32930854</v>
      </c>
      <c r="C2742" s="16">
        <v>37687</v>
      </c>
      <c r="D2742" s="16">
        <v>31072</v>
      </c>
      <c r="E2742" t="s">
        <v>10520</v>
      </c>
      <c r="F2742" t="s">
        <v>10520</v>
      </c>
      <c r="G2742" t="s">
        <v>10521</v>
      </c>
      <c r="H2742" t="s">
        <v>3181</v>
      </c>
      <c r="I2742" t="s">
        <v>1953</v>
      </c>
      <c r="J2742" t="s">
        <v>10522</v>
      </c>
      <c r="N2742" s="1" t="s">
        <v>21</v>
      </c>
      <c r="O2742" t="s">
        <v>741</v>
      </c>
      <c r="P2742" t="s">
        <v>2836</v>
      </c>
      <c r="V2742" s="17"/>
      <c r="AE2742" t="s">
        <v>159</v>
      </c>
    </row>
    <row r="2743" spans="1:31" x14ac:dyDescent="0.3">
      <c r="A2743" s="15">
        <v>8861001</v>
      </c>
      <c r="C2743" s="16">
        <v>37309</v>
      </c>
      <c r="D2743" s="16">
        <v>30586</v>
      </c>
      <c r="E2743" t="s">
        <v>10520</v>
      </c>
      <c r="F2743" t="s">
        <v>10520</v>
      </c>
      <c r="G2743" t="s">
        <v>10523</v>
      </c>
      <c r="H2743" t="s">
        <v>160</v>
      </c>
      <c r="I2743" t="s">
        <v>315</v>
      </c>
      <c r="J2743" t="s">
        <v>10524</v>
      </c>
      <c r="N2743" s="1" t="s">
        <v>26</v>
      </c>
      <c r="O2743" t="s">
        <v>741</v>
      </c>
      <c r="P2743" t="s">
        <v>814</v>
      </c>
      <c r="V2743" s="17"/>
      <c r="AE2743" t="s">
        <v>159</v>
      </c>
    </row>
    <row r="2744" spans="1:31" x14ac:dyDescent="0.3">
      <c r="A2744" s="15">
        <v>49724772</v>
      </c>
      <c r="C2744" s="16">
        <v>37538</v>
      </c>
      <c r="D2744" s="16">
        <v>30942</v>
      </c>
      <c r="E2744" t="s">
        <v>32</v>
      </c>
      <c r="F2744" t="s">
        <v>32</v>
      </c>
      <c r="G2744" t="s">
        <v>10525</v>
      </c>
      <c r="H2744" t="s">
        <v>341</v>
      </c>
      <c r="I2744" t="s">
        <v>3469</v>
      </c>
      <c r="J2744" t="s">
        <v>10526</v>
      </c>
      <c r="N2744" s="1" t="s">
        <v>21</v>
      </c>
      <c r="O2744" t="s">
        <v>741</v>
      </c>
      <c r="P2744" t="s">
        <v>748</v>
      </c>
      <c r="V2744" s="17"/>
      <c r="AE2744" t="s">
        <v>159</v>
      </c>
    </row>
    <row r="2745" spans="1:31" x14ac:dyDescent="0.3">
      <c r="A2745" s="15">
        <v>1069469068</v>
      </c>
      <c r="C2745" s="16">
        <v>38506</v>
      </c>
      <c r="D2745" s="16">
        <v>31868</v>
      </c>
      <c r="E2745" t="s">
        <v>1946</v>
      </c>
      <c r="F2745" t="s">
        <v>1947</v>
      </c>
      <c r="G2745" t="s">
        <v>10527</v>
      </c>
      <c r="H2745" t="s">
        <v>10528</v>
      </c>
      <c r="I2745" t="s">
        <v>10529</v>
      </c>
      <c r="J2745" t="s">
        <v>10530</v>
      </c>
      <c r="N2745" s="1" t="s">
        <v>21</v>
      </c>
      <c r="O2745" t="s">
        <v>741</v>
      </c>
      <c r="P2745" t="s">
        <v>814</v>
      </c>
      <c r="V2745" s="17"/>
      <c r="AE2745" t="s">
        <v>159</v>
      </c>
    </row>
    <row r="2746" spans="1:31" x14ac:dyDescent="0.3">
      <c r="A2746" s="15">
        <v>5822809</v>
      </c>
      <c r="C2746" s="16">
        <v>36040</v>
      </c>
      <c r="D2746" s="16">
        <v>29259</v>
      </c>
      <c r="E2746" t="s">
        <v>1652</v>
      </c>
      <c r="F2746" t="s">
        <v>111</v>
      </c>
      <c r="G2746" t="s">
        <v>7485</v>
      </c>
      <c r="H2746" t="s">
        <v>388</v>
      </c>
      <c r="I2746" t="s">
        <v>1558</v>
      </c>
      <c r="J2746" t="s">
        <v>10531</v>
      </c>
      <c r="N2746" s="1" t="s">
        <v>26</v>
      </c>
      <c r="O2746" t="s">
        <v>741</v>
      </c>
      <c r="P2746" t="s">
        <v>814</v>
      </c>
      <c r="V2746" s="17"/>
      <c r="AE2746" t="s">
        <v>159</v>
      </c>
    </row>
    <row r="2747" spans="1:31" x14ac:dyDescent="0.3">
      <c r="A2747" s="15">
        <v>43613980</v>
      </c>
      <c r="C2747" s="16">
        <v>34638</v>
      </c>
      <c r="D2747" s="16">
        <v>27835</v>
      </c>
      <c r="E2747" t="s">
        <v>816</v>
      </c>
      <c r="F2747" t="s">
        <v>74</v>
      </c>
      <c r="G2747" t="s">
        <v>10532</v>
      </c>
      <c r="H2747" t="s">
        <v>10533</v>
      </c>
      <c r="I2747" t="s">
        <v>282</v>
      </c>
      <c r="J2747" t="s">
        <v>10534</v>
      </c>
      <c r="N2747" s="1" t="s">
        <v>21</v>
      </c>
      <c r="O2747" t="s">
        <v>741</v>
      </c>
      <c r="P2747" t="s">
        <v>1054</v>
      </c>
      <c r="V2747" s="17"/>
      <c r="AE2747" t="s">
        <v>159</v>
      </c>
    </row>
    <row r="2748" spans="1:31" x14ac:dyDescent="0.3">
      <c r="A2748" s="15">
        <v>1060268409</v>
      </c>
      <c r="C2748" s="16">
        <v>40214</v>
      </c>
      <c r="D2748" s="16">
        <v>33626</v>
      </c>
      <c r="E2748" t="s">
        <v>913</v>
      </c>
      <c r="F2748" t="s">
        <v>913</v>
      </c>
      <c r="G2748" t="s">
        <v>10535</v>
      </c>
      <c r="H2748" t="s">
        <v>282</v>
      </c>
      <c r="I2748" t="s">
        <v>4691</v>
      </c>
      <c r="J2748" t="s">
        <v>10536</v>
      </c>
      <c r="N2748" s="1" t="s">
        <v>21</v>
      </c>
      <c r="O2748" t="s">
        <v>741</v>
      </c>
      <c r="P2748" t="s">
        <v>814</v>
      </c>
      <c r="V2748" s="17"/>
      <c r="AE2748" t="s">
        <v>159</v>
      </c>
    </row>
    <row r="2749" spans="1:31" x14ac:dyDescent="0.3">
      <c r="A2749" s="15">
        <v>6482313</v>
      </c>
      <c r="C2749" s="16">
        <v>32076</v>
      </c>
      <c r="D2749" s="16">
        <v>25354</v>
      </c>
      <c r="E2749" t="s">
        <v>10537</v>
      </c>
      <c r="F2749" t="s">
        <v>10537</v>
      </c>
      <c r="G2749" t="s">
        <v>7627</v>
      </c>
      <c r="H2749" t="s">
        <v>349</v>
      </c>
      <c r="I2749" t="s">
        <v>349</v>
      </c>
      <c r="J2749" t="s">
        <v>10538</v>
      </c>
      <c r="N2749" s="1" t="s">
        <v>26</v>
      </c>
      <c r="O2749" t="s">
        <v>741</v>
      </c>
      <c r="P2749" t="s">
        <v>814</v>
      </c>
      <c r="V2749" s="17"/>
      <c r="AE2749" t="s">
        <v>159</v>
      </c>
    </row>
    <row r="2750" spans="1:31" x14ac:dyDescent="0.3">
      <c r="A2750" s="15">
        <v>1045708427</v>
      </c>
      <c r="C2750" s="16">
        <v>40431</v>
      </c>
      <c r="D2750" s="16">
        <v>33776</v>
      </c>
      <c r="E2750" t="s">
        <v>10539</v>
      </c>
      <c r="F2750" t="s">
        <v>10539</v>
      </c>
      <c r="G2750" t="s">
        <v>8376</v>
      </c>
      <c r="H2750" t="s">
        <v>777</v>
      </c>
      <c r="I2750" t="s">
        <v>10540</v>
      </c>
      <c r="J2750" t="s">
        <v>10541</v>
      </c>
      <c r="N2750" s="1" t="s">
        <v>21</v>
      </c>
      <c r="O2750" t="s">
        <v>741</v>
      </c>
      <c r="P2750" t="s">
        <v>814</v>
      </c>
      <c r="V2750" s="17"/>
      <c r="AE2750" t="s">
        <v>159</v>
      </c>
    </row>
    <row r="2751" spans="1:31" x14ac:dyDescent="0.3">
      <c r="A2751" s="15">
        <v>1112785433</v>
      </c>
      <c r="C2751" s="16">
        <v>41509</v>
      </c>
      <c r="D2751" s="16">
        <v>34927</v>
      </c>
      <c r="E2751" t="s">
        <v>2033</v>
      </c>
      <c r="F2751" t="s">
        <v>2033</v>
      </c>
      <c r="G2751" t="s">
        <v>7004</v>
      </c>
      <c r="H2751" t="s">
        <v>404</v>
      </c>
      <c r="I2751" t="s">
        <v>9972</v>
      </c>
      <c r="J2751" t="s">
        <v>10542</v>
      </c>
      <c r="N2751" s="1" t="s">
        <v>26</v>
      </c>
      <c r="O2751" t="s">
        <v>741</v>
      </c>
      <c r="P2751" t="s">
        <v>814</v>
      </c>
      <c r="V2751" s="17"/>
      <c r="AE2751" t="s">
        <v>159</v>
      </c>
    </row>
    <row r="2752" spans="1:31" x14ac:dyDescent="0.3">
      <c r="A2752" s="15">
        <v>39287372</v>
      </c>
      <c r="C2752" s="16">
        <v>37452</v>
      </c>
      <c r="D2752" s="16">
        <v>30853</v>
      </c>
      <c r="E2752" t="s">
        <v>3582</v>
      </c>
      <c r="F2752" t="s">
        <v>3582</v>
      </c>
      <c r="G2752" t="s">
        <v>10543</v>
      </c>
      <c r="H2752" t="s">
        <v>149</v>
      </c>
      <c r="I2752" t="s">
        <v>10544</v>
      </c>
      <c r="J2752" t="s">
        <v>10545</v>
      </c>
      <c r="N2752" s="1" t="s">
        <v>21</v>
      </c>
      <c r="O2752" t="s">
        <v>741</v>
      </c>
      <c r="P2752" t="s">
        <v>748</v>
      </c>
      <c r="V2752" s="17"/>
      <c r="AE2752" t="s">
        <v>159</v>
      </c>
    </row>
    <row r="2753" spans="1:31" x14ac:dyDescent="0.3">
      <c r="A2753" s="15">
        <v>1062777484</v>
      </c>
      <c r="C2753" s="16">
        <v>40007</v>
      </c>
      <c r="D2753" s="16">
        <v>33403</v>
      </c>
      <c r="E2753" t="s">
        <v>1474</v>
      </c>
      <c r="F2753" t="s">
        <v>48</v>
      </c>
      <c r="G2753" t="s">
        <v>10546</v>
      </c>
      <c r="H2753" t="s">
        <v>10547</v>
      </c>
      <c r="I2753" t="s">
        <v>1514</v>
      </c>
      <c r="J2753" t="s">
        <v>10548</v>
      </c>
      <c r="N2753" s="1" t="s">
        <v>26</v>
      </c>
      <c r="O2753" t="s">
        <v>741</v>
      </c>
      <c r="P2753" t="s">
        <v>748</v>
      </c>
      <c r="V2753" s="17"/>
      <c r="AE2753" t="s">
        <v>159</v>
      </c>
    </row>
    <row r="2754" spans="1:31" x14ac:dyDescent="0.3">
      <c r="A2754" s="15">
        <v>52229514</v>
      </c>
      <c r="C2754" s="16">
        <v>34505</v>
      </c>
      <c r="D2754" s="16">
        <v>27498</v>
      </c>
      <c r="E2754" t="s">
        <v>44</v>
      </c>
      <c r="F2754" t="s">
        <v>44</v>
      </c>
      <c r="G2754" t="s">
        <v>10549</v>
      </c>
      <c r="H2754" t="s">
        <v>380</v>
      </c>
      <c r="I2754" t="s">
        <v>355</v>
      </c>
      <c r="J2754" t="s">
        <v>10550</v>
      </c>
      <c r="N2754" s="1" t="s">
        <v>21</v>
      </c>
      <c r="O2754" t="s">
        <v>741</v>
      </c>
      <c r="P2754" t="s">
        <v>814</v>
      </c>
      <c r="V2754" s="17"/>
      <c r="AE2754" t="s">
        <v>159</v>
      </c>
    </row>
    <row r="2755" spans="1:31" x14ac:dyDescent="0.3">
      <c r="A2755" s="15">
        <v>1077443061</v>
      </c>
      <c r="C2755" s="16">
        <v>39511</v>
      </c>
      <c r="D2755" s="16">
        <v>32918</v>
      </c>
      <c r="E2755" t="s">
        <v>936</v>
      </c>
      <c r="F2755" t="s">
        <v>937</v>
      </c>
      <c r="G2755" t="s">
        <v>10551</v>
      </c>
      <c r="H2755" t="s">
        <v>783</v>
      </c>
      <c r="I2755" t="s">
        <v>6452</v>
      </c>
      <c r="J2755" t="s">
        <v>10552</v>
      </c>
      <c r="N2755" s="1" t="s">
        <v>21</v>
      </c>
      <c r="O2755" t="s">
        <v>741</v>
      </c>
      <c r="P2755" t="s">
        <v>814</v>
      </c>
      <c r="V2755" s="17"/>
      <c r="AE2755" t="s">
        <v>159</v>
      </c>
    </row>
    <row r="2756" spans="1:31" x14ac:dyDescent="0.3">
      <c r="A2756" s="15">
        <v>1005525448</v>
      </c>
      <c r="C2756" s="16">
        <v>42888</v>
      </c>
      <c r="D2756" s="16">
        <v>36262</v>
      </c>
      <c r="E2756" t="s">
        <v>30</v>
      </c>
      <c r="F2756" t="s">
        <v>30</v>
      </c>
      <c r="G2756" t="s">
        <v>10553</v>
      </c>
      <c r="H2756" t="s">
        <v>10554</v>
      </c>
      <c r="I2756" t="s">
        <v>157</v>
      </c>
      <c r="J2756" t="s">
        <v>10555</v>
      </c>
      <c r="N2756" s="1" t="s">
        <v>21</v>
      </c>
      <c r="O2756" t="s">
        <v>741</v>
      </c>
      <c r="P2756" t="s">
        <v>1054</v>
      </c>
      <c r="V2756" s="17"/>
      <c r="AE2756" t="s">
        <v>159</v>
      </c>
    </row>
    <row r="2757" spans="1:31" x14ac:dyDescent="0.3">
      <c r="A2757" s="15">
        <v>1095953969</v>
      </c>
      <c r="C2757" s="16">
        <v>42682</v>
      </c>
      <c r="D2757" s="16">
        <v>36104</v>
      </c>
      <c r="E2757" t="s">
        <v>67</v>
      </c>
      <c r="F2757" t="s">
        <v>67</v>
      </c>
      <c r="G2757" t="s">
        <v>3865</v>
      </c>
      <c r="H2757" t="s">
        <v>1646</v>
      </c>
      <c r="I2757" t="s">
        <v>7163</v>
      </c>
      <c r="J2757" t="s">
        <v>10556</v>
      </c>
      <c r="N2757" s="1" t="s">
        <v>21</v>
      </c>
      <c r="O2757" t="s">
        <v>741</v>
      </c>
      <c r="P2757" t="s">
        <v>814</v>
      </c>
      <c r="V2757" s="17"/>
      <c r="AE2757" t="s">
        <v>159</v>
      </c>
    </row>
    <row r="2758" spans="1:31" x14ac:dyDescent="0.3">
      <c r="A2758" s="15">
        <v>65773685</v>
      </c>
      <c r="C2758" s="16">
        <v>34775</v>
      </c>
      <c r="D2758" s="16">
        <v>28119</v>
      </c>
      <c r="E2758" t="s">
        <v>1652</v>
      </c>
      <c r="F2758" t="s">
        <v>111</v>
      </c>
      <c r="G2758" t="s">
        <v>5031</v>
      </c>
      <c r="H2758" t="s">
        <v>10557</v>
      </c>
      <c r="I2758" t="s">
        <v>4374</v>
      </c>
      <c r="J2758" t="s">
        <v>10558</v>
      </c>
      <c r="N2758" s="1" t="s">
        <v>21</v>
      </c>
      <c r="O2758" t="s">
        <v>741</v>
      </c>
      <c r="P2758" t="s">
        <v>814</v>
      </c>
      <c r="V2758" s="17"/>
      <c r="AE2758" t="s">
        <v>159</v>
      </c>
    </row>
    <row r="2759" spans="1:31" x14ac:dyDescent="0.3">
      <c r="A2759" s="15">
        <v>1107040973</v>
      </c>
      <c r="C2759" s="16">
        <v>38335</v>
      </c>
      <c r="D2759" s="16">
        <v>31601</v>
      </c>
      <c r="E2759" t="s">
        <v>36</v>
      </c>
      <c r="F2759" t="s">
        <v>36</v>
      </c>
      <c r="G2759" t="s">
        <v>10559</v>
      </c>
      <c r="H2759" t="s">
        <v>6001</v>
      </c>
      <c r="I2759" t="s">
        <v>6002</v>
      </c>
      <c r="J2759" t="s">
        <v>10560</v>
      </c>
      <c r="N2759" s="1" t="s">
        <v>21</v>
      </c>
      <c r="O2759" t="s">
        <v>741</v>
      </c>
      <c r="P2759" t="s">
        <v>814</v>
      </c>
      <c r="V2759" s="17"/>
      <c r="AE2759" t="s">
        <v>159</v>
      </c>
    </row>
    <row r="2760" spans="1:31" x14ac:dyDescent="0.3">
      <c r="A2760" s="15">
        <v>93369510</v>
      </c>
      <c r="C2760" s="16">
        <v>31314</v>
      </c>
      <c r="D2760" s="16">
        <v>24599</v>
      </c>
      <c r="E2760" t="s">
        <v>44</v>
      </c>
      <c r="F2760" t="s">
        <v>44</v>
      </c>
      <c r="G2760" t="s">
        <v>987</v>
      </c>
      <c r="H2760" t="s">
        <v>2575</v>
      </c>
      <c r="I2760" t="s">
        <v>185</v>
      </c>
      <c r="J2760" t="s">
        <v>10561</v>
      </c>
      <c r="N2760" s="1" t="s">
        <v>26</v>
      </c>
      <c r="O2760" t="s">
        <v>741</v>
      </c>
      <c r="P2760" t="s">
        <v>748</v>
      </c>
      <c r="V2760" s="17"/>
      <c r="AE2760" t="s">
        <v>159</v>
      </c>
    </row>
    <row r="2761" spans="1:31" x14ac:dyDescent="0.3">
      <c r="A2761" s="15">
        <v>1095915151</v>
      </c>
      <c r="C2761" s="16">
        <v>39035</v>
      </c>
      <c r="D2761" s="16">
        <v>32424</v>
      </c>
      <c r="E2761" t="s">
        <v>67</v>
      </c>
      <c r="F2761" t="s">
        <v>67</v>
      </c>
      <c r="G2761" t="s">
        <v>10562</v>
      </c>
      <c r="H2761" t="s">
        <v>1284</v>
      </c>
      <c r="I2761" t="s">
        <v>506</v>
      </c>
      <c r="J2761" t="s">
        <v>10563</v>
      </c>
      <c r="N2761" s="1" t="s">
        <v>21</v>
      </c>
      <c r="O2761" t="s">
        <v>741</v>
      </c>
      <c r="P2761" t="s">
        <v>748</v>
      </c>
      <c r="V2761" s="17"/>
      <c r="AE2761" t="s">
        <v>159</v>
      </c>
    </row>
    <row r="2762" spans="1:31" x14ac:dyDescent="0.3">
      <c r="A2762" s="15">
        <v>1036655508</v>
      </c>
      <c r="C2762" s="16">
        <v>41214</v>
      </c>
      <c r="D2762" s="16">
        <v>34626</v>
      </c>
      <c r="E2762" t="s">
        <v>816</v>
      </c>
      <c r="F2762" t="s">
        <v>74</v>
      </c>
      <c r="G2762" t="s">
        <v>3055</v>
      </c>
      <c r="H2762" t="s">
        <v>10564</v>
      </c>
      <c r="I2762" t="s">
        <v>272</v>
      </c>
      <c r="J2762" t="s">
        <v>10565</v>
      </c>
      <c r="N2762" s="1" t="s">
        <v>21</v>
      </c>
      <c r="O2762" t="s">
        <v>741</v>
      </c>
      <c r="P2762" t="s">
        <v>1054</v>
      </c>
      <c r="V2762" s="17"/>
      <c r="AE2762" t="s">
        <v>159</v>
      </c>
    </row>
    <row r="2763" spans="1:31" x14ac:dyDescent="0.3">
      <c r="A2763" s="15">
        <v>59314467</v>
      </c>
      <c r="C2763" s="16">
        <v>37587</v>
      </c>
      <c r="D2763" s="16">
        <v>31003</v>
      </c>
      <c r="E2763" t="s">
        <v>28</v>
      </c>
      <c r="F2763" t="s">
        <v>28</v>
      </c>
      <c r="G2763" t="s">
        <v>5742</v>
      </c>
      <c r="H2763" t="s">
        <v>404</v>
      </c>
      <c r="I2763" t="s">
        <v>167</v>
      </c>
      <c r="J2763" t="s">
        <v>10566</v>
      </c>
      <c r="N2763" s="1" t="s">
        <v>21</v>
      </c>
      <c r="O2763" t="s">
        <v>741</v>
      </c>
      <c r="P2763" t="s">
        <v>814</v>
      </c>
      <c r="V2763" s="17"/>
      <c r="AE2763" t="s">
        <v>159</v>
      </c>
    </row>
    <row r="2764" spans="1:31" x14ac:dyDescent="0.3">
      <c r="A2764" s="15">
        <v>27090603</v>
      </c>
      <c r="C2764" s="16">
        <v>35787</v>
      </c>
      <c r="D2764" s="16">
        <v>29146</v>
      </c>
      <c r="E2764" t="s">
        <v>28</v>
      </c>
      <c r="F2764" t="s">
        <v>28</v>
      </c>
      <c r="G2764" t="s">
        <v>10567</v>
      </c>
      <c r="H2764" t="s">
        <v>167</v>
      </c>
      <c r="I2764" t="s">
        <v>5114</v>
      </c>
      <c r="J2764" t="s">
        <v>10568</v>
      </c>
      <c r="N2764" s="1" t="s">
        <v>21</v>
      </c>
      <c r="O2764" t="s">
        <v>741</v>
      </c>
      <c r="P2764" t="s">
        <v>814</v>
      </c>
      <c r="V2764" s="17"/>
      <c r="AE2764" t="s">
        <v>159</v>
      </c>
    </row>
    <row r="2765" spans="1:31" x14ac:dyDescent="0.3">
      <c r="A2765" s="15">
        <v>1010046173</v>
      </c>
      <c r="C2765" s="16">
        <v>41108</v>
      </c>
      <c r="D2765" s="16">
        <v>34479</v>
      </c>
      <c r="E2765" t="s">
        <v>61</v>
      </c>
      <c r="F2765" t="s">
        <v>61</v>
      </c>
      <c r="G2765" t="s">
        <v>10569</v>
      </c>
      <c r="H2765" t="s">
        <v>10570</v>
      </c>
      <c r="I2765" t="s">
        <v>868</v>
      </c>
      <c r="J2765" t="s">
        <v>10571</v>
      </c>
      <c r="N2765" s="1" t="s">
        <v>21</v>
      </c>
      <c r="O2765" t="s">
        <v>741</v>
      </c>
      <c r="P2765" t="s">
        <v>814</v>
      </c>
      <c r="V2765" s="17"/>
      <c r="AE2765" t="s">
        <v>159</v>
      </c>
    </row>
    <row r="2766" spans="1:31" x14ac:dyDescent="0.3">
      <c r="A2766" s="15">
        <v>1111784852</v>
      </c>
      <c r="C2766" s="16">
        <v>40149</v>
      </c>
      <c r="D2766" s="16">
        <v>33406</v>
      </c>
      <c r="E2766" t="s">
        <v>2090</v>
      </c>
      <c r="F2766" t="s">
        <v>2090</v>
      </c>
      <c r="G2766" t="s">
        <v>1658</v>
      </c>
      <c r="H2766" t="s">
        <v>316</v>
      </c>
      <c r="I2766" t="s">
        <v>4259</v>
      </c>
      <c r="J2766" t="s">
        <v>10572</v>
      </c>
      <c r="N2766" s="1" t="s">
        <v>26</v>
      </c>
      <c r="O2766" t="s">
        <v>741</v>
      </c>
      <c r="P2766" t="s">
        <v>1011</v>
      </c>
      <c r="V2766" s="17"/>
      <c r="AE2766" t="s">
        <v>159</v>
      </c>
    </row>
    <row r="2767" spans="1:31" x14ac:dyDescent="0.3">
      <c r="A2767" s="15">
        <v>1143851219</v>
      </c>
      <c r="C2767" s="16">
        <v>40865</v>
      </c>
      <c r="D2767" s="16">
        <v>33676</v>
      </c>
      <c r="E2767" t="s">
        <v>2261</v>
      </c>
      <c r="F2767" t="s">
        <v>2262</v>
      </c>
      <c r="G2767" t="s">
        <v>10573</v>
      </c>
      <c r="H2767" t="s">
        <v>6113</v>
      </c>
      <c r="I2767" t="s">
        <v>1063</v>
      </c>
      <c r="J2767" t="s">
        <v>10574</v>
      </c>
      <c r="N2767" s="1" t="s">
        <v>21</v>
      </c>
      <c r="O2767" t="s">
        <v>741</v>
      </c>
      <c r="P2767" t="s">
        <v>748</v>
      </c>
      <c r="V2767" s="17"/>
      <c r="AE2767" t="s">
        <v>159</v>
      </c>
    </row>
    <row r="2768" spans="1:31" x14ac:dyDescent="0.3">
      <c r="A2768" s="15">
        <v>37180514</v>
      </c>
      <c r="C2768" s="16">
        <v>37264</v>
      </c>
      <c r="D2768" s="16">
        <v>30595</v>
      </c>
      <c r="E2768" t="s">
        <v>1800</v>
      </c>
      <c r="F2768" t="s">
        <v>1800</v>
      </c>
      <c r="G2768" t="s">
        <v>5289</v>
      </c>
      <c r="H2768" t="s">
        <v>282</v>
      </c>
      <c r="I2768" t="s">
        <v>411</v>
      </c>
      <c r="J2768" t="s">
        <v>10575</v>
      </c>
      <c r="N2768" s="1" t="s">
        <v>21</v>
      </c>
      <c r="O2768" t="s">
        <v>741</v>
      </c>
      <c r="P2768" t="s">
        <v>814</v>
      </c>
      <c r="V2768" s="17"/>
      <c r="AE2768" t="s">
        <v>159</v>
      </c>
    </row>
    <row r="2769" spans="1:31" x14ac:dyDescent="0.3">
      <c r="A2769" s="15">
        <v>1047369424</v>
      </c>
      <c r="C2769" s="16">
        <v>38041</v>
      </c>
      <c r="D2769" s="16">
        <v>31402</v>
      </c>
      <c r="E2769" t="s">
        <v>53</v>
      </c>
      <c r="F2769" t="s">
        <v>53</v>
      </c>
      <c r="G2769" t="s">
        <v>10576</v>
      </c>
      <c r="H2769" t="s">
        <v>282</v>
      </c>
      <c r="I2769" t="s">
        <v>10577</v>
      </c>
      <c r="J2769" t="s">
        <v>10578</v>
      </c>
      <c r="N2769" s="1" t="s">
        <v>26</v>
      </c>
      <c r="O2769" t="s">
        <v>741</v>
      </c>
      <c r="P2769" t="s">
        <v>748</v>
      </c>
      <c r="V2769" s="17"/>
      <c r="AE2769" t="s">
        <v>159</v>
      </c>
    </row>
    <row r="2770" spans="1:31" x14ac:dyDescent="0.3">
      <c r="A2770" s="15">
        <v>1143151385</v>
      </c>
      <c r="C2770" s="16">
        <v>41487</v>
      </c>
      <c r="D2770" s="16">
        <v>34910</v>
      </c>
      <c r="E2770" t="s">
        <v>47</v>
      </c>
      <c r="F2770" t="s">
        <v>47</v>
      </c>
      <c r="G2770" t="s">
        <v>10579</v>
      </c>
      <c r="H2770" t="s">
        <v>279</v>
      </c>
      <c r="I2770" t="s">
        <v>10580</v>
      </c>
      <c r="J2770" t="s">
        <v>10581</v>
      </c>
      <c r="N2770" s="1" t="s">
        <v>26</v>
      </c>
      <c r="O2770" t="s">
        <v>741</v>
      </c>
      <c r="P2770" t="s">
        <v>814</v>
      </c>
      <c r="V2770" s="17"/>
      <c r="AE2770" t="s">
        <v>159</v>
      </c>
    </row>
    <row r="2771" spans="1:31" x14ac:dyDescent="0.3">
      <c r="A2771" s="15">
        <v>1214722497</v>
      </c>
      <c r="C2771" s="16">
        <v>40960</v>
      </c>
      <c r="D2771" s="16">
        <v>34382</v>
      </c>
      <c r="E2771" t="s">
        <v>816</v>
      </c>
      <c r="F2771" t="s">
        <v>74</v>
      </c>
      <c r="G2771" t="s">
        <v>10582</v>
      </c>
      <c r="H2771" t="s">
        <v>4800</v>
      </c>
      <c r="I2771" t="s">
        <v>422</v>
      </c>
      <c r="J2771" t="s">
        <v>10583</v>
      </c>
      <c r="N2771" s="1" t="s">
        <v>26</v>
      </c>
      <c r="O2771" t="s">
        <v>741</v>
      </c>
      <c r="P2771" t="s">
        <v>78</v>
      </c>
      <c r="V2771" s="17"/>
      <c r="AE2771" t="s">
        <v>159</v>
      </c>
    </row>
    <row r="2772" spans="1:31" x14ac:dyDescent="0.3">
      <c r="A2772" s="15">
        <v>1102820766</v>
      </c>
      <c r="C2772" s="16">
        <v>39084</v>
      </c>
      <c r="D2772" s="16">
        <v>32501</v>
      </c>
      <c r="E2772" t="s">
        <v>35</v>
      </c>
      <c r="F2772" t="s">
        <v>35</v>
      </c>
      <c r="G2772" t="s">
        <v>10584</v>
      </c>
      <c r="H2772" t="s">
        <v>869</v>
      </c>
      <c r="I2772" t="s">
        <v>7197</v>
      </c>
      <c r="J2772" t="s">
        <v>10585</v>
      </c>
      <c r="N2772" s="1" t="s">
        <v>26</v>
      </c>
      <c r="O2772" t="s">
        <v>741</v>
      </c>
      <c r="P2772" t="s">
        <v>814</v>
      </c>
      <c r="V2772" s="17"/>
      <c r="AE2772" t="s">
        <v>159</v>
      </c>
    </row>
    <row r="2773" spans="1:31" x14ac:dyDescent="0.3">
      <c r="A2773" s="15">
        <v>86015140</v>
      </c>
      <c r="C2773" s="16">
        <v>38013</v>
      </c>
      <c r="D2773" s="16">
        <v>31432</v>
      </c>
      <c r="E2773" t="s">
        <v>10586</v>
      </c>
      <c r="F2773" t="s">
        <v>10586</v>
      </c>
      <c r="G2773" t="s">
        <v>10587</v>
      </c>
      <c r="H2773" t="s">
        <v>665</v>
      </c>
      <c r="I2773" t="s">
        <v>4527</v>
      </c>
      <c r="J2773" t="s">
        <v>10588</v>
      </c>
      <c r="M2773" t="s">
        <v>10589</v>
      </c>
      <c r="N2773" s="1" t="s">
        <v>26</v>
      </c>
      <c r="O2773" t="s">
        <v>849</v>
      </c>
      <c r="P2773" t="s">
        <v>52</v>
      </c>
      <c r="U2773" t="s">
        <v>1012</v>
      </c>
      <c r="V2773" s="17">
        <v>54</v>
      </c>
      <c r="Z2773" t="s">
        <v>10590</v>
      </c>
      <c r="AA2773" t="s">
        <v>10591</v>
      </c>
      <c r="AE2773" t="s">
        <v>159</v>
      </c>
    </row>
    <row r="2774" spans="1:31" x14ac:dyDescent="0.3">
      <c r="A2774" s="15">
        <v>9871706</v>
      </c>
      <c r="C2774" s="16">
        <v>36487</v>
      </c>
      <c r="D2774" s="16">
        <v>29888</v>
      </c>
      <c r="E2774" t="s">
        <v>750</v>
      </c>
      <c r="F2774" t="s">
        <v>750</v>
      </c>
      <c r="G2774" t="s">
        <v>7402</v>
      </c>
      <c r="H2774" t="s">
        <v>258</v>
      </c>
      <c r="I2774" t="s">
        <v>10003</v>
      </c>
      <c r="J2774" t="s">
        <v>10592</v>
      </c>
      <c r="N2774" s="1" t="s">
        <v>26</v>
      </c>
      <c r="O2774" t="s">
        <v>741</v>
      </c>
      <c r="P2774" t="s">
        <v>748</v>
      </c>
      <c r="V2774" s="17"/>
      <c r="AE2774" t="s">
        <v>159</v>
      </c>
    </row>
    <row r="2775" spans="1:31" x14ac:dyDescent="0.3">
      <c r="A2775" s="15">
        <v>1065582423</v>
      </c>
      <c r="C2775" s="16">
        <v>38494</v>
      </c>
      <c r="D2775" s="16">
        <v>31875</v>
      </c>
      <c r="E2775" t="s">
        <v>44</v>
      </c>
      <c r="F2775" t="s">
        <v>44</v>
      </c>
      <c r="G2775" t="s">
        <v>6465</v>
      </c>
      <c r="H2775" t="s">
        <v>222</v>
      </c>
      <c r="I2775" t="s">
        <v>422</v>
      </c>
      <c r="J2775" t="s">
        <v>10593</v>
      </c>
      <c r="N2775" s="1" t="s">
        <v>21</v>
      </c>
      <c r="O2775" t="s">
        <v>741</v>
      </c>
      <c r="P2775" t="s">
        <v>748</v>
      </c>
      <c r="V2775" s="17"/>
      <c r="AE2775" t="s">
        <v>159</v>
      </c>
    </row>
    <row r="2776" spans="1:31" x14ac:dyDescent="0.3">
      <c r="A2776" s="15">
        <v>1107079132</v>
      </c>
      <c r="C2776" s="16">
        <v>40862</v>
      </c>
      <c r="D2776" s="16">
        <v>34241</v>
      </c>
      <c r="E2776" t="s">
        <v>595</v>
      </c>
      <c r="F2776" t="s">
        <v>595</v>
      </c>
      <c r="G2776" t="s">
        <v>10594</v>
      </c>
      <c r="H2776" t="s">
        <v>212</v>
      </c>
      <c r="I2776" t="s">
        <v>1215</v>
      </c>
      <c r="J2776" t="s">
        <v>10595</v>
      </c>
      <c r="N2776" s="1" t="s">
        <v>26</v>
      </c>
      <c r="O2776" t="s">
        <v>741</v>
      </c>
      <c r="P2776" t="s">
        <v>814</v>
      </c>
      <c r="V2776" s="17"/>
      <c r="AE2776" t="s">
        <v>159</v>
      </c>
    </row>
    <row r="2777" spans="1:31" x14ac:dyDescent="0.3">
      <c r="A2777" s="15">
        <v>60357280</v>
      </c>
      <c r="C2777" s="16">
        <v>33550</v>
      </c>
      <c r="D2777" s="16">
        <v>26913</v>
      </c>
      <c r="E2777" t="s">
        <v>44</v>
      </c>
      <c r="F2777" t="s">
        <v>44</v>
      </c>
      <c r="G2777" t="s">
        <v>4753</v>
      </c>
      <c r="H2777" t="s">
        <v>10596</v>
      </c>
      <c r="I2777" t="s">
        <v>2236</v>
      </c>
      <c r="J2777" t="s">
        <v>10597</v>
      </c>
      <c r="N2777" s="1" t="s">
        <v>21</v>
      </c>
      <c r="O2777" t="s">
        <v>741</v>
      </c>
      <c r="P2777" t="s">
        <v>814</v>
      </c>
      <c r="V2777" s="17"/>
      <c r="AE2777" t="s">
        <v>159</v>
      </c>
    </row>
    <row r="2778" spans="1:31" x14ac:dyDescent="0.3">
      <c r="A2778" s="15">
        <v>66803980</v>
      </c>
      <c r="C2778" s="16">
        <v>37446</v>
      </c>
      <c r="D2778" s="16">
        <v>30729</v>
      </c>
      <c r="E2778" t="s">
        <v>10598</v>
      </c>
      <c r="F2778" t="s">
        <v>10598</v>
      </c>
      <c r="G2778" t="s">
        <v>10599</v>
      </c>
      <c r="H2778" t="s">
        <v>818</v>
      </c>
      <c r="I2778" t="s">
        <v>1514</v>
      </c>
      <c r="J2778" t="s">
        <v>10600</v>
      </c>
      <c r="N2778" s="1" t="s">
        <v>21</v>
      </c>
      <c r="O2778" t="s">
        <v>741</v>
      </c>
      <c r="P2778" t="s">
        <v>814</v>
      </c>
      <c r="V2778" s="17"/>
      <c r="AE2778" t="s">
        <v>159</v>
      </c>
    </row>
    <row r="2779" spans="1:31" x14ac:dyDescent="0.3">
      <c r="A2779" s="15">
        <v>1088281479</v>
      </c>
      <c r="C2779" s="16">
        <v>39688</v>
      </c>
      <c r="D2779" s="16">
        <v>33105</v>
      </c>
      <c r="E2779" t="s">
        <v>750</v>
      </c>
      <c r="F2779" t="s">
        <v>750</v>
      </c>
      <c r="G2779" t="s">
        <v>9207</v>
      </c>
      <c r="H2779" t="s">
        <v>167</v>
      </c>
      <c r="I2779" t="s">
        <v>818</v>
      </c>
      <c r="J2779" t="s">
        <v>10601</v>
      </c>
      <c r="N2779" s="1" t="s">
        <v>21</v>
      </c>
      <c r="O2779" t="s">
        <v>741</v>
      </c>
      <c r="P2779" t="s">
        <v>814</v>
      </c>
      <c r="V2779" s="17"/>
      <c r="AE2779" t="s">
        <v>159</v>
      </c>
    </row>
    <row r="2780" spans="1:31" x14ac:dyDescent="0.3">
      <c r="A2780" s="15">
        <v>1065834272</v>
      </c>
      <c r="C2780" s="16">
        <v>42219</v>
      </c>
      <c r="D2780" s="16">
        <v>35639</v>
      </c>
      <c r="E2780" t="s">
        <v>2256</v>
      </c>
      <c r="F2780" t="s">
        <v>2257</v>
      </c>
      <c r="G2780" t="s">
        <v>10602</v>
      </c>
      <c r="H2780" t="s">
        <v>222</v>
      </c>
      <c r="I2780" t="s">
        <v>4169</v>
      </c>
      <c r="J2780" t="s">
        <v>10603</v>
      </c>
      <c r="N2780" s="1" t="s">
        <v>21</v>
      </c>
      <c r="O2780" t="s">
        <v>741</v>
      </c>
      <c r="P2780" t="s">
        <v>814</v>
      </c>
      <c r="V2780" s="17"/>
      <c r="AE2780" t="s">
        <v>159</v>
      </c>
    </row>
    <row r="2781" spans="1:31" x14ac:dyDescent="0.3">
      <c r="A2781" s="15">
        <v>37712150</v>
      </c>
      <c r="C2781" s="16">
        <v>35339</v>
      </c>
      <c r="D2781" s="16">
        <v>28529</v>
      </c>
      <c r="E2781" t="s">
        <v>10604</v>
      </c>
      <c r="F2781" t="s">
        <v>10604</v>
      </c>
      <c r="G2781" t="s">
        <v>2601</v>
      </c>
      <c r="H2781" t="s">
        <v>499</v>
      </c>
      <c r="I2781" t="s">
        <v>607</v>
      </c>
      <c r="J2781" t="s">
        <v>10605</v>
      </c>
      <c r="N2781" s="1" t="s">
        <v>21</v>
      </c>
      <c r="O2781" t="s">
        <v>741</v>
      </c>
      <c r="P2781" t="s">
        <v>2836</v>
      </c>
      <c r="V2781" s="17"/>
      <c r="AE2781" t="s">
        <v>159</v>
      </c>
    </row>
    <row r="2782" spans="1:31" x14ac:dyDescent="0.3">
      <c r="A2782" s="15">
        <v>73581979</v>
      </c>
      <c r="C2782" s="16">
        <v>34847</v>
      </c>
      <c r="D2782" s="16">
        <v>28195</v>
      </c>
      <c r="E2782" t="s">
        <v>53</v>
      </c>
      <c r="F2782" t="s">
        <v>53</v>
      </c>
      <c r="G2782" t="s">
        <v>10606</v>
      </c>
      <c r="H2782" t="s">
        <v>276</v>
      </c>
      <c r="I2782" t="s">
        <v>2216</v>
      </c>
      <c r="J2782" t="s">
        <v>10607</v>
      </c>
      <c r="N2782" s="1" t="s">
        <v>26</v>
      </c>
      <c r="O2782" t="s">
        <v>741</v>
      </c>
      <c r="P2782" t="s">
        <v>748</v>
      </c>
      <c r="V2782" s="17"/>
      <c r="AE2782" t="s">
        <v>159</v>
      </c>
    </row>
    <row r="2783" spans="1:31" x14ac:dyDescent="0.3">
      <c r="A2783" s="15">
        <v>8647608</v>
      </c>
      <c r="C2783" s="16">
        <v>37004</v>
      </c>
      <c r="D2783" s="16">
        <v>30426</v>
      </c>
      <c r="E2783" t="s">
        <v>1223</v>
      </c>
      <c r="F2783" t="s">
        <v>1223</v>
      </c>
      <c r="G2783" t="s">
        <v>1702</v>
      </c>
      <c r="H2783" t="s">
        <v>226</v>
      </c>
      <c r="I2783" t="s">
        <v>3643</v>
      </c>
      <c r="J2783" t="s">
        <v>10608</v>
      </c>
      <c r="N2783" s="1" t="s">
        <v>26</v>
      </c>
      <c r="O2783" t="s">
        <v>741</v>
      </c>
      <c r="P2783" t="s">
        <v>814</v>
      </c>
      <c r="V2783" s="17"/>
      <c r="AE2783" t="s">
        <v>159</v>
      </c>
    </row>
    <row r="2784" spans="1:31" x14ac:dyDescent="0.3">
      <c r="A2784" s="15">
        <v>1020779250</v>
      </c>
      <c r="C2784" s="16">
        <v>40611</v>
      </c>
      <c r="D2784" s="16">
        <v>34007</v>
      </c>
      <c r="E2784" t="s">
        <v>54</v>
      </c>
      <c r="F2784" t="s">
        <v>54</v>
      </c>
      <c r="G2784" t="s">
        <v>10609</v>
      </c>
      <c r="H2784" t="s">
        <v>235</v>
      </c>
      <c r="I2784" t="s">
        <v>3257</v>
      </c>
      <c r="J2784" t="s">
        <v>10610</v>
      </c>
      <c r="N2784" s="1" t="s">
        <v>21</v>
      </c>
      <c r="O2784" t="s">
        <v>741</v>
      </c>
      <c r="P2784" t="s">
        <v>1054</v>
      </c>
      <c r="V2784" s="17"/>
      <c r="AE2784" t="s">
        <v>159</v>
      </c>
    </row>
    <row r="2785" spans="1:31" x14ac:dyDescent="0.3">
      <c r="A2785" s="15">
        <v>1101597373</v>
      </c>
      <c r="C2785" s="16">
        <v>40106</v>
      </c>
      <c r="D2785" s="16">
        <v>33460</v>
      </c>
      <c r="E2785" t="s">
        <v>2261</v>
      </c>
      <c r="F2785" t="s">
        <v>2262</v>
      </c>
      <c r="G2785" t="s">
        <v>10611</v>
      </c>
      <c r="H2785" t="s">
        <v>6204</v>
      </c>
      <c r="I2785" t="s">
        <v>2476</v>
      </c>
      <c r="J2785" t="s">
        <v>10612</v>
      </c>
      <c r="N2785" s="1" t="s">
        <v>21</v>
      </c>
      <c r="O2785" t="s">
        <v>741</v>
      </c>
      <c r="P2785" t="s">
        <v>748</v>
      </c>
      <c r="V2785" s="17"/>
      <c r="AE2785" t="s">
        <v>159</v>
      </c>
    </row>
    <row r="2786" spans="1:31" x14ac:dyDescent="0.3">
      <c r="A2786" s="15">
        <v>1019111589</v>
      </c>
      <c r="D2786" s="16">
        <v>35323</v>
      </c>
      <c r="E2786" t="s">
        <v>44</v>
      </c>
      <c r="F2786" t="s">
        <v>10613</v>
      </c>
      <c r="G2786" t="s">
        <v>10614</v>
      </c>
      <c r="H2786" t="s">
        <v>355</v>
      </c>
      <c r="I2786" t="s">
        <v>3866</v>
      </c>
      <c r="J2786" t="s">
        <v>10615</v>
      </c>
      <c r="M2786" t="s">
        <v>159</v>
      </c>
      <c r="N2786" s="1" t="s">
        <v>26</v>
      </c>
      <c r="O2786" t="s">
        <v>741</v>
      </c>
      <c r="V2786" s="17"/>
      <c r="AE2786" t="s">
        <v>743</v>
      </c>
    </row>
    <row r="2787" spans="1:31" x14ac:dyDescent="0.3">
      <c r="A2787" s="15">
        <v>1090434372</v>
      </c>
      <c r="D2787" s="16">
        <v>33375</v>
      </c>
      <c r="E2787" t="s">
        <v>54</v>
      </c>
      <c r="F2787" t="s">
        <v>8251</v>
      </c>
      <c r="G2787" t="s">
        <v>10616</v>
      </c>
      <c r="H2787" t="s">
        <v>262</v>
      </c>
      <c r="I2787" t="s">
        <v>7726</v>
      </c>
      <c r="J2787" t="s">
        <v>159</v>
      </c>
      <c r="M2787" t="s">
        <v>159</v>
      </c>
      <c r="N2787" s="1" t="s">
        <v>21</v>
      </c>
      <c r="O2787" t="s">
        <v>741</v>
      </c>
      <c r="V2787" s="17"/>
      <c r="AE2787" t="s">
        <v>743</v>
      </c>
    </row>
    <row r="2788" spans="1:31" x14ac:dyDescent="0.3">
      <c r="A2788" s="15">
        <v>1090378191</v>
      </c>
      <c r="D2788" s="16">
        <v>30754</v>
      </c>
      <c r="E2788" t="s">
        <v>54</v>
      </c>
      <c r="F2788" t="s">
        <v>8251</v>
      </c>
      <c r="G2788" t="s">
        <v>10617</v>
      </c>
      <c r="H2788" t="s">
        <v>189</v>
      </c>
      <c r="I2788" t="s">
        <v>159</v>
      </c>
      <c r="J2788" t="s">
        <v>159</v>
      </c>
      <c r="M2788" t="s">
        <v>159</v>
      </c>
      <c r="N2788" s="1" t="s">
        <v>21</v>
      </c>
      <c r="O2788" t="s">
        <v>741</v>
      </c>
      <c r="V2788" s="17"/>
      <c r="AE2788" t="s">
        <v>743</v>
      </c>
    </row>
    <row r="2789" spans="1:31" x14ac:dyDescent="0.3">
      <c r="A2789" s="15">
        <v>35427802</v>
      </c>
      <c r="C2789" s="16">
        <v>37468</v>
      </c>
      <c r="D2789" s="16">
        <v>30817</v>
      </c>
      <c r="E2789" t="s">
        <v>1545</v>
      </c>
      <c r="F2789" t="s">
        <v>1546</v>
      </c>
      <c r="G2789" t="s">
        <v>4156</v>
      </c>
      <c r="H2789" t="s">
        <v>412</v>
      </c>
      <c r="I2789" t="s">
        <v>2830</v>
      </c>
      <c r="J2789" t="s">
        <v>10618</v>
      </c>
      <c r="N2789" s="1" t="s">
        <v>21</v>
      </c>
      <c r="O2789" t="s">
        <v>741</v>
      </c>
      <c r="P2789" t="s">
        <v>814</v>
      </c>
      <c r="V2789" s="17"/>
      <c r="AE2789" t="s">
        <v>159</v>
      </c>
    </row>
    <row r="2790" spans="1:31" x14ac:dyDescent="0.3">
      <c r="A2790" s="15">
        <v>1088303358</v>
      </c>
      <c r="C2790" s="16">
        <v>40486</v>
      </c>
      <c r="D2790" s="16">
        <v>33789</v>
      </c>
      <c r="E2790" t="s">
        <v>750</v>
      </c>
      <c r="F2790" t="s">
        <v>750</v>
      </c>
      <c r="G2790" t="s">
        <v>10619</v>
      </c>
      <c r="H2790" t="s">
        <v>980</v>
      </c>
      <c r="I2790" t="s">
        <v>6557</v>
      </c>
      <c r="J2790" t="s">
        <v>10620</v>
      </c>
      <c r="N2790" s="1" t="s">
        <v>26</v>
      </c>
      <c r="O2790" t="s">
        <v>741</v>
      </c>
      <c r="P2790" t="s">
        <v>814</v>
      </c>
      <c r="V2790" s="17"/>
      <c r="AE2790" t="s">
        <v>159</v>
      </c>
    </row>
    <row r="2791" spans="1:31" x14ac:dyDescent="0.3">
      <c r="A2791" s="15">
        <v>1120501604</v>
      </c>
      <c r="C2791" s="16">
        <v>39874</v>
      </c>
      <c r="D2791" s="16">
        <v>33281</v>
      </c>
      <c r="E2791" t="s">
        <v>10621</v>
      </c>
      <c r="F2791" t="s">
        <v>10622</v>
      </c>
      <c r="G2791" t="s">
        <v>10623</v>
      </c>
      <c r="H2791" t="s">
        <v>561</v>
      </c>
      <c r="I2791" t="s">
        <v>777</v>
      </c>
      <c r="J2791" t="s">
        <v>10624</v>
      </c>
      <c r="N2791" s="1" t="s">
        <v>26</v>
      </c>
      <c r="O2791" t="s">
        <v>741</v>
      </c>
      <c r="P2791" t="s">
        <v>814</v>
      </c>
      <c r="V2791" s="17"/>
      <c r="AE2791" t="s">
        <v>159</v>
      </c>
    </row>
    <row r="2792" spans="1:31" x14ac:dyDescent="0.3">
      <c r="A2792" s="15">
        <v>88190876</v>
      </c>
      <c r="C2792" s="16">
        <v>34271</v>
      </c>
      <c r="D2792" s="16">
        <v>27659</v>
      </c>
      <c r="E2792" t="s">
        <v>7707</v>
      </c>
      <c r="F2792" t="s">
        <v>7707</v>
      </c>
      <c r="G2792" t="s">
        <v>10625</v>
      </c>
      <c r="H2792" t="s">
        <v>1537</v>
      </c>
      <c r="I2792" t="s">
        <v>408</v>
      </c>
      <c r="J2792" t="s">
        <v>10626</v>
      </c>
      <c r="N2792" s="1" t="s">
        <v>26</v>
      </c>
      <c r="O2792" t="s">
        <v>741</v>
      </c>
      <c r="P2792" t="s">
        <v>814</v>
      </c>
      <c r="V2792" s="17"/>
      <c r="AE2792" t="s">
        <v>159</v>
      </c>
    </row>
    <row r="2793" spans="1:31" x14ac:dyDescent="0.3">
      <c r="A2793" s="15">
        <v>55064142</v>
      </c>
      <c r="C2793" s="16">
        <v>35237</v>
      </c>
      <c r="D2793" s="16">
        <v>28266</v>
      </c>
      <c r="E2793" t="s">
        <v>585</v>
      </c>
      <c r="F2793" t="s">
        <v>535</v>
      </c>
      <c r="G2793" t="s">
        <v>10627</v>
      </c>
      <c r="H2793" t="s">
        <v>515</v>
      </c>
      <c r="I2793" t="s">
        <v>3397</v>
      </c>
      <c r="J2793" t="s">
        <v>10628</v>
      </c>
      <c r="N2793" s="1" t="s">
        <v>21</v>
      </c>
      <c r="O2793" t="s">
        <v>741</v>
      </c>
      <c r="P2793" t="s">
        <v>814</v>
      </c>
      <c r="V2793" s="17"/>
      <c r="AE2793" t="s">
        <v>159</v>
      </c>
    </row>
    <row r="2794" spans="1:31" x14ac:dyDescent="0.3">
      <c r="A2794" s="15">
        <v>1065645799</v>
      </c>
      <c r="C2794" s="16">
        <v>40493</v>
      </c>
      <c r="D2794" s="16">
        <v>33893</v>
      </c>
      <c r="E2794" t="s">
        <v>32</v>
      </c>
      <c r="F2794" t="s">
        <v>32</v>
      </c>
      <c r="G2794" t="s">
        <v>2091</v>
      </c>
      <c r="H2794" t="s">
        <v>5264</v>
      </c>
      <c r="I2794" t="s">
        <v>10629</v>
      </c>
      <c r="J2794" t="s">
        <v>10630</v>
      </c>
      <c r="N2794" s="1" t="s">
        <v>26</v>
      </c>
      <c r="O2794" t="s">
        <v>741</v>
      </c>
      <c r="P2794" t="s">
        <v>748</v>
      </c>
      <c r="V2794" s="17"/>
      <c r="AE2794" t="s">
        <v>159</v>
      </c>
    </row>
    <row r="2795" spans="1:31" x14ac:dyDescent="0.3">
      <c r="A2795" s="15">
        <v>94330616</v>
      </c>
      <c r="C2795" s="16">
        <v>35156</v>
      </c>
      <c r="D2795" s="16">
        <v>28492</v>
      </c>
      <c r="E2795" t="s">
        <v>126</v>
      </c>
      <c r="F2795" t="s">
        <v>126</v>
      </c>
      <c r="G2795" t="s">
        <v>927</v>
      </c>
      <c r="H2795" t="s">
        <v>590</v>
      </c>
      <c r="I2795" t="s">
        <v>197</v>
      </c>
      <c r="J2795" t="s">
        <v>10631</v>
      </c>
      <c r="N2795" s="1" t="s">
        <v>26</v>
      </c>
      <c r="O2795" t="s">
        <v>741</v>
      </c>
      <c r="P2795" t="s">
        <v>814</v>
      </c>
      <c r="V2795" s="17"/>
      <c r="AE2795" t="s">
        <v>159</v>
      </c>
    </row>
    <row r="2796" spans="1:31" x14ac:dyDescent="0.3">
      <c r="A2796" s="15">
        <v>1102834512</v>
      </c>
      <c r="C2796" s="16">
        <v>39701</v>
      </c>
      <c r="D2796" s="16">
        <v>33126</v>
      </c>
      <c r="E2796" t="s">
        <v>35</v>
      </c>
      <c r="F2796" t="s">
        <v>35</v>
      </c>
      <c r="G2796" t="s">
        <v>9330</v>
      </c>
      <c r="H2796" t="s">
        <v>212</v>
      </c>
      <c r="I2796" t="s">
        <v>10632</v>
      </c>
      <c r="J2796" t="s">
        <v>10633</v>
      </c>
      <c r="N2796" s="1" t="s">
        <v>26</v>
      </c>
      <c r="O2796" t="s">
        <v>741</v>
      </c>
      <c r="P2796" t="s">
        <v>1054</v>
      </c>
      <c r="V2796" s="17"/>
      <c r="AE2796" t="s">
        <v>159</v>
      </c>
    </row>
    <row r="2797" spans="1:31" x14ac:dyDescent="0.3">
      <c r="A2797" s="15">
        <v>1047421963</v>
      </c>
      <c r="C2797" s="16">
        <v>39622</v>
      </c>
      <c r="D2797" s="16">
        <v>33035</v>
      </c>
      <c r="E2797" t="s">
        <v>53</v>
      </c>
      <c r="F2797" t="s">
        <v>53</v>
      </c>
      <c r="G2797" t="s">
        <v>10634</v>
      </c>
      <c r="H2797" t="s">
        <v>304</v>
      </c>
      <c r="I2797" t="s">
        <v>8489</v>
      </c>
      <c r="J2797" t="s">
        <v>10635</v>
      </c>
      <c r="N2797" s="1" t="s">
        <v>26</v>
      </c>
      <c r="O2797" t="s">
        <v>741</v>
      </c>
      <c r="P2797" t="s">
        <v>1054</v>
      </c>
      <c r="V2797" s="17"/>
      <c r="AE2797" t="s">
        <v>159</v>
      </c>
    </row>
    <row r="2798" spans="1:31" x14ac:dyDescent="0.3">
      <c r="A2798" s="15">
        <v>40613705</v>
      </c>
      <c r="C2798" s="16">
        <v>37628</v>
      </c>
      <c r="D2798" s="16">
        <v>31022</v>
      </c>
      <c r="E2798" t="s">
        <v>38</v>
      </c>
      <c r="F2798" t="s">
        <v>38</v>
      </c>
      <c r="G2798" t="s">
        <v>2683</v>
      </c>
      <c r="H2798" t="s">
        <v>1499</v>
      </c>
      <c r="I2798" t="s">
        <v>651</v>
      </c>
      <c r="J2798" t="s">
        <v>10636</v>
      </c>
      <c r="N2798" s="1" t="s">
        <v>21</v>
      </c>
      <c r="O2798" t="s">
        <v>741</v>
      </c>
      <c r="P2798" t="s">
        <v>814</v>
      </c>
      <c r="V2798" s="17"/>
      <c r="AE2798" t="s">
        <v>159</v>
      </c>
    </row>
    <row r="2799" spans="1:31" x14ac:dyDescent="0.3">
      <c r="A2799" s="15">
        <v>1005853211</v>
      </c>
      <c r="C2799" s="16">
        <v>44271</v>
      </c>
      <c r="D2799" s="16">
        <v>37630</v>
      </c>
      <c r="E2799" t="s">
        <v>3238</v>
      </c>
      <c r="F2799" t="s">
        <v>3238</v>
      </c>
      <c r="G2799" t="s">
        <v>10637</v>
      </c>
      <c r="H2799" t="s">
        <v>777</v>
      </c>
      <c r="I2799" t="s">
        <v>3558</v>
      </c>
      <c r="J2799" t="s">
        <v>10638</v>
      </c>
      <c r="N2799" s="1" t="s">
        <v>21</v>
      </c>
      <c r="O2799" t="s">
        <v>741</v>
      </c>
      <c r="P2799" t="s">
        <v>1011</v>
      </c>
      <c r="V2799" s="17"/>
      <c r="AE2799" t="s">
        <v>159</v>
      </c>
    </row>
    <row r="2800" spans="1:31" x14ac:dyDescent="0.3">
      <c r="A2800" s="15">
        <v>1102121784</v>
      </c>
      <c r="C2800" s="16">
        <v>40925</v>
      </c>
      <c r="D2800" s="16">
        <v>34344</v>
      </c>
      <c r="E2800" t="s">
        <v>1939</v>
      </c>
      <c r="F2800" t="s">
        <v>1940</v>
      </c>
      <c r="G2800" t="s">
        <v>10639</v>
      </c>
      <c r="H2800" t="s">
        <v>1078</v>
      </c>
      <c r="I2800" t="s">
        <v>149</v>
      </c>
      <c r="J2800" t="s">
        <v>10640</v>
      </c>
      <c r="N2800" s="1" t="s">
        <v>21</v>
      </c>
      <c r="O2800" t="s">
        <v>741</v>
      </c>
      <c r="P2800" t="s">
        <v>1011</v>
      </c>
      <c r="V2800" s="17"/>
      <c r="AE2800" t="s">
        <v>159</v>
      </c>
    </row>
    <row r="2801" spans="1:31" x14ac:dyDescent="0.3">
      <c r="A2801" s="15">
        <v>1048848763</v>
      </c>
      <c r="C2801" s="16">
        <v>39862</v>
      </c>
      <c r="D2801" s="16">
        <v>33282</v>
      </c>
      <c r="E2801" t="s">
        <v>44</v>
      </c>
      <c r="F2801" t="s">
        <v>44</v>
      </c>
      <c r="G2801" t="s">
        <v>1062</v>
      </c>
      <c r="H2801" t="s">
        <v>197</v>
      </c>
      <c r="I2801" t="s">
        <v>279</v>
      </c>
      <c r="J2801" t="s">
        <v>10641</v>
      </c>
      <c r="N2801" s="1" t="s">
        <v>26</v>
      </c>
      <c r="O2801" t="s">
        <v>741</v>
      </c>
      <c r="P2801" t="s">
        <v>814</v>
      </c>
      <c r="V2801" s="17"/>
      <c r="AE2801" t="s">
        <v>159</v>
      </c>
    </row>
    <row r="2802" spans="1:31" x14ac:dyDescent="0.3">
      <c r="A2802" s="15">
        <v>1026262935</v>
      </c>
      <c r="C2802" s="16">
        <v>39066</v>
      </c>
      <c r="D2802" s="16">
        <v>32490</v>
      </c>
      <c r="E2802" t="s">
        <v>2623</v>
      </c>
      <c r="F2802" t="s">
        <v>2623</v>
      </c>
      <c r="G2802" t="s">
        <v>10642</v>
      </c>
      <c r="H2802" t="s">
        <v>452</v>
      </c>
      <c r="I2802" t="s">
        <v>10643</v>
      </c>
      <c r="J2802" t="s">
        <v>10644</v>
      </c>
      <c r="N2802" s="1" t="s">
        <v>26</v>
      </c>
      <c r="O2802" t="s">
        <v>741</v>
      </c>
      <c r="P2802" t="s">
        <v>814</v>
      </c>
      <c r="V2802" s="17"/>
      <c r="AE2802" t="s">
        <v>159</v>
      </c>
    </row>
    <row r="2803" spans="1:31" x14ac:dyDescent="0.3">
      <c r="A2803" s="15">
        <v>1085345192</v>
      </c>
      <c r="C2803" s="16">
        <v>42870</v>
      </c>
      <c r="D2803" s="16">
        <v>36293</v>
      </c>
      <c r="E2803" t="s">
        <v>28</v>
      </c>
      <c r="F2803" t="s">
        <v>28</v>
      </c>
      <c r="G2803" t="s">
        <v>10645</v>
      </c>
      <c r="H2803" t="s">
        <v>2220</v>
      </c>
      <c r="I2803" t="s">
        <v>302</v>
      </c>
      <c r="J2803" t="s">
        <v>10646</v>
      </c>
      <c r="N2803" s="1" t="s">
        <v>26</v>
      </c>
      <c r="O2803" t="s">
        <v>741</v>
      </c>
      <c r="P2803" t="s">
        <v>814</v>
      </c>
      <c r="V2803" s="17"/>
      <c r="AE2803" t="s">
        <v>159</v>
      </c>
    </row>
    <row r="2804" spans="1:31" x14ac:dyDescent="0.3">
      <c r="A2804" s="15">
        <v>1006505161</v>
      </c>
      <c r="C2804" s="16">
        <v>42984</v>
      </c>
      <c r="D2804" s="16">
        <v>36407</v>
      </c>
      <c r="E2804" t="s">
        <v>38</v>
      </c>
      <c r="F2804" t="s">
        <v>38</v>
      </c>
      <c r="G2804" t="s">
        <v>10647</v>
      </c>
      <c r="H2804" t="s">
        <v>1481</v>
      </c>
      <c r="I2804" t="s">
        <v>1432</v>
      </c>
      <c r="J2804" t="s">
        <v>10648</v>
      </c>
      <c r="N2804" s="1" t="s">
        <v>21</v>
      </c>
      <c r="O2804" t="s">
        <v>741</v>
      </c>
      <c r="P2804" t="s">
        <v>814</v>
      </c>
      <c r="V2804" s="17"/>
      <c r="AE2804" t="s">
        <v>159</v>
      </c>
    </row>
    <row r="2805" spans="1:31" x14ac:dyDescent="0.3">
      <c r="A2805" s="15">
        <v>1121824144</v>
      </c>
      <c r="C2805" s="16">
        <v>38251</v>
      </c>
      <c r="D2805" s="16">
        <v>31668</v>
      </c>
      <c r="E2805" t="s">
        <v>2219</v>
      </c>
      <c r="F2805" t="s">
        <v>2219</v>
      </c>
      <c r="G2805" t="s">
        <v>2656</v>
      </c>
      <c r="H2805" t="s">
        <v>2946</v>
      </c>
      <c r="I2805" t="s">
        <v>404</v>
      </c>
      <c r="J2805" t="s">
        <v>10649</v>
      </c>
      <c r="N2805" s="1" t="s">
        <v>21</v>
      </c>
      <c r="O2805" t="s">
        <v>741</v>
      </c>
      <c r="P2805" t="s">
        <v>1054</v>
      </c>
      <c r="V2805" s="17"/>
      <c r="AE2805" t="s">
        <v>159</v>
      </c>
    </row>
    <row r="2806" spans="1:31" x14ac:dyDescent="0.3">
      <c r="A2806" s="15">
        <v>1007173949</v>
      </c>
      <c r="C2806" s="16">
        <v>38966</v>
      </c>
      <c r="D2806" s="16">
        <v>32367</v>
      </c>
      <c r="E2806" t="s">
        <v>47</v>
      </c>
      <c r="F2806" t="s">
        <v>47</v>
      </c>
      <c r="G2806" t="s">
        <v>10650</v>
      </c>
      <c r="H2806" t="s">
        <v>10580</v>
      </c>
      <c r="I2806" t="s">
        <v>5199</v>
      </c>
      <c r="J2806" t="s">
        <v>10651</v>
      </c>
      <c r="N2806" s="1" t="s">
        <v>21</v>
      </c>
      <c r="O2806" t="s">
        <v>741</v>
      </c>
      <c r="P2806" t="s">
        <v>814</v>
      </c>
      <c r="V2806" s="17"/>
      <c r="AE2806" t="s">
        <v>159</v>
      </c>
    </row>
    <row r="2807" spans="1:31" x14ac:dyDescent="0.3">
      <c r="A2807" s="15">
        <v>51945182</v>
      </c>
      <c r="C2807" s="16">
        <v>32027</v>
      </c>
      <c r="D2807" s="16">
        <v>25299</v>
      </c>
      <c r="E2807" t="s">
        <v>1556</v>
      </c>
      <c r="F2807" t="s">
        <v>1556</v>
      </c>
      <c r="G2807" t="s">
        <v>10652</v>
      </c>
      <c r="H2807" t="s">
        <v>1127</v>
      </c>
      <c r="I2807" t="s">
        <v>318</v>
      </c>
      <c r="J2807" t="s">
        <v>10653</v>
      </c>
      <c r="N2807" s="1" t="s">
        <v>21</v>
      </c>
      <c r="O2807" t="s">
        <v>741</v>
      </c>
      <c r="P2807" t="s">
        <v>814</v>
      </c>
      <c r="V2807" s="17"/>
      <c r="AE2807" t="s">
        <v>159</v>
      </c>
    </row>
    <row r="2808" spans="1:31" x14ac:dyDescent="0.3">
      <c r="A2808" s="15">
        <v>1032448531</v>
      </c>
      <c r="C2808" s="16">
        <v>40241</v>
      </c>
      <c r="D2808" s="16">
        <v>33664</v>
      </c>
      <c r="E2808" t="s">
        <v>44</v>
      </c>
      <c r="F2808" t="s">
        <v>44</v>
      </c>
      <c r="G2808" t="s">
        <v>10654</v>
      </c>
      <c r="H2808" t="s">
        <v>215</v>
      </c>
      <c r="I2808" t="s">
        <v>196</v>
      </c>
      <c r="J2808" t="s">
        <v>10655</v>
      </c>
      <c r="N2808" s="1" t="s">
        <v>26</v>
      </c>
      <c r="O2808" t="s">
        <v>741</v>
      </c>
      <c r="P2808" t="s">
        <v>814</v>
      </c>
      <c r="V2808" s="17"/>
      <c r="AE2808" t="s">
        <v>159</v>
      </c>
    </row>
    <row r="2809" spans="1:31" x14ac:dyDescent="0.3">
      <c r="A2809" s="15">
        <v>1193126088</v>
      </c>
      <c r="C2809" s="16">
        <v>43598</v>
      </c>
      <c r="D2809" s="16">
        <v>37023</v>
      </c>
      <c r="E2809" t="s">
        <v>40</v>
      </c>
      <c r="F2809" t="s">
        <v>40</v>
      </c>
      <c r="G2809" t="s">
        <v>10656</v>
      </c>
      <c r="H2809" t="s">
        <v>6447</v>
      </c>
      <c r="I2809" t="s">
        <v>10657</v>
      </c>
      <c r="J2809" t="s">
        <v>10658</v>
      </c>
      <c r="N2809" s="1" t="s">
        <v>21</v>
      </c>
      <c r="O2809" t="s">
        <v>741</v>
      </c>
      <c r="P2809" t="s">
        <v>748</v>
      </c>
      <c r="V2809" s="17"/>
      <c r="AE2809" t="s">
        <v>159</v>
      </c>
    </row>
    <row r="2810" spans="1:31" x14ac:dyDescent="0.3">
      <c r="A2810" s="15">
        <v>1098784587</v>
      </c>
      <c r="C2810" s="16">
        <v>41796</v>
      </c>
      <c r="D2810" s="16">
        <v>35191</v>
      </c>
      <c r="E2810" t="s">
        <v>44</v>
      </c>
      <c r="F2810" t="s">
        <v>44</v>
      </c>
      <c r="G2810" t="s">
        <v>10659</v>
      </c>
      <c r="H2810" t="s">
        <v>417</v>
      </c>
      <c r="I2810" t="s">
        <v>621</v>
      </c>
      <c r="J2810" t="s">
        <v>10660</v>
      </c>
      <c r="N2810" s="1" t="s">
        <v>21</v>
      </c>
      <c r="O2810" t="s">
        <v>741</v>
      </c>
      <c r="P2810" t="s">
        <v>814</v>
      </c>
      <c r="V2810" s="17"/>
      <c r="AE2810" t="s">
        <v>159</v>
      </c>
    </row>
    <row r="2811" spans="1:31" x14ac:dyDescent="0.3">
      <c r="A2811" s="15">
        <v>1094901035</v>
      </c>
      <c r="C2811" s="16">
        <v>39041</v>
      </c>
      <c r="D2811" s="16">
        <v>32421</v>
      </c>
      <c r="E2811" t="s">
        <v>10661</v>
      </c>
      <c r="F2811" t="s">
        <v>10661</v>
      </c>
      <c r="G2811" t="s">
        <v>10662</v>
      </c>
      <c r="H2811" t="s">
        <v>304</v>
      </c>
      <c r="I2811" t="s">
        <v>2917</v>
      </c>
      <c r="J2811" t="s">
        <v>10663</v>
      </c>
      <c r="N2811" s="1" t="s">
        <v>21</v>
      </c>
      <c r="O2811" t="s">
        <v>741</v>
      </c>
      <c r="P2811" t="s">
        <v>814</v>
      </c>
      <c r="V2811" s="17"/>
      <c r="AE2811" t="s">
        <v>159</v>
      </c>
    </row>
    <row r="2812" spans="1:31" x14ac:dyDescent="0.3">
      <c r="A2812" s="15">
        <v>1120365175</v>
      </c>
      <c r="C2812" s="16">
        <v>40022</v>
      </c>
      <c r="D2812" s="16">
        <v>33359</v>
      </c>
      <c r="E2812" t="s">
        <v>644</v>
      </c>
      <c r="F2812" t="s">
        <v>644</v>
      </c>
      <c r="G2812" t="s">
        <v>10664</v>
      </c>
      <c r="H2812" t="s">
        <v>2087</v>
      </c>
      <c r="I2812" t="s">
        <v>302</v>
      </c>
      <c r="J2812" t="s">
        <v>10665</v>
      </c>
      <c r="N2812" s="1" t="s">
        <v>26</v>
      </c>
      <c r="O2812" t="s">
        <v>741</v>
      </c>
      <c r="P2812" t="s">
        <v>814</v>
      </c>
      <c r="V2812" s="17"/>
      <c r="AE2812" t="s">
        <v>159</v>
      </c>
    </row>
    <row r="2813" spans="1:31" x14ac:dyDescent="0.3">
      <c r="A2813" s="15">
        <v>1052400316</v>
      </c>
      <c r="C2813" s="16">
        <v>40865</v>
      </c>
      <c r="D2813" s="16">
        <v>34271</v>
      </c>
      <c r="E2813" t="s">
        <v>88</v>
      </c>
      <c r="F2813" t="s">
        <v>88</v>
      </c>
      <c r="G2813" t="s">
        <v>10666</v>
      </c>
      <c r="H2813" t="s">
        <v>157</v>
      </c>
      <c r="I2813" t="s">
        <v>152</v>
      </c>
      <c r="J2813" t="s">
        <v>10667</v>
      </c>
      <c r="N2813" s="1" t="s">
        <v>21</v>
      </c>
      <c r="O2813" t="s">
        <v>741</v>
      </c>
      <c r="P2813" t="s">
        <v>814</v>
      </c>
      <c r="V2813" s="17"/>
      <c r="AE2813" t="s">
        <v>159</v>
      </c>
    </row>
    <row r="2814" spans="1:31" x14ac:dyDescent="0.3">
      <c r="A2814" s="15">
        <v>52227501</v>
      </c>
      <c r="C2814" s="16">
        <v>34254</v>
      </c>
      <c r="D2814" s="16">
        <v>27555</v>
      </c>
      <c r="E2814" t="s">
        <v>1652</v>
      </c>
      <c r="F2814" t="s">
        <v>111</v>
      </c>
      <c r="G2814" t="s">
        <v>10668</v>
      </c>
      <c r="H2814" t="s">
        <v>318</v>
      </c>
      <c r="I2814" t="s">
        <v>638</v>
      </c>
      <c r="J2814" t="s">
        <v>10669</v>
      </c>
      <c r="N2814" s="1" t="s">
        <v>21</v>
      </c>
      <c r="O2814" t="s">
        <v>741</v>
      </c>
      <c r="P2814" t="s">
        <v>814</v>
      </c>
      <c r="V2814" s="17"/>
      <c r="AE2814" t="s">
        <v>159</v>
      </c>
    </row>
    <row r="2815" spans="1:31" x14ac:dyDescent="0.3">
      <c r="A2815" s="15">
        <v>12646627</v>
      </c>
      <c r="C2815" s="16">
        <v>36004</v>
      </c>
      <c r="D2815" s="16">
        <v>29306</v>
      </c>
      <c r="E2815" t="s">
        <v>32</v>
      </c>
      <c r="F2815" t="s">
        <v>32</v>
      </c>
      <c r="G2815" t="s">
        <v>10670</v>
      </c>
      <c r="H2815" t="s">
        <v>6959</v>
      </c>
      <c r="I2815" t="s">
        <v>4754</v>
      </c>
      <c r="J2815" t="s">
        <v>10671</v>
      </c>
      <c r="N2815" s="1" t="s">
        <v>21</v>
      </c>
      <c r="O2815" t="s">
        <v>741</v>
      </c>
      <c r="P2815" t="s">
        <v>814</v>
      </c>
      <c r="V2815" s="17"/>
      <c r="AE2815" t="s">
        <v>159</v>
      </c>
    </row>
    <row r="2816" spans="1:31" x14ac:dyDescent="0.3">
      <c r="A2816" s="15">
        <v>74377878</v>
      </c>
      <c r="C2816" s="16">
        <v>36690</v>
      </c>
      <c r="D2816" s="16">
        <v>30111</v>
      </c>
      <c r="E2816" t="s">
        <v>71</v>
      </c>
      <c r="F2816" t="s">
        <v>71</v>
      </c>
      <c r="G2816" t="s">
        <v>10672</v>
      </c>
      <c r="H2816" t="s">
        <v>432</v>
      </c>
      <c r="I2816" t="s">
        <v>3915</v>
      </c>
      <c r="J2816" t="s">
        <v>10673</v>
      </c>
      <c r="N2816" s="1" t="s">
        <v>26</v>
      </c>
      <c r="O2816" t="s">
        <v>741</v>
      </c>
      <c r="P2816" t="s">
        <v>814</v>
      </c>
      <c r="V2816" s="17"/>
      <c r="AE2816" t="s">
        <v>159</v>
      </c>
    </row>
    <row r="2817" spans="1:31" x14ac:dyDescent="0.3">
      <c r="A2817" s="15">
        <v>43869671</v>
      </c>
      <c r="C2817" s="16">
        <v>35930</v>
      </c>
      <c r="D2817" s="16">
        <v>29351</v>
      </c>
      <c r="E2817" t="s">
        <v>2705</v>
      </c>
      <c r="F2817" t="s">
        <v>2705</v>
      </c>
      <c r="G2817" t="s">
        <v>10674</v>
      </c>
      <c r="H2817" t="s">
        <v>324</v>
      </c>
      <c r="I2817" t="s">
        <v>367</v>
      </c>
      <c r="J2817" t="s">
        <v>10675</v>
      </c>
      <c r="N2817" s="1" t="s">
        <v>21</v>
      </c>
      <c r="O2817" t="s">
        <v>741</v>
      </c>
      <c r="P2817" t="s">
        <v>1011</v>
      </c>
      <c r="V2817" s="17"/>
      <c r="AE2817" t="s">
        <v>159</v>
      </c>
    </row>
    <row r="2818" spans="1:31" x14ac:dyDescent="0.3">
      <c r="A2818" s="15">
        <v>1049646739</v>
      </c>
      <c r="C2818" s="16">
        <v>41845</v>
      </c>
      <c r="D2818" s="16">
        <v>35223</v>
      </c>
      <c r="E2818" t="s">
        <v>44</v>
      </c>
      <c r="F2818" t="s">
        <v>44</v>
      </c>
      <c r="G2818" t="s">
        <v>8520</v>
      </c>
      <c r="H2818" t="s">
        <v>10676</v>
      </c>
      <c r="I2818" t="s">
        <v>10677</v>
      </c>
      <c r="J2818" t="s">
        <v>10678</v>
      </c>
      <c r="N2818" s="1" t="s">
        <v>26</v>
      </c>
      <c r="O2818" t="s">
        <v>741</v>
      </c>
      <c r="P2818" t="s">
        <v>1011</v>
      </c>
      <c r="V2818" s="17"/>
      <c r="AE2818" t="s">
        <v>159</v>
      </c>
    </row>
    <row r="2819" spans="1:31" x14ac:dyDescent="0.3">
      <c r="A2819" s="15">
        <v>1098609179</v>
      </c>
      <c r="C2819" s="16">
        <v>38041</v>
      </c>
      <c r="D2819" s="16">
        <v>31391</v>
      </c>
      <c r="E2819" t="s">
        <v>67</v>
      </c>
      <c r="F2819" t="s">
        <v>67</v>
      </c>
      <c r="G2819" t="s">
        <v>10679</v>
      </c>
      <c r="H2819" t="s">
        <v>269</v>
      </c>
      <c r="I2819" t="s">
        <v>10680</v>
      </c>
      <c r="J2819" t="s">
        <v>10681</v>
      </c>
      <c r="N2819" s="1" t="s">
        <v>21</v>
      </c>
      <c r="O2819" t="s">
        <v>741</v>
      </c>
      <c r="P2819" t="s">
        <v>748</v>
      </c>
      <c r="V2819" s="17"/>
      <c r="AE2819" t="s">
        <v>159</v>
      </c>
    </row>
    <row r="2820" spans="1:31" x14ac:dyDescent="0.3">
      <c r="A2820" s="15">
        <v>1075261081</v>
      </c>
      <c r="C2820" s="16">
        <v>33709</v>
      </c>
      <c r="D2820" s="16">
        <v>33704</v>
      </c>
      <c r="E2820" t="s">
        <v>10682</v>
      </c>
      <c r="F2820" t="s">
        <v>10682</v>
      </c>
      <c r="G2820" t="s">
        <v>5382</v>
      </c>
      <c r="H2820" t="s">
        <v>157</v>
      </c>
      <c r="I2820" t="s">
        <v>639</v>
      </c>
      <c r="J2820" t="s">
        <v>10683</v>
      </c>
      <c r="N2820" s="1" t="s">
        <v>21</v>
      </c>
      <c r="O2820" t="s">
        <v>741</v>
      </c>
      <c r="P2820" t="s">
        <v>814</v>
      </c>
      <c r="V2820" s="17"/>
      <c r="AE2820" t="s">
        <v>159</v>
      </c>
    </row>
    <row r="2821" spans="1:31" x14ac:dyDescent="0.3">
      <c r="A2821" s="15">
        <v>1104428548</v>
      </c>
      <c r="C2821" s="16">
        <v>41247</v>
      </c>
      <c r="D2821" s="16">
        <v>34662</v>
      </c>
      <c r="E2821" t="s">
        <v>451</v>
      </c>
      <c r="F2821" t="s">
        <v>451</v>
      </c>
      <c r="G2821" t="s">
        <v>10684</v>
      </c>
      <c r="H2821" t="s">
        <v>1953</v>
      </c>
      <c r="I2821" t="s">
        <v>889</v>
      </c>
      <c r="J2821" t="s">
        <v>10685</v>
      </c>
      <c r="N2821" s="1" t="s">
        <v>21</v>
      </c>
      <c r="O2821" t="s">
        <v>741</v>
      </c>
      <c r="P2821" t="s">
        <v>814</v>
      </c>
      <c r="V2821" s="17"/>
      <c r="AE2821" t="s">
        <v>159</v>
      </c>
    </row>
    <row r="2822" spans="1:31" x14ac:dyDescent="0.3">
      <c r="A2822" s="15">
        <v>1017187534</v>
      </c>
      <c r="C2822" s="16">
        <v>39850</v>
      </c>
      <c r="D2822" s="16">
        <v>33270</v>
      </c>
      <c r="E2822" t="s">
        <v>10686</v>
      </c>
      <c r="F2822" t="s">
        <v>10686</v>
      </c>
      <c r="G2822" t="s">
        <v>10687</v>
      </c>
      <c r="H2822" t="s">
        <v>4305</v>
      </c>
      <c r="I2822" t="s">
        <v>2042</v>
      </c>
      <c r="J2822" t="s">
        <v>10688</v>
      </c>
      <c r="N2822" s="1" t="s">
        <v>26</v>
      </c>
      <c r="O2822" t="s">
        <v>741</v>
      </c>
      <c r="P2822" t="s">
        <v>814</v>
      </c>
      <c r="V2822" s="17"/>
      <c r="AE2822" t="s">
        <v>159</v>
      </c>
    </row>
    <row r="2823" spans="1:31" x14ac:dyDescent="0.3">
      <c r="A2823" s="15">
        <v>52772488</v>
      </c>
      <c r="C2823" s="16">
        <v>36181</v>
      </c>
      <c r="D2823" s="16">
        <v>29393</v>
      </c>
      <c r="E2823" t="s">
        <v>103</v>
      </c>
      <c r="F2823" t="s">
        <v>103</v>
      </c>
      <c r="G2823" t="s">
        <v>10689</v>
      </c>
      <c r="H2823" t="s">
        <v>262</v>
      </c>
      <c r="I2823" t="s">
        <v>377</v>
      </c>
      <c r="J2823" t="s">
        <v>10690</v>
      </c>
      <c r="N2823" s="1" t="s">
        <v>21</v>
      </c>
      <c r="O2823" t="s">
        <v>741</v>
      </c>
      <c r="P2823" t="s">
        <v>1011</v>
      </c>
      <c r="V2823" s="17"/>
      <c r="AE2823" t="s">
        <v>159</v>
      </c>
    </row>
    <row r="2824" spans="1:31" x14ac:dyDescent="0.3">
      <c r="A2824" s="15">
        <v>88243604</v>
      </c>
      <c r="C2824" s="16">
        <v>35937</v>
      </c>
      <c r="D2824" s="16">
        <v>29339</v>
      </c>
      <c r="E2824" t="s">
        <v>54</v>
      </c>
      <c r="F2824" t="s">
        <v>54</v>
      </c>
      <c r="G2824" t="s">
        <v>10119</v>
      </c>
      <c r="H2824" t="s">
        <v>665</v>
      </c>
      <c r="I2824" t="s">
        <v>404</v>
      </c>
      <c r="J2824" t="s">
        <v>10691</v>
      </c>
      <c r="N2824" s="1" t="s">
        <v>26</v>
      </c>
      <c r="O2824" t="s">
        <v>741</v>
      </c>
      <c r="P2824" t="s">
        <v>814</v>
      </c>
      <c r="V2824" s="17"/>
      <c r="AE2824" t="s">
        <v>159</v>
      </c>
    </row>
    <row r="2825" spans="1:31" x14ac:dyDescent="0.3">
      <c r="A2825" s="15">
        <v>49793539</v>
      </c>
      <c r="C2825" s="16">
        <v>35907</v>
      </c>
      <c r="D2825" s="16">
        <v>29253</v>
      </c>
      <c r="E2825" t="s">
        <v>32</v>
      </c>
      <c r="F2825" t="s">
        <v>32</v>
      </c>
      <c r="G2825" t="s">
        <v>10543</v>
      </c>
      <c r="H2825" t="s">
        <v>4169</v>
      </c>
      <c r="I2825" t="s">
        <v>2476</v>
      </c>
      <c r="J2825" t="s">
        <v>10692</v>
      </c>
      <c r="N2825" s="1" t="s">
        <v>21</v>
      </c>
      <c r="O2825" t="s">
        <v>741</v>
      </c>
      <c r="P2825" t="s">
        <v>814</v>
      </c>
      <c r="V2825" s="17"/>
      <c r="AE2825" t="s">
        <v>159</v>
      </c>
    </row>
    <row r="2826" spans="1:31" x14ac:dyDescent="0.3">
      <c r="A2826" s="15">
        <v>1093741354</v>
      </c>
      <c r="C2826" s="16">
        <v>38611</v>
      </c>
      <c r="D2826" s="16">
        <v>32025</v>
      </c>
      <c r="E2826" t="s">
        <v>54</v>
      </c>
      <c r="F2826" t="s">
        <v>54</v>
      </c>
      <c r="G2826" t="s">
        <v>10693</v>
      </c>
      <c r="H2826" t="s">
        <v>196</v>
      </c>
      <c r="I2826" t="s">
        <v>1562</v>
      </c>
      <c r="J2826" t="s">
        <v>10694</v>
      </c>
      <c r="N2826" s="1" t="s">
        <v>21</v>
      </c>
      <c r="O2826" t="s">
        <v>741</v>
      </c>
      <c r="P2826" t="s">
        <v>814</v>
      </c>
      <c r="V2826" s="17"/>
      <c r="AE2826" t="s">
        <v>159</v>
      </c>
    </row>
    <row r="2827" spans="1:31" x14ac:dyDescent="0.3">
      <c r="A2827" s="15">
        <v>93397874</v>
      </c>
      <c r="C2827" s="16">
        <v>34372</v>
      </c>
      <c r="D2827" s="16">
        <v>27713</v>
      </c>
      <c r="E2827" t="s">
        <v>1652</v>
      </c>
      <c r="F2827" t="s">
        <v>111</v>
      </c>
      <c r="G2827" t="s">
        <v>10695</v>
      </c>
      <c r="H2827" t="s">
        <v>1465</v>
      </c>
      <c r="I2827" t="s">
        <v>160</v>
      </c>
      <c r="J2827" t="s">
        <v>10696</v>
      </c>
      <c r="N2827" s="1" t="s">
        <v>26</v>
      </c>
      <c r="O2827" t="s">
        <v>741</v>
      </c>
      <c r="P2827" t="s">
        <v>814</v>
      </c>
      <c r="V2827" s="17"/>
      <c r="AE2827" t="s">
        <v>159</v>
      </c>
    </row>
    <row r="2828" spans="1:31" x14ac:dyDescent="0.3">
      <c r="A2828" s="15">
        <v>11446610</v>
      </c>
      <c r="C2828" s="16">
        <v>36635</v>
      </c>
      <c r="D2828" s="16">
        <v>30028</v>
      </c>
      <c r="E2828" t="s">
        <v>1577</v>
      </c>
      <c r="F2828" t="s">
        <v>1578</v>
      </c>
      <c r="G2828" t="s">
        <v>7497</v>
      </c>
      <c r="H2828" t="s">
        <v>10697</v>
      </c>
      <c r="I2828" t="s">
        <v>149</v>
      </c>
      <c r="J2828" t="s">
        <v>10698</v>
      </c>
      <c r="N2828" s="1" t="s">
        <v>26</v>
      </c>
      <c r="O2828" t="s">
        <v>741</v>
      </c>
      <c r="P2828" t="s">
        <v>814</v>
      </c>
      <c r="V2828" s="17"/>
      <c r="AE2828" t="s">
        <v>159</v>
      </c>
    </row>
    <row r="2829" spans="1:31" x14ac:dyDescent="0.3">
      <c r="A2829" s="15">
        <v>1193577345</v>
      </c>
      <c r="C2829" s="16">
        <v>44383</v>
      </c>
      <c r="D2829" s="16">
        <v>37795</v>
      </c>
      <c r="E2829" t="s">
        <v>75</v>
      </c>
      <c r="F2829" t="s">
        <v>75</v>
      </c>
      <c r="G2829" t="s">
        <v>10699</v>
      </c>
      <c r="H2829" t="s">
        <v>585</v>
      </c>
      <c r="I2829" t="s">
        <v>361</v>
      </c>
      <c r="J2829" t="s">
        <v>10700</v>
      </c>
      <c r="N2829" s="1" t="s">
        <v>26</v>
      </c>
      <c r="O2829" t="s">
        <v>741</v>
      </c>
      <c r="P2829" t="s">
        <v>748</v>
      </c>
      <c r="V2829" s="17"/>
      <c r="AE2829" t="s">
        <v>159</v>
      </c>
    </row>
    <row r="2830" spans="1:31" x14ac:dyDescent="0.3">
      <c r="A2830" s="15">
        <v>40612558</v>
      </c>
      <c r="C2830" s="16">
        <v>37453</v>
      </c>
      <c r="D2830" s="16">
        <v>30840</v>
      </c>
      <c r="E2830" t="s">
        <v>51</v>
      </c>
      <c r="F2830" t="s">
        <v>51</v>
      </c>
      <c r="G2830" t="s">
        <v>10701</v>
      </c>
      <c r="H2830" t="s">
        <v>1203</v>
      </c>
      <c r="I2830" t="s">
        <v>10702</v>
      </c>
      <c r="J2830" t="s">
        <v>10703</v>
      </c>
      <c r="N2830" s="1" t="s">
        <v>21</v>
      </c>
      <c r="O2830" t="s">
        <v>741</v>
      </c>
      <c r="P2830" t="s">
        <v>1054</v>
      </c>
      <c r="V2830" s="17"/>
      <c r="AE2830" t="s">
        <v>159</v>
      </c>
    </row>
    <row r="2831" spans="1:31" x14ac:dyDescent="0.3">
      <c r="A2831" s="15">
        <v>24585530</v>
      </c>
      <c r="C2831" s="16">
        <v>36742</v>
      </c>
      <c r="D2831" s="16">
        <v>30063</v>
      </c>
      <c r="E2831" t="s">
        <v>2285</v>
      </c>
      <c r="F2831" t="s">
        <v>2285</v>
      </c>
      <c r="G2831" t="s">
        <v>10704</v>
      </c>
      <c r="H2831" t="s">
        <v>279</v>
      </c>
      <c r="I2831" t="s">
        <v>238</v>
      </c>
      <c r="J2831" t="s">
        <v>10705</v>
      </c>
      <c r="N2831" s="1" t="s">
        <v>21</v>
      </c>
      <c r="O2831" t="s">
        <v>741</v>
      </c>
      <c r="P2831" t="s">
        <v>814</v>
      </c>
      <c r="V2831" s="17"/>
      <c r="AE2831" t="s">
        <v>159</v>
      </c>
    </row>
    <row r="2832" spans="1:31" x14ac:dyDescent="0.3">
      <c r="A2832" s="15">
        <v>1054120387</v>
      </c>
      <c r="C2832" s="16">
        <v>38924</v>
      </c>
      <c r="D2832" s="16">
        <v>32338</v>
      </c>
      <c r="E2832" t="s">
        <v>5534</v>
      </c>
      <c r="F2832" t="s">
        <v>10706</v>
      </c>
      <c r="G2832" t="s">
        <v>10707</v>
      </c>
      <c r="H2832" t="s">
        <v>1175</v>
      </c>
      <c r="I2832" t="s">
        <v>3031</v>
      </c>
      <c r="J2832" t="s">
        <v>10708</v>
      </c>
      <c r="N2832" s="1" t="s">
        <v>21</v>
      </c>
      <c r="O2832" t="s">
        <v>741</v>
      </c>
      <c r="P2832" t="s">
        <v>814</v>
      </c>
      <c r="V2832" s="17"/>
      <c r="AE2832" t="s">
        <v>159</v>
      </c>
    </row>
    <row r="2833" spans="1:31" x14ac:dyDescent="0.3">
      <c r="A2833" s="15">
        <v>1093222030</v>
      </c>
      <c r="C2833" s="16">
        <v>40511</v>
      </c>
      <c r="D2833" s="16">
        <v>33911</v>
      </c>
      <c r="E2833" t="s">
        <v>10709</v>
      </c>
      <c r="F2833" t="s">
        <v>10710</v>
      </c>
      <c r="G2833" t="s">
        <v>9429</v>
      </c>
      <c r="H2833" t="s">
        <v>1762</v>
      </c>
      <c r="I2833" t="s">
        <v>197</v>
      </c>
      <c r="J2833" t="s">
        <v>10711</v>
      </c>
      <c r="N2833" s="1" t="s">
        <v>21</v>
      </c>
      <c r="O2833" t="s">
        <v>741</v>
      </c>
      <c r="P2833" t="s">
        <v>1054</v>
      </c>
      <c r="V2833" s="17"/>
      <c r="AE2833" t="s">
        <v>159</v>
      </c>
    </row>
    <row r="2834" spans="1:31" x14ac:dyDescent="0.3">
      <c r="A2834" s="15">
        <v>1080186581</v>
      </c>
      <c r="C2834" s="16">
        <v>41115</v>
      </c>
      <c r="D2834" s="16">
        <v>34483</v>
      </c>
      <c r="E2834" t="s">
        <v>3054</v>
      </c>
      <c r="F2834" t="s">
        <v>3054</v>
      </c>
      <c r="G2834" t="s">
        <v>9212</v>
      </c>
      <c r="H2834" t="s">
        <v>1583</v>
      </c>
      <c r="I2834" t="s">
        <v>1823</v>
      </c>
      <c r="J2834" t="s">
        <v>10712</v>
      </c>
      <c r="N2834" s="1" t="s">
        <v>26</v>
      </c>
      <c r="O2834" t="s">
        <v>741</v>
      </c>
      <c r="P2834" t="s">
        <v>748</v>
      </c>
      <c r="V2834" s="17"/>
      <c r="AE2834" t="s">
        <v>159</v>
      </c>
    </row>
    <row r="2835" spans="1:31" x14ac:dyDescent="0.3">
      <c r="A2835" s="15">
        <v>1045509896</v>
      </c>
      <c r="C2835" s="16">
        <v>40144</v>
      </c>
      <c r="D2835" s="16">
        <v>33531</v>
      </c>
      <c r="E2835" t="s">
        <v>6005</v>
      </c>
      <c r="F2835" t="s">
        <v>6005</v>
      </c>
      <c r="G2835" t="s">
        <v>10713</v>
      </c>
      <c r="H2835" t="s">
        <v>7577</v>
      </c>
      <c r="I2835" t="s">
        <v>279</v>
      </c>
      <c r="J2835" t="s">
        <v>10714</v>
      </c>
      <c r="N2835" s="1" t="s">
        <v>21</v>
      </c>
      <c r="O2835" t="s">
        <v>741</v>
      </c>
      <c r="P2835" t="s">
        <v>814</v>
      </c>
      <c r="V2835" s="17"/>
      <c r="AE2835" t="s">
        <v>159</v>
      </c>
    </row>
    <row r="2836" spans="1:31" x14ac:dyDescent="0.3">
      <c r="A2836" s="15">
        <v>52507309</v>
      </c>
      <c r="C2836" s="16">
        <v>35601</v>
      </c>
      <c r="D2836" s="16">
        <v>28995</v>
      </c>
      <c r="E2836" t="s">
        <v>44</v>
      </c>
      <c r="F2836" t="s">
        <v>44</v>
      </c>
      <c r="G2836" t="s">
        <v>10715</v>
      </c>
      <c r="H2836" t="s">
        <v>2539</v>
      </c>
      <c r="I2836" t="s">
        <v>5548</v>
      </c>
      <c r="J2836" t="s">
        <v>10716</v>
      </c>
      <c r="N2836" s="1" t="s">
        <v>21</v>
      </c>
      <c r="O2836" t="s">
        <v>741</v>
      </c>
      <c r="P2836" t="s">
        <v>814</v>
      </c>
      <c r="V2836" s="17"/>
      <c r="AE2836" t="s">
        <v>159</v>
      </c>
    </row>
    <row r="2837" spans="1:31" x14ac:dyDescent="0.3">
      <c r="A2837" s="15">
        <v>18004569</v>
      </c>
      <c r="C2837" s="16">
        <v>34783</v>
      </c>
      <c r="D2837" s="16">
        <v>28027</v>
      </c>
      <c r="E2837" t="s">
        <v>2320</v>
      </c>
      <c r="F2837" t="s">
        <v>2320</v>
      </c>
      <c r="G2837" t="s">
        <v>10717</v>
      </c>
      <c r="H2837" t="s">
        <v>304</v>
      </c>
      <c r="I2837" t="s">
        <v>10718</v>
      </c>
      <c r="J2837" t="s">
        <v>10719</v>
      </c>
      <c r="N2837" s="1" t="s">
        <v>26</v>
      </c>
      <c r="O2837" t="s">
        <v>741</v>
      </c>
      <c r="P2837" t="s">
        <v>814</v>
      </c>
      <c r="V2837" s="17"/>
      <c r="AE2837" t="s">
        <v>159</v>
      </c>
    </row>
    <row r="2838" spans="1:31" x14ac:dyDescent="0.3">
      <c r="A2838" s="15">
        <v>92694028</v>
      </c>
      <c r="C2838" s="16">
        <v>37587</v>
      </c>
      <c r="D2838" s="16">
        <v>30865</v>
      </c>
      <c r="E2838" t="s">
        <v>35</v>
      </c>
      <c r="F2838" t="s">
        <v>35</v>
      </c>
      <c r="G2838" t="s">
        <v>10720</v>
      </c>
      <c r="H2838" t="s">
        <v>756</v>
      </c>
      <c r="I2838" t="s">
        <v>10721</v>
      </c>
      <c r="J2838" t="s">
        <v>10722</v>
      </c>
      <c r="N2838" s="1" t="s">
        <v>26</v>
      </c>
      <c r="O2838" t="s">
        <v>741</v>
      </c>
      <c r="P2838" t="s">
        <v>814</v>
      </c>
      <c r="V2838" s="17"/>
      <c r="AE2838" t="s">
        <v>159</v>
      </c>
    </row>
    <row r="2839" spans="1:31" x14ac:dyDescent="0.3">
      <c r="A2839" s="15">
        <v>80901220</v>
      </c>
      <c r="C2839" s="16">
        <v>37691</v>
      </c>
      <c r="D2839" s="16">
        <v>31092</v>
      </c>
      <c r="E2839" t="s">
        <v>44</v>
      </c>
      <c r="F2839" t="s">
        <v>44</v>
      </c>
      <c r="G2839" t="s">
        <v>1570</v>
      </c>
      <c r="H2839" t="s">
        <v>651</v>
      </c>
      <c r="I2839" t="s">
        <v>1409</v>
      </c>
      <c r="J2839" t="s">
        <v>10723</v>
      </c>
      <c r="N2839" s="1" t="s">
        <v>26</v>
      </c>
      <c r="O2839" t="s">
        <v>741</v>
      </c>
      <c r="P2839" t="s">
        <v>814</v>
      </c>
      <c r="V2839" s="17"/>
      <c r="AE2839" t="s">
        <v>159</v>
      </c>
    </row>
    <row r="2840" spans="1:31" x14ac:dyDescent="0.3">
      <c r="A2840" s="15">
        <v>1045677146</v>
      </c>
      <c r="C2840" s="16">
        <v>39101</v>
      </c>
      <c r="D2840" s="16">
        <v>32177</v>
      </c>
      <c r="E2840" t="s">
        <v>47</v>
      </c>
      <c r="F2840" t="s">
        <v>47</v>
      </c>
      <c r="G2840" t="s">
        <v>666</v>
      </c>
      <c r="H2840" t="s">
        <v>279</v>
      </c>
      <c r="I2840" t="s">
        <v>197</v>
      </c>
      <c r="J2840" t="s">
        <v>10724</v>
      </c>
      <c r="N2840" s="1" t="s">
        <v>21</v>
      </c>
      <c r="O2840" t="s">
        <v>741</v>
      </c>
      <c r="P2840" t="s">
        <v>814</v>
      </c>
      <c r="V2840" s="17"/>
      <c r="AE2840" t="s">
        <v>159</v>
      </c>
    </row>
    <row r="2841" spans="1:31" x14ac:dyDescent="0.3">
      <c r="A2841" s="15">
        <v>1052948138</v>
      </c>
      <c r="C2841" s="16">
        <v>38272</v>
      </c>
      <c r="D2841" s="16">
        <v>31691</v>
      </c>
      <c r="E2841" t="s">
        <v>853</v>
      </c>
      <c r="F2841" t="s">
        <v>854</v>
      </c>
      <c r="G2841" t="s">
        <v>6951</v>
      </c>
      <c r="H2841" t="s">
        <v>226</v>
      </c>
      <c r="I2841" t="s">
        <v>515</v>
      </c>
      <c r="J2841" t="s">
        <v>10725</v>
      </c>
      <c r="N2841" s="1" t="s">
        <v>26</v>
      </c>
      <c r="O2841" t="s">
        <v>741</v>
      </c>
      <c r="P2841" t="s">
        <v>748</v>
      </c>
      <c r="V2841" s="17"/>
      <c r="AE2841" t="s">
        <v>159</v>
      </c>
    </row>
    <row r="2842" spans="1:31" x14ac:dyDescent="0.3">
      <c r="A2842" s="15">
        <v>1037632829</v>
      </c>
      <c r="C2842" s="16">
        <v>40995</v>
      </c>
      <c r="D2842" s="16">
        <v>34411</v>
      </c>
      <c r="E2842" t="s">
        <v>816</v>
      </c>
      <c r="F2842" t="s">
        <v>74</v>
      </c>
      <c r="G2842" t="s">
        <v>10726</v>
      </c>
      <c r="H2842" t="s">
        <v>197</v>
      </c>
      <c r="I2842" t="s">
        <v>818</v>
      </c>
      <c r="J2842" t="s">
        <v>10727</v>
      </c>
      <c r="N2842" s="1" t="s">
        <v>26</v>
      </c>
      <c r="O2842" t="s">
        <v>741</v>
      </c>
      <c r="P2842" t="s">
        <v>814</v>
      </c>
      <c r="V2842" s="17"/>
      <c r="AE2842" t="s">
        <v>159</v>
      </c>
    </row>
    <row r="2843" spans="1:31" x14ac:dyDescent="0.3">
      <c r="A2843" s="15">
        <v>1121871804</v>
      </c>
      <c r="C2843" s="16">
        <v>39822</v>
      </c>
      <c r="D2843" s="16">
        <v>33244</v>
      </c>
      <c r="E2843" t="s">
        <v>2219</v>
      </c>
      <c r="F2843" t="s">
        <v>2219</v>
      </c>
      <c r="G2843" t="s">
        <v>10728</v>
      </c>
      <c r="H2843" t="s">
        <v>383</v>
      </c>
      <c r="I2843" t="s">
        <v>4113</v>
      </c>
      <c r="J2843" t="s">
        <v>10729</v>
      </c>
      <c r="N2843" s="1" t="s">
        <v>21</v>
      </c>
      <c r="O2843" t="s">
        <v>741</v>
      </c>
      <c r="P2843" t="s">
        <v>814</v>
      </c>
      <c r="V2843" s="17"/>
      <c r="AE2843" t="s">
        <v>159</v>
      </c>
    </row>
    <row r="2844" spans="1:31" x14ac:dyDescent="0.3">
      <c r="A2844" s="15">
        <v>19772525</v>
      </c>
      <c r="C2844" s="16">
        <v>37082</v>
      </c>
      <c r="D2844" s="16">
        <v>30468</v>
      </c>
      <c r="E2844" t="s">
        <v>10730</v>
      </c>
      <c r="F2844" t="s">
        <v>10730</v>
      </c>
      <c r="G2844" t="s">
        <v>10634</v>
      </c>
      <c r="H2844" t="s">
        <v>1823</v>
      </c>
      <c r="I2844" t="s">
        <v>215</v>
      </c>
      <c r="J2844" t="s">
        <v>10731</v>
      </c>
      <c r="N2844" s="1" t="s">
        <v>26</v>
      </c>
      <c r="O2844" t="s">
        <v>741</v>
      </c>
      <c r="P2844" t="s">
        <v>814</v>
      </c>
      <c r="V2844" s="17"/>
      <c r="AE2844" t="s">
        <v>159</v>
      </c>
    </row>
    <row r="2845" spans="1:31" x14ac:dyDescent="0.3">
      <c r="A2845" s="15">
        <v>1102362876</v>
      </c>
      <c r="C2845" s="16">
        <v>39511</v>
      </c>
      <c r="D2845" s="16">
        <v>32917</v>
      </c>
      <c r="E2845" t="s">
        <v>67</v>
      </c>
      <c r="F2845" t="s">
        <v>67</v>
      </c>
      <c r="G2845" t="s">
        <v>10732</v>
      </c>
      <c r="H2845" t="s">
        <v>149</v>
      </c>
      <c r="I2845" t="s">
        <v>157</v>
      </c>
      <c r="J2845" t="s">
        <v>10733</v>
      </c>
      <c r="N2845" s="1" t="s">
        <v>21</v>
      </c>
      <c r="O2845" t="s">
        <v>741</v>
      </c>
      <c r="P2845" t="s">
        <v>78</v>
      </c>
      <c r="V2845" s="17"/>
      <c r="AE2845" t="s">
        <v>159</v>
      </c>
    </row>
    <row r="2846" spans="1:31" x14ac:dyDescent="0.3">
      <c r="A2846" s="15">
        <v>63496555</v>
      </c>
      <c r="C2846" s="16">
        <v>33938</v>
      </c>
      <c r="D2846" s="16">
        <v>27324</v>
      </c>
      <c r="E2846" t="s">
        <v>4207</v>
      </c>
      <c r="F2846" t="s">
        <v>4207</v>
      </c>
      <c r="G2846" t="s">
        <v>10734</v>
      </c>
      <c r="H2846" t="s">
        <v>3643</v>
      </c>
      <c r="I2846" t="s">
        <v>226</v>
      </c>
      <c r="J2846" t="s">
        <v>10735</v>
      </c>
      <c r="N2846" s="1" t="s">
        <v>21</v>
      </c>
      <c r="O2846" t="s">
        <v>741</v>
      </c>
      <c r="P2846" t="s">
        <v>814</v>
      </c>
      <c r="V2846" s="17"/>
      <c r="AE2846" t="s">
        <v>159</v>
      </c>
    </row>
    <row r="2847" spans="1:31" x14ac:dyDescent="0.3">
      <c r="A2847" s="15">
        <v>80073283</v>
      </c>
      <c r="C2847" s="16">
        <v>37466</v>
      </c>
      <c r="D2847" s="16">
        <v>30874</v>
      </c>
      <c r="E2847" t="s">
        <v>44</v>
      </c>
      <c r="F2847" t="s">
        <v>44</v>
      </c>
      <c r="G2847" t="s">
        <v>7583</v>
      </c>
      <c r="H2847" t="s">
        <v>3776</v>
      </c>
      <c r="I2847" t="s">
        <v>2281</v>
      </c>
      <c r="J2847" t="s">
        <v>10736</v>
      </c>
      <c r="N2847" s="1" t="s">
        <v>26</v>
      </c>
      <c r="O2847" t="s">
        <v>741</v>
      </c>
      <c r="P2847" t="s">
        <v>814</v>
      </c>
      <c r="V2847" s="17"/>
      <c r="AE2847" t="s">
        <v>159</v>
      </c>
    </row>
    <row r="2848" spans="1:31" x14ac:dyDescent="0.3">
      <c r="A2848" s="15">
        <v>79524381</v>
      </c>
      <c r="C2848" s="16">
        <v>32853</v>
      </c>
      <c r="D2848" s="16">
        <v>26007</v>
      </c>
      <c r="E2848" t="s">
        <v>44</v>
      </c>
      <c r="F2848" t="s">
        <v>44</v>
      </c>
      <c r="G2848" t="s">
        <v>10737</v>
      </c>
      <c r="H2848" t="s">
        <v>222</v>
      </c>
      <c r="I2848" t="s">
        <v>272</v>
      </c>
      <c r="J2848" t="s">
        <v>10738</v>
      </c>
      <c r="N2848" s="1" t="s">
        <v>26</v>
      </c>
      <c r="O2848" t="s">
        <v>741</v>
      </c>
      <c r="P2848" t="s">
        <v>814</v>
      </c>
      <c r="V2848" s="17"/>
      <c r="AE2848" t="s">
        <v>159</v>
      </c>
    </row>
    <row r="2849" spans="1:31" x14ac:dyDescent="0.3">
      <c r="A2849" s="15">
        <v>1090497000</v>
      </c>
      <c r="C2849" s="16">
        <v>41816</v>
      </c>
      <c r="D2849" s="16">
        <v>35237</v>
      </c>
      <c r="E2849" t="s">
        <v>54</v>
      </c>
      <c r="F2849" t="s">
        <v>54</v>
      </c>
      <c r="G2849" t="s">
        <v>10739</v>
      </c>
      <c r="H2849" t="s">
        <v>157</v>
      </c>
      <c r="I2849" t="s">
        <v>10740</v>
      </c>
      <c r="J2849" t="s">
        <v>10741</v>
      </c>
      <c r="N2849" s="1" t="s">
        <v>21</v>
      </c>
      <c r="O2849" t="s">
        <v>741</v>
      </c>
      <c r="P2849" t="s">
        <v>814</v>
      </c>
      <c r="V2849" s="17"/>
      <c r="AE2849" t="s">
        <v>159</v>
      </c>
    </row>
    <row r="2850" spans="1:31" x14ac:dyDescent="0.3">
      <c r="A2850" s="15">
        <v>1049607293</v>
      </c>
      <c r="C2850" s="16">
        <v>38498</v>
      </c>
      <c r="D2850" s="16">
        <v>31919</v>
      </c>
      <c r="E2850" t="s">
        <v>61</v>
      </c>
      <c r="F2850" t="s">
        <v>61</v>
      </c>
      <c r="G2850" t="s">
        <v>10742</v>
      </c>
      <c r="H2850" t="s">
        <v>157</v>
      </c>
      <c r="I2850" t="s">
        <v>157</v>
      </c>
      <c r="J2850" t="s">
        <v>10743</v>
      </c>
      <c r="N2850" s="1" t="s">
        <v>26</v>
      </c>
      <c r="O2850" t="s">
        <v>741</v>
      </c>
      <c r="P2850" t="s">
        <v>814</v>
      </c>
      <c r="V2850" s="17"/>
      <c r="AE2850" t="s">
        <v>159</v>
      </c>
    </row>
    <row r="2851" spans="1:31" x14ac:dyDescent="0.3">
      <c r="A2851" s="15">
        <v>94062269</v>
      </c>
      <c r="C2851" s="16">
        <v>36991</v>
      </c>
      <c r="D2851" s="16">
        <v>30391</v>
      </c>
      <c r="E2851" t="s">
        <v>36</v>
      </c>
      <c r="F2851" t="s">
        <v>36</v>
      </c>
      <c r="G2851" t="s">
        <v>9827</v>
      </c>
      <c r="H2851" t="s">
        <v>644</v>
      </c>
      <c r="I2851" t="s">
        <v>2583</v>
      </c>
      <c r="J2851" t="s">
        <v>10744</v>
      </c>
      <c r="N2851" s="1" t="s">
        <v>26</v>
      </c>
      <c r="O2851" t="s">
        <v>741</v>
      </c>
      <c r="P2851" t="s">
        <v>814</v>
      </c>
      <c r="V2851" s="17"/>
      <c r="AE2851" t="s">
        <v>159</v>
      </c>
    </row>
    <row r="2852" spans="1:31" x14ac:dyDescent="0.3">
      <c r="A2852" s="15">
        <v>1085296368</v>
      </c>
      <c r="C2852" s="16">
        <v>40305</v>
      </c>
      <c r="D2852" s="16">
        <v>33612</v>
      </c>
      <c r="E2852" t="s">
        <v>28</v>
      </c>
      <c r="F2852" t="s">
        <v>28</v>
      </c>
      <c r="G2852" t="s">
        <v>2656</v>
      </c>
      <c r="H2852" t="s">
        <v>10745</v>
      </c>
      <c r="I2852" t="s">
        <v>10746</v>
      </c>
      <c r="J2852" t="s">
        <v>10747</v>
      </c>
      <c r="N2852" s="1" t="s">
        <v>21</v>
      </c>
      <c r="O2852" t="s">
        <v>741</v>
      </c>
      <c r="P2852" t="s">
        <v>1054</v>
      </c>
      <c r="V2852" s="17"/>
      <c r="AE2852" t="s">
        <v>159</v>
      </c>
    </row>
    <row r="2853" spans="1:31" x14ac:dyDescent="0.3">
      <c r="A2853" s="15">
        <v>1061781703</v>
      </c>
      <c r="C2853" s="16">
        <v>41464</v>
      </c>
      <c r="D2853" s="16">
        <v>34882</v>
      </c>
      <c r="E2853" t="s">
        <v>1474</v>
      </c>
      <c r="F2853" t="s">
        <v>48</v>
      </c>
      <c r="G2853" t="s">
        <v>5989</v>
      </c>
      <c r="H2853" t="s">
        <v>422</v>
      </c>
      <c r="I2853" t="s">
        <v>3791</v>
      </c>
      <c r="J2853" t="s">
        <v>10748</v>
      </c>
      <c r="N2853" s="1" t="s">
        <v>21</v>
      </c>
      <c r="O2853" t="s">
        <v>741</v>
      </c>
      <c r="P2853" t="s">
        <v>748</v>
      </c>
      <c r="V2853" s="17"/>
      <c r="AE2853" t="s">
        <v>159</v>
      </c>
    </row>
    <row r="2854" spans="1:31" x14ac:dyDescent="0.3">
      <c r="A2854" s="15">
        <v>73212488</v>
      </c>
      <c r="C2854" s="16">
        <v>37651</v>
      </c>
      <c r="D2854" s="16">
        <v>30765</v>
      </c>
      <c r="E2854" t="s">
        <v>47</v>
      </c>
      <c r="F2854" t="s">
        <v>47</v>
      </c>
      <c r="G2854" t="s">
        <v>10749</v>
      </c>
      <c r="H2854" t="s">
        <v>10750</v>
      </c>
      <c r="I2854" t="s">
        <v>566</v>
      </c>
      <c r="J2854" t="s">
        <v>10751</v>
      </c>
      <c r="N2854" s="1" t="s">
        <v>26</v>
      </c>
      <c r="O2854" t="s">
        <v>741</v>
      </c>
      <c r="P2854" t="s">
        <v>1054</v>
      </c>
      <c r="V2854" s="17"/>
      <c r="AE2854" t="s">
        <v>159</v>
      </c>
    </row>
    <row r="2855" spans="1:31" x14ac:dyDescent="0.3">
      <c r="A2855" s="15">
        <v>92640162</v>
      </c>
      <c r="C2855" s="16">
        <v>37649</v>
      </c>
      <c r="D2855" s="16">
        <v>30711</v>
      </c>
      <c r="E2855" t="s">
        <v>35</v>
      </c>
      <c r="F2855" t="s">
        <v>35</v>
      </c>
      <c r="G2855" t="s">
        <v>10752</v>
      </c>
      <c r="H2855" t="s">
        <v>3558</v>
      </c>
      <c r="I2855" t="s">
        <v>273</v>
      </c>
      <c r="J2855" t="s">
        <v>10753</v>
      </c>
      <c r="N2855" s="1" t="s">
        <v>26</v>
      </c>
      <c r="O2855" t="s">
        <v>741</v>
      </c>
      <c r="P2855" t="s">
        <v>1054</v>
      </c>
      <c r="V2855" s="17"/>
      <c r="AE2855" t="s">
        <v>159</v>
      </c>
    </row>
    <row r="2856" spans="1:31" x14ac:dyDescent="0.3">
      <c r="A2856" s="15">
        <v>1065833395</v>
      </c>
      <c r="C2856" s="16">
        <v>42172</v>
      </c>
      <c r="D2856" s="16">
        <v>35592</v>
      </c>
      <c r="E2856" t="s">
        <v>53</v>
      </c>
      <c r="F2856" t="s">
        <v>53</v>
      </c>
      <c r="G2856" t="s">
        <v>10754</v>
      </c>
      <c r="H2856" t="s">
        <v>173</v>
      </c>
      <c r="I2856" t="s">
        <v>243</v>
      </c>
      <c r="J2856" t="s">
        <v>10755</v>
      </c>
      <c r="N2856" s="1" t="s">
        <v>21</v>
      </c>
      <c r="O2856" t="s">
        <v>741</v>
      </c>
      <c r="P2856" t="s">
        <v>814</v>
      </c>
      <c r="V2856" s="17"/>
      <c r="AE2856" t="s">
        <v>159</v>
      </c>
    </row>
    <row r="2857" spans="1:31" x14ac:dyDescent="0.3">
      <c r="A2857" s="15">
        <v>86083643</v>
      </c>
      <c r="C2857" s="16">
        <v>37568</v>
      </c>
      <c r="D2857" s="16">
        <v>30973</v>
      </c>
      <c r="E2857" t="s">
        <v>2219</v>
      </c>
      <c r="F2857" t="s">
        <v>2219</v>
      </c>
      <c r="G2857" t="s">
        <v>10756</v>
      </c>
      <c r="H2857" t="s">
        <v>1981</v>
      </c>
      <c r="I2857" t="s">
        <v>355</v>
      </c>
      <c r="J2857" t="s">
        <v>10757</v>
      </c>
      <c r="N2857" s="1" t="s">
        <v>26</v>
      </c>
      <c r="O2857" t="s">
        <v>741</v>
      </c>
      <c r="P2857" t="s">
        <v>814</v>
      </c>
      <c r="V2857" s="17"/>
      <c r="AE2857" t="s">
        <v>159</v>
      </c>
    </row>
    <row r="2858" spans="1:31" x14ac:dyDescent="0.3">
      <c r="A2858" s="15">
        <v>1039460615</v>
      </c>
      <c r="C2858" s="16">
        <v>40829</v>
      </c>
      <c r="D2858" s="16">
        <v>34244</v>
      </c>
      <c r="E2858" t="s">
        <v>3585</v>
      </c>
      <c r="F2858" t="s">
        <v>3585</v>
      </c>
      <c r="G2858" t="s">
        <v>2956</v>
      </c>
      <c r="H2858" t="s">
        <v>404</v>
      </c>
      <c r="I2858" t="s">
        <v>367</v>
      </c>
      <c r="J2858" t="s">
        <v>10758</v>
      </c>
      <c r="N2858" s="1" t="s">
        <v>21</v>
      </c>
      <c r="O2858" t="s">
        <v>741</v>
      </c>
      <c r="P2858" t="s">
        <v>814</v>
      </c>
      <c r="V2858" s="17"/>
      <c r="AE2858" t="s">
        <v>159</v>
      </c>
    </row>
    <row r="2859" spans="1:31" x14ac:dyDescent="0.3">
      <c r="A2859" s="15">
        <v>77092535</v>
      </c>
      <c r="C2859" s="16">
        <v>37465</v>
      </c>
      <c r="D2859" s="16">
        <v>30751</v>
      </c>
      <c r="E2859" t="s">
        <v>32</v>
      </c>
      <c r="F2859" t="s">
        <v>32</v>
      </c>
      <c r="G2859" t="s">
        <v>7048</v>
      </c>
      <c r="H2859" t="s">
        <v>1127</v>
      </c>
      <c r="I2859" t="s">
        <v>272</v>
      </c>
      <c r="J2859" t="s">
        <v>10759</v>
      </c>
      <c r="N2859" s="1" t="s">
        <v>26</v>
      </c>
      <c r="O2859" t="s">
        <v>741</v>
      </c>
      <c r="P2859" t="s">
        <v>748</v>
      </c>
      <c r="V2859" s="17"/>
      <c r="AE2859" t="s">
        <v>159</v>
      </c>
    </row>
    <row r="2860" spans="1:31" x14ac:dyDescent="0.3">
      <c r="A2860" s="15">
        <v>1065203213</v>
      </c>
      <c r="C2860" s="16">
        <v>39286</v>
      </c>
      <c r="D2860" s="16">
        <v>32681</v>
      </c>
      <c r="E2860" t="s">
        <v>32</v>
      </c>
      <c r="F2860" t="s">
        <v>32</v>
      </c>
      <c r="G2860" t="s">
        <v>10760</v>
      </c>
      <c r="H2860" t="s">
        <v>459</v>
      </c>
      <c r="I2860" t="s">
        <v>355</v>
      </c>
      <c r="J2860" t="s">
        <v>10761</v>
      </c>
      <c r="N2860" s="1" t="s">
        <v>21</v>
      </c>
      <c r="O2860" t="s">
        <v>741</v>
      </c>
      <c r="P2860" t="s">
        <v>814</v>
      </c>
      <c r="V2860" s="17"/>
      <c r="AE2860" t="s">
        <v>159</v>
      </c>
    </row>
    <row r="2861" spans="1:31" x14ac:dyDescent="0.3">
      <c r="A2861" s="15">
        <v>1101694776</v>
      </c>
      <c r="C2861" s="16">
        <v>41743</v>
      </c>
      <c r="D2861" s="16">
        <v>35081</v>
      </c>
      <c r="E2861" t="s">
        <v>4207</v>
      </c>
      <c r="F2861" t="s">
        <v>4207</v>
      </c>
      <c r="G2861" t="s">
        <v>6437</v>
      </c>
      <c r="H2861" t="s">
        <v>279</v>
      </c>
      <c r="I2861" t="s">
        <v>4190</v>
      </c>
      <c r="J2861" t="s">
        <v>10762</v>
      </c>
      <c r="N2861" s="1" t="s">
        <v>21</v>
      </c>
      <c r="O2861" t="s">
        <v>741</v>
      </c>
      <c r="P2861" t="s">
        <v>814</v>
      </c>
      <c r="V2861" s="17"/>
      <c r="AE2861" t="s">
        <v>159</v>
      </c>
    </row>
    <row r="2862" spans="1:31" x14ac:dyDescent="0.3">
      <c r="A2862" s="15">
        <v>1122784202</v>
      </c>
      <c r="C2862" s="16">
        <v>40625</v>
      </c>
      <c r="D2862" s="16">
        <v>34049</v>
      </c>
      <c r="E2862" t="s">
        <v>10763</v>
      </c>
      <c r="F2862" t="s">
        <v>10763</v>
      </c>
      <c r="G2862" t="s">
        <v>10764</v>
      </c>
      <c r="H2862" t="s">
        <v>1058</v>
      </c>
      <c r="I2862" t="s">
        <v>1058</v>
      </c>
      <c r="J2862" t="s">
        <v>10765</v>
      </c>
      <c r="N2862" s="1" t="s">
        <v>21</v>
      </c>
      <c r="O2862" t="s">
        <v>741</v>
      </c>
      <c r="P2862" t="s">
        <v>748</v>
      </c>
      <c r="V2862" s="17"/>
      <c r="AE2862" t="s">
        <v>159</v>
      </c>
    </row>
    <row r="2863" spans="1:31" x14ac:dyDescent="0.3">
      <c r="A2863" s="15">
        <v>1002606165</v>
      </c>
      <c r="C2863" s="16">
        <v>43229</v>
      </c>
      <c r="D2863" s="16">
        <v>36654</v>
      </c>
      <c r="E2863" t="s">
        <v>1121</v>
      </c>
      <c r="F2863" t="s">
        <v>1121</v>
      </c>
      <c r="G2863" t="s">
        <v>8583</v>
      </c>
      <c r="H2863" t="s">
        <v>160</v>
      </c>
      <c r="I2863" t="s">
        <v>282</v>
      </c>
      <c r="J2863" t="s">
        <v>10766</v>
      </c>
      <c r="N2863" s="1" t="s">
        <v>21</v>
      </c>
      <c r="O2863" t="s">
        <v>741</v>
      </c>
      <c r="P2863" t="s">
        <v>814</v>
      </c>
      <c r="V2863" s="17"/>
      <c r="AE2863" t="s">
        <v>159</v>
      </c>
    </row>
    <row r="2864" spans="1:31" x14ac:dyDescent="0.3">
      <c r="A2864" s="15">
        <v>1082846073</v>
      </c>
      <c r="C2864" s="16">
        <v>38265</v>
      </c>
      <c r="D2864" s="16">
        <v>31401</v>
      </c>
      <c r="E2864" t="s">
        <v>1690</v>
      </c>
      <c r="F2864" t="s">
        <v>1690</v>
      </c>
      <c r="G2864" t="s">
        <v>10767</v>
      </c>
      <c r="H2864" t="s">
        <v>1703</v>
      </c>
      <c r="I2864" t="s">
        <v>368</v>
      </c>
      <c r="J2864" t="s">
        <v>10768</v>
      </c>
      <c r="N2864" s="1" t="s">
        <v>26</v>
      </c>
      <c r="O2864" t="s">
        <v>741</v>
      </c>
      <c r="P2864" t="s">
        <v>748</v>
      </c>
      <c r="V2864" s="17"/>
      <c r="AE2864" t="s">
        <v>159</v>
      </c>
    </row>
    <row r="2865" spans="1:31" x14ac:dyDescent="0.3">
      <c r="A2865" s="15">
        <v>1015408882</v>
      </c>
      <c r="C2865" s="16">
        <v>39058</v>
      </c>
      <c r="D2865" s="16">
        <v>32362</v>
      </c>
      <c r="E2865" t="s">
        <v>3238</v>
      </c>
      <c r="F2865" t="s">
        <v>3238</v>
      </c>
      <c r="G2865" t="s">
        <v>10769</v>
      </c>
      <c r="H2865" t="s">
        <v>276</v>
      </c>
      <c r="I2865" t="s">
        <v>678</v>
      </c>
      <c r="J2865" s="162" t="s">
        <v>10770</v>
      </c>
      <c r="N2865" s="1" t="s">
        <v>21</v>
      </c>
      <c r="O2865" t="s">
        <v>741</v>
      </c>
      <c r="P2865" t="s">
        <v>748</v>
      </c>
      <c r="V2865" s="17"/>
      <c r="AE2865" t="s">
        <v>743</v>
      </c>
    </row>
    <row r="2866" spans="1:31" x14ac:dyDescent="0.3">
      <c r="A2866" s="15">
        <v>1049613472</v>
      </c>
      <c r="C2866" s="16">
        <v>45925</v>
      </c>
      <c r="D2866" s="16">
        <v>32411</v>
      </c>
      <c r="E2866" t="s">
        <v>10771</v>
      </c>
      <c r="F2866" t="s">
        <v>10771</v>
      </c>
      <c r="G2866" t="s">
        <v>10772</v>
      </c>
      <c r="H2866" t="s">
        <v>302</v>
      </c>
      <c r="I2866" t="s">
        <v>361</v>
      </c>
      <c r="J2866" t="s">
        <v>10773</v>
      </c>
      <c r="N2866" s="1" t="s">
        <v>26</v>
      </c>
      <c r="O2866" t="s">
        <v>741</v>
      </c>
      <c r="P2866" t="s">
        <v>1054</v>
      </c>
      <c r="V2866" s="17"/>
      <c r="AE2866" t="s">
        <v>743</v>
      </c>
    </row>
    <row r="2867" spans="1:31" x14ac:dyDescent="0.3">
      <c r="A2867" s="15">
        <v>1090463645</v>
      </c>
      <c r="C2867" s="16">
        <v>40703</v>
      </c>
      <c r="D2867" s="16">
        <v>34095</v>
      </c>
      <c r="E2867" t="s">
        <v>54</v>
      </c>
      <c r="F2867" t="s">
        <v>54</v>
      </c>
      <c r="G2867" t="s">
        <v>2525</v>
      </c>
      <c r="H2867" t="s">
        <v>4091</v>
      </c>
      <c r="I2867" t="s">
        <v>1797</v>
      </c>
      <c r="J2867" t="s">
        <v>10774</v>
      </c>
      <c r="N2867" s="1" t="s">
        <v>21</v>
      </c>
      <c r="O2867" t="s">
        <v>741</v>
      </c>
      <c r="P2867" t="s">
        <v>748</v>
      </c>
      <c r="V2867" s="17"/>
      <c r="AE2867" t="s">
        <v>743</v>
      </c>
    </row>
    <row r="2868" spans="1:31" x14ac:dyDescent="0.3">
      <c r="A2868">
        <v>1001226052</v>
      </c>
      <c r="C2868" s="16">
        <v>43292</v>
      </c>
      <c r="D2868">
        <v>36683</v>
      </c>
      <c r="E2868" t="s">
        <v>816</v>
      </c>
      <c r="F2868" t="s">
        <v>74</v>
      </c>
      <c r="G2868" t="s">
        <v>551</v>
      </c>
      <c r="H2868" t="s">
        <v>7439</v>
      </c>
      <c r="I2868" t="s">
        <v>152</v>
      </c>
      <c r="J2868" t="s">
        <v>10775</v>
      </c>
      <c r="N2868" s="1" t="s">
        <v>26</v>
      </c>
      <c r="O2868" t="s">
        <v>741</v>
      </c>
      <c r="P2868" t="s">
        <v>814</v>
      </c>
      <c r="AE2868" t="s">
        <v>743</v>
      </c>
    </row>
    <row r="2869" spans="1:31" x14ac:dyDescent="0.3">
      <c r="A2869">
        <v>1081402056</v>
      </c>
      <c r="C2869" s="16">
        <v>39164</v>
      </c>
      <c r="D2869">
        <v>32570</v>
      </c>
      <c r="E2869" t="s">
        <v>1657</v>
      </c>
      <c r="F2869" t="s">
        <v>1657</v>
      </c>
      <c r="G2869" t="s">
        <v>10776</v>
      </c>
      <c r="H2869" t="s">
        <v>555</v>
      </c>
      <c r="I2869" t="s">
        <v>10777</v>
      </c>
      <c r="J2869" t="s">
        <v>10778</v>
      </c>
      <c r="N2869" s="1" t="s">
        <v>21</v>
      </c>
      <c r="O2869" t="s">
        <v>741</v>
      </c>
      <c r="P2869" t="s">
        <v>748</v>
      </c>
      <c r="AE2869" t="s">
        <v>743</v>
      </c>
    </row>
    <row r="2870" spans="1:31" x14ac:dyDescent="0.3">
      <c r="A2870">
        <v>1007324878</v>
      </c>
      <c r="C2870" s="16">
        <v>40498</v>
      </c>
      <c r="D2870">
        <v>27</v>
      </c>
      <c r="E2870" t="s">
        <v>1411</v>
      </c>
      <c r="F2870" t="s">
        <v>1411</v>
      </c>
      <c r="G2870" t="s">
        <v>10779</v>
      </c>
      <c r="H2870" t="s">
        <v>1641</v>
      </c>
      <c r="I2870" t="s">
        <v>255</v>
      </c>
      <c r="J2870" t="s">
        <v>10780</v>
      </c>
      <c r="N2870" s="1" t="s">
        <v>21</v>
      </c>
      <c r="O2870" t="s">
        <v>741</v>
      </c>
      <c r="P2870" t="s">
        <v>814</v>
      </c>
      <c r="AE2870" t="s">
        <v>743</v>
      </c>
    </row>
    <row r="2871" spans="1:31" x14ac:dyDescent="0.3">
      <c r="A2871">
        <v>1019030111</v>
      </c>
      <c r="C2871" s="16">
        <v>39119</v>
      </c>
      <c r="D2871">
        <v>32544</v>
      </c>
      <c r="E2871" t="s">
        <v>44</v>
      </c>
      <c r="F2871" t="s">
        <v>44</v>
      </c>
      <c r="G2871" t="s">
        <v>4738</v>
      </c>
      <c r="H2871" t="s">
        <v>251</v>
      </c>
      <c r="I2871" t="s">
        <v>2220</v>
      </c>
      <c r="J2871" t="s">
        <v>10781</v>
      </c>
      <c r="N2871" s="1" t="s">
        <v>21</v>
      </c>
      <c r="O2871" t="s">
        <v>741</v>
      </c>
      <c r="P2871" t="s">
        <v>814</v>
      </c>
      <c r="AE2871" t="s">
        <v>743</v>
      </c>
    </row>
    <row r="2872" spans="1:31" x14ac:dyDescent="0.3">
      <c r="A2872">
        <v>1152445530</v>
      </c>
      <c r="C2872" s="16">
        <v>34073</v>
      </c>
      <c r="D2872">
        <v>34073</v>
      </c>
      <c r="E2872" t="s">
        <v>816</v>
      </c>
      <c r="F2872" t="s">
        <v>74</v>
      </c>
      <c r="G2872" t="s">
        <v>10782</v>
      </c>
      <c r="H2872" t="s">
        <v>324</v>
      </c>
      <c r="I2872" t="s">
        <v>159</v>
      </c>
      <c r="J2872" t="s">
        <v>10783</v>
      </c>
      <c r="N2872" s="1" t="s">
        <v>26</v>
      </c>
      <c r="O2872" t="s">
        <v>741</v>
      </c>
      <c r="P2872" t="s">
        <v>748</v>
      </c>
      <c r="AE2872" t="s">
        <v>743</v>
      </c>
    </row>
    <row r="2873" spans="1:31" x14ac:dyDescent="0.3">
      <c r="A2873">
        <v>1110468848</v>
      </c>
      <c r="C2873" s="16">
        <v>38775</v>
      </c>
      <c r="D2873">
        <v>32144</v>
      </c>
      <c r="E2873" t="s">
        <v>10784</v>
      </c>
      <c r="F2873" t="s">
        <v>98</v>
      </c>
      <c r="G2873" t="s">
        <v>3232</v>
      </c>
      <c r="H2873" t="s">
        <v>771</v>
      </c>
      <c r="I2873" t="s">
        <v>585</v>
      </c>
      <c r="J2873" t="s">
        <v>10785</v>
      </c>
      <c r="N2873" s="1" t="s">
        <v>21</v>
      </c>
      <c r="O2873" t="s">
        <v>741</v>
      </c>
      <c r="P2873" t="s">
        <v>748</v>
      </c>
      <c r="AE2873" t="s">
        <v>743</v>
      </c>
    </row>
    <row r="2874" spans="1:31" x14ac:dyDescent="0.3">
      <c r="A2874">
        <v>65782957</v>
      </c>
      <c r="C2874" s="16">
        <v>35488</v>
      </c>
      <c r="D2874">
        <v>28720</v>
      </c>
      <c r="E2874" t="s">
        <v>1652</v>
      </c>
      <c r="F2874" t="s">
        <v>111</v>
      </c>
      <c r="G2874" t="s">
        <v>2921</v>
      </c>
      <c r="H2874" t="s">
        <v>10786</v>
      </c>
      <c r="I2874" t="s">
        <v>1480</v>
      </c>
      <c r="J2874" t="s">
        <v>10787</v>
      </c>
      <c r="N2874" s="1" t="s">
        <v>21</v>
      </c>
      <c r="O2874" t="s">
        <v>741</v>
      </c>
      <c r="P2874" t="s">
        <v>1054</v>
      </c>
      <c r="AE2874" t="s">
        <v>743</v>
      </c>
    </row>
    <row r="2875" spans="1:31" x14ac:dyDescent="0.3">
      <c r="A2875">
        <v>1100395787</v>
      </c>
      <c r="C2875" s="16">
        <v>39413</v>
      </c>
      <c r="D2875">
        <v>32824</v>
      </c>
      <c r="E2875" t="s">
        <v>1071</v>
      </c>
      <c r="F2875" t="s">
        <v>1071</v>
      </c>
      <c r="G2875" t="s">
        <v>3571</v>
      </c>
      <c r="H2875" t="s">
        <v>1514</v>
      </c>
      <c r="I2875" t="s">
        <v>149</v>
      </c>
      <c r="J2875" t="s">
        <v>10788</v>
      </c>
      <c r="N2875" s="1" t="s">
        <v>21</v>
      </c>
      <c r="O2875" t="s">
        <v>741</v>
      </c>
      <c r="P2875" t="s">
        <v>814</v>
      </c>
      <c r="AE2875" t="s">
        <v>743</v>
      </c>
    </row>
    <row r="2876" spans="1:31" x14ac:dyDescent="0.3">
      <c r="A2876">
        <v>1098637650</v>
      </c>
      <c r="C2876" s="16">
        <v>38541</v>
      </c>
      <c r="D2876">
        <v>31894</v>
      </c>
      <c r="E2876" t="s">
        <v>67</v>
      </c>
      <c r="F2876" t="s">
        <v>67</v>
      </c>
      <c r="G2876" t="s">
        <v>2656</v>
      </c>
      <c r="H2876" t="s">
        <v>1641</v>
      </c>
      <c r="I2876" t="s">
        <v>1583</v>
      </c>
      <c r="J2876" t="s">
        <v>10789</v>
      </c>
      <c r="N2876" s="1" t="s">
        <v>21</v>
      </c>
      <c r="O2876" t="s">
        <v>741</v>
      </c>
      <c r="P2876" t="s">
        <v>814</v>
      </c>
      <c r="AE2876" t="s">
        <v>743</v>
      </c>
    </row>
    <row r="2877" spans="1:31" x14ac:dyDescent="0.3">
      <c r="A2877">
        <v>28169204</v>
      </c>
      <c r="C2877" s="16">
        <v>36040</v>
      </c>
      <c r="D2877">
        <v>29330</v>
      </c>
      <c r="E2877" t="s">
        <v>51</v>
      </c>
      <c r="F2877" t="s">
        <v>51</v>
      </c>
      <c r="G2877" t="s">
        <v>10790</v>
      </c>
      <c r="H2877" t="s">
        <v>1687</v>
      </c>
      <c r="I2877" t="s">
        <v>651</v>
      </c>
      <c r="J2877" t="s">
        <v>10791</v>
      </c>
      <c r="N2877" s="1" t="s">
        <v>21</v>
      </c>
      <c r="O2877" t="s">
        <v>741</v>
      </c>
      <c r="P2877" t="s">
        <v>1054</v>
      </c>
      <c r="AE2877" t="s">
        <v>743</v>
      </c>
    </row>
    <row r="2878" spans="1:31" x14ac:dyDescent="0.3">
      <c r="A2878">
        <v>49715395</v>
      </c>
      <c r="C2878" s="16">
        <v>36791</v>
      </c>
      <c r="D2878">
        <v>30149</v>
      </c>
      <c r="E2878" t="s">
        <v>2474</v>
      </c>
      <c r="F2878" t="s">
        <v>637</v>
      </c>
      <c r="G2878" t="s">
        <v>10792</v>
      </c>
      <c r="H2878" t="s">
        <v>332</v>
      </c>
      <c r="I2878" t="s">
        <v>159</v>
      </c>
      <c r="J2878" t="s">
        <v>10793</v>
      </c>
      <c r="N2878" s="1" t="s">
        <v>21</v>
      </c>
      <c r="O2878" t="s">
        <v>741</v>
      </c>
      <c r="P2878" t="s">
        <v>1054</v>
      </c>
      <c r="AE2878" t="s">
        <v>743</v>
      </c>
    </row>
    <row r="2879" spans="1:31" x14ac:dyDescent="0.3">
      <c r="A2879">
        <v>10878980</v>
      </c>
      <c r="C2879" s="16">
        <v>31390</v>
      </c>
      <c r="D2879">
        <v>24628</v>
      </c>
      <c r="E2879" t="s">
        <v>451</v>
      </c>
      <c r="F2879" t="s">
        <v>451</v>
      </c>
      <c r="G2879" t="s">
        <v>10794</v>
      </c>
      <c r="H2879" t="s">
        <v>10795</v>
      </c>
      <c r="I2879" t="s">
        <v>167</v>
      </c>
      <c r="J2879" t="s">
        <v>10796</v>
      </c>
      <c r="N2879" s="1" t="s">
        <v>26</v>
      </c>
      <c r="O2879" t="s">
        <v>741</v>
      </c>
      <c r="P2879" t="s">
        <v>1054</v>
      </c>
      <c r="AE2879" t="s">
        <v>743</v>
      </c>
    </row>
    <row r="2880" spans="1:31" x14ac:dyDescent="0.3">
      <c r="A2880">
        <v>1103106948</v>
      </c>
      <c r="C2880" s="16">
        <v>39909</v>
      </c>
      <c r="D2880">
        <v>33319</v>
      </c>
      <c r="E2880" t="s">
        <v>35</v>
      </c>
      <c r="F2880" t="s">
        <v>35</v>
      </c>
      <c r="G2880" t="s">
        <v>10797</v>
      </c>
      <c r="H2880" t="s">
        <v>152</v>
      </c>
      <c r="I2880" t="s">
        <v>10798</v>
      </c>
      <c r="J2880" t="s">
        <v>10799</v>
      </c>
      <c r="N2880" s="1" t="s">
        <v>21</v>
      </c>
      <c r="O2880" t="s">
        <v>741</v>
      </c>
      <c r="P2880" t="s">
        <v>748</v>
      </c>
      <c r="AE2880" t="s">
        <v>743</v>
      </c>
    </row>
    <row r="2881" spans="1:31" x14ac:dyDescent="0.3">
      <c r="A2881">
        <v>1061754321</v>
      </c>
      <c r="C2881" s="16">
        <v>40534</v>
      </c>
      <c r="D2881">
        <v>33926</v>
      </c>
      <c r="E2881" t="s">
        <v>1474</v>
      </c>
      <c r="F2881" t="s">
        <v>48</v>
      </c>
      <c r="G2881" t="s">
        <v>10800</v>
      </c>
      <c r="H2881" t="s">
        <v>192</v>
      </c>
      <c r="I2881" t="s">
        <v>159</v>
      </c>
      <c r="J2881" t="s">
        <v>10801</v>
      </c>
      <c r="N2881" s="1" t="s">
        <v>26</v>
      </c>
      <c r="O2881" t="s">
        <v>741</v>
      </c>
      <c r="P2881" t="s">
        <v>814</v>
      </c>
      <c r="AE2881" t="s">
        <v>743</v>
      </c>
    </row>
    <row r="2882" spans="1:31" x14ac:dyDescent="0.3">
      <c r="A2882">
        <v>1036965196</v>
      </c>
      <c r="C2882" s="16">
        <v>42801</v>
      </c>
      <c r="D2882">
        <v>36219</v>
      </c>
      <c r="E2882" t="s">
        <v>1994</v>
      </c>
      <c r="F2882" t="s">
        <v>1994</v>
      </c>
      <c r="G2882" t="s">
        <v>10067</v>
      </c>
      <c r="H2882" t="s">
        <v>304</v>
      </c>
      <c r="I2882" t="s">
        <v>411</v>
      </c>
      <c r="J2882" t="s">
        <v>10802</v>
      </c>
      <c r="N2882" s="1" t="s">
        <v>21</v>
      </c>
      <c r="O2882" t="s">
        <v>741</v>
      </c>
      <c r="P2882" t="s">
        <v>814</v>
      </c>
      <c r="AE2882" t="s">
        <v>743</v>
      </c>
    </row>
    <row r="2883" spans="1:31" x14ac:dyDescent="0.3">
      <c r="A2883">
        <v>12194489</v>
      </c>
      <c r="C2883" s="16">
        <v>33130</v>
      </c>
      <c r="D2883">
        <v>26516</v>
      </c>
      <c r="E2883" t="s">
        <v>585</v>
      </c>
      <c r="F2883" t="s">
        <v>535</v>
      </c>
      <c r="G2883" t="s">
        <v>10803</v>
      </c>
      <c r="H2883" t="s">
        <v>349</v>
      </c>
      <c r="I2883" t="s">
        <v>159</v>
      </c>
      <c r="J2883" t="s">
        <v>10804</v>
      </c>
      <c r="N2883" s="1" t="s">
        <v>26</v>
      </c>
      <c r="O2883" t="s">
        <v>741</v>
      </c>
      <c r="P2883" t="s">
        <v>814</v>
      </c>
      <c r="AE2883" t="s">
        <v>743</v>
      </c>
    </row>
    <row r="2884" spans="1:31" x14ac:dyDescent="0.3">
      <c r="A2884">
        <v>34639798</v>
      </c>
      <c r="C2884" s="16">
        <v>36103</v>
      </c>
      <c r="D2884">
        <v>29468</v>
      </c>
      <c r="E2884" t="s">
        <v>2996</v>
      </c>
      <c r="F2884" t="s">
        <v>2997</v>
      </c>
      <c r="G2884" t="s">
        <v>10805</v>
      </c>
      <c r="H2884" t="s">
        <v>10806</v>
      </c>
      <c r="I2884" t="s">
        <v>282</v>
      </c>
      <c r="J2884" t="s">
        <v>10807</v>
      </c>
      <c r="N2884" s="1" t="s">
        <v>21</v>
      </c>
      <c r="O2884" t="s">
        <v>741</v>
      </c>
      <c r="P2884" t="s">
        <v>748</v>
      </c>
      <c r="AE2884" t="s">
        <v>743</v>
      </c>
    </row>
    <row r="2885" spans="1:31" x14ac:dyDescent="0.3">
      <c r="A2885">
        <v>1003912974</v>
      </c>
      <c r="C2885" s="16">
        <v>43881</v>
      </c>
      <c r="D2885">
        <v>37296</v>
      </c>
      <c r="E2885" t="s">
        <v>10808</v>
      </c>
      <c r="F2885" t="s">
        <v>10809</v>
      </c>
      <c r="G2885" t="s">
        <v>10810</v>
      </c>
      <c r="H2885" t="s">
        <v>380</v>
      </c>
      <c r="I2885" t="s">
        <v>355</v>
      </c>
      <c r="J2885" t="s">
        <v>10811</v>
      </c>
      <c r="N2885" s="1" t="s">
        <v>26</v>
      </c>
      <c r="O2885" t="s">
        <v>741</v>
      </c>
      <c r="P2885" t="s">
        <v>1054</v>
      </c>
      <c r="AE2885" t="s">
        <v>743</v>
      </c>
    </row>
    <row r="2886" spans="1:31" x14ac:dyDescent="0.3">
      <c r="A2886">
        <v>36756699</v>
      </c>
      <c r="C2886" s="16">
        <v>36609</v>
      </c>
      <c r="D2886">
        <v>30026</v>
      </c>
      <c r="E2886" t="s">
        <v>10812</v>
      </c>
      <c r="F2886" t="s">
        <v>10812</v>
      </c>
      <c r="G2886" t="s">
        <v>10813</v>
      </c>
      <c r="H2886" t="s">
        <v>651</v>
      </c>
      <c r="I2886" t="s">
        <v>10814</v>
      </c>
      <c r="J2886" t="s">
        <v>10815</v>
      </c>
      <c r="N2886" s="1" t="s">
        <v>21</v>
      </c>
      <c r="O2886" t="s">
        <v>741</v>
      </c>
      <c r="P2886" t="s">
        <v>1054</v>
      </c>
      <c r="AE2886" t="s">
        <v>743</v>
      </c>
    </row>
    <row r="2887" spans="1:31" x14ac:dyDescent="0.3">
      <c r="A2887">
        <v>1007491768</v>
      </c>
      <c r="C2887" s="16">
        <v>43431</v>
      </c>
      <c r="D2887">
        <v>36846</v>
      </c>
      <c r="E2887" t="s">
        <v>1150</v>
      </c>
      <c r="F2887" t="s">
        <v>1150</v>
      </c>
      <c r="G2887" t="s">
        <v>10816</v>
      </c>
      <c r="H2887" t="s">
        <v>355</v>
      </c>
      <c r="I2887" t="s">
        <v>361</v>
      </c>
      <c r="J2887" t="s">
        <v>10817</v>
      </c>
      <c r="N2887" s="1" t="s">
        <v>21</v>
      </c>
      <c r="O2887" t="s">
        <v>741</v>
      </c>
      <c r="P2887" t="s">
        <v>814</v>
      </c>
      <c r="AE2887" t="s">
        <v>743</v>
      </c>
    </row>
    <row r="2888" spans="1:31" x14ac:dyDescent="0.3">
      <c r="A2888">
        <v>1094898992</v>
      </c>
      <c r="C2888" s="16">
        <v>38952</v>
      </c>
      <c r="D2888">
        <v>32375</v>
      </c>
      <c r="E2888" t="s">
        <v>1166</v>
      </c>
      <c r="F2888" t="s">
        <v>118</v>
      </c>
      <c r="G2888" t="s">
        <v>10818</v>
      </c>
      <c r="H2888" t="s">
        <v>361</v>
      </c>
      <c r="I2888" t="s">
        <v>1793</v>
      </c>
      <c r="J2888" t="s">
        <v>10819</v>
      </c>
      <c r="N2888" s="1" t="s">
        <v>21</v>
      </c>
      <c r="O2888" t="s">
        <v>741</v>
      </c>
      <c r="P2888" t="s">
        <v>748</v>
      </c>
      <c r="AE2888" t="s">
        <v>743</v>
      </c>
    </row>
    <row r="2889" spans="1:31" x14ac:dyDescent="0.3">
      <c r="A2889">
        <v>16780433</v>
      </c>
      <c r="C2889" s="16">
        <v>32507</v>
      </c>
      <c r="D2889">
        <v>25825</v>
      </c>
      <c r="E2889" t="s">
        <v>36</v>
      </c>
      <c r="F2889" t="s">
        <v>36</v>
      </c>
      <c r="G2889" t="s">
        <v>1861</v>
      </c>
      <c r="H2889" t="s">
        <v>318</v>
      </c>
      <c r="I2889" t="s">
        <v>398</v>
      </c>
      <c r="J2889" t="s">
        <v>10820</v>
      </c>
      <c r="N2889" s="1" t="s">
        <v>26</v>
      </c>
      <c r="O2889" t="s">
        <v>741</v>
      </c>
      <c r="P2889" t="s">
        <v>748</v>
      </c>
      <c r="AE2889" t="s">
        <v>743</v>
      </c>
    </row>
    <row r="2890" spans="1:31" x14ac:dyDescent="0.3">
      <c r="A2890">
        <v>10129503</v>
      </c>
      <c r="C2890" s="16">
        <v>25012</v>
      </c>
      <c r="D2890">
        <v>25012</v>
      </c>
      <c r="E2890" t="s">
        <v>750</v>
      </c>
      <c r="F2890" t="s">
        <v>750</v>
      </c>
      <c r="G2890" t="s">
        <v>516</v>
      </c>
      <c r="H2890" t="s">
        <v>343</v>
      </c>
      <c r="I2890" t="s">
        <v>3031</v>
      </c>
      <c r="J2890" t="s">
        <v>10821</v>
      </c>
      <c r="N2890" s="1" t="s">
        <v>26</v>
      </c>
      <c r="O2890" t="s">
        <v>741</v>
      </c>
      <c r="P2890" t="s">
        <v>814</v>
      </c>
      <c r="AE2890" t="s">
        <v>743</v>
      </c>
    </row>
    <row r="2891" spans="1:31" x14ac:dyDescent="0.3">
      <c r="A2891">
        <v>43187042</v>
      </c>
      <c r="C2891" s="16">
        <v>37469</v>
      </c>
      <c r="D2891">
        <v>30890</v>
      </c>
      <c r="E2891" t="s">
        <v>4799</v>
      </c>
      <c r="F2891" t="s">
        <v>4799</v>
      </c>
      <c r="G2891" t="s">
        <v>3524</v>
      </c>
      <c r="H2891" t="s">
        <v>282</v>
      </c>
      <c r="I2891" t="s">
        <v>10822</v>
      </c>
      <c r="J2891" t="s">
        <v>10823</v>
      </c>
      <c r="N2891" s="1" t="s">
        <v>21</v>
      </c>
      <c r="O2891" t="s">
        <v>741</v>
      </c>
      <c r="P2891" t="s">
        <v>748</v>
      </c>
      <c r="AE2891" t="s">
        <v>743</v>
      </c>
    </row>
    <row r="2892" spans="1:31" x14ac:dyDescent="0.3">
      <c r="A2892">
        <v>1121854135</v>
      </c>
      <c r="C2892" s="16">
        <v>39279</v>
      </c>
      <c r="D2892">
        <v>32703</v>
      </c>
      <c r="E2892" t="s">
        <v>2219</v>
      </c>
      <c r="F2892" t="s">
        <v>2219</v>
      </c>
      <c r="G2892" t="s">
        <v>2252</v>
      </c>
      <c r="H2892" t="s">
        <v>1215</v>
      </c>
      <c r="I2892" t="s">
        <v>315</v>
      </c>
      <c r="J2892" t="s">
        <v>10824</v>
      </c>
      <c r="N2892" s="1" t="s">
        <v>26</v>
      </c>
      <c r="O2892" t="s">
        <v>741</v>
      </c>
      <c r="P2892" t="s">
        <v>814</v>
      </c>
      <c r="AE2892" t="s">
        <v>743</v>
      </c>
    </row>
    <row r="2893" spans="1:31" x14ac:dyDescent="0.3">
      <c r="A2893">
        <v>1152435577</v>
      </c>
      <c r="C2893" s="16">
        <v>39709</v>
      </c>
      <c r="D2893">
        <v>33091</v>
      </c>
      <c r="E2893" t="s">
        <v>1076</v>
      </c>
      <c r="F2893" t="s">
        <v>115</v>
      </c>
      <c r="G2893" t="s">
        <v>10825</v>
      </c>
      <c r="H2893" t="s">
        <v>2092</v>
      </c>
      <c r="I2893" t="s">
        <v>159</v>
      </c>
      <c r="J2893" t="s">
        <v>10826</v>
      </c>
      <c r="N2893" s="1" t="s">
        <v>21</v>
      </c>
      <c r="O2893" t="s">
        <v>741</v>
      </c>
      <c r="P2893" t="s">
        <v>814</v>
      </c>
      <c r="AE2893" t="s">
        <v>743</v>
      </c>
    </row>
    <row r="2894" spans="1:31" x14ac:dyDescent="0.3">
      <c r="A2894">
        <v>1085312991</v>
      </c>
      <c r="C2894" s="16">
        <v>41068</v>
      </c>
      <c r="D2894">
        <v>34457</v>
      </c>
      <c r="E2894" t="s">
        <v>36</v>
      </c>
      <c r="F2894" t="s">
        <v>36</v>
      </c>
      <c r="G2894" t="s">
        <v>1454</v>
      </c>
      <c r="H2894" t="s">
        <v>412</v>
      </c>
      <c r="I2894" t="s">
        <v>282</v>
      </c>
      <c r="J2894" t="s">
        <v>10827</v>
      </c>
      <c r="N2894" s="1" t="s">
        <v>26</v>
      </c>
      <c r="O2894" t="s">
        <v>741</v>
      </c>
      <c r="P2894" t="s">
        <v>748</v>
      </c>
      <c r="AE2894" t="s">
        <v>743</v>
      </c>
    </row>
    <row r="2895" spans="1:31" x14ac:dyDescent="0.3">
      <c r="A2895">
        <v>1085262230</v>
      </c>
      <c r="C2895" s="16">
        <v>38678</v>
      </c>
      <c r="D2895">
        <v>32051</v>
      </c>
      <c r="E2895" t="s">
        <v>28</v>
      </c>
      <c r="F2895" t="s">
        <v>28</v>
      </c>
      <c r="G2895" t="s">
        <v>10652</v>
      </c>
      <c r="H2895" t="s">
        <v>193</v>
      </c>
      <c r="I2895" t="s">
        <v>255</v>
      </c>
      <c r="J2895" t="s">
        <v>10828</v>
      </c>
      <c r="N2895" s="1" t="s">
        <v>21</v>
      </c>
      <c r="O2895" t="s">
        <v>741</v>
      </c>
      <c r="P2895" t="s">
        <v>814</v>
      </c>
      <c r="AE2895" t="s">
        <v>743</v>
      </c>
    </row>
    <row r="2896" spans="1:31" x14ac:dyDescent="0.3">
      <c r="A2896">
        <v>1129567603</v>
      </c>
      <c r="C2896" s="16">
        <v>38189</v>
      </c>
      <c r="D2896">
        <v>31576</v>
      </c>
      <c r="E2896" t="s">
        <v>47</v>
      </c>
      <c r="F2896" t="s">
        <v>47</v>
      </c>
      <c r="G2896" t="s">
        <v>10829</v>
      </c>
      <c r="H2896" t="s">
        <v>318</v>
      </c>
      <c r="I2896" t="s">
        <v>437</v>
      </c>
      <c r="J2896" t="s">
        <v>10830</v>
      </c>
      <c r="N2896" s="1" t="s">
        <v>26</v>
      </c>
      <c r="O2896" t="s">
        <v>741</v>
      </c>
      <c r="P2896" t="s">
        <v>748</v>
      </c>
      <c r="AE2896" t="s">
        <v>743</v>
      </c>
    </row>
    <row r="2897" spans="1:31" x14ac:dyDescent="0.3">
      <c r="A2897">
        <v>1100970062</v>
      </c>
      <c r="C2897" s="16">
        <v>41936</v>
      </c>
      <c r="D2897">
        <v>35355</v>
      </c>
      <c r="E2897" t="s">
        <v>60</v>
      </c>
      <c r="F2897" t="s">
        <v>60</v>
      </c>
      <c r="G2897" t="s">
        <v>8959</v>
      </c>
      <c r="H2897" t="s">
        <v>222</v>
      </c>
      <c r="I2897" t="s">
        <v>452</v>
      </c>
      <c r="J2897" t="s">
        <v>10831</v>
      </c>
      <c r="N2897" s="1" t="s">
        <v>21</v>
      </c>
      <c r="O2897" t="s">
        <v>741</v>
      </c>
      <c r="P2897" t="s">
        <v>814</v>
      </c>
      <c r="AE2897" t="s">
        <v>743</v>
      </c>
    </row>
    <row r="2898" spans="1:31" x14ac:dyDescent="0.3">
      <c r="A2898">
        <v>1061087109</v>
      </c>
      <c r="C2898" s="16">
        <v>39682</v>
      </c>
      <c r="D2898">
        <v>33080</v>
      </c>
      <c r="E2898" t="s">
        <v>10832</v>
      </c>
      <c r="F2898" t="s">
        <v>10832</v>
      </c>
      <c r="G2898" t="s">
        <v>10833</v>
      </c>
      <c r="H2898" t="s">
        <v>9386</v>
      </c>
      <c r="I2898" t="s">
        <v>10340</v>
      </c>
      <c r="J2898" t="s">
        <v>10834</v>
      </c>
      <c r="N2898" s="1" t="s">
        <v>26</v>
      </c>
      <c r="O2898" t="s">
        <v>741</v>
      </c>
      <c r="P2898" t="s">
        <v>748</v>
      </c>
      <c r="AE2898" t="s">
        <v>743</v>
      </c>
    </row>
    <row r="2899" spans="1:31" x14ac:dyDescent="0.3">
      <c r="A2899">
        <v>1052395116</v>
      </c>
      <c r="C2899" s="16">
        <v>40162</v>
      </c>
      <c r="D2899">
        <v>33555</v>
      </c>
      <c r="E2899" t="s">
        <v>88</v>
      </c>
      <c r="F2899" t="s">
        <v>88</v>
      </c>
      <c r="G2899" t="s">
        <v>10835</v>
      </c>
      <c r="H2899" t="s">
        <v>4585</v>
      </c>
      <c r="I2899" t="s">
        <v>2251</v>
      </c>
      <c r="J2899" t="s">
        <v>10836</v>
      </c>
      <c r="N2899" s="1" t="s">
        <v>21</v>
      </c>
      <c r="O2899" t="s">
        <v>741</v>
      </c>
      <c r="P2899" t="s">
        <v>814</v>
      </c>
      <c r="AE2899" t="s">
        <v>743</v>
      </c>
    </row>
    <row r="2900" spans="1:31" x14ac:dyDescent="0.3">
      <c r="A2900">
        <v>1216713677</v>
      </c>
      <c r="C2900" s="16">
        <v>40799</v>
      </c>
      <c r="D2900">
        <v>34210</v>
      </c>
      <c r="E2900" t="s">
        <v>816</v>
      </c>
      <c r="F2900" t="s">
        <v>74</v>
      </c>
      <c r="G2900" t="s">
        <v>10837</v>
      </c>
      <c r="H2900" t="s">
        <v>901</v>
      </c>
      <c r="I2900" t="s">
        <v>1965</v>
      </c>
      <c r="J2900" t="s">
        <v>10838</v>
      </c>
      <c r="N2900" s="1" t="s">
        <v>21</v>
      </c>
      <c r="O2900" t="s">
        <v>741</v>
      </c>
      <c r="P2900" t="s">
        <v>814</v>
      </c>
      <c r="AE2900" t="s">
        <v>743</v>
      </c>
    </row>
    <row r="2901" spans="1:31" x14ac:dyDescent="0.3">
      <c r="A2901">
        <v>46452358</v>
      </c>
      <c r="C2901" s="16">
        <v>36112</v>
      </c>
      <c r="D2901">
        <v>29528</v>
      </c>
      <c r="E2901" t="s">
        <v>4414</v>
      </c>
      <c r="F2901" t="s">
        <v>4414</v>
      </c>
      <c r="G2901" t="s">
        <v>2950</v>
      </c>
      <c r="H2901" t="s">
        <v>555</v>
      </c>
      <c r="I2901" t="s">
        <v>332</v>
      </c>
      <c r="J2901" t="s">
        <v>10839</v>
      </c>
      <c r="N2901" s="1" t="s">
        <v>21</v>
      </c>
      <c r="O2901" t="s">
        <v>741</v>
      </c>
      <c r="P2901" t="s">
        <v>814</v>
      </c>
      <c r="AE2901" t="s">
        <v>743</v>
      </c>
    </row>
    <row r="2902" spans="1:31" x14ac:dyDescent="0.3">
      <c r="A2902">
        <v>1007449174</v>
      </c>
      <c r="C2902" s="16">
        <v>43385</v>
      </c>
      <c r="D2902">
        <v>36719</v>
      </c>
      <c r="E2902" t="s">
        <v>2219</v>
      </c>
      <c r="F2902" t="s">
        <v>2219</v>
      </c>
      <c r="G2902" t="s">
        <v>10840</v>
      </c>
      <c r="H2902" t="s">
        <v>249</v>
      </c>
      <c r="I2902" t="s">
        <v>476</v>
      </c>
      <c r="J2902" t="s">
        <v>10841</v>
      </c>
      <c r="N2902" s="1" t="s">
        <v>26</v>
      </c>
      <c r="O2902" t="s">
        <v>741</v>
      </c>
      <c r="P2902" t="s">
        <v>1054</v>
      </c>
      <c r="AE2902" t="s">
        <v>743</v>
      </c>
    </row>
    <row r="2903" spans="1:31" x14ac:dyDescent="0.3">
      <c r="A2903">
        <v>1129576472</v>
      </c>
      <c r="C2903" s="16">
        <v>38482</v>
      </c>
      <c r="D2903">
        <v>31904</v>
      </c>
      <c r="E2903" t="s">
        <v>47</v>
      </c>
      <c r="F2903" t="s">
        <v>47</v>
      </c>
      <c r="G2903" t="s">
        <v>10842</v>
      </c>
      <c r="H2903" t="s">
        <v>4346</v>
      </c>
      <c r="I2903" t="s">
        <v>683</v>
      </c>
      <c r="J2903" t="s">
        <v>10843</v>
      </c>
      <c r="N2903" s="1" t="s">
        <v>26</v>
      </c>
      <c r="O2903" t="s">
        <v>741</v>
      </c>
      <c r="P2903" t="s">
        <v>748</v>
      </c>
      <c r="AE2903" t="s">
        <v>743</v>
      </c>
    </row>
    <row r="2904" spans="1:31" x14ac:dyDescent="0.3">
      <c r="A2904">
        <v>71264807</v>
      </c>
      <c r="C2904" s="16">
        <v>36858</v>
      </c>
      <c r="D2904">
        <v>30104</v>
      </c>
      <c r="E2904" t="s">
        <v>816</v>
      </c>
      <c r="F2904" t="s">
        <v>74</v>
      </c>
      <c r="G2904" t="s">
        <v>10844</v>
      </c>
      <c r="H2904" t="s">
        <v>4159</v>
      </c>
      <c r="I2904" t="s">
        <v>159</v>
      </c>
      <c r="J2904" t="s">
        <v>10845</v>
      </c>
      <c r="N2904" s="1" t="s">
        <v>26</v>
      </c>
      <c r="O2904" t="s">
        <v>741</v>
      </c>
      <c r="P2904" t="s">
        <v>814</v>
      </c>
      <c r="AE2904" t="s">
        <v>743</v>
      </c>
    </row>
    <row r="2905" spans="1:31" x14ac:dyDescent="0.3">
      <c r="A2905">
        <v>1007395259</v>
      </c>
      <c r="C2905" s="16">
        <v>43500</v>
      </c>
      <c r="D2905">
        <v>36923</v>
      </c>
      <c r="E2905" t="s">
        <v>88</v>
      </c>
      <c r="F2905" t="s">
        <v>88</v>
      </c>
      <c r="G2905" t="s">
        <v>10846</v>
      </c>
      <c r="H2905" t="s">
        <v>665</v>
      </c>
      <c r="I2905" t="s">
        <v>10847</v>
      </c>
      <c r="J2905" t="s">
        <v>10848</v>
      </c>
      <c r="N2905" s="1" t="s">
        <v>26</v>
      </c>
      <c r="O2905" t="s">
        <v>741</v>
      </c>
      <c r="P2905" t="s">
        <v>814</v>
      </c>
      <c r="AE2905" t="s">
        <v>743</v>
      </c>
    </row>
    <row r="2906" spans="1:31" x14ac:dyDescent="0.3">
      <c r="A2906">
        <v>1070949467</v>
      </c>
      <c r="C2906" s="16">
        <v>38783</v>
      </c>
      <c r="D2906">
        <v>32189</v>
      </c>
      <c r="E2906" t="s">
        <v>1577</v>
      </c>
      <c r="F2906" t="s">
        <v>1578</v>
      </c>
      <c r="G2906" t="s">
        <v>10849</v>
      </c>
      <c r="H2906" t="s">
        <v>980</v>
      </c>
      <c r="I2906" t="s">
        <v>10850</v>
      </c>
      <c r="J2906" t="s">
        <v>10851</v>
      </c>
      <c r="N2906" s="1" t="s">
        <v>21</v>
      </c>
      <c r="O2906" t="s">
        <v>741</v>
      </c>
      <c r="P2906" t="s">
        <v>748</v>
      </c>
      <c r="AE2906" t="s">
        <v>743</v>
      </c>
    </row>
    <row r="2907" spans="1:31" x14ac:dyDescent="0.3">
      <c r="A2907">
        <v>1005572155</v>
      </c>
      <c r="C2907" s="16">
        <v>43906</v>
      </c>
      <c r="D2907">
        <v>37310</v>
      </c>
      <c r="E2907" t="s">
        <v>35</v>
      </c>
      <c r="F2907" t="s">
        <v>35</v>
      </c>
      <c r="G2907" t="s">
        <v>10852</v>
      </c>
      <c r="H2907" t="s">
        <v>1033</v>
      </c>
      <c r="I2907" t="s">
        <v>1514</v>
      </c>
      <c r="J2907" t="s">
        <v>10853</v>
      </c>
      <c r="N2907" s="1" t="s">
        <v>21</v>
      </c>
      <c r="O2907" t="s">
        <v>741</v>
      </c>
      <c r="P2907" t="s">
        <v>814</v>
      </c>
      <c r="AE2907" t="s">
        <v>743</v>
      </c>
    </row>
    <row r="2908" spans="1:31" x14ac:dyDescent="0.3">
      <c r="A2908">
        <v>1035434663</v>
      </c>
      <c r="C2908" s="16">
        <v>41642</v>
      </c>
      <c r="D2908">
        <v>35041</v>
      </c>
      <c r="E2908" t="s">
        <v>4824</v>
      </c>
      <c r="F2908" t="s">
        <v>4824</v>
      </c>
      <c r="G2908" t="s">
        <v>10854</v>
      </c>
      <c r="H2908" t="s">
        <v>665</v>
      </c>
      <c r="I2908" t="s">
        <v>159</v>
      </c>
      <c r="J2908" t="s">
        <v>10855</v>
      </c>
      <c r="N2908" s="1" t="s">
        <v>21</v>
      </c>
      <c r="O2908" t="s">
        <v>741</v>
      </c>
      <c r="P2908" t="s">
        <v>814</v>
      </c>
      <c r="AE2908" t="s">
        <v>743</v>
      </c>
    </row>
    <row r="2909" spans="1:31" x14ac:dyDescent="0.3">
      <c r="A2909">
        <v>46383055</v>
      </c>
      <c r="C2909" s="16">
        <v>36907</v>
      </c>
      <c r="D2909">
        <v>30243</v>
      </c>
      <c r="E2909" t="s">
        <v>92</v>
      </c>
      <c r="F2909" t="s">
        <v>92</v>
      </c>
      <c r="G2909" t="s">
        <v>10856</v>
      </c>
      <c r="H2909" t="s">
        <v>226</v>
      </c>
      <c r="I2909" t="s">
        <v>1506</v>
      </c>
      <c r="J2909" t="s">
        <v>10857</v>
      </c>
      <c r="N2909" s="1" t="s">
        <v>21</v>
      </c>
      <c r="O2909" t="s">
        <v>741</v>
      </c>
      <c r="P2909" t="s">
        <v>814</v>
      </c>
      <c r="AE2909" t="s">
        <v>743</v>
      </c>
    </row>
    <row r="2910" spans="1:31" x14ac:dyDescent="0.3">
      <c r="A2910">
        <v>1090458461</v>
      </c>
      <c r="C2910" s="16">
        <v>40551</v>
      </c>
      <c r="D2910">
        <v>33828</v>
      </c>
      <c r="E2910" t="s">
        <v>54</v>
      </c>
      <c r="F2910" t="s">
        <v>54</v>
      </c>
      <c r="G2910" t="s">
        <v>10858</v>
      </c>
      <c r="H2910" t="s">
        <v>7742</v>
      </c>
      <c r="I2910" t="s">
        <v>1058</v>
      </c>
      <c r="J2910" t="s">
        <v>10859</v>
      </c>
      <c r="N2910" s="1" t="s">
        <v>26</v>
      </c>
      <c r="O2910" t="s">
        <v>741</v>
      </c>
      <c r="P2910" t="s">
        <v>814</v>
      </c>
      <c r="AE2910" t="s">
        <v>743</v>
      </c>
    </row>
    <row r="2911" spans="1:31" x14ac:dyDescent="0.3">
      <c r="A2911">
        <v>1020423500</v>
      </c>
      <c r="C2911" s="16">
        <v>39279</v>
      </c>
      <c r="D2911">
        <v>32655</v>
      </c>
      <c r="E2911" t="s">
        <v>816</v>
      </c>
      <c r="F2911" t="s">
        <v>74</v>
      </c>
      <c r="G2911" t="s">
        <v>8319</v>
      </c>
      <c r="H2911" t="s">
        <v>398</v>
      </c>
      <c r="I2911" t="s">
        <v>324</v>
      </c>
      <c r="J2911" t="s">
        <v>10860</v>
      </c>
      <c r="N2911" s="1" t="s">
        <v>26</v>
      </c>
      <c r="O2911" t="s">
        <v>741</v>
      </c>
      <c r="P2911" t="s">
        <v>814</v>
      </c>
      <c r="AE2911" t="s">
        <v>743</v>
      </c>
    </row>
    <row r="2912" spans="1:31" x14ac:dyDescent="0.3">
      <c r="A2912">
        <v>23754153</v>
      </c>
      <c r="C2912" s="16">
        <v>32076</v>
      </c>
      <c r="D2912">
        <v>24938</v>
      </c>
      <c r="E2912" t="s">
        <v>71</v>
      </c>
      <c r="F2912" t="s">
        <v>71</v>
      </c>
      <c r="G2912" t="s">
        <v>10861</v>
      </c>
      <c r="H2912" t="s">
        <v>3623</v>
      </c>
      <c r="I2912" t="s">
        <v>1127</v>
      </c>
      <c r="J2912" t="s">
        <v>10862</v>
      </c>
      <c r="N2912" s="1" t="s">
        <v>21</v>
      </c>
      <c r="O2912" t="s">
        <v>741</v>
      </c>
      <c r="P2912" t="s">
        <v>78</v>
      </c>
      <c r="AE2912" t="s">
        <v>743</v>
      </c>
    </row>
    <row r="2913" spans="1:31" x14ac:dyDescent="0.3">
      <c r="A2913">
        <v>1082779425</v>
      </c>
      <c r="C2913" s="16">
        <v>41724</v>
      </c>
      <c r="D2913">
        <v>35132</v>
      </c>
      <c r="E2913" t="s">
        <v>1636</v>
      </c>
      <c r="F2913" t="s">
        <v>1637</v>
      </c>
      <c r="G2913" t="s">
        <v>10863</v>
      </c>
      <c r="H2913" t="s">
        <v>315</v>
      </c>
      <c r="I2913" t="s">
        <v>3003</v>
      </c>
      <c r="J2913" t="s">
        <v>10864</v>
      </c>
      <c r="N2913" s="1" t="s">
        <v>21</v>
      </c>
      <c r="O2913" t="s">
        <v>741</v>
      </c>
      <c r="P2913" t="s">
        <v>814</v>
      </c>
      <c r="AE2913" t="s">
        <v>743</v>
      </c>
    </row>
    <row r="2914" spans="1:31" x14ac:dyDescent="0.3">
      <c r="A2914">
        <v>31943192</v>
      </c>
      <c r="C2914" s="16">
        <v>30853</v>
      </c>
      <c r="D2914">
        <v>24158</v>
      </c>
      <c r="E2914" t="s">
        <v>36</v>
      </c>
      <c r="F2914" t="s">
        <v>36</v>
      </c>
      <c r="G2914" t="s">
        <v>3267</v>
      </c>
      <c r="H2914" t="s">
        <v>437</v>
      </c>
      <c r="I2914" t="s">
        <v>2042</v>
      </c>
      <c r="J2914" t="s">
        <v>10865</v>
      </c>
      <c r="N2914" s="1" t="s">
        <v>21</v>
      </c>
      <c r="O2914" t="s">
        <v>741</v>
      </c>
      <c r="P2914" t="s">
        <v>78</v>
      </c>
      <c r="AE2914" t="s">
        <v>743</v>
      </c>
    </row>
    <row r="2915" spans="1:31" x14ac:dyDescent="0.3">
      <c r="A2915">
        <v>1098753346</v>
      </c>
      <c r="C2915" s="16">
        <v>41023</v>
      </c>
      <c r="D2915">
        <v>34445</v>
      </c>
      <c r="E2915" t="s">
        <v>67</v>
      </c>
      <c r="F2915" t="s">
        <v>67</v>
      </c>
      <c r="G2915" t="s">
        <v>10866</v>
      </c>
      <c r="H2915" t="s">
        <v>638</v>
      </c>
      <c r="I2915" t="s">
        <v>1862</v>
      </c>
      <c r="J2915" t="s">
        <v>10867</v>
      </c>
      <c r="N2915" s="1" t="s">
        <v>21</v>
      </c>
      <c r="O2915" t="s">
        <v>741</v>
      </c>
      <c r="P2915" t="s">
        <v>814</v>
      </c>
      <c r="AE2915" t="s">
        <v>743</v>
      </c>
    </row>
    <row r="2916" spans="1:31" x14ac:dyDescent="0.3">
      <c r="A2916">
        <v>1110602430</v>
      </c>
      <c r="C2916" s="16">
        <v>43102</v>
      </c>
      <c r="D2916">
        <v>36522</v>
      </c>
      <c r="E2916" t="s">
        <v>88</v>
      </c>
      <c r="F2916" t="s">
        <v>88</v>
      </c>
      <c r="G2916" t="s">
        <v>3865</v>
      </c>
      <c r="H2916" t="s">
        <v>434</v>
      </c>
      <c r="I2916" t="s">
        <v>4972</v>
      </c>
      <c r="J2916" t="s">
        <v>10868</v>
      </c>
      <c r="N2916" s="1" t="s">
        <v>21</v>
      </c>
      <c r="O2916" t="s">
        <v>741</v>
      </c>
      <c r="P2916" t="s">
        <v>814</v>
      </c>
      <c r="AE2916" t="s">
        <v>743</v>
      </c>
    </row>
    <row r="2917" spans="1:31" x14ac:dyDescent="0.3">
      <c r="A2917">
        <v>1112969793</v>
      </c>
      <c r="C2917" s="16">
        <v>42662</v>
      </c>
      <c r="D2917">
        <v>36079</v>
      </c>
      <c r="E2917" t="s">
        <v>36</v>
      </c>
      <c r="F2917" t="s">
        <v>36</v>
      </c>
      <c r="G2917" t="s">
        <v>1570</v>
      </c>
      <c r="H2917" t="s">
        <v>1929</v>
      </c>
      <c r="I2917" t="s">
        <v>6452</v>
      </c>
      <c r="J2917" t="s">
        <v>10869</v>
      </c>
      <c r="N2917" s="1" t="s">
        <v>26</v>
      </c>
      <c r="O2917" t="s">
        <v>741</v>
      </c>
      <c r="P2917" t="s">
        <v>1054</v>
      </c>
      <c r="AE2917" t="s">
        <v>743</v>
      </c>
    </row>
    <row r="2918" spans="1:31" x14ac:dyDescent="0.3">
      <c r="A2918">
        <v>1018434504</v>
      </c>
      <c r="C2918" s="16">
        <v>39567</v>
      </c>
      <c r="D2918">
        <v>32991</v>
      </c>
      <c r="E2918" t="s">
        <v>44</v>
      </c>
      <c r="F2918" t="s">
        <v>44</v>
      </c>
      <c r="G2918" t="s">
        <v>1147</v>
      </c>
      <c r="H2918" t="s">
        <v>819</v>
      </c>
      <c r="I2918" t="s">
        <v>164</v>
      </c>
      <c r="J2918" t="s">
        <v>10870</v>
      </c>
      <c r="N2918" s="1" t="s">
        <v>26</v>
      </c>
      <c r="O2918" t="s">
        <v>741</v>
      </c>
      <c r="P2918" t="s">
        <v>748</v>
      </c>
      <c r="AE2918" t="s">
        <v>743</v>
      </c>
    </row>
    <row r="2919" spans="1:31" x14ac:dyDescent="0.3">
      <c r="A2919">
        <v>1061706238</v>
      </c>
      <c r="C2919" s="16">
        <v>38810</v>
      </c>
      <c r="D2919">
        <v>32216</v>
      </c>
      <c r="E2919" t="s">
        <v>1474</v>
      </c>
      <c r="F2919" t="s">
        <v>48</v>
      </c>
      <c r="G2919" t="s">
        <v>10871</v>
      </c>
      <c r="H2919" t="s">
        <v>1499</v>
      </c>
      <c r="I2919" t="s">
        <v>302</v>
      </c>
      <c r="J2919" t="s">
        <v>10872</v>
      </c>
      <c r="N2919" s="1" t="s">
        <v>26</v>
      </c>
      <c r="O2919" t="s">
        <v>741</v>
      </c>
      <c r="P2919" t="s">
        <v>814</v>
      </c>
      <c r="AE2919" t="s">
        <v>743</v>
      </c>
    </row>
    <row r="2920" spans="1:31" x14ac:dyDescent="0.3">
      <c r="A2920">
        <v>1065623010</v>
      </c>
      <c r="C2920" s="16">
        <v>39783</v>
      </c>
      <c r="D2920">
        <v>33182</v>
      </c>
      <c r="E2920" t="s">
        <v>32</v>
      </c>
      <c r="F2920" t="s">
        <v>32</v>
      </c>
      <c r="G2920" t="s">
        <v>10670</v>
      </c>
      <c r="H2920" t="s">
        <v>215</v>
      </c>
      <c r="I2920" t="s">
        <v>249</v>
      </c>
      <c r="J2920" t="s">
        <v>7599</v>
      </c>
      <c r="N2920" s="1" t="s">
        <v>26</v>
      </c>
      <c r="O2920" t="s">
        <v>741</v>
      </c>
      <c r="P2920" t="s">
        <v>748</v>
      </c>
      <c r="AE2920" t="s">
        <v>743</v>
      </c>
    </row>
    <row r="2921" spans="1:31" x14ac:dyDescent="0.3">
      <c r="A2921">
        <v>1116238485</v>
      </c>
      <c r="D2921">
        <v>31970</v>
      </c>
      <c r="E2921" t="s">
        <v>1040</v>
      </c>
      <c r="F2921" t="s">
        <v>1041</v>
      </c>
      <c r="G2921" t="s">
        <v>10873</v>
      </c>
      <c r="H2921" t="s">
        <v>2996</v>
      </c>
      <c r="I2921" t="s">
        <v>10874</v>
      </c>
      <c r="J2921" t="s">
        <v>10875</v>
      </c>
      <c r="M2921">
        <v>3282121</v>
      </c>
      <c r="N2921" s="1" t="s">
        <v>26</v>
      </c>
      <c r="O2921" t="s">
        <v>741</v>
      </c>
      <c r="AE2921" t="s">
        <v>159</v>
      </c>
    </row>
    <row r="2922" spans="1:31" x14ac:dyDescent="0.3">
      <c r="A2922">
        <v>1052395991</v>
      </c>
      <c r="C2922" s="16">
        <v>40284</v>
      </c>
      <c r="D2922">
        <v>33703</v>
      </c>
      <c r="E2922" t="s">
        <v>88</v>
      </c>
      <c r="F2922" t="s">
        <v>88</v>
      </c>
      <c r="G2922" t="s">
        <v>10876</v>
      </c>
      <c r="H2922" t="s">
        <v>1058</v>
      </c>
      <c r="I2922" t="s">
        <v>863</v>
      </c>
      <c r="J2922" t="s">
        <v>10877</v>
      </c>
      <c r="N2922" s="1" t="s">
        <v>26</v>
      </c>
      <c r="O2922" t="s">
        <v>813</v>
      </c>
      <c r="AE2922" t="s">
        <v>743</v>
      </c>
    </row>
    <row r="2923" spans="1:31" x14ac:dyDescent="0.3">
      <c r="A2923">
        <v>38603931</v>
      </c>
      <c r="D2923">
        <v>30293</v>
      </c>
      <c r="E2923" t="s">
        <v>44</v>
      </c>
      <c r="F2923" t="s">
        <v>44</v>
      </c>
      <c r="G2923" t="s">
        <v>10878</v>
      </c>
      <c r="H2923" t="s">
        <v>4073</v>
      </c>
      <c r="I2923" t="s">
        <v>196</v>
      </c>
      <c r="J2923" t="s">
        <v>5270</v>
      </c>
      <c r="M2923">
        <v>3282121</v>
      </c>
      <c r="N2923" s="1" t="s">
        <v>21</v>
      </c>
      <c r="O2923" t="s">
        <v>741</v>
      </c>
      <c r="AE2923" t="s">
        <v>743</v>
      </c>
    </row>
    <row r="2924" spans="1:31" x14ac:dyDescent="0.3">
      <c r="A2924">
        <v>93456750</v>
      </c>
      <c r="C2924" s="16">
        <v>36971</v>
      </c>
      <c r="D2924">
        <v>29966</v>
      </c>
      <c r="E2924" t="s">
        <v>44</v>
      </c>
      <c r="F2924" t="s">
        <v>44</v>
      </c>
      <c r="G2924" t="s">
        <v>10879</v>
      </c>
      <c r="H2924" t="s">
        <v>506</v>
      </c>
      <c r="I2924" t="s">
        <v>159</v>
      </c>
      <c r="J2924" t="s">
        <v>10880</v>
      </c>
      <c r="N2924" s="1" t="s">
        <v>26</v>
      </c>
      <c r="O2924" t="s">
        <v>741</v>
      </c>
      <c r="P2924" t="s">
        <v>748</v>
      </c>
      <c r="AE2924" t="s">
        <v>743</v>
      </c>
    </row>
    <row r="2925" spans="1:31" x14ac:dyDescent="0.3">
      <c r="A2925">
        <v>72001532</v>
      </c>
      <c r="C2925" s="16">
        <v>35349</v>
      </c>
      <c r="D2925">
        <v>28405</v>
      </c>
      <c r="E2925" t="s">
        <v>47</v>
      </c>
      <c r="F2925" t="s">
        <v>47</v>
      </c>
      <c r="G2925" t="s">
        <v>10881</v>
      </c>
      <c r="H2925" t="s">
        <v>6774</v>
      </c>
      <c r="I2925" t="s">
        <v>10882</v>
      </c>
      <c r="J2925" t="s">
        <v>10883</v>
      </c>
      <c r="N2925" s="1" t="s">
        <v>26</v>
      </c>
      <c r="O2925" t="s">
        <v>741</v>
      </c>
      <c r="P2925" t="s">
        <v>748</v>
      </c>
      <c r="AE2925" t="s">
        <v>743</v>
      </c>
    </row>
    <row r="2926" spans="1:31" x14ac:dyDescent="0.3">
      <c r="A2926">
        <v>71371431</v>
      </c>
      <c r="C2926" s="16">
        <v>36234</v>
      </c>
      <c r="D2926">
        <v>29314</v>
      </c>
      <c r="E2926" t="s">
        <v>816</v>
      </c>
      <c r="F2926" t="s">
        <v>74</v>
      </c>
      <c r="G2926" t="s">
        <v>10884</v>
      </c>
      <c r="H2926" t="s">
        <v>2917</v>
      </c>
      <c r="I2926" t="s">
        <v>1179</v>
      </c>
      <c r="J2926" t="s">
        <v>10885</v>
      </c>
      <c r="N2926" s="1" t="s">
        <v>26</v>
      </c>
      <c r="O2926" t="s">
        <v>741</v>
      </c>
      <c r="P2926" t="s">
        <v>1011</v>
      </c>
      <c r="AE2926" t="s">
        <v>743</v>
      </c>
    </row>
    <row r="2927" spans="1:31" x14ac:dyDescent="0.3">
      <c r="A2927">
        <v>1098613198</v>
      </c>
      <c r="C2927" s="16">
        <v>38106</v>
      </c>
      <c r="D2927">
        <v>31522</v>
      </c>
      <c r="E2927" t="s">
        <v>576</v>
      </c>
      <c r="F2927" t="s">
        <v>576</v>
      </c>
      <c r="G2927" t="s">
        <v>10886</v>
      </c>
      <c r="H2927" t="s">
        <v>10887</v>
      </c>
      <c r="I2927" t="s">
        <v>222</v>
      </c>
      <c r="J2927" t="s">
        <v>10888</v>
      </c>
      <c r="N2927" s="1" t="s">
        <v>21</v>
      </c>
      <c r="O2927" t="s">
        <v>741</v>
      </c>
      <c r="P2927" t="s">
        <v>814</v>
      </c>
      <c r="AE2927" t="s">
        <v>743</v>
      </c>
    </row>
    <row r="2928" spans="1:31" x14ac:dyDescent="0.3">
      <c r="A2928">
        <v>1104674578</v>
      </c>
      <c r="C2928" s="16">
        <v>39197</v>
      </c>
      <c r="D2928">
        <v>32365</v>
      </c>
      <c r="E2928" t="s">
        <v>5363</v>
      </c>
      <c r="F2928" t="s">
        <v>5363</v>
      </c>
      <c r="G2928" t="s">
        <v>10889</v>
      </c>
      <c r="H2928" t="s">
        <v>1179</v>
      </c>
      <c r="I2928" t="s">
        <v>1127</v>
      </c>
      <c r="J2928" t="s">
        <v>10890</v>
      </c>
      <c r="N2928" s="1" t="s">
        <v>26</v>
      </c>
      <c r="O2928" t="s">
        <v>741</v>
      </c>
      <c r="P2928" t="s">
        <v>814</v>
      </c>
      <c r="AE2928" t="s">
        <v>743</v>
      </c>
    </row>
    <row r="2929" spans="1:31" x14ac:dyDescent="0.3">
      <c r="A2929">
        <v>1000546772</v>
      </c>
      <c r="C2929" s="16">
        <v>43154</v>
      </c>
      <c r="D2929">
        <v>36572</v>
      </c>
      <c r="E2929" t="s">
        <v>816</v>
      </c>
      <c r="F2929" t="s">
        <v>74</v>
      </c>
      <c r="G2929" t="s">
        <v>8964</v>
      </c>
      <c r="H2929" t="s">
        <v>1465</v>
      </c>
      <c r="I2929" t="s">
        <v>434</v>
      </c>
      <c r="J2929" t="s">
        <v>10891</v>
      </c>
      <c r="N2929" s="1" t="s">
        <v>21</v>
      </c>
      <c r="O2929" t="s">
        <v>741</v>
      </c>
      <c r="P2929" t="s">
        <v>814</v>
      </c>
      <c r="AE2929" t="s">
        <v>743</v>
      </c>
    </row>
    <row r="2930" spans="1:31" x14ac:dyDescent="0.3">
      <c r="A2930">
        <v>38794088</v>
      </c>
      <c r="C2930" s="16">
        <v>37337</v>
      </c>
      <c r="D2930">
        <v>30145</v>
      </c>
      <c r="E2930" t="s">
        <v>1040</v>
      </c>
      <c r="F2930" t="s">
        <v>1041</v>
      </c>
      <c r="G2930" t="s">
        <v>10892</v>
      </c>
      <c r="H2930" t="s">
        <v>342</v>
      </c>
      <c r="I2930" t="s">
        <v>3240</v>
      </c>
      <c r="J2930" t="s">
        <v>10893</v>
      </c>
      <c r="N2930" s="1" t="s">
        <v>21</v>
      </c>
      <c r="O2930" t="s">
        <v>741</v>
      </c>
      <c r="P2930" t="s">
        <v>814</v>
      </c>
      <c r="AE2930" t="s">
        <v>743</v>
      </c>
    </row>
    <row r="2931" spans="1:31" x14ac:dyDescent="0.3">
      <c r="A2931">
        <v>1128428629</v>
      </c>
      <c r="C2931" s="16">
        <v>39248</v>
      </c>
      <c r="D2931">
        <v>32496</v>
      </c>
      <c r="E2931" t="s">
        <v>750</v>
      </c>
      <c r="F2931" t="s">
        <v>750</v>
      </c>
      <c r="G2931" t="s">
        <v>5168</v>
      </c>
      <c r="H2931" t="s">
        <v>1537</v>
      </c>
      <c r="I2931" t="s">
        <v>3911</v>
      </c>
      <c r="J2931" t="s">
        <v>10894</v>
      </c>
      <c r="N2931" s="1" t="s">
        <v>21</v>
      </c>
      <c r="O2931" t="s">
        <v>741</v>
      </c>
      <c r="P2931" t="s">
        <v>814</v>
      </c>
      <c r="AE2931" t="s">
        <v>743</v>
      </c>
    </row>
    <row r="2932" spans="1:31" x14ac:dyDescent="0.3">
      <c r="A2932">
        <v>1081155923</v>
      </c>
      <c r="C2932" s="16">
        <v>39876</v>
      </c>
      <c r="D2932">
        <v>33268</v>
      </c>
      <c r="E2932" t="s">
        <v>249</v>
      </c>
      <c r="F2932" t="s">
        <v>249</v>
      </c>
      <c r="G2932" t="s">
        <v>8255</v>
      </c>
      <c r="H2932" t="s">
        <v>1214</v>
      </c>
      <c r="I2932" t="s">
        <v>1804</v>
      </c>
      <c r="J2932" t="s">
        <v>10895</v>
      </c>
      <c r="N2932" s="1" t="s">
        <v>21</v>
      </c>
      <c r="O2932" t="s">
        <v>741</v>
      </c>
      <c r="P2932" t="s">
        <v>814</v>
      </c>
      <c r="AE2932" t="s">
        <v>743</v>
      </c>
    </row>
    <row r="2933" spans="1:31" x14ac:dyDescent="0.3">
      <c r="A2933">
        <v>1033677762</v>
      </c>
      <c r="C2933" s="16">
        <v>38089</v>
      </c>
      <c r="D2933">
        <v>31481</v>
      </c>
      <c r="E2933" t="s">
        <v>2691</v>
      </c>
      <c r="F2933" t="s">
        <v>2692</v>
      </c>
      <c r="G2933" t="s">
        <v>10896</v>
      </c>
      <c r="H2933" t="s">
        <v>863</v>
      </c>
      <c r="I2933" t="s">
        <v>291</v>
      </c>
      <c r="J2933" t="s">
        <v>10897</v>
      </c>
      <c r="N2933" s="1" t="s">
        <v>21</v>
      </c>
      <c r="O2933" t="s">
        <v>741</v>
      </c>
      <c r="P2933" t="s">
        <v>814</v>
      </c>
      <c r="AE2933" t="s">
        <v>743</v>
      </c>
    </row>
    <row r="2934" spans="1:31" x14ac:dyDescent="0.3">
      <c r="A2934">
        <v>1069492426</v>
      </c>
      <c r="C2934" s="16">
        <v>40897</v>
      </c>
      <c r="D2934">
        <v>34279</v>
      </c>
      <c r="E2934" t="s">
        <v>1946</v>
      </c>
      <c r="F2934" t="s">
        <v>1947</v>
      </c>
      <c r="G2934" t="s">
        <v>666</v>
      </c>
      <c r="H2934" t="s">
        <v>2917</v>
      </c>
      <c r="I2934" t="s">
        <v>5447</v>
      </c>
      <c r="J2934" t="s">
        <v>10898</v>
      </c>
      <c r="N2934" s="1" t="s">
        <v>21</v>
      </c>
      <c r="O2934" t="s">
        <v>741</v>
      </c>
      <c r="P2934" t="s">
        <v>748</v>
      </c>
      <c r="AE2934" t="s">
        <v>743</v>
      </c>
    </row>
    <row r="2935" spans="1:31" x14ac:dyDescent="0.3">
      <c r="A2935">
        <v>49609621</v>
      </c>
      <c r="C2935" s="16">
        <v>36735</v>
      </c>
      <c r="D2935">
        <v>30148</v>
      </c>
      <c r="E2935" t="s">
        <v>7610</v>
      </c>
      <c r="F2935" t="s">
        <v>7610</v>
      </c>
      <c r="G2935" t="s">
        <v>10899</v>
      </c>
      <c r="H2935" t="s">
        <v>10900</v>
      </c>
      <c r="I2935" t="s">
        <v>3867</v>
      </c>
      <c r="J2935" t="s">
        <v>10901</v>
      </c>
      <c r="N2935" s="1" t="s">
        <v>21</v>
      </c>
      <c r="O2935" t="s">
        <v>741</v>
      </c>
      <c r="P2935" t="s">
        <v>1054</v>
      </c>
      <c r="AE2935" t="s">
        <v>743</v>
      </c>
    </row>
    <row r="2936" spans="1:31" x14ac:dyDescent="0.3">
      <c r="A2936">
        <v>36302137</v>
      </c>
      <c r="C2936" s="16">
        <v>36096</v>
      </c>
      <c r="D2936">
        <v>29471</v>
      </c>
      <c r="E2936" t="s">
        <v>10902</v>
      </c>
      <c r="F2936" t="s">
        <v>10902</v>
      </c>
      <c r="G2936" t="s">
        <v>10903</v>
      </c>
      <c r="H2936" t="s">
        <v>383</v>
      </c>
      <c r="I2936" t="s">
        <v>1051</v>
      </c>
      <c r="J2936" t="s">
        <v>10904</v>
      </c>
      <c r="N2936" s="1" t="s">
        <v>21</v>
      </c>
      <c r="O2936" t="s">
        <v>741</v>
      </c>
      <c r="P2936" t="s">
        <v>814</v>
      </c>
      <c r="AE2936" t="s">
        <v>743</v>
      </c>
    </row>
    <row r="2937" spans="1:31" x14ac:dyDescent="0.3">
      <c r="A2937">
        <v>1004999312</v>
      </c>
      <c r="C2937" s="16">
        <v>44090</v>
      </c>
      <c r="D2937">
        <v>37505</v>
      </c>
      <c r="E2937" t="s">
        <v>54</v>
      </c>
      <c r="F2937" t="s">
        <v>54</v>
      </c>
      <c r="G2937" t="s">
        <v>9212</v>
      </c>
      <c r="H2937" t="s">
        <v>215</v>
      </c>
      <c r="I2937" t="s">
        <v>1487</v>
      </c>
      <c r="J2937" t="s">
        <v>10905</v>
      </c>
      <c r="N2937" s="1" t="s">
        <v>26</v>
      </c>
      <c r="O2937" t="s">
        <v>741</v>
      </c>
      <c r="P2937" t="s">
        <v>748</v>
      </c>
      <c r="AE2937" t="s">
        <v>743</v>
      </c>
    </row>
    <row r="2938" spans="1:31" x14ac:dyDescent="0.3">
      <c r="A2938">
        <v>40330712</v>
      </c>
      <c r="C2938" s="16">
        <v>37428</v>
      </c>
      <c r="D2938">
        <v>30826</v>
      </c>
      <c r="E2938" t="s">
        <v>10906</v>
      </c>
      <c r="F2938" t="s">
        <v>10906</v>
      </c>
      <c r="G2938" t="s">
        <v>3141</v>
      </c>
      <c r="H2938" t="s">
        <v>1437</v>
      </c>
      <c r="I2938" t="s">
        <v>315</v>
      </c>
      <c r="J2938" t="s">
        <v>10907</v>
      </c>
      <c r="N2938" s="1" t="s">
        <v>21</v>
      </c>
      <c r="O2938" t="s">
        <v>741</v>
      </c>
      <c r="P2938" t="s">
        <v>1011</v>
      </c>
      <c r="AE2938" t="s">
        <v>743</v>
      </c>
    </row>
    <row r="2939" spans="1:31" x14ac:dyDescent="0.3">
      <c r="A2939">
        <v>80772527</v>
      </c>
      <c r="C2939" s="16">
        <v>37778</v>
      </c>
      <c r="D2939">
        <v>31163</v>
      </c>
      <c r="E2939" t="s">
        <v>44</v>
      </c>
      <c r="F2939" t="s">
        <v>44</v>
      </c>
      <c r="G2939" t="s">
        <v>944</v>
      </c>
      <c r="H2939" t="s">
        <v>279</v>
      </c>
      <c r="I2939" t="s">
        <v>585</v>
      </c>
      <c r="J2939" t="s">
        <v>10908</v>
      </c>
      <c r="N2939" s="1" t="s">
        <v>26</v>
      </c>
      <c r="O2939" t="s">
        <v>741</v>
      </c>
      <c r="P2939" t="s">
        <v>814</v>
      </c>
      <c r="AE2939" t="s">
        <v>743</v>
      </c>
    </row>
    <row r="2940" spans="1:31" x14ac:dyDescent="0.3">
      <c r="A2940">
        <v>1020838446</v>
      </c>
      <c r="C2940" s="16">
        <v>42755</v>
      </c>
      <c r="D2940">
        <v>36153</v>
      </c>
      <c r="E2940" t="s">
        <v>44</v>
      </c>
      <c r="F2940" t="s">
        <v>44</v>
      </c>
      <c r="G2940" t="s">
        <v>9275</v>
      </c>
      <c r="H2940" t="s">
        <v>222</v>
      </c>
      <c r="I2940" t="s">
        <v>10909</v>
      </c>
      <c r="J2940" t="s">
        <v>10910</v>
      </c>
      <c r="N2940" s="1" t="s">
        <v>26</v>
      </c>
      <c r="O2940" t="s">
        <v>741</v>
      </c>
      <c r="P2940" t="s">
        <v>1054</v>
      </c>
      <c r="AE2940" t="s">
        <v>743</v>
      </c>
    </row>
    <row r="2941" spans="1:31" x14ac:dyDescent="0.3">
      <c r="A2941">
        <v>80817865</v>
      </c>
      <c r="C2941" s="16">
        <v>37574</v>
      </c>
      <c r="D2941">
        <v>30776</v>
      </c>
      <c r="E2941" t="s">
        <v>44</v>
      </c>
      <c r="F2941" t="s">
        <v>44</v>
      </c>
      <c r="G2941" t="s">
        <v>10911</v>
      </c>
      <c r="H2941" t="s">
        <v>167</v>
      </c>
      <c r="I2941" t="s">
        <v>266</v>
      </c>
      <c r="J2941" t="s">
        <v>10912</v>
      </c>
      <c r="N2941" s="1" t="s">
        <v>26</v>
      </c>
      <c r="O2941" t="s">
        <v>741</v>
      </c>
      <c r="P2941" t="s">
        <v>748</v>
      </c>
      <c r="AE2941" t="s">
        <v>743</v>
      </c>
    </row>
    <row r="2942" spans="1:31" x14ac:dyDescent="0.3">
      <c r="A2942">
        <v>20942305</v>
      </c>
      <c r="C2942" s="16">
        <v>37144</v>
      </c>
      <c r="D2942">
        <v>30538</v>
      </c>
      <c r="E2942" t="s">
        <v>44</v>
      </c>
      <c r="F2942" t="s">
        <v>44</v>
      </c>
      <c r="G2942" t="s">
        <v>9980</v>
      </c>
      <c r="H2942" t="s">
        <v>515</v>
      </c>
      <c r="I2942" t="s">
        <v>5199</v>
      </c>
      <c r="J2942" t="s">
        <v>10913</v>
      </c>
      <c r="N2942" s="1" t="s">
        <v>21</v>
      </c>
      <c r="O2942" t="s">
        <v>741</v>
      </c>
      <c r="P2942" t="s">
        <v>814</v>
      </c>
      <c r="AE2942" t="s">
        <v>743</v>
      </c>
    </row>
    <row r="2943" spans="1:31" x14ac:dyDescent="0.3">
      <c r="A2943">
        <v>55161942</v>
      </c>
      <c r="C2943" s="16">
        <v>32853</v>
      </c>
      <c r="D2943">
        <v>26222</v>
      </c>
      <c r="E2943" t="s">
        <v>40</v>
      </c>
      <c r="F2943" t="s">
        <v>40</v>
      </c>
      <c r="G2943" t="s">
        <v>10914</v>
      </c>
      <c r="H2943" t="s">
        <v>157</v>
      </c>
      <c r="I2943" t="s">
        <v>157</v>
      </c>
      <c r="J2943" t="s">
        <v>10915</v>
      </c>
      <c r="N2943" s="1" t="s">
        <v>21</v>
      </c>
      <c r="O2943" t="s">
        <v>741</v>
      </c>
      <c r="P2943" t="s">
        <v>814</v>
      </c>
      <c r="AE2943" t="s">
        <v>743</v>
      </c>
    </row>
    <row r="2944" spans="1:31" x14ac:dyDescent="0.3">
      <c r="A2944">
        <v>80723269</v>
      </c>
      <c r="C2944" s="16">
        <v>36683</v>
      </c>
      <c r="D2944">
        <v>30092</v>
      </c>
      <c r="E2944" t="s">
        <v>10916</v>
      </c>
      <c r="F2944" t="s">
        <v>10916</v>
      </c>
      <c r="G2944" t="s">
        <v>8015</v>
      </c>
      <c r="H2944" t="s">
        <v>157</v>
      </c>
      <c r="I2944" t="s">
        <v>398</v>
      </c>
      <c r="J2944" t="s">
        <v>10917</v>
      </c>
      <c r="N2944" s="1" t="s">
        <v>26</v>
      </c>
      <c r="O2944" t="s">
        <v>741</v>
      </c>
      <c r="P2944" t="s">
        <v>748</v>
      </c>
      <c r="AE2944" t="s">
        <v>743</v>
      </c>
    </row>
    <row r="2945" spans="1:31" x14ac:dyDescent="0.3">
      <c r="A2945">
        <v>92507463</v>
      </c>
      <c r="C2945" s="16">
        <v>30994</v>
      </c>
      <c r="D2945">
        <v>24339</v>
      </c>
      <c r="E2945" t="s">
        <v>35</v>
      </c>
      <c r="F2945" t="s">
        <v>35</v>
      </c>
      <c r="G2945" t="s">
        <v>10918</v>
      </c>
      <c r="H2945" t="s">
        <v>157</v>
      </c>
      <c r="I2945" t="s">
        <v>3076</v>
      </c>
      <c r="J2945" t="s">
        <v>10919</v>
      </c>
      <c r="N2945" s="1" t="s">
        <v>26</v>
      </c>
      <c r="O2945" t="s">
        <v>741</v>
      </c>
      <c r="P2945" t="s">
        <v>1054</v>
      </c>
      <c r="AE2945" t="s">
        <v>743</v>
      </c>
    </row>
    <row r="2946" spans="1:31" x14ac:dyDescent="0.3">
      <c r="A2946">
        <v>1045723591</v>
      </c>
      <c r="C2946" s="16">
        <v>41148</v>
      </c>
      <c r="D2946">
        <v>34522</v>
      </c>
      <c r="E2946" t="s">
        <v>53</v>
      </c>
      <c r="F2946" t="s">
        <v>53</v>
      </c>
      <c r="G2946" t="s">
        <v>3593</v>
      </c>
      <c r="H2946" t="s">
        <v>3883</v>
      </c>
      <c r="I2946" t="s">
        <v>195</v>
      </c>
      <c r="J2946" t="s">
        <v>10920</v>
      </c>
      <c r="N2946" s="1" t="s">
        <v>21</v>
      </c>
      <c r="O2946" t="s">
        <v>741</v>
      </c>
      <c r="P2946" t="s">
        <v>1054</v>
      </c>
      <c r="AE2946" t="s">
        <v>743</v>
      </c>
    </row>
    <row r="2947" spans="1:31" x14ac:dyDescent="0.3">
      <c r="A2947">
        <v>79428028</v>
      </c>
      <c r="C2947" s="16">
        <v>31379</v>
      </c>
      <c r="D2947">
        <v>24774</v>
      </c>
      <c r="E2947" t="s">
        <v>866</v>
      </c>
      <c r="F2947" t="s">
        <v>124</v>
      </c>
      <c r="G2947" t="s">
        <v>10921</v>
      </c>
      <c r="H2947" t="s">
        <v>251</v>
      </c>
      <c r="I2947" t="s">
        <v>2830</v>
      </c>
      <c r="J2947" t="s">
        <v>10922</v>
      </c>
      <c r="N2947" s="1" t="s">
        <v>26</v>
      </c>
      <c r="O2947" t="s">
        <v>741</v>
      </c>
      <c r="P2947" t="s">
        <v>748</v>
      </c>
      <c r="AE2947" t="s">
        <v>743</v>
      </c>
    </row>
    <row r="2948" spans="1:31" x14ac:dyDescent="0.3">
      <c r="A2948">
        <v>52375602</v>
      </c>
      <c r="C2948" s="16">
        <v>34638</v>
      </c>
      <c r="D2948">
        <v>27912</v>
      </c>
      <c r="E2948" t="s">
        <v>44</v>
      </c>
      <c r="F2948" t="s">
        <v>44</v>
      </c>
      <c r="G2948" t="s">
        <v>10923</v>
      </c>
      <c r="H2948" t="s">
        <v>1823</v>
      </c>
      <c r="I2948" t="s">
        <v>515</v>
      </c>
      <c r="J2948" t="s">
        <v>10924</v>
      </c>
      <c r="N2948" s="1" t="s">
        <v>21</v>
      </c>
      <c r="O2948" t="s">
        <v>741</v>
      </c>
      <c r="P2948" t="s">
        <v>814</v>
      </c>
      <c r="AE2948" t="s">
        <v>743</v>
      </c>
    </row>
    <row r="2949" spans="1:31" x14ac:dyDescent="0.3">
      <c r="A2949">
        <v>52816050</v>
      </c>
      <c r="C2949" s="16">
        <v>36859</v>
      </c>
      <c r="D2949">
        <v>30228</v>
      </c>
      <c r="E2949" t="s">
        <v>1076</v>
      </c>
      <c r="F2949" t="s">
        <v>115</v>
      </c>
      <c r="G2949" t="s">
        <v>10925</v>
      </c>
      <c r="H2949" t="s">
        <v>453</v>
      </c>
      <c r="I2949" t="s">
        <v>399</v>
      </c>
      <c r="J2949" t="s">
        <v>10926</v>
      </c>
      <c r="N2949" s="1" t="s">
        <v>21</v>
      </c>
      <c r="O2949" t="s">
        <v>741</v>
      </c>
      <c r="P2949" t="s">
        <v>814</v>
      </c>
      <c r="AE2949" t="s">
        <v>743</v>
      </c>
    </row>
    <row r="2950" spans="1:31" x14ac:dyDescent="0.3">
      <c r="A2950">
        <v>79574642</v>
      </c>
      <c r="C2950" s="16">
        <v>32756</v>
      </c>
      <c r="D2950">
        <v>26076</v>
      </c>
      <c r="E2950" t="s">
        <v>44</v>
      </c>
      <c r="F2950" t="s">
        <v>44</v>
      </c>
      <c r="G2950" t="s">
        <v>10927</v>
      </c>
      <c r="H2950" t="s">
        <v>4540</v>
      </c>
      <c r="I2950" t="s">
        <v>515</v>
      </c>
      <c r="J2950" t="s">
        <v>10928</v>
      </c>
      <c r="N2950" s="1" t="s">
        <v>26</v>
      </c>
      <c r="O2950" t="s">
        <v>741</v>
      </c>
      <c r="P2950" t="s">
        <v>748</v>
      </c>
      <c r="AE2950" t="s">
        <v>743</v>
      </c>
    </row>
    <row r="2951" spans="1:31" x14ac:dyDescent="0.3">
      <c r="A2951">
        <v>52558490</v>
      </c>
      <c r="C2951" s="16">
        <v>33378</v>
      </c>
      <c r="D2951">
        <v>26555</v>
      </c>
      <c r="E2951" t="s">
        <v>44</v>
      </c>
      <c r="F2951" t="s">
        <v>44</v>
      </c>
      <c r="G2951" t="s">
        <v>4570</v>
      </c>
      <c r="H2951" t="s">
        <v>279</v>
      </c>
      <c r="I2951" t="s">
        <v>208</v>
      </c>
      <c r="J2951" t="s">
        <v>10929</v>
      </c>
      <c r="N2951" s="1" t="s">
        <v>21</v>
      </c>
      <c r="O2951" t="s">
        <v>741</v>
      </c>
      <c r="P2951" t="s">
        <v>748</v>
      </c>
      <c r="AE2951" t="s">
        <v>743</v>
      </c>
    </row>
    <row r="2952" spans="1:31" x14ac:dyDescent="0.3">
      <c r="A2952">
        <v>80030075</v>
      </c>
      <c r="C2952" s="16">
        <v>36266</v>
      </c>
      <c r="D2952">
        <v>29692</v>
      </c>
      <c r="E2952" t="s">
        <v>44</v>
      </c>
      <c r="F2952" t="s">
        <v>44</v>
      </c>
      <c r="G2952" t="s">
        <v>7329</v>
      </c>
      <c r="H2952" t="s">
        <v>318</v>
      </c>
      <c r="I2952" t="s">
        <v>2781</v>
      </c>
      <c r="J2952" t="s">
        <v>10930</v>
      </c>
      <c r="N2952" s="1" t="s">
        <v>26</v>
      </c>
      <c r="O2952" t="s">
        <v>741</v>
      </c>
      <c r="P2952" t="s">
        <v>748</v>
      </c>
      <c r="AE2952" t="s">
        <v>743</v>
      </c>
    </row>
    <row r="2953" spans="1:31" x14ac:dyDescent="0.3">
      <c r="A2953">
        <v>79353959</v>
      </c>
      <c r="C2953" s="16">
        <v>30574</v>
      </c>
      <c r="D2953">
        <v>23535</v>
      </c>
      <c r="E2953" t="s">
        <v>44</v>
      </c>
      <c r="F2953" t="s">
        <v>44</v>
      </c>
      <c r="G2953" t="s">
        <v>10931</v>
      </c>
      <c r="H2953" t="s">
        <v>10932</v>
      </c>
      <c r="I2953" t="s">
        <v>149</v>
      </c>
      <c r="J2953" t="s">
        <v>10933</v>
      </c>
      <c r="K2953" t="s">
        <v>10933</v>
      </c>
      <c r="M2953" t="s">
        <v>1070</v>
      </c>
      <c r="N2953" s="1" t="s">
        <v>26</v>
      </c>
      <c r="O2953" t="s">
        <v>741</v>
      </c>
      <c r="P2953" t="s">
        <v>748</v>
      </c>
      <c r="U2953" t="s">
        <v>159</v>
      </c>
      <c r="V2953">
        <v>0</v>
      </c>
      <c r="AE2953" t="s">
        <v>743</v>
      </c>
    </row>
    <row r="2954" spans="1:31" x14ac:dyDescent="0.3">
      <c r="A2954">
        <v>33103611</v>
      </c>
      <c r="C2954" s="16">
        <v>35766</v>
      </c>
      <c r="D2954">
        <v>29024</v>
      </c>
      <c r="E2954" t="s">
        <v>53</v>
      </c>
      <c r="F2954" t="s">
        <v>53</v>
      </c>
      <c r="G2954" t="s">
        <v>310</v>
      </c>
      <c r="H2954" t="s">
        <v>5254</v>
      </c>
      <c r="I2954" t="s">
        <v>282</v>
      </c>
      <c r="J2954" t="s">
        <v>10934</v>
      </c>
      <c r="N2954" s="1" t="s">
        <v>21</v>
      </c>
      <c r="O2954" t="s">
        <v>741</v>
      </c>
      <c r="P2954" t="s">
        <v>29</v>
      </c>
      <c r="AE2954" t="s">
        <v>743</v>
      </c>
    </row>
    <row r="2955" spans="1:31" x14ac:dyDescent="0.3">
      <c r="A2955">
        <v>10299184</v>
      </c>
      <c r="D2955">
        <v>30425</v>
      </c>
      <c r="E2955" t="s">
        <v>44</v>
      </c>
      <c r="F2955" t="s">
        <v>44</v>
      </c>
      <c r="G2955" t="s">
        <v>1898</v>
      </c>
      <c r="H2955" t="s">
        <v>10935</v>
      </c>
      <c r="I2955" t="s">
        <v>279</v>
      </c>
      <c r="J2955" t="s">
        <v>10936</v>
      </c>
      <c r="M2955" t="s">
        <v>1070</v>
      </c>
      <c r="N2955" s="1" t="s">
        <v>26</v>
      </c>
      <c r="O2955" t="s">
        <v>741</v>
      </c>
      <c r="AE2955" t="s">
        <v>743</v>
      </c>
    </row>
    <row r="2956" spans="1:31" x14ac:dyDescent="0.3">
      <c r="A2956">
        <v>1061021031</v>
      </c>
      <c r="D2956">
        <v>35400</v>
      </c>
      <c r="E2956" t="s">
        <v>1474</v>
      </c>
      <c r="G2956" t="s">
        <v>10937</v>
      </c>
      <c r="H2956" t="s">
        <v>9064</v>
      </c>
      <c r="I2956" t="s">
        <v>10938</v>
      </c>
      <c r="J2956" t="s">
        <v>10939</v>
      </c>
      <c r="N2956" s="1" t="s">
        <v>21</v>
      </c>
      <c r="O2956" t="s">
        <v>741</v>
      </c>
      <c r="AE2956" t="s">
        <v>743</v>
      </c>
    </row>
    <row r="2957" spans="1:31" x14ac:dyDescent="0.3">
      <c r="A2957">
        <v>42120626</v>
      </c>
      <c r="C2957" s="16">
        <v>34653</v>
      </c>
      <c r="D2957">
        <v>27918</v>
      </c>
      <c r="E2957" t="s">
        <v>36</v>
      </c>
      <c r="F2957" t="s">
        <v>36</v>
      </c>
      <c r="G2957" t="s">
        <v>10940</v>
      </c>
      <c r="H2957" t="s">
        <v>145</v>
      </c>
      <c r="I2957" t="s">
        <v>10941</v>
      </c>
      <c r="J2957" t="s">
        <v>10942</v>
      </c>
      <c r="N2957" s="1" t="s">
        <v>21</v>
      </c>
      <c r="O2957" t="s">
        <v>741</v>
      </c>
      <c r="P2957" t="s">
        <v>814</v>
      </c>
      <c r="AE2957" t="s">
        <v>743</v>
      </c>
    </row>
  </sheetData>
  <autoFilter ref="A1:AE2785" xr:uid="{D12E3E47-D36B-464A-9283-CD89C7F30DC2}"/>
  <conditionalFormatting sqref="A1">
    <cfRule type="duplicateValues" dxfId="49" priority="11"/>
    <cfRule type="duplicateValues" dxfId="48" priority="12"/>
    <cfRule type="duplicateValues" dxfId="47" priority="13" stopIfTrue="1"/>
  </conditionalFormatting>
  <conditionalFormatting sqref="A2:A2450">
    <cfRule type="duplicateValues" dxfId="46" priority="3" stopIfTrue="1"/>
  </conditionalFormatting>
  <conditionalFormatting sqref="A2:A2867">
    <cfRule type="duplicateValues" dxfId="45" priority="1"/>
    <cfRule type="duplicateValues" dxfId="44" priority="2"/>
  </conditionalFormatting>
  <hyperlinks>
    <hyperlink ref="J2865" r:id="rId1" xr:uid="{01738247-5F30-4E32-93EC-145558820686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8BF7E-C55A-49DF-887E-80831D682AA6}">
  <dimension ref="A1:AH14317"/>
  <sheetViews>
    <sheetView zoomScale="80" zoomScaleNormal="80" workbookViewId="0">
      <pane ySplit="1" topLeftCell="A14192" activePane="bottomLeft" state="frozen"/>
      <selection pane="bottomLeft" activeCell="AH1" sqref="AH1"/>
    </sheetView>
  </sheetViews>
  <sheetFormatPr baseColWidth="10" defaultColWidth="11.44140625" defaultRowHeight="14.4" x14ac:dyDescent="0.3"/>
  <cols>
    <col min="1" max="1" width="7.109375" customWidth="1"/>
    <col min="3" max="3" width="12" bestFit="1" customWidth="1"/>
    <col min="4" max="4" width="3.5546875" customWidth="1"/>
    <col min="5" max="5" width="13.44140625" customWidth="1"/>
    <col min="7" max="7" width="25.88671875" bestFit="1" customWidth="1"/>
    <col min="8" max="8" width="43.109375" bestFit="1" customWidth="1"/>
    <col min="18" max="24" width="3.6640625" customWidth="1"/>
    <col min="25" max="32" width="3.33203125" customWidth="1"/>
    <col min="33" max="33" width="19.88671875" bestFit="1" customWidth="1"/>
    <col min="34" max="34" width="22.6640625" bestFit="1" customWidth="1"/>
  </cols>
  <sheetData>
    <row r="1" spans="1:34" x14ac:dyDescent="0.3">
      <c r="A1" s="9" t="s">
        <v>10943</v>
      </c>
      <c r="B1" s="9" t="s">
        <v>10944</v>
      </c>
      <c r="C1" s="9" t="s">
        <v>705</v>
      </c>
      <c r="D1" s="9" t="s">
        <v>706</v>
      </c>
      <c r="E1" s="9" t="s">
        <v>707</v>
      </c>
      <c r="F1" s="9" t="s">
        <v>708</v>
      </c>
      <c r="G1" s="9" t="s">
        <v>709</v>
      </c>
      <c r="H1" s="9" t="s">
        <v>710</v>
      </c>
      <c r="I1" s="9" t="s">
        <v>711</v>
      </c>
      <c r="J1" s="9" t="s">
        <v>712</v>
      </c>
      <c r="K1" s="9" t="s">
        <v>713</v>
      </c>
      <c r="L1" s="9" t="s">
        <v>714</v>
      </c>
      <c r="M1" s="9" t="s">
        <v>715</v>
      </c>
      <c r="N1" s="9" t="s">
        <v>716</v>
      </c>
      <c r="O1" s="9" t="s">
        <v>717</v>
      </c>
      <c r="P1" s="9" t="s">
        <v>718</v>
      </c>
      <c r="Q1" s="9" t="s">
        <v>719</v>
      </c>
      <c r="R1" s="9" t="s">
        <v>720</v>
      </c>
      <c r="S1" s="9" t="s">
        <v>721</v>
      </c>
      <c r="T1" s="9" t="s">
        <v>722</v>
      </c>
      <c r="U1" s="9" t="s">
        <v>723</v>
      </c>
      <c r="V1" s="9" t="s">
        <v>724</v>
      </c>
      <c r="W1" s="9" t="s">
        <v>725</v>
      </c>
      <c r="X1" s="9" t="s">
        <v>726</v>
      </c>
      <c r="Y1" s="9" t="s">
        <v>727</v>
      </c>
      <c r="Z1" s="9" t="s">
        <v>728</v>
      </c>
      <c r="AA1" s="9" t="s">
        <v>729</v>
      </c>
      <c r="AB1" s="9" t="s">
        <v>730</v>
      </c>
      <c r="AC1" s="9" t="s">
        <v>731</v>
      </c>
      <c r="AD1" s="9" t="s">
        <v>732</v>
      </c>
      <c r="AE1" s="9" t="s">
        <v>733</v>
      </c>
      <c r="AF1" s="9" t="s">
        <v>734</v>
      </c>
      <c r="AG1" s="9" t="s">
        <v>735</v>
      </c>
      <c r="AH1" s="33" t="s">
        <v>10945</v>
      </c>
    </row>
    <row r="2" spans="1:34" x14ac:dyDescent="0.3">
      <c r="A2" t="s">
        <v>10946</v>
      </c>
      <c r="B2" t="s">
        <v>10947</v>
      </c>
      <c r="C2">
        <v>1070948022</v>
      </c>
      <c r="F2" s="16">
        <v>32049</v>
      </c>
      <c r="G2" t="s">
        <v>44</v>
      </c>
      <c r="H2" t="s">
        <v>44</v>
      </c>
      <c r="I2" t="s">
        <v>10726</v>
      </c>
      <c r="J2" t="s">
        <v>3188</v>
      </c>
      <c r="K2" t="s">
        <v>404</v>
      </c>
      <c r="L2" t="s">
        <v>10948</v>
      </c>
      <c r="O2" t="s">
        <v>10949</v>
      </c>
      <c r="P2" t="s">
        <v>10950</v>
      </c>
      <c r="Q2" t="s">
        <v>741</v>
      </c>
      <c r="AG2" t="s">
        <v>159</v>
      </c>
      <c r="AH2" t="e">
        <f>VLOOKUP(C2,'CREAR HV'!A:A,1,0)</f>
        <v>#N/A</v>
      </c>
    </row>
    <row r="3" spans="1:34" x14ac:dyDescent="0.3">
      <c r="A3" t="s">
        <v>10946</v>
      </c>
      <c r="B3" t="s">
        <v>10947</v>
      </c>
      <c r="C3">
        <v>1094913141</v>
      </c>
      <c r="F3" s="16">
        <v>33035</v>
      </c>
      <c r="G3" t="s">
        <v>1166</v>
      </c>
      <c r="H3" t="s">
        <v>118</v>
      </c>
      <c r="I3" t="s">
        <v>9909</v>
      </c>
      <c r="J3" t="s">
        <v>778</v>
      </c>
      <c r="K3" t="s">
        <v>1638</v>
      </c>
      <c r="L3" t="s">
        <v>10951</v>
      </c>
      <c r="O3" t="s">
        <v>10952</v>
      </c>
      <c r="P3" t="s">
        <v>10950</v>
      </c>
      <c r="Q3" t="s">
        <v>741</v>
      </c>
      <c r="AG3" t="s">
        <v>159</v>
      </c>
      <c r="AH3" t="e">
        <f>VLOOKUP(C3,'CREAR HV'!A:A,1,0)</f>
        <v>#N/A</v>
      </c>
    </row>
    <row r="4" spans="1:34" x14ac:dyDescent="0.3">
      <c r="A4" t="s">
        <v>10946</v>
      </c>
      <c r="B4" t="s">
        <v>10947</v>
      </c>
      <c r="C4">
        <v>1088238477</v>
      </c>
      <c r="F4" s="16">
        <v>31537</v>
      </c>
      <c r="G4" t="s">
        <v>750</v>
      </c>
      <c r="H4" t="s">
        <v>750</v>
      </c>
      <c r="I4" t="s">
        <v>562</v>
      </c>
      <c r="J4" t="s">
        <v>371</v>
      </c>
      <c r="K4" t="s">
        <v>412</v>
      </c>
      <c r="L4" t="s">
        <v>10953</v>
      </c>
      <c r="O4" t="s">
        <v>10954</v>
      </c>
      <c r="P4" t="s">
        <v>10955</v>
      </c>
      <c r="Q4" t="s">
        <v>741</v>
      </c>
      <c r="AG4" t="s">
        <v>159</v>
      </c>
      <c r="AH4" t="e">
        <f>VLOOKUP(C4,'CREAR HV'!A:A,1,0)</f>
        <v>#N/A</v>
      </c>
    </row>
    <row r="5" spans="1:34" x14ac:dyDescent="0.3">
      <c r="A5" t="s">
        <v>10946</v>
      </c>
      <c r="B5" t="s">
        <v>10947</v>
      </c>
      <c r="C5">
        <v>1093213016</v>
      </c>
      <c r="F5" s="16">
        <v>31631</v>
      </c>
      <c r="G5" t="s">
        <v>2320</v>
      </c>
      <c r="H5" t="s">
        <v>2320</v>
      </c>
      <c r="I5" t="s">
        <v>3524</v>
      </c>
      <c r="J5" t="s">
        <v>222</v>
      </c>
      <c r="K5" t="s">
        <v>2662</v>
      </c>
      <c r="L5" t="s">
        <v>10956</v>
      </c>
      <c r="O5" t="s">
        <v>10957</v>
      </c>
      <c r="P5" t="s">
        <v>10955</v>
      </c>
      <c r="Q5" t="s">
        <v>741</v>
      </c>
      <c r="AG5" t="s">
        <v>159</v>
      </c>
      <c r="AH5" t="e">
        <f>VLOOKUP(C5,'CREAR HV'!A:A,1,0)</f>
        <v>#N/A</v>
      </c>
    </row>
    <row r="6" spans="1:34" x14ac:dyDescent="0.3">
      <c r="A6" t="s">
        <v>10946</v>
      </c>
      <c r="B6" t="s">
        <v>10947</v>
      </c>
      <c r="C6">
        <v>10482348</v>
      </c>
      <c r="F6" s="16">
        <v>22727</v>
      </c>
      <c r="G6" t="s">
        <v>3839</v>
      </c>
      <c r="H6" t="s">
        <v>3839</v>
      </c>
      <c r="I6" t="s">
        <v>10958</v>
      </c>
      <c r="J6" t="s">
        <v>324</v>
      </c>
      <c r="K6" t="s">
        <v>367</v>
      </c>
      <c r="L6" t="s">
        <v>10959</v>
      </c>
      <c r="O6" t="s">
        <v>10960</v>
      </c>
      <c r="P6" t="s">
        <v>10950</v>
      </c>
      <c r="Q6" t="s">
        <v>741</v>
      </c>
      <c r="AG6" t="s">
        <v>159</v>
      </c>
      <c r="AH6" t="e">
        <f>VLOOKUP(C6,'CREAR HV'!A:A,1,0)</f>
        <v>#N/A</v>
      </c>
    </row>
    <row r="7" spans="1:34" x14ac:dyDescent="0.3">
      <c r="A7" t="s">
        <v>10946</v>
      </c>
      <c r="B7" t="s">
        <v>10947</v>
      </c>
      <c r="C7">
        <v>71589772</v>
      </c>
      <c r="F7" s="16">
        <v>22127</v>
      </c>
      <c r="G7" t="s">
        <v>44</v>
      </c>
      <c r="H7" t="s">
        <v>44</v>
      </c>
      <c r="I7" t="s">
        <v>2252</v>
      </c>
      <c r="J7" t="s">
        <v>148</v>
      </c>
      <c r="K7" t="s">
        <v>2014</v>
      </c>
      <c r="O7" t="s">
        <v>1070</v>
      </c>
      <c r="P7" t="s">
        <v>10950</v>
      </c>
      <c r="Q7" t="s">
        <v>741</v>
      </c>
      <c r="AG7" t="s">
        <v>159</v>
      </c>
      <c r="AH7" t="e">
        <f>VLOOKUP(C7,'CREAR HV'!A:A,1,0)</f>
        <v>#N/A</v>
      </c>
    </row>
    <row r="8" spans="1:34" x14ac:dyDescent="0.3">
      <c r="A8" t="s">
        <v>10946</v>
      </c>
      <c r="B8" t="s">
        <v>10947</v>
      </c>
      <c r="C8">
        <v>24821619</v>
      </c>
      <c r="F8" s="16">
        <v>20182</v>
      </c>
      <c r="G8" t="s">
        <v>3351</v>
      </c>
      <c r="H8" t="s">
        <v>3351</v>
      </c>
      <c r="I8" t="s">
        <v>10961</v>
      </c>
      <c r="J8" t="s">
        <v>1514</v>
      </c>
      <c r="K8" t="s">
        <v>1247</v>
      </c>
      <c r="L8" t="s">
        <v>10962</v>
      </c>
      <c r="O8" t="s">
        <v>1070</v>
      </c>
      <c r="P8" t="s">
        <v>10955</v>
      </c>
      <c r="Q8" t="s">
        <v>741</v>
      </c>
      <c r="AG8" t="s">
        <v>159</v>
      </c>
      <c r="AH8" t="e">
        <f>VLOOKUP(C8,'CREAR HV'!A:A,1,0)</f>
        <v>#N/A</v>
      </c>
    </row>
    <row r="9" spans="1:34" x14ac:dyDescent="0.3">
      <c r="A9" t="s">
        <v>10946</v>
      </c>
      <c r="B9" t="s">
        <v>10947</v>
      </c>
      <c r="C9">
        <v>28716281</v>
      </c>
      <c r="F9" s="16">
        <v>19940</v>
      </c>
      <c r="G9" t="s">
        <v>44</v>
      </c>
      <c r="H9" t="s">
        <v>44</v>
      </c>
      <c r="I9" t="s">
        <v>428</v>
      </c>
      <c r="J9" t="s">
        <v>157</v>
      </c>
      <c r="K9" t="s">
        <v>1215</v>
      </c>
      <c r="O9" t="s">
        <v>1070</v>
      </c>
      <c r="P9" t="s">
        <v>10955</v>
      </c>
      <c r="Q9" t="s">
        <v>741</v>
      </c>
      <c r="AG9" t="s">
        <v>159</v>
      </c>
      <c r="AH9" t="e">
        <f>VLOOKUP(C9,'CREAR HV'!A:A,1,0)</f>
        <v>#N/A</v>
      </c>
    </row>
    <row r="10" spans="1:34" x14ac:dyDescent="0.3">
      <c r="A10" t="s">
        <v>10946</v>
      </c>
      <c r="B10" t="s">
        <v>10947</v>
      </c>
      <c r="C10">
        <v>28714055</v>
      </c>
      <c r="F10" s="16">
        <v>19693</v>
      </c>
      <c r="G10" t="s">
        <v>49</v>
      </c>
      <c r="H10" t="s">
        <v>49</v>
      </c>
      <c r="I10" t="s">
        <v>10963</v>
      </c>
      <c r="J10" t="s">
        <v>2763</v>
      </c>
      <c r="K10" t="s">
        <v>10964</v>
      </c>
      <c r="L10" t="s">
        <v>10965</v>
      </c>
      <c r="O10" t="s">
        <v>1070</v>
      </c>
      <c r="P10" t="s">
        <v>10955</v>
      </c>
      <c r="Q10" t="s">
        <v>741</v>
      </c>
      <c r="AG10" t="s">
        <v>159</v>
      </c>
      <c r="AH10" t="e">
        <f>VLOOKUP(C10,'CREAR HV'!A:A,1,0)</f>
        <v>#N/A</v>
      </c>
    </row>
    <row r="11" spans="1:34" x14ac:dyDescent="0.3">
      <c r="A11" t="s">
        <v>10946</v>
      </c>
      <c r="B11" t="s">
        <v>10947</v>
      </c>
      <c r="C11">
        <v>93124327</v>
      </c>
      <c r="F11" s="16">
        <v>24939</v>
      </c>
      <c r="G11" t="s">
        <v>49</v>
      </c>
      <c r="H11" t="s">
        <v>49</v>
      </c>
      <c r="I11" t="s">
        <v>10966</v>
      </c>
      <c r="J11" t="s">
        <v>683</v>
      </c>
      <c r="K11" t="s">
        <v>159</v>
      </c>
      <c r="L11" t="s">
        <v>10967</v>
      </c>
      <c r="O11" t="s">
        <v>1070</v>
      </c>
      <c r="P11" t="s">
        <v>10950</v>
      </c>
      <c r="Q11" t="s">
        <v>741</v>
      </c>
      <c r="AG11" t="s">
        <v>159</v>
      </c>
      <c r="AH11" t="e">
        <f>VLOOKUP(C11,'CREAR HV'!A:A,1,0)</f>
        <v>#N/A</v>
      </c>
    </row>
    <row r="12" spans="1:34" x14ac:dyDescent="0.3">
      <c r="A12" t="s">
        <v>10946</v>
      </c>
      <c r="B12" t="s">
        <v>10947</v>
      </c>
      <c r="C12">
        <v>28710631</v>
      </c>
      <c r="F12" s="16">
        <v>17515</v>
      </c>
      <c r="G12" t="s">
        <v>49</v>
      </c>
      <c r="H12" t="s">
        <v>49</v>
      </c>
      <c r="I12" t="s">
        <v>10968</v>
      </c>
      <c r="J12" t="s">
        <v>7323</v>
      </c>
      <c r="K12" t="s">
        <v>159</v>
      </c>
      <c r="O12" t="s">
        <v>1070</v>
      </c>
      <c r="P12" t="s">
        <v>10955</v>
      </c>
      <c r="Q12" t="s">
        <v>741</v>
      </c>
      <c r="AG12" t="s">
        <v>159</v>
      </c>
      <c r="AH12" t="e">
        <f>VLOOKUP(C12,'CREAR HV'!A:A,1,0)</f>
        <v>#N/A</v>
      </c>
    </row>
    <row r="13" spans="1:34" x14ac:dyDescent="0.3">
      <c r="A13" t="s">
        <v>10946</v>
      </c>
      <c r="B13" t="s">
        <v>10947</v>
      </c>
      <c r="C13">
        <v>28706808</v>
      </c>
      <c r="F13" s="16">
        <v>14893</v>
      </c>
      <c r="G13" t="s">
        <v>49</v>
      </c>
      <c r="H13" t="s">
        <v>49</v>
      </c>
      <c r="I13" t="s">
        <v>6234</v>
      </c>
      <c r="J13" t="s">
        <v>2781</v>
      </c>
      <c r="K13" t="s">
        <v>10969</v>
      </c>
      <c r="O13" t="s">
        <v>1070</v>
      </c>
      <c r="P13" t="s">
        <v>10955</v>
      </c>
      <c r="Q13" t="s">
        <v>741</v>
      </c>
      <c r="AG13" t="s">
        <v>159</v>
      </c>
      <c r="AH13" t="e">
        <f>VLOOKUP(C13,'CREAR HV'!A:A,1,0)</f>
        <v>#N/A</v>
      </c>
    </row>
    <row r="14" spans="1:34" x14ac:dyDescent="0.3">
      <c r="A14" t="s">
        <v>10946</v>
      </c>
      <c r="B14" t="s">
        <v>10947</v>
      </c>
      <c r="C14">
        <v>28892506</v>
      </c>
      <c r="F14" s="16">
        <v>21329</v>
      </c>
      <c r="G14" t="s">
        <v>990</v>
      </c>
      <c r="H14" t="s">
        <v>991</v>
      </c>
      <c r="I14" t="s">
        <v>10970</v>
      </c>
      <c r="J14" t="s">
        <v>249</v>
      </c>
      <c r="K14" t="s">
        <v>302</v>
      </c>
      <c r="L14" t="s">
        <v>10971</v>
      </c>
      <c r="O14" t="s">
        <v>1070</v>
      </c>
      <c r="P14" t="s">
        <v>10955</v>
      </c>
      <c r="Q14" t="s">
        <v>741</v>
      </c>
      <c r="AG14" t="s">
        <v>159</v>
      </c>
      <c r="AH14" t="e">
        <f>VLOOKUP(C14,'CREAR HV'!A:A,1,0)</f>
        <v>#N/A</v>
      </c>
    </row>
    <row r="15" spans="1:34" x14ac:dyDescent="0.3">
      <c r="A15" t="s">
        <v>10946</v>
      </c>
      <c r="B15" t="s">
        <v>10947</v>
      </c>
      <c r="C15">
        <v>5983759</v>
      </c>
      <c r="F15" s="16">
        <v>19430</v>
      </c>
      <c r="G15" t="s">
        <v>990</v>
      </c>
      <c r="H15" t="s">
        <v>991</v>
      </c>
      <c r="I15" t="s">
        <v>10972</v>
      </c>
      <c r="J15" t="s">
        <v>3867</v>
      </c>
      <c r="K15" t="s">
        <v>157</v>
      </c>
      <c r="O15" t="s">
        <v>1070</v>
      </c>
      <c r="P15" t="s">
        <v>10950</v>
      </c>
      <c r="Q15" t="s">
        <v>741</v>
      </c>
      <c r="AG15" t="s">
        <v>159</v>
      </c>
      <c r="AH15" t="e">
        <f>VLOOKUP(C15,'CREAR HV'!A:A,1,0)</f>
        <v>#N/A</v>
      </c>
    </row>
    <row r="16" spans="1:34" x14ac:dyDescent="0.3">
      <c r="A16" t="s">
        <v>10946</v>
      </c>
      <c r="B16" t="s">
        <v>10947</v>
      </c>
      <c r="C16">
        <v>28890601</v>
      </c>
      <c r="F16" s="16">
        <v>17481</v>
      </c>
      <c r="G16" t="s">
        <v>990</v>
      </c>
      <c r="H16" t="s">
        <v>991</v>
      </c>
      <c r="I16" t="s">
        <v>10973</v>
      </c>
      <c r="J16" t="s">
        <v>152</v>
      </c>
      <c r="K16" t="s">
        <v>10974</v>
      </c>
      <c r="O16" t="s">
        <v>1070</v>
      </c>
      <c r="P16" t="s">
        <v>10955</v>
      </c>
      <c r="Q16" t="s">
        <v>741</v>
      </c>
      <c r="AG16" t="s">
        <v>159</v>
      </c>
      <c r="AH16" t="e">
        <f>VLOOKUP(C16,'CREAR HV'!A:A,1,0)</f>
        <v>#N/A</v>
      </c>
    </row>
    <row r="17" spans="1:34" x14ac:dyDescent="0.3">
      <c r="A17" t="s">
        <v>159</v>
      </c>
      <c r="B17" t="s">
        <v>10947</v>
      </c>
      <c r="C17">
        <v>5984068</v>
      </c>
      <c r="F17" s="16">
        <v>20208</v>
      </c>
      <c r="G17" t="s">
        <v>990</v>
      </c>
      <c r="H17" t="s">
        <v>159</v>
      </c>
      <c r="I17" t="s">
        <v>10975</v>
      </c>
      <c r="J17" t="s">
        <v>215</v>
      </c>
      <c r="K17" t="s">
        <v>159</v>
      </c>
      <c r="O17" t="s">
        <v>1070</v>
      </c>
      <c r="P17" t="s">
        <v>10950</v>
      </c>
      <c r="Q17" t="s">
        <v>1038</v>
      </c>
      <c r="AG17" t="s">
        <v>743</v>
      </c>
      <c r="AH17" t="e">
        <f>VLOOKUP(C17,'CREAR HV'!A:A,1,0)</f>
        <v>#N/A</v>
      </c>
    </row>
    <row r="18" spans="1:34" x14ac:dyDescent="0.3">
      <c r="A18" t="s">
        <v>10946</v>
      </c>
      <c r="B18" t="s">
        <v>10947</v>
      </c>
      <c r="C18">
        <v>65712937</v>
      </c>
      <c r="F18" s="16">
        <v>24082</v>
      </c>
      <c r="G18" t="s">
        <v>3255</v>
      </c>
      <c r="H18" t="s">
        <v>83</v>
      </c>
      <c r="I18" t="s">
        <v>10976</v>
      </c>
      <c r="J18" t="s">
        <v>420</v>
      </c>
      <c r="K18" t="s">
        <v>1465</v>
      </c>
      <c r="O18" t="s">
        <v>1070</v>
      </c>
      <c r="P18" t="s">
        <v>10955</v>
      </c>
      <c r="Q18" t="s">
        <v>741</v>
      </c>
      <c r="AG18" t="s">
        <v>159</v>
      </c>
      <c r="AH18" t="e">
        <f>VLOOKUP(C18,'CREAR HV'!A:A,1,0)</f>
        <v>#N/A</v>
      </c>
    </row>
    <row r="19" spans="1:34" x14ac:dyDescent="0.3">
      <c r="A19" t="s">
        <v>10946</v>
      </c>
      <c r="B19" t="s">
        <v>10947</v>
      </c>
      <c r="C19">
        <v>28813914</v>
      </c>
      <c r="F19" s="16">
        <v>20061</v>
      </c>
      <c r="G19" t="s">
        <v>3255</v>
      </c>
      <c r="H19" t="s">
        <v>83</v>
      </c>
      <c r="I19" t="s">
        <v>10977</v>
      </c>
      <c r="J19" t="s">
        <v>222</v>
      </c>
      <c r="K19" t="s">
        <v>10978</v>
      </c>
      <c r="L19" t="s">
        <v>10979</v>
      </c>
      <c r="O19" t="s">
        <v>1070</v>
      </c>
      <c r="P19" t="s">
        <v>10955</v>
      </c>
      <c r="Q19" t="s">
        <v>741</v>
      </c>
      <c r="AG19" t="s">
        <v>159</v>
      </c>
      <c r="AH19" t="e">
        <f>VLOOKUP(C19,'CREAR HV'!A:A,1,0)</f>
        <v>#N/A</v>
      </c>
    </row>
    <row r="20" spans="1:34" x14ac:dyDescent="0.3">
      <c r="A20" t="s">
        <v>10946</v>
      </c>
      <c r="B20" t="s">
        <v>10947</v>
      </c>
      <c r="C20">
        <v>28813915</v>
      </c>
      <c r="F20" s="16">
        <v>21186</v>
      </c>
      <c r="G20" t="s">
        <v>3255</v>
      </c>
      <c r="H20" t="s">
        <v>83</v>
      </c>
      <c r="I20" t="s">
        <v>10980</v>
      </c>
      <c r="J20" t="s">
        <v>3550</v>
      </c>
      <c r="K20" t="s">
        <v>417</v>
      </c>
      <c r="L20" t="s">
        <v>10981</v>
      </c>
      <c r="O20" t="s">
        <v>1070</v>
      </c>
      <c r="P20" t="s">
        <v>10955</v>
      </c>
      <c r="Q20" t="s">
        <v>741</v>
      </c>
      <c r="AG20" t="s">
        <v>159</v>
      </c>
      <c r="AH20" t="e">
        <f>VLOOKUP(C20,'CREAR HV'!A:A,1,0)</f>
        <v>#N/A</v>
      </c>
    </row>
    <row r="21" spans="1:34" x14ac:dyDescent="0.3">
      <c r="A21" t="s">
        <v>10946</v>
      </c>
      <c r="B21" t="s">
        <v>10947</v>
      </c>
      <c r="C21">
        <v>28813432</v>
      </c>
      <c r="F21" s="16">
        <v>17721</v>
      </c>
      <c r="G21" t="s">
        <v>3255</v>
      </c>
      <c r="H21" t="s">
        <v>83</v>
      </c>
      <c r="I21" t="s">
        <v>10982</v>
      </c>
      <c r="J21" t="s">
        <v>157</v>
      </c>
      <c r="K21" t="s">
        <v>222</v>
      </c>
      <c r="L21" t="s">
        <v>10983</v>
      </c>
      <c r="O21" t="s">
        <v>1070</v>
      </c>
      <c r="P21" t="s">
        <v>10955</v>
      </c>
      <c r="Q21" t="s">
        <v>741</v>
      </c>
      <c r="AG21" t="s">
        <v>159</v>
      </c>
      <c r="AH21" t="e">
        <f>VLOOKUP(C21,'CREAR HV'!A:A,1,0)</f>
        <v>#N/A</v>
      </c>
    </row>
    <row r="22" spans="1:34" x14ac:dyDescent="0.3">
      <c r="A22" t="s">
        <v>10946</v>
      </c>
      <c r="B22" t="s">
        <v>10947</v>
      </c>
      <c r="C22">
        <v>38283526</v>
      </c>
      <c r="F22" s="16">
        <v>23651</v>
      </c>
      <c r="G22" t="s">
        <v>4240</v>
      </c>
      <c r="H22" t="s">
        <v>4240</v>
      </c>
      <c r="I22" t="s">
        <v>10984</v>
      </c>
      <c r="J22" t="s">
        <v>9803</v>
      </c>
      <c r="K22" t="s">
        <v>219</v>
      </c>
      <c r="L22" t="s">
        <v>10985</v>
      </c>
      <c r="O22" t="s">
        <v>1070</v>
      </c>
      <c r="P22" t="s">
        <v>10950</v>
      </c>
      <c r="Q22" t="s">
        <v>741</v>
      </c>
      <c r="AG22" t="s">
        <v>159</v>
      </c>
      <c r="AH22" t="e">
        <f>VLOOKUP(C22,'CREAR HV'!A:A,1,0)</f>
        <v>#N/A</v>
      </c>
    </row>
    <row r="23" spans="1:34" x14ac:dyDescent="0.3">
      <c r="A23" t="s">
        <v>10946</v>
      </c>
      <c r="B23" t="s">
        <v>10947</v>
      </c>
      <c r="C23">
        <v>28783470</v>
      </c>
      <c r="F23" s="16">
        <v>19869</v>
      </c>
      <c r="G23" t="s">
        <v>4240</v>
      </c>
      <c r="H23" t="s">
        <v>4240</v>
      </c>
      <c r="I23" t="s">
        <v>10986</v>
      </c>
      <c r="J23" t="s">
        <v>273</v>
      </c>
      <c r="K23" t="s">
        <v>157</v>
      </c>
      <c r="L23" t="s">
        <v>10987</v>
      </c>
      <c r="O23" t="s">
        <v>1070</v>
      </c>
      <c r="P23" t="s">
        <v>10955</v>
      </c>
      <c r="Q23" t="s">
        <v>741</v>
      </c>
      <c r="AG23" t="s">
        <v>159</v>
      </c>
      <c r="AH23" t="e">
        <f>VLOOKUP(C23,'CREAR HV'!A:A,1,0)</f>
        <v>#N/A</v>
      </c>
    </row>
    <row r="24" spans="1:34" x14ac:dyDescent="0.3">
      <c r="A24" t="s">
        <v>10946</v>
      </c>
      <c r="B24" t="s">
        <v>10947</v>
      </c>
      <c r="C24">
        <v>23547518</v>
      </c>
      <c r="F24" s="16">
        <v>19067</v>
      </c>
      <c r="G24" t="s">
        <v>88</v>
      </c>
      <c r="H24" t="s">
        <v>88</v>
      </c>
      <c r="I24" t="s">
        <v>10988</v>
      </c>
      <c r="J24" t="s">
        <v>555</v>
      </c>
      <c r="K24" t="s">
        <v>10989</v>
      </c>
      <c r="L24" t="s">
        <v>10990</v>
      </c>
      <c r="O24" t="s">
        <v>1070</v>
      </c>
      <c r="P24" t="s">
        <v>10955</v>
      </c>
      <c r="Q24" t="s">
        <v>741</v>
      </c>
      <c r="AG24" t="s">
        <v>159</v>
      </c>
      <c r="AH24" t="e">
        <f>VLOOKUP(C24,'CREAR HV'!A:A,1,0)</f>
        <v>#N/A</v>
      </c>
    </row>
    <row r="25" spans="1:34" x14ac:dyDescent="0.3">
      <c r="A25" t="s">
        <v>10946</v>
      </c>
      <c r="B25" t="s">
        <v>10947</v>
      </c>
      <c r="C25">
        <v>22398316</v>
      </c>
      <c r="F25" s="16">
        <v>18546</v>
      </c>
      <c r="G25" t="s">
        <v>44</v>
      </c>
      <c r="H25" t="s">
        <v>44</v>
      </c>
      <c r="I25" t="s">
        <v>10991</v>
      </c>
      <c r="J25" t="s">
        <v>157</v>
      </c>
      <c r="K25" t="s">
        <v>10992</v>
      </c>
      <c r="O25" t="s">
        <v>1070</v>
      </c>
      <c r="P25" t="s">
        <v>10955</v>
      </c>
      <c r="Q25" t="s">
        <v>741</v>
      </c>
      <c r="AG25" t="s">
        <v>159</v>
      </c>
      <c r="AH25" t="e">
        <f>VLOOKUP(C25,'CREAR HV'!A:A,1,0)</f>
        <v>#N/A</v>
      </c>
    </row>
    <row r="26" spans="1:34" x14ac:dyDescent="0.3">
      <c r="A26" t="s">
        <v>10946</v>
      </c>
      <c r="B26" t="s">
        <v>10947</v>
      </c>
      <c r="C26">
        <v>22634657</v>
      </c>
      <c r="F26" s="16">
        <v>21598</v>
      </c>
      <c r="G26" t="s">
        <v>44</v>
      </c>
      <c r="H26" t="s">
        <v>44</v>
      </c>
      <c r="I26" t="s">
        <v>10993</v>
      </c>
      <c r="J26" t="s">
        <v>1271</v>
      </c>
      <c r="K26" t="s">
        <v>347</v>
      </c>
      <c r="L26" t="s">
        <v>10994</v>
      </c>
      <c r="O26" t="s">
        <v>1070</v>
      </c>
      <c r="P26" t="s">
        <v>10955</v>
      </c>
      <c r="Q26" t="s">
        <v>741</v>
      </c>
      <c r="AG26" t="s">
        <v>159</v>
      </c>
      <c r="AH26" t="e">
        <f>VLOOKUP(C26,'CREAR HV'!A:A,1,0)</f>
        <v>#N/A</v>
      </c>
    </row>
    <row r="27" spans="1:34" x14ac:dyDescent="0.3">
      <c r="A27" t="s">
        <v>10946</v>
      </c>
      <c r="B27" t="s">
        <v>10947</v>
      </c>
      <c r="C27">
        <v>36150351</v>
      </c>
      <c r="F27" s="16">
        <v>18332</v>
      </c>
      <c r="G27" t="s">
        <v>40</v>
      </c>
      <c r="H27" t="s">
        <v>40</v>
      </c>
      <c r="I27" t="s">
        <v>10988</v>
      </c>
      <c r="J27" t="s">
        <v>302</v>
      </c>
      <c r="K27" t="s">
        <v>10995</v>
      </c>
      <c r="L27" t="s">
        <v>10996</v>
      </c>
      <c r="O27" t="s">
        <v>1070</v>
      </c>
      <c r="P27" t="s">
        <v>10955</v>
      </c>
      <c r="Q27" t="s">
        <v>741</v>
      </c>
      <c r="AG27" t="s">
        <v>159</v>
      </c>
      <c r="AH27" t="e">
        <f>VLOOKUP(C27,'CREAR HV'!A:A,1,0)</f>
        <v>#N/A</v>
      </c>
    </row>
    <row r="28" spans="1:34" x14ac:dyDescent="0.3">
      <c r="A28" t="s">
        <v>10946</v>
      </c>
      <c r="B28" t="s">
        <v>10947</v>
      </c>
      <c r="C28">
        <v>36173995</v>
      </c>
      <c r="F28" s="16">
        <v>22884</v>
      </c>
      <c r="G28" t="s">
        <v>40</v>
      </c>
      <c r="H28" t="s">
        <v>40</v>
      </c>
      <c r="I28" t="s">
        <v>165</v>
      </c>
      <c r="J28" t="s">
        <v>8547</v>
      </c>
      <c r="K28" t="s">
        <v>10997</v>
      </c>
      <c r="O28" t="s">
        <v>1070</v>
      </c>
      <c r="P28" t="s">
        <v>10955</v>
      </c>
      <c r="Q28" t="s">
        <v>741</v>
      </c>
      <c r="AG28" t="s">
        <v>159</v>
      </c>
      <c r="AH28" t="e">
        <f>VLOOKUP(C28,'CREAR HV'!A:A,1,0)</f>
        <v>#N/A</v>
      </c>
    </row>
    <row r="29" spans="1:34" x14ac:dyDescent="0.3">
      <c r="A29" t="s">
        <v>10946</v>
      </c>
      <c r="B29" t="s">
        <v>10947</v>
      </c>
      <c r="C29">
        <v>28427788</v>
      </c>
      <c r="F29" s="16">
        <v>21899</v>
      </c>
      <c r="G29" t="s">
        <v>40</v>
      </c>
      <c r="H29" t="s">
        <v>40</v>
      </c>
      <c r="I29" t="s">
        <v>10998</v>
      </c>
      <c r="J29" t="s">
        <v>10999</v>
      </c>
      <c r="K29" t="s">
        <v>2547</v>
      </c>
      <c r="L29" t="s">
        <v>11000</v>
      </c>
      <c r="O29" t="s">
        <v>1070</v>
      </c>
      <c r="P29" t="s">
        <v>10955</v>
      </c>
      <c r="Q29" t="s">
        <v>741</v>
      </c>
      <c r="AG29" t="s">
        <v>159</v>
      </c>
      <c r="AH29" t="e">
        <f>VLOOKUP(C29,'CREAR HV'!A:A,1,0)</f>
        <v>#N/A</v>
      </c>
    </row>
    <row r="30" spans="1:34" x14ac:dyDescent="0.3">
      <c r="A30" t="s">
        <v>10946</v>
      </c>
      <c r="B30" t="s">
        <v>10947</v>
      </c>
      <c r="C30">
        <v>36149026</v>
      </c>
      <c r="F30" s="16">
        <v>18043</v>
      </c>
      <c r="G30" t="s">
        <v>40</v>
      </c>
      <c r="H30" t="s">
        <v>40</v>
      </c>
      <c r="I30" t="s">
        <v>11001</v>
      </c>
      <c r="J30" t="s">
        <v>11002</v>
      </c>
      <c r="K30" t="s">
        <v>11003</v>
      </c>
      <c r="O30" t="s">
        <v>1070</v>
      </c>
      <c r="P30" t="s">
        <v>10955</v>
      </c>
      <c r="Q30" t="s">
        <v>741</v>
      </c>
      <c r="AG30" t="s">
        <v>159</v>
      </c>
      <c r="AH30" t="e">
        <f>VLOOKUP(C30,'CREAR HV'!A:A,1,0)</f>
        <v>#N/A</v>
      </c>
    </row>
    <row r="31" spans="1:34" x14ac:dyDescent="0.3">
      <c r="A31" t="s">
        <v>10946</v>
      </c>
      <c r="B31" t="s">
        <v>10947</v>
      </c>
      <c r="C31">
        <v>21173430</v>
      </c>
      <c r="F31" s="16">
        <v>20763</v>
      </c>
      <c r="G31" t="s">
        <v>2608</v>
      </c>
      <c r="H31" t="s">
        <v>2609</v>
      </c>
      <c r="I31" t="s">
        <v>11004</v>
      </c>
      <c r="J31" t="s">
        <v>10358</v>
      </c>
      <c r="K31" t="s">
        <v>255</v>
      </c>
      <c r="L31" t="s">
        <v>11005</v>
      </c>
      <c r="O31" t="s">
        <v>1070</v>
      </c>
      <c r="P31" t="s">
        <v>10955</v>
      </c>
      <c r="Q31" t="s">
        <v>741</v>
      </c>
      <c r="AG31" t="s">
        <v>159</v>
      </c>
      <c r="AH31" t="e">
        <f>VLOOKUP(C31,'CREAR HV'!A:A,1,0)</f>
        <v>#N/A</v>
      </c>
    </row>
    <row r="32" spans="1:34" x14ac:dyDescent="0.3">
      <c r="A32" t="s">
        <v>10946</v>
      </c>
      <c r="B32" t="s">
        <v>10947</v>
      </c>
      <c r="C32">
        <v>12102041</v>
      </c>
      <c r="F32" s="16">
        <v>18506</v>
      </c>
      <c r="G32" t="s">
        <v>40</v>
      </c>
      <c r="H32" t="s">
        <v>40</v>
      </c>
      <c r="I32" t="s">
        <v>1861</v>
      </c>
      <c r="J32" t="s">
        <v>1451</v>
      </c>
      <c r="K32" t="s">
        <v>5893</v>
      </c>
      <c r="O32" t="s">
        <v>1070</v>
      </c>
      <c r="P32" t="s">
        <v>10950</v>
      </c>
      <c r="Q32" t="s">
        <v>741</v>
      </c>
      <c r="AG32" t="s">
        <v>159</v>
      </c>
      <c r="AH32" t="e">
        <f>VLOOKUP(C32,'CREAR HV'!A:A,1,0)</f>
        <v>#N/A</v>
      </c>
    </row>
    <row r="33" spans="1:34" x14ac:dyDescent="0.3">
      <c r="A33" t="s">
        <v>10946</v>
      </c>
      <c r="B33" t="s">
        <v>10947</v>
      </c>
      <c r="C33">
        <v>33155548</v>
      </c>
      <c r="F33" s="16">
        <v>20143</v>
      </c>
      <c r="G33" t="s">
        <v>35</v>
      </c>
      <c r="H33" t="s">
        <v>35</v>
      </c>
      <c r="I33" t="s">
        <v>11006</v>
      </c>
      <c r="J33" t="s">
        <v>11007</v>
      </c>
      <c r="K33" t="s">
        <v>11008</v>
      </c>
      <c r="L33" t="s">
        <v>11009</v>
      </c>
      <c r="O33" t="s">
        <v>1070</v>
      </c>
      <c r="P33" t="s">
        <v>10955</v>
      </c>
      <c r="Q33" t="s">
        <v>741</v>
      </c>
      <c r="AG33" t="s">
        <v>159</v>
      </c>
      <c r="AH33" t="e">
        <f>VLOOKUP(C33,'CREAR HV'!A:A,1,0)</f>
        <v>#N/A</v>
      </c>
    </row>
    <row r="34" spans="1:34" x14ac:dyDescent="0.3">
      <c r="A34" t="s">
        <v>10946</v>
      </c>
      <c r="B34" t="s">
        <v>10947</v>
      </c>
      <c r="C34">
        <v>39575072</v>
      </c>
      <c r="F34" s="16">
        <v>28685</v>
      </c>
      <c r="G34" t="s">
        <v>2343</v>
      </c>
      <c r="H34" t="s">
        <v>2343</v>
      </c>
      <c r="I34" t="s">
        <v>3811</v>
      </c>
      <c r="J34" t="s">
        <v>4084</v>
      </c>
      <c r="K34" t="s">
        <v>1862</v>
      </c>
      <c r="P34" t="s">
        <v>10955</v>
      </c>
      <c r="Q34" t="s">
        <v>741</v>
      </c>
      <c r="AG34" t="s">
        <v>159</v>
      </c>
      <c r="AH34" t="e">
        <f>VLOOKUP(C34,'CREAR HV'!A:A,1,0)</f>
        <v>#N/A</v>
      </c>
    </row>
    <row r="35" spans="1:34" x14ac:dyDescent="0.3">
      <c r="A35" t="s">
        <v>10946</v>
      </c>
      <c r="B35" t="s">
        <v>10947</v>
      </c>
      <c r="C35">
        <v>15910752</v>
      </c>
      <c r="F35" s="16">
        <v>18835</v>
      </c>
      <c r="G35" t="s">
        <v>1625</v>
      </c>
      <c r="H35" t="s">
        <v>1625</v>
      </c>
      <c r="I35" t="s">
        <v>11010</v>
      </c>
      <c r="J35" t="s">
        <v>215</v>
      </c>
      <c r="K35" t="s">
        <v>1100</v>
      </c>
      <c r="L35" t="s">
        <v>11011</v>
      </c>
      <c r="P35" t="s">
        <v>10950</v>
      </c>
      <c r="Q35" t="s">
        <v>741</v>
      </c>
      <c r="AG35" t="s">
        <v>159</v>
      </c>
      <c r="AH35" t="e">
        <f>VLOOKUP(C35,'CREAR HV'!A:A,1,0)</f>
        <v>#N/A</v>
      </c>
    </row>
    <row r="36" spans="1:34" x14ac:dyDescent="0.3">
      <c r="A36" t="s">
        <v>10946</v>
      </c>
      <c r="B36" t="s">
        <v>10947</v>
      </c>
      <c r="C36">
        <v>15914665</v>
      </c>
      <c r="F36" s="16">
        <v>21916</v>
      </c>
      <c r="G36" t="s">
        <v>1625</v>
      </c>
      <c r="H36" t="s">
        <v>1625</v>
      </c>
      <c r="I36" t="s">
        <v>1188</v>
      </c>
      <c r="J36" t="s">
        <v>302</v>
      </c>
      <c r="K36" t="s">
        <v>318</v>
      </c>
      <c r="P36" t="s">
        <v>10950</v>
      </c>
      <c r="Q36" t="s">
        <v>741</v>
      </c>
      <c r="AG36" t="s">
        <v>159</v>
      </c>
      <c r="AH36" t="e">
        <f>VLOOKUP(C36,'CREAR HV'!A:A,1,0)</f>
        <v>#N/A</v>
      </c>
    </row>
    <row r="37" spans="1:34" x14ac:dyDescent="0.3">
      <c r="A37" t="s">
        <v>10946</v>
      </c>
      <c r="B37" t="s">
        <v>10947</v>
      </c>
      <c r="C37">
        <v>41698548</v>
      </c>
      <c r="F37" s="16">
        <v>23124</v>
      </c>
      <c r="G37" t="s">
        <v>7041</v>
      </c>
      <c r="H37" t="s">
        <v>7042</v>
      </c>
      <c r="I37" t="s">
        <v>11012</v>
      </c>
      <c r="J37" t="s">
        <v>11013</v>
      </c>
      <c r="K37" t="s">
        <v>1288</v>
      </c>
      <c r="L37" t="s">
        <v>11014</v>
      </c>
      <c r="O37" t="s">
        <v>1070</v>
      </c>
      <c r="P37" t="s">
        <v>10955</v>
      </c>
      <c r="Q37" t="s">
        <v>741</v>
      </c>
      <c r="AG37" t="s">
        <v>159</v>
      </c>
      <c r="AH37" t="e">
        <f>VLOOKUP(C37,'CREAR HV'!A:A,1,0)</f>
        <v>#N/A</v>
      </c>
    </row>
    <row r="38" spans="1:34" x14ac:dyDescent="0.3">
      <c r="A38" t="s">
        <v>10946</v>
      </c>
      <c r="B38" t="s">
        <v>10947</v>
      </c>
      <c r="C38">
        <v>80243263</v>
      </c>
      <c r="F38" s="16">
        <v>30122</v>
      </c>
      <c r="G38" t="s">
        <v>44</v>
      </c>
      <c r="H38" t="s">
        <v>44</v>
      </c>
      <c r="I38" t="s">
        <v>6882</v>
      </c>
      <c r="J38" t="s">
        <v>1207</v>
      </c>
      <c r="K38" t="s">
        <v>7382</v>
      </c>
      <c r="O38" t="s">
        <v>11015</v>
      </c>
      <c r="P38" t="s">
        <v>10950</v>
      </c>
      <c r="Q38" t="s">
        <v>741</v>
      </c>
      <c r="AG38" t="s">
        <v>159</v>
      </c>
      <c r="AH38" t="e">
        <f>VLOOKUP(C38,'CREAR HV'!A:A,1,0)</f>
        <v>#N/A</v>
      </c>
    </row>
    <row r="39" spans="1:34" x14ac:dyDescent="0.3">
      <c r="A39" t="s">
        <v>10946</v>
      </c>
      <c r="B39" t="s">
        <v>10947</v>
      </c>
      <c r="C39">
        <v>24362943</v>
      </c>
      <c r="F39" s="16">
        <v>21340</v>
      </c>
      <c r="G39" t="s">
        <v>41</v>
      </c>
      <c r="H39" t="s">
        <v>41</v>
      </c>
      <c r="I39" t="s">
        <v>3235</v>
      </c>
      <c r="J39" t="s">
        <v>901</v>
      </c>
      <c r="K39" t="s">
        <v>197</v>
      </c>
      <c r="L39" t="s">
        <v>11016</v>
      </c>
      <c r="P39" t="s">
        <v>10955</v>
      </c>
      <c r="Q39" t="s">
        <v>741</v>
      </c>
      <c r="AG39" t="s">
        <v>159</v>
      </c>
      <c r="AH39" t="e">
        <f>VLOOKUP(C39,'CREAR HV'!A:A,1,0)</f>
        <v>#N/A</v>
      </c>
    </row>
    <row r="40" spans="1:34" x14ac:dyDescent="0.3">
      <c r="A40" t="s">
        <v>10946</v>
      </c>
      <c r="B40" t="s">
        <v>10947</v>
      </c>
      <c r="C40">
        <v>37332616</v>
      </c>
      <c r="F40" s="16">
        <v>28820</v>
      </c>
      <c r="G40" t="s">
        <v>44</v>
      </c>
      <c r="H40" t="s">
        <v>44</v>
      </c>
      <c r="I40" t="s">
        <v>8049</v>
      </c>
      <c r="J40" t="s">
        <v>950</v>
      </c>
      <c r="K40" t="s">
        <v>200</v>
      </c>
      <c r="L40" t="s">
        <v>11017</v>
      </c>
      <c r="O40" t="s">
        <v>11018</v>
      </c>
      <c r="P40" t="s">
        <v>10950</v>
      </c>
      <c r="Q40" t="s">
        <v>741</v>
      </c>
      <c r="AG40" t="s">
        <v>159</v>
      </c>
      <c r="AH40" t="e">
        <f>VLOOKUP(C40,'CREAR HV'!A:A,1,0)</f>
        <v>#N/A</v>
      </c>
    </row>
    <row r="41" spans="1:34" x14ac:dyDescent="0.3">
      <c r="A41" t="s">
        <v>10946</v>
      </c>
      <c r="B41" t="s">
        <v>10947</v>
      </c>
      <c r="C41">
        <v>80795011</v>
      </c>
      <c r="F41" s="16">
        <v>30956</v>
      </c>
      <c r="G41" t="s">
        <v>44</v>
      </c>
      <c r="H41" t="s">
        <v>44</v>
      </c>
      <c r="I41" t="s">
        <v>11019</v>
      </c>
      <c r="J41" t="s">
        <v>196</v>
      </c>
      <c r="K41" t="s">
        <v>6043</v>
      </c>
      <c r="L41" t="s">
        <v>11020</v>
      </c>
      <c r="O41" t="s">
        <v>11021</v>
      </c>
      <c r="P41" t="s">
        <v>10950</v>
      </c>
      <c r="Q41" t="s">
        <v>741</v>
      </c>
      <c r="AG41" t="s">
        <v>159</v>
      </c>
      <c r="AH41" t="e">
        <f>VLOOKUP(C41,'CREAR HV'!A:A,1,0)</f>
        <v>#N/A</v>
      </c>
    </row>
    <row r="42" spans="1:34" x14ac:dyDescent="0.3">
      <c r="A42" t="s">
        <v>10946</v>
      </c>
      <c r="B42" t="s">
        <v>10947</v>
      </c>
      <c r="C42">
        <v>9735075</v>
      </c>
      <c r="F42" s="16">
        <v>30311</v>
      </c>
      <c r="G42" t="s">
        <v>44</v>
      </c>
      <c r="H42" t="s">
        <v>44</v>
      </c>
      <c r="I42" t="s">
        <v>10670</v>
      </c>
      <c r="J42" t="s">
        <v>2029</v>
      </c>
      <c r="K42" t="s">
        <v>235</v>
      </c>
      <c r="O42" t="s">
        <v>1070</v>
      </c>
      <c r="P42" t="s">
        <v>10950</v>
      </c>
      <c r="Q42" t="s">
        <v>741</v>
      </c>
      <c r="AG42" t="s">
        <v>159</v>
      </c>
      <c r="AH42" t="e">
        <f>VLOOKUP(C42,'CREAR HV'!A:A,1,0)</f>
        <v>#N/A</v>
      </c>
    </row>
    <row r="43" spans="1:34" x14ac:dyDescent="0.3">
      <c r="A43" t="s">
        <v>10946</v>
      </c>
      <c r="B43" t="s">
        <v>10947</v>
      </c>
      <c r="C43">
        <v>36750684</v>
      </c>
      <c r="F43" s="16">
        <v>28772</v>
      </c>
      <c r="G43" t="s">
        <v>28</v>
      </c>
      <c r="H43" t="s">
        <v>28</v>
      </c>
      <c r="I43" t="s">
        <v>4094</v>
      </c>
      <c r="J43" t="s">
        <v>1638</v>
      </c>
      <c r="K43" t="s">
        <v>255</v>
      </c>
      <c r="L43" t="s">
        <v>11022</v>
      </c>
      <c r="O43" t="s">
        <v>11023</v>
      </c>
      <c r="P43" t="s">
        <v>10955</v>
      </c>
      <c r="Q43" t="s">
        <v>741</v>
      </c>
      <c r="AG43" t="s">
        <v>159</v>
      </c>
      <c r="AH43" t="e">
        <f>VLOOKUP(C43,'CREAR HV'!A:A,1,0)</f>
        <v>#N/A</v>
      </c>
    </row>
    <row r="44" spans="1:34" x14ac:dyDescent="0.3">
      <c r="A44" t="s">
        <v>10946</v>
      </c>
      <c r="B44" t="s">
        <v>10947</v>
      </c>
      <c r="C44">
        <v>41611927</v>
      </c>
      <c r="F44" s="16">
        <v>19723</v>
      </c>
      <c r="G44" t="s">
        <v>44</v>
      </c>
      <c r="H44" t="s">
        <v>44</v>
      </c>
      <c r="I44" t="s">
        <v>11024</v>
      </c>
      <c r="J44" t="s">
        <v>3181</v>
      </c>
      <c r="K44" t="s">
        <v>412</v>
      </c>
      <c r="O44" t="s">
        <v>11025</v>
      </c>
      <c r="P44" t="s">
        <v>10955</v>
      </c>
      <c r="Q44" t="s">
        <v>741</v>
      </c>
      <c r="AG44" t="s">
        <v>159</v>
      </c>
      <c r="AH44" t="e">
        <f>VLOOKUP(C44,'CREAR HV'!A:A,1,0)</f>
        <v>#N/A</v>
      </c>
    </row>
    <row r="45" spans="1:34" x14ac:dyDescent="0.3">
      <c r="A45" t="s">
        <v>10946</v>
      </c>
      <c r="B45" t="s">
        <v>10947</v>
      </c>
      <c r="C45">
        <v>12721752</v>
      </c>
      <c r="F45" s="16">
        <v>26582</v>
      </c>
      <c r="G45" t="s">
        <v>44</v>
      </c>
      <c r="H45" t="s">
        <v>44</v>
      </c>
      <c r="I45" t="s">
        <v>11026</v>
      </c>
      <c r="J45" t="s">
        <v>11027</v>
      </c>
      <c r="K45" t="s">
        <v>11028</v>
      </c>
      <c r="L45" t="s">
        <v>11029</v>
      </c>
      <c r="O45" t="s">
        <v>1070</v>
      </c>
      <c r="P45" t="s">
        <v>10950</v>
      </c>
      <c r="Q45" t="s">
        <v>741</v>
      </c>
      <c r="AG45" t="s">
        <v>159</v>
      </c>
      <c r="AH45" t="e">
        <f>VLOOKUP(C45,'CREAR HV'!A:A,1,0)</f>
        <v>#N/A</v>
      </c>
    </row>
    <row r="46" spans="1:34" x14ac:dyDescent="0.3">
      <c r="A46" t="s">
        <v>10946</v>
      </c>
      <c r="B46" t="s">
        <v>10947</v>
      </c>
      <c r="C46">
        <v>19707605</v>
      </c>
      <c r="F46" s="16">
        <v>25851</v>
      </c>
      <c r="G46" t="s">
        <v>44</v>
      </c>
      <c r="H46" t="s">
        <v>44</v>
      </c>
      <c r="I46" t="s">
        <v>11030</v>
      </c>
      <c r="J46" t="s">
        <v>380</v>
      </c>
      <c r="K46" t="s">
        <v>869</v>
      </c>
      <c r="O46" t="s">
        <v>1070</v>
      </c>
      <c r="P46" t="s">
        <v>10955</v>
      </c>
      <c r="Q46" t="s">
        <v>741</v>
      </c>
      <c r="AG46" t="s">
        <v>159</v>
      </c>
      <c r="AH46" t="e">
        <f>VLOOKUP(C46,'CREAR HV'!A:A,1,0)</f>
        <v>#N/A</v>
      </c>
    </row>
    <row r="47" spans="1:34" x14ac:dyDescent="0.3">
      <c r="A47" t="s">
        <v>10946</v>
      </c>
      <c r="B47" t="s">
        <v>10947</v>
      </c>
      <c r="C47">
        <v>13818453</v>
      </c>
      <c r="F47" s="16">
        <v>19012</v>
      </c>
      <c r="G47" t="s">
        <v>44</v>
      </c>
      <c r="H47" t="s">
        <v>44</v>
      </c>
      <c r="I47" t="s">
        <v>11031</v>
      </c>
      <c r="J47" t="s">
        <v>4069</v>
      </c>
      <c r="K47" t="s">
        <v>506</v>
      </c>
      <c r="L47" t="s">
        <v>11032</v>
      </c>
      <c r="O47" t="s">
        <v>1070</v>
      </c>
      <c r="P47" t="s">
        <v>10955</v>
      </c>
      <c r="Q47" t="s">
        <v>741</v>
      </c>
      <c r="AG47" t="s">
        <v>159</v>
      </c>
      <c r="AH47" t="e">
        <f>VLOOKUP(C47,'CREAR HV'!A:A,1,0)</f>
        <v>#N/A</v>
      </c>
    </row>
    <row r="48" spans="1:34" x14ac:dyDescent="0.3">
      <c r="A48" t="s">
        <v>10946</v>
      </c>
      <c r="B48" t="s">
        <v>10947</v>
      </c>
      <c r="C48">
        <v>12566974</v>
      </c>
      <c r="F48" s="16">
        <v>25144</v>
      </c>
      <c r="G48" t="s">
        <v>67</v>
      </c>
      <c r="H48" t="s">
        <v>67</v>
      </c>
      <c r="I48" t="s">
        <v>10879</v>
      </c>
      <c r="J48" t="s">
        <v>515</v>
      </c>
      <c r="K48" t="s">
        <v>5195</v>
      </c>
      <c r="O48" t="s">
        <v>1070</v>
      </c>
      <c r="P48" t="s">
        <v>10955</v>
      </c>
      <c r="Q48" t="s">
        <v>741</v>
      </c>
      <c r="AG48" t="s">
        <v>159</v>
      </c>
      <c r="AH48" t="e">
        <f>VLOOKUP(C48,'CREAR HV'!A:A,1,0)</f>
        <v>#N/A</v>
      </c>
    </row>
    <row r="49" spans="1:34" x14ac:dyDescent="0.3">
      <c r="A49" t="s">
        <v>10946</v>
      </c>
      <c r="B49" t="s">
        <v>10947</v>
      </c>
      <c r="C49">
        <v>4981437</v>
      </c>
      <c r="F49" s="16">
        <v>29951</v>
      </c>
      <c r="G49" t="s">
        <v>1690</v>
      </c>
      <c r="H49" t="s">
        <v>1690</v>
      </c>
      <c r="I49" t="s">
        <v>11033</v>
      </c>
      <c r="J49" t="s">
        <v>422</v>
      </c>
      <c r="K49" t="s">
        <v>1189</v>
      </c>
      <c r="O49" t="s">
        <v>11034</v>
      </c>
      <c r="P49" t="s">
        <v>10950</v>
      </c>
      <c r="Q49" t="s">
        <v>741</v>
      </c>
      <c r="AG49" t="s">
        <v>159</v>
      </c>
      <c r="AH49" t="e">
        <f>VLOOKUP(C49,'CREAR HV'!A:A,1,0)</f>
        <v>#N/A</v>
      </c>
    </row>
    <row r="50" spans="1:34" x14ac:dyDescent="0.3">
      <c r="A50" t="s">
        <v>10946</v>
      </c>
      <c r="B50" t="s">
        <v>10947</v>
      </c>
      <c r="C50">
        <v>49743424</v>
      </c>
      <c r="F50" s="16">
        <v>25269</v>
      </c>
      <c r="G50" t="s">
        <v>44</v>
      </c>
      <c r="H50" t="s">
        <v>44</v>
      </c>
      <c r="I50" t="s">
        <v>3664</v>
      </c>
      <c r="J50" t="s">
        <v>596</v>
      </c>
      <c r="K50" t="s">
        <v>2114</v>
      </c>
      <c r="O50" t="s">
        <v>1070</v>
      </c>
      <c r="P50" t="s">
        <v>10955</v>
      </c>
      <c r="Q50" t="s">
        <v>741</v>
      </c>
      <c r="AG50" t="s">
        <v>159</v>
      </c>
      <c r="AH50" t="e">
        <f>VLOOKUP(C50,'CREAR HV'!A:A,1,0)</f>
        <v>#N/A</v>
      </c>
    </row>
    <row r="51" spans="1:34" x14ac:dyDescent="0.3">
      <c r="A51" t="s">
        <v>10946</v>
      </c>
      <c r="B51" t="s">
        <v>10947</v>
      </c>
      <c r="C51">
        <v>15173716</v>
      </c>
      <c r="F51" s="16">
        <v>29940</v>
      </c>
      <c r="G51" t="s">
        <v>6932</v>
      </c>
      <c r="H51" t="s">
        <v>6932</v>
      </c>
      <c r="I51" t="s">
        <v>8337</v>
      </c>
      <c r="J51" t="s">
        <v>1263</v>
      </c>
      <c r="K51" t="s">
        <v>10577</v>
      </c>
      <c r="O51" t="s">
        <v>1070</v>
      </c>
      <c r="P51" t="s">
        <v>10950</v>
      </c>
      <c r="Q51" t="s">
        <v>741</v>
      </c>
      <c r="AG51" t="s">
        <v>159</v>
      </c>
      <c r="AH51" t="e">
        <f>VLOOKUP(C51,'CREAR HV'!A:A,1,0)</f>
        <v>#N/A</v>
      </c>
    </row>
    <row r="52" spans="1:34" x14ac:dyDescent="0.3">
      <c r="A52" t="s">
        <v>10946</v>
      </c>
      <c r="B52" t="s">
        <v>10947</v>
      </c>
      <c r="C52">
        <v>72206913</v>
      </c>
      <c r="F52" s="16">
        <v>27403</v>
      </c>
      <c r="G52" t="s">
        <v>47</v>
      </c>
      <c r="H52" t="s">
        <v>47</v>
      </c>
      <c r="I52" t="s">
        <v>11035</v>
      </c>
      <c r="J52" t="s">
        <v>2281</v>
      </c>
      <c r="K52" t="s">
        <v>3076</v>
      </c>
      <c r="L52" t="s">
        <v>11036</v>
      </c>
      <c r="O52" t="s">
        <v>11037</v>
      </c>
      <c r="P52" t="s">
        <v>10950</v>
      </c>
      <c r="Q52" t="s">
        <v>741</v>
      </c>
      <c r="AG52" t="s">
        <v>159</v>
      </c>
      <c r="AH52" t="e">
        <f>VLOOKUP(C52,'CREAR HV'!A:A,1,0)</f>
        <v>#N/A</v>
      </c>
    </row>
    <row r="53" spans="1:34" x14ac:dyDescent="0.3">
      <c r="A53" t="s">
        <v>10946</v>
      </c>
      <c r="B53" t="s">
        <v>10947</v>
      </c>
      <c r="C53">
        <v>24620035</v>
      </c>
      <c r="F53" s="16">
        <v>22196</v>
      </c>
      <c r="G53" t="s">
        <v>2188</v>
      </c>
      <c r="H53" t="s">
        <v>2189</v>
      </c>
      <c r="I53" t="s">
        <v>11038</v>
      </c>
      <c r="J53" t="s">
        <v>2042</v>
      </c>
      <c r="K53" t="s">
        <v>1179</v>
      </c>
      <c r="L53" t="s">
        <v>11039</v>
      </c>
      <c r="O53" t="s">
        <v>1070</v>
      </c>
      <c r="P53" t="s">
        <v>10955</v>
      </c>
      <c r="Q53" t="s">
        <v>741</v>
      </c>
      <c r="AG53" t="s">
        <v>159</v>
      </c>
      <c r="AH53" t="e">
        <f>VLOOKUP(C53,'CREAR HV'!A:A,1,0)</f>
        <v>#N/A</v>
      </c>
    </row>
    <row r="54" spans="1:34" x14ac:dyDescent="0.3">
      <c r="A54" t="s">
        <v>10946</v>
      </c>
      <c r="B54" t="s">
        <v>10947</v>
      </c>
      <c r="C54">
        <v>25055829</v>
      </c>
      <c r="F54" s="16">
        <v>20667</v>
      </c>
      <c r="G54" t="s">
        <v>1625</v>
      </c>
      <c r="H54" t="s">
        <v>1625</v>
      </c>
      <c r="I54" t="s">
        <v>11040</v>
      </c>
      <c r="J54" t="s">
        <v>1804</v>
      </c>
      <c r="K54" t="s">
        <v>11041</v>
      </c>
      <c r="O54" t="s">
        <v>1070</v>
      </c>
      <c r="P54" t="s">
        <v>10955</v>
      </c>
      <c r="Q54" t="s">
        <v>741</v>
      </c>
      <c r="AG54" t="s">
        <v>159</v>
      </c>
      <c r="AH54" t="e">
        <f>VLOOKUP(C54,'CREAR HV'!A:A,1,0)</f>
        <v>#N/A</v>
      </c>
    </row>
    <row r="55" spans="1:34" x14ac:dyDescent="0.3">
      <c r="A55" t="s">
        <v>10946</v>
      </c>
      <c r="B55" t="s">
        <v>10947</v>
      </c>
      <c r="C55">
        <v>4543303</v>
      </c>
      <c r="F55" s="16">
        <v>15185</v>
      </c>
      <c r="G55" t="s">
        <v>1625</v>
      </c>
      <c r="H55" t="s">
        <v>1625</v>
      </c>
      <c r="I55" t="s">
        <v>11042</v>
      </c>
      <c r="J55" t="s">
        <v>2087</v>
      </c>
      <c r="K55" t="s">
        <v>2087</v>
      </c>
      <c r="O55" t="s">
        <v>1070</v>
      </c>
      <c r="P55" t="s">
        <v>10950</v>
      </c>
      <c r="Q55" t="s">
        <v>741</v>
      </c>
      <c r="AG55" t="s">
        <v>159</v>
      </c>
      <c r="AH55" t="e">
        <f>VLOOKUP(C55,'CREAR HV'!A:A,1,0)</f>
        <v>#N/A</v>
      </c>
    </row>
    <row r="56" spans="1:34" x14ac:dyDescent="0.3">
      <c r="A56" t="s">
        <v>10946</v>
      </c>
      <c r="B56" t="s">
        <v>10947</v>
      </c>
      <c r="C56">
        <v>4543928</v>
      </c>
      <c r="F56" s="16">
        <v>16169</v>
      </c>
      <c r="G56" t="s">
        <v>1625</v>
      </c>
      <c r="H56" t="s">
        <v>1625</v>
      </c>
      <c r="I56" t="s">
        <v>11043</v>
      </c>
      <c r="J56" t="s">
        <v>3384</v>
      </c>
      <c r="K56" t="s">
        <v>10680</v>
      </c>
      <c r="O56" t="s">
        <v>1070</v>
      </c>
      <c r="P56" t="s">
        <v>10950</v>
      </c>
      <c r="Q56" t="s">
        <v>741</v>
      </c>
      <c r="AG56" t="s">
        <v>159</v>
      </c>
      <c r="AH56" t="e">
        <f>VLOOKUP(C56,'CREAR HV'!A:A,1,0)</f>
        <v>#N/A</v>
      </c>
    </row>
    <row r="57" spans="1:34" x14ac:dyDescent="0.3">
      <c r="A57" t="s">
        <v>10946</v>
      </c>
      <c r="B57" t="s">
        <v>10947</v>
      </c>
      <c r="C57">
        <v>25433820</v>
      </c>
      <c r="F57" s="16">
        <v>14898</v>
      </c>
      <c r="G57" t="s">
        <v>1493</v>
      </c>
      <c r="H57" t="s">
        <v>1493</v>
      </c>
      <c r="I57" t="s">
        <v>11044</v>
      </c>
      <c r="J57" t="s">
        <v>4267</v>
      </c>
      <c r="K57" t="s">
        <v>11045</v>
      </c>
      <c r="O57" t="s">
        <v>1070</v>
      </c>
      <c r="P57" t="s">
        <v>10955</v>
      </c>
      <c r="Q57" t="s">
        <v>741</v>
      </c>
      <c r="AG57" t="s">
        <v>159</v>
      </c>
      <c r="AH57" t="e">
        <f>VLOOKUP(C57,'CREAR HV'!A:A,1,0)</f>
        <v>#N/A</v>
      </c>
    </row>
    <row r="58" spans="1:34" x14ac:dyDescent="0.3">
      <c r="A58" t="s">
        <v>10946</v>
      </c>
      <c r="B58" t="s">
        <v>10947</v>
      </c>
      <c r="C58">
        <v>25052606</v>
      </c>
      <c r="F58" s="16">
        <v>16169</v>
      </c>
      <c r="G58" t="s">
        <v>1625</v>
      </c>
      <c r="H58" t="s">
        <v>1625</v>
      </c>
      <c r="I58" t="s">
        <v>10993</v>
      </c>
      <c r="J58" t="s">
        <v>1168</v>
      </c>
      <c r="K58" t="s">
        <v>404</v>
      </c>
      <c r="O58" t="s">
        <v>1070</v>
      </c>
      <c r="P58" t="s">
        <v>10955</v>
      </c>
      <c r="Q58" t="s">
        <v>741</v>
      </c>
      <c r="AG58" t="s">
        <v>159</v>
      </c>
      <c r="AH58" t="e">
        <f>VLOOKUP(C58,'CREAR HV'!A:A,1,0)</f>
        <v>#N/A</v>
      </c>
    </row>
    <row r="59" spans="1:34" x14ac:dyDescent="0.3">
      <c r="A59" t="s">
        <v>10946</v>
      </c>
      <c r="B59" t="s">
        <v>10947</v>
      </c>
      <c r="C59">
        <v>31284798</v>
      </c>
      <c r="F59" s="16">
        <v>20497</v>
      </c>
      <c r="G59" t="s">
        <v>1493</v>
      </c>
      <c r="H59" t="s">
        <v>1493</v>
      </c>
      <c r="I59" t="s">
        <v>4645</v>
      </c>
      <c r="J59" t="s">
        <v>527</v>
      </c>
      <c r="K59" t="s">
        <v>11046</v>
      </c>
      <c r="L59" t="s">
        <v>11047</v>
      </c>
      <c r="O59" t="s">
        <v>1070</v>
      </c>
      <c r="P59" t="s">
        <v>10955</v>
      </c>
      <c r="Q59" t="s">
        <v>741</v>
      </c>
      <c r="AG59" t="s">
        <v>159</v>
      </c>
      <c r="AH59" t="e">
        <f>VLOOKUP(C59,'CREAR HV'!A:A,1,0)</f>
        <v>#N/A</v>
      </c>
    </row>
    <row r="60" spans="1:34" x14ac:dyDescent="0.3">
      <c r="A60" t="s">
        <v>10946</v>
      </c>
      <c r="B60" t="s">
        <v>10947</v>
      </c>
      <c r="C60">
        <v>34678039</v>
      </c>
      <c r="F60" s="16">
        <v>26233</v>
      </c>
      <c r="G60" t="s">
        <v>1493</v>
      </c>
      <c r="H60" t="s">
        <v>1493</v>
      </c>
      <c r="I60" t="s">
        <v>11048</v>
      </c>
      <c r="J60" t="s">
        <v>3022</v>
      </c>
      <c r="K60" t="s">
        <v>7116</v>
      </c>
      <c r="L60" t="s">
        <v>11049</v>
      </c>
      <c r="O60" t="s">
        <v>1070</v>
      </c>
      <c r="P60" t="s">
        <v>10955</v>
      </c>
      <c r="Q60" t="s">
        <v>741</v>
      </c>
      <c r="AG60" t="s">
        <v>159</v>
      </c>
      <c r="AH60" t="e">
        <f>VLOOKUP(C60,'CREAR HV'!A:A,1,0)</f>
        <v>#N/A</v>
      </c>
    </row>
    <row r="61" spans="1:34" x14ac:dyDescent="0.3">
      <c r="A61" t="s">
        <v>10946</v>
      </c>
      <c r="B61" t="s">
        <v>10947</v>
      </c>
      <c r="C61">
        <v>24837209</v>
      </c>
      <c r="F61" s="16">
        <v>22128</v>
      </c>
      <c r="G61" t="s">
        <v>913</v>
      </c>
      <c r="H61" t="s">
        <v>914</v>
      </c>
      <c r="I61" t="s">
        <v>11050</v>
      </c>
      <c r="J61" t="s">
        <v>272</v>
      </c>
      <c r="K61" t="s">
        <v>1466</v>
      </c>
      <c r="O61" t="s">
        <v>1070</v>
      </c>
      <c r="P61" t="s">
        <v>10955</v>
      </c>
      <c r="Q61" t="s">
        <v>741</v>
      </c>
      <c r="AG61" t="s">
        <v>159</v>
      </c>
      <c r="AH61" t="e">
        <f>VLOOKUP(C61,'CREAR HV'!A:A,1,0)</f>
        <v>#N/A</v>
      </c>
    </row>
    <row r="62" spans="1:34" x14ac:dyDescent="0.3">
      <c r="A62" t="s">
        <v>10946</v>
      </c>
      <c r="B62" t="s">
        <v>10947</v>
      </c>
      <c r="C62">
        <v>4651943</v>
      </c>
      <c r="F62" s="16">
        <v>20151</v>
      </c>
      <c r="G62" t="s">
        <v>3298</v>
      </c>
      <c r="H62" t="s">
        <v>3298</v>
      </c>
      <c r="I62" t="s">
        <v>1023</v>
      </c>
      <c r="J62" t="s">
        <v>11051</v>
      </c>
      <c r="K62" t="s">
        <v>342</v>
      </c>
      <c r="L62" t="s">
        <v>11052</v>
      </c>
      <c r="O62" t="s">
        <v>1070</v>
      </c>
      <c r="P62" t="s">
        <v>10950</v>
      </c>
      <c r="Q62" t="s">
        <v>741</v>
      </c>
      <c r="AG62" t="s">
        <v>159</v>
      </c>
      <c r="AH62" t="e">
        <f>VLOOKUP(C62,'CREAR HV'!A:A,1,0)</f>
        <v>#N/A</v>
      </c>
    </row>
    <row r="63" spans="1:34" x14ac:dyDescent="0.3">
      <c r="A63" t="s">
        <v>159</v>
      </c>
      <c r="B63" t="s">
        <v>10947</v>
      </c>
      <c r="C63">
        <v>17170325</v>
      </c>
      <c r="F63" s="16">
        <v>16710</v>
      </c>
      <c r="G63" t="s">
        <v>41</v>
      </c>
      <c r="H63" t="s">
        <v>159</v>
      </c>
      <c r="I63" t="s">
        <v>11053</v>
      </c>
      <c r="J63" t="s">
        <v>282</v>
      </c>
      <c r="K63" t="s">
        <v>422</v>
      </c>
      <c r="O63" t="s">
        <v>11054</v>
      </c>
      <c r="P63" t="s">
        <v>10950</v>
      </c>
      <c r="Q63" t="s">
        <v>741</v>
      </c>
      <c r="AG63" t="s">
        <v>769</v>
      </c>
      <c r="AH63" t="e">
        <f>VLOOKUP(C63,'CREAR HV'!A:A,1,0)</f>
        <v>#N/A</v>
      </c>
    </row>
    <row r="64" spans="1:34" x14ac:dyDescent="0.3">
      <c r="A64" t="s">
        <v>10946</v>
      </c>
      <c r="B64" t="s">
        <v>10947</v>
      </c>
      <c r="C64">
        <v>24726875</v>
      </c>
      <c r="F64" s="16">
        <v>22801</v>
      </c>
      <c r="G64" t="s">
        <v>2027</v>
      </c>
      <c r="H64" t="s">
        <v>2027</v>
      </c>
      <c r="I64" t="s">
        <v>11055</v>
      </c>
      <c r="J64" t="s">
        <v>304</v>
      </c>
      <c r="K64" t="s">
        <v>159</v>
      </c>
      <c r="O64" t="s">
        <v>1070</v>
      </c>
      <c r="P64" t="s">
        <v>10955</v>
      </c>
      <c r="Q64" t="s">
        <v>741</v>
      </c>
      <c r="AG64" t="s">
        <v>159</v>
      </c>
      <c r="AH64" t="e">
        <f>VLOOKUP(C64,'CREAR HV'!A:A,1,0)</f>
        <v>#N/A</v>
      </c>
    </row>
    <row r="65" spans="1:34" x14ac:dyDescent="0.3">
      <c r="A65" t="s">
        <v>10946</v>
      </c>
      <c r="B65" t="s">
        <v>10947</v>
      </c>
      <c r="C65">
        <v>4323267</v>
      </c>
      <c r="F65" s="16">
        <v>16007</v>
      </c>
      <c r="G65" t="s">
        <v>3351</v>
      </c>
      <c r="H65" t="s">
        <v>3351</v>
      </c>
      <c r="I65" t="s">
        <v>11056</v>
      </c>
      <c r="J65" t="s">
        <v>1465</v>
      </c>
      <c r="K65" t="s">
        <v>1432</v>
      </c>
      <c r="O65" t="s">
        <v>1070</v>
      </c>
      <c r="P65" t="s">
        <v>10950</v>
      </c>
      <c r="Q65" t="s">
        <v>741</v>
      </c>
      <c r="AG65" t="s">
        <v>159</v>
      </c>
      <c r="AH65" t="e">
        <f>VLOOKUP(C65,'CREAR HV'!A:A,1,0)</f>
        <v>#N/A</v>
      </c>
    </row>
    <row r="66" spans="1:34" x14ac:dyDescent="0.3">
      <c r="A66" t="s">
        <v>10946</v>
      </c>
      <c r="B66" t="s">
        <v>10947</v>
      </c>
      <c r="C66">
        <v>24724784</v>
      </c>
      <c r="F66" s="16">
        <v>18999</v>
      </c>
      <c r="G66" t="s">
        <v>2027</v>
      </c>
      <c r="H66" t="s">
        <v>2027</v>
      </c>
      <c r="I66" t="s">
        <v>11057</v>
      </c>
      <c r="J66" t="s">
        <v>412</v>
      </c>
      <c r="K66" t="s">
        <v>412</v>
      </c>
      <c r="O66" t="s">
        <v>1070</v>
      </c>
      <c r="P66" t="s">
        <v>10955</v>
      </c>
      <c r="Q66" t="s">
        <v>741</v>
      </c>
      <c r="AG66" t="s">
        <v>159</v>
      </c>
      <c r="AH66" t="e">
        <f>VLOOKUP(C66,'CREAR HV'!A:A,1,0)</f>
        <v>#N/A</v>
      </c>
    </row>
    <row r="67" spans="1:34" x14ac:dyDescent="0.3">
      <c r="A67" t="s">
        <v>10946</v>
      </c>
      <c r="B67" t="s">
        <v>10947</v>
      </c>
      <c r="C67">
        <v>4442639</v>
      </c>
      <c r="F67" s="16">
        <v>19751</v>
      </c>
      <c r="G67" t="s">
        <v>44</v>
      </c>
      <c r="H67" t="s">
        <v>44</v>
      </c>
      <c r="I67" t="s">
        <v>11058</v>
      </c>
      <c r="J67" t="s">
        <v>346</v>
      </c>
      <c r="K67" t="s">
        <v>343</v>
      </c>
      <c r="O67" t="s">
        <v>1070</v>
      </c>
      <c r="P67" t="s">
        <v>10950</v>
      </c>
      <c r="Q67" t="s">
        <v>741</v>
      </c>
      <c r="AG67" t="s">
        <v>159</v>
      </c>
      <c r="AH67" t="e">
        <f>VLOOKUP(C67,'CREAR HV'!A:A,1,0)</f>
        <v>#N/A</v>
      </c>
    </row>
    <row r="68" spans="1:34" x14ac:dyDescent="0.3">
      <c r="A68" t="s">
        <v>10946</v>
      </c>
      <c r="B68" t="s">
        <v>10947</v>
      </c>
      <c r="C68">
        <v>24725153</v>
      </c>
      <c r="F68" s="16">
        <v>20507</v>
      </c>
      <c r="G68" t="s">
        <v>2027</v>
      </c>
      <c r="H68" t="s">
        <v>2027</v>
      </c>
      <c r="I68" t="s">
        <v>11059</v>
      </c>
      <c r="J68" t="s">
        <v>404</v>
      </c>
      <c r="K68" t="s">
        <v>2042</v>
      </c>
      <c r="L68" t="s">
        <v>11060</v>
      </c>
      <c r="O68" t="s">
        <v>1070</v>
      </c>
      <c r="P68" t="s">
        <v>10955</v>
      </c>
      <c r="Q68" t="s">
        <v>741</v>
      </c>
      <c r="AG68" t="s">
        <v>159</v>
      </c>
      <c r="AH68" t="e">
        <f>VLOOKUP(C68,'CREAR HV'!A:A,1,0)</f>
        <v>#N/A</v>
      </c>
    </row>
    <row r="69" spans="1:34" x14ac:dyDescent="0.3">
      <c r="A69" t="s">
        <v>10946</v>
      </c>
      <c r="B69" t="s">
        <v>10947</v>
      </c>
      <c r="C69">
        <v>25362964</v>
      </c>
      <c r="F69" s="16">
        <v>18361</v>
      </c>
      <c r="G69" t="s">
        <v>3298</v>
      </c>
      <c r="H69" t="s">
        <v>3298</v>
      </c>
      <c r="I69" t="s">
        <v>254</v>
      </c>
      <c r="J69" t="s">
        <v>11061</v>
      </c>
      <c r="K69" t="s">
        <v>11062</v>
      </c>
      <c r="O69" t="s">
        <v>1070</v>
      </c>
      <c r="P69" t="s">
        <v>10955</v>
      </c>
      <c r="Q69" t="s">
        <v>741</v>
      </c>
      <c r="AG69" t="s">
        <v>159</v>
      </c>
      <c r="AH69" t="e">
        <f>VLOOKUP(C69,'CREAR HV'!A:A,1,0)</f>
        <v>#N/A</v>
      </c>
    </row>
    <row r="70" spans="1:34" x14ac:dyDescent="0.3">
      <c r="A70" t="s">
        <v>10946</v>
      </c>
      <c r="B70" t="s">
        <v>10947</v>
      </c>
      <c r="C70">
        <v>24385631</v>
      </c>
      <c r="F70" s="16">
        <v>18531</v>
      </c>
      <c r="G70" t="s">
        <v>892</v>
      </c>
      <c r="H70" t="s">
        <v>892</v>
      </c>
      <c r="I70" t="s">
        <v>11063</v>
      </c>
      <c r="J70" t="s">
        <v>6427</v>
      </c>
      <c r="K70" t="s">
        <v>159</v>
      </c>
      <c r="O70" t="s">
        <v>1070</v>
      </c>
      <c r="P70" t="s">
        <v>10955</v>
      </c>
      <c r="Q70" t="s">
        <v>741</v>
      </c>
      <c r="AG70" t="s">
        <v>159</v>
      </c>
      <c r="AH70" t="e">
        <f>VLOOKUP(C70,'CREAR HV'!A:A,1,0)</f>
        <v>#N/A</v>
      </c>
    </row>
    <row r="71" spans="1:34" x14ac:dyDescent="0.3">
      <c r="A71" t="s">
        <v>10946</v>
      </c>
      <c r="B71" t="s">
        <v>10947</v>
      </c>
      <c r="C71">
        <v>10157597</v>
      </c>
      <c r="F71" s="16">
        <v>17774</v>
      </c>
      <c r="G71" t="s">
        <v>549</v>
      </c>
      <c r="H71" t="s">
        <v>549</v>
      </c>
      <c r="I71" t="s">
        <v>11064</v>
      </c>
      <c r="J71" t="s">
        <v>1641</v>
      </c>
      <c r="K71" t="s">
        <v>412</v>
      </c>
      <c r="O71" t="s">
        <v>1070</v>
      </c>
      <c r="P71" t="s">
        <v>10950</v>
      </c>
      <c r="Q71" t="s">
        <v>741</v>
      </c>
      <c r="AG71" t="s">
        <v>159</v>
      </c>
      <c r="AH71" t="e">
        <f>VLOOKUP(C71,'CREAR HV'!A:A,1,0)</f>
        <v>#N/A</v>
      </c>
    </row>
    <row r="72" spans="1:34" x14ac:dyDescent="0.3">
      <c r="A72" t="s">
        <v>10946</v>
      </c>
      <c r="B72" t="s">
        <v>10947</v>
      </c>
      <c r="C72">
        <v>25363230</v>
      </c>
      <c r="F72" s="16">
        <v>19082</v>
      </c>
      <c r="G72" t="s">
        <v>3298</v>
      </c>
      <c r="H72" t="s">
        <v>3298</v>
      </c>
      <c r="I72" t="s">
        <v>11065</v>
      </c>
      <c r="J72" t="s">
        <v>5180</v>
      </c>
      <c r="K72" t="s">
        <v>11066</v>
      </c>
      <c r="O72" t="s">
        <v>1070</v>
      </c>
      <c r="P72" t="s">
        <v>10955</v>
      </c>
      <c r="Q72" t="s">
        <v>741</v>
      </c>
      <c r="AG72" t="s">
        <v>159</v>
      </c>
      <c r="AH72" t="e">
        <f>VLOOKUP(C72,'CREAR HV'!A:A,1,0)</f>
        <v>#N/A</v>
      </c>
    </row>
    <row r="73" spans="1:34" x14ac:dyDescent="0.3">
      <c r="A73" t="s">
        <v>10946</v>
      </c>
      <c r="B73" t="s">
        <v>10947</v>
      </c>
      <c r="C73">
        <v>24309227</v>
      </c>
      <c r="F73" s="16">
        <v>17761</v>
      </c>
      <c r="G73" t="s">
        <v>549</v>
      </c>
      <c r="H73" t="s">
        <v>549</v>
      </c>
      <c r="I73" t="s">
        <v>5295</v>
      </c>
      <c r="J73" t="s">
        <v>318</v>
      </c>
      <c r="K73" t="s">
        <v>11067</v>
      </c>
      <c r="O73" t="s">
        <v>1070</v>
      </c>
      <c r="P73" t="s">
        <v>10955</v>
      </c>
      <c r="Q73" t="s">
        <v>741</v>
      </c>
      <c r="AG73" t="s">
        <v>159</v>
      </c>
      <c r="AH73" t="e">
        <f>VLOOKUP(C73,'CREAR HV'!A:A,1,0)</f>
        <v>#N/A</v>
      </c>
    </row>
    <row r="74" spans="1:34" x14ac:dyDescent="0.3">
      <c r="A74" t="s">
        <v>159</v>
      </c>
      <c r="B74" t="s">
        <v>10947</v>
      </c>
      <c r="C74">
        <v>24835672</v>
      </c>
      <c r="F74" s="16">
        <v>19195</v>
      </c>
      <c r="G74" t="s">
        <v>1098</v>
      </c>
      <c r="H74" t="s">
        <v>159</v>
      </c>
      <c r="I74" t="s">
        <v>3287</v>
      </c>
      <c r="J74" t="s">
        <v>932</v>
      </c>
      <c r="K74" t="s">
        <v>279</v>
      </c>
      <c r="O74" t="s">
        <v>11068</v>
      </c>
      <c r="P74" t="s">
        <v>10955</v>
      </c>
      <c r="Q74" t="s">
        <v>1038</v>
      </c>
      <c r="AG74" t="s">
        <v>11069</v>
      </c>
      <c r="AH74" t="e">
        <f>VLOOKUP(C74,'CREAR HV'!A:A,1,0)</f>
        <v>#N/A</v>
      </c>
    </row>
    <row r="75" spans="1:34" x14ac:dyDescent="0.3">
      <c r="A75" t="s">
        <v>10946</v>
      </c>
      <c r="B75" t="s">
        <v>10947</v>
      </c>
      <c r="C75">
        <v>24837311</v>
      </c>
      <c r="F75" s="16">
        <v>21565</v>
      </c>
      <c r="G75" t="s">
        <v>913</v>
      </c>
      <c r="H75" t="s">
        <v>914</v>
      </c>
      <c r="I75" t="s">
        <v>11070</v>
      </c>
      <c r="J75" t="s">
        <v>304</v>
      </c>
      <c r="K75" t="s">
        <v>157</v>
      </c>
      <c r="L75" t="s">
        <v>11071</v>
      </c>
      <c r="O75" t="s">
        <v>1070</v>
      </c>
      <c r="P75" t="s">
        <v>10955</v>
      </c>
      <c r="Q75" t="s">
        <v>741</v>
      </c>
      <c r="AG75" t="s">
        <v>159</v>
      </c>
      <c r="AH75" t="e">
        <f>VLOOKUP(C75,'CREAR HV'!A:A,1,0)</f>
        <v>#N/A</v>
      </c>
    </row>
    <row r="76" spans="1:34" x14ac:dyDescent="0.3">
      <c r="A76" t="s">
        <v>10946</v>
      </c>
      <c r="B76" t="s">
        <v>10947</v>
      </c>
      <c r="C76">
        <v>38221469</v>
      </c>
      <c r="F76" s="16">
        <v>18285</v>
      </c>
      <c r="G76" t="s">
        <v>1652</v>
      </c>
      <c r="H76" t="s">
        <v>111</v>
      </c>
      <c r="I76" t="s">
        <v>11072</v>
      </c>
      <c r="J76" t="s">
        <v>1929</v>
      </c>
      <c r="K76" t="s">
        <v>1043</v>
      </c>
      <c r="L76" t="s">
        <v>11073</v>
      </c>
      <c r="O76" t="s">
        <v>1070</v>
      </c>
      <c r="P76" t="s">
        <v>10955</v>
      </c>
      <c r="Q76" t="s">
        <v>741</v>
      </c>
      <c r="AG76" t="s">
        <v>159</v>
      </c>
      <c r="AH76" t="e">
        <f>VLOOKUP(C76,'CREAR HV'!A:A,1,0)</f>
        <v>#N/A</v>
      </c>
    </row>
    <row r="77" spans="1:34" x14ac:dyDescent="0.3">
      <c r="A77" t="s">
        <v>10946</v>
      </c>
      <c r="B77" t="s">
        <v>10947</v>
      </c>
      <c r="C77">
        <v>21573295</v>
      </c>
      <c r="F77" s="16">
        <v>19106</v>
      </c>
      <c r="G77" t="s">
        <v>44</v>
      </c>
      <c r="H77" t="s">
        <v>44</v>
      </c>
      <c r="I77" t="s">
        <v>11074</v>
      </c>
      <c r="J77" t="s">
        <v>209</v>
      </c>
      <c r="K77" t="s">
        <v>371</v>
      </c>
      <c r="L77" t="s">
        <v>11075</v>
      </c>
      <c r="O77" t="s">
        <v>1070</v>
      </c>
      <c r="P77" t="s">
        <v>10955</v>
      </c>
      <c r="Q77" t="s">
        <v>741</v>
      </c>
      <c r="AG77" t="s">
        <v>159</v>
      </c>
      <c r="AH77" t="e">
        <f>VLOOKUP(C77,'CREAR HV'!A:A,1,0)</f>
        <v>#N/A</v>
      </c>
    </row>
    <row r="78" spans="1:34" x14ac:dyDescent="0.3">
      <c r="A78" t="s">
        <v>10946</v>
      </c>
      <c r="B78" t="s">
        <v>10947</v>
      </c>
      <c r="C78">
        <v>93384479</v>
      </c>
      <c r="F78" s="16">
        <v>26210</v>
      </c>
      <c r="G78" t="s">
        <v>1652</v>
      </c>
      <c r="H78" t="s">
        <v>111</v>
      </c>
      <c r="I78" t="s">
        <v>11076</v>
      </c>
      <c r="J78" t="s">
        <v>2571</v>
      </c>
      <c r="K78" t="s">
        <v>1823</v>
      </c>
      <c r="L78" t="s">
        <v>11077</v>
      </c>
      <c r="O78" t="s">
        <v>1070</v>
      </c>
      <c r="P78" t="s">
        <v>10950</v>
      </c>
      <c r="Q78" t="s">
        <v>741</v>
      </c>
      <c r="AG78" t="s">
        <v>159</v>
      </c>
      <c r="AH78" t="e">
        <f>VLOOKUP(C78,'CREAR HV'!A:A,1,0)</f>
        <v>#N/A</v>
      </c>
    </row>
    <row r="79" spans="1:34" x14ac:dyDescent="0.3">
      <c r="A79" t="s">
        <v>10946</v>
      </c>
      <c r="B79" t="s">
        <v>10947</v>
      </c>
      <c r="C79">
        <v>65495233</v>
      </c>
      <c r="F79" s="16">
        <v>20238</v>
      </c>
      <c r="G79" t="s">
        <v>1895</v>
      </c>
      <c r="H79" t="s">
        <v>751</v>
      </c>
      <c r="I79" t="s">
        <v>10923</v>
      </c>
      <c r="J79" t="s">
        <v>152</v>
      </c>
      <c r="K79" t="s">
        <v>11078</v>
      </c>
      <c r="L79" t="s">
        <v>11079</v>
      </c>
      <c r="O79" t="s">
        <v>1070</v>
      </c>
      <c r="P79" t="s">
        <v>10955</v>
      </c>
      <c r="Q79" t="s">
        <v>741</v>
      </c>
      <c r="AG79" t="s">
        <v>159</v>
      </c>
      <c r="AH79" t="e">
        <f>VLOOKUP(C79,'CREAR HV'!A:A,1,0)</f>
        <v>#N/A</v>
      </c>
    </row>
    <row r="80" spans="1:34" x14ac:dyDescent="0.3">
      <c r="A80" t="s">
        <v>10946</v>
      </c>
      <c r="B80" t="s">
        <v>10947</v>
      </c>
      <c r="C80">
        <v>38236357</v>
      </c>
      <c r="F80" s="16">
        <v>20719</v>
      </c>
      <c r="G80" t="s">
        <v>1652</v>
      </c>
      <c r="H80" t="s">
        <v>111</v>
      </c>
      <c r="I80" t="s">
        <v>11080</v>
      </c>
      <c r="J80" t="s">
        <v>928</v>
      </c>
      <c r="K80" t="s">
        <v>993</v>
      </c>
      <c r="L80" t="s">
        <v>11081</v>
      </c>
      <c r="O80" t="s">
        <v>1070</v>
      </c>
      <c r="P80" t="s">
        <v>10955</v>
      </c>
      <c r="Q80" t="s">
        <v>741</v>
      </c>
      <c r="AG80" t="s">
        <v>159</v>
      </c>
      <c r="AH80" t="e">
        <f>VLOOKUP(C80,'CREAR HV'!A:A,1,0)</f>
        <v>#N/A</v>
      </c>
    </row>
    <row r="81" spans="1:34" x14ac:dyDescent="0.3">
      <c r="A81" t="s">
        <v>10946</v>
      </c>
      <c r="B81" t="s">
        <v>10947</v>
      </c>
      <c r="C81">
        <v>21574341</v>
      </c>
      <c r="F81" s="16">
        <v>20546</v>
      </c>
      <c r="G81" t="s">
        <v>44</v>
      </c>
      <c r="H81" t="s">
        <v>44</v>
      </c>
      <c r="I81" t="s">
        <v>3235</v>
      </c>
      <c r="J81" t="s">
        <v>1566</v>
      </c>
      <c r="K81" t="s">
        <v>209</v>
      </c>
      <c r="L81" t="s">
        <v>11082</v>
      </c>
      <c r="O81" t="s">
        <v>1070</v>
      </c>
      <c r="P81" t="s">
        <v>10955</v>
      </c>
      <c r="Q81" t="s">
        <v>741</v>
      </c>
      <c r="AG81" t="s">
        <v>159</v>
      </c>
      <c r="AH81" t="e">
        <f>VLOOKUP(C81,'CREAR HV'!A:A,1,0)</f>
        <v>#N/A</v>
      </c>
    </row>
    <row r="82" spans="1:34" x14ac:dyDescent="0.3">
      <c r="A82" t="s">
        <v>10946</v>
      </c>
      <c r="B82" t="s">
        <v>10947</v>
      </c>
      <c r="C82">
        <v>5882855</v>
      </c>
      <c r="F82" s="16">
        <v>21140</v>
      </c>
      <c r="G82" t="s">
        <v>1652</v>
      </c>
      <c r="H82" t="s">
        <v>111</v>
      </c>
      <c r="I82" t="s">
        <v>231</v>
      </c>
      <c r="J82" t="s">
        <v>11083</v>
      </c>
      <c r="K82" t="s">
        <v>315</v>
      </c>
      <c r="L82" t="s">
        <v>11084</v>
      </c>
      <c r="O82" t="s">
        <v>1070</v>
      </c>
      <c r="P82" t="s">
        <v>10950</v>
      </c>
      <c r="Q82" t="s">
        <v>741</v>
      </c>
      <c r="AG82" t="s">
        <v>159</v>
      </c>
      <c r="AH82" t="e">
        <f>VLOOKUP(C82,'CREAR HV'!A:A,1,0)</f>
        <v>#N/A</v>
      </c>
    </row>
    <row r="83" spans="1:34" x14ac:dyDescent="0.3">
      <c r="A83" t="s">
        <v>10946</v>
      </c>
      <c r="B83" t="s">
        <v>10947</v>
      </c>
      <c r="C83">
        <v>32001679</v>
      </c>
      <c r="F83" s="16">
        <v>22519</v>
      </c>
      <c r="G83" t="s">
        <v>5719</v>
      </c>
      <c r="H83" t="s">
        <v>5719</v>
      </c>
      <c r="I83" t="s">
        <v>2525</v>
      </c>
      <c r="J83" t="s">
        <v>1024</v>
      </c>
      <c r="K83" t="s">
        <v>11085</v>
      </c>
      <c r="L83" t="s">
        <v>11086</v>
      </c>
      <c r="O83" t="s">
        <v>11087</v>
      </c>
      <c r="P83" t="s">
        <v>10955</v>
      </c>
      <c r="Q83" t="s">
        <v>741</v>
      </c>
      <c r="AG83" t="s">
        <v>159</v>
      </c>
      <c r="AH83" t="e">
        <f>VLOOKUP(C83,'CREAR HV'!A:A,1,0)</f>
        <v>#N/A</v>
      </c>
    </row>
    <row r="84" spans="1:34" x14ac:dyDescent="0.3">
      <c r="A84" t="s">
        <v>10946</v>
      </c>
      <c r="B84" t="s">
        <v>10947</v>
      </c>
      <c r="C84">
        <v>9020423</v>
      </c>
      <c r="F84" s="16">
        <v>29508</v>
      </c>
      <c r="G84" t="s">
        <v>853</v>
      </c>
      <c r="H84" t="s">
        <v>854</v>
      </c>
      <c r="I84" t="s">
        <v>11088</v>
      </c>
      <c r="J84" t="s">
        <v>215</v>
      </c>
      <c r="K84" t="s">
        <v>1127</v>
      </c>
      <c r="P84" t="s">
        <v>10950</v>
      </c>
      <c r="Q84" t="s">
        <v>741</v>
      </c>
      <c r="AG84" t="s">
        <v>159</v>
      </c>
      <c r="AH84" t="e">
        <f>VLOOKUP(C84,'CREAR HV'!A:A,1,0)</f>
        <v>#N/A</v>
      </c>
    </row>
    <row r="85" spans="1:34" x14ac:dyDescent="0.3">
      <c r="A85" t="s">
        <v>10946</v>
      </c>
      <c r="B85" t="s">
        <v>10947</v>
      </c>
      <c r="C85">
        <v>15522197</v>
      </c>
      <c r="F85" s="16">
        <v>20719</v>
      </c>
      <c r="G85" t="s">
        <v>3585</v>
      </c>
      <c r="H85" t="s">
        <v>3585</v>
      </c>
      <c r="I85" t="s">
        <v>11089</v>
      </c>
      <c r="J85" t="s">
        <v>367</v>
      </c>
      <c r="K85" t="s">
        <v>367</v>
      </c>
      <c r="L85" t="s">
        <v>11090</v>
      </c>
      <c r="O85" t="s">
        <v>11091</v>
      </c>
      <c r="P85" t="s">
        <v>10950</v>
      </c>
      <c r="Q85" t="s">
        <v>741</v>
      </c>
      <c r="AG85" t="s">
        <v>159</v>
      </c>
      <c r="AH85" t="e">
        <f>VLOOKUP(C85,'CREAR HV'!A:A,1,0)</f>
        <v>#N/A</v>
      </c>
    </row>
    <row r="86" spans="1:34" x14ac:dyDescent="0.3">
      <c r="A86" t="s">
        <v>10946</v>
      </c>
      <c r="B86" t="s">
        <v>10947</v>
      </c>
      <c r="C86">
        <v>30404704</v>
      </c>
      <c r="F86" s="16">
        <v>29209</v>
      </c>
      <c r="G86" t="s">
        <v>44</v>
      </c>
      <c r="H86" t="s">
        <v>44</v>
      </c>
      <c r="I86" t="s">
        <v>11092</v>
      </c>
      <c r="J86" t="s">
        <v>577</v>
      </c>
      <c r="K86" t="s">
        <v>279</v>
      </c>
      <c r="L86" t="s">
        <v>11093</v>
      </c>
      <c r="O86" t="s">
        <v>1070</v>
      </c>
      <c r="P86" t="s">
        <v>10955</v>
      </c>
      <c r="Q86" t="s">
        <v>741</v>
      </c>
      <c r="AG86" t="s">
        <v>159</v>
      </c>
      <c r="AH86" t="e">
        <f>VLOOKUP(C86,'CREAR HV'!A:A,1,0)</f>
        <v>#N/A</v>
      </c>
    </row>
    <row r="87" spans="1:34" x14ac:dyDescent="0.3">
      <c r="A87" t="s">
        <v>159</v>
      </c>
      <c r="B87" t="s">
        <v>10947</v>
      </c>
      <c r="C87">
        <v>7123023</v>
      </c>
      <c r="F87" s="16">
        <v>29549</v>
      </c>
      <c r="G87" t="s">
        <v>10239</v>
      </c>
      <c r="H87" t="s">
        <v>159</v>
      </c>
      <c r="I87" t="s">
        <v>11094</v>
      </c>
      <c r="J87" t="s">
        <v>282</v>
      </c>
      <c r="K87" t="s">
        <v>364</v>
      </c>
      <c r="L87" t="s">
        <v>11095</v>
      </c>
      <c r="O87" t="s">
        <v>11096</v>
      </c>
      <c r="P87" t="s">
        <v>10950</v>
      </c>
      <c r="Q87" t="s">
        <v>741</v>
      </c>
      <c r="AG87" t="s">
        <v>743</v>
      </c>
      <c r="AH87" t="e">
        <f>VLOOKUP(C87,'CREAR HV'!A:A,1,0)</f>
        <v>#N/A</v>
      </c>
    </row>
    <row r="88" spans="1:34" x14ac:dyDescent="0.3">
      <c r="A88" t="s">
        <v>10946</v>
      </c>
      <c r="B88" t="s">
        <v>10947</v>
      </c>
      <c r="C88">
        <v>1027959442</v>
      </c>
      <c r="F88" s="16">
        <v>32513</v>
      </c>
      <c r="G88" t="s">
        <v>2669</v>
      </c>
      <c r="H88" t="s">
        <v>3613</v>
      </c>
      <c r="I88" t="s">
        <v>6843</v>
      </c>
      <c r="J88" t="s">
        <v>1058</v>
      </c>
      <c r="K88" t="s">
        <v>2087</v>
      </c>
      <c r="L88" t="s">
        <v>11097</v>
      </c>
      <c r="P88" t="s">
        <v>10950</v>
      </c>
      <c r="Q88" t="s">
        <v>741</v>
      </c>
      <c r="AG88" t="s">
        <v>159</v>
      </c>
      <c r="AH88" t="e">
        <f>VLOOKUP(C88,'CREAR HV'!A:A,1,0)</f>
        <v>#N/A</v>
      </c>
    </row>
    <row r="89" spans="1:34" x14ac:dyDescent="0.3">
      <c r="A89" t="s">
        <v>10946</v>
      </c>
      <c r="B89" t="s">
        <v>10947</v>
      </c>
      <c r="C89">
        <v>52466934</v>
      </c>
      <c r="F89" s="16">
        <v>29231</v>
      </c>
      <c r="G89" t="s">
        <v>44</v>
      </c>
      <c r="H89" t="s">
        <v>44</v>
      </c>
      <c r="I89" t="s">
        <v>2921</v>
      </c>
      <c r="J89" t="s">
        <v>157</v>
      </c>
      <c r="K89" t="s">
        <v>7036</v>
      </c>
      <c r="L89" t="s">
        <v>11098</v>
      </c>
      <c r="O89" t="s">
        <v>11099</v>
      </c>
      <c r="P89" t="s">
        <v>10955</v>
      </c>
      <c r="Q89" t="s">
        <v>741</v>
      </c>
      <c r="AG89" t="s">
        <v>159</v>
      </c>
      <c r="AH89" t="e">
        <f>VLOOKUP(C89,'CREAR HV'!A:A,1,0)</f>
        <v>#N/A</v>
      </c>
    </row>
    <row r="90" spans="1:34" x14ac:dyDescent="0.3">
      <c r="A90" t="s">
        <v>10946</v>
      </c>
      <c r="B90" t="s">
        <v>10947</v>
      </c>
      <c r="C90">
        <v>1019037817</v>
      </c>
      <c r="F90" s="16">
        <v>32765</v>
      </c>
      <c r="G90" t="s">
        <v>44</v>
      </c>
      <c r="H90" t="s">
        <v>44</v>
      </c>
      <c r="I90" t="s">
        <v>7346</v>
      </c>
      <c r="J90" t="s">
        <v>1083</v>
      </c>
      <c r="K90" t="s">
        <v>152</v>
      </c>
      <c r="L90" t="s">
        <v>11100</v>
      </c>
      <c r="O90" t="s">
        <v>1070</v>
      </c>
      <c r="P90" t="s">
        <v>10950</v>
      </c>
      <c r="Q90" t="s">
        <v>741</v>
      </c>
      <c r="AG90" t="s">
        <v>159</v>
      </c>
      <c r="AH90" t="e">
        <f>VLOOKUP(C90,'CREAR HV'!A:A,1,0)</f>
        <v>#N/A</v>
      </c>
    </row>
    <row r="91" spans="1:34" x14ac:dyDescent="0.3">
      <c r="A91" t="s">
        <v>10946</v>
      </c>
      <c r="B91" t="s">
        <v>10947</v>
      </c>
      <c r="C91">
        <v>39140711</v>
      </c>
      <c r="F91" s="16">
        <v>29803</v>
      </c>
      <c r="G91" t="s">
        <v>1680</v>
      </c>
      <c r="H91" t="s">
        <v>1681</v>
      </c>
      <c r="I91" t="s">
        <v>11101</v>
      </c>
      <c r="J91" t="s">
        <v>856</v>
      </c>
      <c r="K91" t="s">
        <v>541</v>
      </c>
      <c r="L91" t="s">
        <v>11102</v>
      </c>
      <c r="O91" t="s">
        <v>1070</v>
      </c>
      <c r="P91" t="s">
        <v>10955</v>
      </c>
      <c r="Q91" t="s">
        <v>741</v>
      </c>
      <c r="AG91" t="s">
        <v>159</v>
      </c>
      <c r="AH91" t="e">
        <f>VLOOKUP(C91,'CREAR HV'!A:A,1,0)</f>
        <v>#N/A</v>
      </c>
    </row>
    <row r="92" spans="1:34" x14ac:dyDescent="0.3">
      <c r="A92" t="s">
        <v>10946</v>
      </c>
      <c r="B92" t="s">
        <v>10947</v>
      </c>
      <c r="C92">
        <v>77182291</v>
      </c>
      <c r="F92" s="16">
        <v>27520</v>
      </c>
      <c r="G92" t="s">
        <v>32</v>
      </c>
      <c r="H92" t="s">
        <v>32</v>
      </c>
      <c r="I92" t="s">
        <v>11103</v>
      </c>
      <c r="J92" t="s">
        <v>6311</v>
      </c>
      <c r="K92" t="s">
        <v>614</v>
      </c>
      <c r="L92" t="s">
        <v>11104</v>
      </c>
      <c r="O92" t="s">
        <v>1070</v>
      </c>
      <c r="P92" t="s">
        <v>10950</v>
      </c>
      <c r="Q92" t="s">
        <v>741</v>
      </c>
      <c r="AG92" t="s">
        <v>159</v>
      </c>
      <c r="AH92" t="e">
        <f>VLOOKUP(C92,'CREAR HV'!A:A,1,0)</f>
        <v>#N/A</v>
      </c>
    </row>
    <row r="93" spans="1:34" x14ac:dyDescent="0.3">
      <c r="A93" t="s">
        <v>10946</v>
      </c>
      <c r="B93" t="s">
        <v>10947</v>
      </c>
      <c r="C93">
        <v>7574494</v>
      </c>
      <c r="F93" s="16">
        <v>30609</v>
      </c>
      <c r="G93" t="s">
        <v>32</v>
      </c>
      <c r="H93" t="s">
        <v>32</v>
      </c>
      <c r="I93" t="s">
        <v>11105</v>
      </c>
      <c r="J93" t="s">
        <v>222</v>
      </c>
      <c r="K93" t="s">
        <v>11106</v>
      </c>
      <c r="O93" t="s">
        <v>11107</v>
      </c>
      <c r="P93" t="s">
        <v>10950</v>
      </c>
      <c r="Q93" t="s">
        <v>741</v>
      </c>
      <c r="AG93" t="s">
        <v>159</v>
      </c>
      <c r="AH93" t="e">
        <f>VLOOKUP(C93,'CREAR HV'!A:A,1,0)</f>
        <v>#N/A</v>
      </c>
    </row>
    <row r="94" spans="1:34" x14ac:dyDescent="0.3">
      <c r="A94" t="s">
        <v>10946</v>
      </c>
      <c r="B94" t="s">
        <v>10947</v>
      </c>
      <c r="C94">
        <v>79955629</v>
      </c>
      <c r="F94" s="16">
        <v>29374</v>
      </c>
      <c r="G94" t="s">
        <v>44</v>
      </c>
      <c r="H94" t="s">
        <v>44</v>
      </c>
      <c r="I94" t="s">
        <v>1147</v>
      </c>
      <c r="J94" t="s">
        <v>1202</v>
      </c>
      <c r="K94" t="s">
        <v>346</v>
      </c>
      <c r="O94" t="s">
        <v>11108</v>
      </c>
      <c r="P94" t="s">
        <v>10950</v>
      </c>
      <c r="Q94" t="s">
        <v>741</v>
      </c>
      <c r="AG94" t="s">
        <v>159</v>
      </c>
      <c r="AH94" t="e">
        <f>VLOOKUP(C94,'CREAR HV'!A:A,1,0)</f>
        <v>#N/A</v>
      </c>
    </row>
    <row r="95" spans="1:34" x14ac:dyDescent="0.3">
      <c r="A95" t="s">
        <v>10946</v>
      </c>
      <c r="B95" t="s">
        <v>10947</v>
      </c>
      <c r="C95">
        <v>55182593</v>
      </c>
      <c r="F95" s="16">
        <v>29777</v>
      </c>
      <c r="G95" t="s">
        <v>1636</v>
      </c>
      <c r="H95" t="s">
        <v>1637</v>
      </c>
      <c r="I95" t="s">
        <v>10516</v>
      </c>
      <c r="J95" t="s">
        <v>6900</v>
      </c>
      <c r="K95" t="s">
        <v>255</v>
      </c>
      <c r="L95" t="s">
        <v>11109</v>
      </c>
      <c r="O95" t="s">
        <v>11110</v>
      </c>
      <c r="P95" t="s">
        <v>10955</v>
      </c>
      <c r="Q95" t="s">
        <v>741</v>
      </c>
      <c r="AG95" t="s">
        <v>159</v>
      </c>
      <c r="AH95" t="e">
        <f>VLOOKUP(C95,'CREAR HV'!A:A,1,0)</f>
        <v>#N/A</v>
      </c>
    </row>
    <row r="96" spans="1:34" x14ac:dyDescent="0.3">
      <c r="A96" t="s">
        <v>10946</v>
      </c>
      <c r="B96" t="s">
        <v>10947</v>
      </c>
      <c r="C96">
        <v>49718849</v>
      </c>
      <c r="F96" s="16">
        <v>30396</v>
      </c>
      <c r="G96" t="s">
        <v>32</v>
      </c>
      <c r="H96" t="s">
        <v>32</v>
      </c>
      <c r="I96" t="s">
        <v>11111</v>
      </c>
      <c r="J96" t="s">
        <v>11112</v>
      </c>
      <c r="K96" t="s">
        <v>1692</v>
      </c>
      <c r="O96" t="s">
        <v>11113</v>
      </c>
      <c r="P96" t="s">
        <v>10955</v>
      </c>
      <c r="Q96" t="s">
        <v>741</v>
      </c>
      <c r="AG96" t="s">
        <v>159</v>
      </c>
      <c r="AH96" t="e">
        <f>VLOOKUP(C96,'CREAR HV'!A:A,1,0)</f>
        <v>#N/A</v>
      </c>
    </row>
    <row r="97" spans="1:34" x14ac:dyDescent="0.3">
      <c r="A97" t="s">
        <v>10946</v>
      </c>
      <c r="B97" t="s">
        <v>10947</v>
      </c>
      <c r="C97">
        <v>23609546</v>
      </c>
      <c r="F97" s="16">
        <v>20766</v>
      </c>
      <c r="G97" t="s">
        <v>11114</v>
      </c>
      <c r="H97" t="s">
        <v>11114</v>
      </c>
      <c r="I97" t="s">
        <v>11115</v>
      </c>
      <c r="J97" t="s">
        <v>452</v>
      </c>
      <c r="K97" t="s">
        <v>1638</v>
      </c>
      <c r="L97" t="s">
        <v>11116</v>
      </c>
      <c r="O97" t="s">
        <v>1070</v>
      </c>
      <c r="P97" t="s">
        <v>10955</v>
      </c>
      <c r="Q97" t="s">
        <v>741</v>
      </c>
      <c r="AG97" t="s">
        <v>159</v>
      </c>
      <c r="AH97" t="e">
        <f>VLOOKUP(C97,'CREAR HV'!A:A,1,0)</f>
        <v>#N/A</v>
      </c>
    </row>
    <row r="98" spans="1:34" x14ac:dyDescent="0.3">
      <c r="A98" t="s">
        <v>10946</v>
      </c>
      <c r="B98" t="s">
        <v>10947</v>
      </c>
      <c r="C98">
        <v>17414971</v>
      </c>
      <c r="F98" s="16">
        <v>25508</v>
      </c>
      <c r="G98" t="s">
        <v>44</v>
      </c>
      <c r="H98" t="s">
        <v>44</v>
      </c>
      <c r="I98" t="s">
        <v>11117</v>
      </c>
      <c r="J98" t="s">
        <v>5341</v>
      </c>
      <c r="K98" t="s">
        <v>7138</v>
      </c>
      <c r="L98" t="s">
        <v>11118</v>
      </c>
      <c r="O98" t="s">
        <v>1070</v>
      </c>
      <c r="P98" t="s">
        <v>10950</v>
      </c>
      <c r="Q98" t="s">
        <v>741</v>
      </c>
      <c r="AG98" t="s">
        <v>159</v>
      </c>
      <c r="AH98" t="e">
        <f>VLOOKUP(C98,'CREAR HV'!A:A,1,0)</f>
        <v>#N/A</v>
      </c>
    </row>
    <row r="99" spans="1:34" x14ac:dyDescent="0.3">
      <c r="A99" t="s">
        <v>10946</v>
      </c>
      <c r="B99" t="s">
        <v>10947</v>
      </c>
      <c r="C99">
        <v>49739878</v>
      </c>
      <c r="F99" s="16">
        <v>24645</v>
      </c>
      <c r="G99" t="s">
        <v>32</v>
      </c>
      <c r="H99" t="s">
        <v>32</v>
      </c>
      <c r="I99" t="s">
        <v>11119</v>
      </c>
      <c r="J99" t="s">
        <v>2476</v>
      </c>
      <c r="K99" t="s">
        <v>6747</v>
      </c>
      <c r="O99" t="s">
        <v>1070</v>
      </c>
      <c r="P99" t="s">
        <v>10955</v>
      </c>
      <c r="Q99" t="s">
        <v>741</v>
      </c>
      <c r="AG99" t="s">
        <v>159</v>
      </c>
      <c r="AH99" t="e">
        <f>VLOOKUP(C99,'CREAR HV'!A:A,1,0)</f>
        <v>#N/A</v>
      </c>
    </row>
    <row r="100" spans="1:34" x14ac:dyDescent="0.3">
      <c r="A100" t="s">
        <v>10946</v>
      </c>
      <c r="B100" t="s">
        <v>10947</v>
      </c>
      <c r="C100">
        <v>49730159</v>
      </c>
      <c r="F100" s="16">
        <v>22722</v>
      </c>
      <c r="G100" t="s">
        <v>32</v>
      </c>
      <c r="H100" t="s">
        <v>32</v>
      </c>
      <c r="I100" t="s">
        <v>11120</v>
      </c>
      <c r="J100" t="s">
        <v>1514</v>
      </c>
      <c r="K100" t="s">
        <v>6375</v>
      </c>
      <c r="O100" t="s">
        <v>11121</v>
      </c>
      <c r="P100" t="s">
        <v>10955</v>
      </c>
      <c r="Q100" t="s">
        <v>741</v>
      </c>
      <c r="AG100" t="s">
        <v>159</v>
      </c>
      <c r="AH100" t="e">
        <f>VLOOKUP(C100,'CREAR HV'!A:A,1,0)</f>
        <v>#N/A</v>
      </c>
    </row>
    <row r="101" spans="1:34" x14ac:dyDescent="0.3">
      <c r="A101" t="s">
        <v>10946</v>
      </c>
      <c r="B101" t="s">
        <v>10947</v>
      </c>
      <c r="C101">
        <v>49743238</v>
      </c>
      <c r="F101" s="16">
        <v>25210</v>
      </c>
      <c r="G101" t="s">
        <v>32</v>
      </c>
      <c r="H101" t="s">
        <v>32</v>
      </c>
      <c r="I101" t="s">
        <v>3281</v>
      </c>
      <c r="J101" t="s">
        <v>4632</v>
      </c>
      <c r="K101" t="s">
        <v>5275</v>
      </c>
      <c r="L101" t="s">
        <v>11122</v>
      </c>
      <c r="O101" t="s">
        <v>1070</v>
      </c>
      <c r="P101" t="s">
        <v>10955</v>
      </c>
      <c r="Q101" t="s">
        <v>741</v>
      </c>
      <c r="AG101" t="s">
        <v>159</v>
      </c>
      <c r="AH101" t="e">
        <f>VLOOKUP(C101,'CREAR HV'!A:A,1,0)</f>
        <v>#N/A</v>
      </c>
    </row>
    <row r="102" spans="1:34" x14ac:dyDescent="0.3">
      <c r="A102" t="s">
        <v>10946</v>
      </c>
      <c r="B102" t="s">
        <v>10947</v>
      </c>
      <c r="C102">
        <v>21690604</v>
      </c>
      <c r="F102" s="16">
        <v>18983</v>
      </c>
      <c r="G102" t="s">
        <v>44</v>
      </c>
      <c r="H102" t="s">
        <v>44</v>
      </c>
      <c r="I102" t="s">
        <v>11123</v>
      </c>
      <c r="J102" t="s">
        <v>1432</v>
      </c>
      <c r="K102" t="s">
        <v>11124</v>
      </c>
      <c r="O102" t="s">
        <v>1070</v>
      </c>
      <c r="P102" t="s">
        <v>10955</v>
      </c>
      <c r="Q102" t="s">
        <v>741</v>
      </c>
      <c r="AG102" t="s">
        <v>159</v>
      </c>
      <c r="AH102" t="e">
        <f>VLOOKUP(C102,'CREAR HV'!A:A,1,0)</f>
        <v>#N/A</v>
      </c>
    </row>
    <row r="103" spans="1:34" x14ac:dyDescent="0.3">
      <c r="A103" t="s">
        <v>10946</v>
      </c>
      <c r="B103" t="s">
        <v>10947</v>
      </c>
      <c r="C103">
        <v>21609155</v>
      </c>
      <c r="F103" s="16">
        <v>20547</v>
      </c>
      <c r="G103" t="s">
        <v>44</v>
      </c>
      <c r="H103" t="s">
        <v>44</v>
      </c>
      <c r="I103" t="s">
        <v>11125</v>
      </c>
      <c r="J103" t="s">
        <v>3606</v>
      </c>
      <c r="K103" t="s">
        <v>371</v>
      </c>
      <c r="L103" t="s">
        <v>11126</v>
      </c>
      <c r="O103" t="s">
        <v>1070</v>
      </c>
      <c r="P103" t="s">
        <v>10955</v>
      </c>
      <c r="Q103" t="s">
        <v>741</v>
      </c>
      <c r="AG103" t="s">
        <v>159</v>
      </c>
      <c r="AH103" t="e">
        <f>VLOOKUP(C103,'CREAR HV'!A:A,1,0)</f>
        <v>#N/A</v>
      </c>
    </row>
    <row r="104" spans="1:34" x14ac:dyDescent="0.3">
      <c r="A104" t="s">
        <v>10946</v>
      </c>
      <c r="B104" t="s">
        <v>10947</v>
      </c>
      <c r="C104">
        <v>25586259</v>
      </c>
      <c r="F104" s="16">
        <v>17773</v>
      </c>
      <c r="G104" t="s">
        <v>36</v>
      </c>
      <c r="H104" t="s">
        <v>36</v>
      </c>
      <c r="I104" t="s">
        <v>5884</v>
      </c>
      <c r="J104" t="s">
        <v>1058</v>
      </c>
      <c r="K104" t="s">
        <v>159</v>
      </c>
      <c r="O104" t="s">
        <v>1070</v>
      </c>
      <c r="P104" t="s">
        <v>10955</v>
      </c>
      <c r="Q104" t="s">
        <v>741</v>
      </c>
      <c r="AG104" t="s">
        <v>159</v>
      </c>
      <c r="AH104" t="e">
        <f>VLOOKUP(C104,'CREAR HV'!A:A,1,0)</f>
        <v>#N/A</v>
      </c>
    </row>
    <row r="105" spans="1:34" x14ac:dyDescent="0.3">
      <c r="A105" t="s">
        <v>10946</v>
      </c>
      <c r="B105" t="s">
        <v>10947</v>
      </c>
      <c r="C105">
        <v>25586814</v>
      </c>
      <c r="F105" s="16">
        <v>19750</v>
      </c>
      <c r="G105" t="s">
        <v>36</v>
      </c>
      <c r="H105" t="s">
        <v>36</v>
      </c>
      <c r="I105" t="s">
        <v>11127</v>
      </c>
      <c r="J105" t="s">
        <v>1480</v>
      </c>
      <c r="K105" t="s">
        <v>7445</v>
      </c>
      <c r="L105" t="s">
        <v>11128</v>
      </c>
      <c r="O105" t="s">
        <v>1070</v>
      </c>
      <c r="P105" t="s">
        <v>10955</v>
      </c>
      <c r="Q105" t="s">
        <v>741</v>
      </c>
      <c r="AG105" t="s">
        <v>159</v>
      </c>
      <c r="AH105" t="e">
        <f>VLOOKUP(C105,'CREAR HV'!A:A,1,0)</f>
        <v>#N/A</v>
      </c>
    </row>
    <row r="106" spans="1:34" x14ac:dyDescent="0.3">
      <c r="A106" t="s">
        <v>10946</v>
      </c>
      <c r="B106" t="s">
        <v>10947</v>
      </c>
      <c r="C106">
        <v>19274165</v>
      </c>
      <c r="F106" s="16">
        <v>21188</v>
      </c>
      <c r="G106" t="s">
        <v>44</v>
      </c>
      <c r="H106" t="s">
        <v>44</v>
      </c>
      <c r="I106" t="s">
        <v>1334</v>
      </c>
      <c r="J106" t="s">
        <v>674</v>
      </c>
      <c r="K106" t="s">
        <v>1953</v>
      </c>
      <c r="O106" t="s">
        <v>1070</v>
      </c>
      <c r="P106" t="s">
        <v>10950</v>
      </c>
      <c r="Q106" t="s">
        <v>741</v>
      </c>
      <c r="AG106" t="s">
        <v>159</v>
      </c>
      <c r="AH106" t="e">
        <f>VLOOKUP(C106,'CREAR HV'!A:A,1,0)</f>
        <v>#N/A</v>
      </c>
    </row>
    <row r="107" spans="1:34" x14ac:dyDescent="0.3">
      <c r="A107" t="s">
        <v>10946</v>
      </c>
      <c r="B107" t="s">
        <v>10947</v>
      </c>
      <c r="C107">
        <v>24294883</v>
      </c>
      <c r="F107" s="16">
        <v>16912</v>
      </c>
      <c r="G107" t="s">
        <v>33</v>
      </c>
      <c r="H107" t="s">
        <v>33</v>
      </c>
      <c r="I107" t="s">
        <v>254</v>
      </c>
      <c r="J107" t="s">
        <v>1465</v>
      </c>
      <c r="K107" t="s">
        <v>11129</v>
      </c>
      <c r="O107" t="s">
        <v>1070</v>
      </c>
      <c r="P107" t="s">
        <v>10955</v>
      </c>
      <c r="Q107" t="s">
        <v>741</v>
      </c>
      <c r="AG107" t="s">
        <v>159</v>
      </c>
      <c r="AH107" t="e">
        <f>VLOOKUP(C107,'CREAR HV'!A:A,1,0)</f>
        <v>#N/A</v>
      </c>
    </row>
    <row r="108" spans="1:34" x14ac:dyDescent="0.3">
      <c r="A108" t="s">
        <v>10946</v>
      </c>
      <c r="B108" t="s">
        <v>10947</v>
      </c>
      <c r="C108">
        <v>25587614</v>
      </c>
      <c r="F108" s="16">
        <v>21318</v>
      </c>
      <c r="G108" t="s">
        <v>36</v>
      </c>
      <c r="H108" t="s">
        <v>36</v>
      </c>
      <c r="I108" t="s">
        <v>11130</v>
      </c>
      <c r="J108" t="s">
        <v>536</v>
      </c>
      <c r="K108" t="s">
        <v>1520</v>
      </c>
      <c r="L108" t="s">
        <v>11131</v>
      </c>
      <c r="O108" t="s">
        <v>1070</v>
      </c>
      <c r="P108" t="s">
        <v>10955</v>
      </c>
      <c r="Q108" t="s">
        <v>741</v>
      </c>
      <c r="AG108" t="s">
        <v>159</v>
      </c>
      <c r="AH108" t="e">
        <f>VLOOKUP(C108,'CREAR HV'!A:A,1,0)</f>
        <v>#N/A</v>
      </c>
    </row>
    <row r="109" spans="1:34" x14ac:dyDescent="0.3">
      <c r="A109" t="s">
        <v>10946</v>
      </c>
      <c r="B109" t="s">
        <v>10947</v>
      </c>
      <c r="C109">
        <v>24314583</v>
      </c>
      <c r="F109" s="16">
        <v>19715</v>
      </c>
      <c r="G109" t="s">
        <v>33</v>
      </c>
      <c r="H109" t="s">
        <v>33</v>
      </c>
      <c r="I109" t="s">
        <v>11132</v>
      </c>
      <c r="J109" t="s">
        <v>279</v>
      </c>
      <c r="K109" t="s">
        <v>11133</v>
      </c>
      <c r="L109" t="s">
        <v>11134</v>
      </c>
      <c r="O109" t="s">
        <v>1070</v>
      </c>
      <c r="P109" t="s">
        <v>10955</v>
      </c>
      <c r="Q109" t="s">
        <v>741</v>
      </c>
      <c r="AG109" t="s">
        <v>159</v>
      </c>
      <c r="AH109" t="e">
        <f>VLOOKUP(C109,'CREAR HV'!A:A,1,0)</f>
        <v>#N/A</v>
      </c>
    </row>
    <row r="110" spans="1:34" x14ac:dyDescent="0.3">
      <c r="A110" t="s">
        <v>10946</v>
      </c>
      <c r="B110" t="s">
        <v>10947</v>
      </c>
      <c r="C110">
        <v>30295529</v>
      </c>
      <c r="F110" s="16">
        <v>23291</v>
      </c>
      <c r="G110" t="s">
        <v>33</v>
      </c>
      <c r="H110" t="s">
        <v>33</v>
      </c>
      <c r="I110" t="s">
        <v>11135</v>
      </c>
      <c r="J110" t="s">
        <v>2074</v>
      </c>
      <c r="K110" t="s">
        <v>818</v>
      </c>
      <c r="L110" t="s">
        <v>11136</v>
      </c>
      <c r="O110" t="s">
        <v>1070</v>
      </c>
      <c r="P110" t="s">
        <v>10955</v>
      </c>
      <c r="Q110" t="s">
        <v>741</v>
      </c>
      <c r="AG110" t="s">
        <v>159</v>
      </c>
      <c r="AH110" t="e">
        <f>VLOOKUP(C110,'CREAR HV'!A:A,1,0)</f>
        <v>#N/A</v>
      </c>
    </row>
    <row r="111" spans="1:34" x14ac:dyDescent="0.3">
      <c r="A111" t="s">
        <v>10946</v>
      </c>
      <c r="B111" t="s">
        <v>10947</v>
      </c>
      <c r="C111">
        <v>45420639</v>
      </c>
      <c r="F111" s="16">
        <v>20359</v>
      </c>
      <c r="G111" t="s">
        <v>44</v>
      </c>
      <c r="H111" t="s">
        <v>44</v>
      </c>
      <c r="I111" t="s">
        <v>11137</v>
      </c>
      <c r="J111" t="s">
        <v>1168</v>
      </c>
      <c r="K111" t="s">
        <v>11138</v>
      </c>
      <c r="L111" t="s">
        <v>11139</v>
      </c>
      <c r="O111" t="s">
        <v>1070</v>
      </c>
      <c r="P111" t="s">
        <v>10955</v>
      </c>
      <c r="Q111" t="s">
        <v>741</v>
      </c>
      <c r="AG111" t="s">
        <v>159</v>
      </c>
      <c r="AH111" t="e">
        <f>VLOOKUP(C111,'CREAR HV'!A:A,1,0)</f>
        <v>#N/A</v>
      </c>
    </row>
    <row r="112" spans="1:34" x14ac:dyDescent="0.3">
      <c r="A112" t="s">
        <v>10946</v>
      </c>
      <c r="B112" t="s">
        <v>10947</v>
      </c>
      <c r="C112">
        <v>33153038</v>
      </c>
      <c r="F112" s="16">
        <v>19969</v>
      </c>
      <c r="G112" t="s">
        <v>44</v>
      </c>
      <c r="H112" t="s">
        <v>44</v>
      </c>
      <c r="I112" t="s">
        <v>11140</v>
      </c>
      <c r="J112" t="s">
        <v>5097</v>
      </c>
      <c r="K112" t="s">
        <v>11141</v>
      </c>
      <c r="L112" t="s">
        <v>11142</v>
      </c>
      <c r="O112" t="s">
        <v>1070</v>
      </c>
      <c r="P112" t="s">
        <v>10955</v>
      </c>
      <c r="Q112" t="s">
        <v>741</v>
      </c>
      <c r="AG112" t="s">
        <v>159</v>
      </c>
      <c r="AH112" t="e">
        <f>VLOOKUP(C112,'CREAR HV'!A:A,1,0)</f>
        <v>#N/A</v>
      </c>
    </row>
    <row r="113" spans="1:34" x14ac:dyDescent="0.3">
      <c r="A113" t="s">
        <v>10946</v>
      </c>
      <c r="B113" t="s">
        <v>10947</v>
      </c>
      <c r="C113">
        <v>18920855</v>
      </c>
      <c r="F113" s="16">
        <v>24821</v>
      </c>
      <c r="G113" t="s">
        <v>44</v>
      </c>
      <c r="H113" t="s">
        <v>44</v>
      </c>
      <c r="I113" t="s">
        <v>11143</v>
      </c>
      <c r="J113" t="s">
        <v>1921</v>
      </c>
      <c r="K113" t="s">
        <v>626</v>
      </c>
      <c r="L113" t="s">
        <v>11144</v>
      </c>
      <c r="O113" t="s">
        <v>1070</v>
      </c>
      <c r="P113" t="s">
        <v>10950</v>
      </c>
      <c r="Q113" t="s">
        <v>741</v>
      </c>
      <c r="AG113" t="s">
        <v>159</v>
      </c>
      <c r="AH113" t="e">
        <f>VLOOKUP(C113,'CREAR HV'!A:A,1,0)</f>
        <v>#N/A</v>
      </c>
    </row>
    <row r="114" spans="1:34" x14ac:dyDescent="0.3">
      <c r="A114" t="s">
        <v>10946</v>
      </c>
      <c r="B114" t="s">
        <v>10947</v>
      </c>
      <c r="C114">
        <v>22351995</v>
      </c>
      <c r="F114" s="16">
        <v>15491</v>
      </c>
      <c r="G114" t="s">
        <v>5234</v>
      </c>
      <c r="H114" t="s">
        <v>5234</v>
      </c>
      <c r="I114" t="s">
        <v>11145</v>
      </c>
      <c r="J114" t="s">
        <v>476</v>
      </c>
      <c r="K114" t="s">
        <v>11146</v>
      </c>
      <c r="O114" t="s">
        <v>1070</v>
      </c>
      <c r="P114" t="s">
        <v>10955</v>
      </c>
      <c r="Q114" t="s">
        <v>741</v>
      </c>
      <c r="AG114" t="s">
        <v>159</v>
      </c>
      <c r="AH114" t="e">
        <f>VLOOKUP(C114,'CREAR HV'!A:A,1,0)</f>
        <v>#N/A</v>
      </c>
    </row>
    <row r="115" spans="1:34" x14ac:dyDescent="0.3">
      <c r="A115" t="s">
        <v>10946</v>
      </c>
      <c r="B115" t="s">
        <v>10947</v>
      </c>
      <c r="C115">
        <v>32727409</v>
      </c>
      <c r="F115" s="16">
        <v>25040</v>
      </c>
      <c r="G115" t="s">
        <v>5234</v>
      </c>
      <c r="H115" t="s">
        <v>5234</v>
      </c>
      <c r="I115" t="s">
        <v>11147</v>
      </c>
      <c r="J115" t="s">
        <v>342</v>
      </c>
      <c r="K115" t="s">
        <v>5254</v>
      </c>
      <c r="L115" t="s">
        <v>11148</v>
      </c>
      <c r="O115" t="s">
        <v>1070</v>
      </c>
      <c r="P115" t="s">
        <v>10955</v>
      </c>
      <c r="Q115" t="s">
        <v>741</v>
      </c>
      <c r="AG115" t="s">
        <v>159</v>
      </c>
      <c r="AH115" t="e">
        <f>VLOOKUP(C115,'CREAR HV'!A:A,1,0)</f>
        <v>#N/A</v>
      </c>
    </row>
    <row r="116" spans="1:34" x14ac:dyDescent="0.3">
      <c r="A116" t="s">
        <v>10946</v>
      </c>
      <c r="B116" t="s">
        <v>10947</v>
      </c>
      <c r="C116">
        <v>23619093</v>
      </c>
      <c r="F116" s="16">
        <v>17352</v>
      </c>
      <c r="G116" t="s">
        <v>698</v>
      </c>
      <c r="H116" t="s">
        <v>698</v>
      </c>
      <c r="I116" t="s">
        <v>11149</v>
      </c>
      <c r="J116" t="s">
        <v>521</v>
      </c>
      <c r="K116" t="s">
        <v>11150</v>
      </c>
      <c r="O116" t="s">
        <v>7424</v>
      </c>
      <c r="P116" t="s">
        <v>10955</v>
      </c>
      <c r="Q116" t="s">
        <v>741</v>
      </c>
      <c r="AG116" t="s">
        <v>159</v>
      </c>
      <c r="AH116" t="e">
        <f>VLOOKUP(C116,'CREAR HV'!A:A,1,0)</f>
        <v>#N/A</v>
      </c>
    </row>
    <row r="117" spans="1:34" x14ac:dyDescent="0.3">
      <c r="A117" t="s">
        <v>10946</v>
      </c>
      <c r="B117" t="s">
        <v>10947</v>
      </c>
      <c r="C117">
        <v>72135799</v>
      </c>
      <c r="F117" s="16">
        <v>24038</v>
      </c>
      <c r="G117" t="s">
        <v>32</v>
      </c>
      <c r="H117" t="s">
        <v>32</v>
      </c>
      <c r="I117" t="s">
        <v>11151</v>
      </c>
      <c r="J117" t="s">
        <v>11152</v>
      </c>
      <c r="K117" t="s">
        <v>10319</v>
      </c>
      <c r="P117" t="s">
        <v>10950</v>
      </c>
      <c r="Q117" t="s">
        <v>741</v>
      </c>
      <c r="AG117" t="s">
        <v>159</v>
      </c>
      <c r="AH117" t="e">
        <f>VLOOKUP(C117,'CREAR HV'!A:A,1,0)</f>
        <v>#N/A</v>
      </c>
    </row>
    <row r="118" spans="1:34" x14ac:dyDescent="0.3">
      <c r="A118" t="s">
        <v>10946</v>
      </c>
      <c r="B118" t="s">
        <v>10947</v>
      </c>
      <c r="C118">
        <v>52146473</v>
      </c>
      <c r="F118" s="16">
        <v>26844</v>
      </c>
      <c r="G118" t="s">
        <v>32</v>
      </c>
      <c r="H118" t="s">
        <v>32</v>
      </c>
      <c r="I118" t="s">
        <v>11153</v>
      </c>
      <c r="J118" t="s">
        <v>1288</v>
      </c>
      <c r="K118" t="s">
        <v>1288</v>
      </c>
      <c r="O118" t="s">
        <v>1070</v>
      </c>
      <c r="P118" t="s">
        <v>10955</v>
      </c>
      <c r="Q118" t="s">
        <v>741</v>
      </c>
      <c r="AG118" t="s">
        <v>159</v>
      </c>
      <c r="AH118" t="e">
        <f>VLOOKUP(C118,'CREAR HV'!A:A,1,0)</f>
        <v>#N/A</v>
      </c>
    </row>
    <row r="119" spans="1:34" x14ac:dyDescent="0.3">
      <c r="A119" t="s">
        <v>10946</v>
      </c>
      <c r="B119" t="s">
        <v>10947</v>
      </c>
      <c r="C119">
        <v>1065862695</v>
      </c>
      <c r="F119" s="16">
        <v>31445</v>
      </c>
      <c r="G119" t="s">
        <v>44</v>
      </c>
      <c r="H119" t="s">
        <v>44</v>
      </c>
      <c r="I119" t="s">
        <v>11154</v>
      </c>
      <c r="J119" t="s">
        <v>332</v>
      </c>
      <c r="K119" t="s">
        <v>404</v>
      </c>
      <c r="O119" t="s">
        <v>1070</v>
      </c>
      <c r="P119" t="s">
        <v>10955</v>
      </c>
      <c r="Q119" t="s">
        <v>741</v>
      </c>
      <c r="AG119" t="s">
        <v>159</v>
      </c>
      <c r="AH119" t="e">
        <f>VLOOKUP(C119,'CREAR HV'!A:A,1,0)</f>
        <v>#N/A</v>
      </c>
    </row>
    <row r="120" spans="1:34" x14ac:dyDescent="0.3">
      <c r="A120" t="s">
        <v>10946</v>
      </c>
      <c r="B120" t="s">
        <v>10947</v>
      </c>
      <c r="C120">
        <v>19446837</v>
      </c>
      <c r="F120" s="16">
        <v>22432</v>
      </c>
      <c r="G120" t="s">
        <v>44</v>
      </c>
      <c r="H120" t="s">
        <v>44</v>
      </c>
      <c r="I120" t="s">
        <v>11155</v>
      </c>
      <c r="J120" t="s">
        <v>359</v>
      </c>
      <c r="K120" t="s">
        <v>273</v>
      </c>
      <c r="O120" t="s">
        <v>1070</v>
      </c>
      <c r="P120" t="s">
        <v>10950</v>
      </c>
      <c r="Q120" t="s">
        <v>741</v>
      </c>
      <c r="AG120" t="s">
        <v>159</v>
      </c>
      <c r="AH120" t="e">
        <f>VLOOKUP(C120,'CREAR HV'!A:A,1,0)</f>
        <v>#N/A</v>
      </c>
    </row>
    <row r="121" spans="1:34" x14ac:dyDescent="0.3">
      <c r="A121" t="s">
        <v>10946</v>
      </c>
      <c r="B121" t="s">
        <v>10947</v>
      </c>
      <c r="C121">
        <v>77164550</v>
      </c>
      <c r="F121" s="16">
        <v>26543</v>
      </c>
      <c r="G121" t="s">
        <v>1690</v>
      </c>
      <c r="H121" t="s">
        <v>1690</v>
      </c>
      <c r="I121" t="s">
        <v>11156</v>
      </c>
      <c r="J121" t="s">
        <v>215</v>
      </c>
      <c r="K121" t="s">
        <v>976</v>
      </c>
      <c r="O121" t="s">
        <v>11157</v>
      </c>
      <c r="P121" t="s">
        <v>10950</v>
      </c>
      <c r="Q121" t="s">
        <v>741</v>
      </c>
      <c r="AG121" t="s">
        <v>159</v>
      </c>
      <c r="AH121" t="e">
        <f>VLOOKUP(C121,'CREAR HV'!A:A,1,0)</f>
        <v>#N/A</v>
      </c>
    </row>
    <row r="122" spans="1:34" x14ac:dyDescent="0.3">
      <c r="A122" t="s">
        <v>10946</v>
      </c>
      <c r="B122" t="s">
        <v>10947</v>
      </c>
      <c r="C122">
        <v>52164473</v>
      </c>
      <c r="F122" s="16">
        <v>29537</v>
      </c>
      <c r="G122" t="s">
        <v>44</v>
      </c>
      <c r="H122" t="s">
        <v>44</v>
      </c>
      <c r="I122" t="s">
        <v>11153</v>
      </c>
      <c r="J122" t="s">
        <v>1288</v>
      </c>
      <c r="K122" t="s">
        <v>1288</v>
      </c>
      <c r="O122" t="s">
        <v>11158</v>
      </c>
      <c r="P122" t="s">
        <v>10955</v>
      </c>
      <c r="Q122" t="s">
        <v>741</v>
      </c>
      <c r="AG122" t="s">
        <v>159</v>
      </c>
      <c r="AH122" t="e">
        <f>VLOOKUP(C122,'CREAR HV'!A:A,1,0)</f>
        <v>#N/A</v>
      </c>
    </row>
    <row r="123" spans="1:34" x14ac:dyDescent="0.3">
      <c r="A123" t="s">
        <v>10946</v>
      </c>
      <c r="B123" t="s">
        <v>10947</v>
      </c>
      <c r="C123">
        <v>15171011</v>
      </c>
      <c r="F123" s="16">
        <v>29575</v>
      </c>
      <c r="G123" t="s">
        <v>32</v>
      </c>
      <c r="H123" t="s">
        <v>32</v>
      </c>
      <c r="I123" t="s">
        <v>8303</v>
      </c>
      <c r="J123" t="s">
        <v>167</v>
      </c>
      <c r="K123" t="s">
        <v>361</v>
      </c>
      <c r="O123" t="s">
        <v>1070</v>
      </c>
      <c r="P123" t="s">
        <v>10950</v>
      </c>
      <c r="Q123" t="s">
        <v>741</v>
      </c>
      <c r="AG123" t="s">
        <v>159</v>
      </c>
      <c r="AH123" t="e">
        <f>VLOOKUP(C123,'CREAR HV'!A:A,1,0)</f>
        <v>#N/A</v>
      </c>
    </row>
    <row r="124" spans="1:34" x14ac:dyDescent="0.3">
      <c r="A124" t="s">
        <v>10946</v>
      </c>
      <c r="B124" t="s">
        <v>10947</v>
      </c>
      <c r="C124">
        <v>49793614</v>
      </c>
      <c r="F124" s="16">
        <v>29320</v>
      </c>
      <c r="G124" t="s">
        <v>44</v>
      </c>
      <c r="H124" t="s">
        <v>44</v>
      </c>
      <c r="I124" t="s">
        <v>3232</v>
      </c>
      <c r="J124" t="s">
        <v>6739</v>
      </c>
      <c r="K124" t="s">
        <v>167</v>
      </c>
      <c r="P124" t="s">
        <v>10955</v>
      </c>
      <c r="Q124" t="s">
        <v>741</v>
      </c>
      <c r="AG124" t="s">
        <v>159</v>
      </c>
      <c r="AH124" t="e">
        <f>VLOOKUP(C124,'CREAR HV'!A:A,1,0)</f>
        <v>#N/A</v>
      </c>
    </row>
    <row r="125" spans="1:34" x14ac:dyDescent="0.3">
      <c r="A125" t="s">
        <v>10946</v>
      </c>
      <c r="B125" t="s">
        <v>10947</v>
      </c>
      <c r="C125">
        <v>42490601</v>
      </c>
      <c r="F125" s="16">
        <v>19940</v>
      </c>
      <c r="G125" t="s">
        <v>32</v>
      </c>
      <c r="H125" t="s">
        <v>32</v>
      </c>
      <c r="I125" t="s">
        <v>11070</v>
      </c>
      <c r="J125" t="s">
        <v>6688</v>
      </c>
      <c r="K125" t="s">
        <v>1687</v>
      </c>
      <c r="L125" t="s">
        <v>11159</v>
      </c>
      <c r="O125" t="s">
        <v>1070</v>
      </c>
      <c r="P125" t="s">
        <v>10955</v>
      </c>
      <c r="Q125" t="s">
        <v>741</v>
      </c>
      <c r="AG125" t="s">
        <v>159</v>
      </c>
      <c r="AH125" t="e">
        <f>VLOOKUP(C125,'CREAR HV'!A:A,1,0)</f>
        <v>#N/A</v>
      </c>
    </row>
    <row r="126" spans="1:34" x14ac:dyDescent="0.3">
      <c r="A126" t="s">
        <v>10946</v>
      </c>
      <c r="B126" t="s">
        <v>10947</v>
      </c>
      <c r="C126">
        <v>49716743</v>
      </c>
      <c r="F126" s="16">
        <v>29644</v>
      </c>
      <c r="G126" t="s">
        <v>1690</v>
      </c>
      <c r="H126" t="s">
        <v>1690</v>
      </c>
      <c r="I126" t="s">
        <v>10852</v>
      </c>
      <c r="J126" t="s">
        <v>11160</v>
      </c>
      <c r="K126" t="s">
        <v>7197</v>
      </c>
      <c r="O126" t="s">
        <v>1070</v>
      </c>
      <c r="P126" t="s">
        <v>10955</v>
      </c>
      <c r="Q126" t="s">
        <v>741</v>
      </c>
      <c r="AG126" t="s">
        <v>159</v>
      </c>
      <c r="AH126" t="e">
        <f>VLOOKUP(C126,'CREAR HV'!A:A,1,0)</f>
        <v>#N/A</v>
      </c>
    </row>
    <row r="127" spans="1:34" x14ac:dyDescent="0.3">
      <c r="A127" t="s">
        <v>10946</v>
      </c>
      <c r="B127" t="s">
        <v>10947</v>
      </c>
      <c r="C127">
        <v>49767136</v>
      </c>
      <c r="F127" s="16">
        <v>26080</v>
      </c>
      <c r="G127" t="s">
        <v>44</v>
      </c>
      <c r="H127" t="s">
        <v>44</v>
      </c>
      <c r="I127" t="s">
        <v>11161</v>
      </c>
      <c r="J127" t="s">
        <v>10319</v>
      </c>
      <c r="K127" t="s">
        <v>1288</v>
      </c>
      <c r="L127" t="s">
        <v>11162</v>
      </c>
      <c r="O127" t="s">
        <v>1070</v>
      </c>
      <c r="P127" t="s">
        <v>10955</v>
      </c>
      <c r="Q127" t="s">
        <v>741</v>
      </c>
      <c r="AG127" t="s">
        <v>159</v>
      </c>
      <c r="AH127" t="e">
        <f>VLOOKUP(C127,'CREAR HV'!A:A,1,0)</f>
        <v>#N/A</v>
      </c>
    </row>
    <row r="128" spans="1:34" x14ac:dyDescent="0.3">
      <c r="A128" t="s">
        <v>10946</v>
      </c>
      <c r="B128" t="s">
        <v>10947</v>
      </c>
      <c r="C128">
        <v>56098408</v>
      </c>
      <c r="F128" s="16">
        <v>29909</v>
      </c>
      <c r="G128" t="s">
        <v>1690</v>
      </c>
      <c r="H128" t="s">
        <v>1690</v>
      </c>
      <c r="I128" t="s">
        <v>11163</v>
      </c>
      <c r="J128" t="s">
        <v>11013</v>
      </c>
      <c r="K128" t="s">
        <v>1271</v>
      </c>
      <c r="L128" t="s">
        <v>11164</v>
      </c>
      <c r="O128" t="s">
        <v>1070</v>
      </c>
      <c r="P128" t="s">
        <v>10955</v>
      </c>
      <c r="Q128" t="s">
        <v>741</v>
      </c>
      <c r="AG128" t="s">
        <v>159</v>
      </c>
      <c r="AH128" t="e">
        <f>VLOOKUP(C128,'CREAR HV'!A:A,1,0)</f>
        <v>#N/A</v>
      </c>
    </row>
    <row r="129" spans="1:34" x14ac:dyDescent="0.3">
      <c r="A129" t="s">
        <v>10946</v>
      </c>
      <c r="B129" t="s">
        <v>10947</v>
      </c>
      <c r="C129">
        <v>1032387795</v>
      </c>
      <c r="F129" s="16">
        <v>31914</v>
      </c>
      <c r="G129" t="s">
        <v>44</v>
      </c>
      <c r="H129" t="s">
        <v>44</v>
      </c>
      <c r="I129" t="s">
        <v>11165</v>
      </c>
      <c r="J129" t="s">
        <v>3439</v>
      </c>
      <c r="K129" t="s">
        <v>276</v>
      </c>
      <c r="O129" t="s">
        <v>11166</v>
      </c>
      <c r="P129" t="s">
        <v>10950</v>
      </c>
      <c r="Q129" t="s">
        <v>741</v>
      </c>
      <c r="AG129" t="s">
        <v>159</v>
      </c>
      <c r="AH129" t="e">
        <f>VLOOKUP(C129,'CREAR HV'!A:A,1,0)</f>
        <v>#N/A</v>
      </c>
    </row>
    <row r="130" spans="1:34" x14ac:dyDescent="0.3">
      <c r="A130" t="s">
        <v>10946</v>
      </c>
      <c r="B130" t="s">
        <v>10947</v>
      </c>
      <c r="C130">
        <v>77176144</v>
      </c>
      <c r="F130" s="16">
        <v>27184</v>
      </c>
      <c r="G130" t="s">
        <v>32</v>
      </c>
      <c r="H130" t="s">
        <v>32</v>
      </c>
      <c r="I130" t="s">
        <v>11167</v>
      </c>
      <c r="J130" t="s">
        <v>411</v>
      </c>
      <c r="K130" t="s">
        <v>242</v>
      </c>
      <c r="L130" t="s">
        <v>11168</v>
      </c>
      <c r="O130" t="s">
        <v>11169</v>
      </c>
      <c r="P130" t="s">
        <v>10950</v>
      </c>
      <c r="Q130" t="s">
        <v>741</v>
      </c>
      <c r="AG130" t="s">
        <v>159</v>
      </c>
      <c r="AH130" t="e">
        <f>VLOOKUP(C130,'CREAR HV'!A:A,1,0)</f>
        <v>#N/A</v>
      </c>
    </row>
    <row r="131" spans="1:34" x14ac:dyDescent="0.3">
      <c r="A131" t="s">
        <v>10946</v>
      </c>
      <c r="B131" t="s">
        <v>10947</v>
      </c>
      <c r="C131">
        <v>77008992</v>
      </c>
      <c r="F131" s="16">
        <v>20284</v>
      </c>
      <c r="G131" t="s">
        <v>32</v>
      </c>
      <c r="H131" t="s">
        <v>32</v>
      </c>
      <c r="I131" t="s">
        <v>178</v>
      </c>
      <c r="J131" t="s">
        <v>6929</v>
      </c>
      <c r="K131" t="s">
        <v>3643</v>
      </c>
      <c r="L131" t="s">
        <v>11170</v>
      </c>
      <c r="O131" t="s">
        <v>11171</v>
      </c>
      <c r="P131" t="s">
        <v>10950</v>
      </c>
      <c r="Q131" t="s">
        <v>741</v>
      </c>
      <c r="AG131" t="s">
        <v>159</v>
      </c>
      <c r="AH131" t="e">
        <f>VLOOKUP(C131,'CREAR HV'!A:A,1,0)</f>
        <v>#N/A</v>
      </c>
    </row>
    <row r="132" spans="1:34" x14ac:dyDescent="0.3">
      <c r="A132" t="s">
        <v>10946</v>
      </c>
      <c r="B132" t="s">
        <v>10947</v>
      </c>
      <c r="C132">
        <v>40931834</v>
      </c>
      <c r="F132" s="16">
        <v>28398</v>
      </c>
      <c r="G132" t="s">
        <v>42</v>
      </c>
      <c r="H132" t="s">
        <v>42</v>
      </c>
      <c r="I132" t="s">
        <v>11172</v>
      </c>
      <c r="J132" t="s">
        <v>11173</v>
      </c>
      <c r="K132" t="s">
        <v>3661</v>
      </c>
      <c r="O132" t="s">
        <v>1070</v>
      </c>
      <c r="P132" t="s">
        <v>10955</v>
      </c>
      <c r="Q132" t="s">
        <v>741</v>
      </c>
      <c r="AG132" t="s">
        <v>159</v>
      </c>
      <c r="AH132" t="e">
        <f>VLOOKUP(C132,'CREAR HV'!A:A,1,0)</f>
        <v>#N/A</v>
      </c>
    </row>
    <row r="133" spans="1:34" x14ac:dyDescent="0.3">
      <c r="A133" t="s">
        <v>10946</v>
      </c>
      <c r="B133" t="s">
        <v>10947</v>
      </c>
      <c r="C133">
        <v>49609265</v>
      </c>
      <c r="F133" s="16">
        <v>30115</v>
      </c>
      <c r="G133" t="s">
        <v>32</v>
      </c>
      <c r="H133" t="s">
        <v>32</v>
      </c>
      <c r="I133" t="s">
        <v>11174</v>
      </c>
      <c r="J133" t="s">
        <v>1288</v>
      </c>
      <c r="K133" t="s">
        <v>332</v>
      </c>
      <c r="O133" t="s">
        <v>11175</v>
      </c>
      <c r="P133" t="s">
        <v>10955</v>
      </c>
      <c r="Q133" t="s">
        <v>741</v>
      </c>
      <c r="AG133" t="s">
        <v>159</v>
      </c>
      <c r="AH133" t="e">
        <f>VLOOKUP(C133,'CREAR HV'!A:A,1,0)</f>
        <v>#N/A</v>
      </c>
    </row>
    <row r="134" spans="1:34" x14ac:dyDescent="0.3">
      <c r="A134" t="s">
        <v>10946</v>
      </c>
      <c r="B134" t="s">
        <v>10947</v>
      </c>
      <c r="C134">
        <v>49716414</v>
      </c>
      <c r="F134" s="16">
        <v>29859</v>
      </c>
      <c r="G134" t="s">
        <v>32</v>
      </c>
      <c r="H134" t="s">
        <v>32</v>
      </c>
      <c r="I134" t="s">
        <v>11176</v>
      </c>
      <c r="J134" t="s">
        <v>916</v>
      </c>
      <c r="K134" t="s">
        <v>3101</v>
      </c>
      <c r="O134" t="s">
        <v>1070</v>
      </c>
      <c r="P134" t="s">
        <v>10955</v>
      </c>
      <c r="Q134" t="s">
        <v>741</v>
      </c>
      <c r="AG134" t="s">
        <v>159</v>
      </c>
      <c r="AH134" t="e">
        <f>VLOOKUP(C134,'CREAR HV'!A:A,1,0)</f>
        <v>#N/A</v>
      </c>
    </row>
    <row r="135" spans="1:34" x14ac:dyDescent="0.3">
      <c r="A135" t="s">
        <v>10946</v>
      </c>
      <c r="B135" t="s">
        <v>10947</v>
      </c>
      <c r="C135">
        <v>35513571</v>
      </c>
      <c r="E135" s="16">
        <v>32069</v>
      </c>
      <c r="F135" s="16">
        <v>25412</v>
      </c>
      <c r="G135" t="s">
        <v>44</v>
      </c>
      <c r="H135" t="s">
        <v>1879</v>
      </c>
      <c r="I135" t="s">
        <v>3949</v>
      </c>
      <c r="J135" t="s">
        <v>2299</v>
      </c>
      <c r="K135" t="s">
        <v>3950</v>
      </c>
      <c r="L135" t="s">
        <v>3951</v>
      </c>
      <c r="M135" t="s">
        <v>3952</v>
      </c>
      <c r="O135" t="s">
        <v>3953</v>
      </c>
      <c r="P135" t="s">
        <v>10955</v>
      </c>
      <c r="Q135" t="s">
        <v>741</v>
      </c>
      <c r="R135" t="s">
        <v>814</v>
      </c>
      <c r="W135" t="s">
        <v>159</v>
      </c>
      <c r="X135">
        <v>0</v>
      </c>
      <c r="AG135" t="s">
        <v>743</v>
      </c>
      <c r="AH135" t="e">
        <f>VLOOKUP(C135,'CREAR HV'!A:A,1,0)</f>
        <v>#N/A</v>
      </c>
    </row>
    <row r="136" spans="1:34" x14ac:dyDescent="0.3">
      <c r="A136" t="s">
        <v>10946</v>
      </c>
      <c r="B136" t="s">
        <v>10947</v>
      </c>
      <c r="C136">
        <v>35513571</v>
      </c>
      <c r="E136" s="16">
        <v>32069</v>
      </c>
      <c r="F136" s="16">
        <v>25412</v>
      </c>
      <c r="G136" t="s">
        <v>44</v>
      </c>
      <c r="H136" t="s">
        <v>1879</v>
      </c>
      <c r="I136" t="s">
        <v>3949</v>
      </c>
      <c r="J136" t="s">
        <v>2299</v>
      </c>
      <c r="K136" t="s">
        <v>3950</v>
      </c>
      <c r="L136" t="s">
        <v>3951</v>
      </c>
      <c r="M136" t="s">
        <v>3952</v>
      </c>
      <c r="O136" t="s">
        <v>3953</v>
      </c>
      <c r="P136" t="s">
        <v>10955</v>
      </c>
      <c r="Q136" t="s">
        <v>741</v>
      </c>
      <c r="R136" t="s">
        <v>814</v>
      </c>
      <c r="W136" t="s">
        <v>159</v>
      </c>
      <c r="X136">
        <v>0</v>
      </c>
      <c r="AG136" t="s">
        <v>769</v>
      </c>
      <c r="AH136" t="e">
        <f>VLOOKUP(C136,'CREAR HV'!A:A,1,0)</f>
        <v>#N/A</v>
      </c>
    </row>
    <row r="137" spans="1:34" x14ac:dyDescent="0.3">
      <c r="A137" t="s">
        <v>10946</v>
      </c>
      <c r="B137" t="s">
        <v>10947</v>
      </c>
      <c r="C137">
        <v>35513571</v>
      </c>
      <c r="E137" s="16">
        <v>32069</v>
      </c>
      <c r="F137" s="16">
        <v>25412</v>
      </c>
      <c r="G137" t="s">
        <v>44</v>
      </c>
      <c r="H137" t="s">
        <v>1879</v>
      </c>
      <c r="I137" t="s">
        <v>3949</v>
      </c>
      <c r="J137" t="s">
        <v>2299</v>
      </c>
      <c r="K137" t="s">
        <v>3950</v>
      </c>
      <c r="L137" t="s">
        <v>3951</v>
      </c>
      <c r="M137" t="s">
        <v>3952</v>
      </c>
      <c r="O137" t="s">
        <v>3953</v>
      </c>
      <c r="P137" t="s">
        <v>10955</v>
      </c>
      <c r="Q137" t="s">
        <v>741</v>
      </c>
      <c r="R137" t="s">
        <v>814</v>
      </c>
      <c r="W137" t="s">
        <v>159</v>
      </c>
      <c r="X137">
        <v>0</v>
      </c>
      <c r="AG137" t="s">
        <v>743</v>
      </c>
      <c r="AH137" t="e">
        <f>VLOOKUP(C137,'CREAR HV'!A:A,1,0)</f>
        <v>#N/A</v>
      </c>
    </row>
    <row r="138" spans="1:34" x14ac:dyDescent="0.3">
      <c r="A138" t="s">
        <v>10946</v>
      </c>
      <c r="B138" t="s">
        <v>10947</v>
      </c>
      <c r="C138">
        <v>18957031</v>
      </c>
      <c r="F138" s="16">
        <v>29977</v>
      </c>
      <c r="G138" t="s">
        <v>44</v>
      </c>
      <c r="H138" t="s">
        <v>44</v>
      </c>
      <c r="I138" t="s">
        <v>11177</v>
      </c>
      <c r="J138" t="s">
        <v>299</v>
      </c>
      <c r="K138" t="s">
        <v>399</v>
      </c>
      <c r="L138" t="s">
        <v>11178</v>
      </c>
      <c r="O138" t="s">
        <v>11179</v>
      </c>
      <c r="P138" t="s">
        <v>10950</v>
      </c>
      <c r="Q138" t="s">
        <v>741</v>
      </c>
      <c r="AG138" t="s">
        <v>159</v>
      </c>
      <c r="AH138" t="e">
        <f>VLOOKUP(C138,'CREAR HV'!A:A,1,0)</f>
        <v>#N/A</v>
      </c>
    </row>
    <row r="139" spans="1:34" x14ac:dyDescent="0.3">
      <c r="A139" t="s">
        <v>10946</v>
      </c>
      <c r="B139" t="s">
        <v>10947</v>
      </c>
      <c r="C139">
        <v>8630118</v>
      </c>
      <c r="F139" s="16">
        <v>19516</v>
      </c>
      <c r="G139" t="s">
        <v>44</v>
      </c>
      <c r="H139" t="s">
        <v>44</v>
      </c>
      <c r="I139" t="s">
        <v>11180</v>
      </c>
      <c r="J139" t="s">
        <v>482</v>
      </c>
      <c r="K139" t="s">
        <v>1267</v>
      </c>
      <c r="L139" t="s">
        <v>11181</v>
      </c>
      <c r="O139" t="s">
        <v>1070</v>
      </c>
      <c r="P139" t="s">
        <v>10950</v>
      </c>
      <c r="Q139" t="s">
        <v>741</v>
      </c>
      <c r="AG139" t="s">
        <v>159</v>
      </c>
      <c r="AH139" t="e">
        <f>VLOOKUP(C139,'CREAR HV'!A:A,1,0)</f>
        <v>#N/A</v>
      </c>
    </row>
    <row r="140" spans="1:34" x14ac:dyDescent="0.3">
      <c r="A140" t="s">
        <v>10946</v>
      </c>
      <c r="B140" t="s">
        <v>10947</v>
      </c>
      <c r="C140">
        <v>23552387</v>
      </c>
      <c r="F140" s="16">
        <v>21512</v>
      </c>
      <c r="G140" t="s">
        <v>88</v>
      </c>
      <c r="H140" t="s">
        <v>88</v>
      </c>
      <c r="I140" t="s">
        <v>4645</v>
      </c>
      <c r="J140" t="s">
        <v>9483</v>
      </c>
      <c r="K140" t="s">
        <v>335</v>
      </c>
      <c r="L140" t="s">
        <v>11182</v>
      </c>
      <c r="O140" t="s">
        <v>1070</v>
      </c>
      <c r="P140" t="s">
        <v>10955</v>
      </c>
      <c r="Q140" t="s">
        <v>741</v>
      </c>
      <c r="AG140" t="s">
        <v>159</v>
      </c>
      <c r="AH140" t="e">
        <f>VLOOKUP(C140,'CREAR HV'!A:A,1,0)</f>
        <v>#N/A</v>
      </c>
    </row>
    <row r="141" spans="1:34" x14ac:dyDescent="0.3">
      <c r="A141" t="s">
        <v>10946</v>
      </c>
      <c r="B141" t="s">
        <v>10947</v>
      </c>
      <c r="C141">
        <v>22537090</v>
      </c>
      <c r="F141" s="16">
        <v>19518</v>
      </c>
      <c r="G141" t="s">
        <v>44</v>
      </c>
      <c r="H141" t="s">
        <v>44</v>
      </c>
      <c r="I141" t="s">
        <v>10963</v>
      </c>
      <c r="J141" t="s">
        <v>1451</v>
      </c>
      <c r="K141" t="s">
        <v>11183</v>
      </c>
      <c r="L141" t="s">
        <v>11184</v>
      </c>
      <c r="O141" t="s">
        <v>1070</v>
      </c>
      <c r="P141" t="s">
        <v>10955</v>
      </c>
      <c r="Q141" t="s">
        <v>741</v>
      </c>
      <c r="AG141" t="s">
        <v>159</v>
      </c>
      <c r="AH141" t="e">
        <f>VLOOKUP(C141,'CREAR HV'!A:A,1,0)</f>
        <v>#N/A</v>
      </c>
    </row>
    <row r="142" spans="1:34" x14ac:dyDescent="0.3">
      <c r="A142" t="s">
        <v>10946</v>
      </c>
      <c r="B142" t="s">
        <v>10947</v>
      </c>
      <c r="C142">
        <v>23531948</v>
      </c>
      <c r="F142" s="16">
        <v>15850</v>
      </c>
      <c r="G142" t="s">
        <v>11185</v>
      </c>
      <c r="H142" t="s">
        <v>11185</v>
      </c>
      <c r="I142" t="s">
        <v>11186</v>
      </c>
      <c r="J142" t="s">
        <v>1583</v>
      </c>
      <c r="K142" t="s">
        <v>404</v>
      </c>
      <c r="O142" t="s">
        <v>1070</v>
      </c>
      <c r="P142" t="s">
        <v>10955</v>
      </c>
      <c r="Q142" t="s">
        <v>741</v>
      </c>
      <c r="AG142" t="s">
        <v>159</v>
      </c>
      <c r="AH142" t="e">
        <f>VLOOKUP(C142,'CREAR HV'!A:A,1,0)</f>
        <v>#N/A</v>
      </c>
    </row>
    <row r="143" spans="1:34" x14ac:dyDescent="0.3">
      <c r="A143" t="s">
        <v>10946</v>
      </c>
      <c r="B143" t="s">
        <v>10947</v>
      </c>
      <c r="C143">
        <v>36538610</v>
      </c>
      <c r="F143" s="16">
        <v>20375</v>
      </c>
      <c r="G143" t="s">
        <v>1690</v>
      </c>
      <c r="H143" t="s">
        <v>1690</v>
      </c>
      <c r="I143" t="s">
        <v>3235</v>
      </c>
      <c r="J143" t="s">
        <v>11187</v>
      </c>
      <c r="K143" t="s">
        <v>11188</v>
      </c>
      <c r="L143" t="s">
        <v>11189</v>
      </c>
      <c r="O143" t="s">
        <v>1070</v>
      </c>
      <c r="P143" t="s">
        <v>10955</v>
      </c>
      <c r="Q143" t="s">
        <v>741</v>
      </c>
      <c r="AG143" t="s">
        <v>159</v>
      </c>
      <c r="AH143" t="e">
        <f>VLOOKUP(C143,'CREAR HV'!A:A,1,0)</f>
        <v>#N/A</v>
      </c>
    </row>
    <row r="144" spans="1:34" x14ac:dyDescent="0.3">
      <c r="A144" t="s">
        <v>10946</v>
      </c>
      <c r="B144" t="s">
        <v>10947</v>
      </c>
      <c r="C144">
        <v>15024172</v>
      </c>
      <c r="F144" s="16">
        <v>22651</v>
      </c>
      <c r="G144" t="s">
        <v>44</v>
      </c>
      <c r="H144" t="s">
        <v>44</v>
      </c>
      <c r="I144" t="s">
        <v>11190</v>
      </c>
      <c r="J144" t="s">
        <v>332</v>
      </c>
      <c r="K144" t="s">
        <v>11191</v>
      </c>
      <c r="L144" t="s">
        <v>11192</v>
      </c>
      <c r="O144" t="s">
        <v>1070</v>
      </c>
      <c r="P144" t="s">
        <v>10950</v>
      </c>
      <c r="Q144" t="s">
        <v>741</v>
      </c>
      <c r="AG144" t="s">
        <v>159</v>
      </c>
      <c r="AH144" t="e">
        <f>VLOOKUP(C144,'CREAR HV'!A:A,1,0)</f>
        <v>#N/A</v>
      </c>
    </row>
    <row r="145" spans="1:34" x14ac:dyDescent="0.3">
      <c r="A145" t="s">
        <v>10946</v>
      </c>
      <c r="B145" t="s">
        <v>10947</v>
      </c>
      <c r="C145">
        <v>30645275</v>
      </c>
      <c r="F145" s="16">
        <v>21328</v>
      </c>
      <c r="G145" t="s">
        <v>44</v>
      </c>
      <c r="H145" t="s">
        <v>44</v>
      </c>
      <c r="I145" t="s">
        <v>11193</v>
      </c>
      <c r="J145" t="s">
        <v>404</v>
      </c>
      <c r="K145" t="s">
        <v>889</v>
      </c>
      <c r="L145" t="s">
        <v>11194</v>
      </c>
      <c r="O145" t="s">
        <v>1070</v>
      </c>
      <c r="P145" t="s">
        <v>10955</v>
      </c>
      <c r="Q145" t="s">
        <v>741</v>
      </c>
      <c r="AG145" t="s">
        <v>159</v>
      </c>
      <c r="AH145" t="e">
        <f>VLOOKUP(C145,'CREAR HV'!A:A,1,0)</f>
        <v>#N/A</v>
      </c>
    </row>
    <row r="146" spans="1:34" x14ac:dyDescent="0.3">
      <c r="A146" t="s">
        <v>10946</v>
      </c>
      <c r="B146" t="s">
        <v>10947</v>
      </c>
      <c r="C146">
        <v>30647853</v>
      </c>
      <c r="F146" s="16">
        <v>22218</v>
      </c>
      <c r="G146" t="s">
        <v>44</v>
      </c>
      <c r="H146" t="s">
        <v>44</v>
      </c>
      <c r="I146" t="s">
        <v>11195</v>
      </c>
      <c r="J146" t="s">
        <v>4314</v>
      </c>
      <c r="K146" t="s">
        <v>1058</v>
      </c>
      <c r="L146" t="s">
        <v>11196</v>
      </c>
      <c r="O146" t="s">
        <v>1070</v>
      </c>
      <c r="P146" t="s">
        <v>10955</v>
      </c>
      <c r="Q146" t="s">
        <v>741</v>
      </c>
      <c r="AG146" t="s">
        <v>159</v>
      </c>
      <c r="AH146" t="e">
        <f>VLOOKUP(C146,'CREAR HV'!A:A,1,0)</f>
        <v>#N/A</v>
      </c>
    </row>
    <row r="147" spans="1:34" x14ac:dyDescent="0.3">
      <c r="A147" t="s">
        <v>10946</v>
      </c>
      <c r="B147" t="s">
        <v>10947</v>
      </c>
      <c r="C147">
        <v>30652288</v>
      </c>
      <c r="F147" s="16">
        <v>25109</v>
      </c>
      <c r="G147" t="s">
        <v>44</v>
      </c>
      <c r="H147" t="s">
        <v>44</v>
      </c>
      <c r="I147" t="s">
        <v>11197</v>
      </c>
      <c r="J147" t="s">
        <v>1654</v>
      </c>
      <c r="K147" t="s">
        <v>2471</v>
      </c>
      <c r="L147" t="s">
        <v>11198</v>
      </c>
      <c r="O147" t="s">
        <v>1070</v>
      </c>
      <c r="P147" t="s">
        <v>10955</v>
      </c>
      <c r="Q147" t="s">
        <v>741</v>
      </c>
      <c r="AG147" t="s">
        <v>159</v>
      </c>
      <c r="AH147" t="e">
        <f>VLOOKUP(C147,'CREAR HV'!A:A,1,0)</f>
        <v>#N/A</v>
      </c>
    </row>
    <row r="148" spans="1:34" x14ac:dyDescent="0.3">
      <c r="A148" t="s">
        <v>10946</v>
      </c>
      <c r="B148" t="s">
        <v>10947</v>
      </c>
      <c r="C148">
        <v>39030152</v>
      </c>
      <c r="F148" s="16">
        <v>21471</v>
      </c>
      <c r="G148" t="s">
        <v>1680</v>
      </c>
      <c r="H148" t="s">
        <v>1681</v>
      </c>
      <c r="I148" t="s">
        <v>11199</v>
      </c>
      <c r="J148" t="s">
        <v>555</v>
      </c>
      <c r="K148" t="s">
        <v>889</v>
      </c>
      <c r="L148" t="s">
        <v>11200</v>
      </c>
      <c r="O148" t="s">
        <v>1070</v>
      </c>
      <c r="P148" t="s">
        <v>10955</v>
      </c>
      <c r="Q148" t="s">
        <v>741</v>
      </c>
      <c r="AG148" t="s">
        <v>159</v>
      </c>
      <c r="AH148" t="e">
        <f>VLOOKUP(C148,'CREAR HV'!A:A,1,0)</f>
        <v>#N/A</v>
      </c>
    </row>
    <row r="149" spans="1:34" x14ac:dyDescent="0.3">
      <c r="A149" t="s">
        <v>10946</v>
      </c>
      <c r="B149" t="s">
        <v>10947</v>
      </c>
      <c r="C149">
        <v>15018234</v>
      </c>
      <c r="F149" s="16">
        <v>19660</v>
      </c>
      <c r="G149" t="s">
        <v>44</v>
      </c>
      <c r="H149" t="s">
        <v>44</v>
      </c>
      <c r="I149" t="s">
        <v>616</v>
      </c>
      <c r="J149" t="s">
        <v>760</v>
      </c>
      <c r="K149" t="s">
        <v>2281</v>
      </c>
      <c r="L149" t="s">
        <v>11201</v>
      </c>
      <c r="O149" t="s">
        <v>1070</v>
      </c>
      <c r="P149" t="s">
        <v>10950</v>
      </c>
      <c r="Q149" t="s">
        <v>741</v>
      </c>
      <c r="AG149" t="s">
        <v>159</v>
      </c>
      <c r="AH149" t="e">
        <f>VLOOKUP(C149,'CREAR HV'!A:A,1,0)</f>
        <v>#N/A</v>
      </c>
    </row>
    <row r="150" spans="1:34" x14ac:dyDescent="0.3">
      <c r="A150" t="s">
        <v>10946</v>
      </c>
      <c r="B150" t="s">
        <v>10947</v>
      </c>
      <c r="C150">
        <v>39031384</v>
      </c>
      <c r="F150" s="16">
        <v>21422</v>
      </c>
      <c r="G150" t="s">
        <v>44</v>
      </c>
      <c r="H150" t="s">
        <v>44</v>
      </c>
      <c r="I150" t="s">
        <v>11202</v>
      </c>
      <c r="J150" t="s">
        <v>11203</v>
      </c>
      <c r="K150" t="s">
        <v>1266</v>
      </c>
      <c r="L150" t="s">
        <v>11204</v>
      </c>
      <c r="O150" t="s">
        <v>1070</v>
      </c>
      <c r="P150" t="s">
        <v>10955</v>
      </c>
      <c r="Q150" t="s">
        <v>741</v>
      </c>
      <c r="AG150" t="s">
        <v>159</v>
      </c>
      <c r="AH150" t="e">
        <f>VLOOKUP(C150,'CREAR HV'!A:A,1,0)</f>
        <v>#N/A</v>
      </c>
    </row>
    <row r="151" spans="1:34" x14ac:dyDescent="0.3">
      <c r="A151" t="s">
        <v>10946</v>
      </c>
      <c r="B151" t="s">
        <v>10947</v>
      </c>
      <c r="C151">
        <v>36524120</v>
      </c>
      <c r="F151" s="16">
        <v>17394</v>
      </c>
      <c r="G151" t="s">
        <v>44</v>
      </c>
      <c r="H151" t="s">
        <v>44</v>
      </c>
      <c r="I151" t="s">
        <v>11205</v>
      </c>
      <c r="J151" t="s">
        <v>2893</v>
      </c>
      <c r="K151" t="s">
        <v>387</v>
      </c>
      <c r="L151" t="s">
        <v>11206</v>
      </c>
      <c r="O151" t="s">
        <v>1070</v>
      </c>
      <c r="P151" t="s">
        <v>10955</v>
      </c>
      <c r="Q151" t="s">
        <v>741</v>
      </c>
      <c r="AG151" t="s">
        <v>159</v>
      </c>
      <c r="AH151" t="e">
        <f>VLOOKUP(C151,'CREAR HV'!A:A,1,0)</f>
        <v>#N/A</v>
      </c>
    </row>
    <row r="152" spans="1:34" x14ac:dyDescent="0.3">
      <c r="A152" t="s">
        <v>10946</v>
      </c>
      <c r="B152" t="s">
        <v>10947</v>
      </c>
      <c r="C152">
        <v>8667864</v>
      </c>
      <c r="F152" s="16">
        <v>21180</v>
      </c>
      <c r="G152" t="s">
        <v>44</v>
      </c>
      <c r="H152" t="s">
        <v>44</v>
      </c>
      <c r="I152" t="s">
        <v>11207</v>
      </c>
      <c r="J152" t="s">
        <v>11208</v>
      </c>
      <c r="K152" t="s">
        <v>7222</v>
      </c>
      <c r="O152" t="s">
        <v>1070</v>
      </c>
      <c r="P152" t="s">
        <v>10950</v>
      </c>
      <c r="Q152" t="s">
        <v>741</v>
      </c>
      <c r="AG152" t="s">
        <v>159</v>
      </c>
      <c r="AH152" t="e">
        <f>VLOOKUP(C152,'CREAR HV'!A:A,1,0)</f>
        <v>#N/A</v>
      </c>
    </row>
    <row r="153" spans="1:34" x14ac:dyDescent="0.3">
      <c r="A153" t="s">
        <v>10946</v>
      </c>
      <c r="B153" t="s">
        <v>10947</v>
      </c>
      <c r="C153">
        <v>25910663</v>
      </c>
      <c r="F153" s="16">
        <v>20874</v>
      </c>
      <c r="G153" t="s">
        <v>44</v>
      </c>
      <c r="H153" t="s">
        <v>44</v>
      </c>
      <c r="I153" t="s">
        <v>11209</v>
      </c>
      <c r="J153" t="s">
        <v>279</v>
      </c>
      <c r="K153" t="s">
        <v>395</v>
      </c>
      <c r="L153" t="s">
        <v>11210</v>
      </c>
      <c r="O153" t="s">
        <v>1070</v>
      </c>
      <c r="P153" t="s">
        <v>10955</v>
      </c>
      <c r="Q153" t="s">
        <v>741</v>
      </c>
      <c r="AG153" t="s">
        <v>159</v>
      </c>
      <c r="AH153" t="e">
        <f>VLOOKUP(C153,'CREAR HV'!A:A,1,0)</f>
        <v>#N/A</v>
      </c>
    </row>
    <row r="154" spans="1:34" x14ac:dyDescent="0.3">
      <c r="A154" t="s">
        <v>10946</v>
      </c>
      <c r="B154" t="s">
        <v>10947</v>
      </c>
      <c r="C154">
        <v>25912133</v>
      </c>
      <c r="F154" s="16">
        <v>23548</v>
      </c>
      <c r="G154" t="s">
        <v>44</v>
      </c>
      <c r="H154" t="s">
        <v>44</v>
      </c>
      <c r="I154" t="s">
        <v>11211</v>
      </c>
      <c r="J154" t="s">
        <v>11212</v>
      </c>
      <c r="K154" t="s">
        <v>279</v>
      </c>
      <c r="L154" t="s">
        <v>11213</v>
      </c>
      <c r="O154" t="s">
        <v>1070</v>
      </c>
      <c r="P154" t="s">
        <v>10955</v>
      </c>
      <c r="Q154" t="s">
        <v>741</v>
      </c>
      <c r="AG154" t="s">
        <v>159</v>
      </c>
      <c r="AH154" t="e">
        <f>VLOOKUP(C154,'CREAR HV'!A:A,1,0)</f>
        <v>#N/A</v>
      </c>
    </row>
    <row r="155" spans="1:34" x14ac:dyDescent="0.3">
      <c r="A155" t="s">
        <v>10946</v>
      </c>
      <c r="B155" t="s">
        <v>10947</v>
      </c>
      <c r="C155">
        <v>25913848</v>
      </c>
      <c r="F155" s="16">
        <v>25021</v>
      </c>
      <c r="G155" t="s">
        <v>44</v>
      </c>
      <c r="H155" t="s">
        <v>44</v>
      </c>
      <c r="I155" t="s">
        <v>11214</v>
      </c>
      <c r="J155" t="s">
        <v>149</v>
      </c>
      <c r="K155" t="s">
        <v>1095</v>
      </c>
      <c r="O155" t="s">
        <v>1070</v>
      </c>
      <c r="P155" t="s">
        <v>10955</v>
      </c>
      <c r="Q155" t="s">
        <v>741</v>
      </c>
      <c r="AG155" t="s">
        <v>159</v>
      </c>
      <c r="AH155" t="e">
        <f>VLOOKUP(C155,'CREAR HV'!A:A,1,0)</f>
        <v>#N/A</v>
      </c>
    </row>
    <row r="156" spans="1:34" x14ac:dyDescent="0.3">
      <c r="A156" t="s">
        <v>10946</v>
      </c>
      <c r="B156" t="s">
        <v>10947</v>
      </c>
      <c r="C156">
        <v>1547237</v>
      </c>
      <c r="F156" s="16">
        <v>12507</v>
      </c>
      <c r="G156" t="s">
        <v>44</v>
      </c>
      <c r="H156" t="s">
        <v>44</v>
      </c>
      <c r="I156" t="s">
        <v>7148</v>
      </c>
      <c r="J156" t="s">
        <v>1508</v>
      </c>
      <c r="K156" t="s">
        <v>1508</v>
      </c>
      <c r="O156" t="s">
        <v>1070</v>
      </c>
      <c r="P156" t="s">
        <v>10950</v>
      </c>
      <c r="Q156" t="s">
        <v>741</v>
      </c>
      <c r="AG156" t="s">
        <v>159</v>
      </c>
      <c r="AH156" t="e">
        <f>VLOOKUP(C156,'CREAR HV'!A:A,1,0)</f>
        <v>#N/A</v>
      </c>
    </row>
    <row r="157" spans="1:34" x14ac:dyDescent="0.3">
      <c r="A157" t="s">
        <v>10946</v>
      </c>
      <c r="B157" t="s">
        <v>10947</v>
      </c>
      <c r="C157">
        <v>26046886</v>
      </c>
      <c r="F157" s="16">
        <v>16791</v>
      </c>
      <c r="G157" t="s">
        <v>1946</v>
      </c>
      <c r="H157" t="s">
        <v>1947</v>
      </c>
      <c r="I157" t="s">
        <v>11215</v>
      </c>
      <c r="J157" t="s">
        <v>352</v>
      </c>
      <c r="K157" t="s">
        <v>337</v>
      </c>
      <c r="O157" t="s">
        <v>1070</v>
      </c>
      <c r="P157" t="s">
        <v>10955</v>
      </c>
      <c r="Q157" t="s">
        <v>741</v>
      </c>
      <c r="AG157" t="s">
        <v>159</v>
      </c>
      <c r="AH157" t="e">
        <f>VLOOKUP(C157,'CREAR HV'!A:A,1,0)</f>
        <v>#N/A</v>
      </c>
    </row>
    <row r="158" spans="1:34" x14ac:dyDescent="0.3">
      <c r="A158" t="s">
        <v>10946</v>
      </c>
      <c r="B158" t="s">
        <v>10947</v>
      </c>
      <c r="C158">
        <v>30564864</v>
      </c>
      <c r="F158" s="16">
        <v>22894</v>
      </c>
      <c r="G158" t="s">
        <v>44</v>
      </c>
      <c r="H158" t="s">
        <v>44</v>
      </c>
      <c r="I158" t="s">
        <v>11216</v>
      </c>
      <c r="J158" t="s">
        <v>273</v>
      </c>
      <c r="K158" t="s">
        <v>4289</v>
      </c>
      <c r="L158" t="s">
        <v>11217</v>
      </c>
      <c r="O158" t="s">
        <v>1070</v>
      </c>
      <c r="P158" t="s">
        <v>10955</v>
      </c>
      <c r="Q158" t="s">
        <v>741</v>
      </c>
      <c r="AG158" t="s">
        <v>159</v>
      </c>
      <c r="AH158" t="e">
        <f>VLOOKUP(C158,'CREAR HV'!A:A,1,0)</f>
        <v>#N/A</v>
      </c>
    </row>
    <row r="159" spans="1:34" x14ac:dyDescent="0.3">
      <c r="A159" t="s">
        <v>10946</v>
      </c>
      <c r="B159" t="s">
        <v>10947</v>
      </c>
      <c r="C159">
        <v>70500111</v>
      </c>
      <c r="F159" s="16">
        <v>19983</v>
      </c>
      <c r="G159" t="s">
        <v>44</v>
      </c>
      <c r="H159" t="s">
        <v>44</v>
      </c>
      <c r="I159" t="s">
        <v>11218</v>
      </c>
      <c r="J159" t="s">
        <v>1683</v>
      </c>
      <c r="K159" t="s">
        <v>355</v>
      </c>
      <c r="O159" t="s">
        <v>1070</v>
      </c>
      <c r="P159" t="s">
        <v>10950</v>
      </c>
      <c r="Q159" t="s">
        <v>741</v>
      </c>
      <c r="AG159" t="s">
        <v>159</v>
      </c>
      <c r="AH159" t="e">
        <f>VLOOKUP(C159,'CREAR HV'!A:A,1,0)</f>
        <v>#N/A</v>
      </c>
    </row>
    <row r="160" spans="1:34" x14ac:dyDescent="0.3">
      <c r="A160" t="s">
        <v>10946</v>
      </c>
      <c r="B160" t="s">
        <v>10947</v>
      </c>
      <c r="C160">
        <v>70101118</v>
      </c>
      <c r="F160" s="16">
        <v>19857</v>
      </c>
      <c r="G160" t="s">
        <v>44</v>
      </c>
      <c r="H160" t="s">
        <v>44</v>
      </c>
      <c r="I160" t="s">
        <v>1626</v>
      </c>
      <c r="J160" t="s">
        <v>2087</v>
      </c>
      <c r="K160" t="s">
        <v>411</v>
      </c>
      <c r="L160" t="s">
        <v>11219</v>
      </c>
      <c r="O160" t="s">
        <v>1070</v>
      </c>
      <c r="P160" t="s">
        <v>10950</v>
      </c>
      <c r="Q160" t="s">
        <v>741</v>
      </c>
      <c r="AG160" t="s">
        <v>159</v>
      </c>
      <c r="AH160" t="e">
        <f>VLOOKUP(C160,'CREAR HV'!A:A,1,0)</f>
        <v>#N/A</v>
      </c>
    </row>
    <row r="161" spans="1:34" x14ac:dyDescent="0.3">
      <c r="A161" t="s">
        <v>10946</v>
      </c>
      <c r="B161" t="s">
        <v>10947</v>
      </c>
      <c r="C161">
        <v>20686214</v>
      </c>
      <c r="F161" s="16">
        <v>22867</v>
      </c>
      <c r="G161" t="s">
        <v>2533</v>
      </c>
      <c r="H161" t="s">
        <v>2533</v>
      </c>
      <c r="I161" t="s">
        <v>4182</v>
      </c>
      <c r="J161" t="s">
        <v>1487</v>
      </c>
      <c r="K161" t="s">
        <v>6447</v>
      </c>
      <c r="L161" t="s">
        <v>11220</v>
      </c>
      <c r="O161" t="s">
        <v>1070</v>
      </c>
      <c r="P161" t="s">
        <v>10955</v>
      </c>
      <c r="Q161" t="s">
        <v>741</v>
      </c>
      <c r="AG161" t="s">
        <v>159</v>
      </c>
      <c r="AH161" t="e">
        <f>VLOOKUP(C161,'CREAR HV'!A:A,1,0)</f>
        <v>#N/A</v>
      </c>
    </row>
    <row r="162" spans="1:34" x14ac:dyDescent="0.3">
      <c r="A162" t="s">
        <v>10946</v>
      </c>
      <c r="B162" t="s">
        <v>10947</v>
      </c>
      <c r="C162">
        <v>20685821</v>
      </c>
      <c r="F162" s="16">
        <v>22458</v>
      </c>
      <c r="G162" t="s">
        <v>2533</v>
      </c>
      <c r="H162" t="s">
        <v>2533</v>
      </c>
      <c r="I162" t="s">
        <v>11221</v>
      </c>
      <c r="J162" t="s">
        <v>1100</v>
      </c>
      <c r="K162" t="s">
        <v>328</v>
      </c>
      <c r="L162" t="s">
        <v>11222</v>
      </c>
      <c r="O162" t="s">
        <v>1070</v>
      </c>
      <c r="P162" t="s">
        <v>10955</v>
      </c>
      <c r="Q162" t="s">
        <v>741</v>
      </c>
      <c r="AG162" t="s">
        <v>159</v>
      </c>
      <c r="AH162" t="e">
        <f>VLOOKUP(C162,'CREAR HV'!A:A,1,0)</f>
        <v>#N/A</v>
      </c>
    </row>
    <row r="163" spans="1:34" x14ac:dyDescent="0.3">
      <c r="A163" t="s">
        <v>10946</v>
      </c>
      <c r="B163" t="s">
        <v>10947</v>
      </c>
      <c r="C163">
        <v>70098112</v>
      </c>
      <c r="F163" s="16">
        <v>19639</v>
      </c>
      <c r="G163" t="s">
        <v>44</v>
      </c>
      <c r="H163" t="s">
        <v>44</v>
      </c>
      <c r="I163" t="s">
        <v>11223</v>
      </c>
      <c r="J163" t="s">
        <v>302</v>
      </c>
      <c r="K163" t="s">
        <v>928</v>
      </c>
      <c r="O163" t="s">
        <v>1070</v>
      </c>
      <c r="P163" t="s">
        <v>10955</v>
      </c>
      <c r="Q163" t="s">
        <v>741</v>
      </c>
      <c r="AG163" t="s">
        <v>159</v>
      </c>
      <c r="AH163" t="e">
        <f>VLOOKUP(C163,'CREAR HV'!A:A,1,0)</f>
        <v>#N/A</v>
      </c>
    </row>
    <row r="164" spans="1:34" x14ac:dyDescent="0.3">
      <c r="A164" t="s">
        <v>10946</v>
      </c>
      <c r="B164" t="s">
        <v>10947</v>
      </c>
      <c r="C164">
        <v>70091474</v>
      </c>
      <c r="F164" s="16">
        <v>19400</v>
      </c>
      <c r="G164" t="s">
        <v>44</v>
      </c>
      <c r="H164" t="s">
        <v>44</v>
      </c>
      <c r="I164" t="s">
        <v>11224</v>
      </c>
      <c r="J164" t="s">
        <v>157</v>
      </c>
      <c r="K164" t="s">
        <v>263</v>
      </c>
      <c r="L164" t="s">
        <v>11225</v>
      </c>
      <c r="O164" t="s">
        <v>1070</v>
      </c>
      <c r="P164" t="s">
        <v>10955</v>
      </c>
      <c r="Q164" t="s">
        <v>741</v>
      </c>
      <c r="AG164" t="s">
        <v>159</v>
      </c>
      <c r="AH164" t="e">
        <f>VLOOKUP(C164,'CREAR HV'!A:A,1,0)</f>
        <v>#N/A</v>
      </c>
    </row>
    <row r="165" spans="1:34" x14ac:dyDescent="0.3">
      <c r="A165" t="s">
        <v>10946</v>
      </c>
      <c r="B165" t="s">
        <v>10947</v>
      </c>
      <c r="C165">
        <v>20685223</v>
      </c>
      <c r="F165" s="16">
        <v>21025</v>
      </c>
      <c r="G165" t="s">
        <v>2533</v>
      </c>
      <c r="H165" t="s">
        <v>2533</v>
      </c>
      <c r="I165" t="s">
        <v>11226</v>
      </c>
      <c r="J165" t="s">
        <v>2086</v>
      </c>
      <c r="K165" t="s">
        <v>222</v>
      </c>
      <c r="L165" t="s">
        <v>11227</v>
      </c>
      <c r="O165" t="s">
        <v>1070</v>
      </c>
      <c r="P165" t="s">
        <v>10955</v>
      </c>
      <c r="Q165" t="s">
        <v>741</v>
      </c>
      <c r="AG165" t="s">
        <v>159</v>
      </c>
      <c r="AH165" t="e">
        <f>VLOOKUP(C165,'CREAR HV'!A:A,1,0)</f>
        <v>#N/A</v>
      </c>
    </row>
    <row r="166" spans="1:34" x14ac:dyDescent="0.3">
      <c r="A166" t="s">
        <v>10946</v>
      </c>
      <c r="B166" t="s">
        <v>10947</v>
      </c>
      <c r="C166">
        <v>70062232</v>
      </c>
      <c r="F166" s="16">
        <v>19716</v>
      </c>
      <c r="G166" t="s">
        <v>44</v>
      </c>
      <c r="H166" t="s">
        <v>44</v>
      </c>
      <c r="I166" t="s">
        <v>10138</v>
      </c>
      <c r="J166" t="s">
        <v>827</v>
      </c>
      <c r="K166" t="s">
        <v>954</v>
      </c>
      <c r="O166" t="s">
        <v>1070</v>
      </c>
      <c r="P166" t="s">
        <v>10950</v>
      </c>
      <c r="Q166" t="s">
        <v>741</v>
      </c>
      <c r="AG166" t="s">
        <v>159</v>
      </c>
      <c r="AH166" t="e">
        <f>VLOOKUP(C166,'CREAR HV'!A:A,1,0)</f>
        <v>#N/A</v>
      </c>
    </row>
    <row r="167" spans="1:34" x14ac:dyDescent="0.3">
      <c r="A167" t="s">
        <v>10946</v>
      </c>
      <c r="B167" t="s">
        <v>10947</v>
      </c>
      <c r="C167">
        <v>70039302</v>
      </c>
      <c r="F167" s="16">
        <v>19184</v>
      </c>
      <c r="G167" t="s">
        <v>44</v>
      </c>
      <c r="H167" t="s">
        <v>44</v>
      </c>
      <c r="I167" t="s">
        <v>1596</v>
      </c>
      <c r="J167" t="s">
        <v>276</v>
      </c>
      <c r="K167" t="s">
        <v>2882</v>
      </c>
      <c r="L167" t="s">
        <v>9614</v>
      </c>
      <c r="O167" t="s">
        <v>1070</v>
      </c>
      <c r="P167" t="s">
        <v>10955</v>
      </c>
      <c r="Q167" t="s">
        <v>741</v>
      </c>
      <c r="AG167" t="s">
        <v>159</v>
      </c>
      <c r="AH167" t="e">
        <f>VLOOKUP(C167,'CREAR HV'!A:A,1,0)</f>
        <v>#N/A</v>
      </c>
    </row>
    <row r="168" spans="1:34" x14ac:dyDescent="0.3">
      <c r="A168" t="s">
        <v>10946</v>
      </c>
      <c r="B168" t="s">
        <v>10947</v>
      </c>
      <c r="C168">
        <v>64565424</v>
      </c>
      <c r="F168" s="16">
        <v>3654</v>
      </c>
      <c r="G168" t="s">
        <v>44</v>
      </c>
      <c r="H168" t="s">
        <v>44</v>
      </c>
      <c r="I168" t="s">
        <v>623</v>
      </c>
      <c r="J168" t="s">
        <v>11228</v>
      </c>
      <c r="K168" t="s">
        <v>402</v>
      </c>
      <c r="L168" t="s">
        <v>11229</v>
      </c>
      <c r="O168" t="s">
        <v>1070</v>
      </c>
      <c r="P168" t="s">
        <v>10955</v>
      </c>
      <c r="Q168" t="s">
        <v>741</v>
      </c>
      <c r="AG168" t="s">
        <v>159</v>
      </c>
      <c r="AH168" t="e">
        <f>VLOOKUP(C168,'CREAR HV'!A:A,1,0)</f>
        <v>#N/A</v>
      </c>
    </row>
    <row r="169" spans="1:34" x14ac:dyDescent="0.3">
      <c r="A169" t="s">
        <v>10946</v>
      </c>
      <c r="B169" t="s">
        <v>10947</v>
      </c>
      <c r="C169">
        <v>43572096</v>
      </c>
      <c r="F169" s="16">
        <v>26708</v>
      </c>
      <c r="G169" t="s">
        <v>44</v>
      </c>
      <c r="H169" t="s">
        <v>44</v>
      </c>
      <c r="I169" t="s">
        <v>11230</v>
      </c>
      <c r="J169" t="s">
        <v>309</v>
      </c>
      <c r="K169" t="s">
        <v>1225</v>
      </c>
      <c r="L169" t="s">
        <v>11231</v>
      </c>
      <c r="O169" t="s">
        <v>1070</v>
      </c>
      <c r="P169" t="s">
        <v>10955</v>
      </c>
      <c r="Q169" t="s">
        <v>741</v>
      </c>
      <c r="AG169" t="s">
        <v>159</v>
      </c>
      <c r="AH169" t="e">
        <f>VLOOKUP(C169,'CREAR HV'!A:A,1,0)</f>
        <v>#N/A</v>
      </c>
    </row>
    <row r="170" spans="1:34" x14ac:dyDescent="0.3">
      <c r="A170" t="s">
        <v>10946</v>
      </c>
      <c r="B170" t="s">
        <v>10947</v>
      </c>
      <c r="C170">
        <v>43067760</v>
      </c>
      <c r="F170" s="16">
        <v>23095</v>
      </c>
      <c r="G170" t="s">
        <v>44</v>
      </c>
      <c r="H170" t="s">
        <v>44</v>
      </c>
      <c r="I170" t="s">
        <v>3431</v>
      </c>
      <c r="J170" t="s">
        <v>315</v>
      </c>
      <c r="K170" t="s">
        <v>2114</v>
      </c>
      <c r="L170" t="s">
        <v>11232</v>
      </c>
      <c r="O170" t="s">
        <v>1070</v>
      </c>
      <c r="P170" t="s">
        <v>10955</v>
      </c>
      <c r="Q170" t="s">
        <v>741</v>
      </c>
      <c r="AG170" t="s">
        <v>159</v>
      </c>
      <c r="AH170" t="e">
        <f>VLOOKUP(C170,'CREAR HV'!A:A,1,0)</f>
        <v>#N/A</v>
      </c>
    </row>
    <row r="171" spans="1:34" x14ac:dyDescent="0.3">
      <c r="A171" t="s">
        <v>10946</v>
      </c>
      <c r="B171" t="s">
        <v>10947</v>
      </c>
      <c r="C171">
        <v>19137687</v>
      </c>
      <c r="F171" s="16">
        <v>18597</v>
      </c>
      <c r="G171" t="s">
        <v>44</v>
      </c>
      <c r="H171" t="s">
        <v>44</v>
      </c>
      <c r="I171" t="s">
        <v>431</v>
      </c>
      <c r="J171" t="s">
        <v>346</v>
      </c>
      <c r="K171" t="s">
        <v>1202</v>
      </c>
      <c r="L171" t="s">
        <v>11233</v>
      </c>
      <c r="O171" t="s">
        <v>1070</v>
      </c>
      <c r="P171" t="s">
        <v>10950</v>
      </c>
      <c r="Q171" t="s">
        <v>741</v>
      </c>
      <c r="AG171" t="s">
        <v>159</v>
      </c>
      <c r="AH171" t="e">
        <f>VLOOKUP(C171,'CREAR HV'!A:A,1,0)</f>
        <v>#N/A</v>
      </c>
    </row>
    <row r="172" spans="1:34" x14ac:dyDescent="0.3">
      <c r="A172" t="s">
        <v>10946</v>
      </c>
      <c r="B172" t="s">
        <v>10947</v>
      </c>
      <c r="C172">
        <v>29543101</v>
      </c>
      <c r="F172" s="16">
        <v>28900</v>
      </c>
      <c r="G172" t="s">
        <v>36</v>
      </c>
      <c r="H172" t="s">
        <v>36</v>
      </c>
      <c r="I172" t="s">
        <v>11234</v>
      </c>
      <c r="J172" t="s">
        <v>1123</v>
      </c>
      <c r="K172" t="s">
        <v>6050</v>
      </c>
      <c r="O172" t="s">
        <v>1070</v>
      </c>
      <c r="P172" t="s">
        <v>10955</v>
      </c>
      <c r="Q172" t="s">
        <v>741</v>
      </c>
      <c r="AG172" t="s">
        <v>159</v>
      </c>
      <c r="AH172" t="e">
        <f>VLOOKUP(C172,'CREAR HV'!A:A,1,0)</f>
        <v>#N/A</v>
      </c>
    </row>
    <row r="173" spans="1:34" x14ac:dyDescent="0.3">
      <c r="A173" t="s">
        <v>10946</v>
      </c>
      <c r="B173" t="s">
        <v>10947</v>
      </c>
      <c r="C173">
        <v>29281930</v>
      </c>
      <c r="F173" s="16">
        <v>18266</v>
      </c>
      <c r="G173" t="s">
        <v>36</v>
      </c>
      <c r="H173" t="s">
        <v>36</v>
      </c>
      <c r="I173" t="s">
        <v>11235</v>
      </c>
      <c r="J173" t="s">
        <v>932</v>
      </c>
      <c r="K173" t="s">
        <v>11236</v>
      </c>
      <c r="O173" t="s">
        <v>1070</v>
      </c>
      <c r="P173" t="s">
        <v>10955</v>
      </c>
      <c r="Q173" t="s">
        <v>741</v>
      </c>
      <c r="AG173" t="s">
        <v>159</v>
      </c>
      <c r="AH173" t="e">
        <f>VLOOKUP(C173,'CREAR HV'!A:A,1,0)</f>
        <v>#N/A</v>
      </c>
    </row>
    <row r="174" spans="1:34" x14ac:dyDescent="0.3">
      <c r="A174" t="s">
        <v>10946</v>
      </c>
      <c r="B174" t="s">
        <v>10947</v>
      </c>
      <c r="C174">
        <v>38997557</v>
      </c>
      <c r="F174" s="16">
        <v>18483</v>
      </c>
      <c r="G174" t="s">
        <v>36</v>
      </c>
      <c r="H174" t="s">
        <v>36</v>
      </c>
      <c r="I174" t="s">
        <v>11237</v>
      </c>
      <c r="J174" t="s">
        <v>11238</v>
      </c>
      <c r="K174" t="s">
        <v>11239</v>
      </c>
      <c r="O174" t="s">
        <v>1070</v>
      </c>
      <c r="P174" t="s">
        <v>10955</v>
      </c>
      <c r="Q174" t="s">
        <v>741</v>
      </c>
      <c r="AG174" t="s">
        <v>159</v>
      </c>
      <c r="AH174" t="e">
        <f>VLOOKUP(C174,'CREAR HV'!A:A,1,0)</f>
        <v>#N/A</v>
      </c>
    </row>
    <row r="175" spans="1:34" x14ac:dyDescent="0.3">
      <c r="A175" t="s">
        <v>10946</v>
      </c>
      <c r="B175" t="s">
        <v>10947</v>
      </c>
      <c r="C175">
        <v>16599960</v>
      </c>
      <c r="F175" s="16">
        <v>19459</v>
      </c>
      <c r="G175" t="s">
        <v>36</v>
      </c>
      <c r="H175" t="s">
        <v>36</v>
      </c>
      <c r="I175" t="s">
        <v>1318</v>
      </c>
      <c r="J175" t="s">
        <v>1476</v>
      </c>
      <c r="K175" t="s">
        <v>1793</v>
      </c>
      <c r="L175" t="s">
        <v>11240</v>
      </c>
      <c r="O175" t="s">
        <v>1070</v>
      </c>
      <c r="P175" t="s">
        <v>10950</v>
      </c>
      <c r="Q175" t="s">
        <v>741</v>
      </c>
      <c r="AG175" t="s">
        <v>159</v>
      </c>
      <c r="AH175" t="e">
        <f>VLOOKUP(C175,'CREAR HV'!A:A,1,0)</f>
        <v>#N/A</v>
      </c>
    </row>
    <row r="176" spans="1:34" x14ac:dyDescent="0.3">
      <c r="A176" t="s">
        <v>10946</v>
      </c>
      <c r="B176" t="s">
        <v>10947</v>
      </c>
      <c r="C176">
        <v>41593537</v>
      </c>
      <c r="F176" s="16">
        <v>19479</v>
      </c>
      <c r="G176" t="s">
        <v>36</v>
      </c>
      <c r="H176" t="s">
        <v>36</v>
      </c>
      <c r="I176" t="s">
        <v>11241</v>
      </c>
      <c r="J176" t="s">
        <v>141</v>
      </c>
      <c r="K176" t="s">
        <v>3922</v>
      </c>
      <c r="L176" t="s">
        <v>11242</v>
      </c>
      <c r="O176" t="s">
        <v>1070</v>
      </c>
      <c r="P176" t="s">
        <v>10955</v>
      </c>
      <c r="Q176" t="s">
        <v>741</v>
      </c>
      <c r="AG176" t="s">
        <v>159</v>
      </c>
      <c r="AH176" t="e">
        <f>VLOOKUP(C176,'CREAR HV'!A:A,1,0)</f>
        <v>#N/A</v>
      </c>
    </row>
    <row r="177" spans="1:34" x14ac:dyDescent="0.3">
      <c r="A177" t="s">
        <v>10946</v>
      </c>
      <c r="B177" t="s">
        <v>10947</v>
      </c>
      <c r="C177">
        <v>29279683</v>
      </c>
      <c r="F177" s="16">
        <v>18095</v>
      </c>
      <c r="G177" t="s">
        <v>36</v>
      </c>
      <c r="H177" t="s">
        <v>36</v>
      </c>
      <c r="I177" t="s">
        <v>11243</v>
      </c>
      <c r="J177" t="s">
        <v>11244</v>
      </c>
      <c r="K177" t="s">
        <v>1127</v>
      </c>
      <c r="O177" t="s">
        <v>1070</v>
      </c>
      <c r="P177" t="s">
        <v>10955</v>
      </c>
      <c r="Q177" t="s">
        <v>741</v>
      </c>
      <c r="AG177" t="s">
        <v>159</v>
      </c>
      <c r="AH177" t="e">
        <f>VLOOKUP(C177,'CREAR HV'!A:A,1,0)</f>
        <v>#N/A</v>
      </c>
    </row>
    <row r="178" spans="1:34" x14ac:dyDescent="0.3">
      <c r="A178" t="s">
        <v>10946</v>
      </c>
      <c r="B178" t="s">
        <v>10947</v>
      </c>
      <c r="C178">
        <v>31190720</v>
      </c>
      <c r="F178" s="16">
        <v>20710</v>
      </c>
      <c r="G178" t="s">
        <v>36</v>
      </c>
      <c r="H178" t="s">
        <v>36</v>
      </c>
      <c r="I178" t="s">
        <v>11245</v>
      </c>
      <c r="J178" t="s">
        <v>437</v>
      </c>
      <c r="K178" t="s">
        <v>371</v>
      </c>
      <c r="L178" t="s">
        <v>11246</v>
      </c>
      <c r="O178" t="s">
        <v>1070</v>
      </c>
      <c r="P178" t="s">
        <v>10955</v>
      </c>
      <c r="Q178" t="s">
        <v>741</v>
      </c>
      <c r="AG178" t="s">
        <v>159</v>
      </c>
      <c r="AH178" t="e">
        <f>VLOOKUP(C178,'CREAR HV'!A:A,1,0)</f>
        <v>#N/A</v>
      </c>
    </row>
    <row r="179" spans="1:34" x14ac:dyDescent="0.3">
      <c r="A179" t="s">
        <v>10946</v>
      </c>
      <c r="B179" t="s">
        <v>10947</v>
      </c>
      <c r="C179">
        <v>29805454</v>
      </c>
      <c r="F179" s="16">
        <v>17264</v>
      </c>
      <c r="G179" t="s">
        <v>36</v>
      </c>
      <c r="H179" t="s">
        <v>36</v>
      </c>
      <c r="I179" t="s">
        <v>253</v>
      </c>
      <c r="J179" t="s">
        <v>161</v>
      </c>
      <c r="K179" t="s">
        <v>916</v>
      </c>
      <c r="O179" t="s">
        <v>1070</v>
      </c>
      <c r="P179" t="s">
        <v>10955</v>
      </c>
      <c r="Q179" t="s">
        <v>741</v>
      </c>
      <c r="AG179" t="s">
        <v>159</v>
      </c>
      <c r="AH179" t="e">
        <f>VLOOKUP(C179,'CREAR HV'!A:A,1,0)</f>
        <v>#N/A</v>
      </c>
    </row>
    <row r="180" spans="1:34" x14ac:dyDescent="0.3">
      <c r="A180" t="s">
        <v>10946</v>
      </c>
      <c r="B180" t="s">
        <v>10947</v>
      </c>
      <c r="C180">
        <v>31222813</v>
      </c>
      <c r="F180" s="16">
        <v>18638</v>
      </c>
      <c r="G180" t="s">
        <v>36</v>
      </c>
      <c r="H180" t="s">
        <v>36</v>
      </c>
      <c r="I180" t="s">
        <v>10963</v>
      </c>
      <c r="J180" t="s">
        <v>11247</v>
      </c>
      <c r="K180" t="s">
        <v>11248</v>
      </c>
      <c r="O180" t="s">
        <v>1070</v>
      </c>
      <c r="P180" t="s">
        <v>10955</v>
      </c>
      <c r="Q180" t="s">
        <v>741</v>
      </c>
      <c r="AG180" t="s">
        <v>159</v>
      </c>
      <c r="AH180" t="e">
        <f>VLOOKUP(C180,'CREAR HV'!A:A,1,0)</f>
        <v>#N/A</v>
      </c>
    </row>
    <row r="181" spans="1:34" x14ac:dyDescent="0.3">
      <c r="A181" t="s">
        <v>10946</v>
      </c>
      <c r="B181" t="s">
        <v>10947</v>
      </c>
      <c r="C181">
        <v>32524412</v>
      </c>
      <c r="F181" s="16">
        <v>20189</v>
      </c>
      <c r="G181" t="s">
        <v>44</v>
      </c>
      <c r="H181" t="s">
        <v>44</v>
      </c>
      <c r="I181" t="s">
        <v>2950</v>
      </c>
      <c r="J181" t="s">
        <v>316</v>
      </c>
      <c r="K181" t="s">
        <v>1344</v>
      </c>
      <c r="L181" t="s">
        <v>11249</v>
      </c>
      <c r="O181" t="s">
        <v>1070</v>
      </c>
      <c r="P181" t="s">
        <v>10955</v>
      </c>
      <c r="Q181" t="s">
        <v>741</v>
      </c>
      <c r="AG181" t="s">
        <v>159</v>
      </c>
      <c r="AH181" t="e">
        <f>VLOOKUP(C181,'CREAR HV'!A:A,1,0)</f>
        <v>#N/A</v>
      </c>
    </row>
    <row r="182" spans="1:34" x14ac:dyDescent="0.3">
      <c r="A182" t="s">
        <v>10946</v>
      </c>
      <c r="B182" t="s">
        <v>10947</v>
      </c>
      <c r="C182">
        <v>31161898</v>
      </c>
      <c r="F182" s="16">
        <v>22988</v>
      </c>
      <c r="G182" t="s">
        <v>36</v>
      </c>
      <c r="H182" t="s">
        <v>36</v>
      </c>
      <c r="I182" t="s">
        <v>11250</v>
      </c>
      <c r="J182" t="s">
        <v>751</v>
      </c>
      <c r="K182" t="s">
        <v>226</v>
      </c>
      <c r="L182" t="s">
        <v>11251</v>
      </c>
      <c r="O182" t="s">
        <v>1070</v>
      </c>
      <c r="P182" t="s">
        <v>10955</v>
      </c>
      <c r="Q182" t="s">
        <v>741</v>
      </c>
      <c r="AG182" t="s">
        <v>159</v>
      </c>
      <c r="AH182" t="e">
        <f>VLOOKUP(C182,'CREAR HV'!A:A,1,0)</f>
        <v>#N/A</v>
      </c>
    </row>
    <row r="183" spans="1:34" x14ac:dyDescent="0.3">
      <c r="A183" t="s">
        <v>10946</v>
      </c>
      <c r="B183" t="s">
        <v>10947</v>
      </c>
      <c r="C183">
        <v>16665681</v>
      </c>
      <c r="F183" s="16">
        <v>22652</v>
      </c>
      <c r="G183" t="s">
        <v>36</v>
      </c>
      <c r="H183" t="s">
        <v>36</v>
      </c>
      <c r="I183" t="s">
        <v>11252</v>
      </c>
      <c r="J183" t="s">
        <v>422</v>
      </c>
      <c r="K183" t="s">
        <v>152</v>
      </c>
      <c r="L183" t="s">
        <v>11253</v>
      </c>
      <c r="O183" t="s">
        <v>1070</v>
      </c>
      <c r="P183" t="s">
        <v>10950</v>
      </c>
      <c r="Q183" t="s">
        <v>741</v>
      </c>
      <c r="AG183" t="s">
        <v>159</v>
      </c>
      <c r="AH183" t="e">
        <f>VLOOKUP(C183,'CREAR HV'!A:A,1,0)</f>
        <v>#N/A</v>
      </c>
    </row>
    <row r="184" spans="1:34" x14ac:dyDescent="0.3">
      <c r="A184" t="s">
        <v>10946</v>
      </c>
      <c r="B184" t="s">
        <v>10947</v>
      </c>
      <c r="C184">
        <v>7517383</v>
      </c>
      <c r="F184" s="16">
        <v>19457</v>
      </c>
      <c r="G184" t="s">
        <v>1166</v>
      </c>
      <c r="H184" t="s">
        <v>118</v>
      </c>
      <c r="I184" t="s">
        <v>11254</v>
      </c>
      <c r="J184" t="s">
        <v>3150</v>
      </c>
      <c r="K184" t="s">
        <v>1466</v>
      </c>
      <c r="L184" t="s">
        <v>11255</v>
      </c>
      <c r="O184" t="s">
        <v>1070</v>
      </c>
      <c r="P184" t="s">
        <v>10950</v>
      </c>
      <c r="Q184" t="s">
        <v>741</v>
      </c>
      <c r="AG184" t="s">
        <v>159</v>
      </c>
      <c r="AH184" t="e">
        <f>VLOOKUP(C184,'CREAR HV'!A:A,1,0)</f>
        <v>#N/A</v>
      </c>
    </row>
    <row r="185" spans="1:34" x14ac:dyDescent="0.3">
      <c r="A185" t="s">
        <v>10946</v>
      </c>
      <c r="B185" t="s">
        <v>10947</v>
      </c>
      <c r="C185">
        <v>36991871</v>
      </c>
      <c r="F185" s="16">
        <v>20023</v>
      </c>
      <c r="G185" t="s">
        <v>28</v>
      </c>
      <c r="H185" t="s">
        <v>28</v>
      </c>
      <c r="I185" t="s">
        <v>11256</v>
      </c>
      <c r="J185" t="s">
        <v>1203</v>
      </c>
      <c r="K185" t="s">
        <v>11257</v>
      </c>
      <c r="L185" t="s">
        <v>11258</v>
      </c>
      <c r="O185" t="s">
        <v>1070</v>
      </c>
      <c r="P185" t="s">
        <v>10955</v>
      </c>
      <c r="Q185" t="s">
        <v>741</v>
      </c>
      <c r="AG185" t="s">
        <v>159</v>
      </c>
      <c r="AH185" t="e">
        <f>VLOOKUP(C185,'CREAR HV'!A:A,1,0)</f>
        <v>#N/A</v>
      </c>
    </row>
    <row r="186" spans="1:34" x14ac:dyDescent="0.3">
      <c r="A186" t="s">
        <v>10946</v>
      </c>
      <c r="B186" t="s">
        <v>10947</v>
      </c>
      <c r="C186">
        <v>41910173</v>
      </c>
      <c r="F186" s="16">
        <v>24555</v>
      </c>
      <c r="G186" t="s">
        <v>1166</v>
      </c>
      <c r="H186" t="s">
        <v>118</v>
      </c>
      <c r="I186" t="s">
        <v>10977</v>
      </c>
      <c r="J186" t="s">
        <v>324</v>
      </c>
      <c r="K186" t="s">
        <v>318</v>
      </c>
      <c r="O186" t="s">
        <v>1070</v>
      </c>
      <c r="P186" t="s">
        <v>10955</v>
      </c>
      <c r="Q186" t="s">
        <v>741</v>
      </c>
      <c r="AG186" t="s">
        <v>159</v>
      </c>
      <c r="AH186" t="e">
        <f>VLOOKUP(C186,'CREAR HV'!A:A,1,0)</f>
        <v>#N/A</v>
      </c>
    </row>
    <row r="187" spans="1:34" x14ac:dyDescent="0.3">
      <c r="A187" t="s">
        <v>10946</v>
      </c>
      <c r="B187" t="s">
        <v>10947</v>
      </c>
      <c r="C187">
        <v>78017851</v>
      </c>
      <c r="F187" s="16">
        <v>21917</v>
      </c>
      <c r="G187" t="s">
        <v>44</v>
      </c>
      <c r="H187" t="s">
        <v>44</v>
      </c>
      <c r="I187" t="s">
        <v>11259</v>
      </c>
      <c r="J187" t="s">
        <v>318</v>
      </c>
      <c r="K187" t="s">
        <v>1823</v>
      </c>
      <c r="L187" t="s">
        <v>11260</v>
      </c>
      <c r="O187" t="s">
        <v>1070</v>
      </c>
      <c r="P187" t="s">
        <v>10950</v>
      </c>
      <c r="Q187" t="s">
        <v>741</v>
      </c>
      <c r="AG187" t="s">
        <v>159</v>
      </c>
      <c r="AH187" t="e">
        <f>VLOOKUP(C187,'CREAR HV'!A:A,1,0)</f>
        <v>#N/A</v>
      </c>
    </row>
    <row r="188" spans="1:34" x14ac:dyDescent="0.3">
      <c r="A188" t="s">
        <v>10946</v>
      </c>
      <c r="B188" t="s">
        <v>10947</v>
      </c>
      <c r="C188">
        <v>25844084</v>
      </c>
      <c r="F188" s="16">
        <v>20615</v>
      </c>
      <c r="G188" t="s">
        <v>44</v>
      </c>
      <c r="H188" t="s">
        <v>44</v>
      </c>
      <c r="I188" t="s">
        <v>11261</v>
      </c>
      <c r="J188" t="s">
        <v>959</v>
      </c>
      <c r="K188" t="s">
        <v>11262</v>
      </c>
      <c r="L188" t="s">
        <v>11263</v>
      </c>
      <c r="O188" t="s">
        <v>1070</v>
      </c>
      <c r="P188" t="s">
        <v>10955</v>
      </c>
      <c r="Q188" t="s">
        <v>741</v>
      </c>
      <c r="AG188" t="s">
        <v>159</v>
      </c>
      <c r="AH188" t="e">
        <f>VLOOKUP(C188,'CREAR HV'!A:A,1,0)</f>
        <v>#N/A</v>
      </c>
    </row>
    <row r="189" spans="1:34" x14ac:dyDescent="0.3">
      <c r="A189" t="s">
        <v>10946</v>
      </c>
      <c r="B189" t="s">
        <v>10947</v>
      </c>
      <c r="C189">
        <v>25805697</v>
      </c>
      <c r="F189" s="16">
        <v>20589</v>
      </c>
      <c r="G189" t="s">
        <v>44</v>
      </c>
      <c r="H189" t="s">
        <v>44</v>
      </c>
      <c r="I189" t="s">
        <v>11264</v>
      </c>
      <c r="J189" t="s">
        <v>11265</v>
      </c>
      <c r="K189" t="s">
        <v>2771</v>
      </c>
      <c r="L189" t="s">
        <v>11266</v>
      </c>
      <c r="O189" t="s">
        <v>1070</v>
      </c>
      <c r="P189" t="s">
        <v>10955</v>
      </c>
      <c r="Q189" t="s">
        <v>741</v>
      </c>
      <c r="AG189" t="s">
        <v>159</v>
      </c>
      <c r="AH189" t="e">
        <f>VLOOKUP(C189,'CREAR HV'!A:A,1,0)</f>
        <v>#N/A</v>
      </c>
    </row>
    <row r="190" spans="1:34" x14ac:dyDescent="0.3">
      <c r="A190" t="s">
        <v>10946</v>
      </c>
      <c r="B190" t="s">
        <v>10947</v>
      </c>
      <c r="C190">
        <v>43157067</v>
      </c>
      <c r="F190" s="16">
        <v>28893</v>
      </c>
      <c r="G190" t="s">
        <v>3691</v>
      </c>
      <c r="H190" t="s">
        <v>3691</v>
      </c>
      <c r="I190" t="s">
        <v>11267</v>
      </c>
      <c r="J190" t="s">
        <v>4016</v>
      </c>
      <c r="K190" t="s">
        <v>11268</v>
      </c>
      <c r="O190" t="s">
        <v>1070</v>
      </c>
      <c r="P190" t="s">
        <v>10955</v>
      </c>
      <c r="Q190" t="s">
        <v>741</v>
      </c>
      <c r="AG190" t="s">
        <v>159</v>
      </c>
      <c r="AH190" t="e">
        <f>VLOOKUP(C190,'CREAR HV'!A:A,1,0)</f>
        <v>#N/A</v>
      </c>
    </row>
    <row r="191" spans="1:34" x14ac:dyDescent="0.3">
      <c r="A191" t="s">
        <v>10946</v>
      </c>
      <c r="B191" t="s">
        <v>10947</v>
      </c>
      <c r="C191">
        <v>25804683</v>
      </c>
      <c r="F191" s="16">
        <v>18879</v>
      </c>
      <c r="G191" t="s">
        <v>44</v>
      </c>
      <c r="H191" t="s">
        <v>44</v>
      </c>
      <c r="I191" t="s">
        <v>11269</v>
      </c>
      <c r="J191" t="s">
        <v>157</v>
      </c>
      <c r="K191" t="s">
        <v>5109</v>
      </c>
      <c r="L191" t="s">
        <v>11270</v>
      </c>
      <c r="O191" t="s">
        <v>1070</v>
      </c>
      <c r="P191" t="s">
        <v>10955</v>
      </c>
      <c r="Q191" t="s">
        <v>741</v>
      </c>
      <c r="AG191" t="s">
        <v>159</v>
      </c>
      <c r="AH191" t="e">
        <f>VLOOKUP(C191,'CREAR HV'!A:A,1,0)</f>
        <v>#N/A</v>
      </c>
    </row>
    <row r="192" spans="1:34" x14ac:dyDescent="0.3">
      <c r="A192" t="s">
        <v>10946</v>
      </c>
      <c r="B192" t="s">
        <v>10947</v>
      </c>
      <c r="C192">
        <v>25804712</v>
      </c>
      <c r="F192" s="16">
        <v>18886</v>
      </c>
      <c r="G192" t="s">
        <v>44</v>
      </c>
      <c r="H192" t="s">
        <v>44</v>
      </c>
      <c r="I192" t="s">
        <v>11271</v>
      </c>
      <c r="J192" t="s">
        <v>1953</v>
      </c>
      <c r="K192" t="s">
        <v>11272</v>
      </c>
      <c r="O192" t="s">
        <v>1070</v>
      </c>
      <c r="P192" t="s">
        <v>10955</v>
      </c>
      <c r="Q192" t="s">
        <v>741</v>
      </c>
      <c r="AG192" t="s">
        <v>159</v>
      </c>
      <c r="AH192" t="e">
        <f>VLOOKUP(C192,'CREAR HV'!A:A,1,0)</f>
        <v>#N/A</v>
      </c>
    </row>
    <row r="193" spans="1:34" x14ac:dyDescent="0.3">
      <c r="A193" t="s">
        <v>10946</v>
      </c>
      <c r="B193" t="s">
        <v>10947</v>
      </c>
      <c r="C193">
        <v>5672239</v>
      </c>
      <c r="F193" s="16">
        <v>25130</v>
      </c>
      <c r="G193" t="s">
        <v>44</v>
      </c>
      <c r="H193" t="s">
        <v>44</v>
      </c>
      <c r="I193" t="s">
        <v>11273</v>
      </c>
      <c r="J193" t="s">
        <v>10554</v>
      </c>
      <c r="K193" t="s">
        <v>226</v>
      </c>
      <c r="O193" t="s">
        <v>1070</v>
      </c>
      <c r="P193" t="s">
        <v>10950</v>
      </c>
      <c r="Q193" t="s">
        <v>741</v>
      </c>
      <c r="AG193" t="s">
        <v>159</v>
      </c>
      <c r="AH193" t="e">
        <f>VLOOKUP(C193,'CREAR HV'!A:A,1,0)</f>
        <v>#N/A</v>
      </c>
    </row>
    <row r="194" spans="1:34" x14ac:dyDescent="0.3">
      <c r="A194" t="s">
        <v>10946</v>
      </c>
      <c r="B194" t="s">
        <v>10947</v>
      </c>
      <c r="C194">
        <v>74300732</v>
      </c>
      <c r="F194" s="16">
        <v>23122</v>
      </c>
      <c r="G194" t="s">
        <v>44</v>
      </c>
      <c r="H194" t="s">
        <v>44</v>
      </c>
      <c r="I194" t="s">
        <v>6683</v>
      </c>
      <c r="J194" t="s">
        <v>377</v>
      </c>
      <c r="K194" t="s">
        <v>1583</v>
      </c>
      <c r="L194" t="s">
        <v>11274</v>
      </c>
      <c r="O194" t="s">
        <v>1070</v>
      </c>
      <c r="P194" t="s">
        <v>10950</v>
      </c>
      <c r="Q194" t="s">
        <v>741</v>
      </c>
      <c r="AG194" t="s">
        <v>159</v>
      </c>
      <c r="AH194" t="e">
        <f>VLOOKUP(C194,'CREAR HV'!A:A,1,0)</f>
        <v>#N/A</v>
      </c>
    </row>
    <row r="195" spans="1:34" x14ac:dyDescent="0.3">
      <c r="A195" t="s">
        <v>10946</v>
      </c>
      <c r="B195" t="s">
        <v>10947</v>
      </c>
      <c r="C195">
        <v>75075610</v>
      </c>
      <c r="F195" s="16">
        <v>27178</v>
      </c>
      <c r="G195" t="s">
        <v>44</v>
      </c>
      <c r="H195" t="s">
        <v>44</v>
      </c>
      <c r="I195" t="s">
        <v>551</v>
      </c>
      <c r="J195" t="s">
        <v>215</v>
      </c>
      <c r="K195" t="s">
        <v>171</v>
      </c>
      <c r="O195" t="s">
        <v>1070</v>
      </c>
      <c r="P195" t="s">
        <v>10950</v>
      </c>
      <c r="Q195" t="s">
        <v>741</v>
      </c>
      <c r="AG195" t="s">
        <v>159</v>
      </c>
      <c r="AH195" t="e">
        <f>VLOOKUP(C195,'CREAR HV'!A:A,1,0)</f>
        <v>#N/A</v>
      </c>
    </row>
    <row r="196" spans="1:34" x14ac:dyDescent="0.3">
      <c r="A196" t="s">
        <v>10946</v>
      </c>
      <c r="B196" t="s">
        <v>10947</v>
      </c>
      <c r="C196">
        <v>77016044</v>
      </c>
      <c r="F196" s="16">
        <v>23146</v>
      </c>
      <c r="G196" t="s">
        <v>44</v>
      </c>
      <c r="H196" t="s">
        <v>44</v>
      </c>
      <c r="I196" t="s">
        <v>11275</v>
      </c>
      <c r="J196" t="s">
        <v>355</v>
      </c>
      <c r="K196" t="s">
        <v>11276</v>
      </c>
      <c r="O196" t="s">
        <v>1070</v>
      </c>
      <c r="P196" t="s">
        <v>10950</v>
      </c>
      <c r="Q196" t="s">
        <v>741</v>
      </c>
      <c r="AG196" t="s">
        <v>159</v>
      </c>
      <c r="AH196" t="e">
        <f>VLOOKUP(C196,'CREAR HV'!A:A,1,0)</f>
        <v>#N/A</v>
      </c>
    </row>
    <row r="197" spans="1:34" x14ac:dyDescent="0.3">
      <c r="A197" t="s">
        <v>10946</v>
      </c>
      <c r="B197" t="s">
        <v>10947</v>
      </c>
      <c r="C197">
        <v>79043742</v>
      </c>
      <c r="F197" s="16">
        <v>23630</v>
      </c>
      <c r="G197" t="s">
        <v>44</v>
      </c>
      <c r="H197" t="s">
        <v>44</v>
      </c>
      <c r="I197" t="s">
        <v>6600</v>
      </c>
      <c r="J197" t="s">
        <v>3554</v>
      </c>
      <c r="K197" t="s">
        <v>157</v>
      </c>
      <c r="O197" t="s">
        <v>1070</v>
      </c>
      <c r="P197" t="s">
        <v>10950</v>
      </c>
      <c r="Q197" t="s">
        <v>741</v>
      </c>
      <c r="AG197" t="s">
        <v>159</v>
      </c>
      <c r="AH197" t="e">
        <f>VLOOKUP(C197,'CREAR HV'!A:A,1,0)</f>
        <v>#N/A</v>
      </c>
    </row>
    <row r="198" spans="1:34" x14ac:dyDescent="0.3">
      <c r="A198" t="s">
        <v>10946</v>
      </c>
      <c r="B198" t="s">
        <v>10947</v>
      </c>
      <c r="C198">
        <v>79292316</v>
      </c>
      <c r="F198" s="16">
        <v>23339</v>
      </c>
      <c r="G198" t="s">
        <v>44</v>
      </c>
      <c r="H198" t="s">
        <v>44</v>
      </c>
      <c r="I198" t="s">
        <v>1503</v>
      </c>
      <c r="J198" t="s">
        <v>651</v>
      </c>
      <c r="K198" t="s">
        <v>229</v>
      </c>
      <c r="L198" t="s">
        <v>11277</v>
      </c>
      <c r="O198" t="s">
        <v>1070</v>
      </c>
      <c r="P198" t="s">
        <v>10950</v>
      </c>
      <c r="Q198" t="s">
        <v>741</v>
      </c>
      <c r="AG198" t="s">
        <v>159</v>
      </c>
      <c r="AH198" t="e">
        <f>VLOOKUP(C198,'CREAR HV'!A:A,1,0)</f>
        <v>#N/A</v>
      </c>
    </row>
    <row r="199" spans="1:34" x14ac:dyDescent="0.3">
      <c r="A199" t="s">
        <v>159</v>
      </c>
      <c r="B199" t="s">
        <v>10947</v>
      </c>
      <c r="C199">
        <v>79328534</v>
      </c>
      <c r="F199" s="16">
        <v>22945</v>
      </c>
      <c r="G199" t="s">
        <v>10661</v>
      </c>
      <c r="H199" t="s">
        <v>159</v>
      </c>
      <c r="I199" t="s">
        <v>11278</v>
      </c>
      <c r="J199" t="s">
        <v>328</v>
      </c>
      <c r="K199" t="s">
        <v>771</v>
      </c>
      <c r="L199" t="s">
        <v>11279</v>
      </c>
      <c r="O199" t="s">
        <v>11280</v>
      </c>
      <c r="P199" t="s">
        <v>10950</v>
      </c>
      <c r="Q199" t="s">
        <v>741</v>
      </c>
      <c r="AG199" t="s">
        <v>11069</v>
      </c>
      <c r="AH199" t="e">
        <f>VLOOKUP(C199,'CREAR HV'!A:A,1,0)</f>
        <v>#N/A</v>
      </c>
    </row>
    <row r="200" spans="1:34" x14ac:dyDescent="0.3">
      <c r="A200" t="s">
        <v>159</v>
      </c>
      <c r="B200" t="s">
        <v>10947</v>
      </c>
      <c r="C200">
        <v>79328534</v>
      </c>
      <c r="F200" s="16">
        <v>22945</v>
      </c>
      <c r="G200" t="s">
        <v>10661</v>
      </c>
      <c r="H200" t="s">
        <v>159</v>
      </c>
      <c r="I200" t="s">
        <v>11278</v>
      </c>
      <c r="J200" t="s">
        <v>328</v>
      </c>
      <c r="K200" t="s">
        <v>771</v>
      </c>
      <c r="L200" t="s">
        <v>11279</v>
      </c>
      <c r="O200" t="s">
        <v>11280</v>
      </c>
      <c r="P200" t="s">
        <v>10950</v>
      </c>
      <c r="Q200" t="s">
        <v>741</v>
      </c>
      <c r="AG200" t="s">
        <v>743</v>
      </c>
      <c r="AH200" t="e">
        <f>VLOOKUP(C200,'CREAR HV'!A:A,1,0)</f>
        <v>#N/A</v>
      </c>
    </row>
    <row r="201" spans="1:34" x14ac:dyDescent="0.3">
      <c r="A201" t="s">
        <v>10946</v>
      </c>
      <c r="B201" t="s">
        <v>10947</v>
      </c>
      <c r="C201">
        <v>79341689</v>
      </c>
      <c r="F201" s="16">
        <v>23786</v>
      </c>
      <c r="G201" t="s">
        <v>44</v>
      </c>
      <c r="H201" t="s">
        <v>44</v>
      </c>
      <c r="I201" t="s">
        <v>6603</v>
      </c>
      <c r="J201" t="s">
        <v>1514</v>
      </c>
      <c r="K201" t="s">
        <v>11281</v>
      </c>
      <c r="O201" t="s">
        <v>1070</v>
      </c>
      <c r="P201" t="s">
        <v>10950</v>
      </c>
      <c r="Q201" t="s">
        <v>741</v>
      </c>
      <c r="AG201" t="s">
        <v>159</v>
      </c>
      <c r="AH201" t="e">
        <f>VLOOKUP(C201,'CREAR HV'!A:A,1,0)</f>
        <v>#N/A</v>
      </c>
    </row>
    <row r="202" spans="1:34" x14ac:dyDescent="0.3">
      <c r="A202" t="s">
        <v>10946</v>
      </c>
      <c r="B202" t="s">
        <v>10947</v>
      </c>
      <c r="C202">
        <v>79385530</v>
      </c>
      <c r="F202" s="16">
        <v>24077</v>
      </c>
      <c r="G202" t="s">
        <v>44</v>
      </c>
      <c r="H202" t="s">
        <v>44</v>
      </c>
      <c r="I202" t="s">
        <v>11282</v>
      </c>
      <c r="J202" t="s">
        <v>279</v>
      </c>
      <c r="K202" t="s">
        <v>665</v>
      </c>
      <c r="L202" t="s">
        <v>11283</v>
      </c>
      <c r="O202" t="s">
        <v>1070</v>
      </c>
      <c r="P202" t="s">
        <v>10950</v>
      </c>
      <c r="Q202" t="s">
        <v>741</v>
      </c>
      <c r="AG202" t="s">
        <v>159</v>
      </c>
      <c r="AH202" t="e">
        <f>VLOOKUP(C202,'CREAR HV'!A:A,1,0)</f>
        <v>#N/A</v>
      </c>
    </row>
    <row r="203" spans="1:34" x14ac:dyDescent="0.3">
      <c r="A203" t="s">
        <v>10946</v>
      </c>
      <c r="B203" t="s">
        <v>10947</v>
      </c>
      <c r="C203">
        <v>79445755</v>
      </c>
      <c r="F203" s="16">
        <v>24879</v>
      </c>
      <c r="G203" t="s">
        <v>44</v>
      </c>
      <c r="H203" t="s">
        <v>44</v>
      </c>
      <c r="I203" t="s">
        <v>11284</v>
      </c>
      <c r="J203" t="s">
        <v>2236</v>
      </c>
      <c r="K203" t="s">
        <v>5525</v>
      </c>
      <c r="L203" t="s">
        <v>11285</v>
      </c>
      <c r="O203" t="s">
        <v>1070</v>
      </c>
      <c r="P203" t="s">
        <v>10950</v>
      </c>
      <c r="Q203" t="s">
        <v>741</v>
      </c>
      <c r="AG203" t="s">
        <v>159</v>
      </c>
      <c r="AH203" t="e">
        <f>VLOOKUP(C203,'CREAR HV'!A:A,1,0)</f>
        <v>#N/A</v>
      </c>
    </row>
    <row r="204" spans="1:34" x14ac:dyDescent="0.3">
      <c r="A204" t="s">
        <v>10946</v>
      </c>
      <c r="B204" t="s">
        <v>10947</v>
      </c>
      <c r="C204">
        <v>79500878</v>
      </c>
      <c r="F204" s="16">
        <v>25453</v>
      </c>
      <c r="G204" t="s">
        <v>44</v>
      </c>
      <c r="H204" t="s">
        <v>44</v>
      </c>
      <c r="I204" t="s">
        <v>11286</v>
      </c>
      <c r="J204" t="s">
        <v>11287</v>
      </c>
      <c r="K204" t="s">
        <v>4724</v>
      </c>
      <c r="O204" t="s">
        <v>1070</v>
      </c>
      <c r="P204" t="s">
        <v>10950</v>
      </c>
      <c r="Q204" t="s">
        <v>741</v>
      </c>
      <c r="AG204" t="s">
        <v>159</v>
      </c>
      <c r="AH204" t="e">
        <f>VLOOKUP(C204,'CREAR HV'!A:A,1,0)</f>
        <v>#N/A</v>
      </c>
    </row>
    <row r="205" spans="1:34" x14ac:dyDescent="0.3">
      <c r="A205" t="s">
        <v>10946</v>
      </c>
      <c r="B205" t="s">
        <v>10947</v>
      </c>
      <c r="C205">
        <v>79542299</v>
      </c>
      <c r="F205" s="16">
        <v>25768</v>
      </c>
      <c r="G205" t="s">
        <v>44</v>
      </c>
      <c r="H205" t="s">
        <v>44</v>
      </c>
      <c r="I205" t="s">
        <v>11288</v>
      </c>
      <c r="J205" t="s">
        <v>10319</v>
      </c>
      <c r="K205" t="s">
        <v>11289</v>
      </c>
      <c r="O205" t="s">
        <v>1070</v>
      </c>
      <c r="P205" t="s">
        <v>10950</v>
      </c>
      <c r="Q205" t="s">
        <v>741</v>
      </c>
      <c r="AG205" t="s">
        <v>159</v>
      </c>
      <c r="AH205" t="e">
        <f>VLOOKUP(C205,'CREAR HV'!A:A,1,0)</f>
        <v>#N/A</v>
      </c>
    </row>
    <row r="206" spans="1:34" x14ac:dyDescent="0.3">
      <c r="A206" t="s">
        <v>10946</v>
      </c>
      <c r="B206" t="s">
        <v>10947</v>
      </c>
      <c r="C206">
        <v>79561769</v>
      </c>
      <c r="E206" s="16">
        <v>32771</v>
      </c>
      <c r="F206" s="16">
        <v>26046</v>
      </c>
      <c r="G206" t="s">
        <v>44</v>
      </c>
      <c r="H206" t="s">
        <v>5609</v>
      </c>
      <c r="I206" t="s">
        <v>195</v>
      </c>
      <c r="J206" t="s">
        <v>242</v>
      </c>
      <c r="K206" t="s">
        <v>1840</v>
      </c>
      <c r="L206" t="s">
        <v>7253</v>
      </c>
      <c r="M206" t="s">
        <v>7254</v>
      </c>
      <c r="O206" t="s">
        <v>1070</v>
      </c>
      <c r="P206" t="s">
        <v>10950</v>
      </c>
      <c r="Q206" t="s">
        <v>741</v>
      </c>
      <c r="R206" t="s">
        <v>814</v>
      </c>
      <c r="W206" t="s">
        <v>1160</v>
      </c>
      <c r="X206">
        <v>0</v>
      </c>
      <c r="AG206" t="s">
        <v>743</v>
      </c>
      <c r="AH206" t="e">
        <f>VLOOKUP(C206,'CREAR HV'!A:A,1,0)</f>
        <v>#N/A</v>
      </c>
    </row>
    <row r="207" spans="1:34" x14ac:dyDescent="0.3">
      <c r="A207" t="s">
        <v>10946</v>
      </c>
      <c r="B207" t="s">
        <v>10947</v>
      </c>
      <c r="C207">
        <v>79603284</v>
      </c>
      <c r="F207" s="16">
        <v>25348</v>
      </c>
      <c r="G207" t="s">
        <v>44</v>
      </c>
      <c r="H207" t="s">
        <v>44</v>
      </c>
      <c r="I207" t="s">
        <v>11290</v>
      </c>
      <c r="J207" t="s">
        <v>412</v>
      </c>
      <c r="K207" t="s">
        <v>315</v>
      </c>
      <c r="L207" t="s">
        <v>11291</v>
      </c>
      <c r="O207" t="s">
        <v>1070</v>
      </c>
      <c r="P207" t="s">
        <v>10950</v>
      </c>
      <c r="Q207" t="s">
        <v>741</v>
      </c>
      <c r="AG207" t="s">
        <v>159</v>
      </c>
      <c r="AH207" t="e">
        <f>VLOOKUP(C207,'CREAR HV'!A:A,1,0)</f>
        <v>#N/A</v>
      </c>
    </row>
    <row r="208" spans="1:34" x14ac:dyDescent="0.3">
      <c r="A208" t="s">
        <v>10946</v>
      </c>
      <c r="B208" t="s">
        <v>10947</v>
      </c>
      <c r="C208">
        <v>79684660</v>
      </c>
      <c r="F208" s="16">
        <v>26811</v>
      </c>
      <c r="G208" t="s">
        <v>44</v>
      </c>
      <c r="H208" t="s">
        <v>44</v>
      </c>
      <c r="I208" t="s">
        <v>11292</v>
      </c>
      <c r="J208" t="s">
        <v>11293</v>
      </c>
      <c r="K208" t="s">
        <v>11294</v>
      </c>
      <c r="O208" t="s">
        <v>1070</v>
      </c>
      <c r="P208" t="s">
        <v>10950</v>
      </c>
      <c r="Q208" t="s">
        <v>741</v>
      </c>
      <c r="AG208" t="s">
        <v>159</v>
      </c>
      <c r="AH208" t="e">
        <f>VLOOKUP(C208,'CREAR HV'!A:A,1,0)</f>
        <v>#N/A</v>
      </c>
    </row>
    <row r="209" spans="1:34" x14ac:dyDescent="0.3">
      <c r="A209" t="s">
        <v>10946</v>
      </c>
      <c r="B209" t="s">
        <v>10947</v>
      </c>
      <c r="C209">
        <v>79812651</v>
      </c>
      <c r="F209" s="16">
        <v>28512</v>
      </c>
      <c r="G209" t="s">
        <v>44</v>
      </c>
      <c r="H209" t="s">
        <v>44</v>
      </c>
      <c r="I209" t="s">
        <v>11295</v>
      </c>
      <c r="J209" t="s">
        <v>215</v>
      </c>
      <c r="K209" t="s">
        <v>398</v>
      </c>
      <c r="O209" t="s">
        <v>1070</v>
      </c>
      <c r="P209" t="s">
        <v>10950</v>
      </c>
      <c r="Q209" t="s">
        <v>741</v>
      </c>
      <c r="AG209" t="s">
        <v>159</v>
      </c>
      <c r="AH209" t="e">
        <f>VLOOKUP(C209,'CREAR HV'!A:A,1,0)</f>
        <v>#N/A</v>
      </c>
    </row>
    <row r="210" spans="1:34" x14ac:dyDescent="0.3">
      <c r="A210" t="s">
        <v>10946</v>
      </c>
      <c r="B210" t="s">
        <v>10947</v>
      </c>
      <c r="C210">
        <v>79949911</v>
      </c>
      <c r="F210" s="16">
        <v>28652</v>
      </c>
      <c r="G210" t="s">
        <v>44</v>
      </c>
      <c r="H210" t="s">
        <v>44</v>
      </c>
      <c r="I210" t="s">
        <v>11296</v>
      </c>
      <c r="J210" t="s">
        <v>561</v>
      </c>
      <c r="K210" t="s">
        <v>819</v>
      </c>
      <c r="L210" t="s">
        <v>11297</v>
      </c>
      <c r="O210" t="s">
        <v>1070</v>
      </c>
      <c r="P210" t="s">
        <v>10950</v>
      </c>
      <c r="Q210" t="s">
        <v>741</v>
      </c>
      <c r="AG210" t="s">
        <v>159</v>
      </c>
      <c r="AH210" t="e">
        <f>VLOOKUP(C210,'CREAR HV'!A:A,1,0)</f>
        <v>#N/A</v>
      </c>
    </row>
    <row r="211" spans="1:34" x14ac:dyDescent="0.3">
      <c r="A211" t="s">
        <v>10946</v>
      </c>
      <c r="B211" t="s">
        <v>10947</v>
      </c>
      <c r="C211">
        <v>24175589</v>
      </c>
      <c r="F211" s="16">
        <v>23939</v>
      </c>
      <c r="G211" t="s">
        <v>44</v>
      </c>
      <c r="H211" t="s">
        <v>44</v>
      </c>
      <c r="I211" t="s">
        <v>3281</v>
      </c>
      <c r="J211" t="s">
        <v>607</v>
      </c>
      <c r="K211" t="s">
        <v>1683</v>
      </c>
      <c r="L211" t="s">
        <v>11298</v>
      </c>
      <c r="O211" t="s">
        <v>1070</v>
      </c>
      <c r="P211" t="s">
        <v>10950</v>
      </c>
      <c r="Q211" t="s">
        <v>741</v>
      </c>
      <c r="AG211" t="s">
        <v>159</v>
      </c>
      <c r="AH211" t="e">
        <f>VLOOKUP(C211,'CREAR HV'!A:A,1,0)</f>
        <v>#N/A</v>
      </c>
    </row>
    <row r="212" spans="1:34" x14ac:dyDescent="0.3">
      <c r="A212" t="s">
        <v>10946</v>
      </c>
      <c r="B212" t="s">
        <v>10947</v>
      </c>
      <c r="C212">
        <v>24386299</v>
      </c>
      <c r="F212" s="16">
        <v>20966</v>
      </c>
      <c r="G212" t="s">
        <v>44</v>
      </c>
      <c r="H212" t="s">
        <v>44</v>
      </c>
      <c r="I212" t="s">
        <v>2566</v>
      </c>
      <c r="J212" t="s">
        <v>1465</v>
      </c>
      <c r="K212" t="s">
        <v>3637</v>
      </c>
      <c r="L212" t="s">
        <v>11299</v>
      </c>
      <c r="O212" t="s">
        <v>1070</v>
      </c>
      <c r="P212" t="s">
        <v>10955</v>
      </c>
      <c r="Q212" t="s">
        <v>741</v>
      </c>
      <c r="AG212" t="s">
        <v>159</v>
      </c>
      <c r="AH212" t="e">
        <f>VLOOKUP(C212,'CREAR HV'!A:A,1,0)</f>
        <v>#N/A</v>
      </c>
    </row>
    <row r="213" spans="1:34" x14ac:dyDescent="0.3">
      <c r="A213" t="s">
        <v>10946</v>
      </c>
      <c r="B213" t="s">
        <v>10947</v>
      </c>
      <c r="C213">
        <v>24937936</v>
      </c>
      <c r="F213" s="16">
        <v>17793</v>
      </c>
      <c r="G213" t="s">
        <v>44</v>
      </c>
      <c r="H213" t="s">
        <v>44</v>
      </c>
      <c r="I213" t="s">
        <v>11300</v>
      </c>
      <c r="J213" t="s">
        <v>279</v>
      </c>
      <c r="K213" t="s">
        <v>11301</v>
      </c>
      <c r="O213" t="s">
        <v>1070</v>
      </c>
      <c r="P213" t="s">
        <v>10955</v>
      </c>
      <c r="Q213" t="s">
        <v>741</v>
      </c>
      <c r="AG213" t="s">
        <v>159</v>
      </c>
      <c r="AH213" t="e">
        <f>VLOOKUP(C213,'CREAR HV'!A:A,1,0)</f>
        <v>#N/A</v>
      </c>
    </row>
    <row r="214" spans="1:34" x14ac:dyDescent="0.3">
      <c r="A214" t="s">
        <v>10946</v>
      </c>
      <c r="B214" t="s">
        <v>10947</v>
      </c>
      <c r="C214">
        <v>24951222</v>
      </c>
      <c r="F214" s="16">
        <v>19387</v>
      </c>
      <c r="G214" t="s">
        <v>44</v>
      </c>
      <c r="H214" t="s">
        <v>44</v>
      </c>
      <c r="I214" t="s">
        <v>11302</v>
      </c>
      <c r="J214" t="s">
        <v>411</v>
      </c>
      <c r="K214" t="s">
        <v>302</v>
      </c>
      <c r="L214" t="s">
        <v>11303</v>
      </c>
      <c r="O214" t="s">
        <v>1070</v>
      </c>
      <c r="P214" t="s">
        <v>10955</v>
      </c>
      <c r="Q214" t="s">
        <v>741</v>
      </c>
      <c r="AG214" t="s">
        <v>159</v>
      </c>
      <c r="AH214" t="e">
        <f>VLOOKUP(C214,'CREAR HV'!A:A,1,0)</f>
        <v>#N/A</v>
      </c>
    </row>
    <row r="215" spans="1:34" x14ac:dyDescent="0.3">
      <c r="A215" t="s">
        <v>10946</v>
      </c>
      <c r="B215" t="s">
        <v>10947</v>
      </c>
      <c r="C215">
        <v>26443240</v>
      </c>
      <c r="F215" s="16">
        <v>14248</v>
      </c>
      <c r="G215" t="s">
        <v>44</v>
      </c>
      <c r="H215" t="s">
        <v>44</v>
      </c>
      <c r="I215" t="s">
        <v>11304</v>
      </c>
      <c r="J215" t="s">
        <v>868</v>
      </c>
      <c r="K215" t="s">
        <v>149</v>
      </c>
      <c r="O215" t="s">
        <v>1070</v>
      </c>
      <c r="P215" t="s">
        <v>10955</v>
      </c>
      <c r="Q215" t="s">
        <v>741</v>
      </c>
      <c r="AG215" t="s">
        <v>159</v>
      </c>
      <c r="AH215" t="e">
        <f>VLOOKUP(C215,'CREAR HV'!A:A,1,0)</f>
        <v>#N/A</v>
      </c>
    </row>
    <row r="216" spans="1:34" x14ac:dyDescent="0.3">
      <c r="A216" t="s">
        <v>10946</v>
      </c>
      <c r="B216" t="s">
        <v>10947</v>
      </c>
      <c r="C216">
        <v>28423586</v>
      </c>
      <c r="F216" s="16">
        <v>20634</v>
      </c>
      <c r="G216" t="s">
        <v>44</v>
      </c>
      <c r="H216" t="s">
        <v>44</v>
      </c>
      <c r="I216" t="s">
        <v>4815</v>
      </c>
      <c r="J216" t="s">
        <v>3669</v>
      </c>
      <c r="K216" t="s">
        <v>1466</v>
      </c>
      <c r="L216" t="s">
        <v>11305</v>
      </c>
      <c r="O216" t="s">
        <v>1070</v>
      </c>
      <c r="P216" t="s">
        <v>10955</v>
      </c>
      <c r="Q216" t="s">
        <v>741</v>
      </c>
      <c r="AG216" t="s">
        <v>159</v>
      </c>
      <c r="AH216" t="e">
        <f>VLOOKUP(C216,'CREAR HV'!A:A,1,0)</f>
        <v>#N/A</v>
      </c>
    </row>
    <row r="217" spans="1:34" x14ac:dyDescent="0.3">
      <c r="A217" t="s">
        <v>10946</v>
      </c>
      <c r="B217" t="s">
        <v>10947</v>
      </c>
      <c r="C217">
        <v>30561880</v>
      </c>
      <c r="F217" s="16">
        <v>21389</v>
      </c>
      <c r="G217" t="s">
        <v>44</v>
      </c>
      <c r="H217" t="s">
        <v>44</v>
      </c>
      <c r="I217" t="s">
        <v>11306</v>
      </c>
      <c r="J217" t="s">
        <v>4437</v>
      </c>
      <c r="K217" t="s">
        <v>411</v>
      </c>
      <c r="L217" t="s">
        <v>11307</v>
      </c>
      <c r="O217" t="s">
        <v>1070</v>
      </c>
      <c r="P217" t="s">
        <v>10955</v>
      </c>
      <c r="Q217" t="s">
        <v>741</v>
      </c>
      <c r="AG217" t="s">
        <v>159</v>
      </c>
      <c r="AH217" t="e">
        <f>VLOOKUP(C217,'CREAR HV'!A:A,1,0)</f>
        <v>#N/A</v>
      </c>
    </row>
    <row r="218" spans="1:34" x14ac:dyDescent="0.3">
      <c r="A218" t="s">
        <v>159</v>
      </c>
      <c r="B218" t="s">
        <v>10947</v>
      </c>
      <c r="C218">
        <v>30710183</v>
      </c>
      <c r="F218" s="16">
        <v>19930</v>
      </c>
      <c r="G218" t="s">
        <v>6111</v>
      </c>
      <c r="H218" t="s">
        <v>159</v>
      </c>
      <c r="I218" t="s">
        <v>11308</v>
      </c>
      <c r="J218" t="s">
        <v>1804</v>
      </c>
      <c r="K218" t="s">
        <v>157</v>
      </c>
      <c r="O218" t="s">
        <v>11309</v>
      </c>
      <c r="P218" t="s">
        <v>10955</v>
      </c>
      <c r="Q218" t="s">
        <v>741</v>
      </c>
      <c r="AG218" t="s">
        <v>743</v>
      </c>
      <c r="AH218" t="e">
        <f>VLOOKUP(C218,'CREAR HV'!A:A,1,0)</f>
        <v>#N/A</v>
      </c>
    </row>
    <row r="219" spans="1:34" x14ac:dyDescent="0.3">
      <c r="A219" t="s">
        <v>10946</v>
      </c>
      <c r="B219" t="s">
        <v>10947</v>
      </c>
      <c r="C219">
        <v>31272706</v>
      </c>
      <c r="F219" s="16">
        <v>19905</v>
      </c>
      <c r="G219" t="s">
        <v>44</v>
      </c>
      <c r="H219" t="s">
        <v>44</v>
      </c>
      <c r="I219" t="s">
        <v>11310</v>
      </c>
      <c r="J219" t="s">
        <v>282</v>
      </c>
      <c r="K219" t="s">
        <v>5024</v>
      </c>
      <c r="O219" t="s">
        <v>1070</v>
      </c>
      <c r="P219" t="s">
        <v>10955</v>
      </c>
      <c r="Q219" t="s">
        <v>741</v>
      </c>
      <c r="AG219" t="s">
        <v>159</v>
      </c>
      <c r="AH219" t="e">
        <f>VLOOKUP(C219,'CREAR HV'!A:A,1,0)</f>
        <v>#N/A</v>
      </c>
    </row>
    <row r="220" spans="1:34" x14ac:dyDescent="0.3">
      <c r="A220" t="s">
        <v>10946</v>
      </c>
      <c r="B220" t="s">
        <v>10947</v>
      </c>
      <c r="C220">
        <v>32453987</v>
      </c>
      <c r="F220" s="16">
        <v>18282</v>
      </c>
      <c r="G220" t="s">
        <v>44</v>
      </c>
      <c r="H220" t="s">
        <v>44</v>
      </c>
      <c r="I220" t="s">
        <v>3030</v>
      </c>
      <c r="J220" t="s">
        <v>437</v>
      </c>
      <c r="K220" t="s">
        <v>367</v>
      </c>
      <c r="L220" t="s">
        <v>11311</v>
      </c>
      <c r="O220" t="s">
        <v>1070</v>
      </c>
      <c r="P220" t="s">
        <v>10955</v>
      </c>
      <c r="Q220" t="s">
        <v>741</v>
      </c>
      <c r="AG220" t="s">
        <v>159</v>
      </c>
      <c r="AH220" t="e">
        <f>VLOOKUP(C220,'CREAR HV'!A:A,1,0)</f>
        <v>#N/A</v>
      </c>
    </row>
    <row r="221" spans="1:34" x14ac:dyDescent="0.3">
      <c r="A221" t="s">
        <v>10946</v>
      </c>
      <c r="B221" t="s">
        <v>10947</v>
      </c>
      <c r="C221">
        <v>33104239</v>
      </c>
      <c r="F221" s="16">
        <v>29192</v>
      </c>
      <c r="G221" t="s">
        <v>44</v>
      </c>
      <c r="H221" t="s">
        <v>44</v>
      </c>
      <c r="I221" t="s">
        <v>11312</v>
      </c>
      <c r="J221" t="s">
        <v>11191</v>
      </c>
      <c r="K221" t="s">
        <v>11313</v>
      </c>
      <c r="O221" t="s">
        <v>1070</v>
      </c>
      <c r="P221" t="s">
        <v>10955</v>
      </c>
      <c r="Q221" t="s">
        <v>741</v>
      </c>
      <c r="AG221" t="s">
        <v>159</v>
      </c>
      <c r="AH221" t="e">
        <f>VLOOKUP(C221,'CREAR HV'!A:A,1,0)</f>
        <v>#N/A</v>
      </c>
    </row>
    <row r="222" spans="1:34" x14ac:dyDescent="0.3">
      <c r="A222" t="s">
        <v>10946</v>
      </c>
      <c r="B222" t="s">
        <v>10947</v>
      </c>
      <c r="C222">
        <v>36154826</v>
      </c>
      <c r="F222" s="16">
        <v>18711</v>
      </c>
      <c r="G222" t="s">
        <v>44</v>
      </c>
      <c r="H222" t="s">
        <v>44</v>
      </c>
      <c r="I222" t="s">
        <v>11314</v>
      </c>
      <c r="J222" t="s">
        <v>291</v>
      </c>
      <c r="K222" t="s">
        <v>11315</v>
      </c>
      <c r="L222" t="s">
        <v>11316</v>
      </c>
      <c r="O222" t="s">
        <v>1070</v>
      </c>
      <c r="P222" t="s">
        <v>10955</v>
      </c>
      <c r="Q222" t="s">
        <v>741</v>
      </c>
      <c r="AG222" t="s">
        <v>159</v>
      </c>
      <c r="AH222" t="e">
        <f>VLOOKUP(C222,'CREAR HV'!A:A,1,0)</f>
        <v>#N/A</v>
      </c>
    </row>
    <row r="223" spans="1:34" x14ac:dyDescent="0.3">
      <c r="A223" t="s">
        <v>10946</v>
      </c>
      <c r="B223" t="s">
        <v>10947</v>
      </c>
      <c r="C223">
        <v>36158764</v>
      </c>
      <c r="F223" s="16">
        <v>20299</v>
      </c>
      <c r="G223" t="s">
        <v>44</v>
      </c>
      <c r="H223" t="s">
        <v>44</v>
      </c>
      <c r="I223" t="s">
        <v>11317</v>
      </c>
      <c r="J223" t="s">
        <v>4169</v>
      </c>
      <c r="K223" t="s">
        <v>404</v>
      </c>
      <c r="L223" t="s">
        <v>11318</v>
      </c>
      <c r="O223" t="s">
        <v>1070</v>
      </c>
      <c r="P223" t="s">
        <v>10955</v>
      </c>
      <c r="Q223" t="s">
        <v>741</v>
      </c>
      <c r="AG223" t="s">
        <v>159</v>
      </c>
      <c r="AH223" t="e">
        <f>VLOOKUP(C223,'CREAR HV'!A:A,1,0)</f>
        <v>#N/A</v>
      </c>
    </row>
    <row r="224" spans="1:34" x14ac:dyDescent="0.3">
      <c r="A224" t="s">
        <v>10946</v>
      </c>
      <c r="B224" t="s">
        <v>10947</v>
      </c>
      <c r="C224">
        <v>1016059342</v>
      </c>
      <c r="F224" s="16">
        <v>34222</v>
      </c>
      <c r="G224" t="s">
        <v>44</v>
      </c>
      <c r="H224" t="s">
        <v>44</v>
      </c>
      <c r="I224" t="s">
        <v>2956</v>
      </c>
      <c r="J224" t="s">
        <v>1127</v>
      </c>
      <c r="K224" t="s">
        <v>157</v>
      </c>
      <c r="L224" t="s">
        <v>11319</v>
      </c>
      <c r="O224" t="s">
        <v>11320</v>
      </c>
      <c r="P224" t="s">
        <v>10955</v>
      </c>
      <c r="Q224" t="s">
        <v>741</v>
      </c>
      <c r="AG224" t="s">
        <v>159</v>
      </c>
      <c r="AH224" t="e">
        <f>VLOOKUP(C224,'CREAR HV'!A:A,1,0)</f>
        <v>#N/A</v>
      </c>
    </row>
    <row r="225" spans="1:34" x14ac:dyDescent="0.3">
      <c r="A225" t="s">
        <v>10946</v>
      </c>
      <c r="B225" t="s">
        <v>10947</v>
      </c>
      <c r="C225">
        <v>16657935</v>
      </c>
      <c r="F225" s="16">
        <v>21858</v>
      </c>
      <c r="G225" t="s">
        <v>36</v>
      </c>
      <c r="H225" t="s">
        <v>36</v>
      </c>
      <c r="I225" t="s">
        <v>2113</v>
      </c>
      <c r="J225" t="s">
        <v>2114</v>
      </c>
      <c r="K225" t="s">
        <v>803</v>
      </c>
      <c r="L225" t="s">
        <v>2115</v>
      </c>
      <c r="O225" t="s">
        <v>2116</v>
      </c>
      <c r="P225" t="s">
        <v>10950</v>
      </c>
      <c r="Q225" t="s">
        <v>741</v>
      </c>
      <c r="AG225" t="s">
        <v>769</v>
      </c>
      <c r="AH225" t="e">
        <f>VLOOKUP(C225,'CREAR HV'!A:A,1,0)</f>
        <v>#N/A</v>
      </c>
    </row>
    <row r="226" spans="1:34" x14ac:dyDescent="0.3">
      <c r="A226" t="s">
        <v>10946</v>
      </c>
      <c r="B226" t="s">
        <v>10947</v>
      </c>
      <c r="C226">
        <v>10302517</v>
      </c>
      <c r="F226" s="16">
        <v>30768</v>
      </c>
      <c r="G226" t="s">
        <v>28</v>
      </c>
      <c r="H226" t="s">
        <v>28</v>
      </c>
      <c r="I226" t="s">
        <v>1486</v>
      </c>
      <c r="J226" t="s">
        <v>1487</v>
      </c>
      <c r="K226" t="s">
        <v>302</v>
      </c>
      <c r="L226" t="s">
        <v>1488</v>
      </c>
      <c r="O226" t="s">
        <v>1489</v>
      </c>
      <c r="P226" t="s">
        <v>10950</v>
      </c>
      <c r="Q226" t="s">
        <v>741</v>
      </c>
      <c r="V226">
        <v>10302517</v>
      </c>
      <c r="W226" t="s">
        <v>742</v>
      </c>
      <c r="X226">
        <v>3</v>
      </c>
      <c r="AG226" t="s">
        <v>743</v>
      </c>
      <c r="AH226" t="e">
        <f>VLOOKUP(C226,'CREAR HV'!A:A,1,0)</f>
        <v>#N/A</v>
      </c>
    </row>
    <row r="227" spans="1:34" x14ac:dyDescent="0.3">
      <c r="A227" t="s">
        <v>10946</v>
      </c>
      <c r="B227" t="s">
        <v>10947</v>
      </c>
      <c r="C227">
        <v>1073168708</v>
      </c>
      <c r="F227" s="16">
        <v>34834</v>
      </c>
      <c r="G227" t="s">
        <v>2361</v>
      </c>
      <c r="H227" t="s">
        <v>2361</v>
      </c>
      <c r="I227" t="s">
        <v>833</v>
      </c>
      <c r="J227" t="s">
        <v>8329</v>
      </c>
      <c r="K227" t="s">
        <v>160</v>
      </c>
      <c r="L227" t="s">
        <v>8935</v>
      </c>
      <c r="O227" t="s">
        <v>8936</v>
      </c>
      <c r="P227" t="s">
        <v>10950</v>
      </c>
      <c r="Q227" t="s">
        <v>741</v>
      </c>
      <c r="V227">
        <v>1073168708</v>
      </c>
      <c r="W227" t="s">
        <v>742</v>
      </c>
      <c r="X227">
        <v>42</v>
      </c>
      <c r="AG227" t="s">
        <v>769</v>
      </c>
      <c r="AH227" t="e">
        <f>VLOOKUP(C227,'CREAR HV'!A:A,1,0)</f>
        <v>#N/A</v>
      </c>
    </row>
    <row r="228" spans="1:34" x14ac:dyDescent="0.3">
      <c r="A228" t="s">
        <v>10946</v>
      </c>
      <c r="B228" t="s">
        <v>10947</v>
      </c>
      <c r="C228">
        <v>1073168708</v>
      </c>
      <c r="F228" s="16">
        <v>34834</v>
      </c>
      <c r="G228" t="s">
        <v>2361</v>
      </c>
      <c r="H228" t="s">
        <v>2361</v>
      </c>
      <c r="I228" t="s">
        <v>833</v>
      </c>
      <c r="J228" t="s">
        <v>8329</v>
      </c>
      <c r="K228" t="s">
        <v>160</v>
      </c>
      <c r="L228" t="s">
        <v>8935</v>
      </c>
      <c r="O228" t="s">
        <v>8936</v>
      </c>
      <c r="P228" t="s">
        <v>10950</v>
      </c>
      <c r="Q228" t="s">
        <v>741</v>
      </c>
      <c r="V228">
        <v>1073168708</v>
      </c>
      <c r="W228" t="s">
        <v>742</v>
      </c>
      <c r="X228">
        <v>42</v>
      </c>
      <c r="AG228" t="s">
        <v>743</v>
      </c>
      <c r="AH228" t="e">
        <f>VLOOKUP(C228,'CREAR HV'!A:A,1,0)</f>
        <v>#N/A</v>
      </c>
    </row>
    <row r="229" spans="1:34" x14ac:dyDescent="0.3">
      <c r="A229" t="s">
        <v>10946</v>
      </c>
      <c r="B229" t="s">
        <v>10947</v>
      </c>
      <c r="C229">
        <v>1073168708</v>
      </c>
      <c r="F229" s="16">
        <v>34834</v>
      </c>
      <c r="G229" t="s">
        <v>2361</v>
      </c>
      <c r="H229" t="s">
        <v>2361</v>
      </c>
      <c r="I229" t="s">
        <v>833</v>
      </c>
      <c r="J229" t="s">
        <v>8329</v>
      </c>
      <c r="K229" t="s">
        <v>160</v>
      </c>
      <c r="L229" t="s">
        <v>8935</v>
      </c>
      <c r="O229" t="s">
        <v>8936</v>
      </c>
      <c r="P229" t="s">
        <v>10950</v>
      </c>
      <c r="Q229" t="s">
        <v>741</v>
      </c>
      <c r="V229">
        <v>1073168708</v>
      </c>
      <c r="W229" t="s">
        <v>742</v>
      </c>
      <c r="X229">
        <v>42</v>
      </c>
      <c r="AG229" t="s">
        <v>743</v>
      </c>
      <c r="AH229" t="e">
        <f>VLOOKUP(C229,'CREAR HV'!A:A,1,0)</f>
        <v>#N/A</v>
      </c>
    </row>
    <row r="230" spans="1:34" x14ac:dyDescent="0.3">
      <c r="A230" t="s">
        <v>10946</v>
      </c>
      <c r="B230" t="s">
        <v>10947</v>
      </c>
      <c r="C230">
        <v>80727789</v>
      </c>
      <c r="F230" s="16">
        <v>30282</v>
      </c>
      <c r="G230" t="s">
        <v>44</v>
      </c>
      <c r="H230" t="s">
        <v>44</v>
      </c>
      <c r="I230" t="s">
        <v>7546</v>
      </c>
      <c r="J230" t="s">
        <v>324</v>
      </c>
      <c r="K230" t="s">
        <v>272</v>
      </c>
      <c r="L230" t="s">
        <v>7547</v>
      </c>
      <c r="O230" t="s">
        <v>7548</v>
      </c>
      <c r="P230" t="s">
        <v>10950</v>
      </c>
      <c r="Q230" t="s">
        <v>741</v>
      </c>
      <c r="V230">
        <v>80727789</v>
      </c>
      <c r="W230" t="s">
        <v>742</v>
      </c>
      <c r="X230">
        <v>59</v>
      </c>
      <c r="AG230" t="s">
        <v>769</v>
      </c>
      <c r="AH230" t="e">
        <f>VLOOKUP(C230,'CREAR HV'!A:A,1,0)</f>
        <v>#N/A</v>
      </c>
    </row>
    <row r="231" spans="1:34" x14ac:dyDescent="0.3">
      <c r="A231" t="s">
        <v>10946</v>
      </c>
      <c r="B231" t="s">
        <v>10947</v>
      </c>
      <c r="C231">
        <v>63339063</v>
      </c>
      <c r="F231" s="16">
        <v>24838</v>
      </c>
      <c r="G231" t="s">
        <v>67</v>
      </c>
      <c r="H231" t="s">
        <v>67</v>
      </c>
      <c r="I231" t="s">
        <v>3960</v>
      </c>
      <c r="J231" t="s">
        <v>4113</v>
      </c>
      <c r="K231" t="s">
        <v>2236</v>
      </c>
      <c r="L231" t="s">
        <v>6191</v>
      </c>
      <c r="O231" t="s">
        <v>6192</v>
      </c>
      <c r="P231" t="s">
        <v>10955</v>
      </c>
      <c r="Q231" t="s">
        <v>741</v>
      </c>
      <c r="AG231" t="s">
        <v>769</v>
      </c>
      <c r="AH231" t="e">
        <f>VLOOKUP(C231,'CREAR HV'!A:A,1,0)</f>
        <v>#N/A</v>
      </c>
    </row>
    <row r="232" spans="1:34" x14ac:dyDescent="0.3">
      <c r="A232" t="s">
        <v>10946</v>
      </c>
      <c r="B232" t="s">
        <v>10947</v>
      </c>
      <c r="C232">
        <v>1057599136</v>
      </c>
      <c r="F232" s="16">
        <v>34962</v>
      </c>
      <c r="G232" t="s">
        <v>92</v>
      </c>
      <c r="H232" t="s">
        <v>92</v>
      </c>
      <c r="I232" t="s">
        <v>8731</v>
      </c>
      <c r="J232" t="s">
        <v>302</v>
      </c>
      <c r="K232" t="s">
        <v>1331</v>
      </c>
      <c r="L232" t="s">
        <v>8732</v>
      </c>
      <c r="O232" t="s">
        <v>8733</v>
      </c>
      <c r="P232" t="s">
        <v>10950</v>
      </c>
      <c r="Q232" t="s">
        <v>741</v>
      </c>
      <c r="V232">
        <v>1057599136</v>
      </c>
      <c r="W232" t="s">
        <v>795</v>
      </c>
      <c r="X232">
        <v>1</v>
      </c>
      <c r="AG232" t="s">
        <v>769</v>
      </c>
      <c r="AH232" t="e">
        <f>VLOOKUP(C232,'CREAR HV'!A:A,1,0)</f>
        <v>#N/A</v>
      </c>
    </row>
    <row r="233" spans="1:34" x14ac:dyDescent="0.3">
      <c r="A233" t="s">
        <v>10946</v>
      </c>
      <c r="B233" t="s">
        <v>10947</v>
      </c>
      <c r="C233">
        <v>1114061674</v>
      </c>
      <c r="F233" s="16">
        <v>33829</v>
      </c>
      <c r="G233" t="s">
        <v>1469</v>
      </c>
      <c r="H233" t="s">
        <v>1470</v>
      </c>
      <c r="I233" t="s">
        <v>9442</v>
      </c>
      <c r="J233" t="s">
        <v>2211</v>
      </c>
      <c r="K233" t="s">
        <v>9443</v>
      </c>
      <c r="L233" t="s">
        <v>9444</v>
      </c>
      <c r="O233" t="s">
        <v>9445</v>
      </c>
      <c r="P233" t="s">
        <v>10950</v>
      </c>
      <c r="Q233" t="s">
        <v>741</v>
      </c>
      <c r="V233">
        <v>1114061674</v>
      </c>
      <c r="W233" t="s">
        <v>742</v>
      </c>
      <c r="X233">
        <v>19</v>
      </c>
      <c r="AG233" t="s">
        <v>769</v>
      </c>
      <c r="AH233" t="e">
        <f>VLOOKUP(C233,'CREAR HV'!A:A,1,0)</f>
        <v>#N/A</v>
      </c>
    </row>
    <row r="234" spans="1:34" x14ac:dyDescent="0.3">
      <c r="A234" t="s">
        <v>10946</v>
      </c>
      <c r="B234" t="s">
        <v>10947</v>
      </c>
      <c r="C234">
        <v>85167437</v>
      </c>
      <c r="F234" s="16">
        <v>29552</v>
      </c>
      <c r="G234" t="s">
        <v>7610</v>
      </c>
      <c r="H234" t="s">
        <v>7610</v>
      </c>
      <c r="I234" t="s">
        <v>7617</v>
      </c>
      <c r="J234" t="s">
        <v>368</v>
      </c>
      <c r="K234" t="s">
        <v>219</v>
      </c>
      <c r="L234" t="s">
        <v>7618</v>
      </c>
      <c r="O234" t="s">
        <v>7619</v>
      </c>
      <c r="P234" t="s">
        <v>10950</v>
      </c>
      <c r="Q234" t="s">
        <v>741</v>
      </c>
      <c r="V234">
        <v>85167437</v>
      </c>
      <c r="W234" t="s">
        <v>742</v>
      </c>
      <c r="X234">
        <v>1</v>
      </c>
      <c r="AG234" t="s">
        <v>769</v>
      </c>
      <c r="AH234" t="e">
        <f>VLOOKUP(C234,'CREAR HV'!A:A,1,0)</f>
        <v>#N/A</v>
      </c>
    </row>
    <row r="235" spans="1:34" x14ac:dyDescent="0.3">
      <c r="A235" t="s">
        <v>10946</v>
      </c>
      <c r="B235" t="s">
        <v>10947</v>
      </c>
      <c r="C235">
        <v>20493604</v>
      </c>
      <c r="F235" s="16">
        <v>26137</v>
      </c>
      <c r="G235" t="s">
        <v>2501</v>
      </c>
      <c r="H235" t="s">
        <v>2502</v>
      </c>
      <c r="I235" t="s">
        <v>2517</v>
      </c>
      <c r="J235" t="s">
        <v>160</v>
      </c>
      <c r="K235" t="s">
        <v>1344</v>
      </c>
      <c r="L235" t="s">
        <v>2518</v>
      </c>
      <c r="O235" t="s">
        <v>2519</v>
      </c>
      <c r="P235" t="s">
        <v>10955</v>
      </c>
      <c r="Q235" t="s">
        <v>741</v>
      </c>
      <c r="AG235" t="s">
        <v>743</v>
      </c>
      <c r="AH235" t="e">
        <f>VLOOKUP(C235,'CREAR HV'!A:A,1,0)</f>
        <v>#N/A</v>
      </c>
    </row>
    <row r="236" spans="1:34" x14ac:dyDescent="0.3">
      <c r="A236" t="s">
        <v>10946</v>
      </c>
      <c r="B236" t="s">
        <v>10947</v>
      </c>
      <c r="C236">
        <v>10530431</v>
      </c>
      <c r="F236" s="16">
        <v>20796</v>
      </c>
      <c r="G236" t="s">
        <v>1474</v>
      </c>
      <c r="H236" t="s">
        <v>48</v>
      </c>
      <c r="I236" t="s">
        <v>1498</v>
      </c>
      <c r="J236" t="s">
        <v>1499</v>
      </c>
      <c r="K236" t="s">
        <v>404</v>
      </c>
      <c r="L236" t="s">
        <v>1500</v>
      </c>
      <c r="O236" t="s">
        <v>1501</v>
      </c>
      <c r="P236" t="s">
        <v>10950</v>
      </c>
      <c r="Q236" t="s">
        <v>741</v>
      </c>
      <c r="V236">
        <v>10530431</v>
      </c>
      <c r="W236" t="s">
        <v>742</v>
      </c>
      <c r="X236">
        <v>55</v>
      </c>
      <c r="AG236" t="s">
        <v>743</v>
      </c>
      <c r="AH236" t="e">
        <f>VLOOKUP(C236,'CREAR HV'!A:A,1,0)</f>
        <v>#N/A</v>
      </c>
    </row>
    <row r="237" spans="1:34" x14ac:dyDescent="0.3">
      <c r="A237" t="s">
        <v>10946</v>
      </c>
      <c r="B237" t="s">
        <v>10947</v>
      </c>
      <c r="C237">
        <v>208498</v>
      </c>
      <c r="F237" s="16">
        <v>23991</v>
      </c>
      <c r="G237" t="s">
        <v>736</v>
      </c>
      <c r="H237" t="s">
        <v>736</v>
      </c>
      <c r="I237" t="s">
        <v>737</v>
      </c>
      <c r="J237" t="s">
        <v>302</v>
      </c>
      <c r="K237" t="s">
        <v>738</v>
      </c>
      <c r="L237" t="s">
        <v>739</v>
      </c>
      <c r="O237" t="s">
        <v>740</v>
      </c>
      <c r="P237" t="s">
        <v>10950</v>
      </c>
      <c r="Q237" t="s">
        <v>741</v>
      </c>
      <c r="V237">
        <v>208498</v>
      </c>
      <c r="W237" t="s">
        <v>742</v>
      </c>
      <c r="X237">
        <v>47</v>
      </c>
      <c r="AG237" t="s">
        <v>769</v>
      </c>
      <c r="AH237" t="e">
        <f>VLOOKUP(C237,'CREAR HV'!A:A,1,0)</f>
        <v>#N/A</v>
      </c>
    </row>
    <row r="238" spans="1:34" x14ac:dyDescent="0.3">
      <c r="A238" t="s">
        <v>10946</v>
      </c>
      <c r="B238" t="s">
        <v>10947</v>
      </c>
      <c r="C238">
        <v>21575917</v>
      </c>
      <c r="F238" s="16">
        <v>22840</v>
      </c>
      <c r="G238" t="s">
        <v>2649</v>
      </c>
      <c r="H238" t="s">
        <v>2650</v>
      </c>
      <c r="I238" t="s">
        <v>2651</v>
      </c>
      <c r="J238" t="s">
        <v>282</v>
      </c>
      <c r="K238" t="s">
        <v>279</v>
      </c>
      <c r="L238" t="s">
        <v>2652</v>
      </c>
      <c r="O238" t="s">
        <v>2653</v>
      </c>
      <c r="P238" t="s">
        <v>10955</v>
      </c>
      <c r="Q238" t="s">
        <v>741</v>
      </c>
      <c r="AG238" t="s">
        <v>769</v>
      </c>
      <c r="AH238" t="e">
        <f>VLOOKUP(C238,'CREAR HV'!A:A,1,0)</f>
        <v>#N/A</v>
      </c>
    </row>
    <row r="239" spans="1:34" x14ac:dyDescent="0.3">
      <c r="A239" t="s">
        <v>10946</v>
      </c>
      <c r="B239" t="s">
        <v>10947</v>
      </c>
      <c r="C239">
        <v>23042913</v>
      </c>
      <c r="F239" s="16">
        <v>22213</v>
      </c>
      <c r="G239" t="s">
        <v>2757</v>
      </c>
      <c r="H239" t="s">
        <v>2757</v>
      </c>
      <c r="I239" t="s">
        <v>2758</v>
      </c>
      <c r="J239" t="s">
        <v>2138</v>
      </c>
      <c r="K239" t="s">
        <v>1641</v>
      </c>
      <c r="L239" t="s">
        <v>2759</v>
      </c>
      <c r="O239" t="s">
        <v>2760</v>
      </c>
      <c r="P239" t="s">
        <v>10955</v>
      </c>
      <c r="Q239" t="s">
        <v>741</v>
      </c>
      <c r="AG239" t="s">
        <v>743</v>
      </c>
      <c r="AH239" t="e">
        <f>VLOOKUP(C239,'CREAR HV'!A:A,1,0)</f>
        <v>#N/A</v>
      </c>
    </row>
    <row r="240" spans="1:34" x14ac:dyDescent="0.3">
      <c r="A240" t="s">
        <v>10946</v>
      </c>
      <c r="B240" t="s">
        <v>10947</v>
      </c>
      <c r="C240">
        <v>23607723</v>
      </c>
      <c r="F240" s="16">
        <v>24296</v>
      </c>
      <c r="G240" t="s">
        <v>2365</v>
      </c>
      <c r="H240" t="s">
        <v>2365</v>
      </c>
      <c r="I240" t="s">
        <v>2804</v>
      </c>
      <c r="J240" t="s">
        <v>1537</v>
      </c>
      <c r="K240" t="s">
        <v>2662</v>
      </c>
      <c r="L240" t="s">
        <v>2805</v>
      </c>
      <c r="O240" t="s">
        <v>2806</v>
      </c>
      <c r="P240" t="s">
        <v>10955</v>
      </c>
      <c r="Q240" t="s">
        <v>741</v>
      </c>
      <c r="AG240" t="s">
        <v>743</v>
      </c>
      <c r="AH240" t="e">
        <f>VLOOKUP(C240,'CREAR HV'!A:A,1,0)</f>
        <v>#N/A</v>
      </c>
    </row>
    <row r="241" spans="1:34" x14ac:dyDescent="0.3">
      <c r="A241" t="s">
        <v>10946</v>
      </c>
      <c r="B241" t="s">
        <v>10947</v>
      </c>
      <c r="C241">
        <v>1018463501</v>
      </c>
      <c r="F241" s="16">
        <v>34292</v>
      </c>
      <c r="G241" t="s">
        <v>44</v>
      </c>
      <c r="H241" t="s">
        <v>44</v>
      </c>
      <c r="I241" t="s">
        <v>8242</v>
      </c>
      <c r="J241" t="s">
        <v>674</v>
      </c>
      <c r="K241" t="s">
        <v>242</v>
      </c>
      <c r="L241" t="s">
        <v>8243</v>
      </c>
      <c r="O241" t="s">
        <v>8244</v>
      </c>
      <c r="P241" t="s">
        <v>10950</v>
      </c>
      <c r="Q241" t="s">
        <v>741</v>
      </c>
      <c r="V241">
        <v>1018463501</v>
      </c>
      <c r="W241" t="s">
        <v>795</v>
      </c>
      <c r="X241">
        <v>1</v>
      </c>
      <c r="AG241" t="s">
        <v>769</v>
      </c>
      <c r="AH241" t="e">
        <f>VLOOKUP(C241,'CREAR HV'!A:A,1,0)</f>
        <v>#N/A</v>
      </c>
    </row>
    <row r="242" spans="1:34" x14ac:dyDescent="0.3">
      <c r="A242" t="s">
        <v>10946</v>
      </c>
      <c r="B242" t="s">
        <v>10947</v>
      </c>
      <c r="C242">
        <v>24577566</v>
      </c>
      <c r="F242" s="16">
        <v>23287</v>
      </c>
      <c r="G242" t="s">
        <v>2285</v>
      </c>
      <c r="H242" t="s">
        <v>2285</v>
      </c>
      <c r="I242" t="s">
        <v>2907</v>
      </c>
      <c r="J242" t="s">
        <v>398</v>
      </c>
      <c r="K242" t="s">
        <v>152</v>
      </c>
      <c r="L242" t="s">
        <v>2908</v>
      </c>
      <c r="O242" t="s">
        <v>2909</v>
      </c>
      <c r="P242" t="s">
        <v>10955</v>
      </c>
      <c r="Q242" t="s">
        <v>741</v>
      </c>
      <c r="AG242" t="s">
        <v>743</v>
      </c>
      <c r="AH242" t="e">
        <f>VLOOKUP(C242,'CREAR HV'!A:A,1,0)</f>
        <v>#N/A</v>
      </c>
    </row>
    <row r="243" spans="1:34" x14ac:dyDescent="0.3">
      <c r="A243" t="s">
        <v>10946</v>
      </c>
      <c r="B243" t="s">
        <v>10947</v>
      </c>
      <c r="C243">
        <v>24579512</v>
      </c>
      <c r="F243" s="16">
        <v>24834</v>
      </c>
      <c r="G243" t="s">
        <v>2285</v>
      </c>
      <c r="H243" t="s">
        <v>2285</v>
      </c>
      <c r="I243" t="s">
        <v>2910</v>
      </c>
      <c r="J243" t="s">
        <v>2575</v>
      </c>
      <c r="K243" t="s">
        <v>1891</v>
      </c>
      <c r="L243" t="s">
        <v>2911</v>
      </c>
      <c r="O243" t="s">
        <v>2912</v>
      </c>
      <c r="P243" t="s">
        <v>10955</v>
      </c>
      <c r="Q243" t="s">
        <v>741</v>
      </c>
      <c r="AG243" t="s">
        <v>769</v>
      </c>
      <c r="AH243" t="e">
        <f>VLOOKUP(C243,'CREAR HV'!A:A,1,0)</f>
        <v>#N/A</v>
      </c>
    </row>
    <row r="244" spans="1:34" x14ac:dyDescent="0.3">
      <c r="A244" t="s">
        <v>10946</v>
      </c>
      <c r="B244" t="s">
        <v>10947</v>
      </c>
      <c r="C244">
        <v>25095596</v>
      </c>
      <c r="F244" s="16">
        <v>20725</v>
      </c>
      <c r="G244" t="s">
        <v>2971</v>
      </c>
      <c r="H244" t="s">
        <v>2971</v>
      </c>
      <c r="I244" t="s">
        <v>2972</v>
      </c>
      <c r="J244" t="s">
        <v>304</v>
      </c>
      <c r="K244" t="s">
        <v>2973</v>
      </c>
      <c r="L244" t="s">
        <v>2974</v>
      </c>
      <c r="O244" t="s">
        <v>2975</v>
      </c>
      <c r="P244" t="s">
        <v>10955</v>
      </c>
      <c r="Q244" t="s">
        <v>741</v>
      </c>
      <c r="AG244" t="s">
        <v>743</v>
      </c>
      <c r="AH244" t="e">
        <f>VLOOKUP(C244,'CREAR HV'!A:A,1,0)</f>
        <v>#N/A</v>
      </c>
    </row>
    <row r="245" spans="1:34" x14ac:dyDescent="0.3">
      <c r="A245" t="s">
        <v>10946</v>
      </c>
      <c r="B245" t="s">
        <v>10947</v>
      </c>
      <c r="C245">
        <v>1069748325</v>
      </c>
      <c r="F245" s="16">
        <v>34538</v>
      </c>
      <c r="G245" t="s">
        <v>44</v>
      </c>
      <c r="H245" t="s">
        <v>44</v>
      </c>
      <c r="I245" t="s">
        <v>11321</v>
      </c>
      <c r="J245" t="s">
        <v>2232</v>
      </c>
      <c r="K245" t="s">
        <v>11322</v>
      </c>
      <c r="L245" t="s">
        <v>11323</v>
      </c>
      <c r="O245" t="s">
        <v>11324</v>
      </c>
      <c r="P245" t="s">
        <v>10950</v>
      </c>
      <c r="Q245" t="s">
        <v>741</v>
      </c>
      <c r="V245">
        <v>1069748325</v>
      </c>
      <c r="W245" t="s">
        <v>742</v>
      </c>
      <c r="X245">
        <v>55</v>
      </c>
      <c r="AG245" t="s">
        <v>159</v>
      </c>
      <c r="AH245" t="e">
        <f>VLOOKUP(C245,'CREAR HV'!A:A,1,0)</f>
        <v>#N/A</v>
      </c>
    </row>
    <row r="246" spans="1:34" x14ac:dyDescent="0.3">
      <c r="A246" t="s">
        <v>10946</v>
      </c>
      <c r="B246" t="s">
        <v>10947</v>
      </c>
      <c r="C246">
        <v>24838420</v>
      </c>
      <c r="F246" s="16">
        <v>24372</v>
      </c>
      <c r="G246" t="s">
        <v>913</v>
      </c>
      <c r="H246" t="s">
        <v>914</v>
      </c>
      <c r="I246" t="s">
        <v>2956</v>
      </c>
      <c r="J246" t="s">
        <v>2087</v>
      </c>
      <c r="K246" t="s">
        <v>276</v>
      </c>
      <c r="L246" t="s">
        <v>2957</v>
      </c>
      <c r="O246" t="s">
        <v>2958</v>
      </c>
      <c r="P246" t="s">
        <v>10955</v>
      </c>
      <c r="Q246" t="s">
        <v>741</v>
      </c>
      <c r="AG246" t="s">
        <v>769</v>
      </c>
      <c r="AH246" t="e">
        <f>VLOOKUP(C246,'CREAR HV'!A:A,1,0)</f>
        <v>#N/A</v>
      </c>
    </row>
    <row r="247" spans="1:34" x14ac:dyDescent="0.3">
      <c r="A247" t="s">
        <v>10946</v>
      </c>
      <c r="B247" t="s">
        <v>10947</v>
      </c>
      <c r="C247">
        <v>27804899</v>
      </c>
      <c r="F247" s="16">
        <v>22678</v>
      </c>
      <c r="G247" t="s">
        <v>1804</v>
      </c>
      <c r="H247" t="s">
        <v>1804</v>
      </c>
      <c r="I247" t="s">
        <v>3175</v>
      </c>
      <c r="J247" t="s">
        <v>869</v>
      </c>
      <c r="K247" t="s">
        <v>622</v>
      </c>
      <c r="L247" t="s">
        <v>3176</v>
      </c>
      <c r="O247" t="s">
        <v>3177</v>
      </c>
      <c r="P247" t="s">
        <v>10955</v>
      </c>
      <c r="Q247" t="s">
        <v>741</v>
      </c>
      <c r="AG247" t="s">
        <v>743</v>
      </c>
      <c r="AH247" t="e">
        <f>VLOOKUP(C247,'CREAR HV'!A:A,1,0)</f>
        <v>#N/A</v>
      </c>
    </row>
    <row r="248" spans="1:34" x14ac:dyDescent="0.3">
      <c r="A248" t="s">
        <v>10946</v>
      </c>
      <c r="B248" t="s">
        <v>10947</v>
      </c>
      <c r="C248">
        <v>26723583</v>
      </c>
      <c r="F248" s="16">
        <v>23624</v>
      </c>
      <c r="G248" t="s">
        <v>5234</v>
      </c>
      <c r="H248" t="s">
        <v>5234</v>
      </c>
      <c r="I248" t="s">
        <v>11325</v>
      </c>
      <c r="J248" t="s">
        <v>11326</v>
      </c>
      <c r="K248" t="s">
        <v>596</v>
      </c>
      <c r="L248" t="s">
        <v>11327</v>
      </c>
      <c r="O248" t="s">
        <v>11328</v>
      </c>
      <c r="P248" t="s">
        <v>10955</v>
      </c>
      <c r="Q248" t="s">
        <v>741</v>
      </c>
      <c r="AG248" t="s">
        <v>159</v>
      </c>
      <c r="AH248" t="e">
        <f>VLOOKUP(C248,'CREAR HV'!A:A,1,0)</f>
        <v>#N/A</v>
      </c>
    </row>
    <row r="249" spans="1:34" x14ac:dyDescent="0.3">
      <c r="A249" t="s">
        <v>10946</v>
      </c>
      <c r="B249" t="s">
        <v>10947</v>
      </c>
      <c r="C249">
        <v>27295996</v>
      </c>
      <c r="F249" s="16">
        <v>22801</v>
      </c>
      <c r="G249" t="s">
        <v>1939</v>
      </c>
      <c r="H249" t="s">
        <v>1940</v>
      </c>
      <c r="I249" t="s">
        <v>3135</v>
      </c>
      <c r="J249" t="s">
        <v>222</v>
      </c>
      <c r="K249" t="s">
        <v>3136</v>
      </c>
      <c r="L249" t="s">
        <v>3137</v>
      </c>
      <c r="O249" t="s">
        <v>3138</v>
      </c>
      <c r="P249" t="s">
        <v>10955</v>
      </c>
      <c r="Q249" t="s">
        <v>741</v>
      </c>
      <c r="AG249" t="s">
        <v>743</v>
      </c>
      <c r="AH249" t="e">
        <f>VLOOKUP(C249,'CREAR HV'!A:A,1,0)</f>
        <v>#N/A</v>
      </c>
    </row>
    <row r="250" spans="1:34" x14ac:dyDescent="0.3">
      <c r="A250" t="s">
        <v>10946</v>
      </c>
      <c r="B250" t="s">
        <v>10947</v>
      </c>
      <c r="C250">
        <v>2979438</v>
      </c>
      <c r="F250" s="16">
        <v>21863</v>
      </c>
      <c r="G250" t="s">
        <v>774</v>
      </c>
      <c r="H250" t="s">
        <v>775</v>
      </c>
      <c r="I250" t="s">
        <v>776</v>
      </c>
      <c r="J250" t="s">
        <v>777</v>
      </c>
      <c r="K250" t="s">
        <v>778</v>
      </c>
      <c r="L250" t="s">
        <v>779</v>
      </c>
      <c r="O250" t="s">
        <v>780</v>
      </c>
      <c r="P250" t="s">
        <v>10950</v>
      </c>
      <c r="Q250" t="s">
        <v>741</v>
      </c>
      <c r="AG250" t="s">
        <v>743</v>
      </c>
      <c r="AH250" t="e">
        <f>VLOOKUP(C250,'CREAR HV'!A:A,1,0)</f>
        <v>#N/A</v>
      </c>
    </row>
    <row r="251" spans="1:34" x14ac:dyDescent="0.3">
      <c r="A251" t="s">
        <v>10946</v>
      </c>
      <c r="B251" t="s">
        <v>10947</v>
      </c>
      <c r="C251">
        <v>29123241</v>
      </c>
      <c r="F251" s="16">
        <v>29179</v>
      </c>
      <c r="G251" t="s">
        <v>1469</v>
      </c>
      <c r="H251" t="s">
        <v>1470</v>
      </c>
      <c r="I251" t="s">
        <v>3284</v>
      </c>
      <c r="J251" t="s">
        <v>1583</v>
      </c>
      <c r="K251" t="s">
        <v>3150</v>
      </c>
      <c r="L251" t="s">
        <v>3285</v>
      </c>
      <c r="O251" t="s">
        <v>3286</v>
      </c>
      <c r="P251" t="s">
        <v>10955</v>
      </c>
      <c r="Q251" t="s">
        <v>741</v>
      </c>
      <c r="AG251" t="s">
        <v>743</v>
      </c>
      <c r="AH251" t="e">
        <f>VLOOKUP(C251,'CREAR HV'!A:A,1,0)</f>
        <v>#N/A</v>
      </c>
    </row>
    <row r="252" spans="1:34" x14ac:dyDescent="0.3">
      <c r="A252" t="s">
        <v>10946</v>
      </c>
      <c r="B252" t="s">
        <v>10947</v>
      </c>
      <c r="C252">
        <v>28684244</v>
      </c>
      <c r="E252" s="16">
        <v>30954</v>
      </c>
      <c r="F252" s="16">
        <v>22747</v>
      </c>
      <c r="G252" t="s">
        <v>3238</v>
      </c>
      <c r="H252" t="s">
        <v>3238</v>
      </c>
      <c r="I252" t="s">
        <v>3239</v>
      </c>
      <c r="J252" t="s">
        <v>3240</v>
      </c>
      <c r="K252" t="s">
        <v>3241</v>
      </c>
      <c r="L252" t="s">
        <v>3242</v>
      </c>
      <c r="O252" t="s">
        <v>3243</v>
      </c>
      <c r="P252" t="s">
        <v>10955</v>
      </c>
      <c r="Q252" t="s">
        <v>1038</v>
      </c>
      <c r="R252" t="s">
        <v>748</v>
      </c>
      <c r="W252" t="s">
        <v>2953</v>
      </c>
      <c r="X252">
        <v>0</v>
      </c>
      <c r="AB252" t="s">
        <v>3244</v>
      </c>
      <c r="AG252" t="s">
        <v>743</v>
      </c>
      <c r="AH252" t="e">
        <f>VLOOKUP(C252,'CREAR HV'!A:A,1,0)</f>
        <v>#N/A</v>
      </c>
    </row>
    <row r="253" spans="1:34" x14ac:dyDescent="0.3">
      <c r="A253" t="s">
        <v>10946</v>
      </c>
      <c r="B253" t="s">
        <v>10947</v>
      </c>
      <c r="C253">
        <v>51640465</v>
      </c>
      <c r="F253" s="16">
        <v>22183</v>
      </c>
      <c r="G253" t="s">
        <v>5363</v>
      </c>
      <c r="H253" t="s">
        <v>5363</v>
      </c>
      <c r="I253" t="s">
        <v>5364</v>
      </c>
      <c r="J253" t="s">
        <v>1179</v>
      </c>
      <c r="K253" t="s">
        <v>149</v>
      </c>
      <c r="L253" t="s">
        <v>5365</v>
      </c>
      <c r="O253" t="s">
        <v>5366</v>
      </c>
      <c r="P253" t="s">
        <v>10955</v>
      </c>
      <c r="Q253" t="s">
        <v>741</v>
      </c>
      <c r="AG253" t="s">
        <v>769</v>
      </c>
      <c r="AH253" t="e">
        <f>VLOOKUP(C253,'CREAR HV'!A:A,1,0)</f>
        <v>#N/A</v>
      </c>
    </row>
    <row r="254" spans="1:34" x14ac:dyDescent="0.3">
      <c r="A254" t="s">
        <v>10946</v>
      </c>
      <c r="B254" t="s">
        <v>10947</v>
      </c>
      <c r="C254">
        <v>31158671</v>
      </c>
      <c r="F254" s="16">
        <v>22539</v>
      </c>
      <c r="G254" t="s">
        <v>126</v>
      </c>
      <c r="H254" t="s">
        <v>126</v>
      </c>
      <c r="I254" t="s">
        <v>3465</v>
      </c>
      <c r="J254" t="s">
        <v>279</v>
      </c>
      <c r="K254" t="s">
        <v>159</v>
      </c>
      <c r="L254" t="s">
        <v>3466</v>
      </c>
      <c r="O254" t="s">
        <v>3467</v>
      </c>
      <c r="P254" t="s">
        <v>10955</v>
      </c>
      <c r="Q254" t="s">
        <v>741</v>
      </c>
      <c r="AG254" t="s">
        <v>743</v>
      </c>
      <c r="AH254" t="e">
        <f>VLOOKUP(C254,'CREAR HV'!A:A,1,0)</f>
        <v>#N/A</v>
      </c>
    </row>
    <row r="255" spans="1:34" x14ac:dyDescent="0.3">
      <c r="A255" t="s">
        <v>10946</v>
      </c>
      <c r="B255" t="s">
        <v>10947</v>
      </c>
      <c r="C255">
        <v>52752184</v>
      </c>
      <c r="F255" s="16">
        <v>29669</v>
      </c>
      <c r="G255" t="s">
        <v>44</v>
      </c>
      <c r="H255" t="s">
        <v>44</v>
      </c>
      <c r="I255" t="s">
        <v>5843</v>
      </c>
      <c r="J255" t="s">
        <v>3022</v>
      </c>
      <c r="K255" t="s">
        <v>1476</v>
      </c>
      <c r="L255" t="s">
        <v>5844</v>
      </c>
      <c r="O255" t="s">
        <v>5845</v>
      </c>
      <c r="P255" t="s">
        <v>10955</v>
      </c>
      <c r="Q255" t="s">
        <v>741</v>
      </c>
      <c r="AG255" t="s">
        <v>769</v>
      </c>
      <c r="AH255" t="e">
        <f>VLOOKUP(C255,'CREAR HV'!A:A,1,0)</f>
        <v>#N/A</v>
      </c>
    </row>
    <row r="256" spans="1:34" x14ac:dyDescent="0.3">
      <c r="A256" t="s">
        <v>10946</v>
      </c>
      <c r="B256" t="s">
        <v>10947</v>
      </c>
      <c r="C256">
        <v>23784152</v>
      </c>
      <c r="F256" s="16">
        <v>31288</v>
      </c>
      <c r="G256" t="s">
        <v>61</v>
      </c>
      <c r="H256" t="s">
        <v>61</v>
      </c>
      <c r="I256" t="s">
        <v>2839</v>
      </c>
      <c r="J256" t="s">
        <v>1856</v>
      </c>
      <c r="K256" t="s">
        <v>404</v>
      </c>
      <c r="L256" t="s">
        <v>2840</v>
      </c>
      <c r="O256" t="s">
        <v>2841</v>
      </c>
      <c r="P256" t="s">
        <v>10955</v>
      </c>
      <c r="Q256" t="s">
        <v>741</v>
      </c>
      <c r="AG256" t="s">
        <v>769</v>
      </c>
      <c r="AH256" t="e">
        <f>VLOOKUP(C256,'CREAR HV'!A:A,1,0)</f>
        <v>#N/A</v>
      </c>
    </row>
    <row r="257" spans="1:34" x14ac:dyDescent="0.3">
      <c r="A257" t="s">
        <v>10946</v>
      </c>
      <c r="B257" t="s">
        <v>10947</v>
      </c>
      <c r="C257">
        <v>1075253972</v>
      </c>
      <c r="F257" s="16">
        <v>33397</v>
      </c>
      <c r="G257" t="s">
        <v>40</v>
      </c>
      <c r="H257" t="s">
        <v>40</v>
      </c>
      <c r="I257" t="s">
        <v>8145</v>
      </c>
      <c r="J257" t="s">
        <v>521</v>
      </c>
      <c r="K257" t="s">
        <v>2141</v>
      </c>
      <c r="L257" t="s">
        <v>8954</v>
      </c>
      <c r="O257" t="s">
        <v>8955</v>
      </c>
      <c r="P257" t="s">
        <v>10955</v>
      </c>
      <c r="Q257" t="s">
        <v>741</v>
      </c>
      <c r="AG257" t="s">
        <v>769</v>
      </c>
      <c r="AH257" t="e">
        <f>VLOOKUP(C257,'CREAR HV'!A:A,1,0)</f>
        <v>#N/A</v>
      </c>
    </row>
    <row r="258" spans="1:34" x14ac:dyDescent="0.3">
      <c r="A258" t="s">
        <v>10946</v>
      </c>
      <c r="B258" t="s">
        <v>10947</v>
      </c>
      <c r="C258">
        <v>33198164</v>
      </c>
      <c r="F258" s="16">
        <v>23243</v>
      </c>
      <c r="G258" t="s">
        <v>1071</v>
      </c>
      <c r="H258" t="s">
        <v>1071</v>
      </c>
      <c r="I258" t="s">
        <v>11329</v>
      </c>
      <c r="J258" t="s">
        <v>222</v>
      </c>
      <c r="K258" t="s">
        <v>1892</v>
      </c>
      <c r="L258" t="s">
        <v>11330</v>
      </c>
      <c r="O258" t="s">
        <v>11331</v>
      </c>
      <c r="P258" t="s">
        <v>10955</v>
      </c>
      <c r="Q258" t="s">
        <v>741</v>
      </c>
      <c r="AG258" t="s">
        <v>159</v>
      </c>
      <c r="AH258" t="e">
        <f>VLOOKUP(C258,'CREAR HV'!A:A,1,0)</f>
        <v>#N/A</v>
      </c>
    </row>
    <row r="259" spans="1:34" x14ac:dyDescent="0.3">
      <c r="A259" t="s">
        <v>10946</v>
      </c>
      <c r="B259" t="s">
        <v>10947</v>
      </c>
      <c r="C259">
        <v>1004206583</v>
      </c>
      <c r="F259" s="16">
        <v>37557</v>
      </c>
      <c r="G259" t="s">
        <v>8029</v>
      </c>
      <c r="H259" t="s">
        <v>8030</v>
      </c>
      <c r="I259" t="s">
        <v>8031</v>
      </c>
      <c r="J259" t="s">
        <v>212</v>
      </c>
      <c r="K259" t="s">
        <v>222</v>
      </c>
      <c r="L259" t="s">
        <v>8032</v>
      </c>
      <c r="O259" t="s">
        <v>8033</v>
      </c>
      <c r="P259" t="s">
        <v>10955</v>
      </c>
      <c r="Q259" t="s">
        <v>741</v>
      </c>
      <c r="Z259" t="s">
        <v>2193</v>
      </c>
      <c r="AG259" t="s">
        <v>769</v>
      </c>
      <c r="AH259" t="e">
        <f>VLOOKUP(C259,'CREAR HV'!A:A,1,0)</f>
        <v>#N/A</v>
      </c>
    </row>
    <row r="260" spans="1:34" x14ac:dyDescent="0.3">
      <c r="A260" t="s">
        <v>10946</v>
      </c>
      <c r="B260" t="s">
        <v>10947</v>
      </c>
      <c r="C260">
        <v>34560131</v>
      </c>
      <c r="E260" s="16">
        <v>32853</v>
      </c>
      <c r="F260" s="16">
        <v>26214</v>
      </c>
      <c r="G260" t="s">
        <v>1474</v>
      </c>
      <c r="H260" t="s">
        <v>48</v>
      </c>
      <c r="I260" t="s">
        <v>3822</v>
      </c>
      <c r="J260" t="s">
        <v>3823</v>
      </c>
      <c r="K260" t="s">
        <v>3824</v>
      </c>
      <c r="L260" t="s">
        <v>3825</v>
      </c>
      <c r="O260" t="s">
        <v>3826</v>
      </c>
      <c r="P260" t="s">
        <v>10955</v>
      </c>
      <c r="Q260" t="s">
        <v>741</v>
      </c>
      <c r="R260" t="s">
        <v>1054</v>
      </c>
      <c r="W260" t="s">
        <v>3290</v>
      </c>
      <c r="X260">
        <v>0</v>
      </c>
      <c r="AB260" t="s">
        <v>3827</v>
      </c>
      <c r="AC260" t="s">
        <v>3828</v>
      </c>
      <c r="AG260" t="s">
        <v>743</v>
      </c>
      <c r="AH260" t="e">
        <f>VLOOKUP(C260,'CREAR HV'!A:A,1,0)</f>
        <v>#N/A</v>
      </c>
    </row>
    <row r="261" spans="1:34" x14ac:dyDescent="0.3">
      <c r="A261" t="s">
        <v>10946</v>
      </c>
      <c r="B261" t="s">
        <v>10947</v>
      </c>
      <c r="C261">
        <v>1085290143</v>
      </c>
      <c r="F261" s="16">
        <v>33410</v>
      </c>
      <c r="G261" t="s">
        <v>28</v>
      </c>
      <c r="H261" t="s">
        <v>28</v>
      </c>
      <c r="I261" t="s">
        <v>9067</v>
      </c>
      <c r="J261" t="s">
        <v>1480</v>
      </c>
      <c r="K261" t="s">
        <v>1451</v>
      </c>
      <c r="L261" t="s">
        <v>9068</v>
      </c>
      <c r="O261" t="s">
        <v>9069</v>
      </c>
      <c r="P261" t="s">
        <v>10950</v>
      </c>
      <c r="Q261" t="s">
        <v>741</v>
      </c>
      <c r="AG261" t="s">
        <v>743</v>
      </c>
      <c r="AH261" t="e">
        <f>VLOOKUP(C261,'CREAR HV'!A:A,1,0)</f>
        <v>#N/A</v>
      </c>
    </row>
    <row r="262" spans="1:34" x14ac:dyDescent="0.3">
      <c r="A262" t="s">
        <v>10946</v>
      </c>
      <c r="B262" t="s">
        <v>10947</v>
      </c>
      <c r="C262">
        <v>94154728</v>
      </c>
      <c r="F262" s="16">
        <v>29919</v>
      </c>
      <c r="G262" t="s">
        <v>56</v>
      </c>
      <c r="H262" t="s">
        <v>56</v>
      </c>
      <c r="I262" t="s">
        <v>6879</v>
      </c>
      <c r="J262" t="s">
        <v>215</v>
      </c>
      <c r="K262" t="s">
        <v>273</v>
      </c>
      <c r="L262" t="s">
        <v>7875</v>
      </c>
      <c r="O262" t="s">
        <v>7876</v>
      </c>
      <c r="P262" t="s">
        <v>10950</v>
      </c>
      <c r="Q262" t="s">
        <v>741</v>
      </c>
      <c r="V262">
        <v>94154728</v>
      </c>
      <c r="W262" t="s">
        <v>742</v>
      </c>
      <c r="X262">
        <v>0</v>
      </c>
      <c r="AG262" t="s">
        <v>743</v>
      </c>
      <c r="AH262" t="e">
        <f>VLOOKUP(C262,'CREAR HV'!A:A,1,0)</f>
        <v>#N/A</v>
      </c>
    </row>
    <row r="263" spans="1:34" x14ac:dyDescent="0.3">
      <c r="A263" t="s">
        <v>10946</v>
      </c>
      <c r="B263" t="s">
        <v>10947</v>
      </c>
      <c r="C263">
        <v>35264786</v>
      </c>
      <c r="F263" s="16">
        <v>29553</v>
      </c>
      <c r="G263" t="s">
        <v>2219</v>
      </c>
      <c r="H263" t="s">
        <v>2219</v>
      </c>
      <c r="I263" t="s">
        <v>3914</v>
      </c>
      <c r="J263" t="s">
        <v>325</v>
      </c>
      <c r="K263" t="s">
        <v>3915</v>
      </c>
      <c r="L263" t="s">
        <v>3916</v>
      </c>
      <c r="O263" t="s">
        <v>3917</v>
      </c>
      <c r="P263" t="s">
        <v>10955</v>
      </c>
      <c r="Q263" t="s">
        <v>741</v>
      </c>
      <c r="AG263" t="s">
        <v>743</v>
      </c>
      <c r="AH263" t="e">
        <f>VLOOKUP(C263,'CREAR HV'!A:A,1,0)</f>
        <v>#N/A</v>
      </c>
    </row>
    <row r="264" spans="1:34" x14ac:dyDescent="0.3">
      <c r="A264" t="s">
        <v>10946</v>
      </c>
      <c r="B264" t="s">
        <v>10947</v>
      </c>
      <c r="C264">
        <v>34999658</v>
      </c>
      <c r="F264" s="16">
        <v>25649</v>
      </c>
      <c r="G264" t="s">
        <v>1076</v>
      </c>
      <c r="H264" t="s">
        <v>115</v>
      </c>
      <c r="I264" t="s">
        <v>3886</v>
      </c>
      <c r="J264" t="s">
        <v>3887</v>
      </c>
      <c r="K264" t="s">
        <v>226</v>
      </c>
      <c r="L264" t="s">
        <v>3888</v>
      </c>
      <c r="O264" t="s">
        <v>3889</v>
      </c>
      <c r="P264" t="s">
        <v>10955</v>
      </c>
      <c r="Q264" t="s">
        <v>741</v>
      </c>
      <c r="AG264" t="s">
        <v>769</v>
      </c>
      <c r="AH264" t="e">
        <f>VLOOKUP(C264,'CREAR HV'!A:A,1,0)</f>
        <v>#N/A</v>
      </c>
    </row>
    <row r="265" spans="1:34" x14ac:dyDescent="0.3">
      <c r="A265" t="s">
        <v>10946</v>
      </c>
      <c r="B265" t="s">
        <v>10947</v>
      </c>
      <c r="C265">
        <v>1088733458</v>
      </c>
      <c r="F265" s="16">
        <v>33027</v>
      </c>
      <c r="G265" t="s">
        <v>6126</v>
      </c>
      <c r="H265" t="s">
        <v>6126</v>
      </c>
      <c r="I265" t="s">
        <v>9120</v>
      </c>
      <c r="J265" t="s">
        <v>4057</v>
      </c>
      <c r="K265" t="s">
        <v>273</v>
      </c>
      <c r="L265" t="s">
        <v>9121</v>
      </c>
      <c r="O265" t="s">
        <v>9122</v>
      </c>
      <c r="P265" t="s">
        <v>10955</v>
      </c>
      <c r="Q265" t="s">
        <v>741</v>
      </c>
      <c r="AG265" t="s">
        <v>769</v>
      </c>
      <c r="AH265" t="e">
        <f>VLOOKUP(C265,'CREAR HV'!A:A,1,0)</f>
        <v>#N/A</v>
      </c>
    </row>
    <row r="266" spans="1:34" x14ac:dyDescent="0.3">
      <c r="A266" t="s">
        <v>10946</v>
      </c>
      <c r="B266" t="s">
        <v>10947</v>
      </c>
      <c r="C266">
        <v>34978756</v>
      </c>
      <c r="F266" s="16">
        <v>21381</v>
      </c>
      <c r="G266" t="s">
        <v>1076</v>
      </c>
      <c r="H266" t="s">
        <v>115</v>
      </c>
      <c r="I266" t="s">
        <v>3882</v>
      </c>
      <c r="J266" t="s">
        <v>3883</v>
      </c>
      <c r="K266" t="s">
        <v>359</v>
      </c>
      <c r="L266" t="s">
        <v>3884</v>
      </c>
      <c r="O266" t="s">
        <v>3885</v>
      </c>
      <c r="P266" t="s">
        <v>10955</v>
      </c>
      <c r="Q266" t="s">
        <v>741</v>
      </c>
      <c r="AG266" t="s">
        <v>769</v>
      </c>
      <c r="AH266" t="e">
        <f>VLOOKUP(C266,'CREAR HV'!A:A,1,0)</f>
        <v>#N/A</v>
      </c>
    </row>
    <row r="267" spans="1:34" x14ac:dyDescent="0.3">
      <c r="A267" t="s">
        <v>10946</v>
      </c>
      <c r="B267" t="s">
        <v>10947</v>
      </c>
      <c r="C267">
        <v>43473471</v>
      </c>
      <c r="F267" s="16">
        <v>27646</v>
      </c>
      <c r="G267" t="s">
        <v>816</v>
      </c>
      <c r="H267" t="s">
        <v>74</v>
      </c>
      <c r="I267" t="s">
        <v>4950</v>
      </c>
      <c r="J267" t="s">
        <v>279</v>
      </c>
      <c r="K267" t="s">
        <v>282</v>
      </c>
      <c r="L267" t="s">
        <v>4951</v>
      </c>
      <c r="O267" t="s">
        <v>4952</v>
      </c>
      <c r="P267" t="s">
        <v>10955</v>
      </c>
      <c r="Q267" t="s">
        <v>741</v>
      </c>
      <c r="AG267" t="s">
        <v>743</v>
      </c>
      <c r="AH267" t="e">
        <f>VLOOKUP(C267,'CREAR HV'!A:A,1,0)</f>
        <v>#N/A</v>
      </c>
    </row>
    <row r="268" spans="1:34" x14ac:dyDescent="0.3">
      <c r="A268" t="s">
        <v>10946</v>
      </c>
      <c r="B268" t="s">
        <v>10947</v>
      </c>
      <c r="C268">
        <v>36696141</v>
      </c>
      <c r="F268" s="16">
        <v>29563</v>
      </c>
      <c r="G268" t="s">
        <v>1690</v>
      </c>
      <c r="H268" t="s">
        <v>1690</v>
      </c>
      <c r="I268" t="s">
        <v>2956</v>
      </c>
      <c r="J268" t="s">
        <v>276</v>
      </c>
      <c r="K268" t="s">
        <v>515</v>
      </c>
      <c r="L268" t="s">
        <v>4044</v>
      </c>
      <c r="O268" t="s">
        <v>4045</v>
      </c>
      <c r="P268" t="s">
        <v>10955</v>
      </c>
      <c r="Q268" t="s">
        <v>741</v>
      </c>
      <c r="AG268" t="s">
        <v>769</v>
      </c>
      <c r="AH268" t="e">
        <f>VLOOKUP(C268,'CREAR HV'!A:A,1,0)</f>
        <v>#N/A</v>
      </c>
    </row>
    <row r="269" spans="1:34" x14ac:dyDescent="0.3">
      <c r="A269" t="s">
        <v>10946</v>
      </c>
      <c r="B269" t="s">
        <v>10947</v>
      </c>
      <c r="C269">
        <v>35514847</v>
      </c>
      <c r="F269" s="16">
        <v>25631</v>
      </c>
      <c r="G269" t="s">
        <v>44</v>
      </c>
      <c r="H269" t="s">
        <v>44</v>
      </c>
      <c r="I269" t="s">
        <v>3158</v>
      </c>
      <c r="J269" t="s">
        <v>215</v>
      </c>
      <c r="K269" t="s">
        <v>325</v>
      </c>
      <c r="L269" t="s">
        <v>3954</v>
      </c>
      <c r="O269" t="s">
        <v>3955</v>
      </c>
      <c r="P269" t="s">
        <v>10955</v>
      </c>
      <c r="Q269" t="s">
        <v>741</v>
      </c>
      <c r="AG269" t="s">
        <v>769</v>
      </c>
      <c r="AH269" t="e">
        <f>VLOOKUP(C269,'CREAR HV'!A:A,1,0)</f>
        <v>#N/A</v>
      </c>
    </row>
    <row r="270" spans="1:34" x14ac:dyDescent="0.3">
      <c r="A270" t="s">
        <v>10946</v>
      </c>
      <c r="B270" t="s">
        <v>10947</v>
      </c>
      <c r="C270">
        <v>35519866</v>
      </c>
      <c r="F270" s="16">
        <v>24051</v>
      </c>
      <c r="G270" t="s">
        <v>1577</v>
      </c>
      <c r="H270" t="s">
        <v>1578</v>
      </c>
      <c r="I270" t="s">
        <v>3960</v>
      </c>
      <c r="J270" t="s">
        <v>177</v>
      </c>
      <c r="K270" t="s">
        <v>422</v>
      </c>
      <c r="L270" t="s">
        <v>3961</v>
      </c>
      <c r="O270" t="s">
        <v>3962</v>
      </c>
      <c r="P270" t="s">
        <v>10955</v>
      </c>
      <c r="Q270" t="s">
        <v>741</v>
      </c>
      <c r="AG270" t="s">
        <v>769</v>
      </c>
      <c r="AH270" t="e">
        <f>VLOOKUP(C270,'CREAR HV'!A:A,1,0)</f>
        <v>#N/A</v>
      </c>
    </row>
    <row r="271" spans="1:34" x14ac:dyDescent="0.3">
      <c r="A271" t="s">
        <v>10946</v>
      </c>
      <c r="B271" t="s">
        <v>10947</v>
      </c>
      <c r="C271">
        <v>37320742</v>
      </c>
      <c r="F271" s="16">
        <v>24900</v>
      </c>
      <c r="G271" t="s">
        <v>54</v>
      </c>
      <c r="H271" t="s">
        <v>1796</v>
      </c>
      <c r="I271" t="s">
        <v>11332</v>
      </c>
      <c r="J271" t="s">
        <v>404</v>
      </c>
      <c r="K271" t="s">
        <v>2476</v>
      </c>
      <c r="L271" t="s">
        <v>159</v>
      </c>
      <c r="P271" t="s">
        <v>10955</v>
      </c>
      <c r="Q271" t="s">
        <v>741</v>
      </c>
      <c r="AG271" t="s">
        <v>159</v>
      </c>
      <c r="AH271" t="e">
        <f>VLOOKUP(C271,'CREAR HV'!A:A,1,0)</f>
        <v>#N/A</v>
      </c>
    </row>
    <row r="272" spans="1:34" x14ac:dyDescent="0.3">
      <c r="A272" t="s">
        <v>10946</v>
      </c>
      <c r="B272" t="s">
        <v>10947</v>
      </c>
      <c r="C272">
        <v>39091258</v>
      </c>
      <c r="F272" s="16">
        <v>24522</v>
      </c>
      <c r="G272" t="s">
        <v>3696</v>
      </c>
      <c r="H272" t="s">
        <v>3696</v>
      </c>
      <c r="I272" t="s">
        <v>3571</v>
      </c>
      <c r="J272" t="s">
        <v>777</v>
      </c>
      <c r="K272" t="s">
        <v>318</v>
      </c>
      <c r="L272" t="s">
        <v>4286</v>
      </c>
      <c r="O272" t="s">
        <v>4287</v>
      </c>
      <c r="P272" t="s">
        <v>10955</v>
      </c>
      <c r="Q272" t="s">
        <v>741</v>
      </c>
      <c r="AG272" t="s">
        <v>743</v>
      </c>
      <c r="AH272" t="e">
        <f>VLOOKUP(C272,'CREAR HV'!A:A,1,0)</f>
        <v>#N/A</v>
      </c>
    </row>
    <row r="273" spans="1:34" x14ac:dyDescent="0.3">
      <c r="A273" t="s">
        <v>10946</v>
      </c>
      <c r="B273" t="s">
        <v>10947</v>
      </c>
      <c r="C273">
        <v>40981225</v>
      </c>
      <c r="E273" s="16">
        <v>30875</v>
      </c>
      <c r="F273" s="16">
        <v>24028</v>
      </c>
      <c r="G273" t="s">
        <v>4623</v>
      </c>
      <c r="H273" t="s">
        <v>4623</v>
      </c>
      <c r="I273" t="s">
        <v>4624</v>
      </c>
      <c r="J273" t="s">
        <v>4625</v>
      </c>
      <c r="K273" t="s">
        <v>285</v>
      </c>
      <c r="L273" t="s">
        <v>4626</v>
      </c>
      <c r="O273" t="s">
        <v>4627</v>
      </c>
      <c r="P273" t="s">
        <v>10955</v>
      </c>
      <c r="Q273" t="s">
        <v>1038</v>
      </c>
      <c r="R273" t="s">
        <v>814</v>
      </c>
      <c r="W273" t="s">
        <v>3702</v>
      </c>
      <c r="X273">
        <v>0</v>
      </c>
      <c r="AB273" t="s">
        <v>4628</v>
      </c>
      <c r="AC273" t="s">
        <v>4629</v>
      </c>
      <c r="AG273" t="s">
        <v>743</v>
      </c>
      <c r="AH273" t="e">
        <f>VLOOKUP(C273,'CREAR HV'!A:A,1,0)</f>
        <v>#N/A</v>
      </c>
    </row>
    <row r="274" spans="1:34" x14ac:dyDescent="0.3">
      <c r="A274" t="s">
        <v>10946</v>
      </c>
      <c r="B274" t="s">
        <v>10947</v>
      </c>
      <c r="C274">
        <v>40365783</v>
      </c>
      <c r="F274" s="16">
        <v>22561</v>
      </c>
      <c r="G274" t="s">
        <v>4524</v>
      </c>
      <c r="H274" t="s">
        <v>4525</v>
      </c>
      <c r="I274" t="s">
        <v>4539</v>
      </c>
      <c r="J274" t="s">
        <v>4540</v>
      </c>
      <c r="K274" t="s">
        <v>242</v>
      </c>
      <c r="L274" t="s">
        <v>4541</v>
      </c>
      <c r="O274" t="s">
        <v>4542</v>
      </c>
      <c r="P274" t="s">
        <v>10955</v>
      </c>
      <c r="Q274" t="s">
        <v>741</v>
      </c>
      <c r="AG274" t="s">
        <v>743</v>
      </c>
      <c r="AH274" t="e">
        <f>VLOOKUP(C274,'CREAR HV'!A:A,1,0)</f>
        <v>#N/A</v>
      </c>
    </row>
    <row r="275" spans="1:34" x14ac:dyDescent="0.3">
      <c r="A275" t="s">
        <v>10946</v>
      </c>
      <c r="B275" t="s">
        <v>10947</v>
      </c>
      <c r="C275">
        <v>41660661</v>
      </c>
      <c r="F275" s="16">
        <v>20009</v>
      </c>
      <c r="G275" t="s">
        <v>44</v>
      </c>
      <c r="H275" t="s">
        <v>44</v>
      </c>
      <c r="I275" t="s">
        <v>4648</v>
      </c>
      <c r="J275" t="s">
        <v>1127</v>
      </c>
      <c r="K275" t="s">
        <v>4649</v>
      </c>
      <c r="L275" t="s">
        <v>4650</v>
      </c>
      <c r="O275" t="s">
        <v>4651</v>
      </c>
      <c r="P275" t="s">
        <v>10955</v>
      </c>
      <c r="Q275" t="s">
        <v>741</v>
      </c>
      <c r="AG275" t="s">
        <v>769</v>
      </c>
      <c r="AH275" t="e">
        <f>VLOOKUP(C275,'CREAR HV'!A:A,1,0)</f>
        <v>#N/A</v>
      </c>
    </row>
    <row r="276" spans="1:34" x14ac:dyDescent="0.3">
      <c r="A276" t="s">
        <v>10946</v>
      </c>
      <c r="B276" t="s">
        <v>10947</v>
      </c>
      <c r="C276">
        <v>41660661</v>
      </c>
      <c r="F276" s="16">
        <v>20009</v>
      </c>
      <c r="G276" t="s">
        <v>44</v>
      </c>
      <c r="H276" t="s">
        <v>44</v>
      </c>
      <c r="I276" t="s">
        <v>4648</v>
      </c>
      <c r="J276" t="s">
        <v>1127</v>
      </c>
      <c r="K276" t="s">
        <v>4649</v>
      </c>
      <c r="L276" t="s">
        <v>4650</v>
      </c>
      <c r="O276" t="s">
        <v>4651</v>
      </c>
      <c r="P276" t="s">
        <v>10955</v>
      </c>
      <c r="Q276" t="s">
        <v>741</v>
      </c>
      <c r="AG276" t="s">
        <v>743</v>
      </c>
      <c r="AH276" t="e">
        <f>VLOOKUP(C276,'CREAR HV'!A:A,1,0)</f>
        <v>#N/A</v>
      </c>
    </row>
    <row r="277" spans="1:34" x14ac:dyDescent="0.3">
      <c r="A277" t="s">
        <v>10946</v>
      </c>
      <c r="B277" t="s">
        <v>10947</v>
      </c>
      <c r="C277">
        <v>43984970</v>
      </c>
      <c r="E277" s="16">
        <v>37888</v>
      </c>
      <c r="F277" s="16">
        <v>31257</v>
      </c>
      <c r="G277" t="s">
        <v>816</v>
      </c>
      <c r="H277" t="s">
        <v>74</v>
      </c>
      <c r="I277" t="s">
        <v>5059</v>
      </c>
      <c r="J277" t="s">
        <v>2087</v>
      </c>
      <c r="K277" t="s">
        <v>2096</v>
      </c>
      <c r="L277" t="s">
        <v>5060</v>
      </c>
      <c r="O277" t="s">
        <v>5061</v>
      </c>
      <c r="P277" t="s">
        <v>10955</v>
      </c>
      <c r="Q277" t="s">
        <v>1038</v>
      </c>
      <c r="R277" t="s">
        <v>748</v>
      </c>
      <c r="W277" t="s">
        <v>850</v>
      </c>
      <c r="X277">
        <v>1</v>
      </c>
      <c r="AB277" t="s">
        <v>5062</v>
      </c>
      <c r="AC277" t="s">
        <v>5063</v>
      </c>
      <c r="AG277" t="s">
        <v>743</v>
      </c>
      <c r="AH277" t="e">
        <f>VLOOKUP(C277,'CREAR HV'!A:A,1,0)</f>
        <v>#N/A</v>
      </c>
    </row>
    <row r="278" spans="1:34" x14ac:dyDescent="0.3">
      <c r="A278" t="s">
        <v>10946</v>
      </c>
      <c r="B278" t="s">
        <v>10947</v>
      </c>
      <c r="C278">
        <v>1024522709</v>
      </c>
      <c r="E278" s="16">
        <v>40107</v>
      </c>
      <c r="F278" s="16">
        <v>33346</v>
      </c>
      <c r="G278" t="s">
        <v>44</v>
      </c>
      <c r="H278" t="s">
        <v>44</v>
      </c>
      <c r="I278" t="s">
        <v>2166</v>
      </c>
      <c r="J278" t="s">
        <v>7181</v>
      </c>
      <c r="K278" t="s">
        <v>8371</v>
      </c>
      <c r="L278" t="s">
        <v>8372</v>
      </c>
      <c r="O278" t="s">
        <v>8373</v>
      </c>
      <c r="P278" t="s">
        <v>10950</v>
      </c>
      <c r="Q278" t="s">
        <v>741</v>
      </c>
      <c r="R278" t="s">
        <v>814</v>
      </c>
      <c r="W278" t="s">
        <v>742</v>
      </c>
      <c r="X278">
        <v>52</v>
      </c>
      <c r="AG278" t="s">
        <v>743</v>
      </c>
      <c r="AH278" t="e">
        <f>VLOOKUP(C278,'CREAR HV'!A:A,1,0)</f>
        <v>#N/A</v>
      </c>
    </row>
    <row r="279" spans="1:34" x14ac:dyDescent="0.3">
      <c r="A279" t="s">
        <v>10946</v>
      </c>
      <c r="B279" t="s">
        <v>10947</v>
      </c>
      <c r="C279">
        <v>1024522709</v>
      </c>
      <c r="E279" s="16">
        <v>40107</v>
      </c>
      <c r="F279" s="16">
        <v>33346</v>
      </c>
      <c r="G279" t="s">
        <v>44</v>
      </c>
      <c r="H279" t="s">
        <v>44</v>
      </c>
      <c r="I279" t="s">
        <v>2166</v>
      </c>
      <c r="J279" t="s">
        <v>7181</v>
      </c>
      <c r="K279" t="s">
        <v>8371</v>
      </c>
      <c r="L279" t="s">
        <v>8372</v>
      </c>
      <c r="O279" t="s">
        <v>8373</v>
      </c>
      <c r="P279" t="s">
        <v>10950</v>
      </c>
      <c r="Q279" t="s">
        <v>741</v>
      </c>
      <c r="R279" t="s">
        <v>814</v>
      </c>
      <c r="W279" t="s">
        <v>742</v>
      </c>
      <c r="X279">
        <v>52</v>
      </c>
      <c r="AG279" t="s">
        <v>769</v>
      </c>
      <c r="AH279" t="e">
        <f>VLOOKUP(C279,'CREAR HV'!A:A,1,0)</f>
        <v>#N/A</v>
      </c>
    </row>
    <row r="280" spans="1:34" x14ac:dyDescent="0.3">
      <c r="A280" t="s">
        <v>10946</v>
      </c>
      <c r="B280" t="s">
        <v>10947</v>
      </c>
      <c r="C280">
        <v>80067951</v>
      </c>
      <c r="F280" s="16">
        <v>29174</v>
      </c>
      <c r="G280" t="s">
        <v>44</v>
      </c>
      <c r="H280" t="s">
        <v>44</v>
      </c>
      <c r="I280" t="s">
        <v>7433</v>
      </c>
      <c r="J280" t="s">
        <v>1562</v>
      </c>
      <c r="K280" t="s">
        <v>1051</v>
      </c>
      <c r="L280" t="s">
        <v>7434</v>
      </c>
      <c r="O280" t="s">
        <v>7435</v>
      </c>
      <c r="P280" t="s">
        <v>10950</v>
      </c>
      <c r="Q280" t="s">
        <v>741</v>
      </c>
      <c r="V280">
        <v>80067951</v>
      </c>
      <c r="W280" t="s">
        <v>795</v>
      </c>
      <c r="X280">
        <v>52</v>
      </c>
      <c r="AG280" t="s">
        <v>743</v>
      </c>
      <c r="AH280" t="e">
        <f>VLOOKUP(C280,'CREAR HV'!A:A,1,0)</f>
        <v>#N/A</v>
      </c>
    </row>
    <row r="281" spans="1:34" x14ac:dyDescent="0.3">
      <c r="A281" t="s">
        <v>10946</v>
      </c>
      <c r="B281" t="s">
        <v>10947</v>
      </c>
      <c r="C281">
        <v>43428591</v>
      </c>
      <c r="F281" s="16">
        <v>23171</v>
      </c>
      <c r="G281" t="s">
        <v>816</v>
      </c>
      <c r="H281" t="s">
        <v>74</v>
      </c>
      <c r="I281" t="s">
        <v>4942</v>
      </c>
      <c r="J281" t="s">
        <v>282</v>
      </c>
      <c r="K281" t="s">
        <v>276</v>
      </c>
      <c r="L281" t="s">
        <v>4943</v>
      </c>
      <c r="O281" t="s">
        <v>4944</v>
      </c>
      <c r="P281" t="s">
        <v>10955</v>
      </c>
      <c r="Q281" t="s">
        <v>741</v>
      </c>
      <c r="AG281" t="s">
        <v>743</v>
      </c>
      <c r="AH281" t="e">
        <f>VLOOKUP(C281,'CREAR HV'!A:A,1,0)</f>
        <v>#N/A</v>
      </c>
    </row>
    <row r="282" spans="1:34" x14ac:dyDescent="0.3">
      <c r="A282" t="s">
        <v>10946</v>
      </c>
      <c r="B282" t="s">
        <v>10947</v>
      </c>
      <c r="C282">
        <v>43088455</v>
      </c>
      <c r="F282" s="16">
        <v>23953</v>
      </c>
      <c r="G282" t="s">
        <v>816</v>
      </c>
      <c r="H282" t="s">
        <v>74</v>
      </c>
      <c r="I282" t="s">
        <v>4870</v>
      </c>
      <c r="J282" t="s">
        <v>390</v>
      </c>
      <c r="K282" t="s">
        <v>469</v>
      </c>
      <c r="L282" t="s">
        <v>4871</v>
      </c>
      <c r="O282" t="s">
        <v>4872</v>
      </c>
      <c r="P282" t="s">
        <v>10955</v>
      </c>
      <c r="Q282" t="s">
        <v>741</v>
      </c>
      <c r="AG282" t="s">
        <v>743</v>
      </c>
      <c r="AH282" t="e">
        <f>VLOOKUP(C282,'CREAR HV'!A:A,1,0)</f>
        <v>#N/A</v>
      </c>
    </row>
    <row r="283" spans="1:34" x14ac:dyDescent="0.3">
      <c r="A283" t="s">
        <v>10946</v>
      </c>
      <c r="B283" t="s">
        <v>10947</v>
      </c>
      <c r="C283">
        <v>38473907</v>
      </c>
      <c r="F283" s="16">
        <v>30315</v>
      </c>
      <c r="G283" t="s">
        <v>2090</v>
      </c>
      <c r="H283" t="s">
        <v>2090</v>
      </c>
      <c r="I283" t="s">
        <v>4244</v>
      </c>
      <c r="J283" t="s">
        <v>4245</v>
      </c>
      <c r="K283" t="s">
        <v>3048</v>
      </c>
      <c r="L283" t="s">
        <v>4246</v>
      </c>
      <c r="O283" t="s">
        <v>4247</v>
      </c>
      <c r="P283" t="s">
        <v>10955</v>
      </c>
      <c r="Q283" t="s">
        <v>741</v>
      </c>
      <c r="AG283" t="s">
        <v>743</v>
      </c>
      <c r="AH283" t="e">
        <f>VLOOKUP(C283,'CREAR HV'!A:A,1,0)</f>
        <v>#N/A</v>
      </c>
    </row>
    <row r="284" spans="1:34" x14ac:dyDescent="0.3">
      <c r="A284" t="s">
        <v>10946</v>
      </c>
      <c r="B284" t="s">
        <v>10947</v>
      </c>
      <c r="C284">
        <v>43007472</v>
      </c>
      <c r="E284" s="16">
        <v>28969</v>
      </c>
      <c r="F284" s="16">
        <v>21923</v>
      </c>
      <c r="G284" t="s">
        <v>2923</v>
      </c>
      <c r="H284" t="s">
        <v>2924</v>
      </c>
      <c r="I284" t="s">
        <v>3308</v>
      </c>
      <c r="J284" t="s">
        <v>1344</v>
      </c>
      <c r="K284" t="s">
        <v>3469</v>
      </c>
      <c r="L284" t="s">
        <v>4836</v>
      </c>
      <c r="O284" t="s">
        <v>4837</v>
      </c>
      <c r="P284" t="s">
        <v>10955</v>
      </c>
      <c r="Q284" t="s">
        <v>1590</v>
      </c>
      <c r="R284" t="s">
        <v>814</v>
      </c>
      <c r="W284" t="s">
        <v>850</v>
      </c>
      <c r="X284">
        <v>0</v>
      </c>
      <c r="AB284" t="s">
        <v>4838</v>
      </c>
      <c r="AC284" t="s">
        <v>4839</v>
      </c>
      <c r="AG284" t="s">
        <v>743</v>
      </c>
      <c r="AH284" t="e">
        <f>VLOOKUP(C284,'CREAR HV'!A:A,1,0)</f>
        <v>#N/A</v>
      </c>
    </row>
    <row r="285" spans="1:34" x14ac:dyDescent="0.3">
      <c r="A285" t="s">
        <v>10946</v>
      </c>
      <c r="B285" t="s">
        <v>10947</v>
      </c>
      <c r="C285">
        <v>43007472</v>
      </c>
      <c r="E285" s="16">
        <v>28969</v>
      </c>
      <c r="F285" s="16">
        <v>21923</v>
      </c>
      <c r="G285" t="s">
        <v>2923</v>
      </c>
      <c r="H285" t="s">
        <v>2924</v>
      </c>
      <c r="I285" t="s">
        <v>3308</v>
      </c>
      <c r="J285" t="s">
        <v>1344</v>
      </c>
      <c r="K285" t="s">
        <v>3469</v>
      </c>
      <c r="L285" t="s">
        <v>4836</v>
      </c>
      <c r="O285" t="s">
        <v>4837</v>
      </c>
      <c r="P285" t="s">
        <v>10955</v>
      </c>
      <c r="Q285" t="s">
        <v>1590</v>
      </c>
      <c r="R285" t="s">
        <v>814</v>
      </c>
      <c r="W285" t="s">
        <v>850</v>
      </c>
      <c r="X285">
        <v>0</v>
      </c>
      <c r="AB285" t="s">
        <v>4838</v>
      </c>
      <c r="AC285" t="s">
        <v>4839</v>
      </c>
      <c r="AG285" t="s">
        <v>743</v>
      </c>
      <c r="AH285" t="e">
        <f>VLOOKUP(C285,'CREAR HV'!A:A,1,0)</f>
        <v>#N/A</v>
      </c>
    </row>
    <row r="286" spans="1:34" x14ac:dyDescent="0.3">
      <c r="A286" t="s">
        <v>10946</v>
      </c>
      <c r="B286" t="s">
        <v>10947</v>
      </c>
      <c r="C286">
        <v>42650094</v>
      </c>
      <c r="E286" s="16">
        <v>30097</v>
      </c>
      <c r="F286" s="16">
        <v>22792</v>
      </c>
      <c r="G286" t="s">
        <v>4788</v>
      </c>
      <c r="H286" t="s">
        <v>4788</v>
      </c>
      <c r="I286" t="s">
        <v>4789</v>
      </c>
      <c r="J286" t="s">
        <v>4790</v>
      </c>
      <c r="K286" t="s">
        <v>1220</v>
      </c>
      <c r="L286" t="s">
        <v>4791</v>
      </c>
      <c r="M286" t="s">
        <v>4791</v>
      </c>
      <c r="O286" t="s">
        <v>4792</v>
      </c>
      <c r="P286" t="s">
        <v>10955</v>
      </c>
      <c r="Q286" t="s">
        <v>741</v>
      </c>
      <c r="R286" t="s">
        <v>748</v>
      </c>
      <c r="W286" t="s">
        <v>159</v>
      </c>
      <c r="X286">
        <v>0</v>
      </c>
      <c r="AG286" t="s">
        <v>743</v>
      </c>
      <c r="AH286" t="e">
        <f>VLOOKUP(C286,'CREAR HV'!A:A,1,0)</f>
        <v>#N/A</v>
      </c>
    </row>
    <row r="287" spans="1:34" x14ac:dyDescent="0.3">
      <c r="A287" t="s">
        <v>10946</v>
      </c>
      <c r="B287" t="s">
        <v>10947</v>
      </c>
      <c r="C287">
        <v>42935105</v>
      </c>
      <c r="F287" s="16">
        <v>23070</v>
      </c>
      <c r="G287" t="s">
        <v>3592</v>
      </c>
      <c r="H287" t="s">
        <v>3592</v>
      </c>
      <c r="I287" t="s">
        <v>2950</v>
      </c>
      <c r="J287" t="s">
        <v>2087</v>
      </c>
      <c r="K287" t="s">
        <v>932</v>
      </c>
      <c r="L287" t="s">
        <v>11333</v>
      </c>
      <c r="O287" t="s">
        <v>11334</v>
      </c>
      <c r="P287" t="s">
        <v>10955</v>
      </c>
      <c r="Q287" t="s">
        <v>741</v>
      </c>
      <c r="AG287" t="s">
        <v>159</v>
      </c>
      <c r="AH287" t="e">
        <f>VLOOKUP(C287,'CREAR HV'!A:A,1,0)</f>
        <v>#N/A</v>
      </c>
    </row>
    <row r="288" spans="1:34" x14ac:dyDescent="0.3">
      <c r="A288" t="s">
        <v>10946</v>
      </c>
      <c r="B288" t="s">
        <v>10947</v>
      </c>
      <c r="C288">
        <v>49653840</v>
      </c>
      <c r="F288" s="16">
        <v>23595</v>
      </c>
      <c r="G288" t="s">
        <v>1411</v>
      </c>
      <c r="H288" t="s">
        <v>1411</v>
      </c>
      <c r="I288" t="s">
        <v>5203</v>
      </c>
      <c r="J288" t="s">
        <v>5204</v>
      </c>
      <c r="K288" t="s">
        <v>279</v>
      </c>
      <c r="L288" t="s">
        <v>5205</v>
      </c>
      <c r="O288" t="s">
        <v>5206</v>
      </c>
      <c r="P288" t="s">
        <v>10955</v>
      </c>
      <c r="Q288" t="s">
        <v>741</v>
      </c>
      <c r="AG288" t="s">
        <v>769</v>
      </c>
      <c r="AH288" t="e">
        <f>VLOOKUP(C288,'CREAR HV'!A:A,1,0)</f>
        <v>#N/A</v>
      </c>
    </row>
    <row r="289" spans="1:34" x14ac:dyDescent="0.3">
      <c r="A289" t="s">
        <v>10946</v>
      </c>
      <c r="B289" t="s">
        <v>10947</v>
      </c>
      <c r="C289">
        <v>49729641</v>
      </c>
      <c r="F289" s="16">
        <v>22163</v>
      </c>
      <c r="G289" t="s">
        <v>32</v>
      </c>
      <c r="H289" t="s">
        <v>32</v>
      </c>
      <c r="I289" t="s">
        <v>5228</v>
      </c>
      <c r="J289" t="s">
        <v>167</v>
      </c>
      <c r="K289" t="s">
        <v>453</v>
      </c>
      <c r="L289" t="s">
        <v>5229</v>
      </c>
      <c r="O289" t="s">
        <v>5230</v>
      </c>
      <c r="P289" t="s">
        <v>10955</v>
      </c>
      <c r="Q289" t="s">
        <v>741</v>
      </c>
      <c r="AG289" t="s">
        <v>769</v>
      </c>
      <c r="AH289" t="e">
        <f>VLOOKUP(C289,'CREAR HV'!A:A,1,0)</f>
        <v>#N/A</v>
      </c>
    </row>
    <row r="290" spans="1:34" x14ac:dyDescent="0.3">
      <c r="A290" t="s">
        <v>10946</v>
      </c>
      <c r="B290" t="s">
        <v>10947</v>
      </c>
      <c r="C290">
        <v>5044414</v>
      </c>
      <c r="F290" s="16">
        <v>20995</v>
      </c>
      <c r="G290" t="s">
        <v>957</v>
      </c>
      <c r="H290" t="s">
        <v>957</v>
      </c>
      <c r="I290" t="s">
        <v>958</v>
      </c>
      <c r="J290" t="s">
        <v>959</v>
      </c>
      <c r="K290" t="s">
        <v>960</v>
      </c>
      <c r="L290" t="s">
        <v>961</v>
      </c>
      <c r="O290" t="s">
        <v>962</v>
      </c>
      <c r="P290" t="s">
        <v>10950</v>
      </c>
      <c r="Q290" t="s">
        <v>741</v>
      </c>
      <c r="V290">
        <v>5044414</v>
      </c>
      <c r="W290" t="s">
        <v>742</v>
      </c>
      <c r="X290">
        <v>37</v>
      </c>
      <c r="AG290" t="s">
        <v>769</v>
      </c>
      <c r="AH290" t="e">
        <f>VLOOKUP(C290,'CREAR HV'!A:A,1,0)</f>
        <v>#N/A</v>
      </c>
    </row>
    <row r="291" spans="1:34" x14ac:dyDescent="0.3">
      <c r="A291" t="s">
        <v>10946</v>
      </c>
      <c r="B291" t="s">
        <v>10947</v>
      </c>
      <c r="C291">
        <v>46363027</v>
      </c>
      <c r="F291" s="16">
        <v>24553</v>
      </c>
      <c r="G291" t="s">
        <v>92</v>
      </c>
      <c r="H291" t="s">
        <v>92</v>
      </c>
      <c r="I291" t="s">
        <v>4405</v>
      </c>
      <c r="J291" t="s">
        <v>5127</v>
      </c>
      <c r="K291" t="s">
        <v>302</v>
      </c>
      <c r="L291" t="s">
        <v>5128</v>
      </c>
      <c r="O291" t="s">
        <v>5129</v>
      </c>
      <c r="P291" t="s">
        <v>10955</v>
      </c>
      <c r="Q291" t="s">
        <v>741</v>
      </c>
      <c r="AG291" t="s">
        <v>769</v>
      </c>
      <c r="AH291" t="e">
        <f>VLOOKUP(C291,'CREAR HV'!A:A,1,0)</f>
        <v>#N/A</v>
      </c>
    </row>
    <row r="292" spans="1:34" x14ac:dyDescent="0.3">
      <c r="A292" t="s">
        <v>10946</v>
      </c>
      <c r="B292" t="s">
        <v>10947</v>
      </c>
      <c r="C292">
        <v>45487091</v>
      </c>
      <c r="E292" s="16">
        <v>32125</v>
      </c>
      <c r="F292" s="16">
        <v>25328</v>
      </c>
      <c r="G292" t="s">
        <v>5082</v>
      </c>
      <c r="H292" t="s">
        <v>5083</v>
      </c>
      <c r="I292" t="s">
        <v>5084</v>
      </c>
      <c r="J292" t="s">
        <v>5085</v>
      </c>
      <c r="K292" t="s">
        <v>760</v>
      </c>
      <c r="L292" t="s">
        <v>5086</v>
      </c>
      <c r="O292" t="s">
        <v>5087</v>
      </c>
      <c r="P292" t="s">
        <v>10955</v>
      </c>
      <c r="Q292" t="s">
        <v>741</v>
      </c>
      <c r="R292" t="s">
        <v>814</v>
      </c>
      <c r="W292" t="s">
        <v>1277</v>
      </c>
      <c r="X292">
        <v>0</v>
      </c>
      <c r="AB292" t="s">
        <v>5088</v>
      </c>
      <c r="AC292" t="s">
        <v>5089</v>
      </c>
      <c r="AG292" t="s">
        <v>769</v>
      </c>
      <c r="AH292" t="e">
        <f>VLOOKUP(C292,'CREAR HV'!A:A,1,0)</f>
        <v>#N/A</v>
      </c>
    </row>
    <row r="293" spans="1:34" x14ac:dyDescent="0.3">
      <c r="A293" t="s">
        <v>10946</v>
      </c>
      <c r="B293" t="s">
        <v>10947</v>
      </c>
      <c r="C293">
        <v>51739745</v>
      </c>
      <c r="F293" s="16">
        <v>22720</v>
      </c>
      <c r="G293" t="s">
        <v>1076</v>
      </c>
      <c r="H293" t="s">
        <v>115</v>
      </c>
      <c r="I293" t="s">
        <v>2522</v>
      </c>
      <c r="J293" t="s">
        <v>215</v>
      </c>
      <c r="K293" t="s">
        <v>1641</v>
      </c>
      <c r="L293" t="s">
        <v>5422</v>
      </c>
      <c r="O293" t="s">
        <v>5423</v>
      </c>
      <c r="P293" t="s">
        <v>10955</v>
      </c>
      <c r="Q293" t="s">
        <v>741</v>
      </c>
      <c r="AG293" t="s">
        <v>743</v>
      </c>
      <c r="AH293" t="e">
        <f>VLOOKUP(C293,'CREAR HV'!A:A,1,0)</f>
        <v>#N/A</v>
      </c>
    </row>
    <row r="294" spans="1:34" x14ac:dyDescent="0.3">
      <c r="A294" t="s">
        <v>10946</v>
      </c>
      <c r="B294" t="s">
        <v>10947</v>
      </c>
      <c r="C294">
        <v>51706567</v>
      </c>
      <c r="F294" s="16">
        <v>23237</v>
      </c>
      <c r="G294" t="s">
        <v>44</v>
      </c>
      <c r="H294" t="s">
        <v>44</v>
      </c>
      <c r="I294" t="s">
        <v>3308</v>
      </c>
      <c r="J294" t="s">
        <v>302</v>
      </c>
      <c r="K294" t="s">
        <v>437</v>
      </c>
      <c r="L294" t="s">
        <v>5406</v>
      </c>
      <c r="O294" t="s">
        <v>5407</v>
      </c>
      <c r="P294" t="s">
        <v>10955</v>
      </c>
      <c r="Q294" t="s">
        <v>741</v>
      </c>
      <c r="AG294" t="s">
        <v>769</v>
      </c>
      <c r="AH294" t="e">
        <f>VLOOKUP(C294,'CREAR HV'!A:A,1,0)</f>
        <v>#N/A</v>
      </c>
    </row>
    <row r="295" spans="1:34" x14ac:dyDescent="0.3">
      <c r="A295" t="s">
        <v>10946</v>
      </c>
      <c r="B295" t="s">
        <v>10947</v>
      </c>
      <c r="C295">
        <v>51642710</v>
      </c>
      <c r="E295" s="16">
        <v>29473</v>
      </c>
      <c r="F295" s="16">
        <v>22612</v>
      </c>
      <c r="G295" t="s">
        <v>44</v>
      </c>
      <c r="H295" t="s">
        <v>44</v>
      </c>
      <c r="I295" t="s">
        <v>5370</v>
      </c>
      <c r="J295" t="s">
        <v>1904</v>
      </c>
      <c r="K295" t="s">
        <v>266</v>
      </c>
      <c r="L295" t="s">
        <v>5371</v>
      </c>
      <c r="O295" t="s">
        <v>5372</v>
      </c>
      <c r="P295" t="s">
        <v>10955</v>
      </c>
      <c r="Q295" t="s">
        <v>741</v>
      </c>
      <c r="R295" t="s">
        <v>748</v>
      </c>
      <c r="W295" t="s">
        <v>1277</v>
      </c>
      <c r="X295">
        <v>0</v>
      </c>
      <c r="AB295" t="s">
        <v>5373</v>
      </c>
      <c r="AC295" t="s">
        <v>5374</v>
      </c>
      <c r="AG295" t="s">
        <v>743</v>
      </c>
      <c r="AH295" t="e">
        <f>VLOOKUP(C295,'CREAR HV'!A:A,1,0)</f>
        <v>#N/A</v>
      </c>
    </row>
    <row r="296" spans="1:34" x14ac:dyDescent="0.3">
      <c r="A296" t="s">
        <v>10946</v>
      </c>
      <c r="B296" t="s">
        <v>10947</v>
      </c>
      <c r="C296">
        <v>51653290</v>
      </c>
      <c r="F296" s="16">
        <v>22255</v>
      </c>
      <c r="G296" t="s">
        <v>44</v>
      </c>
      <c r="H296" t="s">
        <v>44</v>
      </c>
      <c r="I296" t="s">
        <v>11335</v>
      </c>
      <c r="J296" t="s">
        <v>1113</v>
      </c>
      <c r="K296" t="s">
        <v>302</v>
      </c>
      <c r="L296" t="s">
        <v>11336</v>
      </c>
      <c r="O296" t="s">
        <v>11337</v>
      </c>
      <c r="P296" t="s">
        <v>10955</v>
      </c>
      <c r="Q296" t="s">
        <v>741</v>
      </c>
      <c r="AG296" t="s">
        <v>159</v>
      </c>
      <c r="AH296" t="e">
        <f>VLOOKUP(C296,'CREAR HV'!A:A,1,0)</f>
        <v>#N/A</v>
      </c>
    </row>
    <row r="297" spans="1:34" x14ac:dyDescent="0.3">
      <c r="A297" t="s">
        <v>10946</v>
      </c>
      <c r="B297" t="s">
        <v>10947</v>
      </c>
      <c r="C297">
        <v>1015995558</v>
      </c>
      <c r="F297" s="16">
        <v>31605</v>
      </c>
      <c r="G297" t="s">
        <v>44</v>
      </c>
      <c r="H297" t="s">
        <v>44</v>
      </c>
      <c r="I297" t="s">
        <v>8209</v>
      </c>
      <c r="J297" t="s">
        <v>778</v>
      </c>
      <c r="K297" t="s">
        <v>2547</v>
      </c>
      <c r="L297" t="s">
        <v>8210</v>
      </c>
      <c r="O297" t="s">
        <v>8211</v>
      </c>
      <c r="P297" t="s">
        <v>10955</v>
      </c>
      <c r="Q297" t="s">
        <v>741</v>
      </c>
      <c r="AG297" t="s">
        <v>743</v>
      </c>
      <c r="AH297" t="e">
        <f>VLOOKUP(C297,'CREAR HV'!A:A,1,0)</f>
        <v>#N/A</v>
      </c>
    </row>
    <row r="298" spans="1:34" x14ac:dyDescent="0.3">
      <c r="A298" t="s">
        <v>10946</v>
      </c>
      <c r="B298" t="s">
        <v>10947</v>
      </c>
      <c r="C298">
        <v>51628145</v>
      </c>
      <c r="F298" s="16">
        <v>21382</v>
      </c>
      <c r="G298" t="s">
        <v>44</v>
      </c>
      <c r="H298" t="s">
        <v>44</v>
      </c>
      <c r="I298" t="s">
        <v>5360</v>
      </c>
      <c r="J298" t="s">
        <v>2477</v>
      </c>
      <c r="K298" t="s">
        <v>3776</v>
      </c>
      <c r="L298" t="s">
        <v>5361</v>
      </c>
      <c r="O298" t="s">
        <v>5362</v>
      </c>
      <c r="P298" t="s">
        <v>10955</v>
      </c>
      <c r="Q298" t="s">
        <v>741</v>
      </c>
      <c r="AG298" t="s">
        <v>743</v>
      </c>
      <c r="AH298" t="e">
        <f>VLOOKUP(C298,'CREAR HV'!A:A,1,0)</f>
        <v>#N/A</v>
      </c>
    </row>
    <row r="299" spans="1:34" x14ac:dyDescent="0.3">
      <c r="A299" t="s">
        <v>10946</v>
      </c>
      <c r="B299" t="s">
        <v>10947</v>
      </c>
      <c r="C299">
        <v>51766585</v>
      </c>
      <c r="F299" s="16">
        <v>23844</v>
      </c>
      <c r="G299" t="s">
        <v>44</v>
      </c>
      <c r="H299" t="s">
        <v>44</v>
      </c>
      <c r="I299" t="s">
        <v>5424</v>
      </c>
      <c r="J299" t="s">
        <v>152</v>
      </c>
      <c r="K299" t="s">
        <v>1537</v>
      </c>
      <c r="L299" t="s">
        <v>5425</v>
      </c>
      <c r="O299" t="s">
        <v>5426</v>
      </c>
      <c r="P299" t="s">
        <v>10955</v>
      </c>
      <c r="Q299" t="s">
        <v>741</v>
      </c>
      <c r="AG299" t="s">
        <v>743</v>
      </c>
      <c r="AH299" t="e">
        <f>VLOOKUP(C299,'CREAR HV'!A:A,1,0)</f>
        <v>#N/A</v>
      </c>
    </row>
    <row r="300" spans="1:34" x14ac:dyDescent="0.3">
      <c r="A300" t="s">
        <v>10946</v>
      </c>
      <c r="B300" t="s">
        <v>10947</v>
      </c>
      <c r="C300">
        <v>1010182225</v>
      </c>
      <c r="F300" s="16">
        <v>32537</v>
      </c>
      <c r="G300" t="s">
        <v>2343</v>
      </c>
      <c r="H300" t="s">
        <v>2343</v>
      </c>
      <c r="I300" t="s">
        <v>8091</v>
      </c>
      <c r="J300" t="s">
        <v>5781</v>
      </c>
      <c r="K300" t="s">
        <v>555</v>
      </c>
      <c r="L300" t="s">
        <v>8092</v>
      </c>
      <c r="O300" t="s">
        <v>8093</v>
      </c>
      <c r="P300" t="s">
        <v>10950</v>
      </c>
      <c r="Q300" t="s">
        <v>741</v>
      </c>
      <c r="V300">
        <v>2325021</v>
      </c>
      <c r="W300" t="s">
        <v>742</v>
      </c>
      <c r="X300">
        <v>41</v>
      </c>
      <c r="AG300" t="s">
        <v>769</v>
      </c>
      <c r="AH300" t="e">
        <f>VLOOKUP(C300,'CREAR HV'!A:A,1,0)</f>
        <v>#N/A</v>
      </c>
    </row>
    <row r="301" spans="1:34" x14ac:dyDescent="0.3">
      <c r="A301" t="s">
        <v>10946</v>
      </c>
      <c r="B301" t="s">
        <v>10947</v>
      </c>
      <c r="C301">
        <v>12274293</v>
      </c>
      <c r="F301" s="16">
        <v>25498</v>
      </c>
      <c r="G301" t="s">
        <v>1657</v>
      </c>
      <c r="H301" t="s">
        <v>1657</v>
      </c>
      <c r="I301" t="s">
        <v>1658</v>
      </c>
      <c r="J301" t="s">
        <v>555</v>
      </c>
      <c r="K301" t="s">
        <v>249</v>
      </c>
      <c r="L301" t="s">
        <v>1659</v>
      </c>
      <c r="O301" t="s">
        <v>1660</v>
      </c>
      <c r="P301" t="s">
        <v>10950</v>
      </c>
      <c r="Q301" t="s">
        <v>741</v>
      </c>
      <c r="V301">
        <v>639410</v>
      </c>
      <c r="W301" t="s">
        <v>742</v>
      </c>
      <c r="X301">
        <v>42</v>
      </c>
      <c r="AG301" t="s">
        <v>769</v>
      </c>
      <c r="AH301" t="e">
        <f>VLOOKUP(C301,'CREAR HV'!A:A,1,0)</f>
        <v>#N/A</v>
      </c>
    </row>
    <row r="302" spans="1:34" x14ac:dyDescent="0.3">
      <c r="A302" t="s">
        <v>10946</v>
      </c>
      <c r="B302" t="s">
        <v>10947</v>
      </c>
      <c r="C302">
        <v>1006791700</v>
      </c>
      <c r="E302" s="16">
        <v>44462</v>
      </c>
      <c r="F302" s="16">
        <v>37879</v>
      </c>
      <c r="G302" t="s">
        <v>560</v>
      </c>
      <c r="H302" t="s">
        <v>560</v>
      </c>
      <c r="I302" t="s">
        <v>8038</v>
      </c>
      <c r="J302" t="s">
        <v>315</v>
      </c>
      <c r="K302" t="s">
        <v>8039</v>
      </c>
      <c r="L302" t="s">
        <v>8040</v>
      </c>
      <c r="O302" t="s">
        <v>8041</v>
      </c>
      <c r="P302" t="s">
        <v>10950</v>
      </c>
      <c r="Q302" t="s">
        <v>741</v>
      </c>
      <c r="R302" t="s">
        <v>814</v>
      </c>
      <c r="W302" t="s">
        <v>11338</v>
      </c>
      <c r="X302">
        <v>51</v>
      </c>
      <c r="AB302" t="s">
        <v>11339</v>
      </c>
      <c r="AC302" t="s">
        <v>11340</v>
      </c>
      <c r="AG302" t="s">
        <v>743</v>
      </c>
      <c r="AH302" t="e">
        <f>VLOOKUP(C302,'CREAR HV'!A:A,1,0)</f>
        <v>#N/A</v>
      </c>
    </row>
    <row r="303" spans="1:34" x14ac:dyDescent="0.3">
      <c r="A303" t="s">
        <v>10946</v>
      </c>
      <c r="B303" t="s">
        <v>10947</v>
      </c>
      <c r="C303">
        <v>43204076</v>
      </c>
      <c r="E303" s="16">
        <v>32345</v>
      </c>
      <c r="F303" s="16">
        <v>29416</v>
      </c>
      <c r="G303" t="s">
        <v>816</v>
      </c>
      <c r="H303" t="s">
        <v>74</v>
      </c>
      <c r="I303" t="s">
        <v>4902</v>
      </c>
      <c r="J303" t="s">
        <v>304</v>
      </c>
      <c r="K303" t="s">
        <v>398</v>
      </c>
      <c r="L303" t="s">
        <v>4903</v>
      </c>
      <c r="P303" t="s">
        <v>10955</v>
      </c>
      <c r="Q303" t="s">
        <v>1038</v>
      </c>
      <c r="R303" t="s">
        <v>814</v>
      </c>
      <c r="W303" t="s">
        <v>2953</v>
      </c>
      <c r="X303">
        <v>4</v>
      </c>
      <c r="AB303" t="s">
        <v>4904</v>
      </c>
      <c r="AG303" t="s">
        <v>743</v>
      </c>
      <c r="AH303" t="e">
        <f>VLOOKUP(C303,'CREAR HV'!A:A,1,0)</f>
        <v>#N/A</v>
      </c>
    </row>
    <row r="304" spans="1:34" x14ac:dyDescent="0.3">
      <c r="A304" t="s">
        <v>10946</v>
      </c>
      <c r="B304" t="s">
        <v>10947</v>
      </c>
      <c r="C304">
        <v>12553476</v>
      </c>
      <c r="F304" s="16">
        <v>22605</v>
      </c>
      <c r="G304" t="s">
        <v>1690</v>
      </c>
      <c r="H304" t="s">
        <v>1690</v>
      </c>
      <c r="I304" t="s">
        <v>1695</v>
      </c>
      <c r="J304" t="s">
        <v>1696</v>
      </c>
      <c r="K304" t="s">
        <v>302</v>
      </c>
      <c r="L304" t="s">
        <v>159</v>
      </c>
      <c r="O304" t="s">
        <v>1697</v>
      </c>
      <c r="P304" t="s">
        <v>10950</v>
      </c>
      <c r="Q304" t="s">
        <v>741</v>
      </c>
      <c r="AG304" t="s">
        <v>769</v>
      </c>
      <c r="AH304" t="e">
        <f>VLOOKUP(C304,'CREAR HV'!A:A,1,0)</f>
        <v>#N/A</v>
      </c>
    </row>
    <row r="305" spans="1:34" x14ac:dyDescent="0.3">
      <c r="A305" t="s">
        <v>10946</v>
      </c>
      <c r="B305" t="s">
        <v>10947</v>
      </c>
      <c r="C305">
        <v>40025753</v>
      </c>
      <c r="F305" s="16">
        <v>23377</v>
      </c>
      <c r="G305" t="s">
        <v>4486</v>
      </c>
      <c r="H305" t="s">
        <v>4486</v>
      </c>
      <c r="I305" t="s">
        <v>4487</v>
      </c>
      <c r="J305" t="s">
        <v>452</v>
      </c>
      <c r="K305" t="s">
        <v>622</v>
      </c>
      <c r="L305" t="s">
        <v>4488</v>
      </c>
      <c r="O305" t="s">
        <v>4489</v>
      </c>
      <c r="P305" t="s">
        <v>10955</v>
      </c>
      <c r="Q305" t="s">
        <v>741</v>
      </c>
      <c r="AG305" t="s">
        <v>743</v>
      </c>
      <c r="AH305" t="e">
        <f>VLOOKUP(C305,'CREAR HV'!A:A,1,0)</f>
        <v>#N/A</v>
      </c>
    </row>
    <row r="306" spans="1:34" x14ac:dyDescent="0.3">
      <c r="A306" t="s">
        <v>10946</v>
      </c>
      <c r="B306" t="s">
        <v>10947</v>
      </c>
      <c r="C306">
        <v>59665511</v>
      </c>
      <c r="F306" s="16">
        <v>24322</v>
      </c>
      <c r="G306" t="s">
        <v>6111</v>
      </c>
      <c r="H306" t="s">
        <v>6111</v>
      </c>
      <c r="I306" t="s">
        <v>6112</v>
      </c>
      <c r="J306" t="s">
        <v>2092</v>
      </c>
      <c r="K306" t="s">
        <v>6113</v>
      </c>
      <c r="L306" t="s">
        <v>6114</v>
      </c>
      <c r="O306" t="s">
        <v>6115</v>
      </c>
      <c r="P306" t="s">
        <v>10955</v>
      </c>
      <c r="Q306" t="s">
        <v>741</v>
      </c>
      <c r="AG306" t="s">
        <v>743</v>
      </c>
      <c r="AH306" t="e">
        <f>VLOOKUP(C306,'CREAR HV'!A:A,1,0)</f>
        <v>#N/A</v>
      </c>
    </row>
    <row r="307" spans="1:34" x14ac:dyDescent="0.3">
      <c r="A307" t="s">
        <v>10946</v>
      </c>
      <c r="B307" t="s">
        <v>10947</v>
      </c>
      <c r="C307">
        <v>59674028</v>
      </c>
      <c r="E307" s="16">
        <v>34741</v>
      </c>
      <c r="F307" s="16">
        <v>28106</v>
      </c>
      <c r="G307" t="s">
        <v>6111</v>
      </c>
      <c r="H307" t="s">
        <v>6111</v>
      </c>
      <c r="I307" t="s">
        <v>3066</v>
      </c>
      <c r="J307" t="s">
        <v>6116</v>
      </c>
      <c r="K307" t="s">
        <v>1804</v>
      </c>
      <c r="L307" t="s">
        <v>6117</v>
      </c>
      <c r="O307" t="s">
        <v>6118</v>
      </c>
      <c r="P307" t="s">
        <v>10955</v>
      </c>
      <c r="Q307" t="s">
        <v>741</v>
      </c>
      <c r="R307" t="s">
        <v>748</v>
      </c>
      <c r="W307" t="s">
        <v>3702</v>
      </c>
      <c r="X307">
        <v>1</v>
      </c>
      <c r="AB307" t="s">
        <v>6119</v>
      </c>
      <c r="AC307" t="s">
        <v>6120</v>
      </c>
      <c r="AG307" t="s">
        <v>743</v>
      </c>
      <c r="AH307" t="e">
        <f>VLOOKUP(C307,'CREAR HV'!A:A,1,0)</f>
        <v>#N/A</v>
      </c>
    </row>
    <row r="308" spans="1:34" x14ac:dyDescent="0.3">
      <c r="A308" t="s">
        <v>10946</v>
      </c>
      <c r="B308" t="s">
        <v>10947</v>
      </c>
      <c r="C308">
        <v>32679965</v>
      </c>
      <c r="F308" s="16">
        <v>23519</v>
      </c>
      <c r="G308" t="s">
        <v>44</v>
      </c>
      <c r="H308" t="s">
        <v>44</v>
      </c>
      <c r="I308" t="s">
        <v>11341</v>
      </c>
      <c r="J308" t="s">
        <v>196</v>
      </c>
      <c r="K308" t="s">
        <v>222</v>
      </c>
      <c r="L308" t="s">
        <v>11342</v>
      </c>
      <c r="O308" t="s">
        <v>1070</v>
      </c>
      <c r="P308" t="s">
        <v>10955</v>
      </c>
      <c r="Q308" t="s">
        <v>741</v>
      </c>
      <c r="AG308" t="s">
        <v>159</v>
      </c>
      <c r="AH308" t="e">
        <f>VLOOKUP(C308,'CREAR HV'!A:A,1,0)</f>
        <v>#N/A</v>
      </c>
    </row>
    <row r="309" spans="1:34" x14ac:dyDescent="0.3">
      <c r="A309" t="s">
        <v>10946</v>
      </c>
      <c r="B309" t="s">
        <v>10947</v>
      </c>
      <c r="C309">
        <v>39006326</v>
      </c>
      <c r="F309" s="16">
        <v>18909</v>
      </c>
      <c r="G309" t="s">
        <v>44</v>
      </c>
      <c r="H309" t="s">
        <v>44</v>
      </c>
      <c r="I309" t="s">
        <v>11226</v>
      </c>
      <c r="J309" t="s">
        <v>189</v>
      </c>
      <c r="K309" t="s">
        <v>306</v>
      </c>
      <c r="O309" t="s">
        <v>1070</v>
      </c>
      <c r="P309" t="s">
        <v>10955</v>
      </c>
      <c r="Q309" t="s">
        <v>741</v>
      </c>
      <c r="AG309" t="s">
        <v>159</v>
      </c>
      <c r="AH309" t="e">
        <f>VLOOKUP(C309,'CREAR HV'!A:A,1,0)</f>
        <v>#N/A</v>
      </c>
    </row>
    <row r="310" spans="1:34" x14ac:dyDescent="0.3">
      <c r="A310" t="s">
        <v>10946</v>
      </c>
      <c r="B310" t="s">
        <v>10947</v>
      </c>
      <c r="C310">
        <v>4210405</v>
      </c>
      <c r="F310" s="16">
        <v>19516</v>
      </c>
      <c r="G310" t="s">
        <v>61</v>
      </c>
      <c r="H310" t="s">
        <v>61</v>
      </c>
      <c r="I310" t="s">
        <v>11343</v>
      </c>
      <c r="J310" t="s">
        <v>11344</v>
      </c>
      <c r="K310" t="s">
        <v>638</v>
      </c>
      <c r="L310" t="s">
        <v>11345</v>
      </c>
      <c r="O310" t="s">
        <v>1070</v>
      </c>
      <c r="P310" t="s">
        <v>10950</v>
      </c>
      <c r="Q310" t="s">
        <v>741</v>
      </c>
      <c r="AG310" t="s">
        <v>159</v>
      </c>
      <c r="AH310" t="e">
        <f>VLOOKUP(C310,'CREAR HV'!A:A,1,0)</f>
        <v>#N/A</v>
      </c>
    </row>
    <row r="311" spans="1:34" x14ac:dyDescent="0.3">
      <c r="A311" t="s">
        <v>10946</v>
      </c>
      <c r="B311" t="s">
        <v>10947</v>
      </c>
      <c r="C311">
        <v>23605275</v>
      </c>
      <c r="F311" s="16">
        <v>21384</v>
      </c>
      <c r="G311" t="s">
        <v>44</v>
      </c>
      <c r="H311" t="s">
        <v>44</v>
      </c>
      <c r="I311" t="s">
        <v>5382</v>
      </c>
      <c r="J311" t="s">
        <v>420</v>
      </c>
      <c r="K311" t="s">
        <v>11346</v>
      </c>
      <c r="L311" t="s">
        <v>11347</v>
      </c>
      <c r="O311" t="s">
        <v>1070</v>
      </c>
      <c r="P311" t="s">
        <v>10955</v>
      </c>
      <c r="Q311" t="s">
        <v>741</v>
      </c>
      <c r="AG311" t="s">
        <v>159</v>
      </c>
      <c r="AH311" t="e">
        <f>VLOOKUP(C311,'CREAR HV'!A:A,1,0)</f>
        <v>#N/A</v>
      </c>
    </row>
    <row r="312" spans="1:34" x14ac:dyDescent="0.3">
      <c r="A312" t="s">
        <v>159</v>
      </c>
      <c r="B312" t="s">
        <v>10947</v>
      </c>
      <c r="C312">
        <v>7217345</v>
      </c>
      <c r="F312" s="16">
        <v>22463</v>
      </c>
      <c r="G312" t="s">
        <v>11348</v>
      </c>
      <c r="H312" t="s">
        <v>159</v>
      </c>
      <c r="I312" t="s">
        <v>11349</v>
      </c>
      <c r="J312" t="s">
        <v>197</v>
      </c>
      <c r="K312" t="s">
        <v>738</v>
      </c>
      <c r="O312" t="s">
        <v>11350</v>
      </c>
      <c r="P312" t="s">
        <v>10950</v>
      </c>
      <c r="Q312" t="s">
        <v>1038</v>
      </c>
      <c r="AG312" t="s">
        <v>743</v>
      </c>
      <c r="AH312" t="e">
        <f>VLOOKUP(C312,'CREAR HV'!A:A,1,0)</f>
        <v>#N/A</v>
      </c>
    </row>
    <row r="313" spans="1:34" x14ac:dyDescent="0.3">
      <c r="A313" t="s">
        <v>10946</v>
      </c>
      <c r="B313" t="s">
        <v>10947</v>
      </c>
      <c r="C313">
        <v>23629125</v>
      </c>
      <c r="F313" s="16">
        <v>23015</v>
      </c>
      <c r="G313" t="s">
        <v>44</v>
      </c>
      <c r="H313" t="s">
        <v>44</v>
      </c>
      <c r="I313" t="s">
        <v>11351</v>
      </c>
      <c r="J313" t="s">
        <v>521</v>
      </c>
      <c r="K313" t="s">
        <v>328</v>
      </c>
      <c r="L313" t="s">
        <v>11352</v>
      </c>
      <c r="O313" t="s">
        <v>1070</v>
      </c>
      <c r="P313" t="s">
        <v>10955</v>
      </c>
      <c r="Q313" t="s">
        <v>741</v>
      </c>
      <c r="AG313" t="s">
        <v>159</v>
      </c>
      <c r="AH313" t="e">
        <f>VLOOKUP(C313,'CREAR HV'!A:A,1,0)</f>
        <v>#N/A</v>
      </c>
    </row>
    <row r="314" spans="1:34" x14ac:dyDescent="0.3">
      <c r="A314" t="s">
        <v>10946</v>
      </c>
      <c r="B314" t="s">
        <v>10947</v>
      </c>
      <c r="C314">
        <v>30203650</v>
      </c>
      <c r="F314" s="16">
        <v>23331</v>
      </c>
      <c r="G314" t="s">
        <v>44</v>
      </c>
      <c r="H314" t="s">
        <v>44</v>
      </c>
      <c r="I314" t="s">
        <v>11353</v>
      </c>
      <c r="J314" t="s">
        <v>1025</v>
      </c>
      <c r="K314" t="s">
        <v>173</v>
      </c>
      <c r="L314" t="s">
        <v>11354</v>
      </c>
      <c r="O314" t="s">
        <v>1070</v>
      </c>
      <c r="P314" t="s">
        <v>10955</v>
      </c>
      <c r="Q314" t="s">
        <v>741</v>
      </c>
      <c r="AG314" t="s">
        <v>159</v>
      </c>
      <c r="AH314" t="e">
        <f>VLOOKUP(C314,'CREAR HV'!A:A,1,0)</f>
        <v>#N/A</v>
      </c>
    </row>
    <row r="315" spans="1:34" x14ac:dyDescent="0.3">
      <c r="A315" t="s">
        <v>10946</v>
      </c>
      <c r="B315" t="s">
        <v>10947</v>
      </c>
      <c r="C315">
        <v>70722635</v>
      </c>
      <c r="F315" s="16">
        <v>22955</v>
      </c>
      <c r="G315" t="s">
        <v>2705</v>
      </c>
      <c r="H315" t="s">
        <v>2705</v>
      </c>
      <c r="I315" t="s">
        <v>11355</v>
      </c>
      <c r="J315" t="s">
        <v>304</v>
      </c>
      <c r="K315" t="s">
        <v>389</v>
      </c>
      <c r="L315" t="s">
        <v>11356</v>
      </c>
      <c r="O315" t="s">
        <v>11357</v>
      </c>
      <c r="P315" t="s">
        <v>10950</v>
      </c>
      <c r="Q315" t="s">
        <v>741</v>
      </c>
      <c r="AG315" t="s">
        <v>159</v>
      </c>
      <c r="AH315" t="e">
        <f>VLOOKUP(C315,'CREAR HV'!A:A,1,0)</f>
        <v>#N/A</v>
      </c>
    </row>
    <row r="316" spans="1:34" x14ac:dyDescent="0.3">
      <c r="A316" t="s">
        <v>10946</v>
      </c>
      <c r="B316" t="s">
        <v>10947</v>
      </c>
      <c r="C316">
        <v>1010170614</v>
      </c>
      <c r="F316" s="16">
        <v>31871</v>
      </c>
      <c r="G316" t="s">
        <v>44</v>
      </c>
      <c r="H316" t="s">
        <v>44</v>
      </c>
      <c r="I316" t="s">
        <v>11358</v>
      </c>
      <c r="J316" t="s">
        <v>621</v>
      </c>
      <c r="K316" t="s">
        <v>678</v>
      </c>
      <c r="L316" t="s">
        <v>11359</v>
      </c>
      <c r="P316" t="s">
        <v>10955</v>
      </c>
      <c r="Q316" t="s">
        <v>741</v>
      </c>
      <c r="AG316" t="s">
        <v>159</v>
      </c>
      <c r="AH316" t="e">
        <f>VLOOKUP(C316,'CREAR HV'!A:A,1,0)</f>
        <v>#N/A</v>
      </c>
    </row>
    <row r="317" spans="1:34" x14ac:dyDescent="0.3">
      <c r="A317" t="s">
        <v>10946</v>
      </c>
      <c r="B317" t="s">
        <v>10947</v>
      </c>
      <c r="C317">
        <v>30711708</v>
      </c>
      <c r="F317" s="16">
        <v>20785</v>
      </c>
      <c r="G317" t="s">
        <v>44</v>
      </c>
      <c r="H317" t="s">
        <v>44</v>
      </c>
      <c r="I317" t="s">
        <v>11360</v>
      </c>
      <c r="J317" t="s">
        <v>7267</v>
      </c>
      <c r="K317" t="s">
        <v>11361</v>
      </c>
      <c r="O317" t="s">
        <v>11362</v>
      </c>
      <c r="P317" t="s">
        <v>10955</v>
      </c>
      <c r="Q317" t="s">
        <v>741</v>
      </c>
      <c r="AG317" t="s">
        <v>159</v>
      </c>
      <c r="AH317" t="e">
        <f>VLOOKUP(C317,'CREAR HV'!A:A,1,0)</f>
        <v>#N/A</v>
      </c>
    </row>
    <row r="318" spans="1:34" x14ac:dyDescent="0.3">
      <c r="A318" t="s">
        <v>10946</v>
      </c>
      <c r="B318" t="s">
        <v>10947</v>
      </c>
      <c r="C318">
        <v>30668913</v>
      </c>
      <c r="F318" s="16">
        <v>30554</v>
      </c>
      <c r="G318" t="s">
        <v>44</v>
      </c>
      <c r="H318" t="s">
        <v>44</v>
      </c>
      <c r="I318" t="s">
        <v>11363</v>
      </c>
      <c r="J318" t="s">
        <v>371</v>
      </c>
      <c r="K318" t="s">
        <v>1078</v>
      </c>
      <c r="L318" t="s">
        <v>11364</v>
      </c>
      <c r="O318" t="s">
        <v>11365</v>
      </c>
      <c r="P318" t="s">
        <v>10955</v>
      </c>
      <c r="Q318" t="s">
        <v>741</v>
      </c>
      <c r="AG318" t="s">
        <v>159</v>
      </c>
      <c r="AH318" t="e">
        <f>VLOOKUP(C318,'CREAR HV'!A:A,1,0)</f>
        <v>#N/A</v>
      </c>
    </row>
    <row r="319" spans="1:34" x14ac:dyDescent="0.3">
      <c r="A319" t="s">
        <v>10946</v>
      </c>
      <c r="B319" t="s">
        <v>10947</v>
      </c>
      <c r="C319">
        <v>41460930</v>
      </c>
      <c r="F319" s="16">
        <v>17643</v>
      </c>
      <c r="G319" t="s">
        <v>44</v>
      </c>
      <c r="H319" t="s">
        <v>44</v>
      </c>
      <c r="I319" t="s">
        <v>11366</v>
      </c>
      <c r="J319" t="s">
        <v>157</v>
      </c>
      <c r="K319" t="s">
        <v>11367</v>
      </c>
      <c r="O319" t="s">
        <v>1070</v>
      </c>
      <c r="P319" t="s">
        <v>10955</v>
      </c>
      <c r="Q319" t="s">
        <v>741</v>
      </c>
      <c r="AG319" t="s">
        <v>159</v>
      </c>
      <c r="AH319" t="e">
        <f>VLOOKUP(C319,'CREAR HV'!A:A,1,0)</f>
        <v>#N/A</v>
      </c>
    </row>
    <row r="320" spans="1:34" x14ac:dyDescent="0.3">
      <c r="A320" t="s">
        <v>10946</v>
      </c>
      <c r="B320" t="s">
        <v>10947</v>
      </c>
      <c r="C320">
        <v>36176536</v>
      </c>
      <c r="F320" s="16">
        <v>23142</v>
      </c>
      <c r="G320" t="s">
        <v>44</v>
      </c>
      <c r="H320" t="s">
        <v>44</v>
      </c>
      <c r="I320" t="s">
        <v>11368</v>
      </c>
      <c r="J320" t="s">
        <v>11369</v>
      </c>
      <c r="K320" t="s">
        <v>1214</v>
      </c>
      <c r="L320" t="s">
        <v>11370</v>
      </c>
      <c r="O320" t="s">
        <v>1070</v>
      </c>
      <c r="P320" t="s">
        <v>10955</v>
      </c>
      <c r="Q320" t="s">
        <v>741</v>
      </c>
      <c r="AG320" t="s">
        <v>159</v>
      </c>
      <c r="AH320" t="e">
        <f>VLOOKUP(C320,'CREAR HV'!A:A,1,0)</f>
        <v>#N/A</v>
      </c>
    </row>
    <row r="321" spans="1:34" x14ac:dyDescent="0.3">
      <c r="A321" t="s">
        <v>10946</v>
      </c>
      <c r="B321" t="s">
        <v>10947</v>
      </c>
      <c r="C321">
        <v>51564735</v>
      </c>
      <c r="F321" s="16">
        <v>18028</v>
      </c>
      <c r="G321" t="s">
        <v>44</v>
      </c>
      <c r="H321" t="s">
        <v>44</v>
      </c>
      <c r="I321" t="s">
        <v>11243</v>
      </c>
      <c r="J321" t="s">
        <v>2042</v>
      </c>
      <c r="K321" t="s">
        <v>3360</v>
      </c>
      <c r="L321" t="s">
        <v>11371</v>
      </c>
      <c r="O321" t="s">
        <v>1070</v>
      </c>
      <c r="P321" t="s">
        <v>10955</v>
      </c>
      <c r="Q321" t="s">
        <v>741</v>
      </c>
      <c r="AG321" t="s">
        <v>159</v>
      </c>
      <c r="AH321" t="e">
        <f>VLOOKUP(C321,'CREAR HV'!A:A,1,0)</f>
        <v>#N/A</v>
      </c>
    </row>
    <row r="322" spans="1:34" x14ac:dyDescent="0.3">
      <c r="A322" t="s">
        <v>10946</v>
      </c>
      <c r="B322" t="s">
        <v>10947</v>
      </c>
      <c r="C322">
        <v>79146011</v>
      </c>
      <c r="F322" s="16">
        <v>20688</v>
      </c>
      <c r="G322" t="s">
        <v>44</v>
      </c>
      <c r="H322" t="s">
        <v>44</v>
      </c>
      <c r="I322" t="s">
        <v>11372</v>
      </c>
      <c r="J322" t="s">
        <v>242</v>
      </c>
      <c r="K322" t="s">
        <v>670</v>
      </c>
      <c r="O322" t="s">
        <v>1070</v>
      </c>
      <c r="P322" t="s">
        <v>10950</v>
      </c>
      <c r="Q322" t="s">
        <v>741</v>
      </c>
      <c r="AG322" t="s">
        <v>159</v>
      </c>
      <c r="AH322" t="e">
        <f>VLOOKUP(C322,'CREAR HV'!A:A,1,0)</f>
        <v>#N/A</v>
      </c>
    </row>
    <row r="323" spans="1:34" x14ac:dyDescent="0.3">
      <c r="A323" t="s">
        <v>10946</v>
      </c>
      <c r="B323" t="s">
        <v>10947</v>
      </c>
      <c r="C323">
        <v>19145429</v>
      </c>
      <c r="F323" s="16">
        <v>18925</v>
      </c>
      <c r="G323" t="s">
        <v>44</v>
      </c>
      <c r="H323" t="s">
        <v>44</v>
      </c>
      <c r="I323" t="s">
        <v>1686</v>
      </c>
      <c r="J323" t="s">
        <v>3950</v>
      </c>
      <c r="K323" t="s">
        <v>180</v>
      </c>
      <c r="L323" t="s">
        <v>11373</v>
      </c>
      <c r="O323" t="s">
        <v>1070</v>
      </c>
      <c r="P323" t="s">
        <v>10950</v>
      </c>
      <c r="Q323" t="s">
        <v>741</v>
      </c>
      <c r="AG323" t="s">
        <v>159</v>
      </c>
      <c r="AH323" t="e">
        <f>VLOOKUP(C323,'CREAR HV'!A:A,1,0)</f>
        <v>#N/A</v>
      </c>
    </row>
    <row r="324" spans="1:34" x14ac:dyDescent="0.3">
      <c r="A324" t="s">
        <v>10946</v>
      </c>
      <c r="B324" t="s">
        <v>10947</v>
      </c>
      <c r="C324">
        <v>17093094</v>
      </c>
      <c r="F324" s="16">
        <v>16039</v>
      </c>
      <c r="G324" t="s">
        <v>44</v>
      </c>
      <c r="H324" t="s">
        <v>44</v>
      </c>
      <c r="I324" t="s">
        <v>11374</v>
      </c>
      <c r="J324" t="s">
        <v>1127</v>
      </c>
      <c r="K324" t="s">
        <v>1862</v>
      </c>
      <c r="O324" t="s">
        <v>1070</v>
      </c>
      <c r="P324" t="s">
        <v>10950</v>
      </c>
      <c r="Q324" t="s">
        <v>741</v>
      </c>
      <c r="AG324" t="s">
        <v>159</v>
      </c>
      <c r="AH324" t="e">
        <f>VLOOKUP(C324,'CREAR HV'!A:A,1,0)</f>
        <v>#N/A</v>
      </c>
    </row>
    <row r="325" spans="1:34" x14ac:dyDescent="0.3">
      <c r="A325" t="s">
        <v>10946</v>
      </c>
      <c r="B325" t="s">
        <v>10947</v>
      </c>
      <c r="C325">
        <v>20317399</v>
      </c>
      <c r="F325" s="16">
        <v>15105</v>
      </c>
      <c r="G325" t="s">
        <v>44</v>
      </c>
      <c r="H325" t="s">
        <v>44</v>
      </c>
      <c r="I325" t="s">
        <v>11375</v>
      </c>
      <c r="J325" t="s">
        <v>361</v>
      </c>
      <c r="K325" t="s">
        <v>11376</v>
      </c>
      <c r="O325" t="s">
        <v>1070</v>
      </c>
      <c r="P325" t="s">
        <v>10955</v>
      </c>
      <c r="Q325" t="s">
        <v>741</v>
      </c>
      <c r="AG325" t="s">
        <v>159</v>
      </c>
      <c r="AH325" t="e">
        <f>VLOOKUP(C325,'CREAR HV'!A:A,1,0)</f>
        <v>#N/A</v>
      </c>
    </row>
    <row r="326" spans="1:34" x14ac:dyDescent="0.3">
      <c r="A326" t="s">
        <v>10946</v>
      </c>
      <c r="B326" t="s">
        <v>10947</v>
      </c>
      <c r="C326">
        <v>41652575</v>
      </c>
      <c r="F326" s="16">
        <v>20052</v>
      </c>
      <c r="G326" t="s">
        <v>44</v>
      </c>
      <c r="H326" t="s">
        <v>44</v>
      </c>
      <c r="I326" t="s">
        <v>2525</v>
      </c>
      <c r="J326" t="s">
        <v>215</v>
      </c>
      <c r="K326" t="s">
        <v>7383</v>
      </c>
      <c r="L326" t="s">
        <v>2785</v>
      </c>
      <c r="O326" t="s">
        <v>1070</v>
      </c>
      <c r="P326" t="s">
        <v>10955</v>
      </c>
      <c r="Q326" t="s">
        <v>741</v>
      </c>
      <c r="AG326" t="s">
        <v>159</v>
      </c>
      <c r="AH326" t="e">
        <f>VLOOKUP(C326,'CREAR HV'!A:A,1,0)</f>
        <v>#N/A</v>
      </c>
    </row>
    <row r="327" spans="1:34" x14ac:dyDescent="0.3">
      <c r="A327" t="s">
        <v>10946</v>
      </c>
      <c r="B327" t="s">
        <v>10947</v>
      </c>
      <c r="C327">
        <v>2993294</v>
      </c>
      <c r="F327" s="16">
        <v>21017</v>
      </c>
      <c r="G327" t="s">
        <v>44</v>
      </c>
      <c r="H327" t="s">
        <v>44</v>
      </c>
      <c r="I327" t="s">
        <v>7669</v>
      </c>
      <c r="J327" t="s">
        <v>2781</v>
      </c>
      <c r="K327" t="s">
        <v>422</v>
      </c>
      <c r="L327" t="s">
        <v>11377</v>
      </c>
      <c r="O327" t="s">
        <v>1070</v>
      </c>
      <c r="P327" t="s">
        <v>10950</v>
      </c>
      <c r="Q327" t="s">
        <v>741</v>
      </c>
      <c r="AG327" t="s">
        <v>159</v>
      </c>
      <c r="AH327" t="e">
        <f>VLOOKUP(C327,'CREAR HV'!A:A,1,0)</f>
        <v>#N/A</v>
      </c>
    </row>
    <row r="328" spans="1:34" x14ac:dyDescent="0.3">
      <c r="A328" t="s">
        <v>10946</v>
      </c>
      <c r="B328" t="s">
        <v>10947</v>
      </c>
      <c r="C328">
        <v>25758283</v>
      </c>
      <c r="F328" s="16">
        <v>14399</v>
      </c>
      <c r="G328" t="s">
        <v>44</v>
      </c>
      <c r="H328" t="s">
        <v>44</v>
      </c>
      <c r="I328" t="s">
        <v>11378</v>
      </c>
      <c r="J328" t="s">
        <v>422</v>
      </c>
      <c r="K328" t="s">
        <v>10514</v>
      </c>
      <c r="O328" t="s">
        <v>1070</v>
      </c>
      <c r="P328" t="s">
        <v>10955</v>
      </c>
      <c r="Q328" t="s">
        <v>741</v>
      </c>
      <c r="AG328" t="s">
        <v>159</v>
      </c>
      <c r="AH328" t="e">
        <f>VLOOKUP(C328,'CREAR HV'!A:A,1,0)</f>
        <v>#N/A</v>
      </c>
    </row>
    <row r="329" spans="1:34" x14ac:dyDescent="0.3">
      <c r="A329" t="s">
        <v>10946</v>
      </c>
      <c r="B329" t="s">
        <v>10947</v>
      </c>
      <c r="C329">
        <v>41452144</v>
      </c>
      <c r="F329" s="16">
        <v>17862</v>
      </c>
      <c r="G329" t="s">
        <v>44</v>
      </c>
      <c r="H329" t="s">
        <v>44</v>
      </c>
      <c r="I329" t="s">
        <v>11379</v>
      </c>
      <c r="J329" t="s">
        <v>11380</v>
      </c>
      <c r="K329" t="s">
        <v>11381</v>
      </c>
      <c r="O329" t="s">
        <v>1070</v>
      </c>
      <c r="P329" t="s">
        <v>10955</v>
      </c>
      <c r="Q329" t="s">
        <v>741</v>
      </c>
      <c r="AG329" t="s">
        <v>159</v>
      </c>
      <c r="AH329" t="e">
        <f>VLOOKUP(C329,'CREAR HV'!A:A,1,0)</f>
        <v>#N/A</v>
      </c>
    </row>
    <row r="330" spans="1:34" x14ac:dyDescent="0.3">
      <c r="A330" t="s">
        <v>10946</v>
      </c>
      <c r="B330" t="s">
        <v>10947</v>
      </c>
      <c r="C330">
        <v>19351422</v>
      </c>
      <c r="F330" s="16">
        <v>20538</v>
      </c>
      <c r="G330" t="s">
        <v>44</v>
      </c>
      <c r="H330" t="s">
        <v>44</v>
      </c>
      <c r="I330" t="s">
        <v>11382</v>
      </c>
      <c r="J330" t="s">
        <v>346</v>
      </c>
      <c r="K330" t="s">
        <v>404</v>
      </c>
      <c r="L330" t="s">
        <v>11383</v>
      </c>
      <c r="O330" t="s">
        <v>1070</v>
      </c>
      <c r="P330" t="s">
        <v>10950</v>
      </c>
      <c r="Q330" t="s">
        <v>741</v>
      </c>
      <c r="AG330" t="s">
        <v>159</v>
      </c>
      <c r="AH330" t="e">
        <f>VLOOKUP(C330,'CREAR HV'!A:A,1,0)</f>
        <v>#N/A</v>
      </c>
    </row>
    <row r="331" spans="1:34" x14ac:dyDescent="0.3">
      <c r="A331" t="s">
        <v>10946</v>
      </c>
      <c r="B331" t="s">
        <v>10947</v>
      </c>
      <c r="C331">
        <v>24706053</v>
      </c>
      <c r="F331" s="16">
        <v>18538</v>
      </c>
      <c r="G331" t="s">
        <v>44</v>
      </c>
      <c r="H331" t="s">
        <v>44</v>
      </c>
      <c r="I331" t="s">
        <v>11384</v>
      </c>
      <c r="J331" t="s">
        <v>4151</v>
      </c>
      <c r="K331" t="s">
        <v>11385</v>
      </c>
      <c r="O331" t="s">
        <v>1070</v>
      </c>
      <c r="P331" t="s">
        <v>10955</v>
      </c>
      <c r="Q331" t="s">
        <v>741</v>
      </c>
      <c r="AG331" t="s">
        <v>159</v>
      </c>
      <c r="AH331" t="e">
        <f>VLOOKUP(C331,'CREAR HV'!A:A,1,0)</f>
        <v>#N/A</v>
      </c>
    </row>
    <row r="332" spans="1:34" x14ac:dyDescent="0.3">
      <c r="A332" t="s">
        <v>10946</v>
      </c>
      <c r="B332" t="s">
        <v>10947</v>
      </c>
      <c r="C332">
        <v>41502198</v>
      </c>
      <c r="F332" s="16">
        <v>18532</v>
      </c>
      <c r="G332" t="s">
        <v>44</v>
      </c>
      <c r="H332" t="s">
        <v>44</v>
      </c>
      <c r="I332" t="s">
        <v>11386</v>
      </c>
      <c r="J332" t="s">
        <v>11007</v>
      </c>
      <c r="K332" t="s">
        <v>4050</v>
      </c>
      <c r="O332" t="s">
        <v>1070</v>
      </c>
      <c r="P332" t="s">
        <v>10955</v>
      </c>
      <c r="Q332" t="s">
        <v>741</v>
      </c>
      <c r="AG332" t="s">
        <v>159</v>
      </c>
      <c r="AH332" t="e">
        <f>VLOOKUP(C332,'CREAR HV'!A:A,1,0)</f>
        <v>#N/A</v>
      </c>
    </row>
    <row r="333" spans="1:34" x14ac:dyDescent="0.3">
      <c r="A333" t="s">
        <v>10946</v>
      </c>
      <c r="B333" t="s">
        <v>10947</v>
      </c>
      <c r="C333">
        <v>51715485</v>
      </c>
      <c r="F333" s="16">
        <v>17333</v>
      </c>
      <c r="G333" t="s">
        <v>44</v>
      </c>
      <c r="H333" t="s">
        <v>44</v>
      </c>
      <c r="I333" t="s">
        <v>11387</v>
      </c>
      <c r="J333" t="s">
        <v>3257</v>
      </c>
      <c r="K333" t="s">
        <v>11388</v>
      </c>
      <c r="O333" t="s">
        <v>1070</v>
      </c>
      <c r="P333" t="s">
        <v>10955</v>
      </c>
      <c r="Q333" t="s">
        <v>741</v>
      </c>
      <c r="AG333" t="s">
        <v>159</v>
      </c>
      <c r="AH333" t="e">
        <f>VLOOKUP(C333,'CREAR HV'!A:A,1,0)</f>
        <v>#N/A</v>
      </c>
    </row>
    <row r="334" spans="1:34" x14ac:dyDescent="0.3">
      <c r="A334" t="s">
        <v>10946</v>
      </c>
      <c r="B334" t="s">
        <v>10947</v>
      </c>
      <c r="C334">
        <v>20947233</v>
      </c>
      <c r="F334" s="16">
        <v>18710</v>
      </c>
      <c r="G334" t="s">
        <v>44</v>
      </c>
      <c r="H334" t="s">
        <v>44</v>
      </c>
      <c r="I334" t="s">
        <v>11389</v>
      </c>
      <c r="J334" t="s">
        <v>2419</v>
      </c>
      <c r="K334" t="s">
        <v>11390</v>
      </c>
      <c r="O334" t="s">
        <v>1070</v>
      </c>
      <c r="P334" t="s">
        <v>10955</v>
      </c>
      <c r="Q334" t="s">
        <v>741</v>
      </c>
      <c r="AG334" t="s">
        <v>159</v>
      </c>
      <c r="AH334" t="e">
        <f>VLOOKUP(C334,'CREAR HV'!A:A,1,0)</f>
        <v>#N/A</v>
      </c>
    </row>
    <row r="335" spans="1:34" x14ac:dyDescent="0.3">
      <c r="A335" t="s">
        <v>10946</v>
      </c>
      <c r="B335" t="s">
        <v>10947</v>
      </c>
      <c r="C335">
        <v>41357304</v>
      </c>
      <c r="F335" s="16">
        <v>17034</v>
      </c>
      <c r="G335" t="s">
        <v>44</v>
      </c>
      <c r="H335" t="s">
        <v>44</v>
      </c>
      <c r="I335" t="s">
        <v>11391</v>
      </c>
      <c r="J335" t="s">
        <v>5548</v>
      </c>
      <c r="K335" t="s">
        <v>342</v>
      </c>
      <c r="O335" t="s">
        <v>1070</v>
      </c>
      <c r="P335" t="s">
        <v>10955</v>
      </c>
      <c r="Q335" t="s">
        <v>741</v>
      </c>
      <c r="AG335" t="s">
        <v>159</v>
      </c>
      <c r="AH335" t="e">
        <f>VLOOKUP(C335,'CREAR HV'!A:A,1,0)</f>
        <v>#N/A</v>
      </c>
    </row>
    <row r="336" spans="1:34" x14ac:dyDescent="0.3">
      <c r="A336" t="s">
        <v>10946</v>
      </c>
      <c r="B336" t="s">
        <v>10947</v>
      </c>
      <c r="C336">
        <v>19385752</v>
      </c>
      <c r="F336" s="16">
        <v>21302</v>
      </c>
      <c r="G336" t="s">
        <v>44</v>
      </c>
      <c r="H336" t="s">
        <v>44</v>
      </c>
      <c r="I336" t="s">
        <v>11392</v>
      </c>
      <c r="J336" t="s">
        <v>541</v>
      </c>
      <c r="K336" t="s">
        <v>515</v>
      </c>
      <c r="L336" t="s">
        <v>11393</v>
      </c>
      <c r="O336" t="s">
        <v>1070</v>
      </c>
      <c r="P336" t="s">
        <v>10950</v>
      </c>
      <c r="Q336" t="s">
        <v>741</v>
      </c>
      <c r="AG336" t="s">
        <v>159</v>
      </c>
      <c r="AH336" t="e">
        <f>VLOOKUP(C336,'CREAR HV'!A:A,1,0)</f>
        <v>#N/A</v>
      </c>
    </row>
    <row r="337" spans="1:34" x14ac:dyDescent="0.3">
      <c r="A337" t="s">
        <v>10946</v>
      </c>
      <c r="B337" t="s">
        <v>10947</v>
      </c>
      <c r="C337">
        <v>17050740</v>
      </c>
      <c r="F337" s="16">
        <v>14593</v>
      </c>
      <c r="G337" t="s">
        <v>44</v>
      </c>
      <c r="H337" t="s">
        <v>44</v>
      </c>
      <c r="I337" t="s">
        <v>1029</v>
      </c>
      <c r="J337" t="s">
        <v>3112</v>
      </c>
      <c r="K337" t="s">
        <v>11394</v>
      </c>
      <c r="O337" t="s">
        <v>1070</v>
      </c>
      <c r="P337" t="s">
        <v>10950</v>
      </c>
      <c r="Q337" t="s">
        <v>741</v>
      </c>
      <c r="AG337" t="s">
        <v>159</v>
      </c>
      <c r="AH337" t="e">
        <f>VLOOKUP(C337,'CREAR HV'!A:A,1,0)</f>
        <v>#N/A</v>
      </c>
    </row>
    <row r="338" spans="1:34" x14ac:dyDescent="0.3">
      <c r="A338" t="s">
        <v>10946</v>
      </c>
      <c r="B338" t="s">
        <v>10947</v>
      </c>
      <c r="C338">
        <v>12099086</v>
      </c>
      <c r="F338" s="16">
        <v>17914</v>
      </c>
      <c r="G338" t="s">
        <v>44</v>
      </c>
      <c r="H338" t="s">
        <v>44</v>
      </c>
      <c r="I338" t="s">
        <v>11395</v>
      </c>
      <c r="J338" t="s">
        <v>1514</v>
      </c>
      <c r="K338" t="s">
        <v>3764</v>
      </c>
      <c r="O338" t="s">
        <v>1070</v>
      </c>
      <c r="P338" t="s">
        <v>10950</v>
      </c>
      <c r="Q338" t="s">
        <v>741</v>
      </c>
      <c r="AG338" t="s">
        <v>159</v>
      </c>
      <c r="AH338" t="e">
        <f>VLOOKUP(C338,'CREAR HV'!A:A,1,0)</f>
        <v>#N/A</v>
      </c>
    </row>
    <row r="339" spans="1:34" x14ac:dyDescent="0.3">
      <c r="A339" t="s">
        <v>10946</v>
      </c>
      <c r="B339" t="s">
        <v>10947</v>
      </c>
      <c r="C339">
        <v>91100846</v>
      </c>
      <c r="F339" s="16">
        <v>21510</v>
      </c>
      <c r="G339" t="s">
        <v>44</v>
      </c>
      <c r="H339" t="s">
        <v>44</v>
      </c>
      <c r="I339" t="s">
        <v>11396</v>
      </c>
      <c r="J339" t="s">
        <v>506</v>
      </c>
      <c r="K339" t="s">
        <v>777</v>
      </c>
      <c r="L339" t="s">
        <v>11397</v>
      </c>
      <c r="O339" t="s">
        <v>1070</v>
      </c>
      <c r="P339" t="s">
        <v>10950</v>
      </c>
      <c r="Q339" t="s">
        <v>741</v>
      </c>
      <c r="AG339" t="s">
        <v>159</v>
      </c>
      <c r="AH339" t="e">
        <f>VLOOKUP(C339,'CREAR HV'!A:A,1,0)</f>
        <v>#N/A</v>
      </c>
    </row>
    <row r="340" spans="1:34" x14ac:dyDescent="0.3">
      <c r="A340" t="s">
        <v>10946</v>
      </c>
      <c r="B340" t="s">
        <v>10947</v>
      </c>
      <c r="C340">
        <v>28167729</v>
      </c>
      <c r="F340" s="16">
        <v>18141</v>
      </c>
      <c r="G340" t="s">
        <v>3337</v>
      </c>
      <c r="H340" t="s">
        <v>3338</v>
      </c>
      <c r="I340" t="s">
        <v>11226</v>
      </c>
      <c r="J340" t="s">
        <v>4724</v>
      </c>
      <c r="K340" t="s">
        <v>159</v>
      </c>
      <c r="O340" t="s">
        <v>1070</v>
      </c>
      <c r="P340" t="s">
        <v>10955</v>
      </c>
      <c r="Q340" t="s">
        <v>741</v>
      </c>
      <c r="AG340" t="s">
        <v>159</v>
      </c>
      <c r="AH340" t="e">
        <f>VLOOKUP(C340,'CREAR HV'!A:A,1,0)</f>
        <v>#N/A</v>
      </c>
    </row>
    <row r="341" spans="1:34" x14ac:dyDescent="0.3">
      <c r="A341" t="s">
        <v>10946</v>
      </c>
      <c r="B341" t="s">
        <v>10947</v>
      </c>
      <c r="C341">
        <v>19123095</v>
      </c>
      <c r="F341" s="16">
        <v>18720</v>
      </c>
      <c r="G341" t="s">
        <v>44</v>
      </c>
      <c r="H341" t="s">
        <v>44</v>
      </c>
      <c r="I341" t="s">
        <v>11398</v>
      </c>
      <c r="J341" t="s">
        <v>11399</v>
      </c>
      <c r="K341" t="s">
        <v>6480</v>
      </c>
      <c r="L341" t="s">
        <v>11400</v>
      </c>
      <c r="O341" t="s">
        <v>11401</v>
      </c>
      <c r="P341" t="s">
        <v>10950</v>
      </c>
      <c r="Q341" t="s">
        <v>741</v>
      </c>
      <c r="AG341" t="s">
        <v>159</v>
      </c>
      <c r="AH341" t="e">
        <f>VLOOKUP(C341,'CREAR HV'!A:A,1,0)</f>
        <v>#N/A</v>
      </c>
    </row>
    <row r="342" spans="1:34" x14ac:dyDescent="0.3">
      <c r="A342" t="s">
        <v>10946</v>
      </c>
      <c r="B342" t="s">
        <v>10947</v>
      </c>
      <c r="C342">
        <v>22413650</v>
      </c>
      <c r="F342" s="16">
        <v>19493</v>
      </c>
      <c r="G342" t="s">
        <v>44</v>
      </c>
      <c r="H342" t="s">
        <v>44</v>
      </c>
      <c r="I342" t="s">
        <v>11402</v>
      </c>
      <c r="J342" t="s">
        <v>3022</v>
      </c>
      <c r="K342" t="s">
        <v>315</v>
      </c>
      <c r="L342" t="s">
        <v>11403</v>
      </c>
      <c r="O342" t="s">
        <v>1070</v>
      </c>
      <c r="P342" t="s">
        <v>10950</v>
      </c>
      <c r="Q342" t="s">
        <v>741</v>
      </c>
      <c r="AG342" t="s">
        <v>159</v>
      </c>
      <c r="AH342" t="e">
        <f>VLOOKUP(C342,'CREAR HV'!A:A,1,0)</f>
        <v>#N/A</v>
      </c>
    </row>
    <row r="343" spans="1:34" x14ac:dyDescent="0.3">
      <c r="A343" t="s">
        <v>10946</v>
      </c>
      <c r="B343" t="s">
        <v>10947</v>
      </c>
      <c r="C343">
        <v>17623774</v>
      </c>
      <c r="F343" s="16">
        <v>17354</v>
      </c>
      <c r="G343" t="s">
        <v>44</v>
      </c>
      <c r="H343" t="s">
        <v>44</v>
      </c>
      <c r="I343" t="s">
        <v>11404</v>
      </c>
      <c r="J343" t="s">
        <v>200</v>
      </c>
      <c r="K343" t="s">
        <v>5391</v>
      </c>
      <c r="L343" t="s">
        <v>11405</v>
      </c>
      <c r="O343" t="s">
        <v>1070</v>
      </c>
      <c r="P343" t="s">
        <v>10950</v>
      </c>
      <c r="Q343" t="s">
        <v>741</v>
      </c>
      <c r="AG343" t="s">
        <v>159</v>
      </c>
      <c r="AH343" t="e">
        <f>VLOOKUP(C343,'CREAR HV'!A:A,1,0)</f>
        <v>#N/A</v>
      </c>
    </row>
    <row r="344" spans="1:34" x14ac:dyDescent="0.3">
      <c r="A344" t="s">
        <v>10946</v>
      </c>
      <c r="B344" t="s">
        <v>10947</v>
      </c>
      <c r="C344">
        <v>17673755</v>
      </c>
      <c r="F344" s="16">
        <v>27234</v>
      </c>
      <c r="G344" t="s">
        <v>44</v>
      </c>
      <c r="H344" t="s">
        <v>44</v>
      </c>
      <c r="I344" t="s">
        <v>11406</v>
      </c>
      <c r="J344" t="s">
        <v>6830</v>
      </c>
      <c r="K344" t="s">
        <v>149</v>
      </c>
      <c r="O344" t="s">
        <v>1070</v>
      </c>
      <c r="P344" t="s">
        <v>10950</v>
      </c>
      <c r="Q344" t="s">
        <v>741</v>
      </c>
      <c r="AG344" t="s">
        <v>159</v>
      </c>
      <c r="AH344" t="e">
        <f>VLOOKUP(C344,'CREAR HV'!A:A,1,0)</f>
        <v>#N/A</v>
      </c>
    </row>
    <row r="345" spans="1:34" x14ac:dyDescent="0.3">
      <c r="A345" t="s">
        <v>10946</v>
      </c>
      <c r="B345" t="s">
        <v>10947</v>
      </c>
      <c r="C345">
        <v>26643672</v>
      </c>
      <c r="F345" s="16">
        <v>22424</v>
      </c>
      <c r="G345" t="s">
        <v>44</v>
      </c>
      <c r="H345" t="s">
        <v>44</v>
      </c>
      <c r="I345" t="s">
        <v>11407</v>
      </c>
      <c r="J345" t="s">
        <v>434</v>
      </c>
      <c r="K345" t="s">
        <v>302</v>
      </c>
      <c r="L345" t="s">
        <v>11408</v>
      </c>
      <c r="O345" t="s">
        <v>1070</v>
      </c>
      <c r="P345" t="s">
        <v>10955</v>
      </c>
      <c r="Q345" t="s">
        <v>741</v>
      </c>
      <c r="AG345" t="s">
        <v>159</v>
      </c>
      <c r="AH345" t="e">
        <f>VLOOKUP(C345,'CREAR HV'!A:A,1,0)</f>
        <v>#N/A</v>
      </c>
    </row>
    <row r="346" spans="1:34" x14ac:dyDescent="0.3">
      <c r="A346" t="s">
        <v>10946</v>
      </c>
      <c r="B346" t="s">
        <v>10947</v>
      </c>
      <c r="C346">
        <v>43686497</v>
      </c>
      <c r="F346" s="16">
        <v>26708</v>
      </c>
      <c r="G346" t="s">
        <v>3627</v>
      </c>
      <c r="H346" t="s">
        <v>3627</v>
      </c>
      <c r="I346" t="s">
        <v>5295</v>
      </c>
      <c r="J346" t="s">
        <v>2688</v>
      </c>
      <c r="K346" t="s">
        <v>249</v>
      </c>
      <c r="L346" t="s">
        <v>11409</v>
      </c>
      <c r="O346" t="s">
        <v>1070</v>
      </c>
      <c r="P346" t="s">
        <v>10955</v>
      </c>
      <c r="Q346" t="s">
        <v>741</v>
      </c>
      <c r="AG346" t="s">
        <v>159</v>
      </c>
      <c r="AH346" t="e">
        <f>VLOOKUP(C346,'CREAR HV'!A:A,1,0)</f>
        <v>#N/A</v>
      </c>
    </row>
    <row r="347" spans="1:34" x14ac:dyDescent="0.3">
      <c r="A347" t="s">
        <v>10946</v>
      </c>
      <c r="B347" t="s">
        <v>10947</v>
      </c>
      <c r="C347">
        <v>12646412</v>
      </c>
      <c r="F347" s="16">
        <v>29363</v>
      </c>
      <c r="G347" t="s">
        <v>32</v>
      </c>
      <c r="H347" t="s">
        <v>32</v>
      </c>
      <c r="I347" t="s">
        <v>11410</v>
      </c>
      <c r="J347" t="s">
        <v>355</v>
      </c>
      <c r="K347" t="s">
        <v>11411</v>
      </c>
      <c r="L347" t="s">
        <v>11412</v>
      </c>
      <c r="O347" t="s">
        <v>11413</v>
      </c>
      <c r="P347" t="s">
        <v>10950</v>
      </c>
      <c r="Q347" t="s">
        <v>741</v>
      </c>
      <c r="AG347" t="s">
        <v>159</v>
      </c>
      <c r="AH347" t="e">
        <f>VLOOKUP(C347,'CREAR HV'!A:A,1,0)</f>
        <v>#N/A</v>
      </c>
    </row>
    <row r="348" spans="1:34" x14ac:dyDescent="0.3">
      <c r="A348" t="s">
        <v>10946</v>
      </c>
      <c r="B348" t="s">
        <v>10947</v>
      </c>
      <c r="C348">
        <v>79787852</v>
      </c>
      <c r="F348" s="16">
        <v>28004</v>
      </c>
      <c r="G348" t="s">
        <v>44</v>
      </c>
      <c r="H348" t="s">
        <v>44</v>
      </c>
      <c r="I348" t="s">
        <v>11414</v>
      </c>
      <c r="J348" t="s">
        <v>11276</v>
      </c>
      <c r="K348" t="s">
        <v>152</v>
      </c>
      <c r="O348" t="s">
        <v>11415</v>
      </c>
      <c r="P348" t="s">
        <v>10950</v>
      </c>
      <c r="Q348" t="s">
        <v>741</v>
      </c>
      <c r="AG348" t="s">
        <v>159</v>
      </c>
      <c r="AH348" t="e">
        <f>VLOOKUP(C348,'CREAR HV'!A:A,1,0)</f>
        <v>#N/A</v>
      </c>
    </row>
    <row r="349" spans="1:34" x14ac:dyDescent="0.3">
      <c r="A349" t="s">
        <v>10946</v>
      </c>
      <c r="B349" t="s">
        <v>10947</v>
      </c>
      <c r="C349">
        <v>10188088</v>
      </c>
      <c r="F349" s="16">
        <v>29636</v>
      </c>
      <c r="G349" t="s">
        <v>549</v>
      </c>
      <c r="H349" t="s">
        <v>549</v>
      </c>
      <c r="I349" t="s">
        <v>11416</v>
      </c>
      <c r="J349" t="s">
        <v>157</v>
      </c>
      <c r="K349" t="s">
        <v>222</v>
      </c>
      <c r="O349" t="s">
        <v>11417</v>
      </c>
      <c r="P349" t="s">
        <v>10950</v>
      </c>
      <c r="Q349" t="s">
        <v>741</v>
      </c>
      <c r="AG349" t="s">
        <v>159</v>
      </c>
      <c r="AH349" t="e">
        <f>VLOOKUP(C349,'CREAR HV'!A:A,1,0)</f>
        <v>#N/A</v>
      </c>
    </row>
    <row r="350" spans="1:34" x14ac:dyDescent="0.3">
      <c r="A350" t="s">
        <v>10946</v>
      </c>
      <c r="B350" t="s">
        <v>10947</v>
      </c>
      <c r="C350">
        <v>36489253</v>
      </c>
      <c r="F350" s="16">
        <v>20556</v>
      </c>
      <c r="G350" t="s">
        <v>2256</v>
      </c>
      <c r="H350" t="s">
        <v>2257</v>
      </c>
      <c r="I350" t="s">
        <v>11418</v>
      </c>
      <c r="J350" t="s">
        <v>215</v>
      </c>
      <c r="K350" t="s">
        <v>3623</v>
      </c>
      <c r="L350" t="s">
        <v>11419</v>
      </c>
      <c r="O350" t="s">
        <v>11420</v>
      </c>
      <c r="P350" t="s">
        <v>10955</v>
      </c>
      <c r="Q350" t="s">
        <v>741</v>
      </c>
      <c r="AG350" t="s">
        <v>159</v>
      </c>
      <c r="AH350" t="e">
        <f>VLOOKUP(C350,'CREAR HV'!A:A,1,0)</f>
        <v>#N/A</v>
      </c>
    </row>
    <row r="351" spans="1:34" x14ac:dyDescent="0.3">
      <c r="A351" t="s">
        <v>10946</v>
      </c>
      <c r="B351" t="s">
        <v>10947</v>
      </c>
      <c r="C351">
        <v>79672615</v>
      </c>
      <c r="F351" s="16">
        <v>27437</v>
      </c>
      <c r="G351" t="s">
        <v>44</v>
      </c>
      <c r="H351" t="s">
        <v>44</v>
      </c>
      <c r="I351" t="s">
        <v>11421</v>
      </c>
      <c r="J351" t="s">
        <v>279</v>
      </c>
      <c r="K351" t="s">
        <v>157</v>
      </c>
      <c r="O351" t="s">
        <v>1070</v>
      </c>
      <c r="P351" t="s">
        <v>10950</v>
      </c>
      <c r="Q351" t="s">
        <v>741</v>
      </c>
      <c r="AG351" t="s">
        <v>159</v>
      </c>
      <c r="AH351" t="e">
        <f>VLOOKUP(C351,'CREAR HV'!A:A,1,0)</f>
        <v>#N/A</v>
      </c>
    </row>
    <row r="352" spans="1:34" x14ac:dyDescent="0.3">
      <c r="A352" t="s">
        <v>10946</v>
      </c>
      <c r="B352" t="s">
        <v>10947</v>
      </c>
      <c r="C352">
        <v>39786927</v>
      </c>
      <c r="F352" s="16">
        <v>25846</v>
      </c>
      <c r="G352" t="s">
        <v>44</v>
      </c>
      <c r="H352" t="s">
        <v>44</v>
      </c>
      <c r="I352" t="s">
        <v>4094</v>
      </c>
      <c r="J352" t="s">
        <v>167</v>
      </c>
      <c r="K352" t="s">
        <v>276</v>
      </c>
      <c r="O352" t="s">
        <v>11422</v>
      </c>
      <c r="P352" t="s">
        <v>10955</v>
      </c>
      <c r="Q352" t="s">
        <v>741</v>
      </c>
      <c r="AG352" t="s">
        <v>159</v>
      </c>
      <c r="AH352" t="e">
        <f>VLOOKUP(C352,'CREAR HV'!A:A,1,0)</f>
        <v>#N/A</v>
      </c>
    </row>
    <row r="353" spans="1:34" x14ac:dyDescent="0.3">
      <c r="A353" t="s">
        <v>10946</v>
      </c>
      <c r="B353" t="s">
        <v>10947</v>
      </c>
      <c r="C353">
        <v>31899942</v>
      </c>
      <c r="F353" s="16">
        <v>22878</v>
      </c>
      <c r="G353" t="s">
        <v>36</v>
      </c>
      <c r="H353" t="s">
        <v>36</v>
      </c>
      <c r="I353" t="s">
        <v>2817</v>
      </c>
      <c r="J353" t="s">
        <v>149</v>
      </c>
      <c r="K353" t="s">
        <v>3791</v>
      </c>
      <c r="O353" t="s">
        <v>11423</v>
      </c>
      <c r="P353" t="s">
        <v>10955</v>
      </c>
      <c r="Q353" t="s">
        <v>741</v>
      </c>
      <c r="AG353" t="s">
        <v>159</v>
      </c>
      <c r="AH353" t="e">
        <f>VLOOKUP(C353,'CREAR HV'!A:A,1,0)</f>
        <v>#N/A</v>
      </c>
    </row>
    <row r="354" spans="1:34" x14ac:dyDescent="0.3">
      <c r="A354" t="s">
        <v>10946</v>
      </c>
      <c r="B354" t="s">
        <v>10947</v>
      </c>
      <c r="C354">
        <v>77168933</v>
      </c>
      <c r="F354" s="16">
        <v>26428</v>
      </c>
      <c r="G354" t="s">
        <v>32</v>
      </c>
      <c r="H354" t="s">
        <v>32</v>
      </c>
      <c r="I354" t="s">
        <v>11424</v>
      </c>
      <c r="J354" t="s">
        <v>916</v>
      </c>
      <c r="K354" t="s">
        <v>3257</v>
      </c>
      <c r="O354" t="s">
        <v>11425</v>
      </c>
      <c r="P354" t="s">
        <v>10950</v>
      </c>
      <c r="Q354" t="s">
        <v>741</v>
      </c>
      <c r="AG354" t="s">
        <v>159</v>
      </c>
      <c r="AH354" t="e">
        <f>VLOOKUP(C354,'CREAR HV'!A:A,1,0)</f>
        <v>#N/A</v>
      </c>
    </row>
    <row r="355" spans="1:34" x14ac:dyDescent="0.3">
      <c r="A355" t="s">
        <v>10946</v>
      </c>
      <c r="B355" t="s">
        <v>10947</v>
      </c>
      <c r="C355">
        <v>17179430</v>
      </c>
      <c r="F355" s="16">
        <v>17356</v>
      </c>
      <c r="G355" t="s">
        <v>44</v>
      </c>
      <c r="H355" t="s">
        <v>44</v>
      </c>
      <c r="I355" t="s">
        <v>7309</v>
      </c>
      <c r="J355" t="s">
        <v>6747</v>
      </c>
      <c r="K355" t="s">
        <v>3428</v>
      </c>
      <c r="O355" t="s">
        <v>11426</v>
      </c>
      <c r="P355" t="s">
        <v>10950</v>
      </c>
      <c r="Q355" t="s">
        <v>741</v>
      </c>
      <c r="AG355" t="s">
        <v>159</v>
      </c>
      <c r="AH355" t="e">
        <f>VLOOKUP(C355,'CREAR HV'!A:A,1,0)</f>
        <v>#N/A</v>
      </c>
    </row>
    <row r="356" spans="1:34" x14ac:dyDescent="0.3">
      <c r="A356" t="s">
        <v>10946</v>
      </c>
      <c r="B356" t="s">
        <v>10947</v>
      </c>
      <c r="C356">
        <v>80418226</v>
      </c>
      <c r="F356" s="16">
        <v>25472</v>
      </c>
      <c r="G356" t="s">
        <v>44</v>
      </c>
      <c r="H356" t="s">
        <v>44</v>
      </c>
      <c r="I356" t="s">
        <v>1471</v>
      </c>
      <c r="J356" t="s">
        <v>515</v>
      </c>
      <c r="K356" t="s">
        <v>9851</v>
      </c>
      <c r="O356" t="s">
        <v>11427</v>
      </c>
      <c r="P356" t="s">
        <v>10950</v>
      </c>
      <c r="Q356" t="s">
        <v>741</v>
      </c>
      <c r="AG356" t="s">
        <v>159</v>
      </c>
      <c r="AH356" t="e">
        <f>VLOOKUP(C356,'CREAR HV'!A:A,1,0)</f>
        <v>#N/A</v>
      </c>
    </row>
    <row r="357" spans="1:34" x14ac:dyDescent="0.3">
      <c r="A357" t="s">
        <v>10946</v>
      </c>
      <c r="B357" t="s">
        <v>10947</v>
      </c>
      <c r="C357">
        <v>73121408</v>
      </c>
      <c r="F357" s="16">
        <v>24407</v>
      </c>
      <c r="G357" t="s">
        <v>53</v>
      </c>
      <c r="H357" t="s">
        <v>53</v>
      </c>
      <c r="I357" t="s">
        <v>11428</v>
      </c>
      <c r="J357" t="s">
        <v>818</v>
      </c>
      <c r="K357" t="s">
        <v>10459</v>
      </c>
      <c r="O357" t="s">
        <v>11429</v>
      </c>
      <c r="P357" t="s">
        <v>10950</v>
      </c>
      <c r="Q357" t="s">
        <v>741</v>
      </c>
      <c r="AG357" t="s">
        <v>159</v>
      </c>
      <c r="AH357" t="e">
        <f>VLOOKUP(C357,'CREAR HV'!A:A,1,0)</f>
        <v>#N/A</v>
      </c>
    </row>
    <row r="358" spans="1:34" x14ac:dyDescent="0.3">
      <c r="A358" t="s">
        <v>10946</v>
      </c>
      <c r="B358" t="s">
        <v>10947</v>
      </c>
      <c r="C358">
        <v>32304384</v>
      </c>
      <c r="F358" s="16">
        <v>18161</v>
      </c>
      <c r="G358" t="s">
        <v>44</v>
      </c>
      <c r="H358" t="s">
        <v>44</v>
      </c>
      <c r="I358" t="s">
        <v>3209</v>
      </c>
      <c r="J358" t="s">
        <v>482</v>
      </c>
      <c r="K358" t="s">
        <v>367</v>
      </c>
      <c r="O358" t="s">
        <v>1070</v>
      </c>
      <c r="P358" t="s">
        <v>10955</v>
      </c>
      <c r="Q358" t="s">
        <v>741</v>
      </c>
      <c r="AG358" t="s">
        <v>159</v>
      </c>
      <c r="AH358" t="e">
        <f>VLOOKUP(C358,'CREAR HV'!A:A,1,0)</f>
        <v>#N/A</v>
      </c>
    </row>
    <row r="359" spans="1:34" x14ac:dyDescent="0.3">
      <c r="A359" t="s">
        <v>10946</v>
      </c>
      <c r="B359" t="s">
        <v>10947</v>
      </c>
      <c r="C359">
        <v>21609633</v>
      </c>
      <c r="F359" s="16">
        <v>21540</v>
      </c>
      <c r="G359" t="s">
        <v>44</v>
      </c>
      <c r="H359" t="s">
        <v>44</v>
      </c>
      <c r="I359" t="s">
        <v>11430</v>
      </c>
      <c r="J359" t="s">
        <v>255</v>
      </c>
      <c r="K359" t="s">
        <v>437</v>
      </c>
      <c r="L359" t="s">
        <v>11431</v>
      </c>
      <c r="O359" t="s">
        <v>1070</v>
      </c>
      <c r="P359" t="s">
        <v>10955</v>
      </c>
      <c r="Q359" t="s">
        <v>741</v>
      </c>
      <c r="AG359" t="s">
        <v>159</v>
      </c>
      <c r="AH359" t="e">
        <f>VLOOKUP(C359,'CREAR HV'!A:A,1,0)</f>
        <v>#N/A</v>
      </c>
    </row>
    <row r="360" spans="1:34" x14ac:dyDescent="0.3">
      <c r="A360" t="s">
        <v>10946</v>
      </c>
      <c r="B360" t="s">
        <v>10947</v>
      </c>
      <c r="C360">
        <v>70049791</v>
      </c>
      <c r="F360" s="16">
        <v>19140</v>
      </c>
      <c r="G360" t="s">
        <v>44</v>
      </c>
      <c r="H360" t="s">
        <v>44</v>
      </c>
      <c r="I360" t="s">
        <v>11432</v>
      </c>
      <c r="J360" t="s">
        <v>11433</v>
      </c>
      <c r="K360" t="s">
        <v>159</v>
      </c>
      <c r="O360" t="s">
        <v>1070</v>
      </c>
      <c r="P360" t="s">
        <v>10950</v>
      </c>
      <c r="Q360" t="s">
        <v>741</v>
      </c>
      <c r="AG360" t="s">
        <v>159</v>
      </c>
      <c r="AH360" t="e">
        <f>VLOOKUP(C360,'CREAR HV'!A:A,1,0)</f>
        <v>#N/A</v>
      </c>
    </row>
    <row r="361" spans="1:34" x14ac:dyDescent="0.3">
      <c r="A361" t="s">
        <v>10946</v>
      </c>
      <c r="B361" t="s">
        <v>10947</v>
      </c>
      <c r="C361">
        <v>28681225</v>
      </c>
      <c r="F361" s="16">
        <v>18375</v>
      </c>
      <c r="G361" t="s">
        <v>3238</v>
      </c>
      <c r="H361" t="s">
        <v>3238</v>
      </c>
      <c r="I361" t="s">
        <v>11434</v>
      </c>
      <c r="J361" t="s">
        <v>315</v>
      </c>
      <c r="K361" t="s">
        <v>318</v>
      </c>
      <c r="L361" t="s">
        <v>11435</v>
      </c>
      <c r="O361" t="s">
        <v>1070</v>
      </c>
      <c r="P361" t="s">
        <v>10955</v>
      </c>
      <c r="Q361" t="s">
        <v>741</v>
      </c>
      <c r="AG361" t="s">
        <v>159</v>
      </c>
      <c r="AH361" t="e">
        <f>VLOOKUP(C361,'CREAR HV'!A:A,1,0)</f>
        <v>#N/A</v>
      </c>
    </row>
    <row r="362" spans="1:34" x14ac:dyDescent="0.3">
      <c r="A362" t="s">
        <v>10946</v>
      </c>
      <c r="B362" t="s">
        <v>10947</v>
      </c>
      <c r="C362">
        <v>28756166</v>
      </c>
      <c r="F362" s="16">
        <v>18172</v>
      </c>
      <c r="G362" t="s">
        <v>3259</v>
      </c>
      <c r="H362" t="s">
        <v>3259</v>
      </c>
      <c r="I362" t="s">
        <v>11436</v>
      </c>
      <c r="J362" t="s">
        <v>515</v>
      </c>
      <c r="K362" t="s">
        <v>159</v>
      </c>
      <c r="O362" t="s">
        <v>1070</v>
      </c>
      <c r="P362" t="s">
        <v>10955</v>
      </c>
      <c r="Q362" t="s">
        <v>741</v>
      </c>
      <c r="AG362" t="s">
        <v>159</v>
      </c>
      <c r="AH362" t="e">
        <f>VLOOKUP(C362,'CREAR HV'!A:A,1,0)</f>
        <v>#N/A</v>
      </c>
    </row>
    <row r="363" spans="1:34" x14ac:dyDescent="0.3">
      <c r="A363" t="s">
        <v>10946</v>
      </c>
      <c r="B363" t="s">
        <v>10947</v>
      </c>
      <c r="C363">
        <v>28843580</v>
      </c>
      <c r="F363" s="16">
        <v>17407</v>
      </c>
      <c r="G363" t="s">
        <v>3259</v>
      </c>
      <c r="H363" t="s">
        <v>3259</v>
      </c>
      <c r="I363" t="s">
        <v>3180</v>
      </c>
      <c r="J363" t="s">
        <v>11437</v>
      </c>
      <c r="K363" t="s">
        <v>11438</v>
      </c>
      <c r="O363" t="s">
        <v>1070</v>
      </c>
      <c r="P363" t="s">
        <v>10955</v>
      </c>
      <c r="Q363" t="s">
        <v>741</v>
      </c>
      <c r="AG363" t="s">
        <v>159</v>
      </c>
      <c r="AH363" t="e">
        <f>VLOOKUP(C363,'CREAR HV'!A:A,1,0)</f>
        <v>#N/A</v>
      </c>
    </row>
    <row r="364" spans="1:34" x14ac:dyDescent="0.3">
      <c r="A364" t="s">
        <v>159</v>
      </c>
      <c r="B364" t="s">
        <v>10947</v>
      </c>
      <c r="C364">
        <v>41180888</v>
      </c>
      <c r="F364" s="16">
        <v>24117</v>
      </c>
      <c r="G364" t="s">
        <v>59</v>
      </c>
      <c r="H364" t="s">
        <v>159</v>
      </c>
      <c r="I364" t="s">
        <v>11439</v>
      </c>
      <c r="J364" t="s">
        <v>1058</v>
      </c>
      <c r="K364" t="s">
        <v>328</v>
      </c>
      <c r="L364" t="s">
        <v>11440</v>
      </c>
      <c r="O364" t="s">
        <v>11441</v>
      </c>
      <c r="P364" t="s">
        <v>10955</v>
      </c>
      <c r="Q364" t="s">
        <v>741</v>
      </c>
      <c r="AG364" t="s">
        <v>743</v>
      </c>
      <c r="AH364" t="e">
        <f>VLOOKUP(C364,'CREAR HV'!A:A,1,0)</f>
        <v>#N/A</v>
      </c>
    </row>
    <row r="365" spans="1:34" x14ac:dyDescent="0.3">
      <c r="A365" t="s">
        <v>10946</v>
      </c>
      <c r="B365" t="s">
        <v>10947</v>
      </c>
      <c r="C365">
        <v>51809990</v>
      </c>
      <c r="F365" s="16">
        <v>23904</v>
      </c>
      <c r="G365" t="s">
        <v>44</v>
      </c>
      <c r="H365" t="s">
        <v>44</v>
      </c>
      <c r="I365" t="s">
        <v>2525</v>
      </c>
      <c r="J365" t="s">
        <v>1409</v>
      </c>
      <c r="K365" t="s">
        <v>2781</v>
      </c>
      <c r="O365" t="s">
        <v>11442</v>
      </c>
      <c r="P365" t="s">
        <v>10955</v>
      </c>
      <c r="Q365" t="s">
        <v>741</v>
      </c>
      <c r="AG365" t="s">
        <v>159</v>
      </c>
      <c r="AH365" t="e">
        <f>VLOOKUP(C365,'CREAR HV'!A:A,1,0)</f>
        <v>#N/A</v>
      </c>
    </row>
    <row r="366" spans="1:34" x14ac:dyDescent="0.3">
      <c r="A366" t="s">
        <v>10946</v>
      </c>
      <c r="B366" t="s">
        <v>10947</v>
      </c>
      <c r="C366">
        <v>35312690</v>
      </c>
      <c r="F366" s="16">
        <v>20779</v>
      </c>
      <c r="G366" t="s">
        <v>44</v>
      </c>
      <c r="H366" t="s">
        <v>44</v>
      </c>
      <c r="I366" t="s">
        <v>11443</v>
      </c>
      <c r="J366" t="s">
        <v>515</v>
      </c>
      <c r="K366" t="s">
        <v>5548</v>
      </c>
      <c r="L366" t="s">
        <v>11444</v>
      </c>
      <c r="O366" t="s">
        <v>11445</v>
      </c>
      <c r="P366" t="s">
        <v>10955</v>
      </c>
      <c r="Q366" t="s">
        <v>741</v>
      </c>
      <c r="AG366" t="s">
        <v>159</v>
      </c>
      <c r="AH366" t="e">
        <f>VLOOKUP(C366,'CREAR HV'!A:A,1,0)</f>
        <v>#N/A</v>
      </c>
    </row>
    <row r="367" spans="1:34" x14ac:dyDescent="0.3">
      <c r="A367" t="s">
        <v>10946</v>
      </c>
      <c r="B367" t="s">
        <v>10947</v>
      </c>
      <c r="C367">
        <v>24552706</v>
      </c>
      <c r="F367" s="16">
        <v>30515</v>
      </c>
      <c r="G367" t="s">
        <v>44</v>
      </c>
      <c r="H367" t="s">
        <v>44</v>
      </c>
      <c r="I367" t="s">
        <v>11446</v>
      </c>
      <c r="J367" t="s">
        <v>204</v>
      </c>
      <c r="K367" t="s">
        <v>1168</v>
      </c>
      <c r="O367" t="s">
        <v>1070</v>
      </c>
      <c r="P367" t="s">
        <v>10955</v>
      </c>
      <c r="Q367" t="s">
        <v>741</v>
      </c>
      <c r="AG367" t="s">
        <v>159</v>
      </c>
      <c r="AH367" t="e">
        <f>VLOOKUP(C367,'CREAR HV'!A:A,1,0)</f>
        <v>#N/A</v>
      </c>
    </row>
    <row r="368" spans="1:34" x14ac:dyDescent="0.3">
      <c r="A368" t="s">
        <v>10946</v>
      </c>
      <c r="B368" t="s">
        <v>10947</v>
      </c>
      <c r="C368">
        <v>80416365</v>
      </c>
      <c r="F368" s="16">
        <v>25316</v>
      </c>
      <c r="G368" t="s">
        <v>44</v>
      </c>
      <c r="H368" t="s">
        <v>44</v>
      </c>
      <c r="I368" t="s">
        <v>7897</v>
      </c>
      <c r="J368" t="s">
        <v>9511</v>
      </c>
      <c r="K368" t="s">
        <v>482</v>
      </c>
      <c r="L368" t="s">
        <v>11447</v>
      </c>
      <c r="O368" t="s">
        <v>1070</v>
      </c>
      <c r="P368" t="s">
        <v>10950</v>
      </c>
      <c r="Q368" t="s">
        <v>741</v>
      </c>
      <c r="AG368" t="s">
        <v>159</v>
      </c>
      <c r="AH368" t="e">
        <f>VLOOKUP(C368,'CREAR HV'!A:A,1,0)</f>
        <v>#N/A</v>
      </c>
    </row>
    <row r="369" spans="1:34" x14ac:dyDescent="0.3">
      <c r="A369" t="s">
        <v>10946</v>
      </c>
      <c r="B369" t="s">
        <v>10947</v>
      </c>
      <c r="C369">
        <v>17389102</v>
      </c>
      <c r="F369" s="16">
        <v>27598</v>
      </c>
      <c r="G369" t="s">
        <v>2229</v>
      </c>
      <c r="H369" t="s">
        <v>2230</v>
      </c>
      <c r="I369" t="s">
        <v>11448</v>
      </c>
      <c r="J369" t="s">
        <v>906</v>
      </c>
      <c r="K369" t="s">
        <v>11449</v>
      </c>
      <c r="O369" t="s">
        <v>11450</v>
      </c>
      <c r="P369" t="s">
        <v>10950</v>
      </c>
      <c r="Q369" t="s">
        <v>741</v>
      </c>
      <c r="AG369" t="s">
        <v>159</v>
      </c>
      <c r="AH369" t="e">
        <f>VLOOKUP(C369,'CREAR HV'!A:A,1,0)</f>
        <v>#N/A</v>
      </c>
    </row>
    <row r="370" spans="1:34" x14ac:dyDescent="0.3">
      <c r="A370" t="s">
        <v>10946</v>
      </c>
      <c r="B370" t="s">
        <v>10947</v>
      </c>
      <c r="C370">
        <v>52377006</v>
      </c>
      <c r="F370" s="16">
        <v>28162</v>
      </c>
      <c r="G370" t="s">
        <v>44</v>
      </c>
      <c r="H370" t="s">
        <v>44</v>
      </c>
      <c r="I370" t="s">
        <v>4690</v>
      </c>
      <c r="J370" t="s">
        <v>863</v>
      </c>
      <c r="K370" t="s">
        <v>315</v>
      </c>
      <c r="L370" t="s">
        <v>11451</v>
      </c>
      <c r="O370" t="s">
        <v>11452</v>
      </c>
      <c r="P370" t="s">
        <v>10955</v>
      </c>
      <c r="Q370" t="s">
        <v>741</v>
      </c>
      <c r="AG370" t="s">
        <v>159</v>
      </c>
      <c r="AH370" t="e">
        <f>VLOOKUP(C370,'CREAR HV'!A:A,1,0)</f>
        <v>#N/A</v>
      </c>
    </row>
    <row r="371" spans="1:34" x14ac:dyDescent="0.3">
      <c r="A371" t="s">
        <v>10946</v>
      </c>
      <c r="B371" t="s">
        <v>10947</v>
      </c>
      <c r="C371">
        <v>52601835</v>
      </c>
      <c r="F371" s="16">
        <v>28441</v>
      </c>
      <c r="G371" t="s">
        <v>103</v>
      </c>
      <c r="H371" t="s">
        <v>103</v>
      </c>
      <c r="I371" t="s">
        <v>8606</v>
      </c>
      <c r="J371" t="s">
        <v>328</v>
      </c>
      <c r="K371" t="s">
        <v>1189</v>
      </c>
      <c r="L371" t="s">
        <v>11453</v>
      </c>
      <c r="O371" t="s">
        <v>11454</v>
      </c>
      <c r="P371" t="s">
        <v>10955</v>
      </c>
      <c r="Q371" t="s">
        <v>741</v>
      </c>
      <c r="AG371" t="s">
        <v>159</v>
      </c>
      <c r="AH371" t="e">
        <f>VLOOKUP(C371,'CREAR HV'!A:A,1,0)</f>
        <v>#N/A</v>
      </c>
    </row>
    <row r="372" spans="1:34" x14ac:dyDescent="0.3">
      <c r="A372" t="s">
        <v>10946</v>
      </c>
      <c r="B372" t="s">
        <v>10947</v>
      </c>
      <c r="C372">
        <v>19305386</v>
      </c>
      <c r="F372" s="16">
        <v>20453</v>
      </c>
      <c r="G372" t="s">
        <v>44</v>
      </c>
      <c r="H372" t="s">
        <v>44</v>
      </c>
      <c r="I372" t="s">
        <v>11455</v>
      </c>
      <c r="J372" t="s">
        <v>2095</v>
      </c>
      <c r="K372" t="s">
        <v>292</v>
      </c>
      <c r="O372" t="s">
        <v>11456</v>
      </c>
      <c r="P372" t="s">
        <v>10950</v>
      </c>
      <c r="Q372" t="s">
        <v>741</v>
      </c>
      <c r="AG372" t="s">
        <v>159</v>
      </c>
      <c r="AH372" t="e">
        <f>VLOOKUP(C372,'CREAR HV'!A:A,1,0)</f>
        <v>#N/A</v>
      </c>
    </row>
    <row r="373" spans="1:34" x14ac:dyDescent="0.3">
      <c r="A373" t="s">
        <v>10946</v>
      </c>
      <c r="B373" t="s">
        <v>10947</v>
      </c>
      <c r="C373">
        <v>3234076</v>
      </c>
      <c r="F373" s="16">
        <v>23017</v>
      </c>
      <c r="G373" t="s">
        <v>11457</v>
      </c>
      <c r="H373" t="s">
        <v>11458</v>
      </c>
      <c r="I373" t="s">
        <v>11459</v>
      </c>
      <c r="J373" t="s">
        <v>2547</v>
      </c>
      <c r="K373" t="s">
        <v>226</v>
      </c>
      <c r="L373" t="s">
        <v>11460</v>
      </c>
      <c r="O373" t="s">
        <v>11461</v>
      </c>
      <c r="P373" t="s">
        <v>10950</v>
      </c>
      <c r="Q373" t="s">
        <v>741</v>
      </c>
      <c r="AG373" t="s">
        <v>159</v>
      </c>
      <c r="AH373" t="e">
        <f>VLOOKUP(C373,'CREAR HV'!A:A,1,0)</f>
        <v>#N/A</v>
      </c>
    </row>
    <row r="374" spans="1:34" x14ac:dyDescent="0.3">
      <c r="A374" t="s">
        <v>10946</v>
      </c>
      <c r="B374" t="s">
        <v>10947</v>
      </c>
      <c r="C374">
        <v>24240532</v>
      </c>
      <c r="F374" s="16">
        <v>18686</v>
      </c>
      <c r="G374" t="s">
        <v>6458</v>
      </c>
      <c r="H374" t="s">
        <v>81</v>
      </c>
      <c r="I374" t="s">
        <v>2661</v>
      </c>
      <c r="J374" t="s">
        <v>315</v>
      </c>
      <c r="K374" t="s">
        <v>328</v>
      </c>
      <c r="L374" t="s">
        <v>11462</v>
      </c>
      <c r="O374" t="s">
        <v>1070</v>
      </c>
      <c r="P374" t="s">
        <v>10955</v>
      </c>
      <c r="Q374" t="s">
        <v>741</v>
      </c>
      <c r="AG374" t="s">
        <v>159</v>
      </c>
      <c r="AH374" t="e">
        <f>VLOOKUP(C374,'CREAR HV'!A:A,1,0)</f>
        <v>#N/A</v>
      </c>
    </row>
    <row r="375" spans="1:34" x14ac:dyDescent="0.3">
      <c r="A375" t="s">
        <v>10946</v>
      </c>
      <c r="B375" t="s">
        <v>10947</v>
      </c>
      <c r="C375">
        <v>88258850</v>
      </c>
      <c r="F375" s="16">
        <v>30152</v>
      </c>
      <c r="G375" t="s">
        <v>44</v>
      </c>
      <c r="H375" t="s">
        <v>44</v>
      </c>
      <c r="I375" t="s">
        <v>11463</v>
      </c>
      <c r="J375" t="s">
        <v>506</v>
      </c>
      <c r="K375" t="s">
        <v>11464</v>
      </c>
      <c r="L375" t="s">
        <v>11465</v>
      </c>
      <c r="O375" t="s">
        <v>1070</v>
      </c>
      <c r="P375" t="s">
        <v>10950</v>
      </c>
      <c r="Q375" t="s">
        <v>741</v>
      </c>
      <c r="AG375" t="s">
        <v>743</v>
      </c>
      <c r="AH375" t="e">
        <f>VLOOKUP(C375,'CREAR HV'!A:A,1,0)</f>
        <v>#N/A</v>
      </c>
    </row>
    <row r="376" spans="1:34" x14ac:dyDescent="0.3">
      <c r="A376" t="s">
        <v>10946</v>
      </c>
      <c r="B376" t="s">
        <v>10947</v>
      </c>
      <c r="C376">
        <v>53093508</v>
      </c>
      <c r="F376" s="16">
        <v>31075</v>
      </c>
      <c r="G376" t="s">
        <v>44</v>
      </c>
      <c r="H376" t="s">
        <v>44</v>
      </c>
      <c r="I376" t="s">
        <v>11466</v>
      </c>
      <c r="J376" t="s">
        <v>404</v>
      </c>
      <c r="K376" t="s">
        <v>11467</v>
      </c>
      <c r="L376" t="s">
        <v>11468</v>
      </c>
      <c r="O376" t="s">
        <v>1070</v>
      </c>
      <c r="P376" t="s">
        <v>10955</v>
      </c>
      <c r="Q376" t="s">
        <v>741</v>
      </c>
      <c r="AG376" t="s">
        <v>743</v>
      </c>
      <c r="AH376" t="e">
        <f>VLOOKUP(C376,'CREAR HV'!A:A,1,0)</f>
        <v>#N/A</v>
      </c>
    </row>
    <row r="377" spans="1:34" x14ac:dyDescent="0.3">
      <c r="A377" t="s">
        <v>10946</v>
      </c>
      <c r="B377" t="s">
        <v>10947</v>
      </c>
      <c r="C377">
        <v>53093508</v>
      </c>
      <c r="F377" s="16">
        <v>31075</v>
      </c>
      <c r="G377" t="s">
        <v>44</v>
      </c>
      <c r="H377" t="s">
        <v>44</v>
      </c>
      <c r="I377" t="s">
        <v>11466</v>
      </c>
      <c r="J377" t="s">
        <v>404</v>
      </c>
      <c r="K377" t="s">
        <v>11467</v>
      </c>
      <c r="L377" t="s">
        <v>11468</v>
      </c>
      <c r="O377" t="s">
        <v>1070</v>
      </c>
      <c r="P377" t="s">
        <v>10955</v>
      </c>
      <c r="Q377" t="s">
        <v>741</v>
      </c>
      <c r="AG377" t="s">
        <v>743</v>
      </c>
      <c r="AH377" t="e">
        <f>VLOOKUP(C377,'CREAR HV'!A:A,1,0)</f>
        <v>#N/A</v>
      </c>
    </row>
    <row r="378" spans="1:34" x14ac:dyDescent="0.3">
      <c r="A378" t="s">
        <v>10946</v>
      </c>
      <c r="B378" t="s">
        <v>10947</v>
      </c>
      <c r="C378">
        <v>53093508</v>
      </c>
      <c r="F378" s="16">
        <v>31075</v>
      </c>
      <c r="G378" t="s">
        <v>44</v>
      </c>
      <c r="H378" t="s">
        <v>44</v>
      </c>
      <c r="I378" t="s">
        <v>11466</v>
      </c>
      <c r="J378" t="s">
        <v>404</v>
      </c>
      <c r="K378" t="s">
        <v>11467</v>
      </c>
      <c r="L378" t="s">
        <v>11468</v>
      </c>
      <c r="O378" t="s">
        <v>1070</v>
      </c>
      <c r="P378" t="s">
        <v>10955</v>
      </c>
      <c r="Q378" t="s">
        <v>741</v>
      </c>
      <c r="AG378" t="s">
        <v>743</v>
      </c>
      <c r="AH378" t="e">
        <f>VLOOKUP(C378,'CREAR HV'!A:A,1,0)</f>
        <v>#N/A</v>
      </c>
    </row>
    <row r="379" spans="1:34" x14ac:dyDescent="0.3">
      <c r="A379" t="s">
        <v>10946</v>
      </c>
      <c r="B379" t="s">
        <v>10947</v>
      </c>
      <c r="C379">
        <v>35427931</v>
      </c>
      <c r="F379" s="16">
        <v>30936</v>
      </c>
      <c r="G379" t="s">
        <v>1545</v>
      </c>
      <c r="H379" t="s">
        <v>1546</v>
      </c>
      <c r="I379" t="s">
        <v>11469</v>
      </c>
      <c r="J379" t="s">
        <v>212</v>
      </c>
      <c r="K379" t="s">
        <v>215</v>
      </c>
      <c r="P379" t="s">
        <v>10955</v>
      </c>
      <c r="Q379" t="s">
        <v>741</v>
      </c>
      <c r="AG379" t="s">
        <v>159</v>
      </c>
      <c r="AH379" t="e">
        <f>VLOOKUP(C379,'CREAR HV'!A:A,1,0)</f>
        <v>#N/A</v>
      </c>
    </row>
    <row r="380" spans="1:34" x14ac:dyDescent="0.3">
      <c r="A380" t="s">
        <v>10946</v>
      </c>
      <c r="B380" t="s">
        <v>10947</v>
      </c>
      <c r="C380">
        <v>3181855</v>
      </c>
      <c r="F380" s="16">
        <v>20968</v>
      </c>
      <c r="G380" t="s">
        <v>44</v>
      </c>
      <c r="H380" t="s">
        <v>44</v>
      </c>
      <c r="I380" t="s">
        <v>7465</v>
      </c>
      <c r="J380" t="s">
        <v>2996</v>
      </c>
      <c r="K380" t="s">
        <v>2447</v>
      </c>
      <c r="O380" t="s">
        <v>11470</v>
      </c>
      <c r="P380" t="s">
        <v>10950</v>
      </c>
      <c r="Q380" t="s">
        <v>741</v>
      </c>
      <c r="AG380" t="s">
        <v>159</v>
      </c>
      <c r="AH380" t="e">
        <f>VLOOKUP(C380,'CREAR HV'!A:A,1,0)</f>
        <v>#N/A</v>
      </c>
    </row>
    <row r="381" spans="1:34" x14ac:dyDescent="0.3">
      <c r="A381" t="s">
        <v>10946</v>
      </c>
      <c r="B381" t="s">
        <v>10947</v>
      </c>
      <c r="C381">
        <v>72019599</v>
      </c>
      <c r="F381" s="16">
        <v>29187</v>
      </c>
      <c r="G381" t="s">
        <v>47</v>
      </c>
      <c r="H381" t="s">
        <v>47</v>
      </c>
      <c r="I381" t="s">
        <v>11471</v>
      </c>
      <c r="J381" t="s">
        <v>352</v>
      </c>
      <c r="K381" t="s">
        <v>11472</v>
      </c>
      <c r="O381" t="s">
        <v>1070</v>
      </c>
      <c r="P381" t="s">
        <v>10950</v>
      </c>
      <c r="Q381" t="s">
        <v>741</v>
      </c>
      <c r="AG381" t="s">
        <v>159</v>
      </c>
      <c r="AH381" t="e">
        <f>VLOOKUP(C381,'CREAR HV'!A:A,1,0)</f>
        <v>#N/A</v>
      </c>
    </row>
    <row r="382" spans="1:34" x14ac:dyDescent="0.3">
      <c r="A382" t="s">
        <v>10946</v>
      </c>
      <c r="B382" t="s">
        <v>10947</v>
      </c>
      <c r="C382">
        <v>41790871</v>
      </c>
      <c r="F382" s="16">
        <v>20679</v>
      </c>
      <c r="G382" t="s">
        <v>44</v>
      </c>
      <c r="H382" t="s">
        <v>44</v>
      </c>
      <c r="I382" t="s">
        <v>11473</v>
      </c>
      <c r="J382" t="s">
        <v>11474</v>
      </c>
      <c r="K382" t="s">
        <v>11475</v>
      </c>
      <c r="L382" t="s">
        <v>11476</v>
      </c>
      <c r="O382" t="s">
        <v>11477</v>
      </c>
      <c r="P382" t="s">
        <v>10955</v>
      </c>
      <c r="Q382" t="s">
        <v>741</v>
      </c>
      <c r="AG382" t="s">
        <v>159</v>
      </c>
      <c r="AH382" t="e">
        <f>VLOOKUP(C382,'CREAR HV'!A:A,1,0)</f>
        <v>#N/A</v>
      </c>
    </row>
    <row r="383" spans="1:34" x14ac:dyDescent="0.3">
      <c r="A383" t="s">
        <v>10946</v>
      </c>
      <c r="B383" t="s">
        <v>10947</v>
      </c>
      <c r="C383">
        <v>19451048</v>
      </c>
      <c r="F383" s="16">
        <v>22468</v>
      </c>
      <c r="G383" t="s">
        <v>44</v>
      </c>
      <c r="H383" t="s">
        <v>44</v>
      </c>
      <c r="I383" t="s">
        <v>11478</v>
      </c>
      <c r="J383" t="s">
        <v>862</v>
      </c>
      <c r="K383" t="s">
        <v>340</v>
      </c>
      <c r="O383" t="s">
        <v>11479</v>
      </c>
      <c r="P383" t="s">
        <v>10950</v>
      </c>
      <c r="Q383" t="s">
        <v>741</v>
      </c>
      <c r="AG383" t="s">
        <v>159</v>
      </c>
      <c r="AH383" t="e">
        <f>VLOOKUP(C383,'CREAR HV'!A:A,1,0)</f>
        <v>#N/A</v>
      </c>
    </row>
    <row r="384" spans="1:34" x14ac:dyDescent="0.3">
      <c r="A384" t="s">
        <v>10946</v>
      </c>
      <c r="B384" t="s">
        <v>10947</v>
      </c>
      <c r="C384">
        <v>52387465</v>
      </c>
      <c r="F384" s="16">
        <v>28447</v>
      </c>
      <c r="G384" t="s">
        <v>44</v>
      </c>
      <c r="H384" t="s">
        <v>44</v>
      </c>
      <c r="I384" t="s">
        <v>392</v>
      </c>
      <c r="J384" t="s">
        <v>1506</v>
      </c>
      <c r="K384" t="s">
        <v>149</v>
      </c>
      <c r="L384" t="s">
        <v>11480</v>
      </c>
      <c r="O384" t="s">
        <v>11481</v>
      </c>
      <c r="P384" t="s">
        <v>10955</v>
      </c>
      <c r="Q384" t="s">
        <v>741</v>
      </c>
      <c r="AG384" t="s">
        <v>159</v>
      </c>
      <c r="AH384" t="e">
        <f>VLOOKUP(C384,'CREAR HV'!A:A,1,0)</f>
        <v>#N/A</v>
      </c>
    </row>
    <row r="385" spans="1:34" x14ac:dyDescent="0.3">
      <c r="A385" t="s">
        <v>10946</v>
      </c>
      <c r="B385" t="s">
        <v>10947</v>
      </c>
      <c r="C385">
        <v>9731001</v>
      </c>
      <c r="F385" s="16">
        <v>28657</v>
      </c>
      <c r="G385" t="s">
        <v>1166</v>
      </c>
      <c r="H385" t="s">
        <v>118</v>
      </c>
      <c r="I385" t="s">
        <v>7408</v>
      </c>
      <c r="J385" t="s">
        <v>541</v>
      </c>
      <c r="K385" t="s">
        <v>2468</v>
      </c>
      <c r="O385" t="s">
        <v>11482</v>
      </c>
      <c r="P385" t="s">
        <v>10950</v>
      </c>
      <c r="Q385" t="s">
        <v>741</v>
      </c>
      <c r="AG385" t="s">
        <v>159</v>
      </c>
      <c r="AH385" t="e">
        <f>VLOOKUP(C385,'CREAR HV'!A:A,1,0)</f>
        <v>#N/A</v>
      </c>
    </row>
    <row r="386" spans="1:34" x14ac:dyDescent="0.3">
      <c r="A386" t="s">
        <v>10946</v>
      </c>
      <c r="B386" t="s">
        <v>10947</v>
      </c>
      <c r="C386">
        <v>19237023</v>
      </c>
      <c r="F386" s="16">
        <v>19804</v>
      </c>
      <c r="G386" t="s">
        <v>44</v>
      </c>
      <c r="H386" t="s">
        <v>44</v>
      </c>
      <c r="I386" t="s">
        <v>927</v>
      </c>
      <c r="J386" t="s">
        <v>2996</v>
      </c>
      <c r="K386" t="s">
        <v>750</v>
      </c>
      <c r="L386" t="s">
        <v>11483</v>
      </c>
      <c r="P386" t="s">
        <v>10950</v>
      </c>
      <c r="Q386" t="s">
        <v>741</v>
      </c>
      <c r="AG386" t="s">
        <v>159</v>
      </c>
      <c r="AH386" t="e">
        <f>VLOOKUP(C386,'CREAR HV'!A:A,1,0)</f>
        <v>#N/A</v>
      </c>
    </row>
    <row r="387" spans="1:34" x14ac:dyDescent="0.3">
      <c r="A387" t="s">
        <v>10946</v>
      </c>
      <c r="B387" t="s">
        <v>10947</v>
      </c>
      <c r="C387">
        <v>91210644</v>
      </c>
      <c r="F387" s="16">
        <v>20826</v>
      </c>
      <c r="G387" t="s">
        <v>67</v>
      </c>
      <c r="H387" t="s">
        <v>67</v>
      </c>
      <c r="I387" t="s">
        <v>11484</v>
      </c>
      <c r="J387" t="s">
        <v>11485</v>
      </c>
      <c r="K387" t="s">
        <v>316</v>
      </c>
      <c r="L387" t="s">
        <v>11486</v>
      </c>
      <c r="O387" t="s">
        <v>1070</v>
      </c>
      <c r="P387" t="s">
        <v>10950</v>
      </c>
      <c r="Q387" t="s">
        <v>741</v>
      </c>
      <c r="AG387" t="s">
        <v>159</v>
      </c>
      <c r="AH387" t="e">
        <f>VLOOKUP(C387,'CREAR HV'!A:A,1,0)</f>
        <v>#N/A</v>
      </c>
    </row>
    <row r="388" spans="1:34" x14ac:dyDescent="0.3">
      <c r="A388" t="s">
        <v>159</v>
      </c>
      <c r="B388" t="s">
        <v>10947</v>
      </c>
      <c r="C388">
        <v>85468365</v>
      </c>
      <c r="F388" s="16">
        <v>27165</v>
      </c>
      <c r="G388" t="s">
        <v>11487</v>
      </c>
      <c r="H388" t="s">
        <v>159</v>
      </c>
      <c r="I388" t="s">
        <v>8038</v>
      </c>
      <c r="J388" t="s">
        <v>315</v>
      </c>
      <c r="K388" t="s">
        <v>318</v>
      </c>
      <c r="L388" t="s">
        <v>8040</v>
      </c>
      <c r="O388" t="s">
        <v>11488</v>
      </c>
      <c r="P388" t="s">
        <v>10950</v>
      </c>
      <c r="Q388" t="s">
        <v>741</v>
      </c>
      <c r="AG388" t="s">
        <v>743</v>
      </c>
      <c r="AH388" t="e">
        <f>VLOOKUP(C388,'CREAR HV'!A:A,1,0)</f>
        <v>#N/A</v>
      </c>
    </row>
    <row r="389" spans="1:34" x14ac:dyDescent="0.3">
      <c r="A389" t="s">
        <v>10946</v>
      </c>
      <c r="B389" t="s">
        <v>10947</v>
      </c>
      <c r="C389">
        <v>52995247</v>
      </c>
      <c r="F389" s="16">
        <v>30621</v>
      </c>
      <c r="G389" t="s">
        <v>44</v>
      </c>
      <c r="H389" t="s">
        <v>44</v>
      </c>
      <c r="I389" t="s">
        <v>5647</v>
      </c>
      <c r="J389" t="s">
        <v>2141</v>
      </c>
      <c r="K389" t="s">
        <v>910</v>
      </c>
      <c r="L389" t="s">
        <v>11489</v>
      </c>
      <c r="O389" t="s">
        <v>11490</v>
      </c>
      <c r="P389" t="s">
        <v>10955</v>
      </c>
      <c r="Q389" t="s">
        <v>741</v>
      </c>
      <c r="AG389" t="s">
        <v>159</v>
      </c>
      <c r="AH389" t="e">
        <f>VLOOKUP(C389,'CREAR HV'!A:A,1,0)</f>
        <v>#N/A</v>
      </c>
    </row>
    <row r="390" spans="1:34" x14ac:dyDescent="0.3">
      <c r="A390" t="s">
        <v>10946</v>
      </c>
      <c r="B390" t="s">
        <v>10947</v>
      </c>
      <c r="C390">
        <v>74170167</v>
      </c>
      <c r="F390" s="16">
        <v>29827</v>
      </c>
      <c r="G390" t="s">
        <v>2879</v>
      </c>
      <c r="H390" t="s">
        <v>2880</v>
      </c>
      <c r="I390" t="s">
        <v>11491</v>
      </c>
      <c r="J390" t="s">
        <v>226</v>
      </c>
      <c r="K390" t="s">
        <v>5240</v>
      </c>
      <c r="L390" t="s">
        <v>11492</v>
      </c>
      <c r="O390" t="s">
        <v>1070</v>
      </c>
      <c r="P390" t="s">
        <v>10950</v>
      </c>
      <c r="Q390" t="s">
        <v>741</v>
      </c>
      <c r="AG390" t="s">
        <v>159</v>
      </c>
      <c r="AH390" t="e">
        <f>VLOOKUP(C390,'CREAR HV'!A:A,1,0)</f>
        <v>#N/A</v>
      </c>
    </row>
    <row r="391" spans="1:34" x14ac:dyDescent="0.3">
      <c r="A391" t="s">
        <v>10946</v>
      </c>
      <c r="B391" t="s">
        <v>10947</v>
      </c>
      <c r="C391">
        <v>41441058</v>
      </c>
      <c r="F391" s="16">
        <v>18095</v>
      </c>
      <c r="G391" t="s">
        <v>44</v>
      </c>
      <c r="H391" t="s">
        <v>44</v>
      </c>
      <c r="I391" t="s">
        <v>11493</v>
      </c>
      <c r="J391" t="s">
        <v>1215</v>
      </c>
      <c r="K391" t="s">
        <v>11494</v>
      </c>
      <c r="O391" t="s">
        <v>1070</v>
      </c>
      <c r="P391" t="s">
        <v>10955</v>
      </c>
      <c r="Q391" t="s">
        <v>741</v>
      </c>
      <c r="AG391" t="s">
        <v>159</v>
      </c>
      <c r="AH391" t="e">
        <f>VLOOKUP(C391,'CREAR HV'!A:A,1,0)</f>
        <v>#N/A</v>
      </c>
    </row>
    <row r="392" spans="1:34" x14ac:dyDescent="0.3">
      <c r="A392" t="s">
        <v>10946</v>
      </c>
      <c r="B392" t="s">
        <v>10947</v>
      </c>
      <c r="C392">
        <v>20792187</v>
      </c>
      <c r="F392" s="16">
        <v>20523</v>
      </c>
      <c r="G392" t="s">
        <v>103</v>
      </c>
      <c r="H392" t="s">
        <v>103</v>
      </c>
      <c r="I392" t="s">
        <v>11495</v>
      </c>
      <c r="J392" t="s">
        <v>4824</v>
      </c>
      <c r="K392" t="s">
        <v>9779</v>
      </c>
      <c r="L392" t="s">
        <v>11496</v>
      </c>
      <c r="O392" t="s">
        <v>1070</v>
      </c>
      <c r="P392" t="s">
        <v>10955</v>
      </c>
      <c r="Q392" t="s">
        <v>741</v>
      </c>
      <c r="AG392" t="s">
        <v>743</v>
      </c>
      <c r="AH392" t="e">
        <f>VLOOKUP(C392,'CREAR HV'!A:A,1,0)</f>
        <v>#N/A</v>
      </c>
    </row>
    <row r="393" spans="1:34" x14ac:dyDescent="0.3">
      <c r="A393" t="s">
        <v>10946</v>
      </c>
      <c r="B393" t="s">
        <v>10947</v>
      </c>
      <c r="C393">
        <v>20792187</v>
      </c>
      <c r="F393" s="16">
        <v>20523</v>
      </c>
      <c r="G393" t="s">
        <v>103</v>
      </c>
      <c r="H393" t="s">
        <v>103</v>
      </c>
      <c r="I393" t="s">
        <v>11495</v>
      </c>
      <c r="J393" t="s">
        <v>4824</v>
      </c>
      <c r="K393" t="s">
        <v>9779</v>
      </c>
      <c r="L393" t="s">
        <v>11496</v>
      </c>
      <c r="O393" t="s">
        <v>1070</v>
      </c>
      <c r="P393" t="s">
        <v>10955</v>
      </c>
      <c r="Q393" t="s">
        <v>741</v>
      </c>
      <c r="AG393" t="s">
        <v>743</v>
      </c>
      <c r="AH393" t="e">
        <f>VLOOKUP(C393,'CREAR HV'!A:A,1,0)</f>
        <v>#N/A</v>
      </c>
    </row>
    <row r="394" spans="1:34" x14ac:dyDescent="0.3">
      <c r="A394" t="s">
        <v>10946</v>
      </c>
      <c r="B394" t="s">
        <v>10947</v>
      </c>
      <c r="C394">
        <v>20792187</v>
      </c>
      <c r="F394" s="16">
        <v>20523</v>
      </c>
      <c r="G394" t="s">
        <v>103</v>
      </c>
      <c r="H394" t="s">
        <v>103</v>
      </c>
      <c r="I394" t="s">
        <v>11495</v>
      </c>
      <c r="J394" t="s">
        <v>4824</v>
      </c>
      <c r="K394" t="s">
        <v>9779</v>
      </c>
      <c r="L394" t="s">
        <v>11496</v>
      </c>
      <c r="O394" t="s">
        <v>1070</v>
      </c>
      <c r="P394" t="s">
        <v>10955</v>
      </c>
      <c r="Q394" t="s">
        <v>741</v>
      </c>
      <c r="AG394" t="s">
        <v>743</v>
      </c>
      <c r="AH394" t="e">
        <f>VLOOKUP(C394,'CREAR HV'!A:A,1,0)</f>
        <v>#N/A</v>
      </c>
    </row>
    <row r="395" spans="1:34" x14ac:dyDescent="0.3">
      <c r="A395" t="s">
        <v>10946</v>
      </c>
      <c r="B395" t="s">
        <v>10947</v>
      </c>
      <c r="C395">
        <v>20792187</v>
      </c>
      <c r="F395" s="16">
        <v>20523</v>
      </c>
      <c r="G395" t="s">
        <v>103</v>
      </c>
      <c r="H395" t="s">
        <v>103</v>
      </c>
      <c r="I395" t="s">
        <v>11495</v>
      </c>
      <c r="J395" t="s">
        <v>4824</v>
      </c>
      <c r="K395" t="s">
        <v>9779</v>
      </c>
      <c r="L395" t="s">
        <v>11496</v>
      </c>
      <c r="O395" t="s">
        <v>1070</v>
      </c>
      <c r="P395" t="s">
        <v>10955</v>
      </c>
      <c r="Q395" t="s">
        <v>741</v>
      </c>
      <c r="AG395" t="s">
        <v>743</v>
      </c>
      <c r="AH395" t="e">
        <f>VLOOKUP(C395,'CREAR HV'!A:A,1,0)</f>
        <v>#N/A</v>
      </c>
    </row>
    <row r="396" spans="1:34" x14ac:dyDescent="0.3">
      <c r="A396" t="s">
        <v>10946</v>
      </c>
      <c r="B396" t="s">
        <v>10947</v>
      </c>
      <c r="C396">
        <v>71615154</v>
      </c>
      <c r="F396" s="16">
        <v>22786</v>
      </c>
      <c r="G396" t="s">
        <v>44</v>
      </c>
      <c r="H396" t="s">
        <v>44</v>
      </c>
      <c r="I396" t="s">
        <v>11497</v>
      </c>
      <c r="J396" t="s">
        <v>7272</v>
      </c>
      <c r="K396" t="s">
        <v>536</v>
      </c>
      <c r="O396" t="s">
        <v>1070</v>
      </c>
      <c r="P396" t="s">
        <v>10950</v>
      </c>
      <c r="Q396" t="s">
        <v>741</v>
      </c>
      <c r="AG396" t="s">
        <v>159</v>
      </c>
      <c r="AH396" t="e">
        <f>VLOOKUP(C396,'CREAR HV'!A:A,1,0)</f>
        <v>#N/A</v>
      </c>
    </row>
    <row r="397" spans="1:34" x14ac:dyDescent="0.3">
      <c r="A397" t="s">
        <v>10946</v>
      </c>
      <c r="B397" t="s">
        <v>10947</v>
      </c>
      <c r="C397">
        <v>80016363</v>
      </c>
      <c r="F397" s="16">
        <v>28342</v>
      </c>
      <c r="G397" t="s">
        <v>44</v>
      </c>
      <c r="H397" t="s">
        <v>44</v>
      </c>
      <c r="I397" t="s">
        <v>1570</v>
      </c>
      <c r="J397" t="s">
        <v>11498</v>
      </c>
      <c r="K397" t="s">
        <v>1358</v>
      </c>
      <c r="O397" t="s">
        <v>11499</v>
      </c>
      <c r="P397" t="s">
        <v>10950</v>
      </c>
      <c r="Q397" t="s">
        <v>741</v>
      </c>
      <c r="AG397" t="s">
        <v>159</v>
      </c>
      <c r="AH397" t="e">
        <f>VLOOKUP(C397,'CREAR HV'!A:A,1,0)</f>
        <v>#N/A</v>
      </c>
    </row>
    <row r="398" spans="1:34" x14ac:dyDescent="0.3">
      <c r="A398" t="s">
        <v>10946</v>
      </c>
      <c r="B398" t="s">
        <v>10947</v>
      </c>
      <c r="C398">
        <v>19116851</v>
      </c>
      <c r="F398" s="16">
        <v>18547</v>
      </c>
      <c r="G398" t="s">
        <v>44</v>
      </c>
      <c r="H398" t="s">
        <v>44</v>
      </c>
      <c r="I398" t="s">
        <v>11500</v>
      </c>
      <c r="J398" t="s">
        <v>2386</v>
      </c>
      <c r="K398" t="s">
        <v>228</v>
      </c>
      <c r="L398" t="s">
        <v>11501</v>
      </c>
      <c r="O398" t="s">
        <v>11502</v>
      </c>
      <c r="P398" t="s">
        <v>10950</v>
      </c>
      <c r="Q398" t="s">
        <v>741</v>
      </c>
      <c r="AG398" t="s">
        <v>159</v>
      </c>
      <c r="AH398" t="e">
        <f>VLOOKUP(C398,'CREAR HV'!A:A,1,0)</f>
        <v>#N/A</v>
      </c>
    </row>
    <row r="399" spans="1:34" x14ac:dyDescent="0.3">
      <c r="A399" t="s">
        <v>10946</v>
      </c>
      <c r="B399" t="s">
        <v>10947</v>
      </c>
      <c r="C399">
        <v>13239298</v>
      </c>
      <c r="F399" s="16">
        <v>18545</v>
      </c>
      <c r="G399" t="s">
        <v>54</v>
      </c>
      <c r="H399" t="s">
        <v>1796</v>
      </c>
      <c r="I399" t="s">
        <v>11503</v>
      </c>
      <c r="J399" t="s">
        <v>282</v>
      </c>
      <c r="K399" t="s">
        <v>159</v>
      </c>
      <c r="L399" t="s">
        <v>11504</v>
      </c>
      <c r="O399" t="s">
        <v>1070</v>
      </c>
      <c r="P399" t="s">
        <v>10950</v>
      </c>
      <c r="Q399" t="s">
        <v>741</v>
      </c>
      <c r="AG399" t="s">
        <v>159</v>
      </c>
      <c r="AH399" t="e">
        <f>VLOOKUP(C399,'CREAR HV'!A:A,1,0)</f>
        <v>#N/A</v>
      </c>
    </row>
    <row r="400" spans="1:34" x14ac:dyDescent="0.3">
      <c r="A400" t="s">
        <v>10946</v>
      </c>
      <c r="B400" t="s">
        <v>10947</v>
      </c>
      <c r="C400">
        <v>79553855</v>
      </c>
      <c r="F400" s="16">
        <v>26028</v>
      </c>
      <c r="G400" t="s">
        <v>44</v>
      </c>
      <c r="H400" t="s">
        <v>44</v>
      </c>
      <c r="I400" t="s">
        <v>11505</v>
      </c>
      <c r="J400" t="s">
        <v>302</v>
      </c>
      <c r="K400" t="s">
        <v>4275</v>
      </c>
      <c r="L400" t="s">
        <v>11506</v>
      </c>
      <c r="O400" t="s">
        <v>11507</v>
      </c>
      <c r="P400" t="s">
        <v>10950</v>
      </c>
      <c r="Q400" t="s">
        <v>741</v>
      </c>
      <c r="AG400" t="s">
        <v>159</v>
      </c>
      <c r="AH400" t="e">
        <f>VLOOKUP(C400,'CREAR HV'!A:A,1,0)</f>
        <v>#N/A</v>
      </c>
    </row>
    <row r="401" spans="1:34" x14ac:dyDescent="0.3">
      <c r="A401" t="s">
        <v>10946</v>
      </c>
      <c r="B401" t="s">
        <v>10947</v>
      </c>
      <c r="C401">
        <v>13438302</v>
      </c>
      <c r="F401" s="16">
        <v>21500</v>
      </c>
      <c r="G401" t="s">
        <v>54</v>
      </c>
      <c r="H401" t="s">
        <v>1796</v>
      </c>
      <c r="I401" t="s">
        <v>11508</v>
      </c>
      <c r="J401" t="s">
        <v>177</v>
      </c>
      <c r="K401" t="s">
        <v>404</v>
      </c>
      <c r="L401" t="s">
        <v>11509</v>
      </c>
      <c r="O401" t="s">
        <v>11510</v>
      </c>
      <c r="P401" t="s">
        <v>10950</v>
      </c>
      <c r="Q401" t="s">
        <v>741</v>
      </c>
      <c r="AG401" t="s">
        <v>159</v>
      </c>
      <c r="AH401" t="e">
        <f>VLOOKUP(C401,'CREAR HV'!A:A,1,0)</f>
        <v>#N/A</v>
      </c>
    </row>
    <row r="402" spans="1:34" x14ac:dyDescent="0.3">
      <c r="A402" t="s">
        <v>10946</v>
      </c>
      <c r="B402" t="s">
        <v>10947</v>
      </c>
      <c r="C402">
        <v>98464303</v>
      </c>
      <c r="F402" s="16">
        <v>24070</v>
      </c>
      <c r="G402" t="s">
        <v>11511</v>
      </c>
      <c r="H402" t="s">
        <v>11512</v>
      </c>
      <c r="I402" t="s">
        <v>11513</v>
      </c>
      <c r="J402" t="s">
        <v>11514</v>
      </c>
      <c r="K402" t="s">
        <v>371</v>
      </c>
      <c r="L402" t="s">
        <v>11515</v>
      </c>
      <c r="O402" t="s">
        <v>1070</v>
      </c>
      <c r="P402" t="s">
        <v>10950</v>
      </c>
      <c r="Q402" t="s">
        <v>741</v>
      </c>
      <c r="AG402" t="s">
        <v>159</v>
      </c>
      <c r="AH402" t="e">
        <f>VLOOKUP(C402,'CREAR HV'!A:A,1,0)</f>
        <v>#N/A</v>
      </c>
    </row>
    <row r="403" spans="1:34" x14ac:dyDescent="0.3">
      <c r="A403" t="s">
        <v>10946</v>
      </c>
      <c r="B403" t="s">
        <v>10947</v>
      </c>
      <c r="C403">
        <v>1047375759</v>
      </c>
      <c r="F403" s="16">
        <v>31464</v>
      </c>
      <c r="G403" t="s">
        <v>53</v>
      </c>
      <c r="H403" t="s">
        <v>53</v>
      </c>
      <c r="I403" t="s">
        <v>3235</v>
      </c>
      <c r="J403" t="s">
        <v>819</v>
      </c>
      <c r="K403" t="s">
        <v>11516</v>
      </c>
      <c r="P403" t="s">
        <v>10955</v>
      </c>
      <c r="Q403" t="s">
        <v>741</v>
      </c>
      <c r="AG403" t="s">
        <v>159</v>
      </c>
      <c r="AH403" t="e">
        <f>VLOOKUP(C403,'CREAR HV'!A:A,1,0)</f>
        <v>#N/A</v>
      </c>
    </row>
    <row r="404" spans="1:34" x14ac:dyDescent="0.3">
      <c r="A404" t="s">
        <v>10946</v>
      </c>
      <c r="B404" t="s">
        <v>10947</v>
      </c>
      <c r="C404">
        <v>74302539</v>
      </c>
      <c r="F404" s="16">
        <v>29849</v>
      </c>
      <c r="G404" t="s">
        <v>1121</v>
      </c>
      <c r="H404" t="s">
        <v>1121</v>
      </c>
      <c r="I404" t="s">
        <v>11517</v>
      </c>
      <c r="J404" t="s">
        <v>9483</v>
      </c>
      <c r="K404" t="s">
        <v>352</v>
      </c>
      <c r="L404" t="s">
        <v>11518</v>
      </c>
      <c r="O404" t="s">
        <v>11519</v>
      </c>
      <c r="P404" t="s">
        <v>10955</v>
      </c>
      <c r="Q404" t="s">
        <v>741</v>
      </c>
      <c r="AG404" t="s">
        <v>159</v>
      </c>
      <c r="AH404" t="e">
        <f>VLOOKUP(C404,'CREAR HV'!A:A,1,0)</f>
        <v>#N/A</v>
      </c>
    </row>
    <row r="405" spans="1:34" x14ac:dyDescent="0.3">
      <c r="A405" t="s">
        <v>10946</v>
      </c>
      <c r="B405" t="s">
        <v>10947</v>
      </c>
      <c r="C405">
        <v>34595928</v>
      </c>
      <c r="F405" s="16">
        <v>22647</v>
      </c>
      <c r="G405" t="s">
        <v>44</v>
      </c>
      <c r="H405" t="s">
        <v>44</v>
      </c>
      <c r="I405" t="s">
        <v>3732</v>
      </c>
      <c r="J405" t="s">
        <v>215</v>
      </c>
      <c r="K405" t="s">
        <v>1748</v>
      </c>
      <c r="L405" t="s">
        <v>11520</v>
      </c>
      <c r="O405" t="s">
        <v>1070</v>
      </c>
      <c r="P405" t="s">
        <v>10955</v>
      </c>
      <c r="Q405" t="s">
        <v>741</v>
      </c>
      <c r="AG405" t="s">
        <v>159</v>
      </c>
      <c r="AH405" t="e">
        <f>VLOOKUP(C405,'CREAR HV'!A:A,1,0)</f>
        <v>#N/A</v>
      </c>
    </row>
    <row r="406" spans="1:34" x14ac:dyDescent="0.3">
      <c r="A406" t="s">
        <v>10946</v>
      </c>
      <c r="B406" t="s">
        <v>10947</v>
      </c>
      <c r="C406">
        <v>32773931</v>
      </c>
      <c r="F406" s="16">
        <v>27298</v>
      </c>
      <c r="G406" t="s">
        <v>47</v>
      </c>
      <c r="H406" t="s">
        <v>47</v>
      </c>
      <c r="I406" t="s">
        <v>11521</v>
      </c>
      <c r="J406" t="s">
        <v>2086</v>
      </c>
      <c r="K406" t="s">
        <v>395</v>
      </c>
      <c r="L406" t="s">
        <v>11522</v>
      </c>
      <c r="O406" t="s">
        <v>11523</v>
      </c>
      <c r="P406" t="s">
        <v>10955</v>
      </c>
      <c r="Q406" t="s">
        <v>741</v>
      </c>
      <c r="AG406" t="s">
        <v>159</v>
      </c>
      <c r="AH406" t="e">
        <f>VLOOKUP(C406,'CREAR HV'!A:A,1,0)</f>
        <v>#N/A</v>
      </c>
    </row>
    <row r="407" spans="1:34" x14ac:dyDescent="0.3">
      <c r="A407" t="s">
        <v>10946</v>
      </c>
      <c r="B407" t="s">
        <v>10947</v>
      </c>
      <c r="C407">
        <v>1096948861</v>
      </c>
      <c r="F407" s="16">
        <v>32337</v>
      </c>
      <c r="G407" t="s">
        <v>6201</v>
      </c>
      <c r="H407" t="s">
        <v>6202</v>
      </c>
      <c r="I407" t="s">
        <v>11524</v>
      </c>
      <c r="J407" t="s">
        <v>2367</v>
      </c>
      <c r="K407" t="s">
        <v>412</v>
      </c>
      <c r="L407" t="s">
        <v>11525</v>
      </c>
      <c r="O407" t="s">
        <v>1070</v>
      </c>
      <c r="P407" t="s">
        <v>10955</v>
      </c>
      <c r="Q407" t="s">
        <v>741</v>
      </c>
      <c r="AG407" t="s">
        <v>159</v>
      </c>
      <c r="AH407" t="e">
        <f>VLOOKUP(C407,'CREAR HV'!A:A,1,0)</f>
        <v>#N/A</v>
      </c>
    </row>
    <row r="408" spans="1:34" x14ac:dyDescent="0.3">
      <c r="A408" t="s">
        <v>10946</v>
      </c>
      <c r="B408" t="s">
        <v>10947</v>
      </c>
      <c r="C408">
        <v>21580988</v>
      </c>
      <c r="F408" s="16">
        <v>27377</v>
      </c>
      <c r="G408" t="s">
        <v>2654</v>
      </c>
      <c r="H408" t="s">
        <v>2655</v>
      </c>
      <c r="I408" t="s">
        <v>11526</v>
      </c>
      <c r="J408" t="s">
        <v>2114</v>
      </c>
      <c r="K408" t="s">
        <v>398</v>
      </c>
      <c r="O408" t="s">
        <v>1070</v>
      </c>
      <c r="P408" t="s">
        <v>10955</v>
      </c>
      <c r="Q408" t="s">
        <v>741</v>
      </c>
      <c r="AG408" t="s">
        <v>159</v>
      </c>
      <c r="AH408" t="e">
        <f>VLOOKUP(C408,'CREAR HV'!A:A,1,0)</f>
        <v>#N/A</v>
      </c>
    </row>
    <row r="409" spans="1:34" x14ac:dyDescent="0.3">
      <c r="A409" t="s">
        <v>10946</v>
      </c>
      <c r="B409" t="s">
        <v>10947</v>
      </c>
      <c r="C409">
        <v>52766327</v>
      </c>
      <c r="F409" s="16">
        <v>29088</v>
      </c>
      <c r="G409" t="s">
        <v>44</v>
      </c>
      <c r="H409" t="s">
        <v>44</v>
      </c>
      <c r="I409" t="s">
        <v>11527</v>
      </c>
      <c r="J409" t="s">
        <v>868</v>
      </c>
      <c r="K409" t="s">
        <v>276</v>
      </c>
      <c r="L409" t="s">
        <v>11528</v>
      </c>
      <c r="O409" t="s">
        <v>11529</v>
      </c>
      <c r="P409" t="s">
        <v>10955</v>
      </c>
      <c r="Q409" t="s">
        <v>741</v>
      </c>
      <c r="AG409" t="s">
        <v>159</v>
      </c>
      <c r="AH409" t="e">
        <f>VLOOKUP(C409,'CREAR HV'!A:A,1,0)</f>
        <v>#N/A</v>
      </c>
    </row>
    <row r="410" spans="1:34" x14ac:dyDescent="0.3">
      <c r="A410" t="s">
        <v>10946</v>
      </c>
      <c r="B410" t="s">
        <v>10947</v>
      </c>
      <c r="C410">
        <v>19380874</v>
      </c>
      <c r="F410" s="16">
        <v>21319</v>
      </c>
      <c r="G410" t="s">
        <v>44</v>
      </c>
      <c r="H410" t="s">
        <v>44</v>
      </c>
      <c r="I410" t="s">
        <v>7148</v>
      </c>
      <c r="J410" t="s">
        <v>1508</v>
      </c>
      <c r="K410" t="s">
        <v>337</v>
      </c>
      <c r="L410" t="s">
        <v>11530</v>
      </c>
      <c r="O410" t="s">
        <v>1070</v>
      </c>
      <c r="P410" t="s">
        <v>10950</v>
      </c>
      <c r="Q410" t="s">
        <v>741</v>
      </c>
      <c r="AG410" t="s">
        <v>159</v>
      </c>
      <c r="AH410" t="e">
        <f>VLOOKUP(C410,'CREAR HV'!A:A,1,0)</f>
        <v>#N/A</v>
      </c>
    </row>
    <row r="411" spans="1:34" x14ac:dyDescent="0.3">
      <c r="A411" t="s">
        <v>10946</v>
      </c>
      <c r="B411" t="s">
        <v>10947</v>
      </c>
      <c r="C411">
        <v>23351653</v>
      </c>
      <c r="F411" s="16">
        <v>29467</v>
      </c>
      <c r="G411" t="s">
        <v>44</v>
      </c>
      <c r="H411" t="s">
        <v>44</v>
      </c>
      <c r="I411" t="s">
        <v>11531</v>
      </c>
      <c r="J411" t="s">
        <v>284</v>
      </c>
      <c r="K411" t="s">
        <v>954</v>
      </c>
      <c r="L411" t="s">
        <v>11532</v>
      </c>
      <c r="O411" t="s">
        <v>1070</v>
      </c>
      <c r="P411" t="s">
        <v>10955</v>
      </c>
      <c r="Q411" t="s">
        <v>741</v>
      </c>
      <c r="AG411" t="s">
        <v>159</v>
      </c>
      <c r="AH411" t="e">
        <f>VLOOKUP(C411,'CREAR HV'!A:A,1,0)</f>
        <v>#N/A</v>
      </c>
    </row>
    <row r="412" spans="1:34" x14ac:dyDescent="0.3">
      <c r="A412" t="s">
        <v>10946</v>
      </c>
      <c r="B412" t="s">
        <v>10947</v>
      </c>
      <c r="C412">
        <v>33377857</v>
      </c>
      <c r="F412" s="16">
        <v>30909</v>
      </c>
      <c r="G412" t="s">
        <v>44</v>
      </c>
      <c r="H412" t="s">
        <v>44</v>
      </c>
      <c r="I412" t="s">
        <v>11533</v>
      </c>
      <c r="J412" t="s">
        <v>889</v>
      </c>
      <c r="K412" t="s">
        <v>1288</v>
      </c>
      <c r="L412" t="s">
        <v>11534</v>
      </c>
      <c r="O412" t="s">
        <v>1070</v>
      </c>
      <c r="P412" t="s">
        <v>10955</v>
      </c>
      <c r="Q412" t="s">
        <v>741</v>
      </c>
      <c r="AG412" t="s">
        <v>159</v>
      </c>
      <c r="AH412" t="e">
        <f>VLOOKUP(C412,'CREAR HV'!A:A,1,0)</f>
        <v>#N/A</v>
      </c>
    </row>
    <row r="413" spans="1:34" x14ac:dyDescent="0.3">
      <c r="A413" t="s">
        <v>10946</v>
      </c>
      <c r="B413" t="s">
        <v>10947</v>
      </c>
      <c r="C413">
        <v>26519950</v>
      </c>
      <c r="F413" s="16">
        <v>18260</v>
      </c>
      <c r="G413" t="s">
        <v>1657</v>
      </c>
      <c r="H413" t="s">
        <v>1657</v>
      </c>
      <c r="I413" t="s">
        <v>6234</v>
      </c>
      <c r="J413" t="s">
        <v>167</v>
      </c>
      <c r="K413" t="s">
        <v>665</v>
      </c>
      <c r="O413" t="s">
        <v>1070</v>
      </c>
      <c r="P413" t="s">
        <v>10955</v>
      </c>
      <c r="Q413" t="s">
        <v>741</v>
      </c>
      <c r="AG413" t="s">
        <v>159</v>
      </c>
      <c r="AH413" t="e">
        <f>VLOOKUP(C413,'CREAR HV'!A:A,1,0)</f>
        <v>#N/A</v>
      </c>
    </row>
    <row r="414" spans="1:34" x14ac:dyDescent="0.3">
      <c r="A414" t="s">
        <v>10946</v>
      </c>
      <c r="B414" t="s">
        <v>10947</v>
      </c>
      <c r="C414">
        <v>26520532</v>
      </c>
      <c r="F414" s="16">
        <v>19046</v>
      </c>
      <c r="G414" t="s">
        <v>1657</v>
      </c>
      <c r="H414" t="s">
        <v>1657</v>
      </c>
      <c r="I414" t="s">
        <v>11535</v>
      </c>
      <c r="J414" t="s">
        <v>235</v>
      </c>
      <c r="K414" t="s">
        <v>346</v>
      </c>
      <c r="O414" t="s">
        <v>1070</v>
      </c>
      <c r="P414" t="s">
        <v>10955</v>
      </c>
      <c r="Q414" t="s">
        <v>741</v>
      </c>
      <c r="AG414" t="s">
        <v>159</v>
      </c>
      <c r="AH414" t="e">
        <f>VLOOKUP(C414,'CREAR HV'!A:A,1,0)</f>
        <v>#N/A</v>
      </c>
    </row>
    <row r="415" spans="1:34" x14ac:dyDescent="0.3">
      <c r="A415" t="s">
        <v>10946</v>
      </c>
      <c r="B415" t="s">
        <v>10947</v>
      </c>
      <c r="C415">
        <v>26520883</v>
      </c>
      <c r="F415" s="16">
        <v>20748</v>
      </c>
      <c r="G415" t="s">
        <v>1657</v>
      </c>
      <c r="H415" t="s">
        <v>1657</v>
      </c>
      <c r="I415" t="s">
        <v>11536</v>
      </c>
      <c r="J415" t="s">
        <v>869</v>
      </c>
      <c r="K415" t="s">
        <v>302</v>
      </c>
      <c r="L415" t="s">
        <v>11537</v>
      </c>
      <c r="O415" t="s">
        <v>1070</v>
      </c>
      <c r="P415" t="s">
        <v>10955</v>
      </c>
      <c r="Q415" t="s">
        <v>741</v>
      </c>
      <c r="AG415" t="s">
        <v>159</v>
      </c>
      <c r="AH415" t="e">
        <f>VLOOKUP(C415,'CREAR HV'!A:A,1,0)</f>
        <v>#N/A</v>
      </c>
    </row>
    <row r="416" spans="1:34" x14ac:dyDescent="0.3">
      <c r="A416" t="s">
        <v>10946</v>
      </c>
      <c r="B416" t="s">
        <v>10947</v>
      </c>
      <c r="C416">
        <v>41575500</v>
      </c>
      <c r="F416" s="16">
        <v>19044</v>
      </c>
      <c r="G416" t="s">
        <v>1644</v>
      </c>
      <c r="H416" t="s">
        <v>1644</v>
      </c>
      <c r="I416" t="s">
        <v>2661</v>
      </c>
      <c r="J416" t="s">
        <v>404</v>
      </c>
      <c r="K416" t="s">
        <v>10351</v>
      </c>
      <c r="L416" t="s">
        <v>11538</v>
      </c>
      <c r="O416" t="s">
        <v>1070</v>
      </c>
      <c r="P416" t="s">
        <v>10955</v>
      </c>
      <c r="Q416" t="s">
        <v>741</v>
      </c>
      <c r="AG416" t="s">
        <v>159</v>
      </c>
      <c r="AH416" t="e">
        <f>VLOOKUP(C416,'CREAR HV'!A:A,1,0)</f>
        <v>#N/A</v>
      </c>
    </row>
    <row r="417" spans="1:34" x14ac:dyDescent="0.3">
      <c r="A417" t="s">
        <v>10946</v>
      </c>
      <c r="B417" t="s">
        <v>10947</v>
      </c>
      <c r="C417">
        <v>26571021</v>
      </c>
      <c r="F417" s="16">
        <v>21727</v>
      </c>
      <c r="G417" t="s">
        <v>1644</v>
      </c>
      <c r="H417" t="s">
        <v>1644</v>
      </c>
      <c r="I417" t="s">
        <v>11539</v>
      </c>
      <c r="J417" t="s">
        <v>377</v>
      </c>
      <c r="K417" t="s">
        <v>6017</v>
      </c>
      <c r="L417" t="s">
        <v>11540</v>
      </c>
      <c r="O417" t="s">
        <v>1070</v>
      </c>
      <c r="P417" t="s">
        <v>10955</v>
      </c>
      <c r="Q417" t="s">
        <v>741</v>
      </c>
      <c r="AG417" t="s">
        <v>159</v>
      </c>
      <c r="AH417" t="e">
        <f>VLOOKUP(C417,'CREAR HV'!A:A,1,0)</f>
        <v>#N/A</v>
      </c>
    </row>
    <row r="418" spans="1:34" x14ac:dyDescent="0.3">
      <c r="A418" t="s">
        <v>10946</v>
      </c>
      <c r="B418" t="s">
        <v>10947</v>
      </c>
      <c r="C418">
        <v>27247711</v>
      </c>
      <c r="F418" s="16">
        <v>15896</v>
      </c>
      <c r="G418" t="s">
        <v>474</v>
      </c>
      <c r="H418" t="s">
        <v>474</v>
      </c>
      <c r="I418" t="s">
        <v>11541</v>
      </c>
      <c r="J418" t="s">
        <v>255</v>
      </c>
      <c r="K418" t="s">
        <v>11542</v>
      </c>
      <c r="O418" t="s">
        <v>1070</v>
      </c>
      <c r="P418" t="s">
        <v>10955</v>
      </c>
      <c r="Q418" t="s">
        <v>741</v>
      </c>
      <c r="AG418" t="s">
        <v>159</v>
      </c>
      <c r="AH418" t="e">
        <f>VLOOKUP(C418,'CREAR HV'!A:A,1,0)</f>
        <v>#N/A</v>
      </c>
    </row>
    <row r="419" spans="1:34" x14ac:dyDescent="0.3">
      <c r="A419" t="s">
        <v>10946</v>
      </c>
      <c r="B419" t="s">
        <v>10947</v>
      </c>
      <c r="C419">
        <v>12958159</v>
      </c>
      <c r="F419" s="16">
        <v>18696</v>
      </c>
      <c r="G419" t="s">
        <v>474</v>
      </c>
      <c r="H419" t="s">
        <v>474</v>
      </c>
      <c r="I419" t="s">
        <v>11543</v>
      </c>
      <c r="J419" t="s">
        <v>2141</v>
      </c>
      <c r="K419" t="s">
        <v>1203</v>
      </c>
      <c r="L419" t="s">
        <v>11544</v>
      </c>
      <c r="O419" t="s">
        <v>1070</v>
      </c>
      <c r="P419" t="s">
        <v>10950</v>
      </c>
      <c r="Q419" t="s">
        <v>741</v>
      </c>
      <c r="AG419" t="s">
        <v>159</v>
      </c>
      <c r="AH419" t="e">
        <f>VLOOKUP(C419,'CREAR HV'!A:A,1,0)</f>
        <v>#N/A</v>
      </c>
    </row>
    <row r="420" spans="1:34" x14ac:dyDescent="0.3">
      <c r="A420" t="s">
        <v>10946</v>
      </c>
      <c r="B420" t="s">
        <v>10947</v>
      </c>
      <c r="C420">
        <v>26549371</v>
      </c>
      <c r="F420" s="16">
        <v>19120</v>
      </c>
      <c r="G420" t="s">
        <v>1644</v>
      </c>
      <c r="H420" t="s">
        <v>1644</v>
      </c>
      <c r="I420" t="s">
        <v>11545</v>
      </c>
      <c r="J420" t="s">
        <v>1654</v>
      </c>
      <c r="K420" t="s">
        <v>2818</v>
      </c>
      <c r="O420" t="s">
        <v>1070</v>
      </c>
      <c r="P420" t="s">
        <v>10955</v>
      </c>
      <c r="Q420" t="s">
        <v>741</v>
      </c>
      <c r="AG420" t="s">
        <v>159</v>
      </c>
      <c r="AH420" t="e">
        <f>VLOOKUP(C420,'CREAR HV'!A:A,1,0)</f>
        <v>#N/A</v>
      </c>
    </row>
    <row r="421" spans="1:34" x14ac:dyDescent="0.3">
      <c r="A421" t="s">
        <v>10946</v>
      </c>
      <c r="B421" t="s">
        <v>10947</v>
      </c>
      <c r="C421">
        <v>36271889</v>
      </c>
      <c r="F421" s="16">
        <v>19633</v>
      </c>
      <c r="G421" t="s">
        <v>44</v>
      </c>
      <c r="H421" t="s">
        <v>44</v>
      </c>
      <c r="I421" t="s">
        <v>11546</v>
      </c>
      <c r="J421" t="s">
        <v>255</v>
      </c>
      <c r="K421" t="s">
        <v>5091</v>
      </c>
      <c r="L421" t="s">
        <v>11547</v>
      </c>
      <c r="O421" t="s">
        <v>1070</v>
      </c>
      <c r="P421" t="s">
        <v>10955</v>
      </c>
      <c r="Q421" t="s">
        <v>741</v>
      </c>
      <c r="AG421" t="s">
        <v>159</v>
      </c>
      <c r="AH421" t="e">
        <f>VLOOKUP(C421,'CREAR HV'!A:A,1,0)</f>
        <v>#N/A</v>
      </c>
    </row>
    <row r="422" spans="1:34" x14ac:dyDescent="0.3">
      <c r="A422" t="s">
        <v>10946</v>
      </c>
      <c r="B422" t="s">
        <v>10947</v>
      </c>
      <c r="C422">
        <v>36992224</v>
      </c>
      <c r="F422" s="16">
        <v>20951</v>
      </c>
      <c r="G422" t="s">
        <v>474</v>
      </c>
      <c r="H422" t="s">
        <v>474</v>
      </c>
      <c r="I422" t="s">
        <v>51</v>
      </c>
      <c r="J422" t="s">
        <v>11548</v>
      </c>
      <c r="K422" t="s">
        <v>288</v>
      </c>
      <c r="L422" t="s">
        <v>11549</v>
      </c>
      <c r="O422" t="s">
        <v>1070</v>
      </c>
      <c r="P422" t="s">
        <v>10955</v>
      </c>
      <c r="Q422" t="s">
        <v>741</v>
      </c>
      <c r="AG422" t="s">
        <v>159</v>
      </c>
      <c r="AH422" t="e">
        <f>VLOOKUP(C422,'CREAR HV'!A:A,1,0)</f>
        <v>#N/A</v>
      </c>
    </row>
    <row r="423" spans="1:34" x14ac:dyDescent="0.3">
      <c r="A423" t="s">
        <v>10946</v>
      </c>
      <c r="B423" t="s">
        <v>10947</v>
      </c>
      <c r="C423">
        <v>7210611</v>
      </c>
      <c r="F423" s="16">
        <v>18893</v>
      </c>
      <c r="G423" t="s">
        <v>1150</v>
      </c>
      <c r="H423" t="s">
        <v>1150</v>
      </c>
      <c r="I423" t="s">
        <v>11550</v>
      </c>
      <c r="J423" t="s">
        <v>364</v>
      </c>
      <c r="K423" t="s">
        <v>515</v>
      </c>
      <c r="L423" t="s">
        <v>11551</v>
      </c>
      <c r="O423" t="s">
        <v>1070</v>
      </c>
      <c r="P423" t="s">
        <v>10950</v>
      </c>
      <c r="Q423" t="s">
        <v>741</v>
      </c>
      <c r="AG423" t="s">
        <v>159</v>
      </c>
      <c r="AH423" t="e">
        <f>VLOOKUP(C423,'CREAR HV'!A:A,1,0)</f>
        <v>#N/A</v>
      </c>
    </row>
    <row r="424" spans="1:34" x14ac:dyDescent="0.3">
      <c r="A424" t="s">
        <v>10946</v>
      </c>
      <c r="B424" t="s">
        <v>10947</v>
      </c>
      <c r="C424">
        <v>12952106</v>
      </c>
      <c r="F424" s="16">
        <v>17794</v>
      </c>
      <c r="G424" t="s">
        <v>28</v>
      </c>
      <c r="H424" t="s">
        <v>28</v>
      </c>
      <c r="I424" t="s">
        <v>162</v>
      </c>
      <c r="J424" t="s">
        <v>2340</v>
      </c>
      <c r="K424" t="s">
        <v>1873</v>
      </c>
      <c r="L424" t="s">
        <v>11552</v>
      </c>
      <c r="O424" t="s">
        <v>1070</v>
      </c>
      <c r="P424" t="s">
        <v>10950</v>
      </c>
      <c r="Q424" t="s">
        <v>741</v>
      </c>
      <c r="AG424" t="s">
        <v>159</v>
      </c>
      <c r="AH424" t="e">
        <f>VLOOKUP(C424,'CREAR HV'!A:A,1,0)</f>
        <v>#N/A</v>
      </c>
    </row>
    <row r="425" spans="1:34" x14ac:dyDescent="0.3">
      <c r="A425" t="s">
        <v>10946</v>
      </c>
      <c r="B425" t="s">
        <v>10947</v>
      </c>
      <c r="C425">
        <v>19057385</v>
      </c>
      <c r="F425" s="16">
        <v>17711</v>
      </c>
      <c r="G425" t="s">
        <v>3829</v>
      </c>
      <c r="H425" t="s">
        <v>3829</v>
      </c>
      <c r="I425" t="s">
        <v>11553</v>
      </c>
      <c r="J425" t="s">
        <v>869</v>
      </c>
      <c r="K425" t="s">
        <v>255</v>
      </c>
      <c r="L425" t="s">
        <v>11554</v>
      </c>
      <c r="O425" t="s">
        <v>1070</v>
      </c>
      <c r="P425" t="s">
        <v>10950</v>
      </c>
      <c r="Q425" t="s">
        <v>741</v>
      </c>
      <c r="AG425" t="s">
        <v>159</v>
      </c>
      <c r="AH425" t="e">
        <f>VLOOKUP(C425,'CREAR HV'!A:A,1,0)</f>
        <v>#N/A</v>
      </c>
    </row>
    <row r="426" spans="1:34" x14ac:dyDescent="0.3">
      <c r="A426" t="s">
        <v>10946</v>
      </c>
      <c r="B426" t="s">
        <v>10947</v>
      </c>
      <c r="C426">
        <v>49719218</v>
      </c>
      <c r="F426" s="16">
        <v>30457</v>
      </c>
      <c r="G426" t="s">
        <v>32</v>
      </c>
      <c r="H426" t="s">
        <v>32</v>
      </c>
      <c r="I426" t="s">
        <v>11555</v>
      </c>
      <c r="J426" t="s">
        <v>3031</v>
      </c>
      <c r="K426" t="s">
        <v>521</v>
      </c>
      <c r="O426" t="s">
        <v>1070</v>
      </c>
      <c r="P426" t="s">
        <v>10955</v>
      </c>
      <c r="Q426" t="s">
        <v>741</v>
      </c>
      <c r="AG426" t="s">
        <v>159</v>
      </c>
      <c r="AH426" t="e">
        <f>VLOOKUP(C426,'CREAR HV'!A:A,1,0)</f>
        <v>#N/A</v>
      </c>
    </row>
    <row r="427" spans="1:34" x14ac:dyDescent="0.3">
      <c r="A427" t="s">
        <v>10946</v>
      </c>
      <c r="B427" t="s">
        <v>10947</v>
      </c>
      <c r="C427">
        <v>13843118</v>
      </c>
      <c r="F427" s="16">
        <v>21248</v>
      </c>
      <c r="G427" t="s">
        <v>6215</v>
      </c>
      <c r="H427" t="s">
        <v>6215</v>
      </c>
      <c r="I427" t="s">
        <v>11556</v>
      </c>
      <c r="J427" t="s">
        <v>11557</v>
      </c>
      <c r="K427" t="s">
        <v>1320</v>
      </c>
      <c r="L427" t="s">
        <v>11558</v>
      </c>
      <c r="O427" t="s">
        <v>1070</v>
      </c>
      <c r="P427" t="s">
        <v>10950</v>
      </c>
      <c r="Q427" t="s">
        <v>741</v>
      </c>
      <c r="AG427" t="s">
        <v>159</v>
      </c>
      <c r="AH427" t="e">
        <f>VLOOKUP(C427,'CREAR HV'!A:A,1,0)</f>
        <v>#N/A</v>
      </c>
    </row>
    <row r="428" spans="1:34" x14ac:dyDescent="0.3">
      <c r="A428" t="s">
        <v>10946</v>
      </c>
      <c r="B428" t="s">
        <v>10947</v>
      </c>
      <c r="C428">
        <v>12720481</v>
      </c>
      <c r="F428" s="16">
        <v>19551</v>
      </c>
      <c r="G428" t="s">
        <v>32</v>
      </c>
      <c r="H428" t="s">
        <v>32</v>
      </c>
      <c r="I428" t="s">
        <v>11559</v>
      </c>
      <c r="J428" t="s">
        <v>347</v>
      </c>
      <c r="K428" t="s">
        <v>9972</v>
      </c>
      <c r="L428" t="s">
        <v>11560</v>
      </c>
      <c r="O428" t="s">
        <v>1070</v>
      </c>
      <c r="P428" t="s">
        <v>10950</v>
      </c>
      <c r="Q428" t="s">
        <v>741</v>
      </c>
      <c r="AG428" t="s">
        <v>159</v>
      </c>
      <c r="AH428" t="e">
        <f>VLOOKUP(C428,'CREAR HV'!A:A,1,0)</f>
        <v>#N/A</v>
      </c>
    </row>
    <row r="429" spans="1:34" x14ac:dyDescent="0.3">
      <c r="A429" t="s">
        <v>10946</v>
      </c>
      <c r="B429" t="s">
        <v>10947</v>
      </c>
      <c r="C429">
        <v>18501253</v>
      </c>
      <c r="F429" s="16">
        <v>25245</v>
      </c>
      <c r="G429" t="s">
        <v>11561</v>
      </c>
      <c r="H429" t="s">
        <v>11562</v>
      </c>
      <c r="I429" t="s">
        <v>2104</v>
      </c>
      <c r="J429" t="s">
        <v>273</v>
      </c>
      <c r="K429" t="s">
        <v>8756</v>
      </c>
      <c r="O429" t="s">
        <v>1070</v>
      </c>
      <c r="P429" t="s">
        <v>10950</v>
      </c>
      <c r="Q429" t="s">
        <v>741</v>
      </c>
      <c r="AG429" t="s">
        <v>159</v>
      </c>
      <c r="AH429" t="e">
        <f>VLOOKUP(C429,'CREAR HV'!A:A,1,0)</f>
        <v>#N/A</v>
      </c>
    </row>
    <row r="430" spans="1:34" x14ac:dyDescent="0.3">
      <c r="A430" t="s">
        <v>10946</v>
      </c>
      <c r="B430" t="s">
        <v>10947</v>
      </c>
      <c r="C430">
        <v>49784521</v>
      </c>
      <c r="F430" s="16">
        <v>28179</v>
      </c>
      <c r="G430" t="s">
        <v>1690</v>
      </c>
      <c r="H430" t="s">
        <v>1690</v>
      </c>
      <c r="I430" t="s">
        <v>2601</v>
      </c>
      <c r="J430" t="s">
        <v>149</v>
      </c>
      <c r="K430" t="s">
        <v>422</v>
      </c>
      <c r="O430" t="s">
        <v>1070</v>
      </c>
      <c r="P430" t="s">
        <v>10955</v>
      </c>
      <c r="Q430" t="s">
        <v>741</v>
      </c>
      <c r="AG430" t="s">
        <v>159</v>
      </c>
      <c r="AH430" t="e">
        <f>VLOOKUP(C430,'CREAR HV'!A:A,1,0)</f>
        <v>#N/A</v>
      </c>
    </row>
    <row r="431" spans="1:34" x14ac:dyDescent="0.3">
      <c r="A431" t="s">
        <v>10946</v>
      </c>
      <c r="B431" t="s">
        <v>10947</v>
      </c>
      <c r="C431">
        <v>66860571</v>
      </c>
      <c r="F431" s="16">
        <v>26681</v>
      </c>
      <c r="G431" t="s">
        <v>36</v>
      </c>
      <c r="H431" t="s">
        <v>36</v>
      </c>
      <c r="I431" t="s">
        <v>310</v>
      </c>
      <c r="J431" t="s">
        <v>1846</v>
      </c>
      <c r="K431" t="s">
        <v>5127</v>
      </c>
      <c r="L431" t="s">
        <v>11563</v>
      </c>
      <c r="O431" t="s">
        <v>1070</v>
      </c>
      <c r="P431" t="s">
        <v>10955</v>
      </c>
      <c r="Q431" t="s">
        <v>741</v>
      </c>
      <c r="AG431" t="s">
        <v>159</v>
      </c>
      <c r="AH431" t="e">
        <f>VLOOKUP(C431,'CREAR HV'!A:A,1,0)</f>
        <v>#N/A</v>
      </c>
    </row>
    <row r="432" spans="1:34" x14ac:dyDescent="0.3">
      <c r="A432" t="s">
        <v>10946</v>
      </c>
      <c r="B432" t="s">
        <v>10947</v>
      </c>
      <c r="C432">
        <v>52385090</v>
      </c>
      <c r="F432" s="16">
        <v>28004</v>
      </c>
      <c r="G432" t="s">
        <v>44</v>
      </c>
      <c r="H432" t="s">
        <v>44</v>
      </c>
      <c r="I432" t="s">
        <v>4807</v>
      </c>
      <c r="J432" t="s">
        <v>160</v>
      </c>
      <c r="K432" t="s">
        <v>11564</v>
      </c>
      <c r="L432" t="s">
        <v>11565</v>
      </c>
      <c r="O432" t="s">
        <v>11566</v>
      </c>
      <c r="P432" t="s">
        <v>10955</v>
      </c>
      <c r="Q432" t="s">
        <v>741</v>
      </c>
      <c r="AG432" t="s">
        <v>159</v>
      </c>
      <c r="AH432" t="e">
        <f>VLOOKUP(C432,'CREAR HV'!A:A,1,0)</f>
        <v>#N/A</v>
      </c>
    </row>
    <row r="433" spans="1:34" x14ac:dyDescent="0.3">
      <c r="A433" t="s">
        <v>10946</v>
      </c>
      <c r="B433" t="s">
        <v>10947</v>
      </c>
      <c r="C433">
        <v>39034168</v>
      </c>
      <c r="F433" s="16">
        <v>23006</v>
      </c>
      <c r="G433" t="s">
        <v>44</v>
      </c>
      <c r="H433" t="s">
        <v>44</v>
      </c>
      <c r="I433" t="s">
        <v>4208</v>
      </c>
      <c r="J433" t="s">
        <v>11567</v>
      </c>
      <c r="K433" t="s">
        <v>601</v>
      </c>
      <c r="L433" t="s">
        <v>11568</v>
      </c>
      <c r="O433" t="s">
        <v>1070</v>
      </c>
      <c r="P433" t="s">
        <v>10955</v>
      </c>
      <c r="Q433" t="s">
        <v>741</v>
      </c>
      <c r="AG433" t="s">
        <v>159</v>
      </c>
      <c r="AH433" t="e">
        <f>VLOOKUP(C433,'CREAR HV'!A:A,1,0)</f>
        <v>#N/A</v>
      </c>
    </row>
    <row r="434" spans="1:34" x14ac:dyDescent="0.3">
      <c r="A434" t="s">
        <v>10946</v>
      </c>
      <c r="B434" t="s">
        <v>10947</v>
      </c>
      <c r="C434">
        <v>42896773</v>
      </c>
      <c r="F434" s="16">
        <v>24758</v>
      </c>
      <c r="G434" t="s">
        <v>44</v>
      </c>
      <c r="H434" t="s">
        <v>44</v>
      </c>
      <c r="I434" t="s">
        <v>562</v>
      </c>
      <c r="J434" t="s">
        <v>11569</v>
      </c>
      <c r="K434" t="s">
        <v>324</v>
      </c>
      <c r="L434" t="s">
        <v>11570</v>
      </c>
      <c r="O434" t="s">
        <v>1070</v>
      </c>
      <c r="P434" t="s">
        <v>10955</v>
      </c>
      <c r="Q434" t="s">
        <v>741</v>
      </c>
      <c r="AG434" t="s">
        <v>159</v>
      </c>
      <c r="AH434" t="e">
        <f>VLOOKUP(C434,'CREAR HV'!A:A,1,0)</f>
        <v>#N/A</v>
      </c>
    </row>
    <row r="435" spans="1:34" x14ac:dyDescent="0.3">
      <c r="A435" t="s">
        <v>10946</v>
      </c>
      <c r="B435" t="s">
        <v>10947</v>
      </c>
      <c r="C435">
        <v>20533465</v>
      </c>
      <c r="F435" s="16">
        <v>30762</v>
      </c>
      <c r="G435" t="s">
        <v>44</v>
      </c>
      <c r="H435" t="s">
        <v>44</v>
      </c>
      <c r="I435" t="s">
        <v>542</v>
      </c>
      <c r="J435" t="s">
        <v>2447</v>
      </c>
      <c r="K435" t="s">
        <v>167</v>
      </c>
      <c r="L435" t="s">
        <v>11571</v>
      </c>
      <c r="O435" t="s">
        <v>1070</v>
      </c>
      <c r="P435" t="s">
        <v>10955</v>
      </c>
      <c r="Q435" t="s">
        <v>741</v>
      </c>
      <c r="AG435" t="s">
        <v>159</v>
      </c>
      <c r="AH435" t="e">
        <f>VLOOKUP(C435,'CREAR HV'!A:A,1,0)</f>
        <v>#N/A</v>
      </c>
    </row>
    <row r="436" spans="1:34" x14ac:dyDescent="0.3">
      <c r="A436" t="s">
        <v>10946</v>
      </c>
      <c r="B436" t="s">
        <v>10947</v>
      </c>
      <c r="C436">
        <v>1073156759</v>
      </c>
      <c r="F436" s="16">
        <v>32627</v>
      </c>
      <c r="G436" t="s">
        <v>44</v>
      </c>
      <c r="H436" t="s">
        <v>44</v>
      </c>
      <c r="I436" t="s">
        <v>11572</v>
      </c>
      <c r="J436" t="s">
        <v>1024</v>
      </c>
      <c r="K436" t="s">
        <v>7812</v>
      </c>
      <c r="L436" t="s">
        <v>11573</v>
      </c>
      <c r="O436" t="s">
        <v>1070</v>
      </c>
      <c r="P436" t="s">
        <v>10955</v>
      </c>
      <c r="Q436" t="s">
        <v>741</v>
      </c>
      <c r="AG436" t="s">
        <v>743</v>
      </c>
      <c r="AH436" t="e">
        <f>VLOOKUP(C436,'CREAR HV'!A:A,1,0)</f>
        <v>#N/A</v>
      </c>
    </row>
    <row r="437" spans="1:34" x14ac:dyDescent="0.3">
      <c r="A437" t="s">
        <v>10946</v>
      </c>
      <c r="B437" t="s">
        <v>10947</v>
      </c>
      <c r="C437">
        <v>1073156759</v>
      </c>
      <c r="F437" s="16">
        <v>32627</v>
      </c>
      <c r="G437" t="s">
        <v>44</v>
      </c>
      <c r="H437" t="s">
        <v>44</v>
      </c>
      <c r="I437" t="s">
        <v>11572</v>
      </c>
      <c r="J437" t="s">
        <v>1024</v>
      </c>
      <c r="K437" t="s">
        <v>7812</v>
      </c>
      <c r="L437" t="s">
        <v>11573</v>
      </c>
      <c r="O437" t="s">
        <v>1070</v>
      </c>
      <c r="P437" t="s">
        <v>10955</v>
      </c>
      <c r="Q437" t="s">
        <v>741</v>
      </c>
      <c r="AG437" t="s">
        <v>743</v>
      </c>
      <c r="AH437" t="e">
        <f>VLOOKUP(C437,'CREAR HV'!A:A,1,0)</f>
        <v>#N/A</v>
      </c>
    </row>
    <row r="438" spans="1:34" x14ac:dyDescent="0.3">
      <c r="A438" t="s">
        <v>10946</v>
      </c>
      <c r="B438" t="s">
        <v>10947</v>
      </c>
      <c r="C438">
        <v>1073156759</v>
      </c>
      <c r="F438" s="16">
        <v>32627</v>
      </c>
      <c r="G438" t="s">
        <v>44</v>
      </c>
      <c r="H438" t="s">
        <v>44</v>
      </c>
      <c r="I438" t="s">
        <v>11572</v>
      </c>
      <c r="J438" t="s">
        <v>1024</v>
      </c>
      <c r="K438" t="s">
        <v>7812</v>
      </c>
      <c r="L438" t="s">
        <v>11573</v>
      </c>
      <c r="O438" t="s">
        <v>1070</v>
      </c>
      <c r="P438" t="s">
        <v>10955</v>
      </c>
      <c r="Q438" t="s">
        <v>741</v>
      </c>
      <c r="AG438" t="s">
        <v>743</v>
      </c>
      <c r="AH438" t="e">
        <f>VLOOKUP(C438,'CREAR HV'!A:A,1,0)</f>
        <v>#N/A</v>
      </c>
    </row>
    <row r="439" spans="1:34" x14ac:dyDescent="0.3">
      <c r="A439" t="s">
        <v>10946</v>
      </c>
      <c r="B439" t="s">
        <v>10947</v>
      </c>
      <c r="C439">
        <v>1072466617</v>
      </c>
      <c r="F439" s="16">
        <v>33352</v>
      </c>
      <c r="G439" t="s">
        <v>44</v>
      </c>
      <c r="H439" t="s">
        <v>44</v>
      </c>
      <c r="I439" t="s">
        <v>11574</v>
      </c>
      <c r="J439" t="s">
        <v>404</v>
      </c>
      <c r="K439" t="s">
        <v>2571</v>
      </c>
      <c r="L439" t="s">
        <v>11575</v>
      </c>
      <c r="O439" t="s">
        <v>1070</v>
      </c>
      <c r="P439" t="s">
        <v>10950</v>
      </c>
      <c r="Q439" t="s">
        <v>741</v>
      </c>
      <c r="AG439" t="s">
        <v>159</v>
      </c>
      <c r="AH439" t="e">
        <f>VLOOKUP(C439,'CREAR HV'!A:A,1,0)</f>
        <v>#N/A</v>
      </c>
    </row>
    <row r="440" spans="1:34" x14ac:dyDescent="0.3">
      <c r="A440" t="s">
        <v>10946</v>
      </c>
      <c r="B440" t="s">
        <v>10947</v>
      </c>
      <c r="C440">
        <v>1026558446</v>
      </c>
      <c r="F440" s="16">
        <v>32115</v>
      </c>
      <c r="G440" t="s">
        <v>44</v>
      </c>
      <c r="H440" t="s">
        <v>44</v>
      </c>
      <c r="I440" t="s">
        <v>776</v>
      </c>
      <c r="J440" t="s">
        <v>488</v>
      </c>
      <c r="K440" t="s">
        <v>395</v>
      </c>
      <c r="L440" t="s">
        <v>11576</v>
      </c>
      <c r="O440" t="s">
        <v>1070</v>
      </c>
      <c r="P440" t="s">
        <v>10950</v>
      </c>
      <c r="Q440" t="s">
        <v>741</v>
      </c>
      <c r="AG440" t="s">
        <v>159</v>
      </c>
      <c r="AH440" t="e">
        <f>VLOOKUP(C440,'CREAR HV'!A:A,1,0)</f>
        <v>#N/A</v>
      </c>
    </row>
    <row r="441" spans="1:34" x14ac:dyDescent="0.3">
      <c r="A441" t="s">
        <v>10946</v>
      </c>
      <c r="B441" t="s">
        <v>10947</v>
      </c>
      <c r="C441">
        <v>79942058</v>
      </c>
      <c r="F441" s="16">
        <v>28150</v>
      </c>
      <c r="G441" t="s">
        <v>44</v>
      </c>
      <c r="H441" t="s">
        <v>44</v>
      </c>
      <c r="I441" t="s">
        <v>11577</v>
      </c>
      <c r="J441" t="s">
        <v>157</v>
      </c>
      <c r="K441" t="s">
        <v>5686</v>
      </c>
      <c r="L441" t="s">
        <v>11578</v>
      </c>
      <c r="O441" t="s">
        <v>1070</v>
      </c>
      <c r="P441" t="s">
        <v>10950</v>
      </c>
      <c r="Q441" t="s">
        <v>741</v>
      </c>
      <c r="AG441" t="s">
        <v>159</v>
      </c>
      <c r="AH441" t="e">
        <f>VLOOKUP(C441,'CREAR HV'!A:A,1,0)</f>
        <v>#N/A</v>
      </c>
    </row>
    <row r="442" spans="1:34" x14ac:dyDescent="0.3">
      <c r="A442" t="s">
        <v>10946</v>
      </c>
      <c r="B442" t="s">
        <v>10947</v>
      </c>
      <c r="C442">
        <v>42071779</v>
      </c>
      <c r="F442" s="16">
        <v>23441</v>
      </c>
      <c r="G442" t="s">
        <v>44</v>
      </c>
      <c r="H442" t="s">
        <v>44</v>
      </c>
      <c r="I442" t="s">
        <v>5295</v>
      </c>
      <c r="J442" t="s">
        <v>390</v>
      </c>
      <c r="K442" t="s">
        <v>11579</v>
      </c>
      <c r="L442" t="s">
        <v>11580</v>
      </c>
      <c r="O442" t="s">
        <v>1070</v>
      </c>
      <c r="P442" t="s">
        <v>10955</v>
      </c>
      <c r="Q442" t="s">
        <v>741</v>
      </c>
      <c r="AG442" t="s">
        <v>159</v>
      </c>
      <c r="AH442" t="e">
        <f>VLOOKUP(C442,'CREAR HV'!A:A,1,0)</f>
        <v>#N/A</v>
      </c>
    </row>
    <row r="443" spans="1:34" x14ac:dyDescent="0.3">
      <c r="A443" t="s">
        <v>10946</v>
      </c>
      <c r="B443" t="s">
        <v>10947</v>
      </c>
      <c r="C443">
        <v>20970920</v>
      </c>
      <c r="F443" s="16">
        <v>24170</v>
      </c>
      <c r="G443" t="s">
        <v>44</v>
      </c>
      <c r="H443" t="s">
        <v>44</v>
      </c>
      <c r="I443" t="s">
        <v>11436</v>
      </c>
      <c r="J443" t="s">
        <v>621</v>
      </c>
      <c r="K443" t="s">
        <v>420</v>
      </c>
      <c r="L443" t="s">
        <v>11581</v>
      </c>
      <c r="O443" t="s">
        <v>1070</v>
      </c>
      <c r="P443" t="s">
        <v>10955</v>
      </c>
      <c r="Q443" t="s">
        <v>741</v>
      </c>
      <c r="AG443" t="s">
        <v>159</v>
      </c>
      <c r="AH443" t="e">
        <f>VLOOKUP(C443,'CREAR HV'!A:A,1,0)</f>
        <v>#N/A</v>
      </c>
    </row>
    <row r="444" spans="1:34" x14ac:dyDescent="0.3">
      <c r="A444" t="s">
        <v>10946</v>
      </c>
      <c r="B444" t="s">
        <v>10947</v>
      </c>
      <c r="C444">
        <v>52997888</v>
      </c>
      <c r="F444" s="16">
        <v>30758</v>
      </c>
      <c r="G444" t="s">
        <v>44</v>
      </c>
      <c r="H444" t="s">
        <v>44</v>
      </c>
      <c r="I444" t="s">
        <v>3304</v>
      </c>
      <c r="J444" t="s">
        <v>644</v>
      </c>
      <c r="K444" t="s">
        <v>11582</v>
      </c>
      <c r="L444" t="s">
        <v>11583</v>
      </c>
      <c r="O444" t="s">
        <v>1070</v>
      </c>
      <c r="P444" t="s">
        <v>10955</v>
      </c>
      <c r="Q444" t="s">
        <v>741</v>
      </c>
      <c r="AG444" t="s">
        <v>159</v>
      </c>
      <c r="AH444" t="e">
        <f>VLOOKUP(C444,'CREAR HV'!A:A,1,0)</f>
        <v>#N/A</v>
      </c>
    </row>
    <row r="445" spans="1:34" x14ac:dyDescent="0.3">
      <c r="A445" t="s">
        <v>159</v>
      </c>
      <c r="B445" t="s">
        <v>10947</v>
      </c>
      <c r="C445">
        <v>1619189</v>
      </c>
      <c r="F445" s="16">
        <v>20494</v>
      </c>
      <c r="G445" t="s">
        <v>44</v>
      </c>
      <c r="H445" t="s">
        <v>159</v>
      </c>
      <c r="I445" t="s">
        <v>336</v>
      </c>
      <c r="J445" t="s">
        <v>346</v>
      </c>
      <c r="K445" t="s">
        <v>1426</v>
      </c>
      <c r="L445" t="s">
        <v>11584</v>
      </c>
      <c r="O445" t="s">
        <v>1070</v>
      </c>
      <c r="P445" t="s">
        <v>10950</v>
      </c>
      <c r="Q445" t="s">
        <v>741</v>
      </c>
      <c r="AG445" t="s">
        <v>743</v>
      </c>
      <c r="AH445" t="e">
        <f>VLOOKUP(C445,'CREAR HV'!A:A,1,0)</f>
        <v>#N/A</v>
      </c>
    </row>
    <row r="446" spans="1:34" x14ac:dyDescent="0.3">
      <c r="A446" t="s">
        <v>10946</v>
      </c>
      <c r="B446" t="s">
        <v>10947</v>
      </c>
      <c r="C446">
        <v>9308173</v>
      </c>
      <c r="F446" s="16">
        <v>19327</v>
      </c>
      <c r="G446" t="s">
        <v>44</v>
      </c>
      <c r="H446" t="s">
        <v>44</v>
      </c>
      <c r="I446" t="s">
        <v>11585</v>
      </c>
      <c r="J446" t="s">
        <v>315</v>
      </c>
      <c r="K446" t="s">
        <v>222</v>
      </c>
      <c r="L446" t="s">
        <v>11586</v>
      </c>
      <c r="O446" t="s">
        <v>1070</v>
      </c>
      <c r="P446" t="s">
        <v>10950</v>
      </c>
      <c r="Q446" t="s">
        <v>741</v>
      </c>
      <c r="AG446" t="s">
        <v>159</v>
      </c>
      <c r="AH446" t="e">
        <f>VLOOKUP(C446,'CREAR HV'!A:A,1,0)</f>
        <v>#N/A</v>
      </c>
    </row>
    <row r="447" spans="1:34" x14ac:dyDescent="0.3">
      <c r="A447" t="s">
        <v>10946</v>
      </c>
      <c r="B447" t="s">
        <v>10947</v>
      </c>
      <c r="C447">
        <v>21765163</v>
      </c>
      <c r="F447" s="16">
        <v>18779</v>
      </c>
      <c r="G447" t="s">
        <v>44</v>
      </c>
      <c r="H447" t="s">
        <v>44</v>
      </c>
      <c r="I447" t="s">
        <v>2817</v>
      </c>
      <c r="J447" t="s">
        <v>324</v>
      </c>
      <c r="K447" t="s">
        <v>11587</v>
      </c>
      <c r="L447" t="s">
        <v>11588</v>
      </c>
      <c r="O447" t="s">
        <v>1070</v>
      </c>
      <c r="P447" t="s">
        <v>10955</v>
      </c>
      <c r="Q447" t="s">
        <v>741</v>
      </c>
      <c r="AG447" t="s">
        <v>159</v>
      </c>
      <c r="AH447" t="e">
        <f>VLOOKUP(C447,'CREAR HV'!A:A,1,0)</f>
        <v>#N/A</v>
      </c>
    </row>
    <row r="448" spans="1:34" x14ac:dyDescent="0.3">
      <c r="A448" t="s">
        <v>10946</v>
      </c>
      <c r="B448" t="s">
        <v>10947</v>
      </c>
      <c r="C448">
        <v>22068554</v>
      </c>
      <c r="F448" s="16">
        <v>19578</v>
      </c>
      <c r="G448" t="s">
        <v>44</v>
      </c>
      <c r="H448" t="s">
        <v>44</v>
      </c>
      <c r="I448" t="s">
        <v>6234</v>
      </c>
      <c r="J448" t="s">
        <v>2029</v>
      </c>
      <c r="K448" t="s">
        <v>4159</v>
      </c>
      <c r="O448" t="s">
        <v>1070</v>
      </c>
      <c r="P448" t="s">
        <v>10955</v>
      </c>
      <c r="Q448" t="s">
        <v>741</v>
      </c>
      <c r="AG448" t="s">
        <v>159</v>
      </c>
      <c r="AH448" t="e">
        <f>VLOOKUP(C448,'CREAR HV'!A:A,1,0)</f>
        <v>#N/A</v>
      </c>
    </row>
    <row r="449" spans="1:34" x14ac:dyDescent="0.3">
      <c r="A449" t="s">
        <v>10946</v>
      </c>
      <c r="B449" t="s">
        <v>10947</v>
      </c>
      <c r="C449">
        <v>34979553</v>
      </c>
      <c r="F449" s="16">
        <v>22853</v>
      </c>
      <c r="G449" t="s">
        <v>44</v>
      </c>
      <c r="H449" t="s">
        <v>44</v>
      </c>
      <c r="I449" t="s">
        <v>11589</v>
      </c>
      <c r="J449" t="s">
        <v>7205</v>
      </c>
      <c r="K449" t="s">
        <v>11590</v>
      </c>
      <c r="L449" t="s">
        <v>11591</v>
      </c>
      <c r="O449" t="s">
        <v>1070</v>
      </c>
      <c r="P449" t="s">
        <v>10955</v>
      </c>
      <c r="Q449" t="s">
        <v>741</v>
      </c>
      <c r="AG449" t="s">
        <v>159</v>
      </c>
      <c r="AH449" t="e">
        <f>VLOOKUP(C449,'CREAR HV'!A:A,1,0)</f>
        <v>#N/A</v>
      </c>
    </row>
    <row r="450" spans="1:34" x14ac:dyDescent="0.3">
      <c r="A450" t="s">
        <v>10946</v>
      </c>
      <c r="B450" t="s">
        <v>10947</v>
      </c>
      <c r="C450">
        <v>23271884</v>
      </c>
      <c r="F450" s="16">
        <v>18677</v>
      </c>
      <c r="G450" t="s">
        <v>44</v>
      </c>
      <c r="H450" t="s">
        <v>44</v>
      </c>
      <c r="I450" t="s">
        <v>11434</v>
      </c>
      <c r="J450" t="s">
        <v>226</v>
      </c>
      <c r="K450" t="s">
        <v>11592</v>
      </c>
      <c r="O450" t="s">
        <v>1070</v>
      </c>
      <c r="P450" t="s">
        <v>10955</v>
      </c>
      <c r="Q450" t="s">
        <v>741</v>
      </c>
      <c r="AG450" t="s">
        <v>159</v>
      </c>
      <c r="AH450" t="e">
        <f>VLOOKUP(C450,'CREAR HV'!A:A,1,0)</f>
        <v>#N/A</v>
      </c>
    </row>
    <row r="451" spans="1:34" x14ac:dyDescent="0.3">
      <c r="A451" t="s">
        <v>10946</v>
      </c>
      <c r="B451" t="s">
        <v>10947</v>
      </c>
      <c r="C451">
        <v>29324976</v>
      </c>
      <c r="F451" s="16">
        <v>17827</v>
      </c>
      <c r="G451" t="s">
        <v>44</v>
      </c>
      <c r="H451" t="s">
        <v>44</v>
      </c>
      <c r="I451" t="s">
        <v>2566</v>
      </c>
      <c r="J451" t="s">
        <v>11593</v>
      </c>
      <c r="K451" t="s">
        <v>1437</v>
      </c>
      <c r="O451" t="s">
        <v>1070</v>
      </c>
      <c r="P451" t="s">
        <v>10955</v>
      </c>
      <c r="Q451" t="s">
        <v>741</v>
      </c>
      <c r="AG451" t="s">
        <v>159</v>
      </c>
      <c r="AH451" t="e">
        <f>VLOOKUP(C451,'CREAR HV'!A:A,1,0)</f>
        <v>#N/A</v>
      </c>
    </row>
    <row r="452" spans="1:34" x14ac:dyDescent="0.3">
      <c r="A452" t="s">
        <v>10946</v>
      </c>
      <c r="B452" t="s">
        <v>10947</v>
      </c>
      <c r="C452">
        <v>31131159</v>
      </c>
      <c r="F452" s="16">
        <v>17241</v>
      </c>
      <c r="G452" t="s">
        <v>126</v>
      </c>
      <c r="H452" t="s">
        <v>126</v>
      </c>
      <c r="I452" t="s">
        <v>11594</v>
      </c>
      <c r="J452" t="s">
        <v>255</v>
      </c>
      <c r="K452" t="s">
        <v>11595</v>
      </c>
      <c r="O452" t="s">
        <v>1070</v>
      </c>
      <c r="P452" t="s">
        <v>10955</v>
      </c>
      <c r="Q452" t="s">
        <v>741</v>
      </c>
      <c r="AG452" t="s">
        <v>159</v>
      </c>
      <c r="AH452" t="e">
        <f>VLOOKUP(C452,'CREAR HV'!A:A,1,0)</f>
        <v>#N/A</v>
      </c>
    </row>
    <row r="453" spans="1:34" x14ac:dyDescent="0.3">
      <c r="A453" t="s">
        <v>10946</v>
      </c>
      <c r="B453" t="s">
        <v>10947</v>
      </c>
      <c r="C453">
        <v>31148927</v>
      </c>
      <c r="F453" s="16">
        <v>20923</v>
      </c>
      <c r="G453" t="s">
        <v>126</v>
      </c>
      <c r="H453" t="s">
        <v>126</v>
      </c>
      <c r="I453" t="s">
        <v>11596</v>
      </c>
      <c r="J453" t="s">
        <v>11597</v>
      </c>
      <c r="K453" t="s">
        <v>192</v>
      </c>
      <c r="L453" t="s">
        <v>11598</v>
      </c>
      <c r="O453" t="s">
        <v>1070</v>
      </c>
      <c r="P453" t="s">
        <v>10955</v>
      </c>
      <c r="Q453" t="s">
        <v>741</v>
      </c>
      <c r="AG453" t="s">
        <v>159</v>
      </c>
      <c r="AH453" t="e">
        <f>VLOOKUP(C453,'CREAR HV'!A:A,1,0)</f>
        <v>#N/A</v>
      </c>
    </row>
    <row r="454" spans="1:34" x14ac:dyDescent="0.3">
      <c r="A454" t="s">
        <v>10946</v>
      </c>
      <c r="B454" t="s">
        <v>10947</v>
      </c>
      <c r="C454">
        <v>41473800</v>
      </c>
      <c r="F454" s="16">
        <v>18193</v>
      </c>
      <c r="G454" t="s">
        <v>1545</v>
      </c>
      <c r="H454" t="s">
        <v>1546</v>
      </c>
      <c r="I454" t="s">
        <v>3668</v>
      </c>
      <c r="J454" t="s">
        <v>5686</v>
      </c>
      <c r="K454" t="s">
        <v>585</v>
      </c>
      <c r="O454" t="s">
        <v>1070</v>
      </c>
      <c r="P454" t="s">
        <v>10955</v>
      </c>
      <c r="Q454" t="s">
        <v>741</v>
      </c>
      <c r="AG454" t="s">
        <v>159</v>
      </c>
      <c r="AH454" t="e">
        <f>VLOOKUP(C454,'CREAR HV'!A:A,1,0)</f>
        <v>#N/A</v>
      </c>
    </row>
    <row r="455" spans="1:34" x14ac:dyDescent="0.3">
      <c r="A455" t="s">
        <v>10946</v>
      </c>
      <c r="B455" t="s">
        <v>10947</v>
      </c>
      <c r="C455">
        <v>42821491</v>
      </c>
      <c r="F455" s="16">
        <v>22775</v>
      </c>
      <c r="G455" t="s">
        <v>44</v>
      </c>
      <c r="H455" t="s">
        <v>44</v>
      </c>
      <c r="I455" t="s">
        <v>11599</v>
      </c>
      <c r="J455" t="s">
        <v>1514</v>
      </c>
      <c r="K455" t="s">
        <v>11600</v>
      </c>
      <c r="L455" t="s">
        <v>11601</v>
      </c>
      <c r="O455" t="s">
        <v>1070</v>
      </c>
      <c r="P455" t="s">
        <v>10955</v>
      </c>
      <c r="Q455" t="s">
        <v>741</v>
      </c>
      <c r="AG455" t="s">
        <v>159</v>
      </c>
      <c r="AH455" t="e">
        <f>VLOOKUP(C455,'CREAR HV'!A:A,1,0)</f>
        <v>#N/A</v>
      </c>
    </row>
    <row r="456" spans="1:34" x14ac:dyDescent="0.3">
      <c r="A456" t="s">
        <v>10946</v>
      </c>
      <c r="B456" t="s">
        <v>10947</v>
      </c>
      <c r="C456">
        <v>42679576</v>
      </c>
      <c r="F456" s="16">
        <v>23591</v>
      </c>
      <c r="G456" t="s">
        <v>44</v>
      </c>
      <c r="H456" t="s">
        <v>44</v>
      </c>
      <c r="I456" t="s">
        <v>11602</v>
      </c>
      <c r="J456" t="s">
        <v>276</v>
      </c>
      <c r="K456" t="s">
        <v>324</v>
      </c>
      <c r="L456" t="s">
        <v>11603</v>
      </c>
      <c r="O456" t="s">
        <v>1070</v>
      </c>
      <c r="P456" t="s">
        <v>10955</v>
      </c>
      <c r="Q456" t="s">
        <v>741</v>
      </c>
      <c r="AG456" t="s">
        <v>159</v>
      </c>
      <c r="AH456" t="e">
        <f>VLOOKUP(C456,'CREAR HV'!A:A,1,0)</f>
        <v>#N/A</v>
      </c>
    </row>
    <row r="457" spans="1:34" x14ac:dyDescent="0.3">
      <c r="A457" t="s">
        <v>10946</v>
      </c>
      <c r="B457" t="s">
        <v>10947</v>
      </c>
      <c r="C457">
        <v>70071764</v>
      </c>
      <c r="F457" s="16">
        <v>19983</v>
      </c>
      <c r="G457" t="s">
        <v>44</v>
      </c>
      <c r="H457" t="s">
        <v>44</v>
      </c>
      <c r="I457" t="s">
        <v>1420</v>
      </c>
      <c r="J457" t="s">
        <v>263</v>
      </c>
      <c r="K457" t="s">
        <v>1168</v>
      </c>
      <c r="O457" t="s">
        <v>1070</v>
      </c>
      <c r="P457" t="s">
        <v>10950</v>
      </c>
      <c r="Q457" t="s">
        <v>741</v>
      </c>
      <c r="AG457" t="s">
        <v>159</v>
      </c>
      <c r="AH457" t="e">
        <f>VLOOKUP(C457,'CREAR HV'!A:A,1,0)</f>
        <v>#N/A</v>
      </c>
    </row>
    <row r="458" spans="1:34" x14ac:dyDescent="0.3">
      <c r="A458" t="s">
        <v>10946</v>
      </c>
      <c r="B458" t="s">
        <v>10947</v>
      </c>
      <c r="C458">
        <v>28781140</v>
      </c>
      <c r="F458" s="16">
        <v>17704</v>
      </c>
      <c r="G458" t="s">
        <v>44</v>
      </c>
      <c r="H458" t="s">
        <v>44</v>
      </c>
      <c r="I458" t="s">
        <v>11604</v>
      </c>
      <c r="J458" t="s">
        <v>1437</v>
      </c>
      <c r="K458" t="s">
        <v>282</v>
      </c>
      <c r="O458" t="s">
        <v>1070</v>
      </c>
      <c r="P458" t="s">
        <v>10955</v>
      </c>
      <c r="Q458" t="s">
        <v>741</v>
      </c>
      <c r="AG458" t="s">
        <v>159</v>
      </c>
      <c r="AH458" t="e">
        <f>VLOOKUP(C458,'CREAR HV'!A:A,1,0)</f>
        <v>#N/A</v>
      </c>
    </row>
    <row r="459" spans="1:34" x14ac:dyDescent="0.3">
      <c r="A459" t="s">
        <v>10946</v>
      </c>
      <c r="B459" t="s">
        <v>10947</v>
      </c>
      <c r="C459">
        <v>51732003</v>
      </c>
      <c r="F459" s="16">
        <v>23152</v>
      </c>
      <c r="G459" t="s">
        <v>44</v>
      </c>
      <c r="H459" t="s">
        <v>44</v>
      </c>
      <c r="I459" t="s">
        <v>11605</v>
      </c>
      <c r="J459" t="s">
        <v>9603</v>
      </c>
      <c r="K459" t="s">
        <v>11606</v>
      </c>
      <c r="L459" t="s">
        <v>11607</v>
      </c>
      <c r="O459" t="s">
        <v>1070</v>
      </c>
      <c r="P459" t="s">
        <v>10955</v>
      </c>
      <c r="Q459" t="s">
        <v>741</v>
      </c>
      <c r="AG459" t="s">
        <v>159</v>
      </c>
      <c r="AH459" t="e">
        <f>VLOOKUP(C459,'CREAR HV'!A:A,1,0)</f>
        <v>#N/A</v>
      </c>
    </row>
    <row r="460" spans="1:34" x14ac:dyDescent="0.3">
      <c r="A460" t="s">
        <v>10946</v>
      </c>
      <c r="B460" t="s">
        <v>10947</v>
      </c>
      <c r="C460">
        <v>6784266</v>
      </c>
      <c r="F460" s="16">
        <v>16788</v>
      </c>
      <c r="G460" t="s">
        <v>33</v>
      </c>
      <c r="H460" t="s">
        <v>33</v>
      </c>
      <c r="I460" t="s">
        <v>9547</v>
      </c>
      <c r="J460" t="s">
        <v>5056</v>
      </c>
      <c r="K460" t="s">
        <v>1981</v>
      </c>
      <c r="O460" t="s">
        <v>1070</v>
      </c>
      <c r="P460" t="s">
        <v>10950</v>
      </c>
      <c r="Q460" t="s">
        <v>741</v>
      </c>
      <c r="AG460" t="s">
        <v>159</v>
      </c>
      <c r="AH460" t="e">
        <f>VLOOKUP(C460,'CREAR HV'!A:A,1,0)</f>
        <v>#N/A</v>
      </c>
    </row>
    <row r="461" spans="1:34" x14ac:dyDescent="0.3">
      <c r="A461" t="s">
        <v>10946</v>
      </c>
      <c r="B461" t="s">
        <v>10947</v>
      </c>
      <c r="C461">
        <v>24866503</v>
      </c>
      <c r="F461" s="16">
        <v>20818</v>
      </c>
      <c r="G461" t="s">
        <v>44</v>
      </c>
      <c r="H461" t="s">
        <v>44</v>
      </c>
      <c r="I461" t="s">
        <v>11608</v>
      </c>
      <c r="J461" t="s">
        <v>398</v>
      </c>
      <c r="K461" t="s">
        <v>2092</v>
      </c>
      <c r="L461" t="s">
        <v>11609</v>
      </c>
      <c r="O461" t="s">
        <v>1070</v>
      </c>
      <c r="P461" t="s">
        <v>10955</v>
      </c>
      <c r="Q461" t="s">
        <v>741</v>
      </c>
      <c r="AG461" t="s">
        <v>159</v>
      </c>
      <c r="AH461" t="e">
        <f>VLOOKUP(C461,'CREAR HV'!A:A,1,0)</f>
        <v>#N/A</v>
      </c>
    </row>
    <row r="462" spans="1:34" x14ac:dyDescent="0.3">
      <c r="A462" t="s">
        <v>10946</v>
      </c>
      <c r="B462" t="s">
        <v>10947</v>
      </c>
      <c r="C462">
        <v>73110534</v>
      </c>
      <c r="F462" s="16">
        <v>23235</v>
      </c>
      <c r="G462" t="s">
        <v>53</v>
      </c>
      <c r="H462" t="s">
        <v>53</v>
      </c>
      <c r="I462" t="s">
        <v>7754</v>
      </c>
      <c r="J462" t="s">
        <v>302</v>
      </c>
      <c r="K462" t="s">
        <v>302</v>
      </c>
      <c r="O462" t="s">
        <v>1070</v>
      </c>
      <c r="P462" t="s">
        <v>10950</v>
      </c>
      <c r="Q462" t="s">
        <v>741</v>
      </c>
      <c r="AG462" t="s">
        <v>159</v>
      </c>
      <c r="AH462" t="e">
        <f>VLOOKUP(C462,'CREAR HV'!A:A,1,0)</f>
        <v>#N/A</v>
      </c>
    </row>
    <row r="463" spans="1:34" x14ac:dyDescent="0.3">
      <c r="A463" t="s">
        <v>10946</v>
      </c>
      <c r="B463" t="s">
        <v>10947</v>
      </c>
      <c r="C463">
        <v>7426596</v>
      </c>
      <c r="F463" s="16">
        <v>16780</v>
      </c>
      <c r="G463" t="s">
        <v>44</v>
      </c>
      <c r="H463" t="s">
        <v>44</v>
      </c>
      <c r="I463" t="s">
        <v>11610</v>
      </c>
      <c r="J463" t="s">
        <v>3022</v>
      </c>
      <c r="K463" t="s">
        <v>152</v>
      </c>
      <c r="O463" t="s">
        <v>1070</v>
      </c>
      <c r="P463" t="s">
        <v>10950</v>
      </c>
      <c r="Q463" t="s">
        <v>741</v>
      </c>
      <c r="AG463" t="s">
        <v>159</v>
      </c>
      <c r="AH463" t="e">
        <f>VLOOKUP(C463,'CREAR HV'!A:A,1,0)</f>
        <v>#N/A</v>
      </c>
    </row>
    <row r="464" spans="1:34" x14ac:dyDescent="0.3">
      <c r="A464" t="s">
        <v>10946</v>
      </c>
      <c r="B464" t="s">
        <v>10947</v>
      </c>
      <c r="C464">
        <v>3734397</v>
      </c>
      <c r="F464" s="16">
        <v>19950</v>
      </c>
      <c r="G464" t="s">
        <v>44</v>
      </c>
      <c r="H464" t="s">
        <v>44</v>
      </c>
      <c r="I464" t="s">
        <v>11611</v>
      </c>
      <c r="J464" t="s">
        <v>6150</v>
      </c>
      <c r="K464" t="s">
        <v>11612</v>
      </c>
      <c r="L464" t="s">
        <v>11613</v>
      </c>
      <c r="O464" t="s">
        <v>1070</v>
      </c>
      <c r="P464" t="s">
        <v>10950</v>
      </c>
      <c r="Q464" t="s">
        <v>741</v>
      </c>
      <c r="AG464" t="s">
        <v>159</v>
      </c>
      <c r="AH464" t="e">
        <f>VLOOKUP(C464,'CREAR HV'!A:A,1,0)</f>
        <v>#N/A</v>
      </c>
    </row>
    <row r="465" spans="1:34" x14ac:dyDescent="0.3">
      <c r="A465" t="s">
        <v>10946</v>
      </c>
      <c r="B465" t="s">
        <v>10947</v>
      </c>
      <c r="C465">
        <v>12567345</v>
      </c>
      <c r="F465" s="16">
        <v>27044</v>
      </c>
      <c r="G465" t="s">
        <v>47</v>
      </c>
      <c r="H465" t="s">
        <v>47</v>
      </c>
      <c r="I465" t="s">
        <v>162</v>
      </c>
      <c r="J465" t="s">
        <v>11614</v>
      </c>
      <c r="K465" t="s">
        <v>11615</v>
      </c>
      <c r="P465" t="s">
        <v>10950</v>
      </c>
      <c r="Q465" t="s">
        <v>741</v>
      </c>
      <c r="AG465" t="s">
        <v>159</v>
      </c>
      <c r="AH465" t="e">
        <f>VLOOKUP(C465,'CREAR HV'!A:A,1,0)</f>
        <v>#N/A</v>
      </c>
    </row>
    <row r="466" spans="1:34" x14ac:dyDescent="0.3">
      <c r="A466" t="s">
        <v>10946</v>
      </c>
      <c r="B466" t="s">
        <v>10947</v>
      </c>
      <c r="C466">
        <v>72009804</v>
      </c>
      <c r="F466" s="16">
        <v>29091</v>
      </c>
      <c r="G466" t="s">
        <v>44</v>
      </c>
      <c r="H466" t="s">
        <v>44</v>
      </c>
      <c r="I466" t="s">
        <v>11616</v>
      </c>
      <c r="J466" t="s">
        <v>3643</v>
      </c>
      <c r="K466" t="s">
        <v>6929</v>
      </c>
      <c r="P466" t="s">
        <v>10950</v>
      </c>
      <c r="Q466" t="s">
        <v>741</v>
      </c>
      <c r="AG466" t="s">
        <v>159</v>
      </c>
      <c r="AH466" t="e">
        <f>VLOOKUP(C466,'CREAR HV'!A:A,1,0)</f>
        <v>#N/A</v>
      </c>
    </row>
    <row r="467" spans="1:34" x14ac:dyDescent="0.3">
      <c r="A467" t="s">
        <v>10946</v>
      </c>
      <c r="B467" t="s">
        <v>10947</v>
      </c>
      <c r="C467">
        <v>8714608</v>
      </c>
      <c r="F467" s="16">
        <v>22543</v>
      </c>
      <c r="G467" t="s">
        <v>47</v>
      </c>
      <c r="H467" t="s">
        <v>47</v>
      </c>
      <c r="I467" t="s">
        <v>11617</v>
      </c>
      <c r="J467" t="s">
        <v>293</v>
      </c>
      <c r="K467" t="s">
        <v>1127</v>
      </c>
      <c r="O467" t="s">
        <v>1070</v>
      </c>
      <c r="P467" t="s">
        <v>10950</v>
      </c>
      <c r="Q467" t="s">
        <v>741</v>
      </c>
      <c r="AG467" t="s">
        <v>159</v>
      </c>
      <c r="AH467" t="e">
        <f>VLOOKUP(C467,'CREAR HV'!A:A,1,0)</f>
        <v>#N/A</v>
      </c>
    </row>
    <row r="468" spans="1:34" x14ac:dyDescent="0.3">
      <c r="A468" t="s">
        <v>10946</v>
      </c>
      <c r="B468" t="s">
        <v>10947</v>
      </c>
      <c r="C468">
        <v>8672674</v>
      </c>
      <c r="F468" s="16">
        <v>20857</v>
      </c>
      <c r="G468" t="s">
        <v>47</v>
      </c>
      <c r="H468" t="s">
        <v>47</v>
      </c>
      <c r="I468" t="s">
        <v>11618</v>
      </c>
      <c r="J468" t="s">
        <v>215</v>
      </c>
      <c r="K468" t="s">
        <v>4109</v>
      </c>
      <c r="L468" t="s">
        <v>11619</v>
      </c>
      <c r="O468" t="s">
        <v>1070</v>
      </c>
      <c r="P468" t="s">
        <v>10950</v>
      </c>
      <c r="Q468" t="s">
        <v>741</v>
      </c>
      <c r="AG468" t="s">
        <v>159</v>
      </c>
      <c r="AH468" t="e">
        <f>VLOOKUP(C468,'CREAR HV'!A:A,1,0)</f>
        <v>#N/A</v>
      </c>
    </row>
    <row r="469" spans="1:34" x14ac:dyDescent="0.3">
      <c r="A469" t="s">
        <v>10946</v>
      </c>
      <c r="B469" t="s">
        <v>10947</v>
      </c>
      <c r="C469">
        <v>23619580</v>
      </c>
      <c r="F469" s="16">
        <v>18157</v>
      </c>
      <c r="G469" t="s">
        <v>44</v>
      </c>
      <c r="H469" t="s">
        <v>44</v>
      </c>
      <c r="I469" t="s">
        <v>11620</v>
      </c>
      <c r="J469" t="s">
        <v>2220</v>
      </c>
      <c r="K469" t="s">
        <v>11367</v>
      </c>
      <c r="O469" t="s">
        <v>1070</v>
      </c>
      <c r="P469" t="s">
        <v>10955</v>
      </c>
      <c r="Q469" t="s">
        <v>741</v>
      </c>
      <c r="AG469" t="s">
        <v>159</v>
      </c>
      <c r="AH469" t="e">
        <f>VLOOKUP(C469,'CREAR HV'!A:A,1,0)</f>
        <v>#N/A</v>
      </c>
    </row>
    <row r="470" spans="1:34" x14ac:dyDescent="0.3">
      <c r="A470" t="s">
        <v>10946</v>
      </c>
      <c r="B470" t="s">
        <v>10947</v>
      </c>
      <c r="C470">
        <v>19179141</v>
      </c>
      <c r="F470" s="16">
        <v>21438</v>
      </c>
      <c r="G470" t="s">
        <v>44</v>
      </c>
      <c r="H470" t="s">
        <v>44</v>
      </c>
      <c r="I470" t="s">
        <v>1133</v>
      </c>
      <c r="J470" t="s">
        <v>5056</v>
      </c>
      <c r="K470" t="s">
        <v>2042</v>
      </c>
      <c r="O470" t="s">
        <v>1070</v>
      </c>
      <c r="P470" t="s">
        <v>10955</v>
      </c>
      <c r="Q470" t="s">
        <v>741</v>
      </c>
      <c r="AG470" t="s">
        <v>159</v>
      </c>
      <c r="AH470" t="e">
        <f>VLOOKUP(C470,'CREAR HV'!A:A,1,0)</f>
        <v>#N/A</v>
      </c>
    </row>
    <row r="471" spans="1:34" x14ac:dyDescent="0.3">
      <c r="A471" t="s">
        <v>10946</v>
      </c>
      <c r="B471" t="s">
        <v>10947</v>
      </c>
      <c r="C471">
        <v>4421153</v>
      </c>
      <c r="F471" s="16">
        <v>21265</v>
      </c>
      <c r="G471" t="s">
        <v>904</v>
      </c>
      <c r="H471" t="s">
        <v>904</v>
      </c>
      <c r="I471" t="s">
        <v>2350</v>
      </c>
      <c r="J471" t="s">
        <v>954</v>
      </c>
      <c r="K471" t="s">
        <v>11621</v>
      </c>
      <c r="L471" t="s">
        <v>6916</v>
      </c>
      <c r="P471" t="s">
        <v>10950</v>
      </c>
      <c r="Q471" t="s">
        <v>741</v>
      </c>
      <c r="AG471" t="s">
        <v>159</v>
      </c>
      <c r="AH471" t="e">
        <f>VLOOKUP(C471,'CREAR HV'!A:A,1,0)</f>
        <v>#N/A</v>
      </c>
    </row>
    <row r="472" spans="1:34" x14ac:dyDescent="0.3">
      <c r="A472" t="s">
        <v>10946</v>
      </c>
      <c r="B472" t="s">
        <v>10947</v>
      </c>
      <c r="C472">
        <v>12536923</v>
      </c>
      <c r="F472" s="16">
        <v>19543</v>
      </c>
      <c r="G472" t="s">
        <v>1690</v>
      </c>
      <c r="H472" t="s">
        <v>1690</v>
      </c>
      <c r="I472" t="s">
        <v>419</v>
      </c>
      <c r="J472" t="s">
        <v>11622</v>
      </c>
      <c r="K472" t="s">
        <v>11623</v>
      </c>
      <c r="L472" t="s">
        <v>11624</v>
      </c>
      <c r="O472" t="s">
        <v>1070</v>
      </c>
      <c r="P472" t="s">
        <v>10950</v>
      </c>
      <c r="Q472" t="s">
        <v>741</v>
      </c>
      <c r="AG472" t="s">
        <v>159</v>
      </c>
      <c r="AH472" t="e">
        <f>VLOOKUP(C472,'CREAR HV'!A:A,1,0)</f>
        <v>#N/A</v>
      </c>
    </row>
    <row r="473" spans="1:34" x14ac:dyDescent="0.3">
      <c r="A473" t="s">
        <v>10946</v>
      </c>
      <c r="B473" t="s">
        <v>10947</v>
      </c>
      <c r="C473">
        <v>23588177</v>
      </c>
      <c r="F473" s="16">
        <v>23725</v>
      </c>
      <c r="G473" t="s">
        <v>2879</v>
      </c>
      <c r="H473" t="s">
        <v>2880</v>
      </c>
      <c r="I473" t="s">
        <v>11625</v>
      </c>
      <c r="J473" t="s">
        <v>3188</v>
      </c>
      <c r="K473" t="s">
        <v>387</v>
      </c>
      <c r="L473" t="s">
        <v>11626</v>
      </c>
      <c r="O473" t="s">
        <v>1070</v>
      </c>
      <c r="P473" t="s">
        <v>10955</v>
      </c>
      <c r="Q473" t="s">
        <v>741</v>
      </c>
      <c r="AG473" t="s">
        <v>159</v>
      </c>
      <c r="AH473" t="e">
        <f>VLOOKUP(C473,'CREAR HV'!A:A,1,0)</f>
        <v>#N/A</v>
      </c>
    </row>
    <row r="474" spans="1:34" x14ac:dyDescent="0.3">
      <c r="A474" t="s">
        <v>10946</v>
      </c>
      <c r="B474" t="s">
        <v>10947</v>
      </c>
      <c r="C474">
        <v>77033878</v>
      </c>
      <c r="F474" s="16">
        <v>25953</v>
      </c>
      <c r="G474" t="s">
        <v>32</v>
      </c>
      <c r="H474" t="s">
        <v>32</v>
      </c>
      <c r="I474" t="s">
        <v>1861</v>
      </c>
      <c r="J474" t="s">
        <v>916</v>
      </c>
      <c r="K474" t="s">
        <v>209</v>
      </c>
      <c r="L474" t="s">
        <v>11627</v>
      </c>
      <c r="O474" t="s">
        <v>1070</v>
      </c>
      <c r="P474" t="s">
        <v>10950</v>
      </c>
      <c r="Q474" t="s">
        <v>741</v>
      </c>
      <c r="AG474" t="s">
        <v>159</v>
      </c>
      <c r="AH474" t="e">
        <f>VLOOKUP(C474,'CREAR HV'!A:A,1,0)</f>
        <v>#N/A</v>
      </c>
    </row>
    <row r="475" spans="1:34" x14ac:dyDescent="0.3">
      <c r="A475" t="s">
        <v>159</v>
      </c>
      <c r="B475" t="s">
        <v>10947</v>
      </c>
      <c r="C475">
        <v>5084732</v>
      </c>
      <c r="F475" s="16">
        <v>24473</v>
      </c>
      <c r="G475" t="s">
        <v>1732</v>
      </c>
      <c r="H475" t="s">
        <v>159</v>
      </c>
      <c r="I475" t="s">
        <v>2095</v>
      </c>
      <c r="J475" t="s">
        <v>11628</v>
      </c>
      <c r="K475" t="s">
        <v>159</v>
      </c>
      <c r="O475" t="s">
        <v>11629</v>
      </c>
      <c r="P475" t="s">
        <v>10950</v>
      </c>
      <c r="Q475" t="s">
        <v>741</v>
      </c>
      <c r="AG475" t="s">
        <v>743</v>
      </c>
      <c r="AH475" t="e">
        <f>VLOOKUP(C475,'CREAR HV'!A:A,1,0)</f>
        <v>#N/A</v>
      </c>
    </row>
    <row r="476" spans="1:34" x14ac:dyDescent="0.3">
      <c r="A476" t="s">
        <v>10946</v>
      </c>
      <c r="B476" t="s">
        <v>10947</v>
      </c>
      <c r="C476">
        <v>26329091</v>
      </c>
      <c r="F476" s="16">
        <v>25028</v>
      </c>
      <c r="G476" t="s">
        <v>1616</v>
      </c>
      <c r="H476" t="s">
        <v>70</v>
      </c>
      <c r="I476" t="s">
        <v>11630</v>
      </c>
      <c r="J476" t="s">
        <v>11631</v>
      </c>
      <c r="K476" t="s">
        <v>395</v>
      </c>
      <c r="L476" t="s">
        <v>11632</v>
      </c>
      <c r="O476" t="s">
        <v>1070</v>
      </c>
      <c r="P476" t="s">
        <v>10955</v>
      </c>
      <c r="Q476" t="s">
        <v>741</v>
      </c>
      <c r="AG476" t="s">
        <v>159</v>
      </c>
      <c r="AH476" t="e">
        <f>VLOOKUP(C476,'CREAR HV'!A:A,1,0)</f>
        <v>#N/A</v>
      </c>
    </row>
    <row r="477" spans="1:34" x14ac:dyDescent="0.3">
      <c r="A477" t="s">
        <v>10946</v>
      </c>
      <c r="B477" t="s">
        <v>10947</v>
      </c>
      <c r="C477">
        <v>60332324</v>
      </c>
      <c r="F477" s="16">
        <v>24880</v>
      </c>
      <c r="G477" t="s">
        <v>44</v>
      </c>
      <c r="H477" t="s">
        <v>44</v>
      </c>
      <c r="I477" t="s">
        <v>5382</v>
      </c>
      <c r="J477" t="s">
        <v>803</v>
      </c>
      <c r="K477" t="s">
        <v>215</v>
      </c>
      <c r="O477" t="s">
        <v>1070</v>
      </c>
      <c r="P477" t="s">
        <v>10955</v>
      </c>
      <c r="Q477" t="s">
        <v>741</v>
      </c>
      <c r="AG477" t="s">
        <v>159</v>
      </c>
      <c r="AH477" t="e">
        <f>VLOOKUP(C477,'CREAR HV'!A:A,1,0)</f>
        <v>#N/A</v>
      </c>
    </row>
    <row r="478" spans="1:34" x14ac:dyDescent="0.3">
      <c r="A478" t="s">
        <v>10946</v>
      </c>
      <c r="B478" t="s">
        <v>10947</v>
      </c>
      <c r="C478">
        <v>49778554</v>
      </c>
      <c r="F478" s="16">
        <v>27885</v>
      </c>
      <c r="G478" t="s">
        <v>44</v>
      </c>
      <c r="H478" t="s">
        <v>44</v>
      </c>
      <c r="I478" t="s">
        <v>11633</v>
      </c>
      <c r="J478" t="s">
        <v>515</v>
      </c>
      <c r="K478" t="s">
        <v>9456</v>
      </c>
      <c r="L478" t="s">
        <v>11634</v>
      </c>
      <c r="O478" t="s">
        <v>1070</v>
      </c>
      <c r="P478" t="s">
        <v>10955</v>
      </c>
      <c r="Q478" t="s">
        <v>741</v>
      </c>
      <c r="AG478" t="s">
        <v>159</v>
      </c>
      <c r="AH478" t="e">
        <f>VLOOKUP(C478,'CREAR HV'!A:A,1,0)</f>
        <v>#N/A</v>
      </c>
    </row>
    <row r="479" spans="1:34" x14ac:dyDescent="0.3">
      <c r="A479" t="s">
        <v>10946</v>
      </c>
      <c r="B479" t="s">
        <v>10947</v>
      </c>
      <c r="C479">
        <v>77196278</v>
      </c>
      <c r="F479" s="16">
        <v>29161</v>
      </c>
      <c r="G479" t="s">
        <v>42</v>
      </c>
      <c r="H479" t="s">
        <v>42</v>
      </c>
      <c r="I479" t="s">
        <v>11635</v>
      </c>
      <c r="J479" t="s">
        <v>639</v>
      </c>
      <c r="K479" t="s">
        <v>11636</v>
      </c>
      <c r="L479" t="s">
        <v>11637</v>
      </c>
      <c r="O479" t="s">
        <v>1070</v>
      </c>
      <c r="P479" t="s">
        <v>10950</v>
      </c>
      <c r="Q479" t="s">
        <v>741</v>
      </c>
      <c r="AG479" t="s">
        <v>159</v>
      </c>
      <c r="AH479" t="e">
        <f>VLOOKUP(C479,'CREAR HV'!A:A,1,0)</f>
        <v>#N/A</v>
      </c>
    </row>
    <row r="480" spans="1:34" x14ac:dyDescent="0.3">
      <c r="A480" t="s">
        <v>10946</v>
      </c>
      <c r="B480" t="s">
        <v>10947</v>
      </c>
      <c r="C480">
        <v>77025084</v>
      </c>
      <c r="F480" s="16">
        <v>24196</v>
      </c>
      <c r="G480" t="s">
        <v>560</v>
      </c>
      <c r="H480" t="s">
        <v>560</v>
      </c>
      <c r="I480" t="s">
        <v>826</v>
      </c>
      <c r="J480" t="s">
        <v>10260</v>
      </c>
      <c r="K480" t="s">
        <v>11638</v>
      </c>
      <c r="O480" t="s">
        <v>1070</v>
      </c>
      <c r="P480" t="s">
        <v>10950</v>
      </c>
      <c r="Q480" t="s">
        <v>741</v>
      </c>
      <c r="AG480" t="s">
        <v>159</v>
      </c>
      <c r="AH480" t="e">
        <f>VLOOKUP(C480,'CREAR HV'!A:A,1,0)</f>
        <v>#N/A</v>
      </c>
    </row>
    <row r="481" spans="1:34" x14ac:dyDescent="0.3">
      <c r="A481" t="s">
        <v>10946</v>
      </c>
      <c r="B481" t="s">
        <v>10947</v>
      </c>
      <c r="C481">
        <v>18955589</v>
      </c>
      <c r="F481" s="16">
        <v>29196</v>
      </c>
      <c r="G481" t="s">
        <v>44</v>
      </c>
      <c r="H481" t="s">
        <v>44</v>
      </c>
      <c r="I481" t="s">
        <v>11639</v>
      </c>
      <c r="J481" t="s">
        <v>3181</v>
      </c>
      <c r="K481" t="s">
        <v>3688</v>
      </c>
      <c r="O481" t="s">
        <v>1070</v>
      </c>
      <c r="P481" t="s">
        <v>10950</v>
      </c>
      <c r="Q481" t="s">
        <v>741</v>
      </c>
      <c r="AG481" t="s">
        <v>159</v>
      </c>
      <c r="AH481" t="e">
        <f>VLOOKUP(C481,'CREAR HV'!A:A,1,0)</f>
        <v>#N/A</v>
      </c>
    </row>
    <row r="482" spans="1:34" x14ac:dyDescent="0.3">
      <c r="A482" t="s">
        <v>10946</v>
      </c>
      <c r="B482" t="s">
        <v>10947</v>
      </c>
      <c r="C482">
        <v>39611462</v>
      </c>
      <c r="F482" s="16">
        <v>22342</v>
      </c>
      <c r="G482" t="s">
        <v>44</v>
      </c>
      <c r="H482" t="s">
        <v>44</v>
      </c>
      <c r="I482" t="s">
        <v>11640</v>
      </c>
      <c r="J482" t="s">
        <v>279</v>
      </c>
      <c r="K482" t="s">
        <v>1641</v>
      </c>
      <c r="L482" t="s">
        <v>11641</v>
      </c>
      <c r="O482" t="s">
        <v>1070</v>
      </c>
      <c r="P482" t="s">
        <v>10955</v>
      </c>
      <c r="Q482" t="s">
        <v>741</v>
      </c>
      <c r="AG482" t="s">
        <v>159</v>
      </c>
      <c r="AH482" t="e">
        <f>VLOOKUP(C482,'CREAR HV'!A:A,1,0)</f>
        <v>#N/A</v>
      </c>
    </row>
    <row r="483" spans="1:34" x14ac:dyDescent="0.3">
      <c r="A483" t="s">
        <v>10946</v>
      </c>
      <c r="B483" t="s">
        <v>10947</v>
      </c>
      <c r="C483">
        <v>41515718</v>
      </c>
      <c r="F483" s="16">
        <v>18587</v>
      </c>
      <c r="G483" t="s">
        <v>44</v>
      </c>
      <c r="H483" t="s">
        <v>44</v>
      </c>
      <c r="I483" t="s">
        <v>11642</v>
      </c>
      <c r="J483" t="s">
        <v>342</v>
      </c>
      <c r="K483" t="s">
        <v>1083</v>
      </c>
      <c r="O483" t="s">
        <v>1070</v>
      </c>
      <c r="P483" t="s">
        <v>10955</v>
      </c>
      <c r="Q483" t="s">
        <v>741</v>
      </c>
      <c r="AG483" t="s">
        <v>159</v>
      </c>
      <c r="AH483" t="e">
        <f>VLOOKUP(C483,'CREAR HV'!A:A,1,0)</f>
        <v>#N/A</v>
      </c>
    </row>
    <row r="484" spans="1:34" x14ac:dyDescent="0.3">
      <c r="A484" t="s">
        <v>10946</v>
      </c>
      <c r="B484" t="s">
        <v>10947</v>
      </c>
      <c r="C484">
        <v>20566431</v>
      </c>
      <c r="F484" s="16">
        <v>19648</v>
      </c>
      <c r="G484" t="s">
        <v>44</v>
      </c>
      <c r="H484" t="s">
        <v>44</v>
      </c>
      <c r="I484" t="s">
        <v>11643</v>
      </c>
      <c r="J484" t="s">
        <v>325</v>
      </c>
      <c r="K484" t="s">
        <v>197</v>
      </c>
      <c r="L484" t="s">
        <v>11644</v>
      </c>
      <c r="O484" t="s">
        <v>1070</v>
      </c>
      <c r="P484" t="s">
        <v>10955</v>
      </c>
      <c r="Q484" t="s">
        <v>741</v>
      </c>
      <c r="AG484" t="s">
        <v>159</v>
      </c>
      <c r="AH484" t="e">
        <f>VLOOKUP(C484,'CREAR HV'!A:A,1,0)</f>
        <v>#N/A</v>
      </c>
    </row>
    <row r="485" spans="1:34" x14ac:dyDescent="0.3">
      <c r="A485" t="s">
        <v>10946</v>
      </c>
      <c r="B485" t="s">
        <v>10947</v>
      </c>
      <c r="C485">
        <v>20564284</v>
      </c>
      <c r="F485" s="16">
        <v>18583</v>
      </c>
      <c r="G485" t="s">
        <v>44</v>
      </c>
      <c r="H485" t="s">
        <v>44</v>
      </c>
      <c r="I485" t="s">
        <v>562</v>
      </c>
      <c r="J485" t="s">
        <v>3031</v>
      </c>
      <c r="K485" t="s">
        <v>185</v>
      </c>
      <c r="O485" t="s">
        <v>1070</v>
      </c>
      <c r="P485" t="s">
        <v>10955</v>
      </c>
      <c r="Q485" t="s">
        <v>741</v>
      </c>
      <c r="AG485" t="s">
        <v>159</v>
      </c>
      <c r="AH485" t="e">
        <f>VLOOKUP(C485,'CREAR HV'!A:A,1,0)</f>
        <v>#N/A</v>
      </c>
    </row>
    <row r="486" spans="1:34" x14ac:dyDescent="0.3">
      <c r="A486" t="s">
        <v>10946</v>
      </c>
      <c r="B486" t="s">
        <v>10947</v>
      </c>
      <c r="C486">
        <v>39617595</v>
      </c>
      <c r="F486" s="16">
        <v>24442</v>
      </c>
      <c r="G486" t="s">
        <v>44</v>
      </c>
      <c r="H486" t="s">
        <v>44</v>
      </c>
      <c r="I486" t="s">
        <v>11645</v>
      </c>
      <c r="J486" t="s">
        <v>157</v>
      </c>
      <c r="K486" t="s">
        <v>280</v>
      </c>
      <c r="O486" t="s">
        <v>1070</v>
      </c>
      <c r="P486" t="s">
        <v>10955</v>
      </c>
      <c r="Q486" t="s">
        <v>741</v>
      </c>
      <c r="AG486" t="s">
        <v>159</v>
      </c>
      <c r="AH486" t="e">
        <f>VLOOKUP(C486,'CREAR HV'!A:A,1,0)</f>
        <v>#N/A</v>
      </c>
    </row>
    <row r="487" spans="1:34" x14ac:dyDescent="0.3">
      <c r="A487" t="s">
        <v>10946</v>
      </c>
      <c r="B487" t="s">
        <v>10947</v>
      </c>
      <c r="C487">
        <v>39554033</v>
      </c>
      <c r="F487" s="16">
        <v>22323</v>
      </c>
      <c r="G487" t="s">
        <v>2343</v>
      </c>
      <c r="H487" t="s">
        <v>2343</v>
      </c>
      <c r="I487" t="s">
        <v>11646</v>
      </c>
      <c r="J487" t="s">
        <v>2575</v>
      </c>
      <c r="K487" t="s">
        <v>255</v>
      </c>
      <c r="L487" t="s">
        <v>11647</v>
      </c>
      <c r="O487" t="s">
        <v>1070</v>
      </c>
      <c r="P487" t="s">
        <v>10955</v>
      </c>
      <c r="Q487" t="s">
        <v>741</v>
      </c>
      <c r="AG487" t="s">
        <v>159</v>
      </c>
      <c r="AH487" t="e">
        <f>VLOOKUP(C487,'CREAR HV'!A:A,1,0)</f>
        <v>#N/A</v>
      </c>
    </row>
    <row r="488" spans="1:34" x14ac:dyDescent="0.3">
      <c r="A488" t="s">
        <v>10946</v>
      </c>
      <c r="B488" t="s">
        <v>10947</v>
      </c>
      <c r="C488">
        <v>41587126</v>
      </c>
      <c r="F488" s="16">
        <v>19475</v>
      </c>
      <c r="G488" t="s">
        <v>5719</v>
      </c>
      <c r="H488" t="s">
        <v>5719</v>
      </c>
      <c r="I488" t="s">
        <v>11495</v>
      </c>
      <c r="J488" t="s">
        <v>5548</v>
      </c>
      <c r="K488" t="s">
        <v>11648</v>
      </c>
      <c r="O488" t="s">
        <v>1070</v>
      </c>
      <c r="P488" t="s">
        <v>10955</v>
      </c>
      <c r="Q488" t="s">
        <v>741</v>
      </c>
      <c r="AG488" t="s">
        <v>159</v>
      </c>
      <c r="AH488" t="e">
        <f>VLOOKUP(C488,'CREAR HV'!A:A,1,0)</f>
        <v>#N/A</v>
      </c>
    </row>
    <row r="489" spans="1:34" x14ac:dyDescent="0.3">
      <c r="A489" t="s">
        <v>10946</v>
      </c>
      <c r="B489" t="s">
        <v>10947</v>
      </c>
      <c r="C489">
        <v>20793904</v>
      </c>
      <c r="F489" s="16">
        <v>21803</v>
      </c>
      <c r="G489" t="s">
        <v>103</v>
      </c>
      <c r="H489" t="s">
        <v>103</v>
      </c>
      <c r="I489" t="s">
        <v>11649</v>
      </c>
      <c r="J489" t="s">
        <v>6905</v>
      </c>
      <c r="K489" t="s">
        <v>173</v>
      </c>
      <c r="L489" t="s">
        <v>11650</v>
      </c>
      <c r="O489" t="s">
        <v>1070</v>
      </c>
      <c r="P489" t="s">
        <v>10955</v>
      </c>
      <c r="Q489" t="s">
        <v>741</v>
      </c>
      <c r="AG489" t="s">
        <v>159</v>
      </c>
      <c r="AH489" t="e">
        <f>VLOOKUP(C489,'CREAR HV'!A:A,1,0)</f>
        <v>#N/A</v>
      </c>
    </row>
    <row r="490" spans="1:34" x14ac:dyDescent="0.3">
      <c r="A490" t="s">
        <v>10946</v>
      </c>
      <c r="B490" t="s">
        <v>10947</v>
      </c>
      <c r="C490">
        <v>20793719</v>
      </c>
      <c r="F490" s="16">
        <v>22146</v>
      </c>
      <c r="G490" t="s">
        <v>103</v>
      </c>
      <c r="H490" t="s">
        <v>103</v>
      </c>
      <c r="I490" t="s">
        <v>11651</v>
      </c>
      <c r="J490" t="s">
        <v>482</v>
      </c>
      <c r="K490" t="s">
        <v>157</v>
      </c>
      <c r="L490" t="s">
        <v>11652</v>
      </c>
      <c r="O490" t="s">
        <v>1070</v>
      </c>
      <c r="P490" t="s">
        <v>10955</v>
      </c>
      <c r="Q490" t="s">
        <v>741</v>
      </c>
      <c r="AG490" t="s">
        <v>159</v>
      </c>
      <c r="AH490" t="e">
        <f>VLOOKUP(C490,'CREAR HV'!A:A,1,0)</f>
        <v>#N/A</v>
      </c>
    </row>
    <row r="491" spans="1:34" x14ac:dyDescent="0.3">
      <c r="A491" t="s">
        <v>10946</v>
      </c>
      <c r="B491" t="s">
        <v>10947</v>
      </c>
      <c r="C491">
        <v>3001546</v>
      </c>
      <c r="F491" s="16">
        <v>19305</v>
      </c>
      <c r="G491" t="s">
        <v>44</v>
      </c>
      <c r="H491" t="s">
        <v>44</v>
      </c>
      <c r="I491" t="s">
        <v>11653</v>
      </c>
      <c r="J491" t="s">
        <v>229</v>
      </c>
      <c r="K491" t="s">
        <v>11654</v>
      </c>
      <c r="L491" t="s">
        <v>11655</v>
      </c>
      <c r="O491" t="s">
        <v>1070</v>
      </c>
      <c r="P491" t="s">
        <v>10950</v>
      </c>
      <c r="Q491" t="s">
        <v>741</v>
      </c>
      <c r="AG491" t="s">
        <v>159</v>
      </c>
      <c r="AH491" t="e">
        <f>VLOOKUP(C491,'CREAR HV'!A:A,1,0)</f>
        <v>#N/A</v>
      </c>
    </row>
    <row r="492" spans="1:34" x14ac:dyDescent="0.3">
      <c r="A492" t="s">
        <v>10946</v>
      </c>
      <c r="B492" t="s">
        <v>10947</v>
      </c>
      <c r="C492">
        <v>6495778</v>
      </c>
      <c r="F492" s="16">
        <v>16863</v>
      </c>
      <c r="G492" t="s">
        <v>44</v>
      </c>
      <c r="H492" t="s">
        <v>44</v>
      </c>
      <c r="I492" t="s">
        <v>11656</v>
      </c>
      <c r="J492" t="s">
        <v>7196</v>
      </c>
      <c r="K492" t="s">
        <v>324</v>
      </c>
      <c r="O492" t="s">
        <v>1070</v>
      </c>
      <c r="P492" t="s">
        <v>10950</v>
      </c>
      <c r="Q492" t="s">
        <v>741</v>
      </c>
      <c r="AG492" t="s">
        <v>159</v>
      </c>
      <c r="AH492" t="e">
        <f>VLOOKUP(C492,'CREAR HV'!A:A,1,0)</f>
        <v>#N/A</v>
      </c>
    </row>
    <row r="493" spans="1:34" x14ac:dyDescent="0.3">
      <c r="A493" t="s">
        <v>10946</v>
      </c>
      <c r="B493" t="s">
        <v>10947</v>
      </c>
      <c r="C493">
        <v>3615155</v>
      </c>
      <c r="F493" s="16">
        <v>18152</v>
      </c>
      <c r="G493" t="s">
        <v>44</v>
      </c>
      <c r="H493" t="s">
        <v>44</v>
      </c>
      <c r="I493" t="s">
        <v>11657</v>
      </c>
      <c r="J493" t="s">
        <v>434</v>
      </c>
      <c r="K493" t="s">
        <v>273</v>
      </c>
      <c r="O493" t="s">
        <v>1070</v>
      </c>
      <c r="P493" t="s">
        <v>10950</v>
      </c>
      <c r="Q493" t="s">
        <v>741</v>
      </c>
      <c r="AG493" t="s">
        <v>159</v>
      </c>
      <c r="AH493" t="e">
        <f>VLOOKUP(C493,'CREAR HV'!A:A,1,0)</f>
        <v>#N/A</v>
      </c>
    </row>
    <row r="494" spans="1:34" x14ac:dyDescent="0.3">
      <c r="A494" t="s">
        <v>10946</v>
      </c>
      <c r="B494" t="s">
        <v>10947</v>
      </c>
      <c r="C494">
        <v>41658215</v>
      </c>
      <c r="F494" s="16">
        <v>20467</v>
      </c>
      <c r="G494" t="s">
        <v>44</v>
      </c>
      <c r="H494" t="s">
        <v>44</v>
      </c>
      <c r="I494" t="s">
        <v>11658</v>
      </c>
      <c r="J494" t="s">
        <v>2602</v>
      </c>
      <c r="K494" t="s">
        <v>328</v>
      </c>
      <c r="L494" t="s">
        <v>11659</v>
      </c>
      <c r="O494" t="s">
        <v>1070</v>
      </c>
      <c r="P494" t="s">
        <v>10955</v>
      </c>
      <c r="Q494" t="s">
        <v>741</v>
      </c>
      <c r="AG494" t="s">
        <v>159</v>
      </c>
      <c r="AH494" t="e">
        <f>VLOOKUP(C494,'CREAR HV'!A:A,1,0)</f>
        <v>#N/A</v>
      </c>
    </row>
    <row r="495" spans="1:34" x14ac:dyDescent="0.3">
      <c r="A495" t="s">
        <v>10946</v>
      </c>
      <c r="B495" t="s">
        <v>10947</v>
      </c>
      <c r="C495">
        <v>20630720</v>
      </c>
      <c r="F495" s="16">
        <v>17001</v>
      </c>
      <c r="G495" t="s">
        <v>1902</v>
      </c>
      <c r="H495" t="s">
        <v>1902</v>
      </c>
      <c r="I495" t="s">
        <v>11660</v>
      </c>
      <c r="J495" t="s">
        <v>11661</v>
      </c>
      <c r="K495" t="s">
        <v>159</v>
      </c>
      <c r="O495" t="s">
        <v>1070</v>
      </c>
      <c r="P495" t="s">
        <v>10955</v>
      </c>
      <c r="Q495" t="s">
        <v>741</v>
      </c>
      <c r="AG495" t="s">
        <v>159</v>
      </c>
      <c r="AH495" t="e">
        <f>VLOOKUP(C495,'CREAR HV'!A:A,1,0)</f>
        <v>#N/A</v>
      </c>
    </row>
    <row r="496" spans="1:34" x14ac:dyDescent="0.3">
      <c r="A496" t="s">
        <v>10946</v>
      </c>
      <c r="B496" t="s">
        <v>10947</v>
      </c>
      <c r="C496">
        <v>3051344</v>
      </c>
      <c r="F496" s="16">
        <v>18541</v>
      </c>
      <c r="G496" t="s">
        <v>1902</v>
      </c>
      <c r="H496" t="s">
        <v>1902</v>
      </c>
      <c r="I496" t="s">
        <v>11662</v>
      </c>
      <c r="J496" t="s">
        <v>678</v>
      </c>
      <c r="K496" t="s">
        <v>315</v>
      </c>
      <c r="O496" t="s">
        <v>1070</v>
      </c>
      <c r="P496" t="s">
        <v>10950</v>
      </c>
      <c r="Q496" t="s">
        <v>741</v>
      </c>
      <c r="AG496" t="s">
        <v>159</v>
      </c>
      <c r="AH496" t="e">
        <f>VLOOKUP(C496,'CREAR HV'!A:A,1,0)</f>
        <v>#N/A</v>
      </c>
    </row>
    <row r="497" spans="1:34" x14ac:dyDescent="0.3">
      <c r="A497" t="s">
        <v>10946</v>
      </c>
      <c r="B497" t="s">
        <v>10947</v>
      </c>
      <c r="C497">
        <v>31894522</v>
      </c>
      <c r="F497" s="16">
        <v>22468</v>
      </c>
      <c r="G497" t="s">
        <v>36</v>
      </c>
      <c r="H497" t="s">
        <v>36</v>
      </c>
      <c r="I497" t="s">
        <v>11663</v>
      </c>
      <c r="J497" t="s">
        <v>11590</v>
      </c>
      <c r="K497" t="s">
        <v>159</v>
      </c>
      <c r="L497" t="s">
        <v>11664</v>
      </c>
      <c r="O497" t="s">
        <v>1070</v>
      </c>
      <c r="P497" t="s">
        <v>10955</v>
      </c>
      <c r="Q497" t="s">
        <v>741</v>
      </c>
      <c r="AG497" t="s">
        <v>159</v>
      </c>
      <c r="AH497" t="e">
        <f>VLOOKUP(C497,'CREAR HV'!A:A,1,0)</f>
        <v>#N/A</v>
      </c>
    </row>
    <row r="498" spans="1:34" x14ac:dyDescent="0.3">
      <c r="A498" t="s">
        <v>10946</v>
      </c>
      <c r="B498" t="s">
        <v>10947</v>
      </c>
      <c r="C498">
        <v>31222806</v>
      </c>
      <c r="F498" s="16">
        <v>17349</v>
      </c>
      <c r="G498" t="s">
        <v>36</v>
      </c>
      <c r="H498" t="s">
        <v>36</v>
      </c>
      <c r="I498" t="s">
        <v>11665</v>
      </c>
      <c r="J498" t="s">
        <v>149</v>
      </c>
      <c r="K498" t="s">
        <v>149</v>
      </c>
      <c r="O498" t="s">
        <v>1070</v>
      </c>
      <c r="P498" t="s">
        <v>10955</v>
      </c>
      <c r="Q498" t="s">
        <v>741</v>
      </c>
      <c r="AG498" t="s">
        <v>159</v>
      </c>
      <c r="AH498" t="e">
        <f>VLOOKUP(C498,'CREAR HV'!A:A,1,0)</f>
        <v>#N/A</v>
      </c>
    </row>
    <row r="499" spans="1:34" x14ac:dyDescent="0.3">
      <c r="A499" t="s">
        <v>10946</v>
      </c>
      <c r="B499" t="s">
        <v>10947</v>
      </c>
      <c r="C499">
        <v>59705691</v>
      </c>
      <c r="F499" s="16">
        <v>27923</v>
      </c>
      <c r="G499" t="s">
        <v>36</v>
      </c>
      <c r="H499" t="s">
        <v>36</v>
      </c>
      <c r="I499" t="s">
        <v>11666</v>
      </c>
      <c r="J499" t="s">
        <v>901</v>
      </c>
      <c r="K499" t="s">
        <v>11667</v>
      </c>
      <c r="O499" t="s">
        <v>1070</v>
      </c>
      <c r="P499" t="s">
        <v>10955</v>
      </c>
      <c r="Q499" t="s">
        <v>741</v>
      </c>
      <c r="AG499" t="s">
        <v>159</v>
      </c>
      <c r="AH499" t="e">
        <f>VLOOKUP(C499,'CREAR HV'!A:A,1,0)</f>
        <v>#N/A</v>
      </c>
    </row>
    <row r="500" spans="1:34" x14ac:dyDescent="0.3">
      <c r="A500" t="s">
        <v>10946</v>
      </c>
      <c r="B500" t="s">
        <v>10947</v>
      </c>
      <c r="C500">
        <v>66700897</v>
      </c>
      <c r="F500" s="16">
        <v>23327</v>
      </c>
      <c r="G500" t="s">
        <v>36</v>
      </c>
      <c r="H500" t="s">
        <v>36</v>
      </c>
      <c r="I500" t="s">
        <v>3281</v>
      </c>
      <c r="J500" t="s">
        <v>621</v>
      </c>
      <c r="K500" t="s">
        <v>6447</v>
      </c>
      <c r="L500" t="s">
        <v>11668</v>
      </c>
      <c r="O500" t="s">
        <v>1070</v>
      </c>
      <c r="P500" t="s">
        <v>10955</v>
      </c>
      <c r="Q500" t="s">
        <v>741</v>
      </c>
      <c r="AG500" t="s">
        <v>159</v>
      </c>
      <c r="AH500" t="e">
        <f>VLOOKUP(C500,'CREAR HV'!A:A,1,0)</f>
        <v>#N/A</v>
      </c>
    </row>
    <row r="501" spans="1:34" x14ac:dyDescent="0.3">
      <c r="A501" t="s">
        <v>10946</v>
      </c>
      <c r="B501" t="s">
        <v>10947</v>
      </c>
      <c r="C501">
        <v>21174517</v>
      </c>
      <c r="F501" s="16">
        <v>21402</v>
      </c>
      <c r="G501" t="s">
        <v>44</v>
      </c>
      <c r="H501" t="s">
        <v>44</v>
      </c>
      <c r="I501" t="s">
        <v>11594</v>
      </c>
      <c r="J501" t="s">
        <v>276</v>
      </c>
      <c r="K501" t="s">
        <v>11669</v>
      </c>
      <c r="L501" t="s">
        <v>11670</v>
      </c>
      <c r="O501" t="s">
        <v>1070</v>
      </c>
      <c r="P501" t="s">
        <v>10955</v>
      </c>
      <c r="Q501" t="s">
        <v>741</v>
      </c>
      <c r="AG501" t="s">
        <v>159</v>
      </c>
      <c r="AH501" t="e">
        <f>VLOOKUP(C501,'CREAR HV'!A:A,1,0)</f>
        <v>#N/A</v>
      </c>
    </row>
    <row r="502" spans="1:34" x14ac:dyDescent="0.3">
      <c r="A502" t="s">
        <v>10946</v>
      </c>
      <c r="B502" t="s">
        <v>10947</v>
      </c>
      <c r="C502">
        <v>41702204</v>
      </c>
      <c r="F502" s="16">
        <v>21194</v>
      </c>
      <c r="G502" t="s">
        <v>44</v>
      </c>
      <c r="H502" t="s">
        <v>44</v>
      </c>
      <c r="I502" t="s">
        <v>11671</v>
      </c>
      <c r="J502" t="s">
        <v>255</v>
      </c>
      <c r="K502" t="s">
        <v>390</v>
      </c>
      <c r="L502" t="s">
        <v>11672</v>
      </c>
      <c r="O502" t="s">
        <v>1070</v>
      </c>
      <c r="P502" t="s">
        <v>10955</v>
      </c>
      <c r="Q502" t="s">
        <v>741</v>
      </c>
      <c r="AG502" t="s">
        <v>159</v>
      </c>
      <c r="AH502" t="e">
        <f>VLOOKUP(C502,'CREAR HV'!A:A,1,0)</f>
        <v>#N/A</v>
      </c>
    </row>
    <row r="503" spans="1:34" x14ac:dyDescent="0.3">
      <c r="A503" t="s">
        <v>10946</v>
      </c>
      <c r="B503" t="s">
        <v>10947</v>
      </c>
      <c r="C503">
        <v>12110577</v>
      </c>
      <c r="F503" s="16">
        <v>18317</v>
      </c>
      <c r="G503" t="s">
        <v>40</v>
      </c>
      <c r="H503" t="s">
        <v>40</v>
      </c>
      <c r="I503" t="s">
        <v>516</v>
      </c>
      <c r="J503" t="s">
        <v>803</v>
      </c>
      <c r="K503" t="s">
        <v>11673</v>
      </c>
      <c r="L503" t="s">
        <v>11674</v>
      </c>
      <c r="O503" t="s">
        <v>1070</v>
      </c>
      <c r="P503" t="s">
        <v>10950</v>
      </c>
      <c r="Q503" t="s">
        <v>741</v>
      </c>
      <c r="AG503" t="s">
        <v>159</v>
      </c>
      <c r="AH503" t="e">
        <f>VLOOKUP(C503,'CREAR HV'!A:A,1,0)</f>
        <v>#N/A</v>
      </c>
    </row>
    <row r="504" spans="1:34" x14ac:dyDescent="0.3">
      <c r="A504" t="s">
        <v>10946</v>
      </c>
      <c r="B504" t="s">
        <v>10947</v>
      </c>
      <c r="C504">
        <v>41380471</v>
      </c>
      <c r="F504" s="16">
        <v>18061</v>
      </c>
      <c r="G504" t="s">
        <v>44</v>
      </c>
      <c r="H504" t="s">
        <v>44</v>
      </c>
      <c r="I504" t="s">
        <v>11675</v>
      </c>
      <c r="J504" t="s">
        <v>1828</v>
      </c>
      <c r="K504" t="s">
        <v>11676</v>
      </c>
      <c r="O504" t="s">
        <v>1070</v>
      </c>
      <c r="P504" t="s">
        <v>10955</v>
      </c>
      <c r="Q504" t="s">
        <v>741</v>
      </c>
      <c r="AG504" t="s">
        <v>159</v>
      </c>
      <c r="AH504" t="e">
        <f>VLOOKUP(C504,'CREAR HV'!A:A,1,0)</f>
        <v>#N/A</v>
      </c>
    </row>
    <row r="505" spans="1:34" x14ac:dyDescent="0.3">
      <c r="A505" t="s">
        <v>10946</v>
      </c>
      <c r="B505" t="s">
        <v>10947</v>
      </c>
      <c r="C505">
        <v>21243419</v>
      </c>
      <c r="F505" s="16">
        <v>22117</v>
      </c>
      <c r="G505" t="s">
        <v>2229</v>
      </c>
      <c r="H505" t="s">
        <v>2230</v>
      </c>
      <c r="I505" t="s">
        <v>11677</v>
      </c>
      <c r="J505" t="s">
        <v>487</v>
      </c>
      <c r="K505" t="s">
        <v>3415</v>
      </c>
      <c r="L505" t="s">
        <v>11678</v>
      </c>
      <c r="O505" t="s">
        <v>1070</v>
      </c>
      <c r="P505" t="s">
        <v>10955</v>
      </c>
      <c r="Q505" t="s">
        <v>741</v>
      </c>
      <c r="AG505" t="s">
        <v>159</v>
      </c>
      <c r="AH505" t="e">
        <f>VLOOKUP(C505,'CREAR HV'!A:A,1,0)</f>
        <v>#N/A</v>
      </c>
    </row>
    <row r="506" spans="1:34" x14ac:dyDescent="0.3">
      <c r="A506" t="s">
        <v>10946</v>
      </c>
      <c r="B506" t="s">
        <v>10947</v>
      </c>
      <c r="C506">
        <v>12108884</v>
      </c>
      <c r="F506" s="16">
        <v>18415</v>
      </c>
      <c r="G506" t="s">
        <v>40</v>
      </c>
      <c r="H506" t="s">
        <v>40</v>
      </c>
      <c r="I506" t="s">
        <v>195</v>
      </c>
      <c r="J506" t="s">
        <v>803</v>
      </c>
      <c r="K506" t="s">
        <v>11679</v>
      </c>
      <c r="L506" t="s">
        <v>11680</v>
      </c>
      <c r="O506" t="s">
        <v>1070</v>
      </c>
      <c r="P506" t="s">
        <v>10950</v>
      </c>
      <c r="Q506" t="s">
        <v>741</v>
      </c>
      <c r="AG506" t="s">
        <v>159</v>
      </c>
      <c r="AH506" t="e">
        <f>VLOOKUP(C506,'CREAR HV'!A:A,1,0)</f>
        <v>#N/A</v>
      </c>
    </row>
    <row r="507" spans="1:34" x14ac:dyDescent="0.3">
      <c r="A507" t="s">
        <v>10946</v>
      </c>
      <c r="B507" t="s">
        <v>10947</v>
      </c>
      <c r="C507">
        <v>36149356</v>
      </c>
      <c r="F507" s="16">
        <v>18380</v>
      </c>
      <c r="G507" t="s">
        <v>40</v>
      </c>
      <c r="H507" t="s">
        <v>40</v>
      </c>
      <c r="I507" t="s">
        <v>11649</v>
      </c>
      <c r="J507" t="s">
        <v>9201</v>
      </c>
      <c r="K507" t="s">
        <v>389</v>
      </c>
      <c r="L507" t="s">
        <v>11681</v>
      </c>
      <c r="O507" t="s">
        <v>1070</v>
      </c>
      <c r="P507" t="s">
        <v>10955</v>
      </c>
      <c r="Q507" t="s">
        <v>741</v>
      </c>
      <c r="AG507" t="s">
        <v>159</v>
      </c>
      <c r="AH507" t="e">
        <f>VLOOKUP(C507,'CREAR HV'!A:A,1,0)</f>
        <v>#N/A</v>
      </c>
    </row>
    <row r="508" spans="1:34" x14ac:dyDescent="0.3">
      <c r="A508" t="s">
        <v>159</v>
      </c>
      <c r="B508" t="s">
        <v>10947</v>
      </c>
      <c r="C508">
        <v>19392923</v>
      </c>
      <c r="F508" s="16">
        <v>21989</v>
      </c>
      <c r="G508" t="s">
        <v>2229</v>
      </c>
      <c r="H508" t="s">
        <v>159</v>
      </c>
      <c r="I508" t="s">
        <v>168</v>
      </c>
      <c r="J508" t="s">
        <v>1168</v>
      </c>
      <c r="K508" t="s">
        <v>276</v>
      </c>
      <c r="O508" t="s">
        <v>1070</v>
      </c>
      <c r="P508" t="s">
        <v>10950</v>
      </c>
      <c r="Q508" t="s">
        <v>1038</v>
      </c>
      <c r="AG508" t="s">
        <v>743</v>
      </c>
      <c r="AH508" t="e">
        <f>VLOOKUP(C508,'CREAR HV'!A:A,1,0)</f>
        <v>#N/A</v>
      </c>
    </row>
    <row r="509" spans="1:34" x14ac:dyDescent="0.3">
      <c r="A509" t="s">
        <v>10946</v>
      </c>
      <c r="B509" t="s">
        <v>10947</v>
      </c>
      <c r="C509">
        <v>26597931</v>
      </c>
      <c r="F509" s="16">
        <v>22813</v>
      </c>
      <c r="G509" t="s">
        <v>40</v>
      </c>
      <c r="H509" t="s">
        <v>40</v>
      </c>
      <c r="I509" t="s">
        <v>11682</v>
      </c>
      <c r="J509" t="s">
        <v>10702</v>
      </c>
      <c r="K509" t="s">
        <v>1067</v>
      </c>
      <c r="L509" t="s">
        <v>11683</v>
      </c>
      <c r="O509" t="s">
        <v>1070</v>
      </c>
      <c r="P509" t="s">
        <v>10950</v>
      </c>
      <c r="Q509" t="s">
        <v>741</v>
      </c>
      <c r="AG509" t="s">
        <v>159</v>
      </c>
      <c r="AH509" t="e">
        <f>VLOOKUP(C509,'CREAR HV'!A:A,1,0)</f>
        <v>#N/A</v>
      </c>
    </row>
    <row r="510" spans="1:34" x14ac:dyDescent="0.3">
      <c r="A510" t="s">
        <v>10946</v>
      </c>
      <c r="B510" t="s">
        <v>10947</v>
      </c>
      <c r="C510">
        <v>21202279</v>
      </c>
      <c r="F510" s="16">
        <v>23178</v>
      </c>
      <c r="G510" t="s">
        <v>4524</v>
      </c>
      <c r="H510" t="s">
        <v>4525</v>
      </c>
      <c r="I510" t="s">
        <v>11684</v>
      </c>
      <c r="J510" t="s">
        <v>222</v>
      </c>
      <c r="K510" t="s">
        <v>6146</v>
      </c>
      <c r="L510" t="s">
        <v>11685</v>
      </c>
      <c r="O510" t="s">
        <v>1070</v>
      </c>
      <c r="P510" t="s">
        <v>10955</v>
      </c>
      <c r="Q510" t="s">
        <v>741</v>
      </c>
      <c r="AG510" t="s">
        <v>159</v>
      </c>
      <c r="AH510" t="e">
        <f>VLOOKUP(C510,'CREAR HV'!A:A,1,0)</f>
        <v>#N/A</v>
      </c>
    </row>
    <row r="511" spans="1:34" x14ac:dyDescent="0.3">
      <c r="A511" t="s">
        <v>10946</v>
      </c>
      <c r="B511" t="s">
        <v>10947</v>
      </c>
      <c r="C511">
        <v>26490795</v>
      </c>
      <c r="F511" s="16">
        <v>17984</v>
      </c>
      <c r="G511" t="s">
        <v>40</v>
      </c>
      <c r="H511" t="s">
        <v>40</v>
      </c>
      <c r="I511" t="s">
        <v>11686</v>
      </c>
      <c r="J511" t="s">
        <v>1202</v>
      </c>
      <c r="K511" t="s">
        <v>621</v>
      </c>
      <c r="O511" t="s">
        <v>1070</v>
      </c>
      <c r="P511" t="s">
        <v>10955</v>
      </c>
      <c r="Q511" t="s">
        <v>741</v>
      </c>
      <c r="AG511" t="s">
        <v>159</v>
      </c>
      <c r="AH511" t="e">
        <f>VLOOKUP(C511,'CREAR HV'!A:A,1,0)</f>
        <v>#N/A</v>
      </c>
    </row>
    <row r="512" spans="1:34" x14ac:dyDescent="0.3">
      <c r="A512" t="s">
        <v>10946</v>
      </c>
      <c r="B512" t="s">
        <v>10947</v>
      </c>
      <c r="C512">
        <v>12110370</v>
      </c>
      <c r="F512" s="16">
        <v>20421</v>
      </c>
      <c r="G512" t="s">
        <v>40</v>
      </c>
      <c r="H512" t="s">
        <v>40</v>
      </c>
      <c r="I512" t="s">
        <v>11687</v>
      </c>
      <c r="J512" t="s">
        <v>273</v>
      </c>
      <c r="K512" t="s">
        <v>249</v>
      </c>
      <c r="L512" t="s">
        <v>9550</v>
      </c>
      <c r="O512" t="s">
        <v>1070</v>
      </c>
      <c r="P512" t="s">
        <v>10950</v>
      </c>
      <c r="Q512" t="s">
        <v>741</v>
      </c>
      <c r="AG512" t="s">
        <v>159</v>
      </c>
      <c r="AH512" t="e">
        <f>VLOOKUP(C512,'CREAR HV'!A:A,1,0)</f>
        <v>#N/A</v>
      </c>
    </row>
    <row r="513" spans="1:34" x14ac:dyDescent="0.3">
      <c r="A513" t="s">
        <v>10946</v>
      </c>
      <c r="B513" t="s">
        <v>10947</v>
      </c>
      <c r="C513">
        <v>19078353</v>
      </c>
      <c r="F513" s="16">
        <v>18119</v>
      </c>
      <c r="G513" t="s">
        <v>40</v>
      </c>
      <c r="H513" t="s">
        <v>40</v>
      </c>
      <c r="I513" t="s">
        <v>11688</v>
      </c>
      <c r="J513" t="s">
        <v>515</v>
      </c>
      <c r="K513" t="s">
        <v>3911</v>
      </c>
      <c r="O513" t="s">
        <v>1070</v>
      </c>
      <c r="P513" t="s">
        <v>10950</v>
      </c>
      <c r="Q513" t="s">
        <v>741</v>
      </c>
      <c r="AG513" t="s">
        <v>159</v>
      </c>
      <c r="AH513" t="e">
        <f>VLOOKUP(C513,'CREAR HV'!A:A,1,0)</f>
        <v>#N/A</v>
      </c>
    </row>
    <row r="514" spans="1:34" x14ac:dyDescent="0.3">
      <c r="A514" t="s">
        <v>10946</v>
      </c>
      <c r="B514" t="s">
        <v>10947</v>
      </c>
      <c r="C514">
        <v>21838814</v>
      </c>
      <c r="F514" s="16">
        <v>19858</v>
      </c>
      <c r="G514" t="s">
        <v>44</v>
      </c>
      <c r="H514" t="s">
        <v>44</v>
      </c>
      <c r="I514" t="s">
        <v>11689</v>
      </c>
      <c r="J514" t="s">
        <v>1762</v>
      </c>
      <c r="K514" t="s">
        <v>3469</v>
      </c>
      <c r="L514" t="s">
        <v>11690</v>
      </c>
      <c r="O514" t="s">
        <v>1070</v>
      </c>
      <c r="P514" t="s">
        <v>10955</v>
      </c>
      <c r="Q514" t="s">
        <v>741</v>
      </c>
      <c r="AG514" t="s">
        <v>159</v>
      </c>
      <c r="AH514" t="e">
        <f>VLOOKUP(C514,'CREAR HV'!A:A,1,0)</f>
        <v>#N/A</v>
      </c>
    </row>
    <row r="515" spans="1:34" x14ac:dyDescent="0.3">
      <c r="A515" t="s">
        <v>159</v>
      </c>
      <c r="B515" t="s">
        <v>10947</v>
      </c>
      <c r="C515">
        <v>41527335</v>
      </c>
      <c r="F515" s="16">
        <v>17575</v>
      </c>
      <c r="G515" t="s">
        <v>887</v>
      </c>
      <c r="H515" t="s">
        <v>159</v>
      </c>
      <c r="I515" t="s">
        <v>11691</v>
      </c>
      <c r="J515" t="s">
        <v>4724</v>
      </c>
      <c r="K515" t="s">
        <v>3950</v>
      </c>
      <c r="L515" t="s">
        <v>11692</v>
      </c>
      <c r="O515" t="s">
        <v>11693</v>
      </c>
      <c r="P515" t="s">
        <v>10955</v>
      </c>
      <c r="Q515" t="s">
        <v>741</v>
      </c>
      <c r="AG515" t="s">
        <v>769</v>
      </c>
      <c r="AH515" t="e">
        <f>VLOOKUP(C515,'CREAR HV'!A:A,1,0)</f>
        <v>#N/A</v>
      </c>
    </row>
    <row r="516" spans="1:34" x14ac:dyDescent="0.3">
      <c r="A516" t="s">
        <v>10946</v>
      </c>
      <c r="B516" t="s">
        <v>10947</v>
      </c>
      <c r="C516">
        <v>23962995</v>
      </c>
      <c r="F516" s="16">
        <v>18369</v>
      </c>
      <c r="G516" t="s">
        <v>44</v>
      </c>
      <c r="H516" t="s">
        <v>44</v>
      </c>
      <c r="I516" t="s">
        <v>254</v>
      </c>
      <c r="J516" t="s">
        <v>2715</v>
      </c>
      <c r="K516" t="s">
        <v>11694</v>
      </c>
      <c r="O516" t="s">
        <v>1070</v>
      </c>
      <c r="P516" t="s">
        <v>10955</v>
      </c>
      <c r="Q516" t="s">
        <v>741</v>
      </c>
      <c r="AG516" t="s">
        <v>159</v>
      </c>
      <c r="AH516" t="e">
        <f>VLOOKUP(C516,'CREAR HV'!A:A,1,0)</f>
        <v>#N/A</v>
      </c>
    </row>
    <row r="517" spans="1:34" x14ac:dyDescent="0.3">
      <c r="A517" t="s">
        <v>10946</v>
      </c>
      <c r="B517" t="s">
        <v>10947</v>
      </c>
      <c r="C517">
        <v>4258322</v>
      </c>
      <c r="F517" s="16">
        <v>19068</v>
      </c>
      <c r="G517" t="s">
        <v>44</v>
      </c>
      <c r="H517" t="s">
        <v>44</v>
      </c>
      <c r="I517" t="s">
        <v>11695</v>
      </c>
      <c r="J517" t="s">
        <v>1127</v>
      </c>
      <c r="K517" t="s">
        <v>11696</v>
      </c>
      <c r="L517" t="s">
        <v>11697</v>
      </c>
      <c r="O517" t="s">
        <v>1070</v>
      </c>
      <c r="P517" t="s">
        <v>10950</v>
      </c>
      <c r="Q517" t="s">
        <v>741</v>
      </c>
      <c r="AG517" t="s">
        <v>159</v>
      </c>
      <c r="AH517" t="e">
        <f>VLOOKUP(C517,'CREAR HV'!A:A,1,0)</f>
        <v>#N/A</v>
      </c>
    </row>
    <row r="518" spans="1:34" x14ac:dyDescent="0.3">
      <c r="A518" t="s">
        <v>10946</v>
      </c>
      <c r="B518" t="s">
        <v>10947</v>
      </c>
      <c r="C518">
        <v>24098175</v>
      </c>
      <c r="F518" s="16">
        <v>20290</v>
      </c>
      <c r="G518" t="s">
        <v>44</v>
      </c>
      <c r="H518" t="s">
        <v>44</v>
      </c>
      <c r="I518" t="s">
        <v>11698</v>
      </c>
      <c r="J518" t="s">
        <v>622</v>
      </c>
      <c r="K518" t="s">
        <v>1100</v>
      </c>
      <c r="L518" t="s">
        <v>11699</v>
      </c>
      <c r="O518" t="s">
        <v>1070</v>
      </c>
      <c r="P518" t="s">
        <v>10955</v>
      </c>
      <c r="Q518" t="s">
        <v>741</v>
      </c>
      <c r="AG518" t="s">
        <v>159</v>
      </c>
      <c r="AH518" t="e">
        <f>VLOOKUP(C518,'CREAR HV'!A:A,1,0)</f>
        <v>#N/A</v>
      </c>
    </row>
    <row r="519" spans="1:34" x14ac:dyDescent="0.3">
      <c r="A519" t="s">
        <v>10946</v>
      </c>
      <c r="B519" t="s">
        <v>10947</v>
      </c>
      <c r="C519">
        <v>4220900</v>
      </c>
      <c r="F519" s="16">
        <v>20062</v>
      </c>
      <c r="G519" t="s">
        <v>44</v>
      </c>
      <c r="H519" t="s">
        <v>44</v>
      </c>
      <c r="I519" t="s">
        <v>6758</v>
      </c>
      <c r="J519" t="s">
        <v>2141</v>
      </c>
      <c r="K519" t="s">
        <v>2141</v>
      </c>
      <c r="L519" t="s">
        <v>11700</v>
      </c>
      <c r="O519" t="s">
        <v>1070</v>
      </c>
      <c r="P519" t="s">
        <v>10950</v>
      </c>
      <c r="Q519" t="s">
        <v>741</v>
      </c>
      <c r="AG519" t="s">
        <v>159</v>
      </c>
      <c r="AH519" t="e">
        <f>VLOOKUP(C519,'CREAR HV'!A:A,1,0)</f>
        <v>#N/A</v>
      </c>
    </row>
    <row r="520" spans="1:34" x14ac:dyDescent="0.3">
      <c r="A520" t="s">
        <v>10946</v>
      </c>
      <c r="B520" t="s">
        <v>10947</v>
      </c>
      <c r="C520">
        <v>24077790</v>
      </c>
      <c r="F520" s="16">
        <v>18197</v>
      </c>
      <c r="G520" t="s">
        <v>44</v>
      </c>
      <c r="H520" t="s">
        <v>44</v>
      </c>
      <c r="I520" t="s">
        <v>11701</v>
      </c>
      <c r="J520" t="s">
        <v>2882</v>
      </c>
      <c r="K520" t="s">
        <v>1476</v>
      </c>
      <c r="O520" t="s">
        <v>1070</v>
      </c>
      <c r="P520" t="s">
        <v>10955</v>
      </c>
      <c r="Q520" t="s">
        <v>741</v>
      </c>
      <c r="AG520" t="s">
        <v>159</v>
      </c>
      <c r="AH520" t="e">
        <f>VLOOKUP(C520,'CREAR HV'!A:A,1,0)</f>
        <v>#N/A</v>
      </c>
    </row>
    <row r="521" spans="1:34" x14ac:dyDescent="0.3">
      <c r="A521" t="s">
        <v>10946</v>
      </c>
      <c r="B521" t="s">
        <v>10947</v>
      </c>
      <c r="C521">
        <v>4250351</v>
      </c>
      <c r="F521" s="16">
        <v>19297</v>
      </c>
      <c r="G521" t="s">
        <v>44</v>
      </c>
      <c r="H521" t="s">
        <v>44</v>
      </c>
      <c r="I521" t="s">
        <v>6573</v>
      </c>
      <c r="J521" t="s">
        <v>11702</v>
      </c>
      <c r="K521" t="s">
        <v>607</v>
      </c>
      <c r="L521" t="s">
        <v>11703</v>
      </c>
      <c r="O521" t="s">
        <v>1070</v>
      </c>
      <c r="P521" t="s">
        <v>10950</v>
      </c>
      <c r="Q521" t="s">
        <v>741</v>
      </c>
      <c r="AG521" t="s">
        <v>159</v>
      </c>
      <c r="AH521" t="e">
        <f>VLOOKUP(C521,'CREAR HV'!A:A,1,0)</f>
        <v>#N/A</v>
      </c>
    </row>
    <row r="522" spans="1:34" x14ac:dyDescent="0.3">
      <c r="A522" t="s">
        <v>10946</v>
      </c>
      <c r="B522" t="s">
        <v>10947</v>
      </c>
      <c r="C522">
        <v>23964014</v>
      </c>
      <c r="F522" s="16">
        <v>22205</v>
      </c>
      <c r="G522" t="s">
        <v>44</v>
      </c>
      <c r="H522" t="s">
        <v>44</v>
      </c>
      <c r="I522" t="s">
        <v>11704</v>
      </c>
      <c r="J522" t="s">
        <v>383</v>
      </c>
      <c r="K522" t="s">
        <v>11705</v>
      </c>
      <c r="L522" t="s">
        <v>11706</v>
      </c>
      <c r="O522" t="s">
        <v>1070</v>
      </c>
      <c r="P522" t="s">
        <v>10955</v>
      </c>
      <c r="Q522" t="s">
        <v>741</v>
      </c>
      <c r="AG522" t="s">
        <v>159</v>
      </c>
      <c r="AH522" t="e">
        <f>VLOOKUP(C522,'CREAR HV'!A:A,1,0)</f>
        <v>#N/A</v>
      </c>
    </row>
    <row r="523" spans="1:34" x14ac:dyDescent="0.3">
      <c r="A523" t="s">
        <v>10946</v>
      </c>
      <c r="B523" t="s">
        <v>10947</v>
      </c>
      <c r="C523">
        <v>23963858</v>
      </c>
      <c r="F523" s="16">
        <v>21007</v>
      </c>
      <c r="G523" t="s">
        <v>44</v>
      </c>
      <c r="H523" t="s">
        <v>44</v>
      </c>
      <c r="I523" t="s">
        <v>11707</v>
      </c>
      <c r="J523" t="s">
        <v>873</v>
      </c>
      <c r="K523" t="s">
        <v>910</v>
      </c>
      <c r="L523" t="s">
        <v>11708</v>
      </c>
      <c r="O523" t="s">
        <v>1070</v>
      </c>
      <c r="P523" t="s">
        <v>10955</v>
      </c>
      <c r="Q523" t="s">
        <v>741</v>
      </c>
      <c r="AG523" t="s">
        <v>159</v>
      </c>
      <c r="AH523" t="e">
        <f>VLOOKUP(C523,'CREAR HV'!A:A,1,0)</f>
        <v>#N/A</v>
      </c>
    </row>
    <row r="524" spans="1:34" x14ac:dyDescent="0.3">
      <c r="A524" t="s">
        <v>10946</v>
      </c>
      <c r="B524" t="s">
        <v>10947</v>
      </c>
      <c r="C524">
        <v>12535612</v>
      </c>
      <c r="F524" s="16">
        <v>20090</v>
      </c>
      <c r="G524" t="s">
        <v>1690</v>
      </c>
      <c r="H524" t="s">
        <v>1690</v>
      </c>
      <c r="I524" t="s">
        <v>826</v>
      </c>
      <c r="J524" t="s">
        <v>11709</v>
      </c>
      <c r="K524" t="s">
        <v>3599</v>
      </c>
      <c r="L524" t="s">
        <v>11710</v>
      </c>
      <c r="O524" t="s">
        <v>1070</v>
      </c>
      <c r="P524" t="s">
        <v>10950</v>
      </c>
      <c r="Q524" t="s">
        <v>741</v>
      </c>
      <c r="AG524" t="s">
        <v>159</v>
      </c>
      <c r="AH524" t="e">
        <f>VLOOKUP(C524,'CREAR HV'!A:A,1,0)</f>
        <v>#N/A</v>
      </c>
    </row>
    <row r="525" spans="1:34" x14ac:dyDescent="0.3">
      <c r="A525" t="s">
        <v>10946</v>
      </c>
      <c r="B525" t="s">
        <v>10947</v>
      </c>
      <c r="C525">
        <v>9523357</v>
      </c>
      <c r="F525" s="16">
        <v>22258</v>
      </c>
      <c r="G525" t="s">
        <v>92</v>
      </c>
      <c r="H525" t="s">
        <v>92</v>
      </c>
      <c r="I525" t="s">
        <v>11711</v>
      </c>
      <c r="J525" t="s">
        <v>3637</v>
      </c>
      <c r="K525" t="s">
        <v>3660</v>
      </c>
      <c r="O525" t="s">
        <v>1070</v>
      </c>
      <c r="P525" t="s">
        <v>10950</v>
      </c>
      <c r="Q525" t="s">
        <v>741</v>
      </c>
      <c r="AG525" t="s">
        <v>159</v>
      </c>
      <c r="AH525" t="e">
        <f>VLOOKUP(C525,'CREAR HV'!A:A,1,0)</f>
        <v>#N/A</v>
      </c>
    </row>
    <row r="526" spans="1:34" x14ac:dyDescent="0.3">
      <c r="A526" t="s">
        <v>10946</v>
      </c>
      <c r="B526" t="s">
        <v>10947</v>
      </c>
      <c r="C526">
        <v>8641212</v>
      </c>
      <c r="F526" s="16">
        <v>27491</v>
      </c>
      <c r="G526" t="s">
        <v>44</v>
      </c>
      <c r="H526" t="s">
        <v>44</v>
      </c>
      <c r="I526" t="s">
        <v>2446</v>
      </c>
      <c r="J526" t="s">
        <v>1537</v>
      </c>
      <c r="K526" t="s">
        <v>157</v>
      </c>
      <c r="O526" t="s">
        <v>1070</v>
      </c>
      <c r="P526" t="s">
        <v>10950</v>
      </c>
      <c r="Q526" t="s">
        <v>741</v>
      </c>
      <c r="AG526" t="s">
        <v>159</v>
      </c>
      <c r="AH526" t="e">
        <f>VLOOKUP(C526,'CREAR HV'!A:A,1,0)</f>
        <v>#N/A</v>
      </c>
    </row>
    <row r="527" spans="1:34" x14ac:dyDescent="0.3">
      <c r="A527" t="s">
        <v>10946</v>
      </c>
      <c r="B527" t="s">
        <v>10947</v>
      </c>
      <c r="C527">
        <v>28495262</v>
      </c>
      <c r="F527" s="16">
        <v>21502</v>
      </c>
      <c r="G527" t="s">
        <v>44</v>
      </c>
      <c r="H527" t="s">
        <v>44</v>
      </c>
      <c r="I527" t="s">
        <v>11712</v>
      </c>
      <c r="J527" t="s">
        <v>383</v>
      </c>
      <c r="K527" t="s">
        <v>276</v>
      </c>
      <c r="L527" t="s">
        <v>11713</v>
      </c>
      <c r="O527" t="s">
        <v>1070</v>
      </c>
      <c r="P527" t="s">
        <v>10950</v>
      </c>
      <c r="Q527" t="s">
        <v>741</v>
      </c>
      <c r="AG527" t="s">
        <v>159</v>
      </c>
      <c r="AH527" t="e">
        <f>VLOOKUP(C527,'CREAR HV'!A:A,1,0)</f>
        <v>#N/A</v>
      </c>
    </row>
    <row r="528" spans="1:34" x14ac:dyDescent="0.3">
      <c r="A528" t="s">
        <v>10946</v>
      </c>
      <c r="B528" t="s">
        <v>10947</v>
      </c>
      <c r="C528">
        <v>28494701</v>
      </c>
      <c r="F528" s="16">
        <v>20913</v>
      </c>
      <c r="G528" t="s">
        <v>4102</v>
      </c>
      <c r="H528" t="s">
        <v>4102</v>
      </c>
      <c r="I528" t="s">
        <v>11714</v>
      </c>
      <c r="J528" t="s">
        <v>403</v>
      </c>
      <c r="K528" t="s">
        <v>11715</v>
      </c>
      <c r="L528" t="s">
        <v>11716</v>
      </c>
      <c r="O528" t="s">
        <v>1070</v>
      </c>
      <c r="P528" t="s">
        <v>10955</v>
      </c>
      <c r="Q528" t="s">
        <v>741</v>
      </c>
      <c r="AG528" t="s">
        <v>159</v>
      </c>
      <c r="AH528" t="e">
        <f>VLOOKUP(C528,'CREAR HV'!A:A,1,0)</f>
        <v>#N/A</v>
      </c>
    </row>
    <row r="529" spans="1:34" x14ac:dyDescent="0.3">
      <c r="A529" t="s">
        <v>10946</v>
      </c>
      <c r="B529" t="s">
        <v>10947</v>
      </c>
      <c r="C529">
        <v>37799213</v>
      </c>
      <c r="F529" s="16">
        <v>16269</v>
      </c>
      <c r="G529" t="s">
        <v>4102</v>
      </c>
      <c r="H529" t="s">
        <v>4102</v>
      </c>
      <c r="I529" t="s">
        <v>11717</v>
      </c>
      <c r="J529" t="s">
        <v>11718</v>
      </c>
      <c r="K529" t="s">
        <v>1083</v>
      </c>
      <c r="O529" t="s">
        <v>1070</v>
      </c>
      <c r="P529" t="s">
        <v>10955</v>
      </c>
      <c r="Q529" t="s">
        <v>741</v>
      </c>
      <c r="AG529" t="s">
        <v>159</v>
      </c>
      <c r="AH529" t="e">
        <f>VLOOKUP(C529,'CREAR HV'!A:A,1,0)</f>
        <v>#N/A</v>
      </c>
    </row>
    <row r="530" spans="1:34" x14ac:dyDescent="0.3">
      <c r="A530" t="s">
        <v>10946</v>
      </c>
      <c r="B530" t="s">
        <v>10947</v>
      </c>
      <c r="C530">
        <v>19075891</v>
      </c>
      <c r="F530" s="16">
        <v>16853</v>
      </c>
      <c r="G530" t="s">
        <v>818</v>
      </c>
      <c r="H530" t="s">
        <v>1883</v>
      </c>
      <c r="I530" t="s">
        <v>7891</v>
      </c>
      <c r="J530" t="s">
        <v>1043</v>
      </c>
      <c r="K530" t="s">
        <v>11719</v>
      </c>
      <c r="O530" t="s">
        <v>1070</v>
      </c>
      <c r="P530" t="s">
        <v>10950</v>
      </c>
      <c r="Q530" t="s">
        <v>741</v>
      </c>
      <c r="AG530" t="s">
        <v>159</v>
      </c>
      <c r="AH530" t="e">
        <f>VLOOKUP(C530,'CREAR HV'!A:A,1,0)</f>
        <v>#N/A</v>
      </c>
    </row>
    <row r="531" spans="1:34" x14ac:dyDescent="0.3">
      <c r="A531" t="s">
        <v>10946</v>
      </c>
      <c r="B531" t="s">
        <v>10947</v>
      </c>
      <c r="C531">
        <v>28477175</v>
      </c>
      <c r="F531" s="16">
        <v>18320</v>
      </c>
      <c r="G531" t="s">
        <v>818</v>
      </c>
      <c r="H531" t="s">
        <v>1883</v>
      </c>
      <c r="I531" t="s">
        <v>11720</v>
      </c>
      <c r="J531" t="s">
        <v>3223</v>
      </c>
      <c r="K531" t="s">
        <v>11721</v>
      </c>
      <c r="O531" t="s">
        <v>1070</v>
      </c>
      <c r="P531" t="s">
        <v>10955</v>
      </c>
      <c r="Q531" t="s">
        <v>741</v>
      </c>
      <c r="AG531" t="s">
        <v>159</v>
      </c>
      <c r="AH531" t="e">
        <f>VLOOKUP(C531,'CREAR HV'!A:A,1,0)</f>
        <v>#N/A</v>
      </c>
    </row>
    <row r="532" spans="1:34" x14ac:dyDescent="0.3">
      <c r="A532" t="s">
        <v>10946</v>
      </c>
      <c r="B532" t="s">
        <v>10947</v>
      </c>
      <c r="C532">
        <v>28476511</v>
      </c>
      <c r="F532" s="16">
        <v>17926</v>
      </c>
      <c r="G532" t="s">
        <v>818</v>
      </c>
      <c r="H532" t="s">
        <v>1883</v>
      </c>
      <c r="I532" t="s">
        <v>11722</v>
      </c>
      <c r="J532" t="s">
        <v>1885</v>
      </c>
      <c r="K532" t="s">
        <v>152</v>
      </c>
      <c r="O532" t="s">
        <v>1070</v>
      </c>
      <c r="P532" t="s">
        <v>10955</v>
      </c>
      <c r="Q532" t="s">
        <v>741</v>
      </c>
      <c r="AG532" t="s">
        <v>159</v>
      </c>
      <c r="AH532" t="e">
        <f>VLOOKUP(C532,'CREAR HV'!A:A,1,0)</f>
        <v>#N/A</v>
      </c>
    </row>
    <row r="533" spans="1:34" x14ac:dyDescent="0.3">
      <c r="A533" t="s">
        <v>10946</v>
      </c>
      <c r="B533" t="s">
        <v>10947</v>
      </c>
      <c r="C533">
        <v>28478530</v>
      </c>
      <c r="F533" s="16">
        <v>20540</v>
      </c>
      <c r="G533" t="s">
        <v>818</v>
      </c>
      <c r="H533" t="s">
        <v>1883</v>
      </c>
      <c r="I533" t="s">
        <v>11723</v>
      </c>
      <c r="J533" t="s">
        <v>1885</v>
      </c>
      <c r="K533" t="s">
        <v>506</v>
      </c>
      <c r="L533" t="s">
        <v>11724</v>
      </c>
      <c r="O533" t="s">
        <v>1070</v>
      </c>
      <c r="P533" t="s">
        <v>10955</v>
      </c>
      <c r="Q533" t="s">
        <v>741</v>
      </c>
      <c r="AG533" t="s">
        <v>159</v>
      </c>
      <c r="AH533" t="e">
        <f>VLOOKUP(C533,'CREAR HV'!A:A,1,0)</f>
        <v>#N/A</v>
      </c>
    </row>
    <row r="534" spans="1:34" x14ac:dyDescent="0.3">
      <c r="A534" t="s">
        <v>10946</v>
      </c>
      <c r="B534" t="s">
        <v>10947</v>
      </c>
      <c r="C534">
        <v>28478572</v>
      </c>
      <c r="F534" s="16">
        <v>18462</v>
      </c>
      <c r="G534" t="s">
        <v>818</v>
      </c>
      <c r="H534" t="s">
        <v>1883</v>
      </c>
      <c r="I534" t="s">
        <v>4656</v>
      </c>
      <c r="J534" t="s">
        <v>1127</v>
      </c>
      <c r="K534" t="s">
        <v>2825</v>
      </c>
      <c r="L534" t="s">
        <v>11725</v>
      </c>
      <c r="O534" t="s">
        <v>1070</v>
      </c>
      <c r="P534" t="s">
        <v>10955</v>
      </c>
      <c r="Q534" t="s">
        <v>741</v>
      </c>
      <c r="AG534" t="s">
        <v>159</v>
      </c>
      <c r="AH534" t="e">
        <f>VLOOKUP(C534,'CREAR HV'!A:A,1,0)</f>
        <v>#N/A</v>
      </c>
    </row>
    <row r="535" spans="1:34" x14ac:dyDescent="0.3">
      <c r="A535" t="s">
        <v>10946</v>
      </c>
      <c r="B535" t="s">
        <v>10947</v>
      </c>
      <c r="C535">
        <v>28477917</v>
      </c>
      <c r="F535" s="16">
        <v>20191</v>
      </c>
      <c r="G535" t="s">
        <v>818</v>
      </c>
      <c r="H535" t="s">
        <v>1883</v>
      </c>
      <c r="I535" t="s">
        <v>4214</v>
      </c>
      <c r="J535" t="s">
        <v>674</v>
      </c>
      <c r="K535" t="s">
        <v>11726</v>
      </c>
      <c r="O535" t="s">
        <v>1070</v>
      </c>
      <c r="P535" t="s">
        <v>10955</v>
      </c>
      <c r="Q535" t="s">
        <v>741</v>
      </c>
      <c r="AG535" t="s">
        <v>159</v>
      </c>
      <c r="AH535" t="e">
        <f>VLOOKUP(C535,'CREAR HV'!A:A,1,0)</f>
        <v>#N/A</v>
      </c>
    </row>
    <row r="536" spans="1:34" x14ac:dyDescent="0.3">
      <c r="A536" t="s">
        <v>10946</v>
      </c>
      <c r="B536" t="s">
        <v>10947</v>
      </c>
      <c r="C536">
        <v>28478637</v>
      </c>
      <c r="F536" s="16">
        <v>20860</v>
      </c>
      <c r="G536" t="s">
        <v>44</v>
      </c>
      <c r="H536" t="s">
        <v>44</v>
      </c>
      <c r="I536" t="s">
        <v>11727</v>
      </c>
      <c r="J536" t="s">
        <v>651</v>
      </c>
      <c r="K536" t="s">
        <v>6447</v>
      </c>
      <c r="L536" t="s">
        <v>11728</v>
      </c>
      <c r="O536" t="s">
        <v>1070</v>
      </c>
      <c r="P536" t="s">
        <v>10955</v>
      </c>
      <c r="Q536" t="s">
        <v>741</v>
      </c>
      <c r="AG536" t="s">
        <v>159</v>
      </c>
      <c r="AH536" t="e">
        <f>VLOOKUP(C536,'CREAR HV'!A:A,1,0)</f>
        <v>#N/A</v>
      </c>
    </row>
    <row r="537" spans="1:34" x14ac:dyDescent="0.3">
      <c r="A537" t="s">
        <v>10946</v>
      </c>
      <c r="B537" t="s">
        <v>10947</v>
      </c>
      <c r="C537">
        <v>51690647</v>
      </c>
      <c r="F537" s="16">
        <v>22904</v>
      </c>
      <c r="G537" t="s">
        <v>60</v>
      </c>
      <c r="H537" t="s">
        <v>60</v>
      </c>
      <c r="I537" t="s">
        <v>3287</v>
      </c>
      <c r="J537" t="s">
        <v>347</v>
      </c>
      <c r="K537" t="s">
        <v>383</v>
      </c>
      <c r="L537" t="s">
        <v>11729</v>
      </c>
      <c r="O537" t="s">
        <v>1070</v>
      </c>
      <c r="P537" t="s">
        <v>10955</v>
      </c>
      <c r="Q537" t="s">
        <v>741</v>
      </c>
      <c r="AG537" t="s">
        <v>159</v>
      </c>
      <c r="AH537" t="e">
        <f>VLOOKUP(C537,'CREAR HV'!A:A,1,0)</f>
        <v>#N/A</v>
      </c>
    </row>
    <row r="538" spans="1:34" x14ac:dyDescent="0.3">
      <c r="A538" t="s">
        <v>10946</v>
      </c>
      <c r="B538" t="s">
        <v>10947</v>
      </c>
      <c r="C538">
        <v>91065289</v>
      </c>
      <c r="F538" s="16">
        <v>19946</v>
      </c>
      <c r="G538" t="s">
        <v>60</v>
      </c>
      <c r="H538" t="s">
        <v>60</v>
      </c>
      <c r="I538" t="s">
        <v>11730</v>
      </c>
      <c r="J538" t="s">
        <v>3022</v>
      </c>
      <c r="K538" t="s">
        <v>159</v>
      </c>
      <c r="L538" t="s">
        <v>11731</v>
      </c>
      <c r="O538" t="s">
        <v>1070</v>
      </c>
      <c r="P538" t="s">
        <v>10950</v>
      </c>
      <c r="Q538" t="s">
        <v>741</v>
      </c>
      <c r="AG538" t="s">
        <v>159</v>
      </c>
      <c r="AH538" t="e">
        <f>VLOOKUP(C538,'CREAR HV'!A:A,1,0)</f>
        <v>#N/A</v>
      </c>
    </row>
    <row r="539" spans="1:34" x14ac:dyDescent="0.3">
      <c r="A539" t="s">
        <v>10946</v>
      </c>
      <c r="B539" t="s">
        <v>10947</v>
      </c>
      <c r="C539">
        <v>33166219</v>
      </c>
      <c r="F539" s="16">
        <v>17852</v>
      </c>
      <c r="G539" t="s">
        <v>60</v>
      </c>
      <c r="H539" t="s">
        <v>60</v>
      </c>
      <c r="I539" t="s">
        <v>6175</v>
      </c>
      <c r="J539" t="s">
        <v>282</v>
      </c>
      <c r="K539" t="s">
        <v>3026</v>
      </c>
      <c r="O539" t="s">
        <v>1070</v>
      </c>
      <c r="P539" t="s">
        <v>10955</v>
      </c>
      <c r="Q539" t="s">
        <v>741</v>
      </c>
      <c r="AG539" t="s">
        <v>159</v>
      </c>
      <c r="AH539" t="e">
        <f>VLOOKUP(C539,'CREAR HV'!A:A,1,0)</f>
        <v>#N/A</v>
      </c>
    </row>
    <row r="540" spans="1:34" x14ac:dyDescent="0.3">
      <c r="A540" t="s">
        <v>10946</v>
      </c>
      <c r="B540" t="s">
        <v>10947</v>
      </c>
      <c r="C540">
        <v>37885100</v>
      </c>
      <c r="F540" s="16">
        <v>19781</v>
      </c>
      <c r="G540" t="s">
        <v>60</v>
      </c>
      <c r="H540" t="s">
        <v>60</v>
      </c>
      <c r="I540" t="s">
        <v>11732</v>
      </c>
      <c r="J540" t="s">
        <v>11733</v>
      </c>
      <c r="K540" t="s">
        <v>11734</v>
      </c>
      <c r="O540" t="s">
        <v>1070</v>
      </c>
      <c r="P540" t="s">
        <v>10955</v>
      </c>
      <c r="Q540" t="s">
        <v>741</v>
      </c>
      <c r="AG540" t="s">
        <v>159</v>
      </c>
      <c r="AH540" t="e">
        <f>VLOOKUP(C540,'CREAR HV'!A:A,1,0)</f>
        <v>#N/A</v>
      </c>
    </row>
    <row r="541" spans="1:34" x14ac:dyDescent="0.3">
      <c r="A541" t="s">
        <v>10946</v>
      </c>
      <c r="B541" t="s">
        <v>10947</v>
      </c>
      <c r="C541">
        <v>91065243</v>
      </c>
      <c r="F541" s="16">
        <v>20460</v>
      </c>
      <c r="G541" t="s">
        <v>60</v>
      </c>
      <c r="H541" t="s">
        <v>60</v>
      </c>
      <c r="I541" t="s">
        <v>11735</v>
      </c>
      <c r="J541" t="s">
        <v>521</v>
      </c>
      <c r="K541" t="s">
        <v>2141</v>
      </c>
      <c r="L541" t="s">
        <v>11736</v>
      </c>
      <c r="O541" t="s">
        <v>1070</v>
      </c>
      <c r="P541" t="s">
        <v>10950</v>
      </c>
      <c r="Q541" t="s">
        <v>741</v>
      </c>
      <c r="AG541" t="s">
        <v>159</v>
      </c>
      <c r="AH541" t="e">
        <f>VLOOKUP(C541,'CREAR HV'!A:A,1,0)</f>
        <v>#N/A</v>
      </c>
    </row>
    <row r="542" spans="1:34" x14ac:dyDescent="0.3">
      <c r="A542" t="s">
        <v>10946</v>
      </c>
      <c r="B542" t="s">
        <v>10947</v>
      </c>
      <c r="C542">
        <v>36307344</v>
      </c>
      <c r="F542" s="16">
        <v>29951</v>
      </c>
      <c r="G542" t="s">
        <v>44</v>
      </c>
      <c r="H542" t="s">
        <v>44</v>
      </c>
      <c r="I542" t="s">
        <v>11737</v>
      </c>
      <c r="J542" t="s">
        <v>173</v>
      </c>
      <c r="K542" t="s">
        <v>760</v>
      </c>
      <c r="O542" t="s">
        <v>1070</v>
      </c>
      <c r="P542" t="s">
        <v>10955</v>
      </c>
      <c r="Q542" t="s">
        <v>741</v>
      </c>
      <c r="AG542" t="s">
        <v>743</v>
      </c>
      <c r="AH542" t="e">
        <f>VLOOKUP(C542,'CREAR HV'!A:A,1,0)</f>
        <v>#N/A</v>
      </c>
    </row>
    <row r="543" spans="1:34" x14ac:dyDescent="0.3">
      <c r="A543" t="s">
        <v>10946</v>
      </c>
      <c r="B543" t="s">
        <v>10947</v>
      </c>
      <c r="C543">
        <v>36307344</v>
      </c>
      <c r="F543" s="16">
        <v>29951</v>
      </c>
      <c r="G543" t="s">
        <v>44</v>
      </c>
      <c r="H543" t="s">
        <v>44</v>
      </c>
      <c r="I543" t="s">
        <v>11737</v>
      </c>
      <c r="J543" t="s">
        <v>173</v>
      </c>
      <c r="K543" t="s">
        <v>760</v>
      </c>
      <c r="O543" t="s">
        <v>1070</v>
      </c>
      <c r="P543" t="s">
        <v>10955</v>
      </c>
      <c r="Q543" t="s">
        <v>741</v>
      </c>
      <c r="AG543" t="s">
        <v>743</v>
      </c>
      <c r="AH543" t="e">
        <f>VLOOKUP(C543,'CREAR HV'!A:A,1,0)</f>
        <v>#N/A</v>
      </c>
    </row>
    <row r="544" spans="1:34" x14ac:dyDescent="0.3">
      <c r="A544" t="s">
        <v>10946</v>
      </c>
      <c r="B544" t="s">
        <v>10947</v>
      </c>
      <c r="C544">
        <v>1020771988</v>
      </c>
      <c r="F544" s="16">
        <v>33753</v>
      </c>
      <c r="G544" t="s">
        <v>44</v>
      </c>
      <c r="H544" t="s">
        <v>44</v>
      </c>
      <c r="I544" t="s">
        <v>11738</v>
      </c>
      <c r="J544" t="s">
        <v>149</v>
      </c>
      <c r="K544" t="s">
        <v>884</v>
      </c>
      <c r="O544" t="s">
        <v>11739</v>
      </c>
      <c r="P544" t="s">
        <v>10950</v>
      </c>
      <c r="Q544" t="s">
        <v>741</v>
      </c>
      <c r="AG544" t="s">
        <v>159</v>
      </c>
      <c r="AH544" t="e">
        <f>VLOOKUP(C544,'CREAR HV'!A:A,1,0)</f>
        <v>#N/A</v>
      </c>
    </row>
    <row r="545" spans="1:34" x14ac:dyDescent="0.3">
      <c r="A545" t="s">
        <v>10946</v>
      </c>
      <c r="B545" t="s">
        <v>10947</v>
      </c>
      <c r="C545">
        <v>63546217</v>
      </c>
      <c r="F545" s="16">
        <v>30636</v>
      </c>
      <c r="G545" t="s">
        <v>4207</v>
      </c>
      <c r="H545" t="s">
        <v>4207</v>
      </c>
      <c r="I545" t="s">
        <v>9879</v>
      </c>
      <c r="J545" t="s">
        <v>193</v>
      </c>
      <c r="K545" t="s">
        <v>222</v>
      </c>
      <c r="O545" t="s">
        <v>1070</v>
      </c>
      <c r="P545" t="s">
        <v>10955</v>
      </c>
      <c r="Q545" t="s">
        <v>741</v>
      </c>
      <c r="AG545" t="s">
        <v>159</v>
      </c>
      <c r="AH545" t="e">
        <f>VLOOKUP(C545,'CREAR HV'!A:A,1,0)</f>
        <v>#N/A</v>
      </c>
    </row>
    <row r="546" spans="1:34" x14ac:dyDescent="0.3">
      <c r="A546" t="s">
        <v>10946</v>
      </c>
      <c r="B546" t="s">
        <v>10947</v>
      </c>
      <c r="C546">
        <v>19372812</v>
      </c>
      <c r="F546" s="16">
        <v>21301</v>
      </c>
      <c r="G546" t="s">
        <v>44</v>
      </c>
      <c r="H546" t="s">
        <v>44</v>
      </c>
      <c r="I546" t="s">
        <v>11740</v>
      </c>
      <c r="J546" t="s">
        <v>11741</v>
      </c>
      <c r="K546" t="s">
        <v>222</v>
      </c>
      <c r="L546" t="s">
        <v>11742</v>
      </c>
      <c r="O546" t="s">
        <v>11743</v>
      </c>
      <c r="P546" t="s">
        <v>10950</v>
      </c>
      <c r="Q546" t="s">
        <v>741</v>
      </c>
      <c r="AG546" t="s">
        <v>159</v>
      </c>
      <c r="AH546" t="e">
        <f>VLOOKUP(C546,'CREAR HV'!A:A,1,0)</f>
        <v>#N/A</v>
      </c>
    </row>
    <row r="547" spans="1:34" x14ac:dyDescent="0.3">
      <c r="A547" t="s">
        <v>10946</v>
      </c>
      <c r="B547" t="s">
        <v>10947</v>
      </c>
      <c r="C547">
        <v>8356237</v>
      </c>
      <c r="F547" s="16">
        <v>30705</v>
      </c>
      <c r="G547" t="s">
        <v>44</v>
      </c>
      <c r="H547" t="s">
        <v>44</v>
      </c>
      <c r="I547" t="s">
        <v>9275</v>
      </c>
      <c r="J547" t="s">
        <v>2408</v>
      </c>
      <c r="K547" t="s">
        <v>422</v>
      </c>
      <c r="L547" t="s">
        <v>11744</v>
      </c>
      <c r="O547" t="s">
        <v>1070</v>
      </c>
      <c r="P547" t="s">
        <v>10950</v>
      </c>
      <c r="Q547" t="s">
        <v>741</v>
      </c>
      <c r="AG547" t="s">
        <v>159</v>
      </c>
      <c r="AH547" t="e">
        <f>VLOOKUP(C547,'CREAR HV'!A:A,1,0)</f>
        <v>#N/A</v>
      </c>
    </row>
    <row r="548" spans="1:34" x14ac:dyDescent="0.3">
      <c r="A548" t="s">
        <v>10946</v>
      </c>
      <c r="B548" t="s">
        <v>10947</v>
      </c>
      <c r="C548">
        <v>39565651</v>
      </c>
      <c r="F548" s="16">
        <v>25703</v>
      </c>
      <c r="G548" t="s">
        <v>44</v>
      </c>
      <c r="H548" t="s">
        <v>44</v>
      </c>
      <c r="I548" t="s">
        <v>253</v>
      </c>
      <c r="J548" t="s">
        <v>173</v>
      </c>
      <c r="K548" t="s">
        <v>8371</v>
      </c>
      <c r="O548" t="s">
        <v>1070</v>
      </c>
      <c r="P548" t="s">
        <v>10955</v>
      </c>
      <c r="Q548" t="s">
        <v>741</v>
      </c>
      <c r="AG548" t="s">
        <v>159</v>
      </c>
      <c r="AH548" t="e">
        <f>VLOOKUP(C548,'CREAR HV'!A:A,1,0)</f>
        <v>#N/A</v>
      </c>
    </row>
    <row r="549" spans="1:34" x14ac:dyDescent="0.3">
      <c r="A549" t="s">
        <v>10946</v>
      </c>
      <c r="B549" t="s">
        <v>10947</v>
      </c>
      <c r="C549">
        <v>35115899</v>
      </c>
      <c r="F549" s="16">
        <v>29093</v>
      </c>
      <c r="G549" t="s">
        <v>44</v>
      </c>
      <c r="H549" t="s">
        <v>44</v>
      </c>
      <c r="I549" t="s">
        <v>3574</v>
      </c>
      <c r="J549" t="s">
        <v>11745</v>
      </c>
      <c r="K549" t="s">
        <v>2781</v>
      </c>
      <c r="O549" t="s">
        <v>1070</v>
      </c>
      <c r="P549" t="s">
        <v>10955</v>
      </c>
      <c r="Q549" t="s">
        <v>741</v>
      </c>
      <c r="AG549" t="s">
        <v>159</v>
      </c>
      <c r="AH549" t="e">
        <f>VLOOKUP(C549,'CREAR HV'!A:A,1,0)</f>
        <v>#N/A</v>
      </c>
    </row>
    <row r="550" spans="1:34" x14ac:dyDescent="0.3">
      <c r="A550" t="s">
        <v>10946</v>
      </c>
      <c r="B550" t="s">
        <v>10947</v>
      </c>
      <c r="C550">
        <v>73181561</v>
      </c>
      <c r="F550" s="16">
        <v>29781</v>
      </c>
      <c r="G550" t="s">
        <v>44</v>
      </c>
      <c r="H550" t="s">
        <v>44</v>
      </c>
      <c r="I550" t="s">
        <v>11746</v>
      </c>
      <c r="J550" t="s">
        <v>321</v>
      </c>
      <c r="K550" t="s">
        <v>180</v>
      </c>
      <c r="O550" t="s">
        <v>1070</v>
      </c>
      <c r="P550" t="s">
        <v>10950</v>
      </c>
      <c r="Q550" t="s">
        <v>741</v>
      </c>
      <c r="AG550" t="s">
        <v>159</v>
      </c>
      <c r="AH550" t="e">
        <f>VLOOKUP(C550,'CREAR HV'!A:A,1,0)</f>
        <v>#N/A</v>
      </c>
    </row>
    <row r="551" spans="1:34" x14ac:dyDescent="0.3">
      <c r="A551" t="s">
        <v>10946</v>
      </c>
      <c r="B551" t="s">
        <v>10947</v>
      </c>
      <c r="C551">
        <v>1097389591</v>
      </c>
      <c r="F551" s="16">
        <v>31758</v>
      </c>
      <c r="G551" t="s">
        <v>44</v>
      </c>
      <c r="H551" t="s">
        <v>44</v>
      </c>
      <c r="I551" t="s">
        <v>1861</v>
      </c>
      <c r="J551" t="s">
        <v>173</v>
      </c>
      <c r="K551" t="s">
        <v>243</v>
      </c>
      <c r="L551" t="s">
        <v>11747</v>
      </c>
      <c r="O551" t="s">
        <v>1070</v>
      </c>
      <c r="P551" t="s">
        <v>10950</v>
      </c>
      <c r="Q551" t="s">
        <v>741</v>
      </c>
      <c r="AG551" t="s">
        <v>159</v>
      </c>
      <c r="AH551" t="e">
        <f>VLOOKUP(C551,'CREAR HV'!A:A,1,0)</f>
        <v>#N/A</v>
      </c>
    </row>
    <row r="552" spans="1:34" x14ac:dyDescent="0.3">
      <c r="A552" t="s">
        <v>10946</v>
      </c>
      <c r="B552" t="s">
        <v>10947</v>
      </c>
      <c r="C552">
        <v>91075597</v>
      </c>
      <c r="F552" s="16">
        <v>27875</v>
      </c>
      <c r="G552" t="s">
        <v>44</v>
      </c>
      <c r="H552" t="s">
        <v>44</v>
      </c>
      <c r="I552" t="s">
        <v>7791</v>
      </c>
      <c r="J552" t="s">
        <v>11748</v>
      </c>
      <c r="K552" t="s">
        <v>222</v>
      </c>
      <c r="L552" t="s">
        <v>11749</v>
      </c>
      <c r="O552" t="s">
        <v>1070</v>
      </c>
      <c r="P552" t="s">
        <v>10950</v>
      </c>
      <c r="Q552" t="s">
        <v>741</v>
      </c>
      <c r="AG552" t="s">
        <v>159</v>
      </c>
      <c r="AH552" t="e">
        <f>VLOOKUP(C552,'CREAR HV'!A:A,1,0)</f>
        <v>#N/A</v>
      </c>
    </row>
    <row r="553" spans="1:34" x14ac:dyDescent="0.3">
      <c r="A553" t="s">
        <v>159</v>
      </c>
      <c r="B553" t="s">
        <v>10947</v>
      </c>
      <c r="C553">
        <v>28765825</v>
      </c>
      <c r="F553" s="16">
        <v>27576</v>
      </c>
      <c r="G553" t="s">
        <v>6348</v>
      </c>
      <c r="H553" t="s">
        <v>159</v>
      </c>
      <c r="I553" t="s">
        <v>11750</v>
      </c>
      <c r="J553" t="s">
        <v>279</v>
      </c>
      <c r="K553" t="s">
        <v>343</v>
      </c>
      <c r="L553" t="s">
        <v>11751</v>
      </c>
      <c r="O553" t="s">
        <v>1070</v>
      </c>
      <c r="P553" t="s">
        <v>10955</v>
      </c>
      <c r="Q553" t="s">
        <v>741</v>
      </c>
      <c r="AG553" t="s">
        <v>743</v>
      </c>
      <c r="AH553" t="e">
        <f>VLOOKUP(C553,'CREAR HV'!A:A,1,0)</f>
        <v>#N/A</v>
      </c>
    </row>
    <row r="554" spans="1:34" x14ac:dyDescent="0.3">
      <c r="A554" t="s">
        <v>10946</v>
      </c>
      <c r="B554" t="s">
        <v>10947</v>
      </c>
      <c r="C554">
        <v>64698543</v>
      </c>
      <c r="F554" s="16">
        <v>30098</v>
      </c>
      <c r="G554" t="s">
        <v>44</v>
      </c>
      <c r="H554" t="s">
        <v>44</v>
      </c>
      <c r="I554" t="s">
        <v>11752</v>
      </c>
      <c r="J554" t="s">
        <v>2818</v>
      </c>
      <c r="K554" t="s">
        <v>11753</v>
      </c>
      <c r="L554" t="s">
        <v>11754</v>
      </c>
      <c r="O554" t="s">
        <v>1070</v>
      </c>
      <c r="P554" t="s">
        <v>10955</v>
      </c>
      <c r="Q554" t="s">
        <v>741</v>
      </c>
      <c r="AG554" t="s">
        <v>159</v>
      </c>
      <c r="AH554" t="e">
        <f>VLOOKUP(C554,'CREAR HV'!A:A,1,0)</f>
        <v>#N/A</v>
      </c>
    </row>
    <row r="555" spans="1:34" x14ac:dyDescent="0.3">
      <c r="A555" t="s">
        <v>10946</v>
      </c>
      <c r="B555" t="s">
        <v>10947</v>
      </c>
      <c r="C555">
        <v>52305235</v>
      </c>
      <c r="F555" s="16">
        <v>28238</v>
      </c>
      <c r="G555" t="s">
        <v>44</v>
      </c>
      <c r="H555" t="s">
        <v>44</v>
      </c>
      <c r="I555" t="s">
        <v>11755</v>
      </c>
      <c r="J555" t="s">
        <v>9483</v>
      </c>
      <c r="K555" t="s">
        <v>302</v>
      </c>
      <c r="L555" t="s">
        <v>11756</v>
      </c>
      <c r="O555" t="s">
        <v>1070</v>
      </c>
      <c r="P555" t="s">
        <v>10955</v>
      </c>
      <c r="Q555" t="s">
        <v>741</v>
      </c>
      <c r="AG555" t="s">
        <v>743</v>
      </c>
      <c r="AH555" t="e">
        <f>VLOOKUP(C555,'CREAR HV'!A:A,1,0)</f>
        <v>#N/A</v>
      </c>
    </row>
    <row r="556" spans="1:34" x14ac:dyDescent="0.3">
      <c r="A556" t="s">
        <v>10946</v>
      </c>
      <c r="B556" t="s">
        <v>10947</v>
      </c>
      <c r="C556">
        <v>52305235</v>
      </c>
      <c r="F556" s="16">
        <v>28238</v>
      </c>
      <c r="G556" t="s">
        <v>44</v>
      </c>
      <c r="H556" t="s">
        <v>44</v>
      </c>
      <c r="I556" t="s">
        <v>11755</v>
      </c>
      <c r="J556" t="s">
        <v>9483</v>
      </c>
      <c r="K556" t="s">
        <v>302</v>
      </c>
      <c r="L556" t="s">
        <v>11756</v>
      </c>
      <c r="O556" t="s">
        <v>1070</v>
      </c>
      <c r="P556" t="s">
        <v>10955</v>
      </c>
      <c r="Q556" t="s">
        <v>741</v>
      </c>
      <c r="AG556" t="s">
        <v>743</v>
      </c>
      <c r="AH556" t="e">
        <f>VLOOKUP(C556,'CREAR HV'!A:A,1,0)</f>
        <v>#N/A</v>
      </c>
    </row>
    <row r="557" spans="1:34" x14ac:dyDescent="0.3">
      <c r="A557" t="s">
        <v>10946</v>
      </c>
      <c r="B557" t="s">
        <v>10947</v>
      </c>
      <c r="C557">
        <v>11378520</v>
      </c>
      <c r="F557" s="16">
        <v>21835</v>
      </c>
      <c r="G557" t="s">
        <v>44</v>
      </c>
      <c r="H557" t="s">
        <v>44</v>
      </c>
      <c r="I557" t="s">
        <v>10756</v>
      </c>
      <c r="J557" t="s">
        <v>229</v>
      </c>
      <c r="K557" t="s">
        <v>355</v>
      </c>
      <c r="L557" t="s">
        <v>11757</v>
      </c>
      <c r="O557" t="s">
        <v>1070</v>
      </c>
      <c r="P557" t="s">
        <v>10950</v>
      </c>
      <c r="Q557" t="s">
        <v>741</v>
      </c>
      <c r="AG557" t="s">
        <v>159</v>
      </c>
      <c r="AH557" t="e">
        <f>VLOOKUP(C557,'CREAR HV'!A:A,1,0)</f>
        <v>#N/A</v>
      </c>
    </row>
    <row r="558" spans="1:34" x14ac:dyDescent="0.3">
      <c r="A558" t="s">
        <v>10946</v>
      </c>
      <c r="B558" t="s">
        <v>10947</v>
      </c>
      <c r="C558">
        <v>25212882</v>
      </c>
      <c r="F558" s="16">
        <v>22079</v>
      </c>
      <c r="G558" t="s">
        <v>44</v>
      </c>
      <c r="H558" t="s">
        <v>44</v>
      </c>
      <c r="I558" t="s">
        <v>11758</v>
      </c>
      <c r="J558" t="s">
        <v>1490</v>
      </c>
      <c r="K558" t="s">
        <v>324</v>
      </c>
      <c r="L558" t="s">
        <v>11759</v>
      </c>
      <c r="O558" t="s">
        <v>1070</v>
      </c>
      <c r="P558" t="s">
        <v>10955</v>
      </c>
      <c r="Q558" t="s">
        <v>741</v>
      </c>
      <c r="AG558" t="s">
        <v>159</v>
      </c>
      <c r="AH558" t="e">
        <f>VLOOKUP(C558,'CREAR HV'!A:A,1,0)</f>
        <v>#N/A</v>
      </c>
    </row>
    <row r="559" spans="1:34" x14ac:dyDescent="0.3">
      <c r="A559" t="s">
        <v>10946</v>
      </c>
      <c r="B559" t="s">
        <v>10947</v>
      </c>
      <c r="C559">
        <v>1094900921</v>
      </c>
      <c r="F559" s="16">
        <v>32419</v>
      </c>
      <c r="G559" t="s">
        <v>44</v>
      </c>
      <c r="H559" t="s">
        <v>44</v>
      </c>
      <c r="I559" t="s">
        <v>11760</v>
      </c>
      <c r="J559" t="s">
        <v>596</v>
      </c>
      <c r="K559" t="s">
        <v>2202</v>
      </c>
      <c r="O559" t="s">
        <v>1070</v>
      </c>
      <c r="P559" t="s">
        <v>10955</v>
      </c>
      <c r="Q559" t="s">
        <v>741</v>
      </c>
      <c r="AG559" t="s">
        <v>159</v>
      </c>
      <c r="AH559" t="e">
        <f>VLOOKUP(C559,'CREAR HV'!A:A,1,0)</f>
        <v>#N/A</v>
      </c>
    </row>
    <row r="560" spans="1:34" x14ac:dyDescent="0.3">
      <c r="A560" t="s">
        <v>10946</v>
      </c>
      <c r="B560" t="s">
        <v>10947</v>
      </c>
      <c r="C560">
        <v>1136884218</v>
      </c>
      <c r="F560" s="16">
        <v>33697</v>
      </c>
      <c r="G560" t="s">
        <v>44</v>
      </c>
      <c r="H560" t="s">
        <v>44</v>
      </c>
      <c r="I560" t="s">
        <v>9212</v>
      </c>
      <c r="J560" t="s">
        <v>11761</v>
      </c>
      <c r="K560" t="s">
        <v>1480</v>
      </c>
      <c r="O560" t="s">
        <v>1070</v>
      </c>
      <c r="P560" t="s">
        <v>10950</v>
      </c>
      <c r="Q560" t="s">
        <v>741</v>
      </c>
      <c r="AG560" t="s">
        <v>159</v>
      </c>
      <c r="AH560" t="e">
        <f>VLOOKUP(C560,'CREAR HV'!A:A,1,0)</f>
        <v>#N/A</v>
      </c>
    </row>
    <row r="561" spans="1:34" x14ac:dyDescent="0.3">
      <c r="A561" t="s">
        <v>10946</v>
      </c>
      <c r="B561" t="s">
        <v>10947</v>
      </c>
      <c r="C561">
        <v>1032373605</v>
      </c>
      <c r="F561" s="16">
        <v>31708</v>
      </c>
      <c r="G561" t="s">
        <v>44</v>
      </c>
      <c r="H561" t="s">
        <v>44</v>
      </c>
      <c r="I561" t="s">
        <v>2428</v>
      </c>
      <c r="J561" t="s">
        <v>315</v>
      </c>
      <c r="K561" t="s">
        <v>5109</v>
      </c>
      <c r="O561" t="s">
        <v>1070</v>
      </c>
      <c r="P561" t="s">
        <v>10950</v>
      </c>
      <c r="Q561" t="s">
        <v>741</v>
      </c>
      <c r="AG561" t="s">
        <v>159</v>
      </c>
      <c r="AH561" t="e">
        <f>VLOOKUP(C561,'CREAR HV'!A:A,1,0)</f>
        <v>#N/A</v>
      </c>
    </row>
    <row r="562" spans="1:34" x14ac:dyDescent="0.3">
      <c r="A562" t="s">
        <v>10946</v>
      </c>
      <c r="B562" t="s">
        <v>10947</v>
      </c>
      <c r="C562">
        <v>22494305</v>
      </c>
      <c r="F562" s="16">
        <v>29112</v>
      </c>
      <c r="G562" t="s">
        <v>44</v>
      </c>
      <c r="H562" t="s">
        <v>44</v>
      </c>
      <c r="I562" t="s">
        <v>9338</v>
      </c>
      <c r="J562" t="s">
        <v>1220</v>
      </c>
      <c r="K562" t="s">
        <v>5847</v>
      </c>
      <c r="O562" t="s">
        <v>1070</v>
      </c>
      <c r="P562" t="s">
        <v>10955</v>
      </c>
      <c r="Q562" t="s">
        <v>741</v>
      </c>
      <c r="AG562" t="s">
        <v>159</v>
      </c>
      <c r="AH562" t="e">
        <f>VLOOKUP(C562,'CREAR HV'!A:A,1,0)</f>
        <v>#N/A</v>
      </c>
    </row>
    <row r="563" spans="1:34" x14ac:dyDescent="0.3">
      <c r="A563" t="s">
        <v>10946</v>
      </c>
      <c r="B563" t="s">
        <v>10947</v>
      </c>
      <c r="C563">
        <v>79562851</v>
      </c>
      <c r="F563" s="16">
        <v>25967</v>
      </c>
      <c r="G563" t="s">
        <v>44</v>
      </c>
      <c r="H563" t="s">
        <v>44</v>
      </c>
      <c r="I563" t="s">
        <v>2252</v>
      </c>
      <c r="J563" t="s">
        <v>11762</v>
      </c>
      <c r="K563" t="s">
        <v>6830</v>
      </c>
      <c r="O563" t="s">
        <v>1070</v>
      </c>
      <c r="P563" t="s">
        <v>10950</v>
      </c>
      <c r="Q563" t="s">
        <v>741</v>
      </c>
      <c r="AG563" t="s">
        <v>743</v>
      </c>
      <c r="AH563" t="e">
        <f>VLOOKUP(C563,'CREAR HV'!A:A,1,0)</f>
        <v>#N/A</v>
      </c>
    </row>
    <row r="564" spans="1:34" x14ac:dyDescent="0.3">
      <c r="A564" t="s">
        <v>10946</v>
      </c>
      <c r="B564" t="s">
        <v>10947</v>
      </c>
      <c r="C564">
        <v>79562851</v>
      </c>
      <c r="F564" s="16">
        <v>25967</v>
      </c>
      <c r="G564" t="s">
        <v>44</v>
      </c>
      <c r="H564" t="s">
        <v>44</v>
      </c>
      <c r="I564" t="s">
        <v>2252</v>
      </c>
      <c r="J564" t="s">
        <v>11762</v>
      </c>
      <c r="K564" t="s">
        <v>6830</v>
      </c>
      <c r="O564" t="s">
        <v>1070</v>
      </c>
      <c r="P564" t="s">
        <v>10950</v>
      </c>
      <c r="Q564" t="s">
        <v>741</v>
      </c>
      <c r="AG564" t="s">
        <v>743</v>
      </c>
      <c r="AH564" t="e">
        <f>VLOOKUP(C564,'CREAR HV'!A:A,1,0)</f>
        <v>#N/A</v>
      </c>
    </row>
    <row r="565" spans="1:34" x14ac:dyDescent="0.3">
      <c r="A565" t="s">
        <v>10946</v>
      </c>
      <c r="B565" t="s">
        <v>10947</v>
      </c>
      <c r="C565">
        <v>1082842630</v>
      </c>
      <c r="F565" s="16">
        <v>31497</v>
      </c>
      <c r="G565" t="s">
        <v>44</v>
      </c>
      <c r="H565" t="s">
        <v>44</v>
      </c>
      <c r="I565" t="s">
        <v>11763</v>
      </c>
      <c r="J565" t="s">
        <v>11764</v>
      </c>
      <c r="K565" t="s">
        <v>318</v>
      </c>
      <c r="O565" t="s">
        <v>1070</v>
      </c>
      <c r="P565" t="s">
        <v>10950</v>
      </c>
      <c r="Q565" t="s">
        <v>741</v>
      </c>
      <c r="AG565" t="s">
        <v>159</v>
      </c>
      <c r="AH565" t="e">
        <f>VLOOKUP(C565,'CREAR HV'!A:A,1,0)</f>
        <v>#N/A</v>
      </c>
    </row>
    <row r="566" spans="1:34" x14ac:dyDescent="0.3">
      <c r="A566" t="s">
        <v>10946</v>
      </c>
      <c r="B566" t="s">
        <v>10947</v>
      </c>
      <c r="C566">
        <v>80525130</v>
      </c>
      <c r="F566" s="16">
        <v>27279</v>
      </c>
      <c r="G566" t="s">
        <v>44</v>
      </c>
      <c r="H566" t="s">
        <v>44</v>
      </c>
      <c r="I566" t="s">
        <v>11765</v>
      </c>
      <c r="J566" t="s">
        <v>2715</v>
      </c>
      <c r="K566" t="s">
        <v>388</v>
      </c>
      <c r="O566" t="s">
        <v>1070</v>
      </c>
      <c r="P566" t="s">
        <v>10950</v>
      </c>
      <c r="Q566" t="s">
        <v>741</v>
      </c>
      <c r="AG566" t="s">
        <v>159</v>
      </c>
      <c r="AH566" t="e">
        <f>VLOOKUP(C566,'CREAR HV'!A:A,1,0)</f>
        <v>#N/A</v>
      </c>
    </row>
    <row r="567" spans="1:34" x14ac:dyDescent="0.3">
      <c r="A567" t="s">
        <v>10946</v>
      </c>
      <c r="B567" t="s">
        <v>10947</v>
      </c>
      <c r="C567">
        <v>1019031115</v>
      </c>
      <c r="F567" s="16">
        <v>32511</v>
      </c>
      <c r="G567" t="s">
        <v>44</v>
      </c>
      <c r="H567" t="s">
        <v>44</v>
      </c>
      <c r="I567" t="s">
        <v>11766</v>
      </c>
      <c r="J567" t="s">
        <v>152</v>
      </c>
      <c r="K567" t="s">
        <v>756</v>
      </c>
      <c r="O567" t="s">
        <v>1070</v>
      </c>
      <c r="P567" t="s">
        <v>10950</v>
      </c>
      <c r="Q567" t="s">
        <v>741</v>
      </c>
      <c r="AG567" t="s">
        <v>159</v>
      </c>
      <c r="AH567" t="e">
        <f>VLOOKUP(C567,'CREAR HV'!A:A,1,0)</f>
        <v>#N/A</v>
      </c>
    </row>
    <row r="568" spans="1:34" x14ac:dyDescent="0.3">
      <c r="A568" t="s">
        <v>10946</v>
      </c>
      <c r="B568" t="s">
        <v>10947</v>
      </c>
      <c r="C568">
        <v>1118534411</v>
      </c>
      <c r="F568" s="16">
        <v>31822</v>
      </c>
      <c r="G568" t="s">
        <v>44</v>
      </c>
      <c r="H568" t="s">
        <v>44</v>
      </c>
      <c r="I568" t="s">
        <v>11767</v>
      </c>
      <c r="J568" t="s">
        <v>404</v>
      </c>
      <c r="K568" t="s">
        <v>5121</v>
      </c>
      <c r="O568" t="s">
        <v>1070</v>
      </c>
      <c r="P568" t="s">
        <v>10950</v>
      </c>
      <c r="Q568" t="s">
        <v>741</v>
      </c>
      <c r="AG568" t="s">
        <v>159</v>
      </c>
      <c r="AH568" t="e">
        <f>VLOOKUP(C568,'CREAR HV'!A:A,1,0)</f>
        <v>#N/A</v>
      </c>
    </row>
    <row r="569" spans="1:34" x14ac:dyDescent="0.3">
      <c r="A569" t="s">
        <v>10946</v>
      </c>
      <c r="B569" t="s">
        <v>10947</v>
      </c>
      <c r="C569">
        <v>31576078</v>
      </c>
      <c r="F569" s="16">
        <v>29561</v>
      </c>
      <c r="G569" t="s">
        <v>44</v>
      </c>
      <c r="H569" t="s">
        <v>44</v>
      </c>
      <c r="I569" t="s">
        <v>11768</v>
      </c>
      <c r="J569" t="s">
        <v>170</v>
      </c>
      <c r="K569" t="s">
        <v>273</v>
      </c>
      <c r="O569" t="s">
        <v>1070</v>
      </c>
      <c r="P569" t="s">
        <v>10955</v>
      </c>
      <c r="Q569" t="s">
        <v>741</v>
      </c>
      <c r="AG569" t="s">
        <v>159</v>
      </c>
      <c r="AH569" t="e">
        <f>VLOOKUP(C569,'CREAR HV'!A:A,1,0)</f>
        <v>#N/A</v>
      </c>
    </row>
    <row r="570" spans="1:34" x14ac:dyDescent="0.3">
      <c r="A570" t="s">
        <v>10946</v>
      </c>
      <c r="B570" t="s">
        <v>10947</v>
      </c>
      <c r="C570">
        <v>80436896</v>
      </c>
      <c r="F570" s="16">
        <v>25792</v>
      </c>
      <c r="G570" t="s">
        <v>44</v>
      </c>
      <c r="H570" t="s">
        <v>44</v>
      </c>
      <c r="I570" t="s">
        <v>9970</v>
      </c>
      <c r="J570" t="s">
        <v>167</v>
      </c>
      <c r="K570" t="s">
        <v>665</v>
      </c>
      <c r="O570" t="s">
        <v>1070</v>
      </c>
      <c r="P570" t="s">
        <v>10950</v>
      </c>
      <c r="Q570" t="s">
        <v>741</v>
      </c>
      <c r="AG570" t="s">
        <v>743</v>
      </c>
      <c r="AH570" t="e">
        <f>VLOOKUP(C570,'CREAR HV'!A:A,1,0)</f>
        <v>#N/A</v>
      </c>
    </row>
    <row r="571" spans="1:34" x14ac:dyDescent="0.3">
      <c r="A571" t="s">
        <v>10946</v>
      </c>
      <c r="B571" t="s">
        <v>10947</v>
      </c>
      <c r="C571">
        <v>79514225</v>
      </c>
      <c r="F571" s="16">
        <v>25325</v>
      </c>
      <c r="G571" t="s">
        <v>44</v>
      </c>
      <c r="H571" t="s">
        <v>44</v>
      </c>
      <c r="I571" t="s">
        <v>155</v>
      </c>
      <c r="J571" t="s">
        <v>152</v>
      </c>
      <c r="K571" t="s">
        <v>222</v>
      </c>
      <c r="O571" t="s">
        <v>1070</v>
      </c>
      <c r="P571" t="s">
        <v>10950</v>
      </c>
      <c r="Q571" t="s">
        <v>741</v>
      </c>
      <c r="AG571" t="s">
        <v>159</v>
      </c>
      <c r="AH571" t="e">
        <f>VLOOKUP(C571,'CREAR HV'!A:A,1,0)</f>
        <v>#N/A</v>
      </c>
    </row>
    <row r="572" spans="1:34" x14ac:dyDescent="0.3">
      <c r="A572" t="s">
        <v>10946</v>
      </c>
      <c r="B572" t="s">
        <v>10947</v>
      </c>
      <c r="C572">
        <v>36753969</v>
      </c>
      <c r="F572" s="16">
        <v>28961</v>
      </c>
      <c r="G572" t="s">
        <v>44</v>
      </c>
      <c r="H572" t="s">
        <v>44</v>
      </c>
      <c r="I572" t="s">
        <v>11769</v>
      </c>
      <c r="J572" t="s">
        <v>315</v>
      </c>
      <c r="K572" t="s">
        <v>819</v>
      </c>
      <c r="O572" t="s">
        <v>11770</v>
      </c>
      <c r="P572" t="s">
        <v>10955</v>
      </c>
      <c r="Q572" t="s">
        <v>741</v>
      </c>
      <c r="AG572" t="s">
        <v>159</v>
      </c>
      <c r="AH572" t="e">
        <f>VLOOKUP(C572,'CREAR HV'!A:A,1,0)</f>
        <v>#N/A</v>
      </c>
    </row>
    <row r="573" spans="1:34" x14ac:dyDescent="0.3">
      <c r="A573" t="s">
        <v>10946</v>
      </c>
      <c r="B573" t="s">
        <v>10947</v>
      </c>
      <c r="C573">
        <v>1094894886</v>
      </c>
      <c r="F573" s="16">
        <v>32108</v>
      </c>
      <c r="G573" t="s">
        <v>44</v>
      </c>
      <c r="H573" t="s">
        <v>44</v>
      </c>
      <c r="I573" t="s">
        <v>11771</v>
      </c>
      <c r="J573" t="s">
        <v>506</v>
      </c>
      <c r="K573" t="s">
        <v>1466</v>
      </c>
      <c r="O573" t="s">
        <v>11772</v>
      </c>
      <c r="P573" t="s">
        <v>10955</v>
      </c>
      <c r="Q573" t="s">
        <v>741</v>
      </c>
      <c r="AG573" t="s">
        <v>159</v>
      </c>
      <c r="AH573" t="e">
        <f>VLOOKUP(C573,'CREAR HV'!A:A,1,0)</f>
        <v>#N/A</v>
      </c>
    </row>
    <row r="574" spans="1:34" x14ac:dyDescent="0.3">
      <c r="A574" t="s">
        <v>10946</v>
      </c>
      <c r="B574" t="s">
        <v>10947</v>
      </c>
      <c r="C574">
        <v>1152192547</v>
      </c>
      <c r="F574" s="16">
        <v>33447</v>
      </c>
      <c r="G574" t="s">
        <v>44</v>
      </c>
      <c r="H574" t="s">
        <v>44</v>
      </c>
      <c r="I574" t="s">
        <v>305</v>
      </c>
      <c r="J574" t="s">
        <v>3637</v>
      </c>
      <c r="K574" t="s">
        <v>1899</v>
      </c>
      <c r="O574" t="s">
        <v>1070</v>
      </c>
      <c r="P574" t="s">
        <v>10955</v>
      </c>
      <c r="Q574" t="s">
        <v>741</v>
      </c>
      <c r="AG574" t="s">
        <v>159</v>
      </c>
      <c r="AH574" t="e">
        <f>VLOOKUP(C574,'CREAR HV'!A:A,1,0)</f>
        <v>#N/A</v>
      </c>
    </row>
    <row r="575" spans="1:34" x14ac:dyDescent="0.3">
      <c r="A575" t="s">
        <v>10946</v>
      </c>
      <c r="B575" t="s">
        <v>10947</v>
      </c>
      <c r="C575">
        <v>1052398210</v>
      </c>
      <c r="F575" s="16">
        <v>33983</v>
      </c>
      <c r="G575" t="s">
        <v>44</v>
      </c>
      <c r="H575" t="s">
        <v>44</v>
      </c>
      <c r="I575" t="s">
        <v>4905</v>
      </c>
      <c r="J575" t="s">
        <v>239</v>
      </c>
      <c r="K575" t="s">
        <v>5518</v>
      </c>
      <c r="O575" t="s">
        <v>1070</v>
      </c>
      <c r="P575" t="s">
        <v>10955</v>
      </c>
      <c r="Q575" t="s">
        <v>741</v>
      </c>
      <c r="AG575" t="s">
        <v>159</v>
      </c>
      <c r="AH575" t="e">
        <f>VLOOKUP(C575,'CREAR HV'!A:A,1,0)</f>
        <v>#N/A</v>
      </c>
    </row>
    <row r="576" spans="1:34" x14ac:dyDescent="0.3">
      <c r="A576" t="s">
        <v>10946</v>
      </c>
      <c r="B576" t="s">
        <v>10947</v>
      </c>
      <c r="C576">
        <v>1020726135</v>
      </c>
      <c r="F576" s="16">
        <v>31977</v>
      </c>
      <c r="G576" t="s">
        <v>44</v>
      </c>
      <c r="H576" t="s">
        <v>44</v>
      </c>
      <c r="I576" t="s">
        <v>11773</v>
      </c>
      <c r="J576" t="s">
        <v>11265</v>
      </c>
      <c r="K576" t="s">
        <v>863</v>
      </c>
      <c r="O576" t="s">
        <v>1070</v>
      </c>
      <c r="P576" t="s">
        <v>10955</v>
      </c>
      <c r="Q576" t="s">
        <v>741</v>
      </c>
      <c r="AG576" t="s">
        <v>159</v>
      </c>
      <c r="AH576" t="e">
        <f>VLOOKUP(C576,'CREAR HV'!A:A,1,0)</f>
        <v>#N/A</v>
      </c>
    </row>
    <row r="577" spans="1:34" x14ac:dyDescent="0.3">
      <c r="A577" t="s">
        <v>10946</v>
      </c>
      <c r="B577" t="s">
        <v>10947</v>
      </c>
      <c r="C577">
        <v>19304875</v>
      </c>
      <c r="F577" s="16">
        <v>20509</v>
      </c>
      <c r="G577" t="s">
        <v>44</v>
      </c>
      <c r="H577" t="s">
        <v>44</v>
      </c>
      <c r="I577" t="s">
        <v>11774</v>
      </c>
      <c r="J577" t="s">
        <v>11775</v>
      </c>
      <c r="K577" t="s">
        <v>249</v>
      </c>
      <c r="O577" t="s">
        <v>1070</v>
      </c>
      <c r="P577" t="s">
        <v>10950</v>
      </c>
      <c r="Q577" t="s">
        <v>741</v>
      </c>
      <c r="AG577" t="s">
        <v>159</v>
      </c>
      <c r="AH577" t="e">
        <f>VLOOKUP(C577,'CREAR HV'!A:A,1,0)</f>
        <v>#N/A</v>
      </c>
    </row>
    <row r="578" spans="1:34" x14ac:dyDescent="0.3">
      <c r="A578" t="s">
        <v>10946</v>
      </c>
      <c r="B578" t="s">
        <v>10947</v>
      </c>
      <c r="C578">
        <v>19305317</v>
      </c>
      <c r="F578" s="16">
        <v>20932</v>
      </c>
      <c r="G578" t="s">
        <v>44</v>
      </c>
      <c r="H578" t="s">
        <v>44</v>
      </c>
      <c r="I578" t="s">
        <v>11776</v>
      </c>
      <c r="J578" t="s">
        <v>11777</v>
      </c>
      <c r="K578" t="s">
        <v>1193</v>
      </c>
      <c r="L578" t="s">
        <v>11778</v>
      </c>
      <c r="O578" t="s">
        <v>1070</v>
      </c>
      <c r="P578" t="s">
        <v>10950</v>
      </c>
      <c r="Q578" t="s">
        <v>741</v>
      </c>
      <c r="AG578" t="s">
        <v>159</v>
      </c>
      <c r="AH578" t="e">
        <f>VLOOKUP(C578,'CREAR HV'!A:A,1,0)</f>
        <v>#N/A</v>
      </c>
    </row>
    <row r="579" spans="1:34" x14ac:dyDescent="0.3">
      <c r="A579" t="s">
        <v>10946</v>
      </c>
      <c r="B579" t="s">
        <v>10947</v>
      </c>
      <c r="C579">
        <v>19308977</v>
      </c>
      <c r="F579" s="16">
        <v>19575</v>
      </c>
      <c r="G579" t="s">
        <v>44</v>
      </c>
      <c r="H579" t="s">
        <v>44</v>
      </c>
      <c r="I579" t="s">
        <v>11779</v>
      </c>
      <c r="J579" t="s">
        <v>1748</v>
      </c>
      <c r="K579" t="s">
        <v>3879</v>
      </c>
      <c r="L579" t="s">
        <v>11780</v>
      </c>
      <c r="O579" t="s">
        <v>1070</v>
      </c>
      <c r="P579" t="s">
        <v>10950</v>
      </c>
      <c r="Q579" t="s">
        <v>741</v>
      </c>
      <c r="AG579" t="s">
        <v>159</v>
      </c>
      <c r="AH579" t="e">
        <f>VLOOKUP(C579,'CREAR HV'!A:A,1,0)</f>
        <v>#N/A</v>
      </c>
    </row>
    <row r="580" spans="1:34" x14ac:dyDescent="0.3">
      <c r="A580" t="s">
        <v>10946</v>
      </c>
      <c r="B580" t="s">
        <v>10947</v>
      </c>
      <c r="C580">
        <v>19311529</v>
      </c>
      <c r="F580" s="16">
        <v>20118</v>
      </c>
      <c r="G580" t="s">
        <v>44</v>
      </c>
      <c r="H580" t="s">
        <v>44</v>
      </c>
      <c r="I580" t="s">
        <v>10975</v>
      </c>
      <c r="J580" t="s">
        <v>665</v>
      </c>
      <c r="K580" t="s">
        <v>255</v>
      </c>
      <c r="L580" t="s">
        <v>11781</v>
      </c>
      <c r="O580" t="s">
        <v>1070</v>
      </c>
      <c r="P580" t="s">
        <v>10950</v>
      </c>
      <c r="Q580" t="s">
        <v>741</v>
      </c>
      <c r="AG580" t="s">
        <v>159</v>
      </c>
      <c r="AH580" t="e">
        <f>VLOOKUP(C580,'CREAR HV'!A:A,1,0)</f>
        <v>#N/A</v>
      </c>
    </row>
    <row r="581" spans="1:34" x14ac:dyDescent="0.3">
      <c r="A581" t="s">
        <v>10946</v>
      </c>
      <c r="B581" t="s">
        <v>10947</v>
      </c>
      <c r="C581">
        <v>19411300</v>
      </c>
      <c r="F581" s="16">
        <v>21732</v>
      </c>
      <c r="G581" t="s">
        <v>44</v>
      </c>
      <c r="H581" t="s">
        <v>44</v>
      </c>
      <c r="I581" t="s">
        <v>286</v>
      </c>
      <c r="J581" t="s">
        <v>11782</v>
      </c>
      <c r="K581" t="s">
        <v>215</v>
      </c>
      <c r="L581" t="s">
        <v>11783</v>
      </c>
      <c r="O581" t="s">
        <v>1070</v>
      </c>
      <c r="P581" t="s">
        <v>10950</v>
      </c>
      <c r="Q581" t="s">
        <v>741</v>
      </c>
      <c r="AG581" t="s">
        <v>159</v>
      </c>
      <c r="AH581" t="e">
        <f>VLOOKUP(C581,'CREAR HV'!A:A,1,0)</f>
        <v>#N/A</v>
      </c>
    </row>
    <row r="582" spans="1:34" x14ac:dyDescent="0.3">
      <c r="A582" t="s">
        <v>10946</v>
      </c>
      <c r="B582" t="s">
        <v>10947</v>
      </c>
      <c r="C582">
        <v>19440322</v>
      </c>
      <c r="F582" s="16">
        <v>22336</v>
      </c>
      <c r="G582" t="s">
        <v>44</v>
      </c>
      <c r="H582" t="s">
        <v>44</v>
      </c>
      <c r="I582" t="s">
        <v>9547</v>
      </c>
      <c r="J582" t="s">
        <v>318</v>
      </c>
      <c r="K582" t="s">
        <v>3415</v>
      </c>
      <c r="L582" t="s">
        <v>11784</v>
      </c>
      <c r="O582" t="s">
        <v>1070</v>
      </c>
      <c r="P582" t="s">
        <v>10950</v>
      </c>
      <c r="Q582" t="s">
        <v>741</v>
      </c>
      <c r="AG582" t="s">
        <v>159</v>
      </c>
      <c r="AH582" t="e">
        <f>VLOOKUP(C582,'CREAR HV'!A:A,1,0)</f>
        <v>#N/A</v>
      </c>
    </row>
    <row r="583" spans="1:34" x14ac:dyDescent="0.3">
      <c r="A583" t="s">
        <v>10946</v>
      </c>
      <c r="B583" t="s">
        <v>10947</v>
      </c>
      <c r="C583">
        <v>19440907</v>
      </c>
      <c r="F583" s="16">
        <v>22180</v>
      </c>
      <c r="G583" t="s">
        <v>44</v>
      </c>
      <c r="H583" t="s">
        <v>44</v>
      </c>
      <c r="I583" t="s">
        <v>11785</v>
      </c>
      <c r="J583" t="s">
        <v>3181</v>
      </c>
      <c r="K583" t="s">
        <v>11786</v>
      </c>
      <c r="O583" t="s">
        <v>1070</v>
      </c>
      <c r="P583" t="s">
        <v>10950</v>
      </c>
      <c r="Q583" t="s">
        <v>741</v>
      </c>
      <c r="AG583" t="s">
        <v>159</v>
      </c>
      <c r="AH583" t="e">
        <f>VLOOKUP(C583,'CREAR HV'!A:A,1,0)</f>
        <v>#N/A</v>
      </c>
    </row>
    <row r="584" spans="1:34" x14ac:dyDescent="0.3">
      <c r="A584" t="s">
        <v>10946</v>
      </c>
      <c r="B584" t="s">
        <v>10947</v>
      </c>
      <c r="C584">
        <v>19458072</v>
      </c>
      <c r="F584" s="16">
        <v>22627</v>
      </c>
      <c r="G584" t="s">
        <v>44</v>
      </c>
      <c r="H584" t="s">
        <v>44</v>
      </c>
      <c r="I584" t="s">
        <v>11787</v>
      </c>
      <c r="J584" t="s">
        <v>377</v>
      </c>
      <c r="K584" t="s">
        <v>687</v>
      </c>
      <c r="L584" t="s">
        <v>11788</v>
      </c>
      <c r="O584" t="s">
        <v>1070</v>
      </c>
      <c r="P584" t="s">
        <v>10950</v>
      </c>
      <c r="Q584" t="s">
        <v>741</v>
      </c>
      <c r="AG584" t="s">
        <v>159</v>
      </c>
      <c r="AH584" t="e">
        <f>VLOOKUP(C584,'CREAR HV'!A:A,1,0)</f>
        <v>#N/A</v>
      </c>
    </row>
    <row r="585" spans="1:34" x14ac:dyDescent="0.3">
      <c r="A585" t="s">
        <v>10946</v>
      </c>
      <c r="B585" t="s">
        <v>10947</v>
      </c>
      <c r="C585">
        <v>19476034</v>
      </c>
      <c r="F585" s="16">
        <v>22441</v>
      </c>
      <c r="G585" t="s">
        <v>44</v>
      </c>
      <c r="H585" t="s">
        <v>44</v>
      </c>
      <c r="I585" t="s">
        <v>11010</v>
      </c>
      <c r="J585" t="s">
        <v>226</v>
      </c>
      <c r="K585" t="s">
        <v>1583</v>
      </c>
      <c r="O585" t="s">
        <v>1070</v>
      </c>
      <c r="P585" t="s">
        <v>10950</v>
      </c>
      <c r="Q585" t="s">
        <v>741</v>
      </c>
      <c r="AG585" t="s">
        <v>159</v>
      </c>
      <c r="AH585" t="e">
        <f>VLOOKUP(C585,'CREAR HV'!A:A,1,0)</f>
        <v>#N/A</v>
      </c>
    </row>
    <row r="586" spans="1:34" x14ac:dyDescent="0.3">
      <c r="A586" t="s">
        <v>10946</v>
      </c>
      <c r="B586" t="s">
        <v>10947</v>
      </c>
      <c r="C586">
        <v>19479882</v>
      </c>
      <c r="F586" s="16">
        <v>22619</v>
      </c>
      <c r="G586" t="s">
        <v>44</v>
      </c>
      <c r="H586" t="s">
        <v>44</v>
      </c>
      <c r="I586" t="s">
        <v>11789</v>
      </c>
      <c r="J586" t="s">
        <v>315</v>
      </c>
      <c r="K586" t="s">
        <v>1127</v>
      </c>
      <c r="L586" t="s">
        <v>11790</v>
      </c>
      <c r="O586" t="s">
        <v>1070</v>
      </c>
      <c r="P586" t="s">
        <v>10950</v>
      </c>
      <c r="Q586" t="s">
        <v>741</v>
      </c>
      <c r="AG586" t="s">
        <v>159</v>
      </c>
      <c r="AH586" t="e">
        <f>VLOOKUP(C586,'CREAR HV'!A:A,1,0)</f>
        <v>#N/A</v>
      </c>
    </row>
    <row r="587" spans="1:34" x14ac:dyDescent="0.3">
      <c r="A587" t="s">
        <v>10946</v>
      </c>
      <c r="B587" t="s">
        <v>10947</v>
      </c>
      <c r="C587">
        <v>20293311</v>
      </c>
      <c r="F587" s="16">
        <v>14998</v>
      </c>
      <c r="G587" t="s">
        <v>44</v>
      </c>
      <c r="H587" t="s">
        <v>44</v>
      </c>
      <c r="I587" t="s">
        <v>6258</v>
      </c>
      <c r="J587" t="s">
        <v>383</v>
      </c>
      <c r="K587" t="s">
        <v>11791</v>
      </c>
      <c r="O587" t="s">
        <v>1070</v>
      </c>
      <c r="P587" t="s">
        <v>10950</v>
      </c>
      <c r="Q587" t="s">
        <v>741</v>
      </c>
      <c r="AG587" t="s">
        <v>159</v>
      </c>
      <c r="AH587" t="e">
        <f>VLOOKUP(C587,'CREAR HV'!A:A,1,0)</f>
        <v>#N/A</v>
      </c>
    </row>
    <row r="588" spans="1:34" x14ac:dyDescent="0.3">
      <c r="A588" t="s">
        <v>10946</v>
      </c>
      <c r="B588" t="s">
        <v>10947</v>
      </c>
      <c r="C588">
        <v>20299827</v>
      </c>
      <c r="F588" s="16">
        <v>15304</v>
      </c>
      <c r="G588" t="s">
        <v>44</v>
      </c>
      <c r="H588" t="s">
        <v>44</v>
      </c>
      <c r="I588" t="s">
        <v>11792</v>
      </c>
      <c r="J588" t="s">
        <v>1514</v>
      </c>
      <c r="K588" t="s">
        <v>395</v>
      </c>
      <c r="O588" t="s">
        <v>1070</v>
      </c>
      <c r="P588" t="s">
        <v>10955</v>
      </c>
      <c r="Q588" t="s">
        <v>741</v>
      </c>
      <c r="AG588" t="s">
        <v>159</v>
      </c>
      <c r="AH588" t="e">
        <f>VLOOKUP(C588,'CREAR HV'!A:A,1,0)</f>
        <v>#N/A</v>
      </c>
    </row>
    <row r="589" spans="1:34" x14ac:dyDescent="0.3">
      <c r="A589" t="s">
        <v>10946</v>
      </c>
      <c r="B589" t="s">
        <v>10947</v>
      </c>
      <c r="C589">
        <v>20335660</v>
      </c>
      <c r="F589" s="16">
        <v>15714</v>
      </c>
      <c r="G589" t="s">
        <v>44</v>
      </c>
      <c r="H589" t="s">
        <v>44</v>
      </c>
      <c r="I589" t="s">
        <v>11793</v>
      </c>
      <c r="J589" t="s">
        <v>262</v>
      </c>
      <c r="K589" t="s">
        <v>11794</v>
      </c>
      <c r="O589" t="s">
        <v>1070</v>
      </c>
      <c r="P589" t="s">
        <v>10950</v>
      </c>
      <c r="Q589" t="s">
        <v>741</v>
      </c>
      <c r="AG589" t="s">
        <v>159</v>
      </c>
      <c r="AH589" t="e">
        <f>VLOOKUP(C589,'CREAR HV'!A:A,1,0)</f>
        <v>#N/A</v>
      </c>
    </row>
    <row r="590" spans="1:34" x14ac:dyDescent="0.3">
      <c r="A590" t="s">
        <v>10946</v>
      </c>
      <c r="B590" t="s">
        <v>10947</v>
      </c>
      <c r="C590">
        <v>20550035</v>
      </c>
      <c r="F590" s="16">
        <v>20586</v>
      </c>
      <c r="G590" t="s">
        <v>44</v>
      </c>
      <c r="H590" t="s">
        <v>44</v>
      </c>
      <c r="I590" t="s">
        <v>5694</v>
      </c>
      <c r="J590" t="s">
        <v>585</v>
      </c>
      <c r="K590" t="s">
        <v>3971</v>
      </c>
      <c r="L590" t="s">
        <v>11795</v>
      </c>
      <c r="O590" t="s">
        <v>1070</v>
      </c>
      <c r="P590" t="s">
        <v>10955</v>
      </c>
      <c r="Q590" t="s">
        <v>741</v>
      </c>
      <c r="AG590" t="s">
        <v>159</v>
      </c>
      <c r="AH590" t="e">
        <f>VLOOKUP(C590,'CREAR HV'!A:A,1,0)</f>
        <v>#N/A</v>
      </c>
    </row>
    <row r="591" spans="1:34" x14ac:dyDescent="0.3">
      <c r="A591" t="s">
        <v>10946</v>
      </c>
      <c r="B591" t="s">
        <v>10947</v>
      </c>
      <c r="C591">
        <v>20637536</v>
      </c>
      <c r="F591" s="16">
        <v>18050</v>
      </c>
      <c r="G591" t="s">
        <v>44</v>
      </c>
      <c r="H591" t="s">
        <v>44</v>
      </c>
      <c r="I591" t="s">
        <v>172</v>
      </c>
      <c r="J591" t="s">
        <v>404</v>
      </c>
      <c r="K591" t="s">
        <v>302</v>
      </c>
      <c r="O591" t="s">
        <v>1070</v>
      </c>
      <c r="P591" t="s">
        <v>10955</v>
      </c>
      <c r="Q591" t="s">
        <v>741</v>
      </c>
      <c r="AG591" t="s">
        <v>159</v>
      </c>
      <c r="AH591" t="e">
        <f>VLOOKUP(C591,'CREAR HV'!A:A,1,0)</f>
        <v>#N/A</v>
      </c>
    </row>
    <row r="592" spans="1:34" x14ac:dyDescent="0.3">
      <c r="A592" t="s">
        <v>10946</v>
      </c>
      <c r="B592" t="s">
        <v>10947</v>
      </c>
      <c r="C592">
        <v>20685241</v>
      </c>
      <c r="F592" s="16">
        <v>20241</v>
      </c>
      <c r="G592" t="s">
        <v>44</v>
      </c>
      <c r="H592" t="s">
        <v>44</v>
      </c>
      <c r="I592" t="s">
        <v>11796</v>
      </c>
      <c r="J592" t="s">
        <v>5127</v>
      </c>
      <c r="K592" t="s">
        <v>157</v>
      </c>
      <c r="L592" t="s">
        <v>11797</v>
      </c>
      <c r="O592" t="s">
        <v>1070</v>
      </c>
      <c r="P592" t="s">
        <v>10955</v>
      </c>
      <c r="Q592" t="s">
        <v>741</v>
      </c>
      <c r="AG592" t="s">
        <v>159</v>
      </c>
      <c r="AH592" t="e">
        <f>VLOOKUP(C592,'CREAR HV'!A:A,1,0)</f>
        <v>#N/A</v>
      </c>
    </row>
    <row r="593" spans="1:34" x14ac:dyDescent="0.3">
      <c r="A593" t="s">
        <v>10946</v>
      </c>
      <c r="B593" t="s">
        <v>10947</v>
      </c>
      <c r="C593">
        <v>19298899</v>
      </c>
      <c r="F593" s="16">
        <v>20860</v>
      </c>
      <c r="G593" t="s">
        <v>44</v>
      </c>
      <c r="H593" t="s">
        <v>44</v>
      </c>
      <c r="I593" t="s">
        <v>11798</v>
      </c>
      <c r="J593" t="s">
        <v>157</v>
      </c>
      <c r="K593" t="s">
        <v>639</v>
      </c>
      <c r="L593" t="s">
        <v>11799</v>
      </c>
      <c r="O593" t="s">
        <v>11800</v>
      </c>
      <c r="P593" t="s">
        <v>10950</v>
      </c>
      <c r="Q593" t="s">
        <v>741</v>
      </c>
      <c r="AG593" t="s">
        <v>159</v>
      </c>
      <c r="AH593" t="e">
        <f>VLOOKUP(C593,'CREAR HV'!A:A,1,0)</f>
        <v>#N/A</v>
      </c>
    </row>
    <row r="594" spans="1:34" x14ac:dyDescent="0.3">
      <c r="A594" t="s">
        <v>10946</v>
      </c>
      <c r="B594" t="s">
        <v>10947</v>
      </c>
      <c r="C594">
        <v>21435336</v>
      </c>
      <c r="F594" s="16">
        <v>18655</v>
      </c>
      <c r="G594" t="s">
        <v>44</v>
      </c>
      <c r="H594" t="s">
        <v>44</v>
      </c>
      <c r="I594" t="s">
        <v>11801</v>
      </c>
      <c r="J594" t="s">
        <v>818</v>
      </c>
      <c r="K594" t="s">
        <v>411</v>
      </c>
      <c r="O594" t="s">
        <v>1070</v>
      </c>
      <c r="P594" t="s">
        <v>10955</v>
      </c>
      <c r="Q594" t="s">
        <v>741</v>
      </c>
      <c r="AG594" t="s">
        <v>159</v>
      </c>
      <c r="AH594" t="e">
        <f>VLOOKUP(C594,'CREAR HV'!A:A,1,0)</f>
        <v>#N/A</v>
      </c>
    </row>
    <row r="595" spans="1:34" x14ac:dyDescent="0.3">
      <c r="A595" t="s">
        <v>10946</v>
      </c>
      <c r="B595" t="s">
        <v>10947</v>
      </c>
      <c r="C595">
        <v>24411952</v>
      </c>
      <c r="F595" s="16">
        <v>22471</v>
      </c>
      <c r="G595" t="s">
        <v>2306</v>
      </c>
      <c r="H595" t="s">
        <v>2307</v>
      </c>
      <c r="I595" t="s">
        <v>11353</v>
      </c>
      <c r="J595" t="s">
        <v>302</v>
      </c>
      <c r="K595" t="s">
        <v>3544</v>
      </c>
      <c r="L595" t="s">
        <v>11802</v>
      </c>
      <c r="O595" t="s">
        <v>1070</v>
      </c>
      <c r="P595" t="s">
        <v>10955</v>
      </c>
      <c r="Q595" t="s">
        <v>741</v>
      </c>
      <c r="AG595" t="s">
        <v>159</v>
      </c>
      <c r="AH595" t="e">
        <f>VLOOKUP(C595,'CREAR HV'!A:A,1,0)</f>
        <v>#N/A</v>
      </c>
    </row>
    <row r="596" spans="1:34" x14ac:dyDescent="0.3">
      <c r="A596" t="s">
        <v>10946</v>
      </c>
      <c r="B596" t="s">
        <v>10947</v>
      </c>
      <c r="C596">
        <v>22139619</v>
      </c>
      <c r="F596" s="16">
        <v>19941</v>
      </c>
      <c r="G596" t="s">
        <v>44</v>
      </c>
      <c r="H596" t="s">
        <v>44</v>
      </c>
      <c r="I596" t="s">
        <v>11803</v>
      </c>
      <c r="J596" t="s">
        <v>404</v>
      </c>
      <c r="K596" t="s">
        <v>1683</v>
      </c>
      <c r="O596" t="s">
        <v>1070</v>
      </c>
      <c r="P596" t="s">
        <v>10955</v>
      </c>
      <c r="Q596" t="s">
        <v>741</v>
      </c>
      <c r="AG596" t="s">
        <v>159</v>
      </c>
      <c r="AH596" t="e">
        <f>VLOOKUP(C596,'CREAR HV'!A:A,1,0)</f>
        <v>#N/A</v>
      </c>
    </row>
    <row r="597" spans="1:34" x14ac:dyDescent="0.3">
      <c r="A597" t="s">
        <v>10946</v>
      </c>
      <c r="B597" t="s">
        <v>10947</v>
      </c>
      <c r="C597">
        <v>39180461</v>
      </c>
      <c r="F597" s="16">
        <v>21671</v>
      </c>
      <c r="G597" t="s">
        <v>44</v>
      </c>
      <c r="H597" t="s">
        <v>44</v>
      </c>
      <c r="I597" t="s">
        <v>11804</v>
      </c>
      <c r="J597" t="s">
        <v>1437</v>
      </c>
      <c r="K597" t="s">
        <v>1804</v>
      </c>
      <c r="L597" t="s">
        <v>11805</v>
      </c>
      <c r="O597" t="s">
        <v>1070</v>
      </c>
      <c r="P597" t="s">
        <v>10955</v>
      </c>
      <c r="Q597" t="s">
        <v>741</v>
      </c>
      <c r="AG597" t="s">
        <v>159</v>
      </c>
      <c r="AH597" t="e">
        <f>VLOOKUP(C597,'CREAR HV'!A:A,1,0)</f>
        <v>#N/A</v>
      </c>
    </row>
    <row r="598" spans="1:34" x14ac:dyDescent="0.3">
      <c r="A598" t="s">
        <v>10946</v>
      </c>
      <c r="B598" t="s">
        <v>10947</v>
      </c>
      <c r="C598">
        <v>3479996</v>
      </c>
      <c r="F598" s="16">
        <v>17446</v>
      </c>
      <c r="G598" t="s">
        <v>44</v>
      </c>
      <c r="H598" t="s">
        <v>44</v>
      </c>
      <c r="I598" t="s">
        <v>432</v>
      </c>
      <c r="J598" t="s">
        <v>324</v>
      </c>
      <c r="K598" t="s">
        <v>422</v>
      </c>
      <c r="O598" t="s">
        <v>1070</v>
      </c>
      <c r="P598" t="s">
        <v>10950</v>
      </c>
      <c r="Q598" t="s">
        <v>741</v>
      </c>
      <c r="AG598" t="s">
        <v>159</v>
      </c>
      <c r="AH598" t="e">
        <f>VLOOKUP(C598,'CREAR HV'!A:A,1,0)</f>
        <v>#N/A</v>
      </c>
    </row>
    <row r="599" spans="1:34" x14ac:dyDescent="0.3">
      <c r="A599" t="s">
        <v>10946</v>
      </c>
      <c r="B599" t="s">
        <v>10947</v>
      </c>
      <c r="C599">
        <v>46363025</v>
      </c>
      <c r="F599" s="16">
        <v>24936</v>
      </c>
      <c r="G599" t="s">
        <v>36</v>
      </c>
      <c r="H599" t="s">
        <v>36</v>
      </c>
      <c r="I599" t="s">
        <v>11806</v>
      </c>
      <c r="J599" t="s">
        <v>4073</v>
      </c>
      <c r="K599" t="s">
        <v>856</v>
      </c>
      <c r="L599" t="s">
        <v>11807</v>
      </c>
      <c r="O599" t="s">
        <v>1070</v>
      </c>
      <c r="P599" t="s">
        <v>10955</v>
      </c>
      <c r="Q599" t="s">
        <v>741</v>
      </c>
      <c r="AG599" t="s">
        <v>159</v>
      </c>
      <c r="AH599" t="e">
        <f>VLOOKUP(C599,'CREAR HV'!A:A,1,0)</f>
        <v>#N/A</v>
      </c>
    </row>
    <row r="600" spans="1:34" x14ac:dyDescent="0.3">
      <c r="A600" t="s">
        <v>10946</v>
      </c>
      <c r="B600" t="s">
        <v>10947</v>
      </c>
      <c r="C600">
        <v>10530160</v>
      </c>
      <c r="F600" s="16">
        <v>20266</v>
      </c>
      <c r="G600" t="s">
        <v>36</v>
      </c>
      <c r="H600" t="s">
        <v>36</v>
      </c>
      <c r="I600" t="s">
        <v>11808</v>
      </c>
      <c r="J600" t="s">
        <v>347</v>
      </c>
      <c r="K600" t="s">
        <v>1499</v>
      </c>
      <c r="L600" t="s">
        <v>11809</v>
      </c>
      <c r="O600" t="s">
        <v>1070</v>
      </c>
      <c r="P600" t="s">
        <v>10950</v>
      </c>
      <c r="Q600" t="s">
        <v>741</v>
      </c>
      <c r="AG600" t="s">
        <v>159</v>
      </c>
      <c r="AH600" t="e">
        <f>VLOOKUP(C600,'CREAR HV'!A:A,1,0)</f>
        <v>#N/A</v>
      </c>
    </row>
    <row r="601" spans="1:34" x14ac:dyDescent="0.3">
      <c r="A601" t="s">
        <v>10946</v>
      </c>
      <c r="B601" t="s">
        <v>10947</v>
      </c>
      <c r="C601">
        <v>34526219</v>
      </c>
      <c r="F601" s="16">
        <v>19557</v>
      </c>
      <c r="G601" t="s">
        <v>36</v>
      </c>
      <c r="H601" t="s">
        <v>36</v>
      </c>
      <c r="I601" t="s">
        <v>6193</v>
      </c>
      <c r="J601" t="s">
        <v>359</v>
      </c>
      <c r="K601" t="s">
        <v>11810</v>
      </c>
      <c r="L601" t="s">
        <v>11811</v>
      </c>
      <c r="O601" t="s">
        <v>1070</v>
      </c>
      <c r="P601" t="s">
        <v>10955</v>
      </c>
      <c r="Q601" t="s">
        <v>741</v>
      </c>
      <c r="AG601" t="s">
        <v>159</v>
      </c>
      <c r="AH601" t="e">
        <f>VLOOKUP(C601,'CREAR HV'!A:A,1,0)</f>
        <v>#N/A</v>
      </c>
    </row>
    <row r="602" spans="1:34" x14ac:dyDescent="0.3">
      <c r="A602" t="s">
        <v>10946</v>
      </c>
      <c r="B602" t="s">
        <v>10947</v>
      </c>
      <c r="C602">
        <v>21461061</v>
      </c>
      <c r="F602" s="16">
        <v>20878</v>
      </c>
      <c r="G602" t="s">
        <v>44</v>
      </c>
      <c r="H602" t="s">
        <v>44</v>
      </c>
      <c r="I602" t="s">
        <v>2921</v>
      </c>
      <c r="J602" t="s">
        <v>1953</v>
      </c>
      <c r="K602" t="s">
        <v>422</v>
      </c>
      <c r="L602" t="s">
        <v>11812</v>
      </c>
      <c r="O602" t="s">
        <v>1070</v>
      </c>
      <c r="P602" t="s">
        <v>10955</v>
      </c>
      <c r="Q602" t="s">
        <v>741</v>
      </c>
      <c r="AG602" t="s">
        <v>159</v>
      </c>
      <c r="AH602" t="e">
        <f>VLOOKUP(C602,'CREAR HV'!A:A,1,0)</f>
        <v>#N/A</v>
      </c>
    </row>
    <row r="603" spans="1:34" x14ac:dyDescent="0.3">
      <c r="A603" t="s">
        <v>10946</v>
      </c>
      <c r="B603" t="s">
        <v>10947</v>
      </c>
      <c r="C603">
        <v>21823390</v>
      </c>
      <c r="F603" s="16">
        <v>20091</v>
      </c>
      <c r="G603" t="s">
        <v>44</v>
      </c>
      <c r="H603" t="s">
        <v>44</v>
      </c>
      <c r="I603" t="s">
        <v>2950</v>
      </c>
      <c r="J603" t="s">
        <v>954</v>
      </c>
      <c r="K603" t="s">
        <v>367</v>
      </c>
      <c r="L603" t="s">
        <v>11813</v>
      </c>
      <c r="O603" t="s">
        <v>1070</v>
      </c>
      <c r="P603" t="s">
        <v>10955</v>
      </c>
      <c r="Q603" t="s">
        <v>741</v>
      </c>
      <c r="AG603" t="s">
        <v>159</v>
      </c>
      <c r="AH603" t="e">
        <f>VLOOKUP(C603,'CREAR HV'!A:A,1,0)</f>
        <v>#N/A</v>
      </c>
    </row>
    <row r="604" spans="1:34" x14ac:dyDescent="0.3">
      <c r="A604" t="s">
        <v>10946</v>
      </c>
      <c r="B604" t="s">
        <v>10947</v>
      </c>
      <c r="C604">
        <v>21734648</v>
      </c>
      <c r="F604" s="16">
        <v>17079</v>
      </c>
      <c r="G604" t="s">
        <v>44</v>
      </c>
      <c r="H604" t="s">
        <v>44</v>
      </c>
      <c r="I604" t="s">
        <v>11814</v>
      </c>
      <c r="J604" t="s">
        <v>10822</v>
      </c>
      <c r="K604" t="s">
        <v>1465</v>
      </c>
      <c r="O604" t="s">
        <v>1070</v>
      </c>
      <c r="P604" t="s">
        <v>10955</v>
      </c>
      <c r="Q604" t="s">
        <v>741</v>
      </c>
      <c r="AG604" t="s">
        <v>159</v>
      </c>
      <c r="AH604" t="e">
        <f>VLOOKUP(C604,'CREAR HV'!A:A,1,0)</f>
        <v>#N/A</v>
      </c>
    </row>
    <row r="605" spans="1:34" x14ac:dyDescent="0.3">
      <c r="A605" t="s">
        <v>10946</v>
      </c>
      <c r="B605" t="s">
        <v>10947</v>
      </c>
      <c r="C605">
        <v>21459994</v>
      </c>
      <c r="F605" s="16">
        <v>18716</v>
      </c>
      <c r="G605" t="s">
        <v>44</v>
      </c>
      <c r="H605" t="s">
        <v>44</v>
      </c>
      <c r="I605" t="s">
        <v>11815</v>
      </c>
      <c r="J605" t="s">
        <v>590</v>
      </c>
      <c r="K605" t="s">
        <v>11816</v>
      </c>
      <c r="O605" t="s">
        <v>1070</v>
      </c>
      <c r="P605" t="s">
        <v>10955</v>
      </c>
      <c r="Q605" t="s">
        <v>741</v>
      </c>
      <c r="AG605" t="s">
        <v>159</v>
      </c>
      <c r="AH605" t="e">
        <f>VLOOKUP(C605,'CREAR HV'!A:A,1,0)</f>
        <v>#N/A</v>
      </c>
    </row>
    <row r="606" spans="1:34" x14ac:dyDescent="0.3">
      <c r="A606" t="s">
        <v>10946</v>
      </c>
      <c r="B606" t="s">
        <v>10947</v>
      </c>
      <c r="C606">
        <v>21462356</v>
      </c>
      <c r="F606" s="16">
        <v>21749</v>
      </c>
      <c r="G606" t="s">
        <v>44</v>
      </c>
      <c r="H606" t="s">
        <v>44</v>
      </c>
      <c r="I606" t="s">
        <v>3664</v>
      </c>
      <c r="J606" t="s">
        <v>596</v>
      </c>
      <c r="K606" t="s">
        <v>1514</v>
      </c>
      <c r="L606" t="s">
        <v>11817</v>
      </c>
      <c r="O606" t="s">
        <v>1070</v>
      </c>
      <c r="P606" t="s">
        <v>10955</v>
      </c>
      <c r="Q606" t="s">
        <v>741</v>
      </c>
      <c r="AG606" t="s">
        <v>159</v>
      </c>
      <c r="AH606" t="e">
        <f>VLOOKUP(C606,'CREAR HV'!A:A,1,0)</f>
        <v>#N/A</v>
      </c>
    </row>
    <row r="607" spans="1:34" x14ac:dyDescent="0.3">
      <c r="A607" t="s">
        <v>10946</v>
      </c>
      <c r="B607" t="s">
        <v>10947</v>
      </c>
      <c r="C607">
        <v>1054546327</v>
      </c>
      <c r="F607" s="16">
        <v>32281</v>
      </c>
      <c r="G607" t="s">
        <v>44</v>
      </c>
      <c r="H607" t="s">
        <v>44</v>
      </c>
      <c r="I607" t="s">
        <v>11818</v>
      </c>
      <c r="J607" t="s">
        <v>2042</v>
      </c>
      <c r="K607" t="s">
        <v>411</v>
      </c>
      <c r="L607" t="s">
        <v>11819</v>
      </c>
      <c r="O607" t="s">
        <v>1070</v>
      </c>
      <c r="P607" t="s">
        <v>10950</v>
      </c>
      <c r="Q607" t="s">
        <v>741</v>
      </c>
      <c r="AG607" t="s">
        <v>159</v>
      </c>
      <c r="AH607" t="e">
        <f>VLOOKUP(C607,'CREAR HV'!A:A,1,0)</f>
        <v>#N/A</v>
      </c>
    </row>
    <row r="608" spans="1:34" x14ac:dyDescent="0.3">
      <c r="A608" t="s">
        <v>10946</v>
      </c>
      <c r="B608" t="s">
        <v>10947</v>
      </c>
      <c r="C608">
        <v>39432037</v>
      </c>
      <c r="F608" s="16">
        <v>20852</v>
      </c>
      <c r="G608" t="s">
        <v>44</v>
      </c>
      <c r="H608" t="s">
        <v>44</v>
      </c>
      <c r="I608" t="s">
        <v>11820</v>
      </c>
      <c r="J608" t="s">
        <v>11821</v>
      </c>
      <c r="K608" t="s">
        <v>222</v>
      </c>
      <c r="L608" t="s">
        <v>11822</v>
      </c>
      <c r="O608" t="s">
        <v>1070</v>
      </c>
      <c r="P608" t="s">
        <v>10955</v>
      </c>
      <c r="Q608" t="s">
        <v>741</v>
      </c>
      <c r="AG608" t="s">
        <v>159</v>
      </c>
      <c r="AH608" t="e">
        <f>VLOOKUP(C608,'CREAR HV'!A:A,1,0)</f>
        <v>#N/A</v>
      </c>
    </row>
    <row r="609" spans="1:34" x14ac:dyDescent="0.3">
      <c r="A609" t="s">
        <v>10946</v>
      </c>
      <c r="B609" t="s">
        <v>10947</v>
      </c>
      <c r="C609">
        <v>51624327</v>
      </c>
      <c r="F609" s="16">
        <v>21938</v>
      </c>
      <c r="G609" t="s">
        <v>44</v>
      </c>
      <c r="H609" t="s">
        <v>44</v>
      </c>
      <c r="I609" t="s">
        <v>11823</v>
      </c>
      <c r="J609" t="s">
        <v>11824</v>
      </c>
      <c r="K609" t="s">
        <v>1862</v>
      </c>
      <c r="L609" t="s">
        <v>11825</v>
      </c>
      <c r="O609" t="s">
        <v>1070</v>
      </c>
      <c r="P609" t="s">
        <v>10955</v>
      </c>
      <c r="Q609" t="s">
        <v>741</v>
      </c>
      <c r="AG609" t="s">
        <v>159</v>
      </c>
      <c r="AH609" t="e">
        <f>VLOOKUP(C609,'CREAR HV'!A:A,1,0)</f>
        <v>#N/A</v>
      </c>
    </row>
    <row r="610" spans="1:34" x14ac:dyDescent="0.3">
      <c r="A610" t="s">
        <v>10946</v>
      </c>
      <c r="B610" t="s">
        <v>10947</v>
      </c>
      <c r="C610">
        <v>29770407</v>
      </c>
      <c r="F610" s="16">
        <v>19514</v>
      </c>
      <c r="G610" t="s">
        <v>56</v>
      </c>
      <c r="H610" t="s">
        <v>56</v>
      </c>
      <c r="I610" t="s">
        <v>11826</v>
      </c>
      <c r="J610" t="s">
        <v>225</v>
      </c>
      <c r="K610" t="s">
        <v>9511</v>
      </c>
      <c r="O610" t="s">
        <v>1070</v>
      </c>
      <c r="P610" t="s">
        <v>10955</v>
      </c>
      <c r="Q610" t="s">
        <v>741</v>
      </c>
      <c r="AG610" t="s">
        <v>159</v>
      </c>
      <c r="AH610" t="e">
        <f>VLOOKUP(C610,'CREAR HV'!A:A,1,0)</f>
        <v>#N/A</v>
      </c>
    </row>
    <row r="611" spans="1:34" x14ac:dyDescent="0.3">
      <c r="A611" t="s">
        <v>10946</v>
      </c>
      <c r="B611" t="s">
        <v>10947</v>
      </c>
      <c r="C611">
        <v>20521650</v>
      </c>
      <c r="F611" s="16">
        <v>17526</v>
      </c>
      <c r="G611" t="s">
        <v>44</v>
      </c>
      <c r="H611" t="s">
        <v>44</v>
      </c>
      <c r="I611" t="s">
        <v>11827</v>
      </c>
      <c r="J611" t="s">
        <v>1537</v>
      </c>
      <c r="K611" t="s">
        <v>11828</v>
      </c>
      <c r="O611" t="s">
        <v>1070</v>
      </c>
      <c r="P611" t="s">
        <v>10955</v>
      </c>
      <c r="Q611" t="s">
        <v>741</v>
      </c>
      <c r="AG611" t="s">
        <v>159</v>
      </c>
      <c r="AH611" t="e">
        <f>VLOOKUP(C611,'CREAR HV'!A:A,1,0)</f>
        <v>#N/A</v>
      </c>
    </row>
    <row r="612" spans="1:34" x14ac:dyDescent="0.3">
      <c r="A612" t="s">
        <v>10946</v>
      </c>
      <c r="B612" t="s">
        <v>10947</v>
      </c>
      <c r="C612">
        <v>79160291</v>
      </c>
      <c r="F612" s="16">
        <v>20589</v>
      </c>
      <c r="G612" t="s">
        <v>2554</v>
      </c>
      <c r="H612" t="s">
        <v>128</v>
      </c>
      <c r="I612" t="s">
        <v>6488</v>
      </c>
      <c r="J612" t="s">
        <v>2236</v>
      </c>
      <c r="K612" t="s">
        <v>167</v>
      </c>
      <c r="O612" t="s">
        <v>1070</v>
      </c>
      <c r="P612" t="s">
        <v>10950</v>
      </c>
      <c r="Q612" t="s">
        <v>741</v>
      </c>
      <c r="AG612" t="s">
        <v>159</v>
      </c>
      <c r="AH612" t="e">
        <f>VLOOKUP(C612,'CREAR HV'!A:A,1,0)</f>
        <v>#N/A</v>
      </c>
    </row>
    <row r="613" spans="1:34" x14ac:dyDescent="0.3">
      <c r="A613" t="s">
        <v>10946</v>
      </c>
      <c r="B613" t="s">
        <v>10947</v>
      </c>
      <c r="C613">
        <v>13817549</v>
      </c>
      <c r="F613" s="16">
        <v>18843</v>
      </c>
      <c r="G613" t="s">
        <v>44</v>
      </c>
      <c r="H613" t="s">
        <v>44</v>
      </c>
      <c r="I613" t="s">
        <v>10975</v>
      </c>
      <c r="J613" t="s">
        <v>1141</v>
      </c>
      <c r="K613" t="s">
        <v>2057</v>
      </c>
      <c r="L613" t="s">
        <v>11829</v>
      </c>
      <c r="O613" t="s">
        <v>1070</v>
      </c>
      <c r="P613" t="s">
        <v>10950</v>
      </c>
      <c r="Q613" t="s">
        <v>741</v>
      </c>
      <c r="AG613" t="s">
        <v>159</v>
      </c>
      <c r="AH613" t="e">
        <f>VLOOKUP(C613,'CREAR HV'!A:A,1,0)</f>
        <v>#N/A</v>
      </c>
    </row>
    <row r="614" spans="1:34" x14ac:dyDescent="0.3">
      <c r="A614" t="s">
        <v>10946</v>
      </c>
      <c r="B614" t="s">
        <v>10947</v>
      </c>
      <c r="C614">
        <v>79799759</v>
      </c>
      <c r="F614" s="16">
        <v>27914</v>
      </c>
      <c r="G614" t="s">
        <v>44</v>
      </c>
      <c r="H614" t="s">
        <v>44</v>
      </c>
      <c r="I614" t="s">
        <v>11830</v>
      </c>
      <c r="J614" t="s">
        <v>3172</v>
      </c>
      <c r="K614" t="s">
        <v>2477</v>
      </c>
      <c r="O614" t="s">
        <v>1070</v>
      </c>
      <c r="P614" t="s">
        <v>10950</v>
      </c>
      <c r="Q614" t="s">
        <v>741</v>
      </c>
      <c r="AG614" t="s">
        <v>159</v>
      </c>
      <c r="AH614" t="e">
        <f>VLOOKUP(C614,'CREAR HV'!A:A,1,0)</f>
        <v>#N/A</v>
      </c>
    </row>
    <row r="615" spans="1:34" x14ac:dyDescent="0.3">
      <c r="A615" t="s">
        <v>10946</v>
      </c>
      <c r="B615" t="s">
        <v>10947</v>
      </c>
      <c r="C615">
        <v>17180760</v>
      </c>
      <c r="F615" s="16">
        <v>17384</v>
      </c>
      <c r="G615" t="s">
        <v>44</v>
      </c>
      <c r="H615" t="s">
        <v>44</v>
      </c>
      <c r="I615" t="s">
        <v>11831</v>
      </c>
      <c r="J615" t="s">
        <v>4585</v>
      </c>
      <c r="K615" t="s">
        <v>204</v>
      </c>
      <c r="L615" t="s">
        <v>11832</v>
      </c>
      <c r="O615" t="s">
        <v>1070</v>
      </c>
      <c r="P615" t="s">
        <v>10950</v>
      </c>
      <c r="Q615" t="s">
        <v>741</v>
      </c>
      <c r="AG615" t="s">
        <v>159</v>
      </c>
      <c r="AH615" t="e">
        <f>VLOOKUP(C615,'CREAR HV'!A:A,1,0)</f>
        <v>#N/A</v>
      </c>
    </row>
    <row r="616" spans="1:34" x14ac:dyDescent="0.3">
      <c r="A616" t="s">
        <v>10946</v>
      </c>
      <c r="B616" t="s">
        <v>10947</v>
      </c>
      <c r="C616">
        <v>6816557</v>
      </c>
      <c r="F616" s="16">
        <v>19252</v>
      </c>
      <c r="G616" t="s">
        <v>44</v>
      </c>
      <c r="H616" t="s">
        <v>44</v>
      </c>
      <c r="I616" t="s">
        <v>1898</v>
      </c>
      <c r="J616" t="s">
        <v>171</v>
      </c>
      <c r="K616" t="s">
        <v>3883</v>
      </c>
      <c r="O616" t="s">
        <v>1070</v>
      </c>
      <c r="P616" t="s">
        <v>10950</v>
      </c>
      <c r="Q616" t="s">
        <v>741</v>
      </c>
      <c r="AG616" t="s">
        <v>159</v>
      </c>
      <c r="AH616" t="e">
        <f>VLOOKUP(C616,'CREAR HV'!A:A,1,0)</f>
        <v>#N/A</v>
      </c>
    </row>
    <row r="617" spans="1:34" x14ac:dyDescent="0.3">
      <c r="A617" t="s">
        <v>10946</v>
      </c>
      <c r="B617" t="s">
        <v>10947</v>
      </c>
      <c r="C617">
        <v>37366328</v>
      </c>
      <c r="F617" s="16">
        <v>21605</v>
      </c>
      <c r="G617" t="s">
        <v>44</v>
      </c>
      <c r="H617" t="s">
        <v>44</v>
      </c>
      <c r="I617" t="s">
        <v>11833</v>
      </c>
      <c r="J617" t="s">
        <v>157</v>
      </c>
      <c r="K617" t="s">
        <v>11834</v>
      </c>
      <c r="L617" t="s">
        <v>11835</v>
      </c>
      <c r="O617" t="s">
        <v>1070</v>
      </c>
      <c r="P617" t="s">
        <v>10955</v>
      </c>
      <c r="Q617" t="s">
        <v>741</v>
      </c>
      <c r="AG617" t="s">
        <v>159</v>
      </c>
      <c r="AH617" t="e">
        <f>VLOOKUP(C617,'CREAR HV'!A:A,1,0)</f>
        <v>#N/A</v>
      </c>
    </row>
    <row r="618" spans="1:34" x14ac:dyDescent="0.3">
      <c r="A618" t="s">
        <v>10946</v>
      </c>
      <c r="B618" t="s">
        <v>10947</v>
      </c>
      <c r="C618">
        <v>51639215</v>
      </c>
      <c r="F618" s="16">
        <v>22212</v>
      </c>
      <c r="G618" t="s">
        <v>44</v>
      </c>
      <c r="H618" t="s">
        <v>44</v>
      </c>
      <c r="I618" t="s">
        <v>3686</v>
      </c>
      <c r="J618" t="s">
        <v>1100</v>
      </c>
      <c r="K618" t="s">
        <v>272</v>
      </c>
      <c r="O618" t="s">
        <v>1070</v>
      </c>
      <c r="P618" t="s">
        <v>10955</v>
      </c>
      <c r="Q618" t="s">
        <v>741</v>
      </c>
      <c r="AG618" t="s">
        <v>159</v>
      </c>
      <c r="AH618" t="e">
        <f>VLOOKUP(C618,'CREAR HV'!A:A,1,0)</f>
        <v>#N/A</v>
      </c>
    </row>
    <row r="619" spans="1:34" x14ac:dyDescent="0.3">
      <c r="A619" t="s">
        <v>10946</v>
      </c>
      <c r="B619" t="s">
        <v>10947</v>
      </c>
      <c r="C619">
        <v>12647721</v>
      </c>
      <c r="F619" s="16">
        <v>29551</v>
      </c>
      <c r="G619" t="s">
        <v>32</v>
      </c>
      <c r="H619" t="s">
        <v>32</v>
      </c>
      <c r="I619" t="s">
        <v>11836</v>
      </c>
      <c r="J619" t="s">
        <v>299</v>
      </c>
      <c r="K619" t="s">
        <v>5264</v>
      </c>
      <c r="O619" t="s">
        <v>11837</v>
      </c>
      <c r="P619" t="s">
        <v>10950</v>
      </c>
      <c r="Q619" t="s">
        <v>741</v>
      </c>
      <c r="AG619" t="s">
        <v>159</v>
      </c>
      <c r="AH619" t="e">
        <f>VLOOKUP(C619,'CREAR HV'!A:A,1,0)</f>
        <v>#N/A</v>
      </c>
    </row>
    <row r="620" spans="1:34" x14ac:dyDescent="0.3">
      <c r="A620" t="s">
        <v>10946</v>
      </c>
      <c r="B620" t="s">
        <v>10947</v>
      </c>
      <c r="C620">
        <v>52727328</v>
      </c>
      <c r="F620" s="16">
        <v>29839</v>
      </c>
      <c r="G620" t="s">
        <v>44</v>
      </c>
      <c r="H620" t="s">
        <v>44</v>
      </c>
      <c r="I620" t="s">
        <v>11838</v>
      </c>
      <c r="J620" t="s">
        <v>312</v>
      </c>
      <c r="K620" t="s">
        <v>1127</v>
      </c>
      <c r="L620" t="s">
        <v>11839</v>
      </c>
      <c r="O620" t="s">
        <v>11840</v>
      </c>
      <c r="P620" t="s">
        <v>10955</v>
      </c>
      <c r="Q620" t="s">
        <v>741</v>
      </c>
      <c r="AG620" t="s">
        <v>159</v>
      </c>
      <c r="AH620" t="e">
        <f>VLOOKUP(C620,'CREAR HV'!A:A,1,0)</f>
        <v>#N/A</v>
      </c>
    </row>
    <row r="621" spans="1:34" x14ac:dyDescent="0.3">
      <c r="A621" t="s">
        <v>10946</v>
      </c>
      <c r="B621" t="s">
        <v>10947</v>
      </c>
      <c r="C621">
        <v>1031121449</v>
      </c>
      <c r="F621" s="16">
        <v>31532</v>
      </c>
      <c r="G621" t="s">
        <v>44</v>
      </c>
      <c r="H621" t="s">
        <v>44</v>
      </c>
      <c r="I621" t="s">
        <v>11841</v>
      </c>
      <c r="J621" t="s">
        <v>332</v>
      </c>
      <c r="K621" t="s">
        <v>11842</v>
      </c>
      <c r="L621" t="s">
        <v>11843</v>
      </c>
      <c r="O621" t="s">
        <v>1070</v>
      </c>
      <c r="P621" t="s">
        <v>10955</v>
      </c>
      <c r="Q621" t="s">
        <v>741</v>
      </c>
      <c r="AG621" t="s">
        <v>743</v>
      </c>
      <c r="AH621" t="e">
        <f>VLOOKUP(C621,'CREAR HV'!A:A,1,0)</f>
        <v>#N/A</v>
      </c>
    </row>
    <row r="622" spans="1:34" x14ac:dyDescent="0.3">
      <c r="A622" t="s">
        <v>10946</v>
      </c>
      <c r="B622" t="s">
        <v>10947</v>
      </c>
      <c r="C622">
        <v>1031121449</v>
      </c>
      <c r="F622" s="16">
        <v>31532</v>
      </c>
      <c r="G622" t="s">
        <v>44</v>
      </c>
      <c r="H622" t="s">
        <v>44</v>
      </c>
      <c r="I622" t="s">
        <v>11841</v>
      </c>
      <c r="J622" t="s">
        <v>332</v>
      </c>
      <c r="K622" t="s">
        <v>11842</v>
      </c>
      <c r="L622" t="s">
        <v>11843</v>
      </c>
      <c r="O622" t="s">
        <v>1070</v>
      </c>
      <c r="P622" t="s">
        <v>10955</v>
      </c>
      <c r="Q622" t="s">
        <v>741</v>
      </c>
      <c r="AG622" t="s">
        <v>743</v>
      </c>
      <c r="AH622" t="e">
        <f>VLOOKUP(C622,'CREAR HV'!A:A,1,0)</f>
        <v>#N/A</v>
      </c>
    </row>
    <row r="623" spans="1:34" x14ac:dyDescent="0.3">
      <c r="A623" t="s">
        <v>10946</v>
      </c>
      <c r="B623" t="s">
        <v>10947</v>
      </c>
      <c r="C623">
        <v>20334590</v>
      </c>
      <c r="F623" s="16">
        <v>15731</v>
      </c>
      <c r="G623" t="s">
        <v>44</v>
      </c>
      <c r="H623" t="s">
        <v>44</v>
      </c>
      <c r="I623" t="s">
        <v>4645</v>
      </c>
      <c r="J623" t="s">
        <v>11844</v>
      </c>
      <c r="K623" t="s">
        <v>1823</v>
      </c>
      <c r="O623" t="s">
        <v>1070</v>
      </c>
      <c r="P623" t="s">
        <v>10955</v>
      </c>
      <c r="Q623" t="s">
        <v>741</v>
      </c>
      <c r="AG623" t="s">
        <v>159</v>
      </c>
      <c r="AH623" t="e">
        <f>VLOOKUP(C623,'CREAR HV'!A:A,1,0)</f>
        <v>#N/A</v>
      </c>
    </row>
    <row r="624" spans="1:34" x14ac:dyDescent="0.3">
      <c r="A624" t="s">
        <v>10946</v>
      </c>
      <c r="B624" t="s">
        <v>10947</v>
      </c>
      <c r="C624">
        <v>32308902</v>
      </c>
      <c r="F624" s="16">
        <v>19592</v>
      </c>
      <c r="G624" t="s">
        <v>44</v>
      </c>
      <c r="H624" t="s">
        <v>44</v>
      </c>
      <c r="I624" t="s">
        <v>6234</v>
      </c>
      <c r="J624" t="s">
        <v>1465</v>
      </c>
      <c r="K624" t="s">
        <v>159</v>
      </c>
      <c r="O624" t="s">
        <v>1070</v>
      </c>
      <c r="P624" t="s">
        <v>10955</v>
      </c>
      <c r="Q624" t="s">
        <v>741</v>
      </c>
      <c r="AG624" t="s">
        <v>159</v>
      </c>
      <c r="AH624" t="e">
        <f>VLOOKUP(C624,'CREAR HV'!A:A,1,0)</f>
        <v>#N/A</v>
      </c>
    </row>
    <row r="625" spans="1:34" x14ac:dyDescent="0.3">
      <c r="A625" t="s">
        <v>10946</v>
      </c>
      <c r="B625" t="s">
        <v>10947</v>
      </c>
      <c r="C625">
        <v>24077934</v>
      </c>
      <c r="F625" s="16">
        <v>18699</v>
      </c>
      <c r="G625" t="s">
        <v>44</v>
      </c>
      <c r="H625" t="s">
        <v>44</v>
      </c>
      <c r="I625" t="s">
        <v>11845</v>
      </c>
      <c r="J625" t="s">
        <v>5893</v>
      </c>
      <c r="K625" t="s">
        <v>11846</v>
      </c>
      <c r="O625" t="s">
        <v>1070</v>
      </c>
      <c r="P625" t="s">
        <v>10955</v>
      </c>
      <c r="Q625" t="s">
        <v>741</v>
      </c>
      <c r="AG625" t="s">
        <v>159</v>
      </c>
      <c r="AH625" t="e">
        <f>VLOOKUP(C625,'CREAR HV'!A:A,1,0)</f>
        <v>#N/A</v>
      </c>
    </row>
    <row r="626" spans="1:34" x14ac:dyDescent="0.3">
      <c r="A626" t="s">
        <v>10946</v>
      </c>
      <c r="B626" t="s">
        <v>10947</v>
      </c>
      <c r="C626">
        <v>25763247</v>
      </c>
      <c r="F626" s="16">
        <v>15349</v>
      </c>
      <c r="G626" t="s">
        <v>44</v>
      </c>
      <c r="H626" t="s">
        <v>44</v>
      </c>
      <c r="I626" t="s">
        <v>11847</v>
      </c>
      <c r="J626" t="s">
        <v>3031</v>
      </c>
      <c r="K626" t="s">
        <v>1437</v>
      </c>
      <c r="O626" t="s">
        <v>1070</v>
      </c>
      <c r="P626" t="s">
        <v>10955</v>
      </c>
      <c r="Q626" t="s">
        <v>741</v>
      </c>
      <c r="AG626" t="s">
        <v>159</v>
      </c>
      <c r="AH626" t="e">
        <f>VLOOKUP(C626,'CREAR HV'!A:A,1,0)</f>
        <v>#N/A</v>
      </c>
    </row>
    <row r="627" spans="1:34" x14ac:dyDescent="0.3">
      <c r="A627" t="s">
        <v>10946</v>
      </c>
      <c r="B627" t="s">
        <v>10947</v>
      </c>
      <c r="C627">
        <v>24476459</v>
      </c>
      <c r="F627" s="16">
        <v>18384</v>
      </c>
      <c r="G627" t="s">
        <v>1166</v>
      </c>
      <c r="H627" t="s">
        <v>118</v>
      </c>
      <c r="I627" t="s">
        <v>10516</v>
      </c>
      <c r="J627" t="s">
        <v>7812</v>
      </c>
      <c r="K627" t="s">
        <v>173</v>
      </c>
      <c r="L627" t="s">
        <v>11848</v>
      </c>
      <c r="O627" t="s">
        <v>1070</v>
      </c>
      <c r="P627" t="s">
        <v>10955</v>
      </c>
      <c r="Q627" t="s">
        <v>741</v>
      </c>
      <c r="AG627" t="s">
        <v>159</v>
      </c>
      <c r="AH627" t="e">
        <f>VLOOKUP(C627,'CREAR HV'!A:A,1,0)</f>
        <v>#N/A</v>
      </c>
    </row>
    <row r="628" spans="1:34" x14ac:dyDescent="0.3">
      <c r="A628" t="s">
        <v>10946</v>
      </c>
      <c r="B628" t="s">
        <v>10947</v>
      </c>
      <c r="C628">
        <v>79906709</v>
      </c>
      <c r="F628" s="16">
        <v>28151</v>
      </c>
      <c r="G628" t="s">
        <v>44</v>
      </c>
      <c r="H628" t="s">
        <v>44</v>
      </c>
      <c r="I628" t="s">
        <v>11849</v>
      </c>
      <c r="J628" t="s">
        <v>282</v>
      </c>
      <c r="K628" t="s">
        <v>11850</v>
      </c>
      <c r="L628" t="s">
        <v>11851</v>
      </c>
      <c r="O628" t="s">
        <v>11852</v>
      </c>
      <c r="P628" t="s">
        <v>10950</v>
      </c>
      <c r="Q628" t="s">
        <v>741</v>
      </c>
      <c r="AG628" t="s">
        <v>159</v>
      </c>
      <c r="AH628" t="e">
        <f>VLOOKUP(C628,'CREAR HV'!A:A,1,0)</f>
        <v>#N/A</v>
      </c>
    </row>
    <row r="629" spans="1:34" x14ac:dyDescent="0.3">
      <c r="A629" t="s">
        <v>10946</v>
      </c>
      <c r="B629" t="s">
        <v>10947</v>
      </c>
      <c r="C629">
        <v>6576479</v>
      </c>
      <c r="F629" s="16">
        <v>14865</v>
      </c>
      <c r="G629" t="s">
        <v>44</v>
      </c>
      <c r="H629" t="s">
        <v>44</v>
      </c>
      <c r="I629" t="s">
        <v>11853</v>
      </c>
      <c r="J629" t="s">
        <v>306</v>
      </c>
      <c r="K629" t="s">
        <v>11614</v>
      </c>
      <c r="O629" t="s">
        <v>1070</v>
      </c>
      <c r="P629" t="s">
        <v>10950</v>
      </c>
      <c r="Q629" t="s">
        <v>741</v>
      </c>
      <c r="AG629" t="s">
        <v>159</v>
      </c>
      <c r="AH629" t="e">
        <f>VLOOKUP(C629,'CREAR HV'!A:A,1,0)</f>
        <v>#N/A</v>
      </c>
    </row>
    <row r="630" spans="1:34" x14ac:dyDescent="0.3">
      <c r="A630" t="s">
        <v>10946</v>
      </c>
      <c r="B630" t="s">
        <v>10947</v>
      </c>
      <c r="C630">
        <v>28306878</v>
      </c>
      <c r="F630" s="16">
        <v>19815</v>
      </c>
      <c r="G630" t="s">
        <v>44</v>
      </c>
      <c r="H630" t="s">
        <v>44</v>
      </c>
      <c r="I630" t="s">
        <v>11226</v>
      </c>
      <c r="J630" t="s">
        <v>10697</v>
      </c>
      <c r="K630" t="s">
        <v>4724</v>
      </c>
      <c r="L630" t="s">
        <v>11854</v>
      </c>
      <c r="O630" t="s">
        <v>1070</v>
      </c>
      <c r="P630" t="s">
        <v>10955</v>
      </c>
      <c r="Q630" t="s">
        <v>741</v>
      </c>
      <c r="AG630" t="s">
        <v>159</v>
      </c>
      <c r="AH630" t="e">
        <f>VLOOKUP(C630,'CREAR HV'!A:A,1,0)</f>
        <v>#N/A</v>
      </c>
    </row>
    <row r="631" spans="1:34" x14ac:dyDescent="0.3">
      <c r="A631" t="s">
        <v>10946</v>
      </c>
      <c r="B631" t="s">
        <v>10947</v>
      </c>
      <c r="C631">
        <v>13802083</v>
      </c>
      <c r="F631" s="16">
        <v>17300</v>
      </c>
      <c r="G631" t="s">
        <v>44</v>
      </c>
      <c r="H631" t="s">
        <v>44</v>
      </c>
      <c r="I631" t="s">
        <v>11855</v>
      </c>
      <c r="J631" t="s">
        <v>364</v>
      </c>
      <c r="K631" t="s">
        <v>11856</v>
      </c>
      <c r="O631" t="s">
        <v>1070</v>
      </c>
      <c r="P631" t="s">
        <v>10950</v>
      </c>
      <c r="Q631" t="s">
        <v>741</v>
      </c>
      <c r="AG631" t="s">
        <v>159</v>
      </c>
      <c r="AH631" t="e">
        <f>VLOOKUP(C631,'CREAR HV'!A:A,1,0)</f>
        <v>#N/A</v>
      </c>
    </row>
    <row r="632" spans="1:34" x14ac:dyDescent="0.3">
      <c r="A632" t="s">
        <v>10946</v>
      </c>
      <c r="B632" t="s">
        <v>10947</v>
      </c>
      <c r="C632">
        <v>91067504</v>
      </c>
      <c r="F632" s="16">
        <v>22094</v>
      </c>
      <c r="G632" t="s">
        <v>60</v>
      </c>
      <c r="H632" t="s">
        <v>60</v>
      </c>
      <c r="I632" t="s">
        <v>11857</v>
      </c>
      <c r="J632" t="s">
        <v>1537</v>
      </c>
      <c r="K632" t="s">
        <v>196</v>
      </c>
      <c r="O632" t="s">
        <v>1070</v>
      </c>
      <c r="P632" t="s">
        <v>10950</v>
      </c>
      <c r="Q632" t="s">
        <v>741</v>
      </c>
      <c r="AG632" t="s">
        <v>159</v>
      </c>
      <c r="AH632" t="e">
        <f>VLOOKUP(C632,'CREAR HV'!A:A,1,0)</f>
        <v>#N/A</v>
      </c>
    </row>
    <row r="633" spans="1:34" x14ac:dyDescent="0.3">
      <c r="A633" t="s">
        <v>10946</v>
      </c>
      <c r="B633" t="s">
        <v>10947</v>
      </c>
      <c r="C633">
        <v>41713809</v>
      </c>
      <c r="F633" s="16">
        <v>20079</v>
      </c>
      <c r="G633" t="s">
        <v>698</v>
      </c>
      <c r="H633" t="s">
        <v>698</v>
      </c>
      <c r="I633" t="s">
        <v>11858</v>
      </c>
      <c r="J633" t="s">
        <v>279</v>
      </c>
      <c r="K633" t="s">
        <v>8133</v>
      </c>
      <c r="L633" t="s">
        <v>11859</v>
      </c>
      <c r="O633" t="s">
        <v>1070</v>
      </c>
      <c r="P633" t="s">
        <v>10955</v>
      </c>
      <c r="Q633" t="s">
        <v>741</v>
      </c>
      <c r="AG633" t="s">
        <v>159</v>
      </c>
      <c r="AH633" t="e">
        <f>VLOOKUP(C633,'CREAR HV'!A:A,1,0)</f>
        <v>#N/A</v>
      </c>
    </row>
    <row r="634" spans="1:34" x14ac:dyDescent="0.3">
      <c r="A634" t="s">
        <v>10946</v>
      </c>
      <c r="B634" t="s">
        <v>10947</v>
      </c>
      <c r="C634">
        <v>23620104</v>
      </c>
      <c r="F634" s="16">
        <v>19613</v>
      </c>
      <c r="G634" t="s">
        <v>698</v>
      </c>
      <c r="H634" t="s">
        <v>698</v>
      </c>
      <c r="I634" t="s">
        <v>6381</v>
      </c>
      <c r="J634" t="s">
        <v>299</v>
      </c>
      <c r="K634" t="s">
        <v>3687</v>
      </c>
      <c r="L634" t="s">
        <v>11860</v>
      </c>
      <c r="O634" t="s">
        <v>7424</v>
      </c>
      <c r="P634" t="s">
        <v>10955</v>
      </c>
      <c r="Q634" t="s">
        <v>741</v>
      </c>
      <c r="AG634" t="s">
        <v>159</v>
      </c>
      <c r="AH634" t="e">
        <f>VLOOKUP(C634,'CREAR HV'!A:A,1,0)</f>
        <v>#N/A</v>
      </c>
    </row>
    <row r="635" spans="1:34" x14ac:dyDescent="0.3">
      <c r="A635" t="s">
        <v>10946</v>
      </c>
      <c r="B635" t="s">
        <v>10947</v>
      </c>
      <c r="C635">
        <v>25843500</v>
      </c>
      <c r="F635" s="16">
        <v>18992</v>
      </c>
      <c r="G635" t="s">
        <v>44</v>
      </c>
      <c r="H635" t="s">
        <v>44</v>
      </c>
      <c r="I635" t="s">
        <v>2817</v>
      </c>
      <c r="J635" t="s">
        <v>293</v>
      </c>
      <c r="K635" t="s">
        <v>395</v>
      </c>
      <c r="L635" t="s">
        <v>11861</v>
      </c>
      <c r="O635" t="s">
        <v>1070</v>
      </c>
      <c r="P635" t="s">
        <v>10955</v>
      </c>
      <c r="Q635" t="s">
        <v>741</v>
      </c>
      <c r="AG635" t="s">
        <v>159</v>
      </c>
      <c r="AH635" t="e">
        <f>VLOOKUP(C635,'CREAR HV'!A:A,1,0)</f>
        <v>#N/A</v>
      </c>
    </row>
    <row r="636" spans="1:34" x14ac:dyDescent="0.3">
      <c r="A636" t="s">
        <v>10946</v>
      </c>
      <c r="B636" t="s">
        <v>10947</v>
      </c>
      <c r="C636">
        <v>64545830</v>
      </c>
      <c r="F636" s="16">
        <v>22340</v>
      </c>
      <c r="G636" t="s">
        <v>44</v>
      </c>
      <c r="H636" t="s">
        <v>44</v>
      </c>
      <c r="I636" t="s">
        <v>11862</v>
      </c>
      <c r="J636" t="s">
        <v>7205</v>
      </c>
      <c r="K636" t="s">
        <v>273</v>
      </c>
      <c r="L636" t="s">
        <v>11863</v>
      </c>
      <c r="O636" t="s">
        <v>1070</v>
      </c>
      <c r="P636" t="s">
        <v>10955</v>
      </c>
      <c r="Q636" t="s">
        <v>741</v>
      </c>
      <c r="AG636" t="s">
        <v>159</v>
      </c>
      <c r="AH636" t="e">
        <f>VLOOKUP(C636,'CREAR HV'!A:A,1,0)</f>
        <v>#N/A</v>
      </c>
    </row>
    <row r="637" spans="1:34" x14ac:dyDescent="0.3">
      <c r="A637" t="s">
        <v>10946</v>
      </c>
      <c r="B637" t="s">
        <v>10947</v>
      </c>
      <c r="C637">
        <v>22108765</v>
      </c>
      <c r="F637" s="16">
        <v>22487</v>
      </c>
      <c r="G637" t="s">
        <v>44</v>
      </c>
      <c r="H637" t="s">
        <v>44</v>
      </c>
      <c r="I637" t="s">
        <v>11864</v>
      </c>
      <c r="J637" t="s">
        <v>1621</v>
      </c>
      <c r="K637" t="s">
        <v>1127</v>
      </c>
      <c r="L637" t="s">
        <v>11865</v>
      </c>
      <c r="O637" t="s">
        <v>1070</v>
      </c>
      <c r="P637" t="s">
        <v>10955</v>
      </c>
      <c r="Q637" t="s">
        <v>741</v>
      </c>
      <c r="AG637" t="s">
        <v>159</v>
      </c>
      <c r="AH637" t="e">
        <f>VLOOKUP(C637,'CREAR HV'!A:A,1,0)</f>
        <v>#N/A</v>
      </c>
    </row>
    <row r="638" spans="1:34" x14ac:dyDescent="0.3">
      <c r="A638" t="s">
        <v>10946</v>
      </c>
      <c r="B638" t="s">
        <v>10947</v>
      </c>
      <c r="C638">
        <v>22018981</v>
      </c>
      <c r="F638" s="16">
        <v>23011</v>
      </c>
      <c r="G638" t="s">
        <v>44</v>
      </c>
      <c r="H638" t="s">
        <v>44</v>
      </c>
      <c r="I638" t="s">
        <v>11866</v>
      </c>
      <c r="J638" t="s">
        <v>11046</v>
      </c>
      <c r="K638" t="s">
        <v>527</v>
      </c>
      <c r="L638" t="s">
        <v>11867</v>
      </c>
      <c r="O638" t="s">
        <v>1070</v>
      </c>
      <c r="P638" t="s">
        <v>10955</v>
      </c>
      <c r="Q638" t="s">
        <v>741</v>
      </c>
      <c r="AG638" t="s">
        <v>159</v>
      </c>
      <c r="AH638" t="e">
        <f>VLOOKUP(C638,'CREAR HV'!A:A,1,0)</f>
        <v>#N/A</v>
      </c>
    </row>
    <row r="639" spans="1:34" x14ac:dyDescent="0.3">
      <c r="A639" t="s">
        <v>10946</v>
      </c>
      <c r="B639" t="s">
        <v>10947</v>
      </c>
      <c r="C639">
        <v>21928840</v>
      </c>
      <c r="F639" s="16">
        <v>20890</v>
      </c>
      <c r="G639" t="s">
        <v>44</v>
      </c>
      <c r="H639" t="s">
        <v>44</v>
      </c>
      <c r="I639" t="s">
        <v>11868</v>
      </c>
      <c r="J639" t="s">
        <v>1371</v>
      </c>
      <c r="K639" t="s">
        <v>215</v>
      </c>
      <c r="L639" t="s">
        <v>11869</v>
      </c>
      <c r="O639" t="s">
        <v>1070</v>
      </c>
      <c r="P639" t="s">
        <v>10955</v>
      </c>
      <c r="Q639" t="s">
        <v>741</v>
      </c>
      <c r="AG639" t="s">
        <v>159</v>
      </c>
      <c r="AH639" t="e">
        <f>VLOOKUP(C639,'CREAR HV'!A:A,1,0)</f>
        <v>#N/A</v>
      </c>
    </row>
    <row r="640" spans="1:34" x14ac:dyDescent="0.3">
      <c r="A640" t="s">
        <v>10946</v>
      </c>
      <c r="B640" t="s">
        <v>10947</v>
      </c>
      <c r="C640">
        <v>21625177</v>
      </c>
      <c r="F640" s="16">
        <v>20625</v>
      </c>
      <c r="G640" t="s">
        <v>44</v>
      </c>
      <c r="H640" t="s">
        <v>44</v>
      </c>
      <c r="I640" t="s">
        <v>11870</v>
      </c>
      <c r="J640" t="s">
        <v>3031</v>
      </c>
      <c r="K640" t="s">
        <v>367</v>
      </c>
      <c r="L640" t="s">
        <v>11871</v>
      </c>
      <c r="O640" t="s">
        <v>1070</v>
      </c>
      <c r="P640" t="s">
        <v>10955</v>
      </c>
      <c r="Q640" t="s">
        <v>741</v>
      </c>
      <c r="AG640" t="s">
        <v>159</v>
      </c>
      <c r="AH640" t="e">
        <f>VLOOKUP(C640,'CREAR HV'!A:A,1,0)</f>
        <v>#N/A</v>
      </c>
    </row>
    <row r="641" spans="1:34" x14ac:dyDescent="0.3">
      <c r="A641" t="s">
        <v>10946</v>
      </c>
      <c r="B641" t="s">
        <v>10947</v>
      </c>
      <c r="C641">
        <v>19175905</v>
      </c>
      <c r="F641" s="16">
        <v>18989</v>
      </c>
      <c r="G641" t="s">
        <v>44</v>
      </c>
      <c r="H641" t="s">
        <v>44</v>
      </c>
      <c r="I641" t="s">
        <v>7004</v>
      </c>
      <c r="J641" t="s">
        <v>398</v>
      </c>
      <c r="K641" t="s">
        <v>687</v>
      </c>
      <c r="L641" t="s">
        <v>11872</v>
      </c>
      <c r="O641" t="s">
        <v>1070</v>
      </c>
      <c r="P641" t="s">
        <v>10950</v>
      </c>
      <c r="Q641" t="s">
        <v>741</v>
      </c>
      <c r="AG641" t="s">
        <v>159</v>
      </c>
      <c r="AH641" t="e">
        <f>VLOOKUP(C641,'CREAR HV'!A:A,1,0)</f>
        <v>#N/A</v>
      </c>
    </row>
    <row r="642" spans="1:34" x14ac:dyDescent="0.3">
      <c r="A642" t="s">
        <v>10946</v>
      </c>
      <c r="B642" t="s">
        <v>10947</v>
      </c>
      <c r="C642">
        <v>37217640</v>
      </c>
      <c r="F642" s="16">
        <v>17659</v>
      </c>
      <c r="G642" t="s">
        <v>44</v>
      </c>
      <c r="H642" t="s">
        <v>44</v>
      </c>
      <c r="I642" t="s">
        <v>11873</v>
      </c>
      <c r="J642" t="s">
        <v>607</v>
      </c>
      <c r="K642" t="s">
        <v>159</v>
      </c>
      <c r="L642" t="s">
        <v>11874</v>
      </c>
      <c r="O642" t="s">
        <v>1070</v>
      </c>
      <c r="P642" t="s">
        <v>10955</v>
      </c>
      <c r="Q642" t="s">
        <v>741</v>
      </c>
      <c r="AG642" t="s">
        <v>159</v>
      </c>
      <c r="AH642" t="e">
        <f>VLOOKUP(C642,'CREAR HV'!A:A,1,0)</f>
        <v>#N/A</v>
      </c>
    </row>
    <row r="643" spans="1:34" x14ac:dyDescent="0.3">
      <c r="A643" t="s">
        <v>10946</v>
      </c>
      <c r="B643" t="s">
        <v>10947</v>
      </c>
      <c r="C643">
        <v>29820239</v>
      </c>
      <c r="F643" s="16">
        <v>29200</v>
      </c>
      <c r="G643" t="s">
        <v>1033</v>
      </c>
      <c r="H643" t="s">
        <v>1033</v>
      </c>
      <c r="I643" t="s">
        <v>3686</v>
      </c>
      <c r="J643" t="s">
        <v>9098</v>
      </c>
      <c r="K643" t="s">
        <v>269</v>
      </c>
      <c r="L643" t="s">
        <v>11875</v>
      </c>
      <c r="O643" t="s">
        <v>1070</v>
      </c>
      <c r="P643" t="s">
        <v>10955</v>
      </c>
      <c r="Q643" t="s">
        <v>741</v>
      </c>
      <c r="AG643" t="s">
        <v>159</v>
      </c>
      <c r="AH643" t="e">
        <f>VLOOKUP(C643,'CREAR HV'!A:A,1,0)</f>
        <v>#N/A</v>
      </c>
    </row>
    <row r="644" spans="1:34" x14ac:dyDescent="0.3">
      <c r="A644" t="s">
        <v>10946</v>
      </c>
      <c r="B644" t="s">
        <v>10947</v>
      </c>
      <c r="C644">
        <v>31269586</v>
      </c>
      <c r="F644" s="16">
        <v>19902</v>
      </c>
      <c r="G644" t="s">
        <v>1033</v>
      </c>
      <c r="H644" t="s">
        <v>1033</v>
      </c>
      <c r="I644" t="s">
        <v>11876</v>
      </c>
      <c r="J644" t="s">
        <v>157</v>
      </c>
      <c r="K644" t="s">
        <v>208</v>
      </c>
      <c r="O644" t="s">
        <v>1070</v>
      </c>
      <c r="P644" t="s">
        <v>10955</v>
      </c>
      <c r="Q644" t="s">
        <v>741</v>
      </c>
      <c r="AG644" t="s">
        <v>159</v>
      </c>
      <c r="AH644" t="e">
        <f>VLOOKUP(C644,'CREAR HV'!A:A,1,0)</f>
        <v>#N/A</v>
      </c>
    </row>
    <row r="645" spans="1:34" x14ac:dyDescent="0.3">
      <c r="A645" t="s">
        <v>10946</v>
      </c>
      <c r="B645" t="s">
        <v>10947</v>
      </c>
      <c r="C645">
        <v>29808938</v>
      </c>
      <c r="F645" s="16">
        <v>21047</v>
      </c>
      <c r="G645" t="s">
        <v>1033</v>
      </c>
      <c r="H645" t="s">
        <v>1033</v>
      </c>
      <c r="I645" t="s">
        <v>11877</v>
      </c>
      <c r="J645" t="s">
        <v>3469</v>
      </c>
      <c r="K645" t="s">
        <v>159</v>
      </c>
      <c r="O645" t="s">
        <v>1070</v>
      </c>
      <c r="P645" t="s">
        <v>10955</v>
      </c>
      <c r="Q645" t="s">
        <v>741</v>
      </c>
      <c r="AG645" t="s">
        <v>159</v>
      </c>
      <c r="AH645" t="e">
        <f>VLOOKUP(C645,'CREAR HV'!A:A,1,0)</f>
        <v>#N/A</v>
      </c>
    </row>
    <row r="646" spans="1:34" x14ac:dyDescent="0.3">
      <c r="A646" t="s">
        <v>10946</v>
      </c>
      <c r="B646" t="s">
        <v>10947</v>
      </c>
      <c r="C646">
        <v>31188024</v>
      </c>
      <c r="F646" s="16">
        <v>18153</v>
      </c>
      <c r="G646" t="s">
        <v>1040</v>
      </c>
      <c r="H646" t="s">
        <v>1041</v>
      </c>
      <c r="I646" t="s">
        <v>11594</v>
      </c>
      <c r="J646" t="s">
        <v>1109</v>
      </c>
      <c r="K646" t="s">
        <v>170</v>
      </c>
      <c r="L646" t="s">
        <v>11878</v>
      </c>
      <c r="O646" t="s">
        <v>1070</v>
      </c>
      <c r="P646" t="s">
        <v>10955</v>
      </c>
      <c r="Q646" t="s">
        <v>741</v>
      </c>
      <c r="AG646" t="s">
        <v>159</v>
      </c>
      <c r="AH646" t="e">
        <f>VLOOKUP(C646,'CREAR HV'!A:A,1,0)</f>
        <v>#N/A</v>
      </c>
    </row>
    <row r="647" spans="1:34" x14ac:dyDescent="0.3">
      <c r="A647" t="s">
        <v>10946</v>
      </c>
      <c r="B647" t="s">
        <v>10947</v>
      </c>
      <c r="C647">
        <v>29871553</v>
      </c>
      <c r="F647" s="16">
        <v>17404</v>
      </c>
      <c r="G647" t="s">
        <v>1040</v>
      </c>
      <c r="H647" t="s">
        <v>1041</v>
      </c>
      <c r="I647" t="s">
        <v>11879</v>
      </c>
      <c r="J647" t="s">
        <v>10340</v>
      </c>
      <c r="K647" t="s">
        <v>11880</v>
      </c>
      <c r="O647" t="s">
        <v>1070</v>
      </c>
      <c r="P647" t="s">
        <v>10955</v>
      </c>
      <c r="Q647" t="s">
        <v>741</v>
      </c>
      <c r="AG647" t="s">
        <v>159</v>
      </c>
      <c r="AH647" t="e">
        <f>VLOOKUP(C647,'CREAR HV'!A:A,1,0)</f>
        <v>#N/A</v>
      </c>
    </row>
    <row r="648" spans="1:34" x14ac:dyDescent="0.3">
      <c r="A648" t="s">
        <v>10946</v>
      </c>
      <c r="B648" t="s">
        <v>10947</v>
      </c>
      <c r="C648">
        <v>29808104</v>
      </c>
      <c r="F648" s="16">
        <v>20608</v>
      </c>
      <c r="G648" t="s">
        <v>1033</v>
      </c>
      <c r="H648" t="s">
        <v>1033</v>
      </c>
      <c r="I648" t="s">
        <v>3141</v>
      </c>
      <c r="J648" t="s">
        <v>10697</v>
      </c>
      <c r="K648" t="s">
        <v>11881</v>
      </c>
      <c r="L648" t="s">
        <v>11882</v>
      </c>
      <c r="O648" t="s">
        <v>1070</v>
      </c>
      <c r="P648" t="s">
        <v>10950</v>
      </c>
      <c r="Q648" t="s">
        <v>741</v>
      </c>
      <c r="AG648" t="s">
        <v>159</v>
      </c>
      <c r="AH648" t="e">
        <f>VLOOKUP(C648,'CREAR HV'!A:A,1,0)</f>
        <v>#N/A</v>
      </c>
    </row>
    <row r="649" spans="1:34" x14ac:dyDescent="0.3">
      <c r="A649" t="s">
        <v>10946</v>
      </c>
      <c r="B649" t="s">
        <v>10947</v>
      </c>
      <c r="C649">
        <v>29870186</v>
      </c>
      <c r="F649" s="16">
        <v>17657</v>
      </c>
      <c r="G649" t="s">
        <v>1040</v>
      </c>
      <c r="H649" t="s">
        <v>1041</v>
      </c>
      <c r="I649" t="s">
        <v>11594</v>
      </c>
      <c r="J649" t="s">
        <v>10874</v>
      </c>
      <c r="K649" t="s">
        <v>200</v>
      </c>
      <c r="O649" t="s">
        <v>1070</v>
      </c>
      <c r="P649" t="s">
        <v>10955</v>
      </c>
      <c r="Q649" t="s">
        <v>741</v>
      </c>
      <c r="AG649" t="s">
        <v>159</v>
      </c>
      <c r="AH649" t="e">
        <f>VLOOKUP(C649,'CREAR HV'!A:A,1,0)</f>
        <v>#N/A</v>
      </c>
    </row>
    <row r="650" spans="1:34" x14ac:dyDescent="0.3">
      <c r="A650" t="s">
        <v>10946</v>
      </c>
      <c r="B650" t="s">
        <v>10947</v>
      </c>
      <c r="C650">
        <v>24939250</v>
      </c>
      <c r="F650" s="16">
        <v>17440</v>
      </c>
      <c r="G650" t="s">
        <v>750</v>
      </c>
      <c r="H650" t="s">
        <v>750</v>
      </c>
      <c r="I650" t="s">
        <v>11883</v>
      </c>
      <c r="J650" t="s">
        <v>209</v>
      </c>
      <c r="K650" t="s">
        <v>11884</v>
      </c>
      <c r="O650" t="s">
        <v>1070</v>
      </c>
      <c r="P650" t="s">
        <v>10955</v>
      </c>
      <c r="Q650" t="s">
        <v>741</v>
      </c>
      <c r="AG650" t="s">
        <v>159</v>
      </c>
      <c r="AH650" t="e">
        <f>VLOOKUP(C650,'CREAR HV'!A:A,1,0)</f>
        <v>#N/A</v>
      </c>
    </row>
    <row r="651" spans="1:34" x14ac:dyDescent="0.3">
      <c r="A651" t="s">
        <v>10946</v>
      </c>
      <c r="B651" t="s">
        <v>10947</v>
      </c>
      <c r="C651">
        <v>26290272</v>
      </c>
      <c r="F651" s="16">
        <v>22623</v>
      </c>
      <c r="G651" t="s">
        <v>750</v>
      </c>
      <c r="H651" t="s">
        <v>750</v>
      </c>
      <c r="I651" t="s">
        <v>3782</v>
      </c>
      <c r="J651" t="s">
        <v>7117</v>
      </c>
      <c r="K651" t="s">
        <v>167</v>
      </c>
      <c r="L651" t="s">
        <v>11885</v>
      </c>
      <c r="O651" t="s">
        <v>1070</v>
      </c>
      <c r="P651" t="s">
        <v>10955</v>
      </c>
      <c r="Q651" t="s">
        <v>741</v>
      </c>
      <c r="AG651" t="s">
        <v>159</v>
      </c>
      <c r="AH651" t="e">
        <f>VLOOKUP(C651,'CREAR HV'!A:A,1,0)</f>
        <v>#N/A</v>
      </c>
    </row>
    <row r="652" spans="1:34" x14ac:dyDescent="0.3">
      <c r="A652" t="s">
        <v>10946</v>
      </c>
      <c r="B652" t="s">
        <v>10947</v>
      </c>
      <c r="C652">
        <v>38858061</v>
      </c>
      <c r="F652" s="16">
        <v>21409</v>
      </c>
      <c r="G652" t="s">
        <v>1469</v>
      </c>
      <c r="H652" t="s">
        <v>1470</v>
      </c>
      <c r="I652" t="s">
        <v>11886</v>
      </c>
      <c r="J652" t="s">
        <v>3911</v>
      </c>
      <c r="K652" t="s">
        <v>4263</v>
      </c>
      <c r="L652" t="s">
        <v>11887</v>
      </c>
      <c r="O652" t="s">
        <v>1070</v>
      </c>
      <c r="P652" t="s">
        <v>10955</v>
      </c>
      <c r="Q652" t="s">
        <v>741</v>
      </c>
      <c r="AG652" t="s">
        <v>159</v>
      </c>
      <c r="AH652" t="e">
        <f>VLOOKUP(C652,'CREAR HV'!A:A,1,0)</f>
        <v>#N/A</v>
      </c>
    </row>
    <row r="653" spans="1:34" x14ac:dyDescent="0.3">
      <c r="A653" t="s">
        <v>10946</v>
      </c>
      <c r="B653" t="s">
        <v>10947</v>
      </c>
      <c r="C653">
        <v>10101356</v>
      </c>
      <c r="F653" s="16">
        <v>22260</v>
      </c>
      <c r="G653" t="s">
        <v>750</v>
      </c>
      <c r="H653" t="s">
        <v>750</v>
      </c>
      <c r="I653" t="s">
        <v>155</v>
      </c>
      <c r="J653" t="s">
        <v>10786</v>
      </c>
      <c r="K653" t="s">
        <v>324</v>
      </c>
      <c r="L653" t="s">
        <v>11888</v>
      </c>
      <c r="O653" t="s">
        <v>1070</v>
      </c>
      <c r="P653" t="s">
        <v>10950</v>
      </c>
      <c r="Q653" t="s">
        <v>741</v>
      </c>
      <c r="AG653" t="s">
        <v>159</v>
      </c>
      <c r="AH653" t="e">
        <f>VLOOKUP(C653,'CREAR HV'!A:A,1,0)</f>
        <v>#N/A</v>
      </c>
    </row>
    <row r="654" spans="1:34" x14ac:dyDescent="0.3">
      <c r="A654" t="s">
        <v>10946</v>
      </c>
      <c r="B654" t="s">
        <v>10947</v>
      </c>
      <c r="C654">
        <v>31423439</v>
      </c>
      <c r="F654" s="16">
        <v>27969</v>
      </c>
      <c r="G654" t="s">
        <v>750</v>
      </c>
      <c r="H654" t="s">
        <v>750</v>
      </c>
      <c r="I654" t="s">
        <v>4420</v>
      </c>
      <c r="J654" t="s">
        <v>325</v>
      </c>
      <c r="K654" t="s">
        <v>11884</v>
      </c>
      <c r="O654" t="s">
        <v>1070</v>
      </c>
      <c r="P654" t="s">
        <v>10955</v>
      </c>
      <c r="Q654" t="s">
        <v>741</v>
      </c>
      <c r="AG654" t="s">
        <v>159</v>
      </c>
      <c r="AH654" t="e">
        <f>VLOOKUP(C654,'CREAR HV'!A:A,1,0)</f>
        <v>#N/A</v>
      </c>
    </row>
    <row r="655" spans="1:34" x14ac:dyDescent="0.3">
      <c r="A655" t="s">
        <v>10946</v>
      </c>
      <c r="B655" t="s">
        <v>10947</v>
      </c>
      <c r="C655">
        <v>31397788</v>
      </c>
      <c r="F655" s="16">
        <v>20831</v>
      </c>
      <c r="G655" t="s">
        <v>750</v>
      </c>
      <c r="H655" t="s">
        <v>750</v>
      </c>
      <c r="I655" t="s">
        <v>2972</v>
      </c>
      <c r="J655" t="s">
        <v>318</v>
      </c>
      <c r="K655" t="s">
        <v>398</v>
      </c>
      <c r="L655" t="s">
        <v>11889</v>
      </c>
      <c r="O655" t="s">
        <v>1070</v>
      </c>
      <c r="P655" t="s">
        <v>10955</v>
      </c>
      <c r="Q655" t="s">
        <v>741</v>
      </c>
      <c r="AG655" t="s">
        <v>159</v>
      </c>
      <c r="AH655" t="e">
        <f>VLOOKUP(C655,'CREAR HV'!A:A,1,0)</f>
        <v>#N/A</v>
      </c>
    </row>
    <row r="656" spans="1:34" x14ac:dyDescent="0.3">
      <c r="A656" t="s">
        <v>10946</v>
      </c>
      <c r="B656" t="s">
        <v>10947</v>
      </c>
      <c r="C656">
        <v>38868714</v>
      </c>
      <c r="F656" s="16">
        <v>24907</v>
      </c>
      <c r="G656" t="s">
        <v>1469</v>
      </c>
      <c r="H656" t="s">
        <v>1470</v>
      </c>
      <c r="I656" t="s">
        <v>3760</v>
      </c>
      <c r="J656" t="s">
        <v>279</v>
      </c>
      <c r="K656" t="s">
        <v>980</v>
      </c>
      <c r="L656" t="s">
        <v>11890</v>
      </c>
      <c r="O656" t="s">
        <v>1070</v>
      </c>
      <c r="P656" t="s">
        <v>10955</v>
      </c>
      <c r="Q656" t="s">
        <v>741</v>
      </c>
      <c r="AG656" t="s">
        <v>159</v>
      </c>
      <c r="AH656" t="e">
        <f>VLOOKUP(C656,'CREAR HV'!A:A,1,0)</f>
        <v>#N/A</v>
      </c>
    </row>
    <row r="657" spans="1:34" x14ac:dyDescent="0.3">
      <c r="A657" t="s">
        <v>10946</v>
      </c>
      <c r="B657" t="s">
        <v>10947</v>
      </c>
      <c r="C657">
        <v>32710882</v>
      </c>
      <c r="F657" s="16">
        <v>23816</v>
      </c>
      <c r="G657" t="s">
        <v>44</v>
      </c>
      <c r="H657" t="s">
        <v>44</v>
      </c>
      <c r="I657" t="s">
        <v>11891</v>
      </c>
      <c r="J657" t="s">
        <v>11892</v>
      </c>
      <c r="K657" t="s">
        <v>738</v>
      </c>
      <c r="O657" t="s">
        <v>1070</v>
      </c>
      <c r="P657" t="s">
        <v>10955</v>
      </c>
      <c r="Q657" t="s">
        <v>741</v>
      </c>
      <c r="AG657" t="s">
        <v>159</v>
      </c>
      <c r="AH657" t="e">
        <f>VLOOKUP(C657,'CREAR HV'!A:A,1,0)</f>
        <v>#N/A</v>
      </c>
    </row>
    <row r="658" spans="1:34" x14ac:dyDescent="0.3">
      <c r="A658" t="s">
        <v>10946</v>
      </c>
      <c r="B658" t="s">
        <v>10947</v>
      </c>
      <c r="C658">
        <v>32648543</v>
      </c>
      <c r="F658" s="16">
        <v>21282</v>
      </c>
      <c r="G658" t="s">
        <v>44</v>
      </c>
      <c r="H658" t="s">
        <v>44</v>
      </c>
      <c r="I658" t="s">
        <v>257</v>
      </c>
      <c r="J658" t="s">
        <v>228</v>
      </c>
      <c r="K658" t="s">
        <v>846</v>
      </c>
      <c r="L658" t="s">
        <v>11893</v>
      </c>
      <c r="O658" t="s">
        <v>1070</v>
      </c>
      <c r="P658" t="s">
        <v>10955</v>
      </c>
      <c r="Q658" t="s">
        <v>741</v>
      </c>
      <c r="AG658" t="s">
        <v>159</v>
      </c>
      <c r="AH658" t="e">
        <f>VLOOKUP(C658,'CREAR HV'!A:A,1,0)</f>
        <v>#N/A</v>
      </c>
    </row>
    <row r="659" spans="1:34" x14ac:dyDescent="0.3">
      <c r="A659" t="s">
        <v>10946</v>
      </c>
      <c r="B659" t="s">
        <v>10947</v>
      </c>
      <c r="C659">
        <v>7473399</v>
      </c>
      <c r="F659" s="16">
        <v>18763</v>
      </c>
      <c r="G659" t="s">
        <v>44</v>
      </c>
      <c r="H659" t="s">
        <v>44</v>
      </c>
      <c r="I659" t="s">
        <v>9449</v>
      </c>
      <c r="J659" t="s">
        <v>1804</v>
      </c>
      <c r="K659" t="s">
        <v>282</v>
      </c>
      <c r="L659" t="s">
        <v>11894</v>
      </c>
      <c r="O659" t="s">
        <v>1070</v>
      </c>
      <c r="P659" t="s">
        <v>10950</v>
      </c>
      <c r="Q659" t="s">
        <v>741</v>
      </c>
      <c r="AG659" t="s">
        <v>159</v>
      </c>
      <c r="AH659" t="e">
        <f>VLOOKUP(C659,'CREAR HV'!A:A,1,0)</f>
        <v>#N/A</v>
      </c>
    </row>
    <row r="660" spans="1:34" x14ac:dyDescent="0.3">
      <c r="A660" t="s">
        <v>10946</v>
      </c>
      <c r="B660" t="s">
        <v>10947</v>
      </c>
      <c r="C660">
        <v>32857795</v>
      </c>
      <c r="F660" s="16">
        <v>26443</v>
      </c>
      <c r="G660" t="s">
        <v>44</v>
      </c>
      <c r="H660" t="s">
        <v>44</v>
      </c>
      <c r="I660" t="s">
        <v>11895</v>
      </c>
      <c r="J660" t="s">
        <v>193</v>
      </c>
      <c r="K660" t="s">
        <v>4289</v>
      </c>
      <c r="L660" t="s">
        <v>11896</v>
      </c>
      <c r="O660" t="s">
        <v>1070</v>
      </c>
      <c r="P660" t="s">
        <v>10955</v>
      </c>
      <c r="Q660" t="s">
        <v>741</v>
      </c>
      <c r="AG660" t="s">
        <v>159</v>
      </c>
      <c r="AH660" t="e">
        <f>VLOOKUP(C660,'CREAR HV'!A:A,1,0)</f>
        <v>#N/A</v>
      </c>
    </row>
    <row r="661" spans="1:34" x14ac:dyDescent="0.3">
      <c r="A661" t="s">
        <v>10946</v>
      </c>
      <c r="B661" t="s">
        <v>10947</v>
      </c>
      <c r="C661">
        <v>34964151</v>
      </c>
      <c r="F661" s="16">
        <v>17663</v>
      </c>
      <c r="G661" t="s">
        <v>44</v>
      </c>
      <c r="H661" t="s">
        <v>44</v>
      </c>
      <c r="I661" t="s">
        <v>11897</v>
      </c>
      <c r="J661" t="s">
        <v>11898</v>
      </c>
      <c r="K661" t="s">
        <v>11899</v>
      </c>
      <c r="O661" t="s">
        <v>1070</v>
      </c>
      <c r="P661" t="s">
        <v>10955</v>
      </c>
      <c r="Q661" t="s">
        <v>741</v>
      </c>
      <c r="AG661" t="s">
        <v>159</v>
      </c>
      <c r="AH661" t="e">
        <f>VLOOKUP(C661,'CREAR HV'!A:A,1,0)</f>
        <v>#N/A</v>
      </c>
    </row>
    <row r="662" spans="1:34" x14ac:dyDescent="0.3">
      <c r="A662" t="s">
        <v>10946</v>
      </c>
      <c r="B662" t="s">
        <v>10947</v>
      </c>
      <c r="C662">
        <v>7465517</v>
      </c>
      <c r="F662" s="16">
        <v>18859</v>
      </c>
      <c r="G662" t="s">
        <v>44</v>
      </c>
      <c r="H662" t="s">
        <v>44</v>
      </c>
      <c r="I662" t="s">
        <v>11900</v>
      </c>
      <c r="J662" t="s">
        <v>11901</v>
      </c>
      <c r="K662" t="s">
        <v>452</v>
      </c>
      <c r="L662" t="s">
        <v>11902</v>
      </c>
      <c r="O662" t="s">
        <v>1070</v>
      </c>
      <c r="P662" t="s">
        <v>10950</v>
      </c>
      <c r="Q662" t="s">
        <v>741</v>
      </c>
      <c r="AG662" t="s">
        <v>159</v>
      </c>
      <c r="AH662" t="e">
        <f>VLOOKUP(C662,'CREAR HV'!A:A,1,0)</f>
        <v>#N/A</v>
      </c>
    </row>
    <row r="663" spans="1:34" x14ac:dyDescent="0.3">
      <c r="A663" t="s">
        <v>10946</v>
      </c>
      <c r="B663" t="s">
        <v>10947</v>
      </c>
      <c r="C663">
        <v>22373648</v>
      </c>
      <c r="F663" s="16">
        <v>16835</v>
      </c>
      <c r="G663" t="s">
        <v>44</v>
      </c>
      <c r="H663" t="s">
        <v>44</v>
      </c>
      <c r="I663" t="s">
        <v>11903</v>
      </c>
      <c r="J663" t="s">
        <v>11904</v>
      </c>
      <c r="K663" t="s">
        <v>11905</v>
      </c>
      <c r="O663" t="s">
        <v>1070</v>
      </c>
      <c r="P663" t="s">
        <v>10955</v>
      </c>
      <c r="Q663" t="s">
        <v>741</v>
      </c>
      <c r="AG663" t="s">
        <v>159</v>
      </c>
      <c r="AH663" t="e">
        <f>VLOOKUP(C663,'CREAR HV'!A:A,1,0)</f>
        <v>#N/A</v>
      </c>
    </row>
    <row r="664" spans="1:34" x14ac:dyDescent="0.3">
      <c r="A664" t="s">
        <v>10946</v>
      </c>
      <c r="B664" t="s">
        <v>10947</v>
      </c>
      <c r="C664">
        <v>22400820</v>
      </c>
      <c r="F664" s="16">
        <v>18733</v>
      </c>
      <c r="G664" t="s">
        <v>44</v>
      </c>
      <c r="H664" t="s">
        <v>44</v>
      </c>
      <c r="I664" t="s">
        <v>11906</v>
      </c>
      <c r="J664" t="s">
        <v>1288</v>
      </c>
      <c r="K664" t="s">
        <v>11907</v>
      </c>
      <c r="O664" t="s">
        <v>1070</v>
      </c>
      <c r="P664" t="s">
        <v>10955</v>
      </c>
      <c r="Q664" t="s">
        <v>741</v>
      </c>
      <c r="AG664" t="s">
        <v>159</v>
      </c>
      <c r="AH664" t="e">
        <f>VLOOKUP(C664,'CREAR HV'!A:A,1,0)</f>
        <v>#N/A</v>
      </c>
    </row>
    <row r="665" spans="1:34" x14ac:dyDescent="0.3">
      <c r="A665" t="s">
        <v>10946</v>
      </c>
      <c r="B665" t="s">
        <v>10947</v>
      </c>
      <c r="C665">
        <v>22389421</v>
      </c>
      <c r="F665" s="16">
        <v>17230</v>
      </c>
      <c r="G665" t="s">
        <v>44</v>
      </c>
      <c r="H665" t="s">
        <v>44</v>
      </c>
      <c r="I665" t="s">
        <v>11908</v>
      </c>
      <c r="J665" t="s">
        <v>11909</v>
      </c>
      <c r="K665" t="s">
        <v>11910</v>
      </c>
      <c r="O665" t="s">
        <v>1070</v>
      </c>
      <c r="P665" t="s">
        <v>10955</v>
      </c>
      <c r="Q665" t="s">
        <v>741</v>
      </c>
      <c r="AG665" t="s">
        <v>159</v>
      </c>
      <c r="AH665" t="e">
        <f>VLOOKUP(C665,'CREAR HV'!A:A,1,0)</f>
        <v>#N/A</v>
      </c>
    </row>
    <row r="666" spans="1:34" x14ac:dyDescent="0.3">
      <c r="A666" t="s">
        <v>10946</v>
      </c>
      <c r="B666" t="s">
        <v>10947</v>
      </c>
      <c r="C666">
        <v>22382874</v>
      </c>
      <c r="F666" s="16">
        <v>17346</v>
      </c>
      <c r="G666" t="s">
        <v>44</v>
      </c>
      <c r="H666" t="s">
        <v>44</v>
      </c>
      <c r="I666" t="s">
        <v>11911</v>
      </c>
      <c r="J666" t="s">
        <v>407</v>
      </c>
      <c r="K666" t="s">
        <v>11912</v>
      </c>
      <c r="O666" t="s">
        <v>1070</v>
      </c>
      <c r="P666" t="s">
        <v>10955</v>
      </c>
      <c r="Q666" t="s">
        <v>741</v>
      </c>
      <c r="AG666" t="s">
        <v>159</v>
      </c>
      <c r="AH666" t="e">
        <f>VLOOKUP(C666,'CREAR HV'!A:A,1,0)</f>
        <v>#N/A</v>
      </c>
    </row>
    <row r="667" spans="1:34" x14ac:dyDescent="0.3">
      <c r="A667" t="s">
        <v>10946</v>
      </c>
      <c r="B667" t="s">
        <v>10947</v>
      </c>
      <c r="C667">
        <v>78106987</v>
      </c>
      <c r="F667" s="16">
        <v>23407</v>
      </c>
      <c r="G667" t="s">
        <v>44</v>
      </c>
      <c r="H667" t="s">
        <v>44</v>
      </c>
      <c r="I667" t="s">
        <v>7754</v>
      </c>
      <c r="J667" t="s">
        <v>932</v>
      </c>
      <c r="K667" t="s">
        <v>4289</v>
      </c>
      <c r="L667" t="s">
        <v>11913</v>
      </c>
      <c r="O667" t="s">
        <v>1070</v>
      </c>
      <c r="P667" t="s">
        <v>10950</v>
      </c>
      <c r="Q667" t="s">
        <v>741</v>
      </c>
      <c r="AG667" t="s">
        <v>159</v>
      </c>
      <c r="AH667" t="e">
        <f>VLOOKUP(C667,'CREAR HV'!A:A,1,0)</f>
        <v>#N/A</v>
      </c>
    </row>
    <row r="668" spans="1:34" x14ac:dyDescent="0.3">
      <c r="A668" t="s">
        <v>10946</v>
      </c>
      <c r="B668" t="s">
        <v>10947</v>
      </c>
      <c r="C668">
        <v>22416310</v>
      </c>
      <c r="F668" s="16">
        <v>19024</v>
      </c>
      <c r="G668" t="s">
        <v>44</v>
      </c>
      <c r="H668" t="s">
        <v>44</v>
      </c>
      <c r="I668" t="s">
        <v>11914</v>
      </c>
      <c r="J668" t="s">
        <v>750</v>
      </c>
      <c r="K668" t="s">
        <v>2754</v>
      </c>
      <c r="L668" t="s">
        <v>11915</v>
      </c>
      <c r="O668" t="s">
        <v>1070</v>
      </c>
      <c r="P668" t="s">
        <v>10955</v>
      </c>
      <c r="Q668" t="s">
        <v>741</v>
      </c>
      <c r="AG668" t="s">
        <v>159</v>
      </c>
      <c r="AH668" t="e">
        <f>VLOOKUP(C668,'CREAR HV'!A:A,1,0)</f>
        <v>#N/A</v>
      </c>
    </row>
    <row r="669" spans="1:34" x14ac:dyDescent="0.3">
      <c r="A669" t="s">
        <v>10946</v>
      </c>
      <c r="B669" t="s">
        <v>10947</v>
      </c>
      <c r="C669">
        <v>41520907</v>
      </c>
      <c r="F669" s="16">
        <v>18277</v>
      </c>
      <c r="G669" t="s">
        <v>44</v>
      </c>
      <c r="H669" t="s">
        <v>44</v>
      </c>
      <c r="I669" t="s">
        <v>11916</v>
      </c>
      <c r="J669" t="s">
        <v>4109</v>
      </c>
      <c r="K669" t="s">
        <v>255</v>
      </c>
      <c r="L669" t="s">
        <v>11917</v>
      </c>
      <c r="O669" t="s">
        <v>1070</v>
      </c>
      <c r="P669" t="s">
        <v>10955</v>
      </c>
      <c r="Q669" t="s">
        <v>741</v>
      </c>
      <c r="AG669" t="s">
        <v>159</v>
      </c>
      <c r="AH669" t="e">
        <f>VLOOKUP(C669,'CREAR HV'!A:A,1,0)</f>
        <v>#N/A</v>
      </c>
    </row>
    <row r="670" spans="1:34" x14ac:dyDescent="0.3">
      <c r="A670" t="s">
        <v>10946</v>
      </c>
      <c r="B670" t="s">
        <v>10947</v>
      </c>
      <c r="C670">
        <v>22387001</v>
      </c>
      <c r="F670" s="16">
        <v>18142</v>
      </c>
      <c r="G670" t="s">
        <v>44</v>
      </c>
      <c r="H670" t="s">
        <v>44</v>
      </c>
      <c r="I670" t="s">
        <v>11918</v>
      </c>
      <c r="J670" t="s">
        <v>6909</v>
      </c>
      <c r="K670" t="s">
        <v>756</v>
      </c>
      <c r="O670" t="s">
        <v>1070</v>
      </c>
      <c r="P670" t="s">
        <v>10955</v>
      </c>
      <c r="Q670" t="s">
        <v>741</v>
      </c>
      <c r="AG670" t="s">
        <v>159</v>
      </c>
      <c r="AH670" t="e">
        <f>VLOOKUP(C670,'CREAR HV'!A:A,1,0)</f>
        <v>#N/A</v>
      </c>
    </row>
    <row r="671" spans="1:34" x14ac:dyDescent="0.3">
      <c r="A671" t="s">
        <v>10946</v>
      </c>
      <c r="B671" t="s">
        <v>10947</v>
      </c>
      <c r="C671">
        <v>22453140</v>
      </c>
      <c r="F671" s="16">
        <v>17405</v>
      </c>
      <c r="G671" t="s">
        <v>44</v>
      </c>
      <c r="H671" t="s">
        <v>44</v>
      </c>
      <c r="I671" t="s">
        <v>2950</v>
      </c>
      <c r="J671" t="s">
        <v>11919</v>
      </c>
      <c r="K671" t="s">
        <v>5439</v>
      </c>
      <c r="L671" t="s">
        <v>11920</v>
      </c>
      <c r="O671" t="s">
        <v>1070</v>
      </c>
      <c r="P671" t="s">
        <v>10955</v>
      </c>
      <c r="Q671" t="s">
        <v>741</v>
      </c>
      <c r="AG671" t="s">
        <v>159</v>
      </c>
      <c r="AH671" t="e">
        <f>VLOOKUP(C671,'CREAR HV'!A:A,1,0)</f>
        <v>#N/A</v>
      </c>
    </row>
    <row r="672" spans="1:34" x14ac:dyDescent="0.3">
      <c r="A672" t="s">
        <v>10946</v>
      </c>
      <c r="B672" t="s">
        <v>10947</v>
      </c>
      <c r="C672">
        <v>22408369</v>
      </c>
      <c r="F672" s="16">
        <v>18543</v>
      </c>
      <c r="G672" t="s">
        <v>47</v>
      </c>
      <c r="H672" t="s">
        <v>47</v>
      </c>
      <c r="I672" t="s">
        <v>11921</v>
      </c>
      <c r="J672" t="s">
        <v>459</v>
      </c>
      <c r="K672" t="s">
        <v>11922</v>
      </c>
      <c r="L672" t="s">
        <v>11923</v>
      </c>
      <c r="O672" t="s">
        <v>1070</v>
      </c>
      <c r="P672" t="s">
        <v>10955</v>
      </c>
      <c r="Q672" t="s">
        <v>741</v>
      </c>
      <c r="AG672" t="s">
        <v>159</v>
      </c>
      <c r="AH672" t="e">
        <f>VLOOKUP(C672,'CREAR HV'!A:A,1,0)</f>
        <v>#N/A</v>
      </c>
    </row>
    <row r="673" spans="1:34" x14ac:dyDescent="0.3">
      <c r="A673" t="s">
        <v>10946</v>
      </c>
      <c r="B673" t="s">
        <v>10947</v>
      </c>
      <c r="C673">
        <v>41478238</v>
      </c>
      <c r="F673" s="16">
        <v>16270</v>
      </c>
      <c r="G673" t="s">
        <v>44</v>
      </c>
      <c r="H673" t="s">
        <v>44</v>
      </c>
      <c r="I673" t="s">
        <v>427</v>
      </c>
      <c r="J673" t="s">
        <v>693</v>
      </c>
      <c r="K673" t="s">
        <v>1043</v>
      </c>
      <c r="O673" t="s">
        <v>1070</v>
      </c>
      <c r="P673" t="s">
        <v>10955</v>
      </c>
      <c r="Q673" t="s">
        <v>741</v>
      </c>
      <c r="AG673" t="s">
        <v>159</v>
      </c>
      <c r="AH673" t="e">
        <f>VLOOKUP(C673,'CREAR HV'!A:A,1,0)</f>
        <v>#N/A</v>
      </c>
    </row>
    <row r="674" spans="1:34" x14ac:dyDescent="0.3">
      <c r="A674" t="s">
        <v>10946</v>
      </c>
      <c r="B674" t="s">
        <v>10947</v>
      </c>
      <c r="C674">
        <v>22409820</v>
      </c>
      <c r="F674" s="16">
        <v>19215</v>
      </c>
      <c r="G674" t="s">
        <v>44</v>
      </c>
      <c r="H674" t="s">
        <v>44</v>
      </c>
      <c r="I674" t="s">
        <v>2566</v>
      </c>
      <c r="J674" t="s">
        <v>6909</v>
      </c>
      <c r="K674" t="s">
        <v>11924</v>
      </c>
      <c r="L674" t="s">
        <v>11925</v>
      </c>
      <c r="O674" t="s">
        <v>1070</v>
      </c>
      <c r="P674" t="s">
        <v>10955</v>
      </c>
      <c r="Q674" t="s">
        <v>741</v>
      </c>
      <c r="AG674" t="s">
        <v>159</v>
      </c>
      <c r="AH674" t="e">
        <f>VLOOKUP(C674,'CREAR HV'!A:A,1,0)</f>
        <v>#N/A</v>
      </c>
    </row>
    <row r="675" spans="1:34" x14ac:dyDescent="0.3">
      <c r="A675" t="s">
        <v>10946</v>
      </c>
      <c r="B675" t="s">
        <v>10947</v>
      </c>
      <c r="C675">
        <v>22427662</v>
      </c>
      <c r="F675" s="16">
        <v>20323</v>
      </c>
      <c r="G675" t="s">
        <v>44</v>
      </c>
      <c r="H675" t="s">
        <v>44</v>
      </c>
      <c r="I675" t="s">
        <v>11926</v>
      </c>
      <c r="J675" t="s">
        <v>222</v>
      </c>
      <c r="K675" t="s">
        <v>11927</v>
      </c>
      <c r="L675" t="s">
        <v>11928</v>
      </c>
      <c r="O675" t="s">
        <v>1070</v>
      </c>
      <c r="P675" t="s">
        <v>10955</v>
      </c>
      <c r="Q675" t="s">
        <v>741</v>
      </c>
      <c r="AG675" t="s">
        <v>159</v>
      </c>
      <c r="AH675" t="e">
        <f>VLOOKUP(C675,'CREAR HV'!A:A,1,0)</f>
        <v>#N/A</v>
      </c>
    </row>
    <row r="676" spans="1:34" x14ac:dyDescent="0.3">
      <c r="A676" t="s">
        <v>10946</v>
      </c>
      <c r="B676" t="s">
        <v>10947</v>
      </c>
      <c r="C676">
        <v>22385900</v>
      </c>
      <c r="F676" s="16">
        <v>18200</v>
      </c>
      <c r="G676" t="s">
        <v>44</v>
      </c>
      <c r="H676" t="s">
        <v>44</v>
      </c>
      <c r="I676" t="s">
        <v>11929</v>
      </c>
      <c r="J676" t="s">
        <v>11930</v>
      </c>
      <c r="K676" t="s">
        <v>3670</v>
      </c>
      <c r="O676" t="s">
        <v>1070</v>
      </c>
      <c r="P676" t="s">
        <v>10955</v>
      </c>
      <c r="Q676" t="s">
        <v>741</v>
      </c>
      <c r="AG676" t="s">
        <v>159</v>
      </c>
      <c r="AH676" t="e">
        <f>VLOOKUP(C676,'CREAR HV'!A:A,1,0)</f>
        <v>#N/A</v>
      </c>
    </row>
    <row r="677" spans="1:34" x14ac:dyDescent="0.3">
      <c r="A677" t="s">
        <v>10946</v>
      </c>
      <c r="B677" t="s">
        <v>10947</v>
      </c>
      <c r="C677">
        <v>39025403</v>
      </c>
      <c r="F677" s="16">
        <v>17819</v>
      </c>
      <c r="G677" t="s">
        <v>44</v>
      </c>
      <c r="H677" t="s">
        <v>44</v>
      </c>
      <c r="I677" t="s">
        <v>217</v>
      </c>
      <c r="J677" t="s">
        <v>1304</v>
      </c>
      <c r="K677" t="s">
        <v>11931</v>
      </c>
      <c r="O677" t="s">
        <v>1070</v>
      </c>
      <c r="P677" t="s">
        <v>10955</v>
      </c>
      <c r="Q677" t="s">
        <v>741</v>
      </c>
      <c r="AG677" t="s">
        <v>159</v>
      </c>
      <c r="AH677" t="e">
        <f>VLOOKUP(C677,'CREAR HV'!A:A,1,0)</f>
        <v>#N/A</v>
      </c>
    </row>
    <row r="678" spans="1:34" x14ac:dyDescent="0.3">
      <c r="A678" t="s">
        <v>10946</v>
      </c>
      <c r="B678" t="s">
        <v>10947</v>
      </c>
      <c r="C678">
        <v>22416333</v>
      </c>
      <c r="F678" s="16">
        <v>19255</v>
      </c>
      <c r="G678" t="s">
        <v>44</v>
      </c>
      <c r="H678" t="s">
        <v>44</v>
      </c>
      <c r="I678" t="s">
        <v>10977</v>
      </c>
      <c r="J678" t="s">
        <v>453</v>
      </c>
      <c r="K678" t="s">
        <v>11932</v>
      </c>
      <c r="O678" t="s">
        <v>1070</v>
      </c>
      <c r="P678" t="s">
        <v>10955</v>
      </c>
      <c r="Q678" t="s">
        <v>741</v>
      </c>
      <c r="AG678" t="s">
        <v>159</v>
      </c>
      <c r="AH678" t="e">
        <f>VLOOKUP(C678,'CREAR HV'!A:A,1,0)</f>
        <v>#N/A</v>
      </c>
    </row>
    <row r="679" spans="1:34" x14ac:dyDescent="0.3">
      <c r="A679" t="s">
        <v>10946</v>
      </c>
      <c r="B679" t="s">
        <v>10947</v>
      </c>
      <c r="C679">
        <v>72275228</v>
      </c>
      <c r="F679" s="16">
        <v>30196</v>
      </c>
      <c r="G679" t="s">
        <v>44</v>
      </c>
      <c r="H679" t="s">
        <v>44</v>
      </c>
      <c r="I679" t="s">
        <v>7754</v>
      </c>
      <c r="J679" t="s">
        <v>7205</v>
      </c>
      <c r="K679" t="s">
        <v>291</v>
      </c>
      <c r="L679" t="s">
        <v>11933</v>
      </c>
      <c r="O679" t="s">
        <v>1070</v>
      </c>
      <c r="P679" t="s">
        <v>10950</v>
      </c>
      <c r="Q679" t="s">
        <v>741</v>
      </c>
      <c r="AG679" t="s">
        <v>159</v>
      </c>
      <c r="AH679" t="e">
        <f>VLOOKUP(C679,'CREAR HV'!A:A,1,0)</f>
        <v>#N/A</v>
      </c>
    </row>
    <row r="680" spans="1:34" x14ac:dyDescent="0.3">
      <c r="A680" t="s">
        <v>10946</v>
      </c>
      <c r="B680" t="s">
        <v>10947</v>
      </c>
      <c r="C680">
        <v>9099926</v>
      </c>
      <c r="F680" s="16">
        <v>28366</v>
      </c>
      <c r="G680" t="s">
        <v>44</v>
      </c>
      <c r="H680" t="s">
        <v>44</v>
      </c>
      <c r="I680" t="s">
        <v>2428</v>
      </c>
      <c r="J680" t="s">
        <v>255</v>
      </c>
      <c r="K680" t="s">
        <v>7205</v>
      </c>
      <c r="L680" t="s">
        <v>11934</v>
      </c>
      <c r="O680" t="s">
        <v>1070</v>
      </c>
      <c r="P680" t="s">
        <v>10950</v>
      </c>
      <c r="Q680" t="s">
        <v>741</v>
      </c>
      <c r="AG680" t="s">
        <v>159</v>
      </c>
      <c r="AH680" t="e">
        <f>VLOOKUP(C680,'CREAR HV'!A:A,1,0)</f>
        <v>#N/A</v>
      </c>
    </row>
    <row r="681" spans="1:34" x14ac:dyDescent="0.3">
      <c r="A681" t="s">
        <v>10946</v>
      </c>
      <c r="B681" t="s">
        <v>10947</v>
      </c>
      <c r="C681">
        <v>46366521</v>
      </c>
      <c r="F681" s="16">
        <v>26395</v>
      </c>
      <c r="G681" t="s">
        <v>44</v>
      </c>
      <c r="H681" t="s">
        <v>44</v>
      </c>
      <c r="I681" t="s">
        <v>5713</v>
      </c>
      <c r="J681" t="s">
        <v>8728</v>
      </c>
      <c r="K681" t="s">
        <v>276</v>
      </c>
      <c r="L681" t="s">
        <v>11935</v>
      </c>
      <c r="O681" t="s">
        <v>1070</v>
      </c>
      <c r="P681" t="s">
        <v>10955</v>
      </c>
      <c r="Q681" t="s">
        <v>741</v>
      </c>
      <c r="AG681" t="s">
        <v>159</v>
      </c>
      <c r="AH681" t="e">
        <f>VLOOKUP(C681,'CREAR HV'!A:A,1,0)</f>
        <v>#N/A</v>
      </c>
    </row>
    <row r="682" spans="1:34" x14ac:dyDescent="0.3">
      <c r="A682" t="s">
        <v>10946</v>
      </c>
      <c r="B682" t="s">
        <v>10947</v>
      </c>
      <c r="C682">
        <v>42985884</v>
      </c>
      <c r="F682" s="16">
        <v>21868</v>
      </c>
      <c r="G682" t="s">
        <v>44</v>
      </c>
      <c r="H682" t="s">
        <v>44</v>
      </c>
      <c r="I682" t="s">
        <v>11936</v>
      </c>
      <c r="J682" t="s">
        <v>367</v>
      </c>
      <c r="K682" t="s">
        <v>1960</v>
      </c>
      <c r="L682" t="s">
        <v>11937</v>
      </c>
      <c r="O682" t="s">
        <v>1070</v>
      </c>
      <c r="P682" t="s">
        <v>10955</v>
      </c>
      <c r="Q682" t="s">
        <v>741</v>
      </c>
      <c r="AG682" t="s">
        <v>159</v>
      </c>
      <c r="AH682" t="e">
        <f>VLOOKUP(C682,'CREAR HV'!A:A,1,0)</f>
        <v>#N/A</v>
      </c>
    </row>
    <row r="683" spans="1:34" x14ac:dyDescent="0.3">
      <c r="A683" t="s">
        <v>10946</v>
      </c>
      <c r="B683" t="s">
        <v>10947</v>
      </c>
      <c r="C683">
        <v>24321497</v>
      </c>
      <c r="F683" s="16">
        <v>20262</v>
      </c>
      <c r="G683" t="s">
        <v>33</v>
      </c>
      <c r="H683" t="s">
        <v>33</v>
      </c>
      <c r="I683" t="s">
        <v>11938</v>
      </c>
      <c r="J683" t="s">
        <v>160</v>
      </c>
      <c r="K683" t="s">
        <v>756</v>
      </c>
      <c r="L683" t="s">
        <v>11939</v>
      </c>
      <c r="O683" t="s">
        <v>1070</v>
      </c>
      <c r="P683" t="s">
        <v>10955</v>
      </c>
      <c r="Q683" t="s">
        <v>741</v>
      </c>
      <c r="AG683" t="s">
        <v>159</v>
      </c>
      <c r="AH683" t="e">
        <f>VLOOKUP(C683,'CREAR HV'!A:A,1,0)</f>
        <v>#N/A</v>
      </c>
    </row>
    <row r="684" spans="1:34" x14ac:dyDescent="0.3">
      <c r="A684" t="s">
        <v>10946</v>
      </c>
      <c r="B684" t="s">
        <v>10947</v>
      </c>
      <c r="C684">
        <v>37823669</v>
      </c>
      <c r="F684" s="16">
        <v>19515</v>
      </c>
      <c r="G684" t="s">
        <v>67</v>
      </c>
      <c r="H684" t="s">
        <v>67</v>
      </c>
      <c r="I684" t="s">
        <v>2507</v>
      </c>
      <c r="J684" t="s">
        <v>347</v>
      </c>
      <c r="K684" t="s">
        <v>215</v>
      </c>
      <c r="O684" t="s">
        <v>1070</v>
      </c>
      <c r="P684" t="s">
        <v>10955</v>
      </c>
      <c r="Q684" t="s">
        <v>741</v>
      </c>
      <c r="AG684" t="s">
        <v>159</v>
      </c>
      <c r="AH684" t="e">
        <f>VLOOKUP(C684,'CREAR HV'!A:A,1,0)</f>
        <v>#N/A</v>
      </c>
    </row>
    <row r="685" spans="1:34" x14ac:dyDescent="0.3">
      <c r="A685" t="s">
        <v>10946</v>
      </c>
      <c r="B685" t="s">
        <v>10947</v>
      </c>
      <c r="C685">
        <v>33151990</v>
      </c>
      <c r="F685" s="16">
        <v>18994</v>
      </c>
      <c r="G685" t="s">
        <v>44</v>
      </c>
      <c r="H685" t="s">
        <v>44</v>
      </c>
      <c r="I685" t="s">
        <v>11940</v>
      </c>
      <c r="J685" t="s">
        <v>7577</v>
      </c>
      <c r="K685" t="s">
        <v>11941</v>
      </c>
      <c r="L685" t="s">
        <v>11942</v>
      </c>
      <c r="O685" t="s">
        <v>1070</v>
      </c>
      <c r="P685" t="s">
        <v>10955</v>
      </c>
      <c r="Q685" t="s">
        <v>741</v>
      </c>
      <c r="AG685" t="s">
        <v>159</v>
      </c>
      <c r="AH685" t="e">
        <f>VLOOKUP(C685,'CREAR HV'!A:A,1,0)</f>
        <v>#N/A</v>
      </c>
    </row>
    <row r="686" spans="1:34" x14ac:dyDescent="0.3">
      <c r="A686" t="s">
        <v>10946</v>
      </c>
      <c r="B686" t="s">
        <v>10947</v>
      </c>
      <c r="C686">
        <v>1552303</v>
      </c>
      <c r="F686" s="16">
        <v>18705</v>
      </c>
      <c r="G686" t="s">
        <v>44</v>
      </c>
      <c r="H686" t="s">
        <v>44</v>
      </c>
      <c r="I686" t="s">
        <v>168</v>
      </c>
      <c r="J686" t="s">
        <v>6806</v>
      </c>
      <c r="K686" t="s">
        <v>279</v>
      </c>
      <c r="O686" t="s">
        <v>1070</v>
      </c>
      <c r="P686" t="s">
        <v>10950</v>
      </c>
      <c r="Q686" t="s">
        <v>741</v>
      </c>
      <c r="AG686" t="s">
        <v>159</v>
      </c>
      <c r="AH686" t="e">
        <f>VLOOKUP(C686,'CREAR HV'!A:A,1,0)</f>
        <v>#N/A</v>
      </c>
    </row>
    <row r="687" spans="1:34" x14ac:dyDescent="0.3">
      <c r="A687" t="s">
        <v>10946</v>
      </c>
      <c r="B687" t="s">
        <v>10947</v>
      </c>
      <c r="C687">
        <v>2731958</v>
      </c>
      <c r="F687" s="16">
        <v>17395</v>
      </c>
      <c r="G687" t="s">
        <v>44</v>
      </c>
      <c r="H687" t="s">
        <v>44</v>
      </c>
      <c r="I687" t="s">
        <v>11943</v>
      </c>
      <c r="J687" t="s">
        <v>3669</v>
      </c>
      <c r="K687" t="s">
        <v>208</v>
      </c>
      <c r="O687" t="s">
        <v>1070</v>
      </c>
      <c r="P687" t="s">
        <v>10950</v>
      </c>
      <c r="Q687" t="s">
        <v>741</v>
      </c>
      <c r="AG687" t="s">
        <v>159</v>
      </c>
      <c r="AH687" t="e">
        <f>VLOOKUP(C687,'CREAR HV'!A:A,1,0)</f>
        <v>#N/A</v>
      </c>
    </row>
    <row r="688" spans="1:34" x14ac:dyDescent="0.3">
      <c r="A688" t="s">
        <v>10946</v>
      </c>
      <c r="B688" t="s">
        <v>10947</v>
      </c>
      <c r="C688">
        <v>37804652</v>
      </c>
      <c r="F688" s="16">
        <v>18364</v>
      </c>
      <c r="G688" t="s">
        <v>67</v>
      </c>
      <c r="H688" t="s">
        <v>67</v>
      </c>
      <c r="I688" t="s">
        <v>11944</v>
      </c>
      <c r="J688" t="s">
        <v>269</v>
      </c>
      <c r="K688" t="s">
        <v>2771</v>
      </c>
      <c r="O688" t="s">
        <v>1070</v>
      </c>
      <c r="P688" t="s">
        <v>10955</v>
      </c>
      <c r="Q688" t="s">
        <v>741</v>
      </c>
      <c r="AG688" t="s">
        <v>159</v>
      </c>
      <c r="AH688" t="e">
        <f>VLOOKUP(C688,'CREAR HV'!A:A,1,0)</f>
        <v>#N/A</v>
      </c>
    </row>
    <row r="689" spans="1:34" x14ac:dyDescent="0.3">
      <c r="A689" t="s">
        <v>10946</v>
      </c>
      <c r="B689" t="s">
        <v>10947</v>
      </c>
      <c r="C689">
        <v>9090299</v>
      </c>
      <c r="F689" s="16">
        <v>20014</v>
      </c>
      <c r="G689" t="s">
        <v>44</v>
      </c>
      <c r="H689" t="s">
        <v>44</v>
      </c>
      <c r="I689" t="s">
        <v>11662</v>
      </c>
      <c r="J689" t="s">
        <v>11945</v>
      </c>
      <c r="K689" t="s">
        <v>11946</v>
      </c>
      <c r="L689" t="s">
        <v>11947</v>
      </c>
      <c r="O689" t="s">
        <v>1070</v>
      </c>
      <c r="P689" t="s">
        <v>10950</v>
      </c>
      <c r="Q689" t="s">
        <v>741</v>
      </c>
      <c r="AG689" t="s">
        <v>159</v>
      </c>
      <c r="AH689" t="e">
        <f>VLOOKUP(C689,'CREAR HV'!A:A,1,0)</f>
        <v>#N/A</v>
      </c>
    </row>
    <row r="690" spans="1:34" x14ac:dyDescent="0.3">
      <c r="A690" t="s">
        <v>10946</v>
      </c>
      <c r="B690" t="s">
        <v>10947</v>
      </c>
      <c r="C690">
        <v>6153993</v>
      </c>
      <c r="F690" s="16">
        <v>15106</v>
      </c>
      <c r="G690" t="s">
        <v>2090</v>
      </c>
      <c r="H690" t="s">
        <v>2090</v>
      </c>
      <c r="I690" t="s">
        <v>11948</v>
      </c>
      <c r="J690" t="s">
        <v>149</v>
      </c>
      <c r="K690" t="s">
        <v>159</v>
      </c>
      <c r="O690" t="s">
        <v>1070</v>
      </c>
      <c r="P690" t="s">
        <v>10950</v>
      </c>
      <c r="Q690" t="s">
        <v>741</v>
      </c>
      <c r="AG690" t="s">
        <v>159</v>
      </c>
      <c r="AH690" t="e">
        <f>VLOOKUP(C690,'CREAR HV'!A:A,1,0)</f>
        <v>#N/A</v>
      </c>
    </row>
    <row r="691" spans="1:34" x14ac:dyDescent="0.3">
      <c r="A691" t="s">
        <v>10946</v>
      </c>
      <c r="B691" t="s">
        <v>10947</v>
      </c>
      <c r="C691">
        <v>26327677</v>
      </c>
      <c r="F691" s="16">
        <v>20923</v>
      </c>
      <c r="G691" t="s">
        <v>3566</v>
      </c>
      <c r="H691" t="s">
        <v>3567</v>
      </c>
      <c r="I691" t="s">
        <v>11949</v>
      </c>
      <c r="J691" t="s">
        <v>11950</v>
      </c>
      <c r="K691" t="s">
        <v>279</v>
      </c>
      <c r="L691" t="s">
        <v>11951</v>
      </c>
      <c r="O691" t="s">
        <v>1070</v>
      </c>
      <c r="P691" t="s">
        <v>10955</v>
      </c>
      <c r="Q691" t="s">
        <v>741</v>
      </c>
      <c r="AG691" t="s">
        <v>159</v>
      </c>
      <c r="AH691" t="e">
        <f>VLOOKUP(C691,'CREAR HV'!A:A,1,0)</f>
        <v>#N/A</v>
      </c>
    </row>
    <row r="692" spans="1:34" x14ac:dyDescent="0.3">
      <c r="A692" t="s">
        <v>10946</v>
      </c>
      <c r="B692" t="s">
        <v>10947</v>
      </c>
      <c r="C692">
        <v>26327210</v>
      </c>
      <c r="F692" s="16">
        <v>17665</v>
      </c>
      <c r="G692" t="s">
        <v>3566</v>
      </c>
      <c r="H692" t="s">
        <v>3567</v>
      </c>
      <c r="I692" t="s">
        <v>11952</v>
      </c>
      <c r="J692" t="s">
        <v>316</v>
      </c>
      <c r="K692" t="s">
        <v>515</v>
      </c>
      <c r="O692" t="s">
        <v>1070</v>
      </c>
      <c r="P692" t="s">
        <v>10955</v>
      </c>
      <c r="Q692" t="s">
        <v>741</v>
      </c>
      <c r="AG692" t="s">
        <v>159</v>
      </c>
      <c r="AH692" t="e">
        <f>VLOOKUP(C692,'CREAR HV'!A:A,1,0)</f>
        <v>#N/A</v>
      </c>
    </row>
    <row r="693" spans="1:34" x14ac:dyDescent="0.3">
      <c r="A693" t="s">
        <v>10946</v>
      </c>
      <c r="B693" t="s">
        <v>10947</v>
      </c>
      <c r="C693">
        <v>4846176</v>
      </c>
      <c r="F693" s="16">
        <v>18700</v>
      </c>
      <c r="G693" t="s">
        <v>1616</v>
      </c>
      <c r="H693" t="s">
        <v>70</v>
      </c>
      <c r="I693" t="s">
        <v>11953</v>
      </c>
      <c r="J693" t="s">
        <v>1499</v>
      </c>
      <c r="K693" t="s">
        <v>3776</v>
      </c>
      <c r="L693" t="s">
        <v>11954</v>
      </c>
      <c r="O693" t="s">
        <v>1070</v>
      </c>
      <c r="P693" t="s">
        <v>10950</v>
      </c>
      <c r="Q693" t="s">
        <v>741</v>
      </c>
      <c r="AG693" t="s">
        <v>159</v>
      </c>
      <c r="AH693" t="e">
        <f>VLOOKUP(C693,'CREAR HV'!A:A,1,0)</f>
        <v>#N/A</v>
      </c>
    </row>
    <row r="694" spans="1:34" x14ac:dyDescent="0.3">
      <c r="A694" t="s">
        <v>10946</v>
      </c>
      <c r="B694" t="s">
        <v>10947</v>
      </c>
      <c r="C694">
        <v>51717968</v>
      </c>
      <c r="F694" s="16">
        <v>23338</v>
      </c>
      <c r="G694" t="s">
        <v>44</v>
      </c>
      <c r="H694" t="s">
        <v>44</v>
      </c>
      <c r="I694" t="s">
        <v>11955</v>
      </c>
      <c r="J694" t="s">
        <v>160</v>
      </c>
      <c r="K694" t="s">
        <v>315</v>
      </c>
      <c r="L694" t="s">
        <v>11956</v>
      </c>
      <c r="O694" t="s">
        <v>1070</v>
      </c>
      <c r="P694" t="s">
        <v>10955</v>
      </c>
      <c r="Q694" t="s">
        <v>741</v>
      </c>
      <c r="AG694" t="s">
        <v>159</v>
      </c>
      <c r="AH694" t="e">
        <f>VLOOKUP(C694,'CREAR HV'!A:A,1,0)</f>
        <v>#N/A</v>
      </c>
    </row>
    <row r="695" spans="1:34" x14ac:dyDescent="0.3">
      <c r="A695" t="s">
        <v>10946</v>
      </c>
      <c r="B695" t="s">
        <v>10947</v>
      </c>
      <c r="C695">
        <v>41515439</v>
      </c>
      <c r="F695" s="16">
        <v>18670</v>
      </c>
      <c r="G695" t="s">
        <v>40</v>
      </c>
      <c r="H695" t="s">
        <v>40</v>
      </c>
      <c r="I695" t="s">
        <v>11957</v>
      </c>
      <c r="J695" t="s">
        <v>3764</v>
      </c>
      <c r="K695" t="s">
        <v>11958</v>
      </c>
      <c r="O695" t="s">
        <v>1070</v>
      </c>
      <c r="P695" t="s">
        <v>10955</v>
      </c>
      <c r="Q695" t="s">
        <v>741</v>
      </c>
      <c r="AG695" t="s">
        <v>159</v>
      </c>
      <c r="AH695" t="e">
        <f>VLOOKUP(C695,'CREAR HV'!A:A,1,0)</f>
        <v>#N/A</v>
      </c>
    </row>
    <row r="696" spans="1:34" x14ac:dyDescent="0.3">
      <c r="A696" t="s">
        <v>10946</v>
      </c>
      <c r="B696" t="s">
        <v>10947</v>
      </c>
      <c r="C696">
        <v>4378187</v>
      </c>
      <c r="F696" s="16">
        <v>30281</v>
      </c>
      <c r="G696" t="s">
        <v>44</v>
      </c>
      <c r="H696" t="s">
        <v>44</v>
      </c>
      <c r="I696" t="s">
        <v>11959</v>
      </c>
      <c r="J696" t="s">
        <v>1562</v>
      </c>
      <c r="K696" t="s">
        <v>243</v>
      </c>
      <c r="O696" t="s">
        <v>1070</v>
      </c>
      <c r="P696" t="s">
        <v>10950</v>
      </c>
      <c r="Q696" t="s">
        <v>741</v>
      </c>
      <c r="AG696" t="s">
        <v>159</v>
      </c>
      <c r="AH696" t="e">
        <f>VLOOKUP(C696,'CREAR HV'!A:A,1,0)</f>
        <v>#N/A</v>
      </c>
    </row>
    <row r="697" spans="1:34" x14ac:dyDescent="0.3">
      <c r="A697" t="s">
        <v>10946</v>
      </c>
      <c r="B697" t="s">
        <v>10947</v>
      </c>
      <c r="C697">
        <v>80875299</v>
      </c>
      <c r="F697" s="16">
        <v>31323</v>
      </c>
      <c r="G697" t="s">
        <v>44</v>
      </c>
      <c r="H697" t="s">
        <v>44</v>
      </c>
      <c r="I697" t="s">
        <v>59</v>
      </c>
      <c r="J697" t="s">
        <v>11960</v>
      </c>
      <c r="K697" t="s">
        <v>577</v>
      </c>
      <c r="O697" t="s">
        <v>1070</v>
      </c>
      <c r="P697" t="s">
        <v>10950</v>
      </c>
      <c r="Q697" t="s">
        <v>741</v>
      </c>
      <c r="AG697" t="s">
        <v>159</v>
      </c>
      <c r="AH697" t="e">
        <f>VLOOKUP(C697,'CREAR HV'!A:A,1,0)</f>
        <v>#N/A</v>
      </c>
    </row>
    <row r="698" spans="1:34" x14ac:dyDescent="0.3">
      <c r="A698" t="s">
        <v>10946</v>
      </c>
      <c r="B698" t="s">
        <v>10947</v>
      </c>
      <c r="C698">
        <v>72431167</v>
      </c>
      <c r="F698" s="16">
        <v>30390</v>
      </c>
      <c r="G698" t="s">
        <v>44</v>
      </c>
      <c r="H698" t="s">
        <v>44</v>
      </c>
      <c r="I698" t="s">
        <v>11961</v>
      </c>
      <c r="J698" t="s">
        <v>674</v>
      </c>
      <c r="K698" t="s">
        <v>6113</v>
      </c>
      <c r="L698" t="s">
        <v>11962</v>
      </c>
      <c r="O698" t="s">
        <v>1070</v>
      </c>
      <c r="P698" t="s">
        <v>10950</v>
      </c>
      <c r="Q698" t="s">
        <v>741</v>
      </c>
      <c r="AG698" t="s">
        <v>159</v>
      </c>
      <c r="AH698" t="e">
        <f>VLOOKUP(C698,'CREAR HV'!A:A,1,0)</f>
        <v>#N/A</v>
      </c>
    </row>
    <row r="699" spans="1:34" x14ac:dyDescent="0.3">
      <c r="A699" t="s">
        <v>10946</v>
      </c>
      <c r="B699" t="s">
        <v>10947</v>
      </c>
      <c r="C699">
        <v>7715609</v>
      </c>
      <c r="F699" s="16">
        <v>29546</v>
      </c>
      <c r="G699" t="s">
        <v>44</v>
      </c>
      <c r="H699" t="s">
        <v>44</v>
      </c>
      <c r="I699" t="s">
        <v>833</v>
      </c>
      <c r="J699" t="s">
        <v>404</v>
      </c>
      <c r="K699" t="s">
        <v>302</v>
      </c>
      <c r="L699" t="s">
        <v>11963</v>
      </c>
      <c r="O699" t="s">
        <v>1070</v>
      </c>
      <c r="P699" t="s">
        <v>10950</v>
      </c>
      <c r="Q699" t="s">
        <v>741</v>
      </c>
      <c r="AG699" t="s">
        <v>159</v>
      </c>
      <c r="AH699" t="e">
        <f>VLOOKUP(C699,'CREAR HV'!A:A,1,0)</f>
        <v>#N/A</v>
      </c>
    </row>
    <row r="700" spans="1:34" x14ac:dyDescent="0.3">
      <c r="A700" t="s">
        <v>10946</v>
      </c>
      <c r="B700" t="s">
        <v>10947</v>
      </c>
      <c r="C700">
        <v>71622470</v>
      </c>
      <c r="F700" s="16">
        <v>22932</v>
      </c>
      <c r="G700" t="s">
        <v>44</v>
      </c>
      <c r="H700" t="s">
        <v>44</v>
      </c>
      <c r="I700" t="s">
        <v>1626</v>
      </c>
      <c r="J700" t="s">
        <v>7205</v>
      </c>
      <c r="K700" t="s">
        <v>1960</v>
      </c>
      <c r="L700" t="s">
        <v>11964</v>
      </c>
      <c r="O700" t="s">
        <v>1070</v>
      </c>
      <c r="P700" t="s">
        <v>10950</v>
      </c>
      <c r="Q700" t="s">
        <v>741</v>
      </c>
      <c r="AG700" t="s">
        <v>159</v>
      </c>
      <c r="AH700" t="e">
        <f>VLOOKUP(C700,'CREAR HV'!A:A,1,0)</f>
        <v>#N/A</v>
      </c>
    </row>
    <row r="701" spans="1:34" x14ac:dyDescent="0.3">
      <c r="A701" t="s">
        <v>10946</v>
      </c>
      <c r="B701" t="s">
        <v>10947</v>
      </c>
      <c r="C701">
        <v>1033739144</v>
      </c>
      <c r="F701" s="16">
        <v>33559</v>
      </c>
      <c r="G701" t="s">
        <v>44</v>
      </c>
      <c r="H701" t="s">
        <v>44</v>
      </c>
      <c r="I701" t="s">
        <v>8467</v>
      </c>
      <c r="J701" t="s">
        <v>315</v>
      </c>
      <c r="K701" t="s">
        <v>208</v>
      </c>
      <c r="L701" t="s">
        <v>8468</v>
      </c>
      <c r="O701" t="s">
        <v>1070</v>
      </c>
      <c r="P701" t="s">
        <v>10955</v>
      </c>
      <c r="Q701" t="s">
        <v>741</v>
      </c>
      <c r="AG701" t="s">
        <v>743</v>
      </c>
      <c r="AH701" t="e">
        <f>VLOOKUP(C701,'CREAR HV'!A:A,1,0)</f>
        <v>#N/A</v>
      </c>
    </row>
    <row r="702" spans="1:34" x14ac:dyDescent="0.3">
      <c r="A702" t="s">
        <v>10946</v>
      </c>
      <c r="B702" t="s">
        <v>10947</v>
      </c>
      <c r="C702">
        <v>1033739144</v>
      </c>
      <c r="F702" s="16">
        <v>33559</v>
      </c>
      <c r="G702" t="s">
        <v>44</v>
      </c>
      <c r="H702" t="s">
        <v>44</v>
      </c>
      <c r="I702" t="s">
        <v>8467</v>
      </c>
      <c r="J702" t="s">
        <v>315</v>
      </c>
      <c r="K702" t="s">
        <v>208</v>
      </c>
      <c r="L702" t="s">
        <v>8468</v>
      </c>
      <c r="O702" t="s">
        <v>1070</v>
      </c>
      <c r="P702" t="s">
        <v>10955</v>
      </c>
      <c r="Q702" t="s">
        <v>741</v>
      </c>
      <c r="AG702" t="s">
        <v>743</v>
      </c>
      <c r="AH702" t="e">
        <f>VLOOKUP(C702,'CREAR HV'!A:A,1,0)</f>
        <v>#N/A</v>
      </c>
    </row>
    <row r="703" spans="1:34" x14ac:dyDescent="0.3">
      <c r="A703" t="s">
        <v>10946</v>
      </c>
      <c r="B703" t="s">
        <v>10947</v>
      </c>
      <c r="C703">
        <v>10260787</v>
      </c>
      <c r="F703" s="16">
        <v>23163</v>
      </c>
      <c r="G703" t="s">
        <v>44</v>
      </c>
      <c r="H703" t="s">
        <v>44</v>
      </c>
      <c r="I703" t="s">
        <v>2069</v>
      </c>
      <c r="J703" t="s">
        <v>279</v>
      </c>
      <c r="K703" t="s">
        <v>1466</v>
      </c>
      <c r="L703" t="s">
        <v>11965</v>
      </c>
      <c r="O703" t="s">
        <v>1070</v>
      </c>
      <c r="P703" t="s">
        <v>10950</v>
      </c>
      <c r="Q703" t="s">
        <v>741</v>
      </c>
      <c r="AG703" t="s">
        <v>159</v>
      </c>
      <c r="AH703" t="e">
        <f>VLOOKUP(C703,'CREAR HV'!A:A,1,0)</f>
        <v>#N/A</v>
      </c>
    </row>
    <row r="704" spans="1:34" x14ac:dyDescent="0.3">
      <c r="A704" t="s">
        <v>10946</v>
      </c>
      <c r="B704" t="s">
        <v>10947</v>
      </c>
      <c r="C704">
        <v>1116236173</v>
      </c>
      <c r="F704" s="16">
        <v>31784</v>
      </c>
      <c r="G704" t="s">
        <v>44</v>
      </c>
      <c r="H704" t="s">
        <v>44</v>
      </c>
      <c r="I704" t="s">
        <v>11966</v>
      </c>
      <c r="J704" t="s">
        <v>1202</v>
      </c>
      <c r="K704" t="s">
        <v>4423</v>
      </c>
      <c r="L704" t="s">
        <v>11967</v>
      </c>
      <c r="O704" t="s">
        <v>1070</v>
      </c>
      <c r="P704" t="s">
        <v>10955</v>
      </c>
      <c r="Q704" t="s">
        <v>741</v>
      </c>
      <c r="AG704" t="s">
        <v>159</v>
      </c>
      <c r="AH704" t="e">
        <f>VLOOKUP(C704,'CREAR HV'!A:A,1,0)</f>
        <v>#N/A</v>
      </c>
    </row>
    <row r="705" spans="1:34" x14ac:dyDescent="0.3">
      <c r="A705" t="s">
        <v>10946</v>
      </c>
      <c r="B705" t="s">
        <v>10947</v>
      </c>
      <c r="C705">
        <v>73129581</v>
      </c>
      <c r="F705" s="16">
        <v>24816</v>
      </c>
      <c r="G705" t="s">
        <v>44</v>
      </c>
      <c r="H705" t="s">
        <v>44</v>
      </c>
      <c r="I705" t="s">
        <v>808</v>
      </c>
      <c r="J705" t="s">
        <v>3867</v>
      </c>
      <c r="K705" t="s">
        <v>11968</v>
      </c>
      <c r="L705" t="s">
        <v>11969</v>
      </c>
      <c r="O705" t="s">
        <v>1070</v>
      </c>
      <c r="P705" t="s">
        <v>10950</v>
      </c>
      <c r="Q705" t="s">
        <v>741</v>
      </c>
      <c r="AG705" t="s">
        <v>159</v>
      </c>
      <c r="AH705" t="e">
        <f>VLOOKUP(C705,'CREAR HV'!A:A,1,0)</f>
        <v>#N/A</v>
      </c>
    </row>
    <row r="706" spans="1:34" x14ac:dyDescent="0.3">
      <c r="A706" t="s">
        <v>10946</v>
      </c>
      <c r="B706" t="s">
        <v>10947</v>
      </c>
      <c r="C706">
        <v>98482233</v>
      </c>
      <c r="F706" s="16">
        <v>28037</v>
      </c>
      <c r="G706" t="s">
        <v>44</v>
      </c>
      <c r="H706" t="s">
        <v>44</v>
      </c>
      <c r="I706" t="s">
        <v>7494</v>
      </c>
      <c r="J706" t="s">
        <v>6427</v>
      </c>
      <c r="K706" t="s">
        <v>1240</v>
      </c>
      <c r="O706" t="s">
        <v>1070</v>
      </c>
      <c r="P706" t="s">
        <v>10950</v>
      </c>
      <c r="Q706" t="s">
        <v>741</v>
      </c>
      <c r="AG706" t="s">
        <v>159</v>
      </c>
      <c r="AH706" t="e">
        <f>VLOOKUP(C706,'CREAR HV'!A:A,1,0)</f>
        <v>#N/A</v>
      </c>
    </row>
    <row r="707" spans="1:34" x14ac:dyDescent="0.3">
      <c r="A707" t="s">
        <v>10946</v>
      </c>
      <c r="B707" t="s">
        <v>10947</v>
      </c>
      <c r="C707">
        <v>1065649117</v>
      </c>
      <c r="F707" s="16">
        <v>33939</v>
      </c>
      <c r="G707" t="s">
        <v>44</v>
      </c>
      <c r="H707" t="s">
        <v>44</v>
      </c>
      <c r="I707" t="s">
        <v>11970</v>
      </c>
      <c r="J707" t="s">
        <v>1588</v>
      </c>
      <c r="K707" t="s">
        <v>515</v>
      </c>
      <c r="O707" t="s">
        <v>1070</v>
      </c>
      <c r="P707" t="s">
        <v>10955</v>
      </c>
      <c r="Q707" t="s">
        <v>741</v>
      </c>
      <c r="AG707" t="s">
        <v>159</v>
      </c>
      <c r="AH707" t="e">
        <f>VLOOKUP(C707,'CREAR HV'!A:A,1,0)</f>
        <v>#N/A</v>
      </c>
    </row>
    <row r="708" spans="1:34" x14ac:dyDescent="0.3">
      <c r="A708" t="s">
        <v>10946</v>
      </c>
      <c r="B708" t="s">
        <v>10947</v>
      </c>
      <c r="C708">
        <v>1013583381</v>
      </c>
      <c r="F708" s="16">
        <v>31729</v>
      </c>
      <c r="G708" t="s">
        <v>44</v>
      </c>
      <c r="H708" t="s">
        <v>44</v>
      </c>
      <c r="I708" t="s">
        <v>9547</v>
      </c>
      <c r="J708" t="s">
        <v>1593</v>
      </c>
      <c r="K708" t="s">
        <v>173</v>
      </c>
      <c r="O708" t="s">
        <v>1070</v>
      </c>
      <c r="P708" t="s">
        <v>10950</v>
      </c>
      <c r="Q708" t="s">
        <v>741</v>
      </c>
      <c r="AG708" t="s">
        <v>159</v>
      </c>
      <c r="AH708" t="e">
        <f>VLOOKUP(C708,'CREAR HV'!A:A,1,0)</f>
        <v>#N/A</v>
      </c>
    </row>
    <row r="709" spans="1:34" x14ac:dyDescent="0.3">
      <c r="A709" t="s">
        <v>10946</v>
      </c>
      <c r="B709" t="s">
        <v>10947</v>
      </c>
      <c r="C709">
        <v>8722816</v>
      </c>
      <c r="F709" s="16">
        <v>21871</v>
      </c>
      <c r="G709" t="s">
        <v>44</v>
      </c>
      <c r="H709" t="s">
        <v>44</v>
      </c>
      <c r="I709" t="s">
        <v>11971</v>
      </c>
      <c r="J709" t="s">
        <v>5604</v>
      </c>
      <c r="K709" t="s">
        <v>1349</v>
      </c>
      <c r="L709" t="s">
        <v>11972</v>
      </c>
      <c r="O709" t="s">
        <v>1070</v>
      </c>
      <c r="P709" t="s">
        <v>10950</v>
      </c>
      <c r="Q709" t="s">
        <v>741</v>
      </c>
      <c r="AG709" t="s">
        <v>159</v>
      </c>
      <c r="AH709" t="e">
        <f>VLOOKUP(C709,'CREAR HV'!A:A,1,0)</f>
        <v>#N/A</v>
      </c>
    </row>
    <row r="710" spans="1:34" x14ac:dyDescent="0.3">
      <c r="A710" t="s">
        <v>10946</v>
      </c>
      <c r="B710" t="s">
        <v>10947</v>
      </c>
      <c r="C710">
        <v>11809144</v>
      </c>
      <c r="F710" s="16">
        <v>29050</v>
      </c>
      <c r="G710" t="s">
        <v>44</v>
      </c>
      <c r="H710" t="s">
        <v>44</v>
      </c>
      <c r="I710" t="s">
        <v>11973</v>
      </c>
      <c r="J710" t="s">
        <v>11974</v>
      </c>
      <c r="K710" t="s">
        <v>282</v>
      </c>
      <c r="L710" t="s">
        <v>11975</v>
      </c>
      <c r="O710" t="s">
        <v>1070</v>
      </c>
      <c r="P710" t="s">
        <v>10950</v>
      </c>
      <c r="Q710" t="s">
        <v>741</v>
      </c>
      <c r="AG710" t="s">
        <v>159</v>
      </c>
      <c r="AH710" t="e">
        <f>VLOOKUP(C710,'CREAR HV'!A:A,1,0)</f>
        <v>#N/A</v>
      </c>
    </row>
    <row r="711" spans="1:34" x14ac:dyDescent="0.3">
      <c r="A711" t="s">
        <v>10946</v>
      </c>
      <c r="B711" t="s">
        <v>10947</v>
      </c>
      <c r="C711">
        <v>63321461</v>
      </c>
      <c r="F711" s="16">
        <v>24110</v>
      </c>
      <c r="G711" t="s">
        <v>44</v>
      </c>
      <c r="H711" t="s">
        <v>44</v>
      </c>
      <c r="I711" t="s">
        <v>11976</v>
      </c>
      <c r="J711" t="s">
        <v>232</v>
      </c>
      <c r="K711" t="s">
        <v>5127</v>
      </c>
      <c r="O711" t="s">
        <v>1070</v>
      </c>
      <c r="P711" t="s">
        <v>10955</v>
      </c>
      <c r="Q711" t="s">
        <v>741</v>
      </c>
      <c r="AG711" t="s">
        <v>159</v>
      </c>
      <c r="AH711" t="e">
        <f>VLOOKUP(C711,'CREAR HV'!A:A,1,0)</f>
        <v>#N/A</v>
      </c>
    </row>
    <row r="712" spans="1:34" x14ac:dyDescent="0.3">
      <c r="A712" t="s">
        <v>10946</v>
      </c>
      <c r="B712" t="s">
        <v>10947</v>
      </c>
      <c r="C712">
        <v>1152685901</v>
      </c>
      <c r="F712" s="16">
        <v>33729</v>
      </c>
      <c r="G712" t="s">
        <v>44</v>
      </c>
      <c r="H712" t="s">
        <v>44</v>
      </c>
      <c r="I712" t="s">
        <v>8145</v>
      </c>
      <c r="J712" t="s">
        <v>422</v>
      </c>
      <c r="K712" t="s">
        <v>2216</v>
      </c>
      <c r="O712" t="s">
        <v>11977</v>
      </c>
      <c r="P712" t="s">
        <v>10955</v>
      </c>
      <c r="Q712" t="s">
        <v>741</v>
      </c>
      <c r="AG712" t="s">
        <v>159</v>
      </c>
      <c r="AH712" t="e">
        <f>VLOOKUP(C712,'CREAR HV'!A:A,1,0)</f>
        <v>#N/A</v>
      </c>
    </row>
    <row r="713" spans="1:34" x14ac:dyDescent="0.3">
      <c r="A713" t="s">
        <v>10946</v>
      </c>
      <c r="B713" t="s">
        <v>10947</v>
      </c>
      <c r="C713">
        <v>71948299</v>
      </c>
      <c r="F713" s="16">
        <v>29092</v>
      </c>
      <c r="G713" t="s">
        <v>44</v>
      </c>
      <c r="H713" t="s">
        <v>44</v>
      </c>
      <c r="I713" t="s">
        <v>2196</v>
      </c>
      <c r="J713" t="s">
        <v>412</v>
      </c>
      <c r="K713" t="s">
        <v>916</v>
      </c>
      <c r="O713" t="s">
        <v>11978</v>
      </c>
      <c r="P713" t="s">
        <v>10950</v>
      </c>
      <c r="Q713" t="s">
        <v>741</v>
      </c>
      <c r="AG713" t="s">
        <v>159</v>
      </c>
      <c r="AH713" t="e">
        <f>VLOOKUP(C713,'CREAR HV'!A:A,1,0)</f>
        <v>#N/A</v>
      </c>
    </row>
    <row r="714" spans="1:34" x14ac:dyDescent="0.3">
      <c r="A714" t="s">
        <v>10946</v>
      </c>
      <c r="B714" t="s">
        <v>10947</v>
      </c>
      <c r="C714">
        <v>1013636237</v>
      </c>
      <c r="F714" s="16">
        <v>33896</v>
      </c>
      <c r="G714" t="s">
        <v>44</v>
      </c>
      <c r="H714" t="s">
        <v>44</v>
      </c>
      <c r="I714" t="s">
        <v>11979</v>
      </c>
      <c r="J714" t="s">
        <v>916</v>
      </c>
      <c r="K714" t="s">
        <v>157</v>
      </c>
      <c r="O714" t="s">
        <v>1070</v>
      </c>
      <c r="P714" t="s">
        <v>10955</v>
      </c>
      <c r="Q714" t="s">
        <v>741</v>
      </c>
      <c r="AG714" t="s">
        <v>159</v>
      </c>
      <c r="AH714" t="e">
        <f>VLOOKUP(C714,'CREAR HV'!A:A,1,0)</f>
        <v>#N/A</v>
      </c>
    </row>
    <row r="715" spans="1:34" x14ac:dyDescent="0.3">
      <c r="A715" t="s">
        <v>10946</v>
      </c>
      <c r="B715" t="s">
        <v>10947</v>
      </c>
      <c r="C715">
        <v>40918269</v>
      </c>
      <c r="F715" s="16">
        <v>23817</v>
      </c>
      <c r="G715" t="s">
        <v>44</v>
      </c>
      <c r="H715" t="s">
        <v>44</v>
      </c>
      <c r="I715" t="s">
        <v>11980</v>
      </c>
      <c r="J715" t="s">
        <v>170</v>
      </c>
      <c r="K715" t="s">
        <v>1288</v>
      </c>
      <c r="O715" t="s">
        <v>1070</v>
      </c>
      <c r="P715" t="s">
        <v>10955</v>
      </c>
      <c r="Q715" t="s">
        <v>741</v>
      </c>
      <c r="AG715" t="s">
        <v>159</v>
      </c>
      <c r="AH715" t="e">
        <f>VLOOKUP(C715,'CREAR HV'!A:A,1,0)</f>
        <v>#N/A</v>
      </c>
    </row>
    <row r="716" spans="1:34" x14ac:dyDescent="0.3">
      <c r="A716" t="s">
        <v>10946</v>
      </c>
      <c r="B716" t="s">
        <v>10947</v>
      </c>
      <c r="C716">
        <v>1036933058</v>
      </c>
      <c r="F716" s="16">
        <v>32517</v>
      </c>
      <c r="G716" t="s">
        <v>44</v>
      </c>
      <c r="H716" t="s">
        <v>44</v>
      </c>
      <c r="I716" t="s">
        <v>11981</v>
      </c>
      <c r="J716" t="s">
        <v>243</v>
      </c>
      <c r="K716" t="s">
        <v>226</v>
      </c>
      <c r="O716" t="s">
        <v>1070</v>
      </c>
      <c r="P716" t="s">
        <v>10950</v>
      </c>
      <c r="Q716" t="s">
        <v>741</v>
      </c>
      <c r="AG716" t="s">
        <v>159</v>
      </c>
      <c r="AH716" t="e">
        <f>VLOOKUP(C716,'CREAR HV'!A:A,1,0)</f>
        <v>#N/A</v>
      </c>
    </row>
    <row r="717" spans="1:34" x14ac:dyDescent="0.3">
      <c r="A717" t="s">
        <v>10946</v>
      </c>
      <c r="B717" t="s">
        <v>10947</v>
      </c>
      <c r="C717">
        <v>38287973</v>
      </c>
      <c r="F717" s="16">
        <v>28222</v>
      </c>
      <c r="G717" t="s">
        <v>44</v>
      </c>
      <c r="H717" t="s">
        <v>44</v>
      </c>
      <c r="I717" t="s">
        <v>11982</v>
      </c>
      <c r="J717" t="s">
        <v>11983</v>
      </c>
      <c r="K717" t="s">
        <v>9972</v>
      </c>
      <c r="O717" t="s">
        <v>1070</v>
      </c>
      <c r="P717" t="s">
        <v>10955</v>
      </c>
      <c r="Q717" t="s">
        <v>741</v>
      </c>
      <c r="AG717" t="s">
        <v>159</v>
      </c>
      <c r="AH717" t="e">
        <f>VLOOKUP(C717,'CREAR HV'!A:A,1,0)</f>
        <v>#N/A</v>
      </c>
    </row>
    <row r="718" spans="1:34" x14ac:dyDescent="0.3">
      <c r="A718" t="s">
        <v>10946</v>
      </c>
      <c r="B718" t="s">
        <v>10947</v>
      </c>
      <c r="C718">
        <v>1122403804</v>
      </c>
      <c r="F718" s="16">
        <v>33019</v>
      </c>
      <c r="G718" t="s">
        <v>560</v>
      </c>
      <c r="H718" t="s">
        <v>560</v>
      </c>
      <c r="I718" t="s">
        <v>11984</v>
      </c>
      <c r="J718" t="s">
        <v>2781</v>
      </c>
      <c r="K718" t="s">
        <v>215</v>
      </c>
      <c r="L718" t="s">
        <v>11985</v>
      </c>
      <c r="O718" t="s">
        <v>1070</v>
      </c>
      <c r="P718" t="s">
        <v>10950</v>
      </c>
      <c r="Q718" t="s">
        <v>741</v>
      </c>
      <c r="AG718" t="s">
        <v>159</v>
      </c>
      <c r="AH718" t="e">
        <f>VLOOKUP(C718,'CREAR HV'!A:A,1,0)</f>
        <v>#N/A</v>
      </c>
    </row>
    <row r="719" spans="1:34" x14ac:dyDescent="0.3">
      <c r="A719" t="s">
        <v>10946</v>
      </c>
      <c r="B719" t="s">
        <v>10947</v>
      </c>
      <c r="C719">
        <v>13479995</v>
      </c>
      <c r="F719" s="16">
        <v>24005</v>
      </c>
      <c r="G719" t="s">
        <v>54</v>
      </c>
      <c r="H719" t="s">
        <v>1796</v>
      </c>
      <c r="I719" t="s">
        <v>10576</v>
      </c>
      <c r="J719" t="s">
        <v>3669</v>
      </c>
      <c r="K719" t="s">
        <v>515</v>
      </c>
      <c r="L719" t="s">
        <v>11986</v>
      </c>
      <c r="O719" t="s">
        <v>1070</v>
      </c>
      <c r="P719" t="s">
        <v>10950</v>
      </c>
      <c r="Q719" t="s">
        <v>741</v>
      </c>
      <c r="AG719" t="s">
        <v>159</v>
      </c>
      <c r="AH719" t="e">
        <f>VLOOKUP(C719,'CREAR HV'!A:A,1,0)</f>
        <v>#N/A</v>
      </c>
    </row>
    <row r="720" spans="1:34" x14ac:dyDescent="0.3">
      <c r="A720" t="s">
        <v>10946</v>
      </c>
      <c r="B720" t="s">
        <v>10947</v>
      </c>
      <c r="C720">
        <v>37895446</v>
      </c>
      <c r="F720" s="16">
        <v>26289</v>
      </c>
      <c r="G720" t="s">
        <v>60</v>
      </c>
      <c r="H720" t="s">
        <v>60</v>
      </c>
      <c r="I720" t="s">
        <v>2950</v>
      </c>
      <c r="J720" t="s">
        <v>212</v>
      </c>
      <c r="K720" t="s">
        <v>3950</v>
      </c>
      <c r="L720" t="s">
        <v>4202</v>
      </c>
      <c r="O720" t="s">
        <v>1070</v>
      </c>
      <c r="P720" t="s">
        <v>10955</v>
      </c>
      <c r="Q720" t="s">
        <v>741</v>
      </c>
      <c r="AG720" t="s">
        <v>743</v>
      </c>
      <c r="AH720" t="e">
        <f>VLOOKUP(C720,'CREAR HV'!A:A,1,0)</f>
        <v>#N/A</v>
      </c>
    </row>
    <row r="721" spans="1:34" x14ac:dyDescent="0.3">
      <c r="A721" t="s">
        <v>10946</v>
      </c>
      <c r="B721" t="s">
        <v>10947</v>
      </c>
      <c r="C721">
        <v>1032414438</v>
      </c>
      <c r="F721" s="16">
        <v>35925</v>
      </c>
      <c r="G721" t="s">
        <v>44</v>
      </c>
      <c r="H721" t="s">
        <v>44</v>
      </c>
      <c r="I721" t="s">
        <v>11987</v>
      </c>
      <c r="J721" t="s">
        <v>3716</v>
      </c>
      <c r="K721" t="s">
        <v>6620</v>
      </c>
      <c r="L721" t="s">
        <v>11988</v>
      </c>
      <c r="O721" t="s">
        <v>1070</v>
      </c>
      <c r="P721" t="s">
        <v>10955</v>
      </c>
      <c r="Q721" t="s">
        <v>741</v>
      </c>
      <c r="AG721" t="s">
        <v>159</v>
      </c>
      <c r="AH721" t="e">
        <f>VLOOKUP(C721,'CREAR HV'!A:A,1,0)</f>
        <v>#N/A</v>
      </c>
    </row>
    <row r="722" spans="1:34" x14ac:dyDescent="0.3">
      <c r="A722" t="s">
        <v>10946</v>
      </c>
      <c r="B722" t="s">
        <v>10947</v>
      </c>
      <c r="C722">
        <v>1075280858</v>
      </c>
      <c r="F722" s="16">
        <v>34478</v>
      </c>
      <c r="G722" t="s">
        <v>40</v>
      </c>
      <c r="H722" t="s">
        <v>40</v>
      </c>
      <c r="I722" t="s">
        <v>11989</v>
      </c>
      <c r="J722" t="s">
        <v>157</v>
      </c>
      <c r="K722" t="s">
        <v>328</v>
      </c>
      <c r="L722" t="s">
        <v>11990</v>
      </c>
      <c r="O722" t="s">
        <v>1070</v>
      </c>
      <c r="P722" t="s">
        <v>10955</v>
      </c>
      <c r="Q722" t="s">
        <v>741</v>
      </c>
      <c r="AG722" t="s">
        <v>159</v>
      </c>
      <c r="AH722" t="e">
        <f>VLOOKUP(C722,'CREAR HV'!A:A,1,0)</f>
        <v>#N/A</v>
      </c>
    </row>
    <row r="723" spans="1:34" x14ac:dyDescent="0.3">
      <c r="A723" t="s">
        <v>10946</v>
      </c>
      <c r="B723" t="s">
        <v>10947</v>
      </c>
      <c r="C723">
        <v>1053327874</v>
      </c>
      <c r="F723" s="16">
        <v>32109</v>
      </c>
      <c r="G723" t="s">
        <v>44</v>
      </c>
      <c r="H723" t="s">
        <v>44</v>
      </c>
      <c r="I723" t="s">
        <v>1570</v>
      </c>
      <c r="J723" t="s">
        <v>205</v>
      </c>
      <c r="K723" t="s">
        <v>1215</v>
      </c>
      <c r="O723" t="s">
        <v>1070</v>
      </c>
      <c r="P723" t="s">
        <v>10950</v>
      </c>
      <c r="Q723" t="s">
        <v>741</v>
      </c>
      <c r="AG723" t="s">
        <v>159</v>
      </c>
      <c r="AH723" t="e">
        <f>VLOOKUP(C723,'CREAR HV'!A:A,1,0)</f>
        <v>#N/A</v>
      </c>
    </row>
    <row r="724" spans="1:34" x14ac:dyDescent="0.3">
      <c r="A724" t="s">
        <v>10946</v>
      </c>
      <c r="B724" t="s">
        <v>10947</v>
      </c>
      <c r="C724">
        <v>39555347</v>
      </c>
      <c r="F724" s="16">
        <v>23083</v>
      </c>
      <c r="G724" t="s">
        <v>44</v>
      </c>
      <c r="H724" t="s">
        <v>44</v>
      </c>
      <c r="I724" t="s">
        <v>4420</v>
      </c>
      <c r="J724" t="s">
        <v>342</v>
      </c>
      <c r="K724" t="s">
        <v>1214</v>
      </c>
      <c r="O724" t="s">
        <v>1070</v>
      </c>
      <c r="P724" t="s">
        <v>10955</v>
      </c>
      <c r="Q724" t="s">
        <v>741</v>
      </c>
      <c r="AG724" t="s">
        <v>159</v>
      </c>
      <c r="AH724" t="e">
        <f>VLOOKUP(C724,'CREAR HV'!A:A,1,0)</f>
        <v>#N/A</v>
      </c>
    </row>
    <row r="725" spans="1:34" x14ac:dyDescent="0.3">
      <c r="A725" t="s">
        <v>10946</v>
      </c>
      <c r="B725" t="s">
        <v>10947</v>
      </c>
      <c r="C725">
        <v>3837769</v>
      </c>
      <c r="F725" s="16">
        <v>30123</v>
      </c>
      <c r="G725" t="s">
        <v>44</v>
      </c>
      <c r="H725" t="s">
        <v>44</v>
      </c>
      <c r="I725" t="s">
        <v>11991</v>
      </c>
      <c r="J725" t="s">
        <v>11992</v>
      </c>
      <c r="K725" t="s">
        <v>8088</v>
      </c>
      <c r="O725" t="s">
        <v>1070</v>
      </c>
      <c r="P725" t="s">
        <v>10950</v>
      </c>
      <c r="Q725" t="s">
        <v>741</v>
      </c>
      <c r="AG725" t="s">
        <v>159</v>
      </c>
      <c r="AH725" t="e">
        <f>VLOOKUP(C725,'CREAR HV'!A:A,1,0)</f>
        <v>#N/A</v>
      </c>
    </row>
    <row r="726" spans="1:34" x14ac:dyDescent="0.3">
      <c r="A726" t="s">
        <v>10946</v>
      </c>
      <c r="B726" t="s">
        <v>10947</v>
      </c>
      <c r="C726">
        <v>4113561</v>
      </c>
      <c r="F726" s="16">
        <v>25436</v>
      </c>
      <c r="G726" t="s">
        <v>44</v>
      </c>
      <c r="H726" t="s">
        <v>44</v>
      </c>
      <c r="I726" t="s">
        <v>11993</v>
      </c>
      <c r="J726" t="s">
        <v>674</v>
      </c>
      <c r="K726" t="s">
        <v>437</v>
      </c>
      <c r="O726" t="s">
        <v>1070</v>
      </c>
      <c r="P726" t="s">
        <v>10950</v>
      </c>
      <c r="Q726" t="s">
        <v>741</v>
      </c>
      <c r="AG726" t="s">
        <v>159</v>
      </c>
      <c r="AH726" t="e">
        <f>VLOOKUP(C726,'CREAR HV'!A:A,1,0)</f>
        <v>#N/A</v>
      </c>
    </row>
    <row r="727" spans="1:34" x14ac:dyDescent="0.3">
      <c r="A727" t="s">
        <v>10946</v>
      </c>
      <c r="B727" t="s">
        <v>10947</v>
      </c>
      <c r="C727">
        <v>31983724</v>
      </c>
      <c r="F727" s="16">
        <v>25162</v>
      </c>
      <c r="G727" t="s">
        <v>44</v>
      </c>
      <c r="H727" t="s">
        <v>44</v>
      </c>
      <c r="I727" t="s">
        <v>5521</v>
      </c>
      <c r="J727" t="s">
        <v>11994</v>
      </c>
      <c r="K727" t="s">
        <v>521</v>
      </c>
      <c r="L727" t="s">
        <v>11995</v>
      </c>
      <c r="O727" t="s">
        <v>1070</v>
      </c>
      <c r="P727" t="s">
        <v>10955</v>
      </c>
      <c r="Q727" t="s">
        <v>741</v>
      </c>
      <c r="AG727" t="s">
        <v>159</v>
      </c>
      <c r="AH727" t="e">
        <f>VLOOKUP(C727,'CREAR HV'!A:A,1,0)</f>
        <v>#N/A</v>
      </c>
    </row>
    <row r="728" spans="1:34" x14ac:dyDescent="0.3">
      <c r="A728" t="s">
        <v>10946</v>
      </c>
      <c r="B728" t="s">
        <v>10947</v>
      </c>
      <c r="C728">
        <v>1065658171</v>
      </c>
      <c r="F728" s="16">
        <v>34276</v>
      </c>
      <c r="G728" t="s">
        <v>44</v>
      </c>
      <c r="H728" t="s">
        <v>44</v>
      </c>
      <c r="I728" t="s">
        <v>11996</v>
      </c>
      <c r="J728" t="s">
        <v>11997</v>
      </c>
      <c r="K728" t="s">
        <v>164</v>
      </c>
      <c r="O728" t="s">
        <v>1070</v>
      </c>
      <c r="P728" t="s">
        <v>10955</v>
      </c>
      <c r="Q728" t="s">
        <v>741</v>
      </c>
      <c r="AG728" t="s">
        <v>159</v>
      </c>
      <c r="AH728" t="e">
        <f>VLOOKUP(C728,'CREAR HV'!A:A,1,0)</f>
        <v>#N/A</v>
      </c>
    </row>
    <row r="729" spans="1:34" x14ac:dyDescent="0.3">
      <c r="A729" t="s">
        <v>10946</v>
      </c>
      <c r="B729" t="s">
        <v>10947</v>
      </c>
      <c r="C729">
        <v>1090454423</v>
      </c>
      <c r="F729" s="16">
        <v>33863</v>
      </c>
      <c r="G729" t="s">
        <v>44</v>
      </c>
      <c r="H729" t="s">
        <v>44</v>
      </c>
      <c r="I729" t="s">
        <v>11998</v>
      </c>
      <c r="J729" t="s">
        <v>160</v>
      </c>
      <c r="K729" t="s">
        <v>2874</v>
      </c>
      <c r="O729" t="s">
        <v>1070</v>
      </c>
      <c r="P729" t="s">
        <v>10955</v>
      </c>
      <c r="Q729" t="s">
        <v>741</v>
      </c>
      <c r="AG729" t="s">
        <v>159</v>
      </c>
      <c r="AH729" t="e">
        <f>VLOOKUP(C729,'CREAR HV'!A:A,1,0)</f>
        <v>#N/A</v>
      </c>
    </row>
    <row r="730" spans="1:34" x14ac:dyDescent="0.3">
      <c r="A730" t="s">
        <v>10946</v>
      </c>
      <c r="B730" t="s">
        <v>10947</v>
      </c>
      <c r="C730">
        <v>52986350</v>
      </c>
      <c r="F730" s="16">
        <v>30299</v>
      </c>
      <c r="G730" t="s">
        <v>44</v>
      </c>
      <c r="H730" t="s">
        <v>44</v>
      </c>
      <c r="I730" t="s">
        <v>11999</v>
      </c>
      <c r="J730" t="s">
        <v>324</v>
      </c>
      <c r="K730" t="s">
        <v>1490</v>
      </c>
      <c r="O730" t="s">
        <v>1070</v>
      </c>
      <c r="P730" t="s">
        <v>10955</v>
      </c>
      <c r="Q730" t="s">
        <v>741</v>
      </c>
      <c r="AG730" t="s">
        <v>159</v>
      </c>
      <c r="AH730" t="e">
        <f>VLOOKUP(C730,'CREAR HV'!A:A,1,0)</f>
        <v>#N/A</v>
      </c>
    </row>
    <row r="731" spans="1:34" x14ac:dyDescent="0.3">
      <c r="A731" t="s">
        <v>10946</v>
      </c>
      <c r="B731" t="s">
        <v>10947</v>
      </c>
      <c r="C731">
        <v>1082129032</v>
      </c>
      <c r="F731" s="16">
        <v>34645</v>
      </c>
      <c r="G731" t="s">
        <v>44</v>
      </c>
      <c r="H731" t="s">
        <v>44</v>
      </c>
      <c r="I731" t="s">
        <v>12000</v>
      </c>
      <c r="J731" t="s">
        <v>1214</v>
      </c>
      <c r="K731" t="s">
        <v>302</v>
      </c>
      <c r="O731" t="s">
        <v>1070</v>
      </c>
      <c r="P731" t="s">
        <v>10955</v>
      </c>
      <c r="Q731" t="s">
        <v>741</v>
      </c>
      <c r="AG731" t="s">
        <v>159</v>
      </c>
      <c r="AH731" t="e">
        <f>VLOOKUP(C731,'CREAR HV'!A:A,1,0)</f>
        <v>#N/A</v>
      </c>
    </row>
    <row r="732" spans="1:34" x14ac:dyDescent="0.3">
      <c r="A732" t="s">
        <v>10946</v>
      </c>
      <c r="B732" t="s">
        <v>10947</v>
      </c>
      <c r="C732">
        <v>7445664</v>
      </c>
      <c r="F732" s="16">
        <v>17081</v>
      </c>
      <c r="G732" t="s">
        <v>44</v>
      </c>
      <c r="H732" t="s">
        <v>44</v>
      </c>
      <c r="I732" t="s">
        <v>12001</v>
      </c>
      <c r="J732" t="s">
        <v>1319</v>
      </c>
      <c r="K732" t="s">
        <v>6400</v>
      </c>
      <c r="L732" t="s">
        <v>12002</v>
      </c>
      <c r="O732" t="s">
        <v>1070</v>
      </c>
      <c r="P732" t="s">
        <v>10950</v>
      </c>
      <c r="Q732" t="s">
        <v>741</v>
      </c>
      <c r="AG732" t="s">
        <v>159</v>
      </c>
      <c r="AH732" t="e">
        <f>VLOOKUP(C732,'CREAR HV'!A:A,1,0)</f>
        <v>#N/A</v>
      </c>
    </row>
    <row r="733" spans="1:34" x14ac:dyDescent="0.3">
      <c r="A733" t="s">
        <v>10946</v>
      </c>
      <c r="B733" t="s">
        <v>10947</v>
      </c>
      <c r="C733">
        <v>38217003</v>
      </c>
      <c r="F733" s="16">
        <v>17880</v>
      </c>
      <c r="G733" t="s">
        <v>1652</v>
      </c>
      <c r="H733" t="s">
        <v>111</v>
      </c>
      <c r="I733" t="s">
        <v>12003</v>
      </c>
      <c r="J733" t="s">
        <v>1043</v>
      </c>
      <c r="K733" t="s">
        <v>856</v>
      </c>
      <c r="O733" t="s">
        <v>1070</v>
      </c>
      <c r="P733" t="s">
        <v>10955</v>
      </c>
      <c r="Q733" t="s">
        <v>741</v>
      </c>
      <c r="AG733" t="s">
        <v>159</v>
      </c>
      <c r="AH733" t="e">
        <f>VLOOKUP(C733,'CREAR HV'!A:A,1,0)</f>
        <v>#N/A</v>
      </c>
    </row>
    <row r="734" spans="1:34" x14ac:dyDescent="0.3">
      <c r="A734" t="s">
        <v>10946</v>
      </c>
      <c r="B734" t="s">
        <v>10947</v>
      </c>
      <c r="C734">
        <v>40757683</v>
      </c>
      <c r="F734" s="16">
        <v>21685</v>
      </c>
      <c r="G734" t="s">
        <v>38</v>
      </c>
      <c r="H734" t="s">
        <v>38</v>
      </c>
      <c r="I734" t="s">
        <v>12004</v>
      </c>
      <c r="J734" t="s">
        <v>255</v>
      </c>
      <c r="K734" t="s">
        <v>173</v>
      </c>
      <c r="L734" t="s">
        <v>12005</v>
      </c>
      <c r="O734" t="s">
        <v>1070</v>
      </c>
      <c r="P734" t="s">
        <v>10955</v>
      </c>
      <c r="Q734" t="s">
        <v>741</v>
      </c>
      <c r="AG734" t="s">
        <v>159</v>
      </c>
      <c r="AH734" t="e">
        <f>VLOOKUP(C734,'CREAR HV'!A:A,1,0)</f>
        <v>#N/A</v>
      </c>
    </row>
    <row r="735" spans="1:34" x14ac:dyDescent="0.3">
      <c r="A735" t="s">
        <v>10946</v>
      </c>
      <c r="B735" t="s">
        <v>10947</v>
      </c>
      <c r="C735">
        <v>21226824</v>
      </c>
      <c r="F735" s="16">
        <v>18553</v>
      </c>
      <c r="G735" t="s">
        <v>2219</v>
      </c>
      <c r="H735" t="s">
        <v>2219</v>
      </c>
      <c r="I735" t="s">
        <v>3141</v>
      </c>
      <c r="J735" t="s">
        <v>1558</v>
      </c>
      <c r="K735" t="s">
        <v>771</v>
      </c>
      <c r="L735" t="s">
        <v>12006</v>
      </c>
      <c r="O735" t="s">
        <v>1070</v>
      </c>
      <c r="P735" t="s">
        <v>10955</v>
      </c>
      <c r="Q735" t="s">
        <v>741</v>
      </c>
      <c r="AG735" t="s">
        <v>159</v>
      </c>
      <c r="AH735" t="e">
        <f>VLOOKUP(C735,'CREAR HV'!A:A,1,0)</f>
        <v>#N/A</v>
      </c>
    </row>
    <row r="736" spans="1:34" x14ac:dyDescent="0.3">
      <c r="A736" t="s">
        <v>10946</v>
      </c>
      <c r="B736" t="s">
        <v>10947</v>
      </c>
      <c r="C736">
        <v>38226899</v>
      </c>
      <c r="F736" s="16">
        <v>19609</v>
      </c>
      <c r="G736" t="s">
        <v>1652</v>
      </c>
      <c r="H736" t="s">
        <v>111</v>
      </c>
      <c r="I736" t="s">
        <v>2546</v>
      </c>
      <c r="J736" t="s">
        <v>335</v>
      </c>
      <c r="K736" t="s">
        <v>11907</v>
      </c>
      <c r="L736" t="s">
        <v>12007</v>
      </c>
      <c r="O736" t="s">
        <v>1070</v>
      </c>
      <c r="P736" t="s">
        <v>10955</v>
      </c>
      <c r="Q736" t="s">
        <v>741</v>
      </c>
      <c r="AG736" t="s">
        <v>159</v>
      </c>
      <c r="AH736" t="e">
        <f>VLOOKUP(C736,'CREAR HV'!A:A,1,0)</f>
        <v>#N/A</v>
      </c>
    </row>
    <row r="737" spans="1:34" x14ac:dyDescent="0.3">
      <c r="A737" t="s">
        <v>10946</v>
      </c>
      <c r="B737" t="s">
        <v>10947</v>
      </c>
      <c r="C737">
        <v>28494550</v>
      </c>
      <c r="F737" s="16">
        <v>19867</v>
      </c>
      <c r="G737" t="s">
        <v>44</v>
      </c>
      <c r="H737" t="s">
        <v>44</v>
      </c>
      <c r="I737" t="s">
        <v>4208</v>
      </c>
      <c r="J737" t="s">
        <v>5518</v>
      </c>
      <c r="K737" t="s">
        <v>12008</v>
      </c>
      <c r="O737" t="s">
        <v>1070</v>
      </c>
      <c r="P737" t="s">
        <v>10955</v>
      </c>
      <c r="Q737" t="s">
        <v>741</v>
      </c>
      <c r="AG737" t="s">
        <v>159</v>
      </c>
      <c r="AH737" t="e">
        <f>VLOOKUP(C737,'CREAR HV'!A:A,1,0)</f>
        <v>#N/A</v>
      </c>
    </row>
    <row r="738" spans="1:34" x14ac:dyDescent="0.3">
      <c r="A738" t="s">
        <v>10946</v>
      </c>
      <c r="B738" t="s">
        <v>10947</v>
      </c>
      <c r="C738">
        <v>37833128</v>
      </c>
      <c r="F738" s="16">
        <v>20821</v>
      </c>
      <c r="G738" t="s">
        <v>44</v>
      </c>
      <c r="H738" t="s">
        <v>44</v>
      </c>
      <c r="I738" t="s">
        <v>12009</v>
      </c>
      <c r="J738" t="s">
        <v>3887</v>
      </c>
      <c r="K738" t="s">
        <v>377</v>
      </c>
      <c r="L738" t="s">
        <v>12010</v>
      </c>
      <c r="O738" t="s">
        <v>1070</v>
      </c>
      <c r="P738" t="s">
        <v>10955</v>
      </c>
      <c r="Q738" t="s">
        <v>741</v>
      </c>
      <c r="AG738" t="s">
        <v>159</v>
      </c>
      <c r="AH738" t="e">
        <f>VLOOKUP(C738,'CREAR HV'!A:A,1,0)</f>
        <v>#N/A</v>
      </c>
    </row>
    <row r="739" spans="1:34" x14ac:dyDescent="0.3">
      <c r="A739" t="s">
        <v>10946</v>
      </c>
      <c r="B739" t="s">
        <v>10947</v>
      </c>
      <c r="C739">
        <v>37827965</v>
      </c>
      <c r="F739" s="16">
        <v>19695</v>
      </c>
      <c r="G739" t="s">
        <v>44</v>
      </c>
      <c r="H739" t="s">
        <v>44</v>
      </c>
      <c r="I739" t="s">
        <v>11714</v>
      </c>
      <c r="J739" t="s">
        <v>173</v>
      </c>
      <c r="K739" t="s">
        <v>3554</v>
      </c>
      <c r="O739" t="s">
        <v>1070</v>
      </c>
      <c r="P739" t="s">
        <v>10955</v>
      </c>
      <c r="Q739" t="s">
        <v>741</v>
      </c>
      <c r="AG739" t="s">
        <v>159</v>
      </c>
      <c r="AH739" t="e">
        <f>VLOOKUP(C739,'CREAR HV'!A:A,1,0)</f>
        <v>#N/A</v>
      </c>
    </row>
    <row r="740" spans="1:34" x14ac:dyDescent="0.3">
      <c r="A740" t="s">
        <v>10946</v>
      </c>
      <c r="B740" t="s">
        <v>10947</v>
      </c>
      <c r="C740">
        <v>63315387</v>
      </c>
      <c r="F740" s="16">
        <v>23549</v>
      </c>
      <c r="G740" t="s">
        <v>44</v>
      </c>
      <c r="H740" t="s">
        <v>44</v>
      </c>
      <c r="I740" t="s">
        <v>12011</v>
      </c>
      <c r="J740" t="s">
        <v>157</v>
      </c>
      <c r="K740" t="s">
        <v>355</v>
      </c>
      <c r="L740" t="s">
        <v>12012</v>
      </c>
      <c r="O740" t="s">
        <v>1070</v>
      </c>
      <c r="P740" t="s">
        <v>10955</v>
      </c>
      <c r="Q740" t="s">
        <v>741</v>
      </c>
      <c r="AG740" t="s">
        <v>159</v>
      </c>
      <c r="AH740" t="e">
        <f>VLOOKUP(C740,'CREAR HV'!A:A,1,0)</f>
        <v>#N/A</v>
      </c>
    </row>
    <row r="741" spans="1:34" x14ac:dyDescent="0.3">
      <c r="A741" t="s">
        <v>10946</v>
      </c>
      <c r="B741" t="s">
        <v>10947</v>
      </c>
      <c r="C741">
        <v>37804790</v>
      </c>
      <c r="F741" s="16">
        <v>18571</v>
      </c>
      <c r="G741" t="s">
        <v>44</v>
      </c>
      <c r="H741" t="s">
        <v>44</v>
      </c>
      <c r="I741" t="s">
        <v>12013</v>
      </c>
      <c r="J741" t="s">
        <v>404</v>
      </c>
      <c r="K741" t="s">
        <v>810</v>
      </c>
      <c r="O741" t="s">
        <v>1070</v>
      </c>
      <c r="P741" t="s">
        <v>10955</v>
      </c>
      <c r="Q741" t="s">
        <v>741</v>
      </c>
      <c r="AG741" t="s">
        <v>159</v>
      </c>
      <c r="AH741" t="e">
        <f>VLOOKUP(C741,'CREAR HV'!A:A,1,0)</f>
        <v>#N/A</v>
      </c>
    </row>
    <row r="742" spans="1:34" x14ac:dyDescent="0.3">
      <c r="A742" t="s">
        <v>10946</v>
      </c>
      <c r="B742" t="s">
        <v>10947</v>
      </c>
      <c r="C742">
        <v>17100845</v>
      </c>
      <c r="F742" s="16">
        <v>16118</v>
      </c>
      <c r="G742" t="s">
        <v>44</v>
      </c>
      <c r="H742" t="s">
        <v>44</v>
      </c>
      <c r="I742" t="s">
        <v>12014</v>
      </c>
      <c r="J742" t="s">
        <v>208</v>
      </c>
      <c r="K742" t="s">
        <v>4020</v>
      </c>
      <c r="O742" t="s">
        <v>1070</v>
      </c>
      <c r="P742" t="s">
        <v>10950</v>
      </c>
      <c r="Q742" t="s">
        <v>741</v>
      </c>
      <c r="AG742" t="s">
        <v>159</v>
      </c>
      <c r="AH742" t="e">
        <f>VLOOKUP(C742,'CREAR HV'!A:A,1,0)</f>
        <v>#N/A</v>
      </c>
    </row>
    <row r="743" spans="1:34" x14ac:dyDescent="0.3">
      <c r="A743" t="s">
        <v>10946</v>
      </c>
      <c r="B743" t="s">
        <v>10947</v>
      </c>
      <c r="C743">
        <v>13450150</v>
      </c>
      <c r="F743" s="16">
        <v>21347</v>
      </c>
      <c r="G743" t="s">
        <v>44</v>
      </c>
      <c r="H743" t="s">
        <v>44</v>
      </c>
      <c r="I743" t="s">
        <v>12015</v>
      </c>
      <c r="J743" t="s">
        <v>2926</v>
      </c>
      <c r="K743" t="s">
        <v>383</v>
      </c>
      <c r="L743" t="s">
        <v>12016</v>
      </c>
      <c r="O743" t="s">
        <v>1070</v>
      </c>
      <c r="P743" t="s">
        <v>10950</v>
      </c>
      <c r="Q743" t="s">
        <v>741</v>
      </c>
      <c r="AG743" t="s">
        <v>159</v>
      </c>
      <c r="AH743" t="e">
        <f>VLOOKUP(C743,'CREAR HV'!A:A,1,0)</f>
        <v>#N/A</v>
      </c>
    </row>
    <row r="744" spans="1:34" x14ac:dyDescent="0.3">
      <c r="A744" t="s">
        <v>10946</v>
      </c>
      <c r="B744" t="s">
        <v>10947</v>
      </c>
      <c r="C744">
        <v>5706816</v>
      </c>
      <c r="F744" s="16">
        <v>21306</v>
      </c>
      <c r="G744" t="s">
        <v>44</v>
      </c>
      <c r="H744" t="s">
        <v>44</v>
      </c>
      <c r="I744" t="s">
        <v>12015</v>
      </c>
      <c r="J744" t="s">
        <v>4069</v>
      </c>
      <c r="K744" t="s">
        <v>2476</v>
      </c>
      <c r="L744" t="s">
        <v>12017</v>
      </c>
      <c r="O744" t="s">
        <v>1070</v>
      </c>
      <c r="P744" t="s">
        <v>10950</v>
      </c>
      <c r="Q744" t="s">
        <v>741</v>
      </c>
      <c r="AG744" t="s">
        <v>159</v>
      </c>
      <c r="AH744" t="e">
        <f>VLOOKUP(C744,'CREAR HV'!A:A,1,0)</f>
        <v>#N/A</v>
      </c>
    </row>
    <row r="745" spans="1:34" x14ac:dyDescent="0.3">
      <c r="A745" t="s">
        <v>10946</v>
      </c>
      <c r="B745" t="s">
        <v>10947</v>
      </c>
      <c r="C745">
        <v>40366905</v>
      </c>
      <c r="F745" s="16">
        <v>22347</v>
      </c>
      <c r="G745" t="s">
        <v>2219</v>
      </c>
      <c r="H745" t="s">
        <v>2219</v>
      </c>
      <c r="I745" t="s">
        <v>12018</v>
      </c>
      <c r="J745" t="s">
        <v>12019</v>
      </c>
      <c r="K745" t="s">
        <v>687</v>
      </c>
      <c r="O745" t="s">
        <v>1070</v>
      </c>
      <c r="P745" t="s">
        <v>10955</v>
      </c>
      <c r="Q745" t="s">
        <v>741</v>
      </c>
      <c r="AG745" t="s">
        <v>159</v>
      </c>
      <c r="AH745" t="e">
        <f>VLOOKUP(C745,'CREAR HV'!A:A,1,0)</f>
        <v>#N/A</v>
      </c>
    </row>
    <row r="746" spans="1:34" x14ac:dyDescent="0.3">
      <c r="A746" t="s">
        <v>10946</v>
      </c>
      <c r="B746" t="s">
        <v>10947</v>
      </c>
      <c r="C746">
        <v>21239258</v>
      </c>
      <c r="F746" s="16">
        <v>20776</v>
      </c>
      <c r="G746" t="s">
        <v>6458</v>
      </c>
      <c r="H746" t="s">
        <v>81</v>
      </c>
      <c r="I746" t="s">
        <v>12020</v>
      </c>
      <c r="J746" t="s">
        <v>403</v>
      </c>
      <c r="K746" t="s">
        <v>159</v>
      </c>
      <c r="L746" t="s">
        <v>12021</v>
      </c>
      <c r="O746" t="s">
        <v>1070</v>
      </c>
      <c r="P746" t="s">
        <v>10955</v>
      </c>
      <c r="Q746" t="s">
        <v>741</v>
      </c>
      <c r="AG746" t="s">
        <v>159</v>
      </c>
      <c r="AH746" t="e">
        <f>VLOOKUP(C746,'CREAR HV'!A:A,1,0)</f>
        <v>#N/A</v>
      </c>
    </row>
    <row r="747" spans="1:34" x14ac:dyDescent="0.3">
      <c r="A747" t="s">
        <v>10946</v>
      </c>
      <c r="B747" t="s">
        <v>10947</v>
      </c>
      <c r="C747">
        <v>24239479</v>
      </c>
      <c r="F747" s="16">
        <v>15782</v>
      </c>
      <c r="G747" t="s">
        <v>6458</v>
      </c>
      <c r="H747" t="s">
        <v>81</v>
      </c>
      <c r="I747" t="s">
        <v>12022</v>
      </c>
      <c r="J747" t="s">
        <v>398</v>
      </c>
      <c r="K747" t="s">
        <v>12023</v>
      </c>
      <c r="O747" t="s">
        <v>1070</v>
      </c>
      <c r="P747" t="s">
        <v>10955</v>
      </c>
      <c r="Q747" t="s">
        <v>741</v>
      </c>
      <c r="AG747" t="s">
        <v>159</v>
      </c>
      <c r="AH747" t="e">
        <f>VLOOKUP(C747,'CREAR HV'!A:A,1,0)</f>
        <v>#N/A</v>
      </c>
    </row>
    <row r="748" spans="1:34" x14ac:dyDescent="0.3">
      <c r="A748" t="s">
        <v>10946</v>
      </c>
      <c r="B748" t="s">
        <v>10947</v>
      </c>
      <c r="C748">
        <v>2763800</v>
      </c>
      <c r="F748" s="16">
        <v>17188</v>
      </c>
      <c r="G748" t="s">
        <v>1394</v>
      </c>
      <c r="H748" t="s">
        <v>1394</v>
      </c>
      <c r="I748" t="s">
        <v>12024</v>
      </c>
      <c r="J748" t="s">
        <v>2141</v>
      </c>
      <c r="K748" t="s">
        <v>282</v>
      </c>
      <c r="L748" t="s">
        <v>12025</v>
      </c>
      <c r="O748" t="s">
        <v>1070</v>
      </c>
      <c r="P748" t="s">
        <v>10950</v>
      </c>
      <c r="Q748" t="s">
        <v>741</v>
      </c>
      <c r="AG748" t="s">
        <v>159</v>
      </c>
      <c r="AH748" t="e">
        <f>VLOOKUP(C748,'CREAR HV'!A:A,1,0)</f>
        <v>#N/A</v>
      </c>
    </row>
    <row r="749" spans="1:34" x14ac:dyDescent="0.3">
      <c r="A749" t="s">
        <v>10946</v>
      </c>
      <c r="B749" t="s">
        <v>10947</v>
      </c>
      <c r="C749">
        <v>79138955</v>
      </c>
      <c r="F749" s="16">
        <v>26426</v>
      </c>
      <c r="G749" t="s">
        <v>1394</v>
      </c>
      <c r="H749" t="s">
        <v>1394</v>
      </c>
      <c r="I749" t="s">
        <v>12026</v>
      </c>
      <c r="J749" t="s">
        <v>276</v>
      </c>
      <c r="K749" t="s">
        <v>276</v>
      </c>
      <c r="O749" t="s">
        <v>1070</v>
      </c>
      <c r="P749" t="s">
        <v>10950</v>
      </c>
      <c r="Q749" t="s">
        <v>741</v>
      </c>
      <c r="AG749" t="s">
        <v>159</v>
      </c>
      <c r="AH749" t="e">
        <f>VLOOKUP(C749,'CREAR HV'!A:A,1,0)</f>
        <v>#N/A</v>
      </c>
    </row>
    <row r="750" spans="1:34" x14ac:dyDescent="0.3">
      <c r="A750" t="s">
        <v>10946</v>
      </c>
      <c r="B750" t="s">
        <v>10947</v>
      </c>
      <c r="C750">
        <v>26051895</v>
      </c>
      <c r="F750" s="16">
        <v>20126</v>
      </c>
      <c r="G750" t="s">
        <v>44</v>
      </c>
      <c r="H750" t="s">
        <v>44</v>
      </c>
      <c r="I750" t="s">
        <v>10977</v>
      </c>
      <c r="J750" t="s">
        <v>149</v>
      </c>
      <c r="K750" t="s">
        <v>1953</v>
      </c>
      <c r="L750" t="s">
        <v>12027</v>
      </c>
      <c r="O750" t="s">
        <v>1070</v>
      </c>
      <c r="P750" t="s">
        <v>10955</v>
      </c>
      <c r="Q750" t="s">
        <v>741</v>
      </c>
      <c r="AG750" t="s">
        <v>159</v>
      </c>
      <c r="AH750" t="e">
        <f>VLOOKUP(C750,'CREAR HV'!A:A,1,0)</f>
        <v>#N/A</v>
      </c>
    </row>
    <row r="751" spans="1:34" x14ac:dyDescent="0.3">
      <c r="A751" t="s">
        <v>10946</v>
      </c>
      <c r="B751" t="s">
        <v>10947</v>
      </c>
      <c r="C751">
        <v>33173146</v>
      </c>
      <c r="F751" s="16">
        <v>19504</v>
      </c>
      <c r="G751" t="s">
        <v>44</v>
      </c>
      <c r="H751" t="s">
        <v>44</v>
      </c>
      <c r="I751" t="s">
        <v>2817</v>
      </c>
      <c r="J751" t="s">
        <v>1953</v>
      </c>
      <c r="K751" t="s">
        <v>12028</v>
      </c>
      <c r="L751" t="s">
        <v>12029</v>
      </c>
      <c r="O751" t="s">
        <v>1070</v>
      </c>
      <c r="P751" t="s">
        <v>10955</v>
      </c>
      <c r="Q751" t="s">
        <v>741</v>
      </c>
      <c r="AG751" t="s">
        <v>159</v>
      </c>
      <c r="AH751" t="e">
        <f>VLOOKUP(C751,'CREAR HV'!A:A,1,0)</f>
        <v>#N/A</v>
      </c>
    </row>
    <row r="752" spans="1:34" x14ac:dyDescent="0.3">
      <c r="A752" t="s">
        <v>10946</v>
      </c>
      <c r="B752" t="s">
        <v>10947</v>
      </c>
      <c r="C752">
        <v>33173526</v>
      </c>
      <c r="F752" s="16">
        <v>19463</v>
      </c>
      <c r="G752" t="s">
        <v>44</v>
      </c>
      <c r="H752" t="s">
        <v>44</v>
      </c>
      <c r="I752" t="s">
        <v>12030</v>
      </c>
      <c r="J752" t="s">
        <v>1127</v>
      </c>
      <c r="K752" t="s">
        <v>12031</v>
      </c>
      <c r="L752" t="s">
        <v>12032</v>
      </c>
      <c r="O752" t="s">
        <v>1070</v>
      </c>
      <c r="P752" t="s">
        <v>10955</v>
      </c>
      <c r="Q752" t="s">
        <v>741</v>
      </c>
      <c r="AG752" t="s">
        <v>159</v>
      </c>
      <c r="AH752" t="e">
        <f>VLOOKUP(C752,'CREAR HV'!A:A,1,0)</f>
        <v>#N/A</v>
      </c>
    </row>
    <row r="753" spans="1:34" x14ac:dyDescent="0.3">
      <c r="A753" t="s">
        <v>10946</v>
      </c>
      <c r="B753" t="s">
        <v>10947</v>
      </c>
      <c r="C753">
        <v>33169664</v>
      </c>
      <c r="F753" s="16">
        <v>17516</v>
      </c>
      <c r="G753" t="s">
        <v>44</v>
      </c>
      <c r="H753" t="s">
        <v>44</v>
      </c>
      <c r="I753" t="s">
        <v>12033</v>
      </c>
      <c r="J753" t="s">
        <v>1514</v>
      </c>
      <c r="K753" t="s">
        <v>149</v>
      </c>
      <c r="O753" t="s">
        <v>1070</v>
      </c>
      <c r="P753" t="s">
        <v>10955</v>
      </c>
      <c r="Q753" t="s">
        <v>741</v>
      </c>
      <c r="AG753" t="s">
        <v>159</v>
      </c>
      <c r="AH753" t="e">
        <f>VLOOKUP(C753,'CREAR HV'!A:A,1,0)</f>
        <v>#N/A</v>
      </c>
    </row>
    <row r="754" spans="1:34" x14ac:dyDescent="0.3">
      <c r="A754" t="s">
        <v>10946</v>
      </c>
      <c r="B754" t="s">
        <v>10947</v>
      </c>
      <c r="C754">
        <v>12558194</v>
      </c>
      <c r="F754" s="16">
        <v>23212</v>
      </c>
      <c r="G754" t="s">
        <v>1909</v>
      </c>
      <c r="H754" t="s">
        <v>1910</v>
      </c>
      <c r="I754" t="s">
        <v>12034</v>
      </c>
      <c r="J754" t="s">
        <v>215</v>
      </c>
      <c r="K754" t="s">
        <v>7383</v>
      </c>
      <c r="O754" t="s">
        <v>1070</v>
      </c>
      <c r="P754" t="s">
        <v>10950</v>
      </c>
      <c r="Q754" t="s">
        <v>741</v>
      </c>
      <c r="AG754" t="s">
        <v>159</v>
      </c>
      <c r="AH754" t="e">
        <f>VLOOKUP(C754,'CREAR HV'!A:A,1,0)</f>
        <v>#N/A</v>
      </c>
    </row>
    <row r="755" spans="1:34" x14ac:dyDescent="0.3">
      <c r="A755" t="s">
        <v>10946</v>
      </c>
      <c r="B755" t="s">
        <v>10947</v>
      </c>
      <c r="C755">
        <v>28356714</v>
      </c>
      <c r="F755" s="16">
        <v>20220</v>
      </c>
      <c r="G755" t="s">
        <v>44</v>
      </c>
      <c r="H755" t="s">
        <v>44</v>
      </c>
      <c r="I755" t="s">
        <v>12035</v>
      </c>
      <c r="J755" t="s">
        <v>12036</v>
      </c>
      <c r="K755" t="s">
        <v>12037</v>
      </c>
      <c r="O755" t="s">
        <v>1070</v>
      </c>
      <c r="P755" t="s">
        <v>10955</v>
      </c>
      <c r="Q755" t="s">
        <v>741</v>
      </c>
      <c r="AG755" t="s">
        <v>159</v>
      </c>
      <c r="AH755" t="e">
        <f>VLOOKUP(C755,'CREAR HV'!A:A,1,0)</f>
        <v>#N/A</v>
      </c>
    </row>
    <row r="756" spans="1:34" x14ac:dyDescent="0.3">
      <c r="A756" t="s">
        <v>10946</v>
      </c>
      <c r="B756" t="s">
        <v>10947</v>
      </c>
      <c r="C756">
        <v>4427510</v>
      </c>
      <c r="F756" s="16">
        <v>20985</v>
      </c>
      <c r="G756" t="s">
        <v>8029</v>
      </c>
      <c r="H756" t="s">
        <v>12038</v>
      </c>
      <c r="I756" t="s">
        <v>8087</v>
      </c>
      <c r="J756" t="s">
        <v>5056</v>
      </c>
      <c r="K756" t="s">
        <v>1466</v>
      </c>
      <c r="O756" t="s">
        <v>1070</v>
      </c>
      <c r="P756" t="s">
        <v>10950</v>
      </c>
      <c r="Q756" t="s">
        <v>741</v>
      </c>
      <c r="AG756" t="s">
        <v>159</v>
      </c>
      <c r="AH756" t="e">
        <f>VLOOKUP(C756,'CREAR HV'!A:A,1,0)</f>
        <v>#N/A</v>
      </c>
    </row>
    <row r="757" spans="1:34" x14ac:dyDescent="0.3">
      <c r="A757" t="s">
        <v>10946</v>
      </c>
      <c r="B757" t="s">
        <v>10947</v>
      </c>
      <c r="C757">
        <v>24475648</v>
      </c>
      <c r="F757" s="16">
        <v>17695</v>
      </c>
      <c r="G757" t="s">
        <v>1166</v>
      </c>
      <c r="H757" t="s">
        <v>118</v>
      </c>
      <c r="I757" t="s">
        <v>12039</v>
      </c>
      <c r="J757" t="s">
        <v>212</v>
      </c>
      <c r="K757" t="s">
        <v>1426</v>
      </c>
      <c r="L757" t="s">
        <v>12040</v>
      </c>
      <c r="O757" t="s">
        <v>1070</v>
      </c>
      <c r="P757" t="s">
        <v>10955</v>
      </c>
      <c r="Q757" t="s">
        <v>741</v>
      </c>
      <c r="AG757" t="s">
        <v>159</v>
      </c>
      <c r="AH757" t="e">
        <f>VLOOKUP(C757,'CREAR HV'!A:A,1,0)</f>
        <v>#N/A</v>
      </c>
    </row>
    <row r="758" spans="1:34" x14ac:dyDescent="0.3">
      <c r="A758" t="s">
        <v>10946</v>
      </c>
      <c r="B758" t="s">
        <v>10947</v>
      </c>
      <c r="C758">
        <v>24484380</v>
      </c>
      <c r="F758" s="16">
        <v>19410</v>
      </c>
      <c r="G758" t="s">
        <v>1166</v>
      </c>
      <c r="H758" t="s">
        <v>118</v>
      </c>
      <c r="I758" t="s">
        <v>12041</v>
      </c>
      <c r="J758" t="s">
        <v>204</v>
      </c>
      <c r="K758" t="s">
        <v>1638</v>
      </c>
      <c r="L758" t="s">
        <v>12042</v>
      </c>
      <c r="O758" t="s">
        <v>1070</v>
      </c>
      <c r="P758" t="s">
        <v>10955</v>
      </c>
      <c r="Q758" t="s">
        <v>741</v>
      </c>
      <c r="AG758" t="s">
        <v>159</v>
      </c>
      <c r="AH758" t="e">
        <f>VLOOKUP(C758,'CREAR HV'!A:A,1,0)</f>
        <v>#N/A</v>
      </c>
    </row>
    <row r="759" spans="1:34" x14ac:dyDescent="0.3">
      <c r="A759" t="s">
        <v>10946</v>
      </c>
      <c r="B759" t="s">
        <v>10947</v>
      </c>
      <c r="C759">
        <v>41892452</v>
      </c>
      <c r="F759" s="16">
        <v>20635</v>
      </c>
      <c r="G759" t="s">
        <v>1166</v>
      </c>
      <c r="H759" t="s">
        <v>118</v>
      </c>
      <c r="I759" t="s">
        <v>3209</v>
      </c>
      <c r="J759" t="s">
        <v>383</v>
      </c>
      <c r="K759" t="s">
        <v>238</v>
      </c>
      <c r="L759" t="s">
        <v>12043</v>
      </c>
      <c r="O759" t="s">
        <v>1070</v>
      </c>
      <c r="P759" t="s">
        <v>10955</v>
      </c>
      <c r="Q759" t="s">
        <v>741</v>
      </c>
      <c r="AG759" t="s">
        <v>159</v>
      </c>
      <c r="AH759" t="e">
        <f>VLOOKUP(C759,'CREAR HV'!A:A,1,0)</f>
        <v>#N/A</v>
      </c>
    </row>
    <row r="760" spans="1:34" x14ac:dyDescent="0.3">
      <c r="A760" t="s">
        <v>10946</v>
      </c>
      <c r="B760" t="s">
        <v>10947</v>
      </c>
      <c r="C760">
        <v>7528904</v>
      </c>
      <c r="F760" s="16">
        <v>20087</v>
      </c>
      <c r="G760" t="s">
        <v>1166</v>
      </c>
      <c r="H760" t="s">
        <v>118</v>
      </c>
      <c r="I760" t="s">
        <v>12044</v>
      </c>
      <c r="J760" t="s">
        <v>204</v>
      </c>
      <c r="K760" t="s">
        <v>159</v>
      </c>
      <c r="L760" t="s">
        <v>12045</v>
      </c>
      <c r="O760" t="s">
        <v>1070</v>
      </c>
      <c r="P760" t="s">
        <v>10950</v>
      </c>
      <c r="Q760" t="s">
        <v>741</v>
      </c>
      <c r="AG760" t="s">
        <v>159</v>
      </c>
      <c r="AH760" t="e">
        <f>VLOOKUP(C760,'CREAR HV'!A:A,1,0)</f>
        <v>#N/A</v>
      </c>
    </row>
    <row r="761" spans="1:34" x14ac:dyDescent="0.3">
      <c r="A761" t="s">
        <v>10946</v>
      </c>
      <c r="B761" t="s">
        <v>10947</v>
      </c>
      <c r="C761">
        <v>24469638</v>
      </c>
      <c r="F761" s="16">
        <v>16676</v>
      </c>
      <c r="G761" t="s">
        <v>1166</v>
      </c>
      <c r="H761" t="s">
        <v>118</v>
      </c>
      <c r="I761" t="s">
        <v>12046</v>
      </c>
      <c r="J761" t="s">
        <v>422</v>
      </c>
      <c r="K761" t="s">
        <v>5814</v>
      </c>
      <c r="O761" t="s">
        <v>1070</v>
      </c>
      <c r="P761" t="s">
        <v>10955</v>
      </c>
      <c r="Q761" t="s">
        <v>741</v>
      </c>
      <c r="AG761" t="s">
        <v>159</v>
      </c>
      <c r="AH761" t="e">
        <f>VLOOKUP(C761,'CREAR HV'!A:A,1,0)</f>
        <v>#N/A</v>
      </c>
    </row>
    <row r="762" spans="1:34" x14ac:dyDescent="0.3">
      <c r="A762" t="s">
        <v>10946</v>
      </c>
      <c r="B762" t="s">
        <v>10947</v>
      </c>
      <c r="C762">
        <v>24484123</v>
      </c>
      <c r="F762" s="16">
        <v>19748</v>
      </c>
      <c r="G762" t="s">
        <v>1166</v>
      </c>
      <c r="H762" t="s">
        <v>118</v>
      </c>
      <c r="I762" t="s">
        <v>11048</v>
      </c>
      <c r="J762" t="s">
        <v>771</v>
      </c>
      <c r="K762" t="s">
        <v>1168</v>
      </c>
      <c r="L762" t="s">
        <v>12047</v>
      </c>
      <c r="O762" t="s">
        <v>1070</v>
      </c>
      <c r="P762" t="s">
        <v>10955</v>
      </c>
      <c r="Q762" t="s">
        <v>741</v>
      </c>
      <c r="AG762" t="s">
        <v>159</v>
      </c>
      <c r="AH762" t="e">
        <f>VLOOKUP(C762,'CREAR HV'!A:A,1,0)</f>
        <v>#N/A</v>
      </c>
    </row>
    <row r="763" spans="1:34" x14ac:dyDescent="0.3">
      <c r="A763" t="s">
        <v>10946</v>
      </c>
      <c r="B763" t="s">
        <v>10947</v>
      </c>
      <c r="C763">
        <v>24482503</v>
      </c>
      <c r="F763" s="16">
        <v>18374</v>
      </c>
      <c r="G763" t="s">
        <v>1166</v>
      </c>
      <c r="H763" t="s">
        <v>118</v>
      </c>
      <c r="I763" t="s">
        <v>12048</v>
      </c>
      <c r="J763" t="s">
        <v>279</v>
      </c>
      <c r="K763" t="s">
        <v>12049</v>
      </c>
      <c r="L763" t="s">
        <v>12050</v>
      </c>
      <c r="O763" t="s">
        <v>1070</v>
      </c>
      <c r="P763" t="s">
        <v>10955</v>
      </c>
      <c r="Q763" t="s">
        <v>741</v>
      </c>
      <c r="AG763" t="s">
        <v>159</v>
      </c>
      <c r="AH763" t="e">
        <f>VLOOKUP(C763,'CREAR HV'!A:A,1,0)</f>
        <v>#N/A</v>
      </c>
    </row>
    <row r="764" spans="1:34" x14ac:dyDescent="0.3">
      <c r="A764" t="s">
        <v>10946</v>
      </c>
      <c r="B764" t="s">
        <v>10947</v>
      </c>
      <c r="C764">
        <v>24572176</v>
      </c>
      <c r="F764" s="16">
        <v>19828</v>
      </c>
      <c r="G764" t="s">
        <v>2285</v>
      </c>
      <c r="H764" t="s">
        <v>2285</v>
      </c>
      <c r="I764" t="s">
        <v>3235</v>
      </c>
      <c r="J764" t="s">
        <v>388</v>
      </c>
      <c r="K764" t="s">
        <v>222</v>
      </c>
      <c r="O764" t="s">
        <v>1070</v>
      </c>
      <c r="P764" t="s">
        <v>10955</v>
      </c>
      <c r="Q764" t="s">
        <v>741</v>
      </c>
      <c r="AG764" t="s">
        <v>159</v>
      </c>
      <c r="AH764" t="e">
        <f>VLOOKUP(C764,'CREAR HV'!A:A,1,0)</f>
        <v>#N/A</v>
      </c>
    </row>
    <row r="765" spans="1:34" x14ac:dyDescent="0.3">
      <c r="A765" t="s">
        <v>10946</v>
      </c>
      <c r="B765" t="s">
        <v>10947</v>
      </c>
      <c r="C765">
        <v>24476737</v>
      </c>
      <c r="F765" s="16">
        <v>18513</v>
      </c>
      <c r="G765" t="s">
        <v>1166</v>
      </c>
      <c r="H765" t="s">
        <v>118</v>
      </c>
      <c r="I765" t="s">
        <v>12051</v>
      </c>
      <c r="J765" t="s">
        <v>411</v>
      </c>
      <c r="K765" t="s">
        <v>325</v>
      </c>
      <c r="L765" t="s">
        <v>12052</v>
      </c>
      <c r="O765" t="s">
        <v>1070</v>
      </c>
      <c r="P765" t="s">
        <v>10955</v>
      </c>
      <c r="Q765" t="s">
        <v>741</v>
      </c>
      <c r="AG765" t="s">
        <v>159</v>
      </c>
      <c r="AH765" t="e">
        <f>VLOOKUP(C765,'CREAR HV'!A:A,1,0)</f>
        <v>#N/A</v>
      </c>
    </row>
    <row r="766" spans="1:34" x14ac:dyDescent="0.3">
      <c r="A766" t="s">
        <v>10946</v>
      </c>
      <c r="B766" t="s">
        <v>10947</v>
      </c>
      <c r="C766">
        <v>65495692</v>
      </c>
      <c r="F766" s="16">
        <v>19986</v>
      </c>
      <c r="G766" t="s">
        <v>1895</v>
      </c>
      <c r="H766" t="s">
        <v>751</v>
      </c>
      <c r="I766" t="s">
        <v>3760</v>
      </c>
      <c r="J766" t="s">
        <v>302</v>
      </c>
      <c r="K766" t="s">
        <v>1465</v>
      </c>
      <c r="L766" t="s">
        <v>12053</v>
      </c>
      <c r="O766" t="s">
        <v>1070</v>
      </c>
      <c r="P766" t="s">
        <v>10955</v>
      </c>
      <c r="Q766" t="s">
        <v>741</v>
      </c>
      <c r="AG766" t="s">
        <v>159</v>
      </c>
      <c r="AH766" t="e">
        <f>VLOOKUP(C766,'CREAR HV'!A:A,1,0)</f>
        <v>#N/A</v>
      </c>
    </row>
    <row r="767" spans="1:34" x14ac:dyDescent="0.3">
      <c r="A767" t="s">
        <v>10946</v>
      </c>
      <c r="B767" t="s">
        <v>10947</v>
      </c>
      <c r="C767">
        <v>37864620</v>
      </c>
      <c r="F767" s="16">
        <v>29864</v>
      </c>
      <c r="G767" t="s">
        <v>67</v>
      </c>
      <c r="H767" t="s">
        <v>67</v>
      </c>
      <c r="I767" t="s">
        <v>9347</v>
      </c>
      <c r="J767" t="s">
        <v>4069</v>
      </c>
      <c r="K767" t="s">
        <v>596</v>
      </c>
      <c r="O767" t="s">
        <v>12054</v>
      </c>
      <c r="P767" t="s">
        <v>10955</v>
      </c>
      <c r="Q767" t="s">
        <v>741</v>
      </c>
      <c r="AG767" t="s">
        <v>159</v>
      </c>
      <c r="AH767" t="e">
        <f>VLOOKUP(C767,'CREAR HV'!A:A,1,0)</f>
        <v>#N/A</v>
      </c>
    </row>
    <row r="768" spans="1:34" x14ac:dyDescent="0.3">
      <c r="A768" t="s">
        <v>10946</v>
      </c>
      <c r="B768" t="s">
        <v>10947</v>
      </c>
      <c r="C768">
        <v>12962108</v>
      </c>
      <c r="F768" s="16">
        <v>19821</v>
      </c>
      <c r="G768" t="s">
        <v>44</v>
      </c>
      <c r="H768" t="s">
        <v>44</v>
      </c>
      <c r="I768" t="s">
        <v>12055</v>
      </c>
      <c r="J768" t="s">
        <v>683</v>
      </c>
      <c r="K768" t="s">
        <v>1207</v>
      </c>
      <c r="L768" t="s">
        <v>12056</v>
      </c>
      <c r="O768" t="s">
        <v>1070</v>
      </c>
      <c r="P768" t="s">
        <v>10950</v>
      </c>
      <c r="Q768" t="s">
        <v>741</v>
      </c>
      <c r="AG768" t="s">
        <v>159</v>
      </c>
      <c r="AH768" t="e">
        <f>VLOOKUP(C768,'CREAR HV'!A:A,1,0)</f>
        <v>#N/A</v>
      </c>
    </row>
    <row r="769" spans="1:34" x14ac:dyDescent="0.3">
      <c r="A769" t="s">
        <v>10946</v>
      </c>
      <c r="B769" t="s">
        <v>10947</v>
      </c>
      <c r="C769">
        <v>84075072</v>
      </c>
      <c r="F769" s="16">
        <v>27935</v>
      </c>
      <c r="G769" t="s">
        <v>4623</v>
      </c>
      <c r="H769" t="s">
        <v>4623</v>
      </c>
      <c r="I769" t="s">
        <v>12057</v>
      </c>
      <c r="J769" t="s">
        <v>3439</v>
      </c>
      <c r="K769" t="s">
        <v>324</v>
      </c>
      <c r="L769" t="s">
        <v>12058</v>
      </c>
      <c r="O769" t="s">
        <v>1070</v>
      </c>
      <c r="P769" t="s">
        <v>10950</v>
      </c>
      <c r="Q769" t="s">
        <v>741</v>
      </c>
      <c r="AG769" t="s">
        <v>159</v>
      </c>
      <c r="AH769" t="e">
        <f>VLOOKUP(C769,'CREAR HV'!A:A,1,0)</f>
        <v>#N/A</v>
      </c>
    </row>
    <row r="770" spans="1:34" x14ac:dyDescent="0.3">
      <c r="A770" t="s">
        <v>10946</v>
      </c>
      <c r="B770" t="s">
        <v>10947</v>
      </c>
      <c r="C770">
        <v>1069257793</v>
      </c>
      <c r="F770" s="16">
        <v>32142</v>
      </c>
      <c r="G770" t="s">
        <v>2501</v>
      </c>
      <c r="H770" t="s">
        <v>2502</v>
      </c>
      <c r="I770" t="s">
        <v>1072</v>
      </c>
      <c r="J770" t="s">
        <v>318</v>
      </c>
      <c r="K770" t="s">
        <v>157</v>
      </c>
      <c r="L770" t="s">
        <v>12059</v>
      </c>
      <c r="O770" t="s">
        <v>12060</v>
      </c>
      <c r="P770" t="s">
        <v>10950</v>
      </c>
      <c r="Q770" t="s">
        <v>741</v>
      </c>
      <c r="AG770" t="s">
        <v>159</v>
      </c>
      <c r="AH770" t="e">
        <f>VLOOKUP(C770,'CREAR HV'!A:A,1,0)</f>
        <v>#N/A</v>
      </c>
    </row>
    <row r="771" spans="1:34" x14ac:dyDescent="0.3">
      <c r="A771" t="s">
        <v>10946</v>
      </c>
      <c r="B771" t="s">
        <v>10947</v>
      </c>
      <c r="C771">
        <v>19169984</v>
      </c>
      <c r="F771" s="16">
        <v>19049</v>
      </c>
      <c r="G771" t="s">
        <v>44</v>
      </c>
      <c r="H771" t="s">
        <v>44</v>
      </c>
      <c r="I771" t="s">
        <v>1898</v>
      </c>
      <c r="J771" t="s">
        <v>304</v>
      </c>
      <c r="K771" t="s">
        <v>856</v>
      </c>
      <c r="L771" t="s">
        <v>12061</v>
      </c>
      <c r="O771" t="s">
        <v>1070</v>
      </c>
      <c r="P771" t="s">
        <v>10950</v>
      </c>
      <c r="Q771" t="s">
        <v>741</v>
      </c>
      <c r="AG771" t="s">
        <v>159</v>
      </c>
      <c r="AH771" t="e">
        <f>VLOOKUP(C771,'CREAR HV'!A:A,1,0)</f>
        <v>#N/A</v>
      </c>
    </row>
    <row r="772" spans="1:34" x14ac:dyDescent="0.3">
      <c r="A772" t="s">
        <v>10946</v>
      </c>
      <c r="B772" t="s">
        <v>10947</v>
      </c>
      <c r="C772">
        <v>11785602</v>
      </c>
      <c r="F772" s="16">
        <v>16617</v>
      </c>
      <c r="G772" t="s">
        <v>1616</v>
      </c>
      <c r="H772" t="s">
        <v>70</v>
      </c>
      <c r="I772" t="s">
        <v>12062</v>
      </c>
      <c r="J772" t="s">
        <v>6375</v>
      </c>
      <c r="K772" t="s">
        <v>12063</v>
      </c>
      <c r="O772" t="s">
        <v>1070</v>
      </c>
      <c r="P772" t="s">
        <v>10950</v>
      </c>
      <c r="Q772" t="s">
        <v>741</v>
      </c>
      <c r="AG772" t="s">
        <v>159</v>
      </c>
      <c r="AH772" t="e">
        <f>VLOOKUP(C772,'CREAR HV'!A:A,1,0)</f>
        <v>#N/A</v>
      </c>
    </row>
    <row r="773" spans="1:34" x14ac:dyDescent="0.3">
      <c r="A773" t="s">
        <v>10946</v>
      </c>
      <c r="B773" t="s">
        <v>10947</v>
      </c>
      <c r="C773">
        <v>70052203</v>
      </c>
      <c r="F773" s="16">
        <v>19624</v>
      </c>
      <c r="G773" t="s">
        <v>816</v>
      </c>
      <c r="H773" t="s">
        <v>74</v>
      </c>
      <c r="I773" t="s">
        <v>12064</v>
      </c>
      <c r="J773" t="s">
        <v>157</v>
      </c>
      <c r="K773" t="s">
        <v>6375</v>
      </c>
      <c r="L773" t="s">
        <v>12065</v>
      </c>
      <c r="O773" t="s">
        <v>1070</v>
      </c>
      <c r="P773" t="s">
        <v>10950</v>
      </c>
      <c r="Q773" t="s">
        <v>741</v>
      </c>
      <c r="AG773" t="s">
        <v>159</v>
      </c>
      <c r="AH773" t="e">
        <f>VLOOKUP(C773,'CREAR HV'!A:A,1,0)</f>
        <v>#N/A</v>
      </c>
    </row>
    <row r="774" spans="1:34" x14ac:dyDescent="0.3">
      <c r="A774" t="s">
        <v>10946</v>
      </c>
      <c r="B774" t="s">
        <v>10947</v>
      </c>
      <c r="C774">
        <v>26271780</v>
      </c>
      <c r="F774" s="16">
        <v>21510</v>
      </c>
      <c r="G774" t="s">
        <v>1616</v>
      </c>
      <c r="H774" t="s">
        <v>70</v>
      </c>
      <c r="I774" t="s">
        <v>2538</v>
      </c>
      <c r="J774" t="s">
        <v>3365</v>
      </c>
      <c r="K774" t="s">
        <v>1654</v>
      </c>
      <c r="L774" t="s">
        <v>12066</v>
      </c>
      <c r="O774" t="s">
        <v>1070</v>
      </c>
      <c r="P774" t="s">
        <v>10955</v>
      </c>
      <c r="Q774" t="s">
        <v>741</v>
      </c>
      <c r="AG774" t="s">
        <v>159</v>
      </c>
      <c r="AH774" t="e">
        <f>VLOOKUP(C774,'CREAR HV'!A:A,1,0)</f>
        <v>#N/A</v>
      </c>
    </row>
    <row r="775" spans="1:34" x14ac:dyDescent="0.3">
      <c r="A775" t="s">
        <v>10946</v>
      </c>
      <c r="B775" t="s">
        <v>10947</v>
      </c>
      <c r="C775">
        <v>4825891</v>
      </c>
      <c r="F775" s="16">
        <v>17573</v>
      </c>
      <c r="G775" t="s">
        <v>12067</v>
      </c>
      <c r="H775" t="s">
        <v>12067</v>
      </c>
      <c r="I775" t="s">
        <v>12068</v>
      </c>
      <c r="J775" t="s">
        <v>2161</v>
      </c>
      <c r="K775" t="s">
        <v>6002</v>
      </c>
      <c r="L775" t="s">
        <v>12069</v>
      </c>
      <c r="O775" t="s">
        <v>1070</v>
      </c>
      <c r="P775" t="s">
        <v>10950</v>
      </c>
      <c r="Q775" t="s">
        <v>741</v>
      </c>
      <c r="AG775" t="s">
        <v>159</v>
      </c>
      <c r="AH775" t="e">
        <f>VLOOKUP(C775,'CREAR HV'!A:A,1,0)</f>
        <v>#N/A</v>
      </c>
    </row>
    <row r="776" spans="1:34" x14ac:dyDescent="0.3">
      <c r="A776" t="s">
        <v>10946</v>
      </c>
      <c r="B776" t="s">
        <v>10947</v>
      </c>
      <c r="C776">
        <v>26391351</v>
      </c>
      <c r="F776" s="16">
        <v>20177</v>
      </c>
      <c r="G776" t="s">
        <v>12070</v>
      </c>
      <c r="H776" t="s">
        <v>12071</v>
      </c>
      <c r="I776" t="s">
        <v>12072</v>
      </c>
      <c r="J776" t="s">
        <v>1499</v>
      </c>
      <c r="K776" t="s">
        <v>6002</v>
      </c>
      <c r="L776" t="s">
        <v>12073</v>
      </c>
      <c r="O776" t="s">
        <v>1070</v>
      </c>
      <c r="P776" t="s">
        <v>10955</v>
      </c>
      <c r="Q776" t="s">
        <v>741</v>
      </c>
      <c r="AG776" t="s">
        <v>159</v>
      </c>
      <c r="AH776" t="e">
        <f>VLOOKUP(C776,'CREAR HV'!A:A,1,0)</f>
        <v>#N/A</v>
      </c>
    </row>
    <row r="777" spans="1:34" x14ac:dyDescent="0.3">
      <c r="A777" t="s">
        <v>10946</v>
      </c>
      <c r="B777" t="s">
        <v>10947</v>
      </c>
      <c r="C777">
        <v>9079376</v>
      </c>
      <c r="F777" s="16">
        <v>17921</v>
      </c>
      <c r="G777" t="s">
        <v>44</v>
      </c>
      <c r="H777" t="s">
        <v>44</v>
      </c>
      <c r="I777" t="s">
        <v>12074</v>
      </c>
      <c r="J777" t="s">
        <v>487</v>
      </c>
      <c r="K777" t="s">
        <v>276</v>
      </c>
      <c r="O777" t="s">
        <v>1070</v>
      </c>
      <c r="P777" t="s">
        <v>10950</v>
      </c>
      <c r="Q777" t="s">
        <v>741</v>
      </c>
      <c r="AG777" t="s">
        <v>159</v>
      </c>
      <c r="AH777" t="e">
        <f>VLOOKUP(C777,'CREAR HV'!A:A,1,0)</f>
        <v>#N/A</v>
      </c>
    </row>
    <row r="778" spans="1:34" x14ac:dyDescent="0.3">
      <c r="A778" t="s">
        <v>10946</v>
      </c>
      <c r="B778" t="s">
        <v>10947</v>
      </c>
      <c r="C778">
        <v>33142829</v>
      </c>
      <c r="F778" s="16">
        <v>19335</v>
      </c>
      <c r="G778" t="s">
        <v>44</v>
      </c>
      <c r="H778" t="s">
        <v>44</v>
      </c>
      <c r="I778" t="s">
        <v>435</v>
      </c>
      <c r="J778" t="s">
        <v>12075</v>
      </c>
      <c r="K778" t="s">
        <v>12076</v>
      </c>
      <c r="O778" t="s">
        <v>1070</v>
      </c>
      <c r="P778" t="s">
        <v>10955</v>
      </c>
      <c r="Q778" t="s">
        <v>741</v>
      </c>
      <c r="AG778" t="s">
        <v>159</v>
      </c>
      <c r="AH778" t="e">
        <f>VLOOKUP(C778,'CREAR HV'!A:A,1,0)</f>
        <v>#N/A</v>
      </c>
    </row>
    <row r="779" spans="1:34" x14ac:dyDescent="0.3">
      <c r="A779" t="s">
        <v>10946</v>
      </c>
      <c r="B779" t="s">
        <v>10947</v>
      </c>
      <c r="C779">
        <v>37794087</v>
      </c>
      <c r="F779" s="16">
        <v>17548</v>
      </c>
      <c r="G779" t="s">
        <v>44</v>
      </c>
      <c r="H779" t="s">
        <v>44</v>
      </c>
      <c r="I779" t="s">
        <v>12077</v>
      </c>
      <c r="J779" t="s">
        <v>2535</v>
      </c>
      <c r="K779" t="s">
        <v>347</v>
      </c>
      <c r="O779" t="s">
        <v>1070</v>
      </c>
      <c r="P779" t="s">
        <v>10955</v>
      </c>
      <c r="Q779" t="s">
        <v>741</v>
      </c>
      <c r="AG779" t="s">
        <v>159</v>
      </c>
      <c r="AH779" t="e">
        <f>VLOOKUP(C779,'CREAR HV'!A:A,1,0)</f>
        <v>#N/A</v>
      </c>
    </row>
    <row r="780" spans="1:34" x14ac:dyDescent="0.3">
      <c r="A780" t="s">
        <v>10946</v>
      </c>
      <c r="B780" t="s">
        <v>10947</v>
      </c>
      <c r="C780">
        <v>63270199</v>
      </c>
      <c r="F780" s="16">
        <v>21227</v>
      </c>
      <c r="G780" t="s">
        <v>67</v>
      </c>
      <c r="H780" t="s">
        <v>67</v>
      </c>
      <c r="I780" t="s">
        <v>11226</v>
      </c>
      <c r="J780" t="s">
        <v>2216</v>
      </c>
      <c r="K780" t="s">
        <v>167</v>
      </c>
      <c r="L780" t="s">
        <v>12078</v>
      </c>
      <c r="O780" t="s">
        <v>1070</v>
      </c>
      <c r="P780" t="s">
        <v>10955</v>
      </c>
      <c r="Q780" t="s">
        <v>741</v>
      </c>
      <c r="AG780" t="s">
        <v>159</v>
      </c>
      <c r="AH780" t="e">
        <f>VLOOKUP(C780,'CREAR HV'!A:A,1,0)</f>
        <v>#N/A</v>
      </c>
    </row>
    <row r="781" spans="1:34" x14ac:dyDescent="0.3">
      <c r="A781" t="s">
        <v>159</v>
      </c>
      <c r="B781" t="s">
        <v>10947</v>
      </c>
      <c r="C781">
        <v>27790049</v>
      </c>
      <c r="F781" s="16">
        <v>21631</v>
      </c>
      <c r="G781" t="s">
        <v>12079</v>
      </c>
      <c r="H781" t="s">
        <v>159</v>
      </c>
      <c r="I781" t="s">
        <v>3235</v>
      </c>
      <c r="J781" t="s">
        <v>6216</v>
      </c>
      <c r="K781" t="s">
        <v>12080</v>
      </c>
      <c r="L781" t="s">
        <v>12081</v>
      </c>
      <c r="O781" t="s">
        <v>12082</v>
      </c>
      <c r="P781" t="s">
        <v>10955</v>
      </c>
      <c r="Q781" t="s">
        <v>741</v>
      </c>
      <c r="AG781" t="s">
        <v>743</v>
      </c>
      <c r="AH781" t="e">
        <f>VLOOKUP(C781,'CREAR HV'!A:A,1,0)</f>
        <v>#N/A</v>
      </c>
    </row>
    <row r="782" spans="1:34" x14ac:dyDescent="0.3">
      <c r="A782" t="s">
        <v>10946</v>
      </c>
      <c r="B782" t="s">
        <v>10947</v>
      </c>
      <c r="C782">
        <v>20325780</v>
      </c>
      <c r="F782" s="16">
        <v>15355</v>
      </c>
      <c r="G782" t="s">
        <v>44</v>
      </c>
      <c r="H782" t="s">
        <v>44</v>
      </c>
      <c r="I782" t="s">
        <v>11008</v>
      </c>
      <c r="J782" t="s">
        <v>157</v>
      </c>
      <c r="K782" t="s">
        <v>12083</v>
      </c>
      <c r="O782" t="s">
        <v>1070</v>
      </c>
      <c r="P782" t="s">
        <v>10955</v>
      </c>
      <c r="Q782" t="s">
        <v>741</v>
      </c>
      <c r="AG782" t="s">
        <v>159</v>
      </c>
      <c r="AH782" t="e">
        <f>VLOOKUP(C782,'CREAR HV'!A:A,1,0)</f>
        <v>#N/A</v>
      </c>
    </row>
    <row r="783" spans="1:34" x14ac:dyDescent="0.3">
      <c r="A783" t="s">
        <v>10946</v>
      </c>
      <c r="B783" t="s">
        <v>10947</v>
      </c>
      <c r="C783">
        <v>27988373</v>
      </c>
      <c r="F783" s="16">
        <v>21580</v>
      </c>
      <c r="G783" t="s">
        <v>7775</v>
      </c>
      <c r="H783" t="s">
        <v>7775</v>
      </c>
      <c r="I783" t="s">
        <v>11717</v>
      </c>
      <c r="J783" t="s">
        <v>3660</v>
      </c>
      <c r="K783" t="s">
        <v>276</v>
      </c>
      <c r="L783" t="s">
        <v>12084</v>
      </c>
      <c r="O783" t="s">
        <v>1070</v>
      </c>
      <c r="P783" t="s">
        <v>10955</v>
      </c>
      <c r="Q783" t="s">
        <v>741</v>
      </c>
      <c r="AG783" t="s">
        <v>159</v>
      </c>
      <c r="AH783" t="e">
        <f>VLOOKUP(C783,'CREAR HV'!A:A,1,0)</f>
        <v>#N/A</v>
      </c>
    </row>
    <row r="784" spans="1:34" x14ac:dyDescent="0.3">
      <c r="A784" t="s">
        <v>10946</v>
      </c>
      <c r="B784" t="s">
        <v>10947</v>
      </c>
      <c r="C784">
        <v>27988088</v>
      </c>
      <c r="F784" s="16">
        <v>19277</v>
      </c>
      <c r="G784" t="s">
        <v>7775</v>
      </c>
      <c r="H784" t="s">
        <v>7775</v>
      </c>
      <c r="I784" t="s">
        <v>4140</v>
      </c>
      <c r="J784" t="s">
        <v>3554</v>
      </c>
      <c r="K784" t="s">
        <v>5143</v>
      </c>
      <c r="L784" t="s">
        <v>12085</v>
      </c>
      <c r="O784" t="s">
        <v>1070</v>
      </c>
      <c r="P784" t="s">
        <v>10955</v>
      </c>
      <c r="Q784" t="s">
        <v>741</v>
      </c>
      <c r="AG784" t="s">
        <v>159</v>
      </c>
      <c r="AH784" t="e">
        <f>VLOOKUP(C784,'CREAR HV'!A:A,1,0)</f>
        <v>#N/A</v>
      </c>
    </row>
    <row r="785" spans="1:34" x14ac:dyDescent="0.3">
      <c r="A785" t="s">
        <v>10946</v>
      </c>
      <c r="B785" t="s">
        <v>10947</v>
      </c>
      <c r="C785">
        <v>63390167</v>
      </c>
      <c r="F785" s="16">
        <v>22223</v>
      </c>
      <c r="G785" t="s">
        <v>44</v>
      </c>
      <c r="H785" t="s">
        <v>44</v>
      </c>
      <c r="I785" t="s">
        <v>12086</v>
      </c>
      <c r="J785" t="s">
        <v>1109</v>
      </c>
      <c r="K785" t="s">
        <v>12087</v>
      </c>
      <c r="L785" t="s">
        <v>12088</v>
      </c>
      <c r="O785" t="s">
        <v>1070</v>
      </c>
      <c r="P785" t="s">
        <v>10955</v>
      </c>
      <c r="Q785" t="s">
        <v>741</v>
      </c>
      <c r="AG785" t="s">
        <v>159</v>
      </c>
      <c r="AH785" t="e">
        <f>VLOOKUP(C785,'CREAR HV'!A:A,1,0)</f>
        <v>#N/A</v>
      </c>
    </row>
    <row r="786" spans="1:34" x14ac:dyDescent="0.3">
      <c r="A786" t="s">
        <v>10946</v>
      </c>
      <c r="B786" t="s">
        <v>10947</v>
      </c>
      <c r="C786">
        <v>28238411</v>
      </c>
      <c r="F786" s="16">
        <v>19294</v>
      </c>
      <c r="G786" t="s">
        <v>44</v>
      </c>
      <c r="H786" t="s">
        <v>44</v>
      </c>
      <c r="I786" t="s">
        <v>11063</v>
      </c>
      <c r="J786" t="s">
        <v>387</v>
      </c>
      <c r="K786" t="s">
        <v>269</v>
      </c>
      <c r="O786" t="s">
        <v>1070</v>
      </c>
      <c r="P786" t="s">
        <v>10955</v>
      </c>
      <c r="Q786" t="s">
        <v>741</v>
      </c>
      <c r="AG786" t="s">
        <v>159</v>
      </c>
      <c r="AH786" t="e">
        <f>VLOOKUP(C786,'CREAR HV'!A:A,1,0)</f>
        <v>#N/A</v>
      </c>
    </row>
    <row r="787" spans="1:34" x14ac:dyDescent="0.3">
      <c r="A787" t="s">
        <v>10946</v>
      </c>
      <c r="B787" t="s">
        <v>10947</v>
      </c>
      <c r="C787">
        <v>19092053</v>
      </c>
      <c r="F787" s="16">
        <v>17922</v>
      </c>
      <c r="G787" t="s">
        <v>44</v>
      </c>
      <c r="H787" t="s">
        <v>44</v>
      </c>
      <c r="I787" t="s">
        <v>12089</v>
      </c>
      <c r="J787" t="s">
        <v>3669</v>
      </c>
      <c r="K787" t="s">
        <v>1823</v>
      </c>
      <c r="O787" t="s">
        <v>1070</v>
      </c>
      <c r="P787" t="s">
        <v>10950</v>
      </c>
      <c r="Q787" t="s">
        <v>741</v>
      </c>
      <c r="AG787" t="s">
        <v>159</v>
      </c>
      <c r="AH787" t="e">
        <f>VLOOKUP(C787,'CREAR HV'!A:A,1,0)</f>
        <v>#N/A</v>
      </c>
    </row>
    <row r="788" spans="1:34" x14ac:dyDescent="0.3">
      <c r="A788" t="s">
        <v>10946</v>
      </c>
      <c r="B788" t="s">
        <v>10947</v>
      </c>
      <c r="C788">
        <v>28239208</v>
      </c>
      <c r="F788" s="16">
        <v>20048</v>
      </c>
      <c r="G788" t="s">
        <v>44</v>
      </c>
      <c r="H788" t="s">
        <v>44</v>
      </c>
      <c r="I788" t="s">
        <v>3331</v>
      </c>
      <c r="J788" t="s">
        <v>515</v>
      </c>
      <c r="K788" t="s">
        <v>12090</v>
      </c>
      <c r="L788" t="s">
        <v>12091</v>
      </c>
      <c r="O788" t="s">
        <v>1070</v>
      </c>
      <c r="P788" t="s">
        <v>10955</v>
      </c>
      <c r="Q788" t="s">
        <v>741</v>
      </c>
      <c r="AG788" t="s">
        <v>159</v>
      </c>
      <c r="AH788" t="e">
        <f>VLOOKUP(C788,'CREAR HV'!A:A,1,0)</f>
        <v>#N/A</v>
      </c>
    </row>
    <row r="789" spans="1:34" x14ac:dyDescent="0.3">
      <c r="A789" t="s">
        <v>10946</v>
      </c>
      <c r="B789" t="s">
        <v>10947</v>
      </c>
      <c r="C789">
        <v>28239663</v>
      </c>
      <c r="F789" s="16">
        <v>21307</v>
      </c>
      <c r="G789" t="s">
        <v>6201</v>
      </c>
      <c r="H789" t="s">
        <v>6202</v>
      </c>
      <c r="I789" t="s">
        <v>253</v>
      </c>
      <c r="J789" t="s">
        <v>242</v>
      </c>
      <c r="K789" t="s">
        <v>315</v>
      </c>
      <c r="L789" t="s">
        <v>12092</v>
      </c>
      <c r="O789" t="s">
        <v>1070</v>
      </c>
      <c r="P789" t="s">
        <v>10955</v>
      </c>
      <c r="Q789" t="s">
        <v>741</v>
      </c>
      <c r="AG789" t="s">
        <v>159</v>
      </c>
      <c r="AH789" t="e">
        <f>VLOOKUP(C789,'CREAR HV'!A:A,1,0)</f>
        <v>#N/A</v>
      </c>
    </row>
    <row r="790" spans="1:34" x14ac:dyDescent="0.3">
      <c r="A790" t="s">
        <v>159</v>
      </c>
      <c r="B790" t="s">
        <v>10947</v>
      </c>
      <c r="C790">
        <v>5712478</v>
      </c>
      <c r="F790" s="16">
        <v>20455</v>
      </c>
      <c r="G790" t="s">
        <v>3204</v>
      </c>
      <c r="H790" t="s">
        <v>159</v>
      </c>
      <c r="I790" t="s">
        <v>12093</v>
      </c>
      <c r="J790" t="s">
        <v>4724</v>
      </c>
      <c r="K790" t="s">
        <v>3360</v>
      </c>
      <c r="O790" t="s">
        <v>12094</v>
      </c>
      <c r="P790" t="s">
        <v>10950</v>
      </c>
      <c r="Q790" t="s">
        <v>1038</v>
      </c>
      <c r="AG790" t="s">
        <v>743</v>
      </c>
      <c r="AH790" t="e">
        <f>VLOOKUP(C790,'CREAR HV'!A:A,1,0)</f>
        <v>#N/A</v>
      </c>
    </row>
    <row r="791" spans="1:34" x14ac:dyDescent="0.3">
      <c r="A791" t="s">
        <v>10946</v>
      </c>
      <c r="B791" t="s">
        <v>10947</v>
      </c>
      <c r="C791">
        <v>13848150</v>
      </c>
      <c r="F791" s="16">
        <v>20677</v>
      </c>
      <c r="G791" t="s">
        <v>67</v>
      </c>
      <c r="H791" t="s">
        <v>67</v>
      </c>
      <c r="I791" t="s">
        <v>12095</v>
      </c>
      <c r="J791" t="s">
        <v>803</v>
      </c>
      <c r="K791" t="s">
        <v>3415</v>
      </c>
      <c r="L791" t="s">
        <v>12096</v>
      </c>
      <c r="O791" t="s">
        <v>1070</v>
      </c>
      <c r="P791" t="s">
        <v>10950</v>
      </c>
      <c r="Q791" t="s">
        <v>741</v>
      </c>
      <c r="AG791" t="s">
        <v>159</v>
      </c>
      <c r="AH791" t="e">
        <f>VLOOKUP(C791,'CREAR HV'!A:A,1,0)</f>
        <v>#N/A</v>
      </c>
    </row>
    <row r="792" spans="1:34" x14ac:dyDescent="0.3">
      <c r="A792" t="s">
        <v>10946</v>
      </c>
      <c r="B792" t="s">
        <v>10947</v>
      </c>
      <c r="C792">
        <v>28306666</v>
      </c>
      <c r="F792" s="16">
        <v>19301</v>
      </c>
      <c r="G792" t="s">
        <v>44</v>
      </c>
      <c r="H792" t="s">
        <v>44</v>
      </c>
      <c r="I792" t="s">
        <v>11063</v>
      </c>
      <c r="J792" t="s">
        <v>3950</v>
      </c>
      <c r="K792" t="s">
        <v>12097</v>
      </c>
      <c r="L792" t="s">
        <v>12098</v>
      </c>
      <c r="O792" t="s">
        <v>1070</v>
      </c>
      <c r="P792" t="s">
        <v>10955</v>
      </c>
      <c r="Q792" t="s">
        <v>741</v>
      </c>
      <c r="AG792" t="s">
        <v>159</v>
      </c>
      <c r="AH792" t="e">
        <f>VLOOKUP(C792,'CREAR HV'!A:A,1,0)</f>
        <v>#N/A</v>
      </c>
    </row>
    <row r="793" spans="1:34" x14ac:dyDescent="0.3">
      <c r="A793" t="s">
        <v>10946</v>
      </c>
      <c r="B793" t="s">
        <v>10947</v>
      </c>
      <c r="C793">
        <v>28306127</v>
      </c>
      <c r="F793" s="16">
        <v>16553</v>
      </c>
      <c r="G793" t="s">
        <v>44</v>
      </c>
      <c r="H793" t="s">
        <v>44</v>
      </c>
      <c r="I793" t="s">
        <v>6234</v>
      </c>
      <c r="J793" t="s">
        <v>452</v>
      </c>
      <c r="K793" t="s">
        <v>159</v>
      </c>
      <c r="O793" t="s">
        <v>1070</v>
      </c>
      <c r="P793" t="s">
        <v>10955</v>
      </c>
      <c r="Q793" t="s">
        <v>741</v>
      </c>
      <c r="AG793" t="s">
        <v>159</v>
      </c>
      <c r="AH793" t="e">
        <f>VLOOKUP(C793,'CREAR HV'!A:A,1,0)</f>
        <v>#N/A</v>
      </c>
    </row>
    <row r="794" spans="1:34" x14ac:dyDescent="0.3">
      <c r="A794" t="s">
        <v>10946</v>
      </c>
      <c r="B794" t="s">
        <v>10947</v>
      </c>
      <c r="C794">
        <v>28307158</v>
      </c>
      <c r="F794" s="16">
        <v>20483</v>
      </c>
      <c r="G794" t="s">
        <v>44</v>
      </c>
      <c r="H794" t="s">
        <v>44</v>
      </c>
      <c r="I794" t="s">
        <v>4645</v>
      </c>
      <c r="J794" t="s">
        <v>420</v>
      </c>
      <c r="K794" t="s">
        <v>12023</v>
      </c>
      <c r="L794" t="s">
        <v>12099</v>
      </c>
      <c r="O794" t="s">
        <v>1070</v>
      </c>
      <c r="P794" t="s">
        <v>10955</v>
      </c>
      <c r="Q794" t="s">
        <v>741</v>
      </c>
      <c r="AG794" t="s">
        <v>159</v>
      </c>
      <c r="AH794" t="e">
        <f>VLOOKUP(C794,'CREAR HV'!A:A,1,0)</f>
        <v>#N/A</v>
      </c>
    </row>
    <row r="795" spans="1:34" x14ac:dyDescent="0.3">
      <c r="A795" t="s">
        <v>10946</v>
      </c>
      <c r="B795" t="s">
        <v>10947</v>
      </c>
      <c r="C795">
        <v>28075065</v>
      </c>
      <c r="F795" s="16">
        <v>19625</v>
      </c>
      <c r="G795" t="s">
        <v>4140</v>
      </c>
      <c r="H795" t="s">
        <v>4141</v>
      </c>
      <c r="I795" t="s">
        <v>10986</v>
      </c>
      <c r="J795" t="s">
        <v>1816</v>
      </c>
      <c r="K795" t="s">
        <v>10969</v>
      </c>
      <c r="L795" t="s">
        <v>12100</v>
      </c>
      <c r="O795" t="s">
        <v>1070</v>
      </c>
      <c r="P795" t="s">
        <v>10955</v>
      </c>
      <c r="Q795" t="s">
        <v>741</v>
      </c>
      <c r="AG795" t="s">
        <v>159</v>
      </c>
      <c r="AH795" t="e">
        <f>VLOOKUP(C795,'CREAR HV'!A:A,1,0)</f>
        <v>#N/A</v>
      </c>
    </row>
    <row r="796" spans="1:34" x14ac:dyDescent="0.3">
      <c r="A796" t="s">
        <v>10946</v>
      </c>
      <c r="B796" t="s">
        <v>10947</v>
      </c>
      <c r="C796">
        <v>24077629</v>
      </c>
      <c r="F796" s="16">
        <v>17048</v>
      </c>
      <c r="G796" t="s">
        <v>4140</v>
      </c>
      <c r="H796" t="s">
        <v>4141</v>
      </c>
      <c r="I796" t="s">
        <v>12101</v>
      </c>
      <c r="J796" t="s">
        <v>6739</v>
      </c>
      <c r="K796" t="s">
        <v>11907</v>
      </c>
      <c r="L796" t="s">
        <v>12102</v>
      </c>
      <c r="O796" t="s">
        <v>1070</v>
      </c>
      <c r="P796" t="s">
        <v>10955</v>
      </c>
      <c r="Q796" t="s">
        <v>741</v>
      </c>
      <c r="AG796" t="s">
        <v>159</v>
      </c>
      <c r="AH796" t="e">
        <f>VLOOKUP(C796,'CREAR HV'!A:A,1,0)</f>
        <v>#N/A</v>
      </c>
    </row>
    <row r="797" spans="1:34" x14ac:dyDescent="0.3">
      <c r="A797" t="s">
        <v>10946</v>
      </c>
      <c r="B797" t="s">
        <v>10947</v>
      </c>
      <c r="C797">
        <v>37809213</v>
      </c>
      <c r="F797" s="16">
        <v>17991</v>
      </c>
      <c r="G797" t="s">
        <v>44</v>
      </c>
      <c r="H797" t="s">
        <v>44</v>
      </c>
      <c r="I797" t="s">
        <v>11723</v>
      </c>
      <c r="J797" t="s">
        <v>4069</v>
      </c>
      <c r="K797" t="s">
        <v>12103</v>
      </c>
      <c r="O797" t="s">
        <v>1070</v>
      </c>
      <c r="P797" t="s">
        <v>10955</v>
      </c>
      <c r="Q797" t="s">
        <v>741</v>
      </c>
      <c r="AG797" t="s">
        <v>159</v>
      </c>
      <c r="AH797" t="e">
        <f>VLOOKUP(C797,'CREAR HV'!A:A,1,0)</f>
        <v>#N/A</v>
      </c>
    </row>
    <row r="798" spans="1:34" x14ac:dyDescent="0.3">
      <c r="A798" t="s">
        <v>10946</v>
      </c>
      <c r="B798" t="s">
        <v>10947</v>
      </c>
      <c r="C798">
        <v>63441754</v>
      </c>
      <c r="F798" s="16">
        <v>24109</v>
      </c>
      <c r="G798" t="s">
        <v>44</v>
      </c>
      <c r="H798" t="s">
        <v>44</v>
      </c>
      <c r="I798" t="s">
        <v>12104</v>
      </c>
      <c r="J798" t="s">
        <v>4134</v>
      </c>
      <c r="K798" t="s">
        <v>232</v>
      </c>
      <c r="L798" t="s">
        <v>12105</v>
      </c>
      <c r="O798" t="s">
        <v>1070</v>
      </c>
      <c r="P798" t="s">
        <v>10955</v>
      </c>
      <c r="Q798" t="s">
        <v>741</v>
      </c>
      <c r="AG798" t="s">
        <v>159</v>
      </c>
      <c r="AH798" t="e">
        <f>VLOOKUP(C798,'CREAR HV'!A:A,1,0)</f>
        <v>#N/A</v>
      </c>
    </row>
    <row r="799" spans="1:34" x14ac:dyDescent="0.3">
      <c r="A799" t="s">
        <v>10946</v>
      </c>
      <c r="B799" t="s">
        <v>10947</v>
      </c>
      <c r="C799">
        <v>41489671</v>
      </c>
      <c r="F799" s="16">
        <v>18161</v>
      </c>
      <c r="G799" t="s">
        <v>44</v>
      </c>
      <c r="H799" t="s">
        <v>44</v>
      </c>
      <c r="I799" t="s">
        <v>10977</v>
      </c>
      <c r="J799" t="s">
        <v>315</v>
      </c>
      <c r="K799" t="s">
        <v>12106</v>
      </c>
      <c r="O799" t="s">
        <v>1070</v>
      </c>
      <c r="P799" t="s">
        <v>10955</v>
      </c>
      <c r="Q799" t="s">
        <v>741</v>
      </c>
      <c r="AG799" t="s">
        <v>159</v>
      </c>
      <c r="AH799" t="e">
        <f>VLOOKUP(C799,'CREAR HV'!A:A,1,0)</f>
        <v>#N/A</v>
      </c>
    </row>
    <row r="800" spans="1:34" x14ac:dyDescent="0.3">
      <c r="A800" t="s">
        <v>10946</v>
      </c>
      <c r="B800" t="s">
        <v>10947</v>
      </c>
      <c r="C800">
        <v>91235706</v>
      </c>
      <c r="F800" s="16">
        <v>23732</v>
      </c>
      <c r="G800" t="s">
        <v>44</v>
      </c>
      <c r="H800" t="s">
        <v>44</v>
      </c>
      <c r="I800" t="s">
        <v>516</v>
      </c>
      <c r="J800" t="s">
        <v>304</v>
      </c>
      <c r="K800" t="s">
        <v>3328</v>
      </c>
      <c r="L800" t="s">
        <v>12107</v>
      </c>
      <c r="O800" t="s">
        <v>1070</v>
      </c>
      <c r="P800" t="s">
        <v>10950</v>
      </c>
      <c r="Q800" t="s">
        <v>741</v>
      </c>
      <c r="AG800" t="s">
        <v>159</v>
      </c>
      <c r="AH800" t="e">
        <f>VLOOKUP(C800,'CREAR HV'!A:A,1,0)</f>
        <v>#N/A</v>
      </c>
    </row>
    <row r="801" spans="1:34" x14ac:dyDescent="0.3">
      <c r="A801" t="s">
        <v>10946</v>
      </c>
      <c r="B801" t="s">
        <v>10947</v>
      </c>
      <c r="C801">
        <v>45427735</v>
      </c>
      <c r="F801" s="16">
        <v>20918</v>
      </c>
      <c r="G801" t="s">
        <v>44</v>
      </c>
      <c r="H801" t="s">
        <v>44</v>
      </c>
      <c r="I801" t="s">
        <v>12108</v>
      </c>
      <c r="J801" t="s">
        <v>11590</v>
      </c>
      <c r="K801" t="s">
        <v>1127</v>
      </c>
      <c r="L801" t="s">
        <v>12109</v>
      </c>
      <c r="O801" t="s">
        <v>1070</v>
      </c>
      <c r="P801" t="s">
        <v>10955</v>
      </c>
      <c r="Q801" t="s">
        <v>741</v>
      </c>
      <c r="AG801" t="s">
        <v>159</v>
      </c>
      <c r="AH801" t="e">
        <f>VLOOKUP(C801,'CREAR HV'!A:A,1,0)</f>
        <v>#N/A</v>
      </c>
    </row>
    <row r="802" spans="1:34" x14ac:dyDescent="0.3">
      <c r="A802" t="s">
        <v>10946</v>
      </c>
      <c r="B802" t="s">
        <v>10947</v>
      </c>
      <c r="C802">
        <v>9285870</v>
      </c>
      <c r="F802" s="16">
        <v>23183</v>
      </c>
      <c r="G802" t="s">
        <v>44</v>
      </c>
      <c r="H802" t="s">
        <v>44</v>
      </c>
      <c r="I802" t="s">
        <v>12110</v>
      </c>
      <c r="J802" t="s">
        <v>12111</v>
      </c>
      <c r="K802" t="s">
        <v>12112</v>
      </c>
      <c r="L802" t="s">
        <v>12113</v>
      </c>
      <c r="O802" t="s">
        <v>1070</v>
      </c>
      <c r="P802" t="s">
        <v>10950</v>
      </c>
      <c r="Q802" t="s">
        <v>741</v>
      </c>
      <c r="AG802" t="s">
        <v>159</v>
      </c>
      <c r="AH802" t="e">
        <f>VLOOKUP(C802,'CREAR HV'!A:A,1,0)</f>
        <v>#N/A</v>
      </c>
    </row>
    <row r="803" spans="1:34" x14ac:dyDescent="0.3">
      <c r="A803" t="s">
        <v>10946</v>
      </c>
      <c r="B803" t="s">
        <v>10947</v>
      </c>
      <c r="C803">
        <v>37805005</v>
      </c>
      <c r="F803" s="16">
        <v>18565</v>
      </c>
      <c r="G803" t="s">
        <v>44</v>
      </c>
      <c r="H803" t="s">
        <v>44</v>
      </c>
      <c r="I803" t="s">
        <v>12114</v>
      </c>
      <c r="J803" t="s">
        <v>12115</v>
      </c>
      <c r="K803" t="s">
        <v>11390</v>
      </c>
      <c r="O803" t="s">
        <v>1070</v>
      </c>
      <c r="P803" t="s">
        <v>10955</v>
      </c>
      <c r="Q803" t="s">
        <v>741</v>
      </c>
      <c r="AG803" t="s">
        <v>159</v>
      </c>
      <c r="AH803" t="e">
        <f>VLOOKUP(C803,'CREAR HV'!A:A,1,0)</f>
        <v>#N/A</v>
      </c>
    </row>
    <row r="804" spans="1:34" x14ac:dyDescent="0.3">
      <c r="A804" t="s">
        <v>10946</v>
      </c>
      <c r="B804" t="s">
        <v>10947</v>
      </c>
      <c r="C804">
        <v>26756474</v>
      </c>
      <c r="F804" s="16">
        <v>16272</v>
      </c>
      <c r="G804" t="s">
        <v>44</v>
      </c>
      <c r="H804" t="s">
        <v>44</v>
      </c>
      <c r="I804" t="s">
        <v>12116</v>
      </c>
      <c r="J804" t="s">
        <v>315</v>
      </c>
      <c r="K804" t="s">
        <v>160</v>
      </c>
      <c r="O804" t="s">
        <v>1070</v>
      </c>
      <c r="P804" t="s">
        <v>10955</v>
      </c>
      <c r="Q804" t="s">
        <v>741</v>
      </c>
      <c r="AG804" t="s">
        <v>159</v>
      </c>
      <c r="AH804" t="e">
        <f>VLOOKUP(C804,'CREAR HV'!A:A,1,0)</f>
        <v>#N/A</v>
      </c>
    </row>
    <row r="805" spans="1:34" x14ac:dyDescent="0.3">
      <c r="A805" t="s">
        <v>10946</v>
      </c>
      <c r="B805" t="s">
        <v>10947</v>
      </c>
      <c r="C805">
        <v>37226332</v>
      </c>
      <c r="F805" s="16">
        <v>18531</v>
      </c>
      <c r="G805" t="s">
        <v>44</v>
      </c>
      <c r="H805" t="s">
        <v>44</v>
      </c>
      <c r="I805" t="s">
        <v>11717</v>
      </c>
      <c r="J805" t="s">
        <v>3415</v>
      </c>
      <c r="K805" t="s">
        <v>302</v>
      </c>
      <c r="O805" t="s">
        <v>1070</v>
      </c>
      <c r="P805" t="s">
        <v>10955</v>
      </c>
      <c r="Q805" t="s">
        <v>741</v>
      </c>
      <c r="AG805" t="s">
        <v>159</v>
      </c>
      <c r="AH805" t="e">
        <f>VLOOKUP(C805,'CREAR HV'!A:A,1,0)</f>
        <v>#N/A</v>
      </c>
    </row>
    <row r="806" spans="1:34" x14ac:dyDescent="0.3">
      <c r="A806" t="s">
        <v>10946</v>
      </c>
      <c r="B806" t="s">
        <v>10947</v>
      </c>
      <c r="C806">
        <v>28403282</v>
      </c>
      <c r="F806" s="16">
        <v>21811</v>
      </c>
      <c r="G806" t="s">
        <v>44</v>
      </c>
      <c r="H806" t="s">
        <v>44</v>
      </c>
      <c r="I806" t="s">
        <v>12117</v>
      </c>
      <c r="J806" t="s">
        <v>1646</v>
      </c>
      <c r="K806" t="s">
        <v>12118</v>
      </c>
      <c r="L806" t="s">
        <v>12119</v>
      </c>
      <c r="O806" t="s">
        <v>1070</v>
      </c>
      <c r="P806" t="s">
        <v>10955</v>
      </c>
      <c r="Q806" t="s">
        <v>741</v>
      </c>
      <c r="AG806" t="s">
        <v>159</v>
      </c>
      <c r="AH806" t="e">
        <f>VLOOKUP(C806,'CREAR HV'!A:A,1,0)</f>
        <v>#N/A</v>
      </c>
    </row>
    <row r="807" spans="1:34" x14ac:dyDescent="0.3">
      <c r="A807" t="s">
        <v>10946</v>
      </c>
      <c r="B807" t="s">
        <v>10947</v>
      </c>
      <c r="C807">
        <v>45453181</v>
      </c>
      <c r="F807" s="16">
        <v>22982</v>
      </c>
      <c r="G807" t="s">
        <v>44</v>
      </c>
      <c r="H807" t="s">
        <v>44</v>
      </c>
      <c r="I807" t="s">
        <v>354</v>
      </c>
      <c r="J807" t="s">
        <v>1179</v>
      </c>
      <c r="K807" t="s">
        <v>12120</v>
      </c>
      <c r="O807" t="s">
        <v>1070</v>
      </c>
      <c r="P807" t="s">
        <v>10955</v>
      </c>
      <c r="Q807" t="s">
        <v>741</v>
      </c>
      <c r="AG807" t="s">
        <v>159</v>
      </c>
      <c r="AH807" t="e">
        <f>VLOOKUP(C807,'CREAR HV'!A:A,1,0)</f>
        <v>#N/A</v>
      </c>
    </row>
    <row r="808" spans="1:34" x14ac:dyDescent="0.3">
      <c r="A808" t="s">
        <v>10946</v>
      </c>
      <c r="B808" t="s">
        <v>10947</v>
      </c>
      <c r="C808">
        <v>41592363</v>
      </c>
      <c r="F808" s="16">
        <v>19190</v>
      </c>
      <c r="G808" t="s">
        <v>40</v>
      </c>
      <c r="H808" t="s">
        <v>40</v>
      </c>
      <c r="I808" t="s">
        <v>12121</v>
      </c>
      <c r="J808" t="s">
        <v>291</v>
      </c>
      <c r="K808" t="s">
        <v>11315</v>
      </c>
      <c r="L808" t="s">
        <v>12122</v>
      </c>
      <c r="O808" t="s">
        <v>1070</v>
      </c>
      <c r="P808" t="s">
        <v>10955</v>
      </c>
      <c r="Q808" t="s">
        <v>741</v>
      </c>
      <c r="AG808" t="s">
        <v>159</v>
      </c>
      <c r="AH808" t="e">
        <f>VLOOKUP(C808,'CREAR HV'!A:A,1,0)</f>
        <v>#N/A</v>
      </c>
    </row>
    <row r="809" spans="1:34" x14ac:dyDescent="0.3">
      <c r="A809" t="s">
        <v>10946</v>
      </c>
      <c r="B809" t="s">
        <v>10947</v>
      </c>
      <c r="C809">
        <v>21201953</v>
      </c>
      <c r="F809" s="16">
        <v>19952</v>
      </c>
      <c r="G809" t="s">
        <v>4524</v>
      </c>
      <c r="H809" t="s">
        <v>4525</v>
      </c>
      <c r="I809" t="s">
        <v>6234</v>
      </c>
      <c r="J809" t="s">
        <v>157</v>
      </c>
      <c r="K809" t="s">
        <v>1437</v>
      </c>
      <c r="L809" t="s">
        <v>12123</v>
      </c>
      <c r="O809" t="s">
        <v>1070</v>
      </c>
      <c r="P809" t="s">
        <v>10955</v>
      </c>
      <c r="Q809" t="s">
        <v>741</v>
      </c>
      <c r="AG809" t="s">
        <v>159</v>
      </c>
      <c r="AH809" t="e">
        <f>VLOOKUP(C809,'CREAR HV'!A:A,1,0)</f>
        <v>#N/A</v>
      </c>
    </row>
    <row r="810" spans="1:34" x14ac:dyDescent="0.3">
      <c r="A810" t="s">
        <v>10946</v>
      </c>
      <c r="B810" t="s">
        <v>10947</v>
      </c>
      <c r="C810">
        <v>21200838</v>
      </c>
      <c r="F810" s="16">
        <v>19979</v>
      </c>
      <c r="G810" t="s">
        <v>4524</v>
      </c>
      <c r="H810" t="s">
        <v>4525</v>
      </c>
      <c r="I810" t="s">
        <v>2899</v>
      </c>
      <c r="J810" t="s">
        <v>1437</v>
      </c>
      <c r="K810" t="s">
        <v>1873</v>
      </c>
      <c r="L810" t="s">
        <v>12124</v>
      </c>
      <c r="O810" t="s">
        <v>1070</v>
      </c>
      <c r="P810" t="s">
        <v>10955</v>
      </c>
      <c r="Q810" t="s">
        <v>741</v>
      </c>
      <c r="AG810" t="s">
        <v>159</v>
      </c>
      <c r="AH810" t="e">
        <f>VLOOKUP(C810,'CREAR HV'!A:A,1,0)</f>
        <v>#N/A</v>
      </c>
    </row>
    <row r="811" spans="1:34" x14ac:dyDescent="0.3">
      <c r="A811" t="s">
        <v>10946</v>
      </c>
      <c r="B811" t="s">
        <v>10947</v>
      </c>
      <c r="C811">
        <v>41497179</v>
      </c>
      <c r="F811" s="16">
        <v>17686</v>
      </c>
      <c r="G811" t="s">
        <v>4524</v>
      </c>
      <c r="H811" t="s">
        <v>4525</v>
      </c>
      <c r="I811" t="s">
        <v>12125</v>
      </c>
      <c r="J811" t="s">
        <v>249</v>
      </c>
      <c r="K811" t="s">
        <v>159</v>
      </c>
      <c r="O811" t="s">
        <v>1070</v>
      </c>
      <c r="P811" t="s">
        <v>10955</v>
      </c>
      <c r="Q811" t="s">
        <v>741</v>
      </c>
      <c r="AG811" t="s">
        <v>159</v>
      </c>
      <c r="AH811" t="e">
        <f>VLOOKUP(C811,'CREAR HV'!A:A,1,0)</f>
        <v>#N/A</v>
      </c>
    </row>
    <row r="812" spans="1:34" x14ac:dyDescent="0.3">
      <c r="A812" t="s">
        <v>10946</v>
      </c>
      <c r="B812" t="s">
        <v>10947</v>
      </c>
      <c r="C812">
        <v>19322678</v>
      </c>
      <c r="F812" s="16">
        <v>21249</v>
      </c>
      <c r="G812" t="s">
        <v>4524</v>
      </c>
      <c r="H812" t="s">
        <v>4525</v>
      </c>
      <c r="I812" t="s">
        <v>12126</v>
      </c>
      <c r="J812" t="s">
        <v>276</v>
      </c>
      <c r="K812" t="s">
        <v>157</v>
      </c>
      <c r="L812" t="s">
        <v>12127</v>
      </c>
      <c r="O812" t="s">
        <v>1070</v>
      </c>
      <c r="P812" t="s">
        <v>10950</v>
      </c>
      <c r="Q812" t="s">
        <v>741</v>
      </c>
      <c r="AG812" t="s">
        <v>159</v>
      </c>
      <c r="AH812" t="e">
        <f>VLOOKUP(C812,'CREAR HV'!A:A,1,0)</f>
        <v>#N/A</v>
      </c>
    </row>
    <row r="813" spans="1:34" x14ac:dyDescent="0.3">
      <c r="A813" t="s">
        <v>10946</v>
      </c>
      <c r="B813" t="s">
        <v>10947</v>
      </c>
      <c r="C813">
        <v>12104494</v>
      </c>
      <c r="F813" s="16">
        <v>19312</v>
      </c>
      <c r="G813" t="s">
        <v>40</v>
      </c>
      <c r="H813" t="s">
        <v>40</v>
      </c>
      <c r="I813" t="s">
        <v>203</v>
      </c>
      <c r="J813" t="s">
        <v>1846</v>
      </c>
      <c r="K813" t="s">
        <v>803</v>
      </c>
      <c r="L813" t="s">
        <v>12128</v>
      </c>
      <c r="O813" t="s">
        <v>1070</v>
      </c>
      <c r="P813" t="s">
        <v>10950</v>
      </c>
      <c r="Q813" t="s">
        <v>741</v>
      </c>
      <c r="AG813" t="s">
        <v>159</v>
      </c>
      <c r="AH813" t="e">
        <f>VLOOKUP(C813,'CREAR HV'!A:A,1,0)</f>
        <v>#N/A</v>
      </c>
    </row>
    <row r="814" spans="1:34" x14ac:dyDescent="0.3">
      <c r="A814" t="s">
        <v>10946</v>
      </c>
      <c r="B814" t="s">
        <v>10947</v>
      </c>
      <c r="C814">
        <v>12099618</v>
      </c>
      <c r="F814" s="16">
        <v>18158</v>
      </c>
      <c r="G814" t="s">
        <v>40</v>
      </c>
      <c r="H814" t="s">
        <v>40</v>
      </c>
      <c r="I814" t="s">
        <v>2095</v>
      </c>
      <c r="J814" t="s">
        <v>1202</v>
      </c>
      <c r="K814" t="s">
        <v>200</v>
      </c>
      <c r="O814" t="s">
        <v>1070</v>
      </c>
      <c r="P814" t="s">
        <v>10950</v>
      </c>
      <c r="Q814" t="s">
        <v>741</v>
      </c>
      <c r="AG814" t="s">
        <v>159</v>
      </c>
      <c r="AH814" t="e">
        <f>VLOOKUP(C814,'CREAR HV'!A:A,1,0)</f>
        <v>#N/A</v>
      </c>
    </row>
    <row r="815" spans="1:34" x14ac:dyDescent="0.3">
      <c r="A815" t="s">
        <v>10946</v>
      </c>
      <c r="B815" t="s">
        <v>10947</v>
      </c>
      <c r="C815">
        <v>25017781</v>
      </c>
      <c r="F815" s="16">
        <v>23017</v>
      </c>
      <c r="G815" t="s">
        <v>40</v>
      </c>
      <c r="H815" t="s">
        <v>40</v>
      </c>
      <c r="I815" t="s">
        <v>12129</v>
      </c>
      <c r="J815" t="s">
        <v>377</v>
      </c>
      <c r="K815" t="s">
        <v>235</v>
      </c>
      <c r="L815" t="s">
        <v>12130</v>
      </c>
      <c r="O815" t="s">
        <v>1070</v>
      </c>
      <c r="P815" t="s">
        <v>10955</v>
      </c>
      <c r="Q815" t="s">
        <v>741</v>
      </c>
      <c r="AG815" t="s">
        <v>159</v>
      </c>
      <c r="AH815" t="e">
        <f>VLOOKUP(C815,'CREAR HV'!A:A,1,0)</f>
        <v>#N/A</v>
      </c>
    </row>
    <row r="816" spans="1:34" x14ac:dyDescent="0.3">
      <c r="A816" t="s">
        <v>10946</v>
      </c>
      <c r="B816" t="s">
        <v>10947</v>
      </c>
      <c r="C816">
        <v>12108433</v>
      </c>
      <c r="F816" s="16">
        <v>20806</v>
      </c>
      <c r="G816" t="s">
        <v>40</v>
      </c>
      <c r="H816" t="s">
        <v>40</v>
      </c>
      <c r="I816" t="s">
        <v>2095</v>
      </c>
      <c r="J816" t="s">
        <v>6043</v>
      </c>
      <c r="K816" t="s">
        <v>1198</v>
      </c>
      <c r="L816" t="s">
        <v>12131</v>
      </c>
      <c r="O816" t="s">
        <v>1070</v>
      </c>
      <c r="P816" t="s">
        <v>10950</v>
      </c>
      <c r="Q816" t="s">
        <v>741</v>
      </c>
      <c r="AG816" t="s">
        <v>159</v>
      </c>
      <c r="AH816" t="e">
        <f>VLOOKUP(C816,'CREAR HV'!A:A,1,0)</f>
        <v>#N/A</v>
      </c>
    </row>
    <row r="817" spans="1:34" x14ac:dyDescent="0.3">
      <c r="A817" t="s">
        <v>10946</v>
      </c>
      <c r="B817" t="s">
        <v>10947</v>
      </c>
      <c r="C817">
        <v>12185426</v>
      </c>
      <c r="F817" s="16">
        <v>18573</v>
      </c>
      <c r="G817" t="s">
        <v>585</v>
      </c>
      <c r="H817" t="s">
        <v>535</v>
      </c>
      <c r="I817" t="s">
        <v>12132</v>
      </c>
      <c r="J817" t="s">
        <v>302</v>
      </c>
      <c r="K817" t="s">
        <v>208</v>
      </c>
      <c r="L817" t="s">
        <v>12133</v>
      </c>
      <c r="O817" t="s">
        <v>1070</v>
      </c>
      <c r="P817" t="s">
        <v>10950</v>
      </c>
      <c r="Q817" t="s">
        <v>741</v>
      </c>
      <c r="AG817" t="s">
        <v>159</v>
      </c>
      <c r="AH817" t="e">
        <f>VLOOKUP(C817,'CREAR HV'!A:A,1,0)</f>
        <v>#N/A</v>
      </c>
    </row>
    <row r="818" spans="1:34" x14ac:dyDescent="0.3">
      <c r="A818" t="s">
        <v>10946</v>
      </c>
      <c r="B818" t="s">
        <v>10947</v>
      </c>
      <c r="C818">
        <v>12186046</v>
      </c>
      <c r="F818" s="16">
        <v>19355</v>
      </c>
      <c r="G818" t="s">
        <v>585</v>
      </c>
      <c r="H818" t="s">
        <v>535</v>
      </c>
      <c r="I818" t="s">
        <v>7754</v>
      </c>
      <c r="J818" t="s">
        <v>1520</v>
      </c>
      <c r="K818" t="s">
        <v>1202</v>
      </c>
      <c r="L818" t="s">
        <v>12134</v>
      </c>
      <c r="O818" t="s">
        <v>1070</v>
      </c>
      <c r="P818" t="s">
        <v>10950</v>
      </c>
      <c r="Q818" t="s">
        <v>741</v>
      </c>
      <c r="AG818" t="s">
        <v>159</v>
      </c>
      <c r="AH818" t="e">
        <f>VLOOKUP(C818,'CREAR HV'!A:A,1,0)</f>
        <v>#N/A</v>
      </c>
    </row>
    <row r="819" spans="1:34" x14ac:dyDescent="0.3">
      <c r="A819" t="s">
        <v>10946</v>
      </c>
      <c r="B819" t="s">
        <v>10947</v>
      </c>
      <c r="C819">
        <v>55056619</v>
      </c>
      <c r="F819" s="16">
        <v>22403</v>
      </c>
      <c r="G819" t="s">
        <v>585</v>
      </c>
      <c r="H819" t="s">
        <v>535</v>
      </c>
      <c r="I819" t="s">
        <v>3232</v>
      </c>
      <c r="J819" t="s">
        <v>180</v>
      </c>
      <c r="K819" t="s">
        <v>242</v>
      </c>
      <c r="L819" t="s">
        <v>12135</v>
      </c>
      <c r="O819" t="s">
        <v>1070</v>
      </c>
      <c r="P819" t="s">
        <v>10955</v>
      </c>
      <c r="Q819" t="s">
        <v>741</v>
      </c>
      <c r="AG819" t="s">
        <v>159</v>
      </c>
      <c r="AH819" t="e">
        <f>VLOOKUP(C819,'CREAR HV'!A:A,1,0)</f>
        <v>#N/A</v>
      </c>
    </row>
    <row r="820" spans="1:34" x14ac:dyDescent="0.3">
      <c r="A820" t="s">
        <v>10946</v>
      </c>
      <c r="B820" t="s">
        <v>10947</v>
      </c>
      <c r="C820">
        <v>26492328</v>
      </c>
      <c r="F820" s="16">
        <v>19939</v>
      </c>
      <c r="G820" t="s">
        <v>1657</v>
      </c>
      <c r="H820" t="s">
        <v>1657</v>
      </c>
      <c r="I820" t="s">
        <v>12136</v>
      </c>
      <c r="J820" t="s">
        <v>3397</v>
      </c>
      <c r="K820" t="s">
        <v>273</v>
      </c>
      <c r="L820" t="s">
        <v>12137</v>
      </c>
      <c r="O820" t="s">
        <v>1070</v>
      </c>
      <c r="P820" t="s">
        <v>10955</v>
      </c>
      <c r="Q820" t="s">
        <v>741</v>
      </c>
      <c r="AG820" t="s">
        <v>159</v>
      </c>
      <c r="AH820" t="e">
        <f>VLOOKUP(C820,'CREAR HV'!A:A,1,0)</f>
        <v>#N/A</v>
      </c>
    </row>
    <row r="821" spans="1:34" x14ac:dyDescent="0.3">
      <c r="A821" t="s">
        <v>10946</v>
      </c>
      <c r="B821" t="s">
        <v>10947</v>
      </c>
      <c r="C821">
        <v>39682760</v>
      </c>
      <c r="F821" s="16">
        <v>22645</v>
      </c>
      <c r="G821" t="s">
        <v>44</v>
      </c>
      <c r="H821" t="s">
        <v>44</v>
      </c>
      <c r="I821" t="s">
        <v>12138</v>
      </c>
      <c r="J821" t="s">
        <v>1804</v>
      </c>
      <c r="K821" t="s">
        <v>328</v>
      </c>
      <c r="P821" t="s">
        <v>10955</v>
      </c>
      <c r="Q821" t="s">
        <v>741</v>
      </c>
      <c r="AG821" t="s">
        <v>159</v>
      </c>
      <c r="AH821" t="e">
        <f>VLOOKUP(C821,'CREAR HV'!A:A,1,0)</f>
        <v>#N/A</v>
      </c>
    </row>
    <row r="822" spans="1:34" x14ac:dyDescent="0.3">
      <c r="A822" t="s">
        <v>10946</v>
      </c>
      <c r="B822" t="s">
        <v>10947</v>
      </c>
      <c r="C822">
        <v>79591570</v>
      </c>
      <c r="F822" s="16">
        <v>26556</v>
      </c>
      <c r="G822" t="s">
        <v>44</v>
      </c>
      <c r="H822" t="s">
        <v>44</v>
      </c>
      <c r="I822" t="s">
        <v>12139</v>
      </c>
      <c r="J822" t="s">
        <v>296</v>
      </c>
      <c r="K822" t="s">
        <v>12140</v>
      </c>
      <c r="O822" t="s">
        <v>12141</v>
      </c>
      <c r="P822" t="s">
        <v>10950</v>
      </c>
      <c r="Q822" t="s">
        <v>741</v>
      </c>
      <c r="AG822" t="s">
        <v>159</v>
      </c>
      <c r="AH822" t="e">
        <f>VLOOKUP(C822,'CREAR HV'!A:A,1,0)</f>
        <v>#N/A</v>
      </c>
    </row>
    <row r="823" spans="1:34" x14ac:dyDescent="0.3">
      <c r="A823" t="s">
        <v>10946</v>
      </c>
      <c r="B823" t="s">
        <v>10947</v>
      </c>
      <c r="C823">
        <v>27829722</v>
      </c>
      <c r="F823" s="16">
        <v>21156</v>
      </c>
      <c r="G823" t="s">
        <v>59</v>
      </c>
      <c r="H823" t="s">
        <v>59</v>
      </c>
      <c r="I823" t="s">
        <v>12142</v>
      </c>
      <c r="J823" t="s">
        <v>408</v>
      </c>
      <c r="K823" t="s">
        <v>282</v>
      </c>
      <c r="O823" t="s">
        <v>12143</v>
      </c>
      <c r="P823" t="s">
        <v>10955</v>
      </c>
      <c r="Q823" t="s">
        <v>741</v>
      </c>
      <c r="AG823" t="s">
        <v>159</v>
      </c>
      <c r="AH823" t="e">
        <f>VLOOKUP(C823,'CREAR HV'!A:A,1,0)</f>
        <v>#N/A</v>
      </c>
    </row>
    <row r="824" spans="1:34" x14ac:dyDescent="0.3">
      <c r="A824" t="s">
        <v>10946</v>
      </c>
      <c r="B824" t="s">
        <v>10947</v>
      </c>
      <c r="C824">
        <v>16539121</v>
      </c>
      <c r="F824" s="16">
        <v>30298</v>
      </c>
      <c r="G824" t="s">
        <v>36</v>
      </c>
      <c r="H824" t="s">
        <v>36</v>
      </c>
      <c r="I824" t="s">
        <v>551</v>
      </c>
      <c r="J824" t="s">
        <v>12144</v>
      </c>
      <c r="K824" t="s">
        <v>412</v>
      </c>
      <c r="O824" t="s">
        <v>1070</v>
      </c>
      <c r="P824" t="s">
        <v>10950</v>
      </c>
      <c r="Q824" t="s">
        <v>741</v>
      </c>
      <c r="AG824" t="s">
        <v>159</v>
      </c>
      <c r="AH824" t="e">
        <f>VLOOKUP(C824,'CREAR HV'!A:A,1,0)</f>
        <v>#N/A</v>
      </c>
    </row>
    <row r="825" spans="1:34" x14ac:dyDescent="0.3">
      <c r="A825" t="s">
        <v>10946</v>
      </c>
      <c r="B825" t="s">
        <v>10947</v>
      </c>
      <c r="C825">
        <v>46667744</v>
      </c>
      <c r="F825" s="16">
        <v>26157</v>
      </c>
      <c r="G825" t="s">
        <v>88</v>
      </c>
      <c r="H825" t="s">
        <v>88</v>
      </c>
      <c r="I825" t="s">
        <v>12145</v>
      </c>
      <c r="J825" t="s">
        <v>9789</v>
      </c>
      <c r="K825" t="s">
        <v>387</v>
      </c>
      <c r="L825" t="s">
        <v>12146</v>
      </c>
      <c r="P825" t="s">
        <v>10955</v>
      </c>
      <c r="Q825" t="s">
        <v>741</v>
      </c>
      <c r="AG825" t="s">
        <v>159</v>
      </c>
      <c r="AH825" t="e">
        <f>VLOOKUP(C825,'CREAR HV'!A:A,1,0)</f>
        <v>#N/A</v>
      </c>
    </row>
    <row r="826" spans="1:34" x14ac:dyDescent="0.3">
      <c r="A826" t="s">
        <v>10946</v>
      </c>
      <c r="B826" t="s">
        <v>10947</v>
      </c>
      <c r="C826">
        <v>32909042</v>
      </c>
      <c r="F826" s="16">
        <v>25136</v>
      </c>
      <c r="G826" t="s">
        <v>44</v>
      </c>
      <c r="H826" t="s">
        <v>44</v>
      </c>
      <c r="I826" t="s">
        <v>4760</v>
      </c>
      <c r="J826" t="s">
        <v>2754</v>
      </c>
      <c r="K826" t="s">
        <v>12147</v>
      </c>
      <c r="O826" t="s">
        <v>1070</v>
      </c>
      <c r="P826" t="s">
        <v>10955</v>
      </c>
      <c r="Q826" t="s">
        <v>741</v>
      </c>
      <c r="AG826" t="s">
        <v>159</v>
      </c>
      <c r="AH826" t="e">
        <f>VLOOKUP(C826,'CREAR HV'!A:A,1,0)</f>
        <v>#N/A</v>
      </c>
    </row>
    <row r="827" spans="1:34" x14ac:dyDescent="0.3">
      <c r="A827" t="s">
        <v>10946</v>
      </c>
      <c r="B827" t="s">
        <v>10947</v>
      </c>
      <c r="C827">
        <v>94170005</v>
      </c>
      <c r="F827" s="16">
        <v>21794</v>
      </c>
      <c r="G827" t="s">
        <v>1040</v>
      </c>
      <c r="H827" t="s">
        <v>1041</v>
      </c>
      <c r="I827" t="s">
        <v>12148</v>
      </c>
      <c r="J827" t="s">
        <v>12149</v>
      </c>
      <c r="K827" t="s">
        <v>954</v>
      </c>
      <c r="O827" t="s">
        <v>1070</v>
      </c>
      <c r="P827" t="s">
        <v>10950</v>
      </c>
      <c r="Q827" t="s">
        <v>741</v>
      </c>
      <c r="AG827" t="s">
        <v>159</v>
      </c>
      <c r="AH827" t="e">
        <f>VLOOKUP(C827,'CREAR HV'!A:A,1,0)</f>
        <v>#N/A</v>
      </c>
    </row>
    <row r="828" spans="1:34" x14ac:dyDescent="0.3">
      <c r="A828" t="s">
        <v>10946</v>
      </c>
      <c r="B828" t="s">
        <v>10947</v>
      </c>
      <c r="C828">
        <v>79569055</v>
      </c>
      <c r="F828" s="16">
        <v>26317</v>
      </c>
      <c r="G828" t="s">
        <v>44</v>
      </c>
      <c r="H828" t="s">
        <v>44</v>
      </c>
      <c r="I828" t="s">
        <v>169</v>
      </c>
      <c r="J828" t="s">
        <v>157</v>
      </c>
      <c r="K828" t="s">
        <v>614</v>
      </c>
      <c r="O828" t="s">
        <v>12150</v>
      </c>
      <c r="P828" t="s">
        <v>10950</v>
      </c>
      <c r="Q828" t="s">
        <v>741</v>
      </c>
      <c r="AG828" t="s">
        <v>159</v>
      </c>
      <c r="AH828" t="e">
        <f>VLOOKUP(C828,'CREAR HV'!A:A,1,0)</f>
        <v>#N/A</v>
      </c>
    </row>
    <row r="829" spans="1:34" x14ac:dyDescent="0.3">
      <c r="A829" t="s">
        <v>10946</v>
      </c>
      <c r="B829" t="s">
        <v>10947</v>
      </c>
      <c r="C829">
        <v>28542646</v>
      </c>
      <c r="F829" s="16">
        <v>29350</v>
      </c>
      <c r="G829" t="s">
        <v>44</v>
      </c>
      <c r="H829" t="s">
        <v>44</v>
      </c>
      <c r="I829" t="s">
        <v>666</v>
      </c>
      <c r="J829" t="s">
        <v>452</v>
      </c>
      <c r="K829" t="s">
        <v>149</v>
      </c>
      <c r="O829" t="s">
        <v>1070</v>
      </c>
      <c r="P829" t="s">
        <v>10955</v>
      </c>
      <c r="Q829" t="s">
        <v>741</v>
      </c>
      <c r="AG829" t="s">
        <v>159</v>
      </c>
      <c r="AH829" t="e">
        <f>VLOOKUP(C829,'CREAR HV'!A:A,1,0)</f>
        <v>#N/A</v>
      </c>
    </row>
    <row r="830" spans="1:34" x14ac:dyDescent="0.3">
      <c r="A830" t="s">
        <v>10946</v>
      </c>
      <c r="B830" t="s">
        <v>10947</v>
      </c>
      <c r="C830">
        <v>1116238485</v>
      </c>
      <c r="E830" s="16">
        <v>37649</v>
      </c>
      <c r="F830" s="16">
        <v>31970</v>
      </c>
      <c r="G830" t="s">
        <v>1040</v>
      </c>
      <c r="H830" t="s">
        <v>1041</v>
      </c>
      <c r="I830" t="s">
        <v>10873</v>
      </c>
      <c r="J830" t="s">
        <v>2996</v>
      </c>
      <c r="K830" t="s">
        <v>10874</v>
      </c>
      <c r="L830" t="s">
        <v>10875</v>
      </c>
      <c r="M830" t="s">
        <v>10875</v>
      </c>
      <c r="O830" t="s">
        <v>1070</v>
      </c>
      <c r="P830" t="s">
        <v>10950</v>
      </c>
      <c r="Q830" t="s">
        <v>741</v>
      </c>
      <c r="R830" t="s">
        <v>748</v>
      </c>
      <c r="W830" t="s">
        <v>159</v>
      </c>
      <c r="X830">
        <v>0</v>
      </c>
      <c r="AG830" t="s">
        <v>743</v>
      </c>
      <c r="AH830" t="e">
        <f>VLOOKUP(C830,'CREAR HV'!A:A,1,0)</f>
        <v>#N/A</v>
      </c>
    </row>
    <row r="831" spans="1:34" x14ac:dyDescent="0.3">
      <c r="A831" t="s">
        <v>10946</v>
      </c>
      <c r="B831" t="s">
        <v>10947</v>
      </c>
      <c r="C831">
        <v>94474467</v>
      </c>
      <c r="F831" s="16">
        <v>29040</v>
      </c>
      <c r="G831" t="s">
        <v>1469</v>
      </c>
      <c r="H831" t="s">
        <v>1470</v>
      </c>
      <c r="I831" t="s">
        <v>1658</v>
      </c>
      <c r="J831" t="s">
        <v>367</v>
      </c>
      <c r="K831" t="s">
        <v>395</v>
      </c>
      <c r="L831" t="s">
        <v>12151</v>
      </c>
      <c r="O831" t="s">
        <v>1070</v>
      </c>
      <c r="P831" t="s">
        <v>10950</v>
      </c>
      <c r="Q831" t="s">
        <v>741</v>
      </c>
      <c r="AG831" t="s">
        <v>159</v>
      </c>
      <c r="AH831" t="e">
        <f>VLOOKUP(C831,'CREAR HV'!A:A,1,0)</f>
        <v>#N/A</v>
      </c>
    </row>
    <row r="832" spans="1:34" x14ac:dyDescent="0.3">
      <c r="A832" t="s">
        <v>10946</v>
      </c>
      <c r="B832" t="s">
        <v>10947</v>
      </c>
      <c r="C832">
        <v>36555824</v>
      </c>
      <c r="F832" s="16">
        <v>23645</v>
      </c>
      <c r="G832" t="s">
        <v>1690</v>
      </c>
      <c r="H832" t="s">
        <v>1690</v>
      </c>
      <c r="I832" t="s">
        <v>3732</v>
      </c>
      <c r="J832" t="s">
        <v>11622</v>
      </c>
      <c r="K832" t="s">
        <v>255</v>
      </c>
      <c r="L832" t="s">
        <v>12152</v>
      </c>
      <c r="O832" t="s">
        <v>12153</v>
      </c>
      <c r="P832" t="s">
        <v>10955</v>
      </c>
      <c r="Q832" t="s">
        <v>741</v>
      </c>
      <c r="AG832" t="s">
        <v>159</v>
      </c>
      <c r="AH832" t="e">
        <f>VLOOKUP(C832,'CREAR HV'!A:A,1,0)</f>
        <v>#N/A</v>
      </c>
    </row>
    <row r="833" spans="1:34" x14ac:dyDescent="0.3">
      <c r="A833" t="s">
        <v>10946</v>
      </c>
      <c r="B833" t="s">
        <v>10947</v>
      </c>
      <c r="C833">
        <v>79522289</v>
      </c>
      <c r="F833" s="16">
        <v>25902</v>
      </c>
      <c r="G833" t="s">
        <v>44</v>
      </c>
      <c r="H833" t="s">
        <v>44</v>
      </c>
      <c r="I833" t="s">
        <v>187</v>
      </c>
      <c r="J833" t="s">
        <v>12154</v>
      </c>
      <c r="K833" t="s">
        <v>160</v>
      </c>
      <c r="O833" t="s">
        <v>12155</v>
      </c>
      <c r="P833" t="s">
        <v>10950</v>
      </c>
      <c r="Q833" t="s">
        <v>741</v>
      </c>
      <c r="AG833" t="s">
        <v>159</v>
      </c>
      <c r="AH833" t="e">
        <f>VLOOKUP(C833,'CREAR HV'!A:A,1,0)</f>
        <v>#N/A</v>
      </c>
    </row>
    <row r="834" spans="1:34" x14ac:dyDescent="0.3">
      <c r="A834" t="s">
        <v>10946</v>
      </c>
      <c r="B834" t="s">
        <v>10947</v>
      </c>
      <c r="C834">
        <v>41672822</v>
      </c>
      <c r="F834" s="16">
        <v>20415</v>
      </c>
      <c r="G834" t="s">
        <v>44</v>
      </c>
      <c r="H834" t="s">
        <v>44</v>
      </c>
      <c r="I834" t="s">
        <v>12156</v>
      </c>
      <c r="J834" t="s">
        <v>315</v>
      </c>
      <c r="K834" t="s">
        <v>159</v>
      </c>
      <c r="L834" t="s">
        <v>12157</v>
      </c>
      <c r="P834" t="s">
        <v>10955</v>
      </c>
      <c r="Q834" t="s">
        <v>741</v>
      </c>
      <c r="AG834" t="s">
        <v>159</v>
      </c>
      <c r="AH834" t="e">
        <f>VLOOKUP(C834,'CREAR HV'!A:A,1,0)</f>
        <v>#N/A</v>
      </c>
    </row>
    <row r="835" spans="1:34" x14ac:dyDescent="0.3">
      <c r="A835" t="s">
        <v>10946</v>
      </c>
      <c r="B835" t="s">
        <v>10947</v>
      </c>
      <c r="C835">
        <v>80505864</v>
      </c>
      <c r="F835" s="16">
        <v>27062</v>
      </c>
      <c r="G835" t="s">
        <v>44</v>
      </c>
      <c r="H835" t="s">
        <v>44</v>
      </c>
      <c r="I835" t="s">
        <v>12158</v>
      </c>
      <c r="J835" t="s">
        <v>2216</v>
      </c>
      <c r="K835" t="s">
        <v>2141</v>
      </c>
      <c r="O835" t="s">
        <v>12159</v>
      </c>
      <c r="P835" t="s">
        <v>10950</v>
      </c>
      <c r="Q835" t="s">
        <v>741</v>
      </c>
      <c r="AG835" t="s">
        <v>159</v>
      </c>
      <c r="AH835" t="e">
        <f>VLOOKUP(C835,'CREAR HV'!A:A,1,0)</f>
        <v>#N/A</v>
      </c>
    </row>
    <row r="836" spans="1:34" x14ac:dyDescent="0.3">
      <c r="A836" t="s">
        <v>10946</v>
      </c>
      <c r="B836" t="s">
        <v>10947</v>
      </c>
      <c r="C836">
        <v>80419239</v>
      </c>
      <c r="F836" s="16">
        <v>25747</v>
      </c>
      <c r="G836" t="s">
        <v>44</v>
      </c>
      <c r="H836" t="s">
        <v>44</v>
      </c>
      <c r="I836" t="s">
        <v>2400</v>
      </c>
      <c r="J836" t="s">
        <v>263</v>
      </c>
      <c r="K836" t="s">
        <v>1514</v>
      </c>
      <c r="O836" t="s">
        <v>12160</v>
      </c>
      <c r="P836" t="s">
        <v>10950</v>
      </c>
      <c r="Q836" t="s">
        <v>741</v>
      </c>
      <c r="AG836" t="s">
        <v>159</v>
      </c>
      <c r="AH836" t="e">
        <f>VLOOKUP(C836,'CREAR HV'!A:A,1,0)</f>
        <v>#N/A</v>
      </c>
    </row>
    <row r="837" spans="1:34" x14ac:dyDescent="0.3">
      <c r="A837" t="s">
        <v>10946</v>
      </c>
      <c r="B837" t="s">
        <v>10947</v>
      </c>
      <c r="C837">
        <v>43445274</v>
      </c>
      <c r="F837" s="16">
        <v>23282</v>
      </c>
      <c r="G837" t="s">
        <v>6563</v>
      </c>
      <c r="H837" t="s">
        <v>6564</v>
      </c>
      <c r="I837" t="s">
        <v>12161</v>
      </c>
      <c r="J837" t="s">
        <v>2087</v>
      </c>
      <c r="K837" t="s">
        <v>469</v>
      </c>
      <c r="L837" t="s">
        <v>12162</v>
      </c>
      <c r="P837" t="s">
        <v>10955</v>
      </c>
      <c r="Q837" t="s">
        <v>741</v>
      </c>
      <c r="AG837" t="s">
        <v>159</v>
      </c>
      <c r="AH837" t="e">
        <f>VLOOKUP(C837,'CREAR HV'!A:A,1,0)</f>
        <v>#N/A</v>
      </c>
    </row>
    <row r="838" spans="1:34" x14ac:dyDescent="0.3">
      <c r="A838" t="s">
        <v>10946</v>
      </c>
      <c r="B838" t="s">
        <v>10947</v>
      </c>
      <c r="C838">
        <v>80408066</v>
      </c>
      <c r="F838" s="16">
        <v>23875</v>
      </c>
      <c r="G838" t="s">
        <v>44</v>
      </c>
      <c r="H838" t="s">
        <v>44</v>
      </c>
      <c r="I838" t="s">
        <v>12163</v>
      </c>
      <c r="J838" t="s">
        <v>355</v>
      </c>
      <c r="K838" t="s">
        <v>12164</v>
      </c>
      <c r="L838" t="s">
        <v>12165</v>
      </c>
      <c r="O838" t="s">
        <v>12166</v>
      </c>
      <c r="P838" t="s">
        <v>10950</v>
      </c>
      <c r="Q838" t="s">
        <v>741</v>
      </c>
      <c r="AG838" t="s">
        <v>159</v>
      </c>
      <c r="AH838" t="e">
        <f>VLOOKUP(C838,'CREAR HV'!A:A,1,0)</f>
        <v>#N/A</v>
      </c>
    </row>
    <row r="839" spans="1:34" x14ac:dyDescent="0.3">
      <c r="A839" t="s">
        <v>10946</v>
      </c>
      <c r="B839" t="s">
        <v>10947</v>
      </c>
      <c r="C839">
        <v>3839106</v>
      </c>
      <c r="F839" s="16">
        <v>31296</v>
      </c>
      <c r="G839" t="s">
        <v>122</v>
      </c>
      <c r="H839" t="s">
        <v>122</v>
      </c>
      <c r="I839" t="s">
        <v>12167</v>
      </c>
      <c r="J839" t="s">
        <v>6905</v>
      </c>
      <c r="K839" t="s">
        <v>12168</v>
      </c>
      <c r="O839" t="s">
        <v>12169</v>
      </c>
      <c r="P839" t="s">
        <v>10950</v>
      </c>
      <c r="Q839" t="s">
        <v>741</v>
      </c>
      <c r="AG839" t="s">
        <v>159</v>
      </c>
      <c r="AH839" t="e">
        <f>VLOOKUP(C839,'CREAR HV'!A:A,1,0)</f>
        <v>#N/A</v>
      </c>
    </row>
    <row r="840" spans="1:34" x14ac:dyDescent="0.3">
      <c r="A840" t="s">
        <v>10946</v>
      </c>
      <c r="B840" t="s">
        <v>10947</v>
      </c>
      <c r="C840">
        <v>31201703</v>
      </c>
      <c r="F840" s="16">
        <v>22565</v>
      </c>
      <c r="G840" t="s">
        <v>1040</v>
      </c>
      <c r="H840" t="s">
        <v>1041</v>
      </c>
      <c r="I840" t="s">
        <v>3232</v>
      </c>
      <c r="J840" t="s">
        <v>3550</v>
      </c>
      <c r="K840" t="s">
        <v>9098</v>
      </c>
      <c r="L840" t="s">
        <v>12170</v>
      </c>
      <c r="O840" t="s">
        <v>1070</v>
      </c>
      <c r="P840" t="s">
        <v>10955</v>
      </c>
      <c r="Q840" t="s">
        <v>741</v>
      </c>
      <c r="AG840" t="s">
        <v>159</v>
      </c>
      <c r="AH840" t="e">
        <f>VLOOKUP(C840,'CREAR HV'!A:A,1,0)</f>
        <v>#N/A</v>
      </c>
    </row>
    <row r="841" spans="1:34" x14ac:dyDescent="0.3">
      <c r="A841" t="s">
        <v>10946</v>
      </c>
      <c r="B841" t="s">
        <v>10947</v>
      </c>
      <c r="C841">
        <v>42079501</v>
      </c>
      <c r="F841" s="16">
        <v>24064</v>
      </c>
      <c r="G841" t="s">
        <v>750</v>
      </c>
      <c r="H841" t="s">
        <v>750</v>
      </c>
      <c r="I841" t="s">
        <v>12171</v>
      </c>
      <c r="J841" t="s">
        <v>515</v>
      </c>
      <c r="K841" t="s">
        <v>3637</v>
      </c>
      <c r="L841" t="s">
        <v>12172</v>
      </c>
      <c r="O841" t="s">
        <v>1070</v>
      </c>
      <c r="P841" t="s">
        <v>10955</v>
      </c>
      <c r="Q841" t="s">
        <v>741</v>
      </c>
      <c r="AG841" t="s">
        <v>159</v>
      </c>
      <c r="AH841" t="e">
        <f>VLOOKUP(C841,'CREAR HV'!A:A,1,0)</f>
        <v>#N/A</v>
      </c>
    </row>
    <row r="842" spans="1:34" x14ac:dyDescent="0.3">
      <c r="A842" t="s">
        <v>10946</v>
      </c>
      <c r="B842" t="s">
        <v>10947</v>
      </c>
      <c r="C842">
        <v>1039022605</v>
      </c>
      <c r="F842" s="16">
        <v>32330</v>
      </c>
      <c r="G842" t="s">
        <v>2691</v>
      </c>
      <c r="H842" t="s">
        <v>2692</v>
      </c>
      <c r="I842" t="s">
        <v>154</v>
      </c>
      <c r="J842" t="s">
        <v>1344</v>
      </c>
      <c r="K842" t="s">
        <v>1514</v>
      </c>
      <c r="L842" t="s">
        <v>12173</v>
      </c>
      <c r="P842" t="s">
        <v>10950</v>
      </c>
      <c r="Q842" t="s">
        <v>741</v>
      </c>
      <c r="AG842" t="s">
        <v>159</v>
      </c>
      <c r="AH842" t="e">
        <f>VLOOKUP(C842,'CREAR HV'!A:A,1,0)</f>
        <v>#N/A</v>
      </c>
    </row>
    <row r="843" spans="1:34" x14ac:dyDescent="0.3">
      <c r="A843" t="s">
        <v>10946</v>
      </c>
      <c r="B843" t="s">
        <v>10947</v>
      </c>
      <c r="C843">
        <v>4830841</v>
      </c>
      <c r="F843" s="16">
        <v>18592</v>
      </c>
      <c r="G843" t="s">
        <v>3566</v>
      </c>
      <c r="H843" t="s">
        <v>3567</v>
      </c>
      <c r="I843" t="s">
        <v>419</v>
      </c>
      <c r="J843" t="s">
        <v>10580</v>
      </c>
      <c r="K843" t="s">
        <v>1687</v>
      </c>
      <c r="L843" t="s">
        <v>12174</v>
      </c>
      <c r="P843" t="s">
        <v>10950</v>
      </c>
      <c r="Q843" t="s">
        <v>741</v>
      </c>
      <c r="AG843" t="s">
        <v>159</v>
      </c>
      <c r="AH843" t="e">
        <f>VLOOKUP(C843,'CREAR HV'!A:A,1,0)</f>
        <v>#N/A</v>
      </c>
    </row>
    <row r="844" spans="1:34" x14ac:dyDescent="0.3">
      <c r="A844" t="s">
        <v>10946</v>
      </c>
      <c r="B844" t="s">
        <v>10947</v>
      </c>
      <c r="C844">
        <v>35603960</v>
      </c>
      <c r="F844" s="16">
        <v>28453</v>
      </c>
      <c r="G844" t="s">
        <v>1616</v>
      </c>
      <c r="H844" t="s">
        <v>70</v>
      </c>
      <c r="I844" t="s">
        <v>12175</v>
      </c>
      <c r="J844" t="s">
        <v>1203</v>
      </c>
      <c r="K844" t="s">
        <v>1499</v>
      </c>
      <c r="L844" t="s">
        <v>12176</v>
      </c>
      <c r="O844" t="s">
        <v>1070</v>
      </c>
      <c r="P844" t="s">
        <v>10955</v>
      </c>
      <c r="Q844" t="s">
        <v>741</v>
      </c>
      <c r="AG844" t="s">
        <v>159</v>
      </c>
      <c r="AH844" t="e">
        <f>VLOOKUP(C844,'CREAR HV'!A:A,1,0)</f>
        <v>#N/A</v>
      </c>
    </row>
    <row r="845" spans="1:34" x14ac:dyDescent="0.3">
      <c r="A845" t="s">
        <v>10946</v>
      </c>
      <c r="B845" t="s">
        <v>10947</v>
      </c>
      <c r="C845">
        <v>16884646</v>
      </c>
      <c r="F845" s="16">
        <v>24237</v>
      </c>
      <c r="G845" t="s">
        <v>36</v>
      </c>
      <c r="H845" t="s">
        <v>36</v>
      </c>
      <c r="I845" t="s">
        <v>2428</v>
      </c>
      <c r="J845" t="s">
        <v>222</v>
      </c>
      <c r="K845" t="s">
        <v>361</v>
      </c>
      <c r="L845" t="s">
        <v>12177</v>
      </c>
      <c r="O845" t="s">
        <v>1070</v>
      </c>
      <c r="P845" t="s">
        <v>10950</v>
      </c>
      <c r="Q845" t="s">
        <v>741</v>
      </c>
      <c r="AG845" t="s">
        <v>159</v>
      </c>
      <c r="AH845" t="e">
        <f>VLOOKUP(C845,'CREAR HV'!A:A,1,0)</f>
        <v>#N/A</v>
      </c>
    </row>
    <row r="846" spans="1:34" x14ac:dyDescent="0.3">
      <c r="A846" t="s">
        <v>10946</v>
      </c>
      <c r="B846" t="s">
        <v>10947</v>
      </c>
      <c r="C846">
        <v>31846801</v>
      </c>
      <c r="F846" s="16">
        <v>21405</v>
      </c>
      <c r="G846" t="s">
        <v>36</v>
      </c>
      <c r="H846" t="s">
        <v>36</v>
      </c>
      <c r="I846" t="s">
        <v>253</v>
      </c>
      <c r="J846" t="s">
        <v>282</v>
      </c>
      <c r="K846" t="s">
        <v>12178</v>
      </c>
      <c r="L846" t="s">
        <v>12179</v>
      </c>
      <c r="O846" t="s">
        <v>1070</v>
      </c>
      <c r="P846" t="s">
        <v>10955</v>
      </c>
      <c r="Q846" t="s">
        <v>741</v>
      </c>
      <c r="AG846" t="s">
        <v>159</v>
      </c>
      <c r="AH846" t="e">
        <f>VLOOKUP(C846,'CREAR HV'!A:A,1,0)</f>
        <v>#N/A</v>
      </c>
    </row>
    <row r="847" spans="1:34" x14ac:dyDescent="0.3">
      <c r="A847" t="s">
        <v>10946</v>
      </c>
      <c r="B847" t="s">
        <v>10947</v>
      </c>
      <c r="C847">
        <v>16768261</v>
      </c>
      <c r="F847" s="16">
        <v>25452</v>
      </c>
      <c r="G847" t="s">
        <v>36</v>
      </c>
      <c r="H847" t="s">
        <v>36</v>
      </c>
      <c r="I847" t="s">
        <v>12180</v>
      </c>
      <c r="J847" t="s">
        <v>157</v>
      </c>
      <c r="K847" t="s">
        <v>212</v>
      </c>
      <c r="L847" t="s">
        <v>12181</v>
      </c>
      <c r="O847" t="s">
        <v>1070</v>
      </c>
      <c r="P847" t="s">
        <v>10950</v>
      </c>
      <c r="Q847" t="s">
        <v>741</v>
      </c>
      <c r="AG847" t="s">
        <v>159</v>
      </c>
      <c r="AH847" t="e">
        <f>VLOOKUP(C847,'CREAR HV'!A:A,1,0)</f>
        <v>#N/A</v>
      </c>
    </row>
    <row r="848" spans="1:34" x14ac:dyDescent="0.3">
      <c r="A848" t="s">
        <v>10946</v>
      </c>
      <c r="B848" t="s">
        <v>10947</v>
      </c>
      <c r="C848">
        <v>25053104</v>
      </c>
      <c r="F848" s="16">
        <v>18016</v>
      </c>
      <c r="G848" t="s">
        <v>36</v>
      </c>
      <c r="H848" t="s">
        <v>36</v>
      </c>
      <c r="I848" t="s">
        <v>4056</v>
      </c>
      <c r="J848" t="s">
        <v>12182</v>
      </c>
      <c r="K848" t="s">
        <v>159</v>
      </c>
      <c r="O848" t="s">
        <v>1070</v>
      </c>
      <c r="P848" t="s">
        <v>10955</v>
      </c>
      <c r="Q848" t="s">
        <v>741</v>
      </c>
      <c r="AG848" t="s">
        <v>159</v>
      </c>
      <c r="AH848" t="e">
        <f>VLOOKUP(C848,'CREAR HV'!A:A,1,0)</f>
        <v>#N/A</v>
      </c>
    </row>
    <row r="849" spans="1:34" x14ac:dyDescent="0.3">
      <c r="A849" t="s">
        <v>10946</v>
      </c>
      <c r="B849" t="s">
        <v>10947</v>
      </c>
      <c r="C849">
        <v>52994755</v>
      </c>
      <c r="F849" s="16">
        <v>30677</v>
      </c>
      <c r="G849" t="s">
        <v>44</v>
      </c>
      <c r="H849" t="s">
        <v>44</v>
      </c>
      <c r="I849" t="s">
        <v>305</v>
      </c>
      <c r="J849" t="s">
        <v>318</v>
      </c>
      <c r="K849" t="s">
        <v>12183</v>
      </c>
      <c r="O849" t="s">
        <v>1070</v>
      </c>
      <c r="P849" t="s">
        <v>10955</v>
      </c>
      <c r="Q849" t="s">
        <v>741</v>
      </c>
      <c r="AG849" t="s">
        <v>159</v>
      </c>
      <c r="AH849" t="e">
        <f>VLOOKUP(C849,'CREAR HV'!A:A,1,0)</f>
        <v>#N/A</v>
      </c>
    </row>
    <row r="850" spans="1:34" x14ac:dyDescent="0.3">
      <c r="A850" t="s">
        <v>10946</v>
      </c>
      <c r="B850" t="s">
        <v>10947</v>
      </c>
      <c r="C850">
        <v>77193808</v>
      </c>
      <c r="F850" s="16">
        <v>28769</v>
      </c>
      <c r="G850" t="s">
        <v>32</v>
      </c>
      <c r="H850" t="s">
        <v>32</v>
      </c>
      <c r="I850" t="s">
        <v>12184</v>
      </c>
      <c r="J850" t="s">
        <v>299</v>
      </c>
      <c r="K850" t="s">
        <v>12185</v>
      </c>
      <c r="L850" t="s">
        <v>12186</v>
      </c>
      <c r="O850" t="s">
        <v>1070</v>
      </c>
      <c r="P850" t="s">
        <v>10950</v>
      </c>
      <c r="Q850" t="s">
        <v>741</v>
      </c>
      <c r="AG850" t="s">
        <v>159</v>
      </c>
      <c r="AH850" t="e">
        <f>VLOOKUP(C850,'CREAR HV'!A:A,1,0)</f>
        <v>#N/A</v>
      </c>
    </row>
    <row r="851" spans="1:34" x14ac:dyDescent="0.3">
      <c r="A851" t="s">
        <v>10946</v>
      </c>
      <c r="B851" t="s">
        <v>10947</v>
      </c>
      <c r="C851">
        <v>88212282</v>
      </c>
      <c r="F851" s="16">
        <v>27408</v>
      </c>
      <c r="G851" t="s">
        <v>54</v>
      </c>
      <c r="H851" t="s">
        <v>1796</v>
      </c>
      <c r="I851" t="s">
        <v>2350</v>
      </c>
      <c r="J851" t="s">
        <v>411</v>
      </c>
      <c r="K851" t="s">
        <v>4183</v>
      </c>
      <c r="O851" t="s">
        <v>1070</v>
      </c>
      <c r="P851" t="s">
        <v>10950</v>
      </c>
      <c r="Q851" t="s">
        <v>741</v>
      </c>
      <c r="AG851" t="s">
        <v>159</v>
      </c>
      <c r="AH851" t="e">
        <f>VLOOKUP(C851,'CREAR HV'!A:A,1,0)</f>
        <v>#N/A</v>
      </c>
    </row>
    <row r="852" spans="1:34" x14ac:dyDescent="0.3">
      <c r="A852" t="s">
        <v>10946</v>
      </c>
      <c r="B852" t="s">
        <v>10947</v>
      </c>
      <c r="C852">
        <v>77194330</v>
      </c>
      <c r="F852" s="16">
        <v>28769</v>
      </c>
      <c r="G852" t="s">
        <v>44</v>
      </c>
      <c r="H852" t="s">
        <v>44</v>
      </c>
      <c r="I852" t="s">
        <v>6654</v>
      </c>
      <c r="J852" t="s">
        <v>6097</v>
      </c>
      <c r="K852" t="s">
        <v>5257</v>
      </c>
      <c r="O852" t="s">
        <v>12187</v>
      </c>
      <c r="P852" t="s">
        <v>10950</v>
      </c>
      <c r="Q852" t="s">
        <v>741</v>
      </c>
      <c r="AG852" t="s">
        <v>159</v>
      </c>
      <c r="AH852" t="e">
        <f>VLOOKUP(C852,'CREAR HV'!A:A,1,0)</f>
        <v>#N/A</v>
      </c>
    </row>
    <row r="853" spans="1:34" x14ac:dyDescent="0.3">
      <c r="A853" t="s">
        <v>10946</v>
      </c>
      <c r="B853" t="s">
        <v>10947</v>
      </c>
      <c r="C853">
        <v>82389533</v>
      </c>
      <c r="F853" s="16">
        <v>27313</v>
      </c>
      <c r="G853" t="s">
        <v>44</v>
      </c>
      <c r="H853" t="s">
        <v>44</v>
      </c>
      <c r="I853" t="s">
        <v>7791</v>
      </c>
      <c r="J853" t="s">
        <v>5929</v>
      </c>
      <c r="K853" t="s">
        <v>12188</v>
      </c>
      <c r="L853" t="s">
        <v>12189</v>
      </c>
      <c r="P853" t="s">
        <v>10950</v>
      </c>
      <c r="Q853" t="s">
        <v>741</v>
      </c>
      <c r="AG853" t="s">
        <v>159</v>
      </c>
      <c r="AH853" t="e">
        <f>VLOOKUP(C853,'CREAR HV'!A:A,1,0)</f>
        <v>#N/A</v>
      </c>
    </row>
    <row r="854" spans="1:34" x14ac:dyDescent="0.3">
      <c r="A854" t="s">
        <v>10946</v>
      </c>
      <c r="B854" t="s">
        <v>10947</v>
      </c>
      <c r="C854">
        <v>49798318</v>
      </c>
      <c r="F854" s="16">
        <v>27515</v>
      </c>
      <c r="G854" t="s">
        <v>44</v>
      </c>
      <c r="H854" t="s">
        <v>44</v>
      </c>
      <c r="I854" t="s">
        <v>12190</v>
      </c>
      <c r="J854" t="s">
        <v>12191</v>
      </c>
      <c r="K854" t="s">
        <v>299</v>
      </c>
      <c r="O854" t="s">
        <v>1070</v>
      </c>
      <c r="P854" t="s">
        <v>10955</v>
      </c>
      <c r="Q854" t="s">
        <v>741</v>
      </c>
      <c r="AG854" t="s">
        <v>159</v>
      </c>
      <c r="AH854" t="e">
        <f>VLOOKUP(C854,'CREAR HV'!A:A,1,0)</f>
        <v>#N/A</v>
      </c>
    </row>
    <row r="855" spans="1:34" x14ac:dyDescent="0.3">
      <c r="A855" t="s">
        <v>10946</v>
      </c>
      <c r="B855" t="s">
        <v>10947</v>
      </c>
      <c r="C855">
        <v>4021910</v>
      </c>
      <c r="F855" s="16">
        <v>20037</v>
      </c>
      <c r="G855" t="s">
        <v>35</v>
      </c>
      <c r="H855" t="s">
        <v>35</v>
      </c>
      <c r="I855" t="s">
        <v>12192</v>
      </c>
      <c r="J855" t="s">
        <v>273</v>
      </c>
      <c r="K855" t="s">
        <v>279</v>
      </c>
      <c r="L855" t="s">
        <v>12193</v>
      </c>
      <c r="O855" t="s">
        <v>1070</v>
      </c>
      <c r="P855" t="s">
        <v>10950</v>
      </c>
      <c r="Q855" t="s">
        <v>741</v>
      </c>
      <c r="AG855" t="s">
        <v>159</v>
      </c>
      <c r="AH855" t="e">
        <f>VLOOKUP(C855,'CREAR HV'!A:A,1,0)</f>
        <v>#N/A</v>
      </c>
    </row>
    <row r="856" spans="1:34" x14ac:dyDescent="0.3">
      <c r="A856" t="s">
        <v>10946</v>
      </c>
      <c r="B856" t="s">
        <v>10947</v>
      </c>
      <c r="C856">
        <v>92533114</v>
      </c>
      <c r="F856" s="16">
        <v>28777</v>
      </c>
      <c r="G856" t="s">
        <v>35</v>
      </c>
      <c r="H856" t="s">
        <v>35</v>
      </c>
      <c r="I856" t="s">
        <v>378</v>
      </c>
      <c r="J856" t="s">
        <v>12194</v>
      </c>
      <c r="K856" t="s">
        <v>11614</v>
      </c>
      <c r="L856" t="s">
        <v>12195</v>
      </c>
      <c r="O856" t="s">
        <v>1070</v>
      </c>
      <c r="P856" t="s">
        <v>10955</v>
      </c>
      <c r="Q856" t="s">
        <v>741</v>
      </c>
      <c r="AG856" t="s">
        <v>159</v>
      </c>
      <c r="AH856" t="e">
        <f>VLOOKUP(C856,'CREAR HV'!A:A,1,0)</f>
        <v>#N/A</v>
      </c>
    </row>
    <row r="857" spans="1:34" x14ac:dyDescent="0.3">
      <c r="A857" t="s">
        <v>10946</v>
      </c>
      <c r="B857" t="s">
        <v>10947</v>
      </c>
      <c r="C857">
        <v>52420840</v>
      </c>
      <c r="F857" s="16">
        <v>25864</v>
      </c>
      <c r="G857" t="s">
        <v>44</v>
      </c>
      <c r="H857" t="s">
        <v>44</v>
      </c>
      <c r="I857" t="s">
        <v>11317</v>
      </c>
      <c r="J857" t="s">
        <v>12196</v>
      </c>
      <c r="K857" t="s">
        <v>3031</v>
      </c>
      <c r="O857" t="s">
        <v>1070</v>
      </c>
      <c r="P857" t="s">
        <v>10955</v>
      </c>
      <c r="Q857" t="s">
        <v>741</v>
      </c>
      <c r="AG857" t="s">
        <v>159</v>
      </c>
      <c r="AH857" t="e">
        <f>VLOOKUP(C857,'CREAR HV'!A:A,1,0)</f>
        <v>#N/A</v>
      </c>
    </row>
    <row r="858" spans="1:34" x14ac:dyDescent="0.3">
      <c r="A858" t="s">
        <v>10946</v>
      </c>
      <c r="B858" t="s">
        <v>10947</v>
      </c>
      <c r="C858">
        <v>40041694</v>
      </c>
      <c r="F858" s="16">
        <v>28248</v>
      </c>
      <c r="G858" t="s">
        <v>61</v>
      </c>
      <c r="H858" t="s">
        <v>61</v>
      </c>
      <c r="I858" t="s">
        <v>12197</v>
      </c>
      <c r="J858" t="s">
        <v>157</v>
      </c>
      <c r="K858" t="s">
        <v>869</v>
      </c>
      <c r="O858" t="s">
        <v>1070</v>
      </c>
      <c r="P858" t="s">
        <v>10955</v>
      </c>
      <c r="Q858" t="s">
        <v>741</v>
      </c>
      <c r="AG858" t="s">
        <v>159</v>
      </c>
      <c r="AH858" t="e">
        <f>VLOOKUP(C858,'CREAR HV'!A:A,1,0)</f>
        <v>#N/A</v>
      </c>
    </row>
    <row r="859" spans="1:34" x14ac:dyDescent="0.3">
      <c r="A859" t="s">
        <v>10946</v>
      </c>
      <c r="B859" t="s">
        <v>10947</v>
      </c>
      <c r="C859">
        <v>4068060</v>
      </c>
      <c r="F859" s="16">
        <v>21628</v>
      </c>
      <c r="G859" t="s">
        <v>61</v>
      </c>
      <c r="H859" t="s">
        <v>61</v>
      </c>
      <c r="I859" t="s">
        <v>12198</v>
      </c>
      <c r="J859" t="s">
        <v>276</v>
      </c>
      <c r="K859" t="s">
        <v>8155</v>
      </c>
      <c r="O859" t="s">
        <v>1070</v>
      </c>
      <c r="P859" t="s">
        <v>10955</v>
      </c>
      <c r="Q859" t="s">
        <v>741</v>
      </c>
      <c r="AG859" t="s">
        <v>159</v>
      </c>
      <c r="AH859" t="e">
        <f>VLOOKUP(C859,'CREAR HV'!A:A,1,0)</f>
        <v>#N/A</v>
      </c>
    </row>
    <row r="860" spans="1:34" x14ac:dyDescent="0.3">
      <c r="A860" t="s">
        <v>10946</v>
      </c>
      <c r="B860" t="s">
        <v>10947</v>
      </c>
      <c r="C860">
        <v>37310049</v>
      </c>
      <c r="F860" s="16">
        <v>23799</v>
      </c>
      <c r="G860" t="s">
        <v>44</v>
      </c>
      <c r="H860" t="s">
        <v>44</v>
      </c>
      <c r="I860" t="s">
        <v>12199</v>
      </c>
      <c r="J860" t="s">
        <v>11834</v>
      </c>
      <c r="K860" t="s">
        <v>8862</v>
      </c>
      <c r="L860" t="s">
        <v>12200</v>
      </c>
      <c r="O860" t="s">
        <v>1070</v>
      </c>
      <c r="P860" t="s">
        <v>10955</v>
      </c>
      <c r="Q860" t="s">
        <v>741</v>
      </c>
      <c r="AG860" t="s">
        <v>159</v>
      </c>
      <c r="AH860" t="e">
        <f>VLOOKUP(C860,'CREAR HV'!A:A,1,0)</f>
        <v>#N/A</v>
      </c>
    </row>
    <row r="861" spans="1:34" x14ac:dyDescent="0.3">
      <c r="A861" t="s">
        <v>10946</v>
      </c>
      <c r="B861" t="s">
        <v>10947</v>
      </c>
      <c r="C861">
        <v>49736331</v>
      </c>
      <c r="F861" s="16">
        <v>24031</v>
      </c>
      <c r="G861" t="s">
        <v>32</v>
      </c>
      <c r="H861" t="s">
        <v>32</v>
      </c>
      <c r="I861" t="s">
        <v>12201</v>
      </c>
      <c r="J861" t="s">
        <v>3592</v>
      </c>
      <c r="K861" t="s">
        <v>157</v>
      </c>
      <c r="L861" t="s">
        <v>12202</v>
      </c>
      <c r="O861" t="s">
        <v>12203</v>
      </c>
      <c r="P861" t="s">
        <v>10955</v>
      </c>
      <c r="Q861" t="s">
        <v>741</v>
      </c>
      <c r="AG861" t="s">
        <v>159</v>
      </c>
      <c r="AH861" t="e">
        <f>VLOOKUP(C861,'CREAR HV'!A:A,1,0)</f>
        <v>#N/A</v>
      </c>
    </row>
    <row r="862" spans="1:34" x14ac:dyDescent="0.3">
      <c r="A862" t="s">
        <v>10946</v>
      </c>
      <c r="B862" t="s">
        <v>10947</v>
      </c>
      <c r="C862">
        <v>41642165</v>
      </c>
      <c r="F862" s="16">
        <v>20002</v>
      </c>
      <c r="G862" t="s">
        <v>44</v>
      </c>
      <c r="H862" t="s">
        <v>44</v>
      </c>
      <c r="I862" t="s">
        <v>3830</v>
      </c>
      <c r="J862" t="s">
        <v>12204</v>
      </c>
      <c r="K862" t="s">
        <v>12205</v>
      </c>
      <c r="O862" t="s">
        <v>1070</v>
      </c>
      <c r="P862" t="s">
        <v>10955</v>
      </c>
      <c r="Q862" t="s">
        <v>741</v>
      </c>
      <c r="AG862" t="s">
        <v>159</v>
      </c>
      <c r="AH862" t="e">
        <f>VLOOKUP(C862,'CREAR HV'!A:A,1,0)</f>
        <v>#N/A</v>
      </c>
    </row>
    <row r="863" spans="1:34" x14ac:dyDescent="0.3">
      <c r="A863" t="s">
        <v>10946</v>
      </c>
      <c r="B863" t="s">
        <v>10947</v>
      </c>
      <c r="C863">
        <v>39623563</v>
      </c>
      <c r="F863" s="16">
        <v>26993</v>
      </c>
      <c r="G863" t="s">
        <v>44</v>
      </c>
      <c r="H863" t="s">
        <v>44</v>
      </c>
      <c r="I863" t="s">
        <v>4436</v>
      </c>
      <c r="J863" t="s">
        <v>296</v>
      </c>
      <c r="K863" t="s">
        <v>159</v>
      </c>
      <c r="O863" t="s">
        <v>1070</v>
      </c>
      <c r="P863" t="s">
        <v>10955</v>
      </c>
      <c r="Q863" t="s">
        <v>741</v>
      </c>
      <c r="AG863" t="s">
        <v>159</v>
      </c>
      <c r="AH863" t="e">
        <f>VLOOKUP(C863,'CREAR HV'!A:A,1,0)</f>
        <v>#N/A</v>
      </c>
    </row>
    <row r="864" spans="1:34" x14ac:dyDescent="0.3">
      <c r="A864" t="s">
        <v>10946</v>
      </c>
      <c r="B864" t="s">
        <v>10947</v>
      </c>
      <c r="C864">
        <v>25152682</v>
      </c>
      <c r="F864" s="16">
        <v>19233</v>
      </c>
      <c r="G864" t="s">
        <v>44</v>
      </c>
      <c r="H864" t="s">
        <v>44</v>
      </c>
      <c r="I864" t="s">
        <v>12206</v>
      </c>
      <c r="J864" t="s">
        <v>3922</v>
      </c>
      <c r="K864" t="s">
        <v>411</v>
      </c>
      <c r="L864" t="s">
        <v>12207</v>
      </c>
      <c r="O864" t="s">
        <v>1070</v>
      </c>
      <c r="P864" t="s">
        <v>10955</v>
      </c>
      <c r="Q864" t="s">
        <v>741</v>
      </c>
      <c r="AG864" t="s">
        <v>159</v>
      </c>
      <c r="AH864" t="e">
        <f>VLOOKUP(C864,'CREAR HV'!A:A,1,0)</f>
        <v>#N/A</v>
      </c>
    </row>
    <row r="865" spans="1:34" x14ac:dyDescent="0.3">
      <c r="A865" t="s">
        <v>10946</v>
      </c>
      <c r="B865" t="s">
        <v>10947</v>
      </c>
      <c r="C865">
        <v>10517269</v>
      </c>
      <c r="F865" s="16">
        <v>16127</v>
      </c>
      <c r="G865" t="s">
        <v>44</v>
      </c>
      <c r="H865" t="s">
        <v>44</v>
      </c>
      <c r="I865" t="s">
        <v>983</v>
      </c>
      <c r="J865" t="s">
        <v>380</v>
      </c>
      <c r="K865" t="s">
        <v>159</v>
      </c>
      <c r="O865" t="s">
        <v>1070</v>
      </c>
      <c r="P865" t="s">
        <v>10950</v>
      </c>
      <c r="Q865" t="s">
        <v>741</v>
      </c>
      <c r="AG865" t="s">
        <v>159</v>
      </c>
      <c r="AH865" t="e">
        <f>VLOOKUP(C865,'CREAR HV'!A:A,1,0)</f>
        <v>#N/A</v>
      </c>
    </row>
    <row r="866" spans="1:34" x14ac:dyDescent="0.3">
      <c r="A866" t="s">
        <v>10946</v>
      </c>
      <c r="B866" t="s">
        <v>10947</v>
      </c>
      <c r="C866">
        <v>41394094</v>
      </c>
      <c r="F866" s="16">
        <v>17339</v>
      </c>
      <c r="G866" t="s">
        <v>44</v>
      </c>
      <c r="H866" t="s">
        <v>44</v>
      </c>
      <c r="I866" t="s">
        <v>12208</v>
      </c>
      <c r="J866" t="s">
        <v>2220</v>
      </c>
      <c r="K866" t="s">
        <v>11085</v>
      </c>
      <c r="L866" t="s">
        <v>12209</v>
      </c>
      <c r="O866" t="s">
        <v>1070</v>
      </c>
      <c r="P866" t="s">
        <v>10955</v>
      </c>
      <c r="Q866" t="s">
        <v>741</v>
      </c>
      <c r="AG866" t="s">
        <v>159</v>
      </c>
      <c r="AH866" t="e">
        <f>VLOOKUP(C866,'CREAR HV'!A:A,1,0)</f>
        <v>#N/A</v>
      </c>
    </row>
    <row r="867" spans="1:34" x14ac:dyDescent="0.3">
      <c r="A867" t="s">
        <v>10946</v>
      </c>
      <c r="B867" t="s">
        <v>10947</v>
      </c>
      <c r="C867">
        <v>41569926</v>
      </c>
      <c r="F867" s="16">
        <v>18771</v>
      </c>
      <c r="G867" t="s">
        <v>44</v>
      </c>
      <c r="H867" t="s">
        <v>44</v>
      </c>
      <c r="I867" t="s">
        <v>12210</v>
      </c>
      <c r="J867" t="s">
        <v>452</v>
      </c>
      <c r="K867" t="s">
        <v>12211</v>
      </c>
      <c r="O867" t="s">
        <v>1070</v>
      </c>
      <c r="P867" t="s">
        <v>10955</v>
      </c>
      <c r="Q867" t="s">
        <v>741</v>
      </c>
      <c r="AG867" t="s">
        <v>159</v>
      </c>
      <c r="AH867" t="e">
        <f>VLOOKUP(C867,'CREAR HV'!A:A,1,0)</f>
        <v>#N/A</v>
      </c>
    </row>
    <row r="868" spans="1:34" x14ac:dyDescent="0.3">
      <c r="A868" t="s">
        <v>10946</v>
      </c>
      <c r="B868" t="s">
        <v>10947</v>
      </c>
      <c r="C868">
        <v>39150516</v>
      </c>
      <c r="F868" s="16">
        <v>19166</v>
      </c>
      <c r="G868" t="s">
        <v>44</v>
      </c>
      <c r="H868" t="s">
        <v>44</v>
      </c>
      <c r="I868" t="s">
        <v>12212</v>
      </c>
      <c r="J868" t="s">
        <v>282</v>
      </c>
      <c r="K868" t="s">
        <v>827</v>
      </c>
      <c r="L868" t="s">
        <v>12213</v>
      </c>
      <c r="O868" t="s">
        <v>1070</v>
      </c>
      <c r="P868" t="s">
        <v>10955</v>
      </c>
      <c r="Q868" t="s">
        <v>741</v>
      </c>
      <c r="AG868" t="s">
        <v>159</v>
      </c>
      <c r="AH868" t="e">
        <f>VLOOKUP(C868,'CREAR HV'!A:A,1,0)</f>
        <v>#N/A</v>
      </c>
    </row>
    <row r="869" spans="1:34" x14ac:dyDescent="0.3">
      <c r="A869" t="s">
        <v>10946</v>
      </c>
      <c r="B869" t="s">
        <v>10947</v>
      </c>
      <c r="C869">
        <v>11297211</v>
      </c>
      <c r="F869" s="16">
        <v>19668</v>
      </c>
      <c r="G869" t="s">
        <v>44</v>
      </c>
      <c r="H869" t="s">
        <v>44</v>
      </c>
      <c r="I869" t="s">
        <v>12214</v>
      </c>
      <c r="J869" t="s">
        <v>12215</v>
      </c>
      <c r="K869" t="s">
        <v>157</v>
      </c>
      <c r="L869" t="s">
        <v>12216</v>
      </c>
      <c r="O869" t="s">
        <v>12217</v>
      </c>
      <c r="P869" t="s">
        <v>10950</v>
      </c>
      <c r="Q869" t="s">
        <v>741</v>
      </c>
      <c r="AG869" t="s">
        <v>159</v>
      </c>
      <c r="AH869" t="e">
        <f>VLOOKUP(C869,'CREAR HV'!A:A,1,0)</f>
        <v>#N/A</v>
      </c>
    </row>
    <row r="870" spans="1:34" x14ac:dyDescent="0.3">
      <c r="A870" t="s">
        <v>159</v>
      </c>
      <c r="B870" t="s">
        <v>10947</v>
      </c>
      <c r="C870">
        <v>92276114</v>
      </c>
      <c r="F870" s="16">
        <v>24706</v>
      </c>
      <c r="G870" t="s">
        <v>10488</v>
      </c>
      <c r="H870" t="s">
        <v>159</v>
      </c>
      <c r="I870" t="s">
        <v>12218</v>
      </c>
      <c r="J870" t="s">
        <v>197</v>
      </c>
      <c r="K870" t="s">
        <v>156</v>
      </c>
      <c r="L870" t="s">
        <v>12219</v>
      </c>
      <c r="O870" t="s">
        <v>12220</v>
      </c>
      <c r="P870" t="s">
        <v>10950</v>
      </c>
      <c r="Q870" t="s">
        <v>741</v>
      </c>
      <c r="AG870" t="s">
        <v>769</v>
      </c>
      <c r="AH870" t="e">
        <f>VLOOKUP(C870,'CREAR HV'!A:A,1,0)</f>
        <v>#N/A</v>
      </c>
    </row>
    <row r="871" spans="1:34" x14ac:dyDescent="0.3">
      <c r="A871" t="s">
        <v>159</v>
      </c>
      <c r="B871" t="s">
        <v>10947</v>
      </c>
      <c r="C871">
        <v>92276114</v>
      </c>
      <c r="F871" s="16">
        <v>24706</v>
      </c>
      <c r="G871" t="s">
        <v>10488</v>
      </c>
      <c r="H871" t="s">
        <v>159</v>
      </c>
      <c r="I871" t="s">
        <v>12218</v>
      </c>
      <c r="J871" t="s">
        <v>197</v>
      </c>
      <c r="K871" t="s">
        <v>156</v>
      </c>
      <c r="L871" t="s">
        <v>12219</v>
      </c>
      <c r="O871" t="s">
        <v>12220</v>
      </c>
      <c r="P871" t="s">
        <v>10950</v>
      </c>
      <c r="Q871" t="s">
        <v>741</v>
      </c>
      <c r="AG871" t="s">
        <v>743</v>
      </c>
      <c r="AH871" t="e">
        <f>VLOOKUP(C871,'CREAR HV'!A:A,1,0)</f>
        <v>#N/A</v>
      </c>
    </row>
    <row r="872" spans="1:34" x14ac:dyDescent="0.3">
      <c r="A872" t="s">
        <v>10946</v>
      </c>
      <c r="B872" t="s">
        <v>10947</v>
      </c>
      <c r="C872">
        <v>7402252</v>
      </c>
      <c r="F872" s="16">
        <v>15062</v>
      </c>
      <c r="G872" t="s">
        <v>44</v>
      </c>
      <c r="H872" t="s">
        <v>44</v>
      </c>
      <c r="I872" t="s">
        <v>12221</v>
      </c>
      <c r="J872" t="s">
        <v>4423</v>
      </c>
      <c r="K872" t="s">
        <v>1288</v>
      </c>
      <c r="O872" t="s">
        <v>1070</v>
      </c>
      <c r="P872" t="s">
        <v>10950</v>
      </c>
      <c r="Q872" t="s">
        <v>741</v>
      </c>
      <c r="AG872" t="s">
        <v>159</v>
      </c>
      <c r="AH872" t="e">
        <f>VLOOKUP(C872,'CREAR HV'!A:A,1,0)</f>
        <v>#N/A</v>
      </c>
    </row>
    <row r="873" spans="1:34" x14ac:dyDescent="0.3">
      <c r="A873" t="s">
        <v>10946</v>
      </c>
      <c r="B873" t="s">
        <v>10947</v>
      </c>
      <c r="C873">
        <v>41689381</v>
      </c>
      <c r="F873" s="16">
        <v>20434</v>
      </c>
      <c r="G873" t="s">
        <v>44</v>
      </c>
      <c r="H873" t="s">
        <v>44</v>
      </c>
      <c r="I873" t="s">
        <v>12222</v>
      </c>
      <c r="J873" t="s">
        <v>152</v>
      </c>
      <c r="K873" t="s">
        <v>324</v>
      </c>
      <c r="L873" t="s">
        <v>12223</v>
      </c>
      <c r="O873" t="s">
        <v>1070</v>
      </c>
      <c r="P873" t="s">
        <v>10955</v>
      </c>
      <c r="Q873" t="s">
        <v>741</v>
      </c>
      <c r="AG873" t="s">
        <v>159</v>
      </c>
      <c r="AH873" t="e">
        <f>VLOOKUP(C873,'CREAR HV'!A:A,1,0)</f>
        <v>#N/A</v>
      </c>
    </row>
    <row r="874" spans="1:34" x14ac:dyDescent="0.3">
      <c r="A874" t="s">
        <v>10946</v>
      </c>
      <c r="B874" t="s">
        <v>10947</v>
      </c>
      <c r="C874">
        <v>21066462</v>
      </c>
      <c r="F874" s="16">
        <v>19403</v>
      </c>
      <c r="G874" t="s">
        <v>44</v>
      </c>
      <c r="H874" t="s">
        <v>44</v>
      </c>
      <c r="I874" t="s">
        <v>12224</v>
      </c>
      <c r="J874" t="s">
        <v>12225</v>
      </c>
      <c r="K874" t="s">
        <v>12226</v>
      </c>
      <c r="L874" t="s">
        <v>12227</v>
      </c>
      <c r="O874" t="s">
        <v>1070</v>
      </c>
      <c r="P874" t="s">
        <v>10955</v>
      </c>
      <c r="Q874" t="s">
        <v>741</v>
      </c>
      <c r="AG874" t="s">
        <v>159</v>
      </c>
      <c r="AH874" t="e">
        <f>VLOOKUP(C874,'CREAR HV'!A:A,1,0)</f>
        <v>#N/A</v>
      </c>
    </row>
    <row r="875" spans="1:34" x14ac:dyDescent="0.3">
      <c r="A875" t="s">
        <v>10946</v>
      </c>
      <c r="B875" t="s">
        <v>10947</v>
      </c>
      <c r="C875">
        <v>17085462</v>
      </c>
      <c r="F875" s="16">
        <v>15932</v>
      </c>
      <c r="G875" t="s">
        <v>44</v>
      </c>
      <c r="H875" t="s">
        <v>44</v>
      </c>
      <c r="I875" t="s">
        <v>1596</v>
      </c>
      <c r="J875" t="s">
        <v>1288</v>
      </c>
      <c r="K875" t="s">
        <v>1025</v>
      </c>
      <c r="O875" t="s">
        <v>1070</v>
      </c>
      <c r="P875" t="s">
        <v>10950</v>
      </c>
      <c r="Q875" t="s">
        <v>741</v>
      </c>
      <c r="AG875" t="s">
        <v>159</v>
      </c>
      <c r="AH875" t="e">
        <f>VLOOKUP(C875,'CREAR HV'!A:A,1,0)</f>
        <v>#N/A</v>
      </c>
    </row>
    <row r="876" spans="1:34" x14ac:dyDescent="0.3">
      <c r="A876" t="s">
        <v>10946</v>
      </c>
      <c r="B876" t="s">
        <v>10947</v>
      </c>
      <c r="C876">
        <v>17161623</v>
      </c>
      <c r="F876" s="16">
        <v>17226</v>
      </c>
      <c r="G876" t="s">
        <v>44</v>
      </c>
      <c r="H876" t="s">
        <v>44</v>
      </c>
      <c r="I876" t="s">
        <v>12228</v>
      </c>
      <c r="J876" t="s">
        <v>12229</v>
      </c>
      <c r="K876" t="s">
        <v>9599</v>
      </c>
      <c r="L876" t="s">
        <v>12230</v>
      </c>
      <c r="O876" t="s">
        <v>1070</v>
      </c>
      <c r="P876" t="s">
        <v>10950</v>
      </c>
      <c r="Q876" t="s">
        <v>741</v>
      </c>
      <c r="AG876" t="s">
        <v>159</v>
      </c>
      <c r="AH876" t="e">
        <f>VLOOKUP(C876,'CREAR HV'!A:A,1,0)</f>
        <v>#N/A</v>
      </c>
    </row>
    <row r="877" spans="1:34" x14ac:dyDescent="0.3">
      <c r="A877" t="s">
        <v>10946</v>
      </c>
      <c r="B877" t="s">
        <v>10947</v>
      </c>
      <c r="C877">
        <v>41607864</v>
      </c>
      <c r="F877" s="16">
        <v>21450</v>
      </c>
      <c r="G877" t="s">
        <v>44</v>
      </c>
      <c r="H877" t="s">
        <v>44</v>
      </c>
      <c r="I877" t="s">
        <v>12231</v>
      </c>
      <c r="J877" t="s">
        <v>1514</v>
      </c>
      <c r="K877" t="s">
        <v>152</v>
      </c>
      <c r="L877" t="s">
        <v>12232</v>
      </c>
      <c r="O877" t="s">
        <v>1070</v>
      </c>
      <c r="P877" t="s">
        <v>10955</v>
      </c>
      <c r="Q877" t="s">
        <v>741</v>
      </c>
      <c r="AG877" t="s">
        <v>159</v>
      </c>
      <c r="AH877" t="e">
        <f>VLOOKUP(C877,'CREAR HV'!A:A,1,0)</f>
        <v>#N/A</v>
      </c>
    </row>
    <row r="878" spans="1:34" x14ac:dyDescent="0.3">
      <c r="A878" t="s">
        <v>10946</v>
      </c>
      <c r="B878" t="s">
        <v>10947</v>
      </c>
      <c r="C878">
        <v>3227694</v>
      </c>
      <c r="F878" s="16">
        <v>19818</v>
      </c>
      <c r="G878" t="s">
        <v>44</v>
      </c>
      <c r="H878" t="s">
        <v>44</v>
      </c>
      <c r="I878" t="s">
        <v>12233</v>
      </c>
      <c r="J878" t="s">
        <v>1083</v>
      </c>
      <c r="K878" t="s">
        <v>291</v>
      </c>
      <c r="L878" t="s">
        <v>12234</v>
      </c>
      <c r="O878" t="s">
        <v>1070</v>
      </c>
      <c r="P878" t="s">
        <v>10950</v>
      </c>
      <c r="Q878" t="s">
        <v>741</v>
      </c>
      <c r="AG878" t="s">
        <v>159</v>
      </c>
      <c r="AH878" t="e">
        <f>VLOOKUP(C878,'CREAR HV'!A:A,1,0)</f>
        <v>#N/A</v>
      </c>
    </row>
    <row r="879" spans="1:34" x14ac:dyDescent="0.3">
      <c r="A879" t="s">
        <v>10946</v>
      </c>
      <c r="B879" t="s">
        <v>10947</v>
      </c>
      <c r="C879">
        <v>17108720</v>
      </c>
      <c r="F879" s="16">
        <v>16356</v>
      </c>
      <c r="G879" t="s">
        <v>44</v>
      </c>
      <c r="H879" t="s">
        <v>44</v>
      </c>
      <c r="I879" t="s">
        <v>12235</v>
      </c>
      <c r="J879" t="s">
        <v>408</v>
      </c>
      <c r="K879" t="s">
        <v>159</v>
      </c>
      <c r="O879" t="s">
        <v>1070</v>
      </c>
      <c r="P879" t="s">
        <v>10950</v>
      </c>
      <c r="Q879" t="s">
        <v>741</v>
      </c>
      <c r="AG879" t="s">
        <v>159</v>
      </c>
      <c r="AH879" t="e">
        <f>VLOOKUP(C879,'CREAR HV'!A:A,1,0)</f>
        <v>#N/A</v>
      </c>
    </row>
    <row r="880" spans="1:34" x14ac:dyDescent="0.3">
      <c r="A880" t="s">
        <v>10946</v>
      </c>
      <c r="B880" t="s">
        <v>10947</v>
      </c>
      <c r="C880">
        <v>41478196</v>
      </c>
      <c r="F880" s="16">
        <v>18066</v>
      </c>
      <c r="G880" t="s">
        <v>44</v>
      </c>
      <c r="H880" t="s">
        <v>44</v>
      </c>
      <c r="I880" t="s">
        <v>5466</v>
      </c>
      <c r="J880" t="s">
        <v>10874</v>
      </c>
      <c r="K880" t="s">
        <v>3687</v>
      </c>
      <c r="O880" t="s">
        <v>1070</v>
      </c>
      <c r="P880" t="s">
        <v>10955</v>
      </c>
      <c r="Q880" t="s">
        <v>741</v>
      </c>
      <c r="AG880" t="s">
        <v>159</v>
      </c>
      <c r="AH880" t="e">
        <f>VLOOKUP(C880,'CREAR HV'!A:A,1,0)</f>
        <v>#N/A</v>
      </c>
    </row>
    <row r="881" spans="1:34" x14ac:dyDescent="0.3">
      <c r="A881" t="s">
        <v>10946</v>
      </c>
      <c r="B881" t="s">
        <v>10947</v>
      </c>
      <c r="C881">
        <v>19255063</v>
      </c>
      <c r="F881" s="16">
        <v>20014</v>
      </c>
      <c r="G881" t="s">
        <v>44</v>
      </c>
      <c r="H881" t="s">
        <v>44</v>
      </c>
      <c r="I881" t="s">
        <v>12236</v>
      </c>
      <c r="J881" t="s">
        <v>2386</v>
      </c>
      <c r="K881" t="s">
        <v>7097</v>
      </c>
      <c r="L881" t="s">
        <v>12237</v>
      </c>
      <c r="O881" t="s">
        <v>1070</v>
      </c>
      <c r="P881" t="s">
        <v>10950</v>
      </c>
      <c r="Q881" t="s">
        <v>741</v>
      </c>
      <c r="AG881" t="s">
        <v>159</v>
      </c>
      <c r="AH881" t="e">
        <f>VLOOKUP(C881,'CREAR HV'!A:A,1,0)</f>
        <v>#N/A</v>
      </c>
    </row>
    <row r="882" spans="1:34" x14ac:dyDescent="0.3">
      <c r="A882" t="s">
        <v>10946</v>
      </c>
      <c r="B882" t="s">
        <v>10947</v>
      </c>
      <c r="C882">
        <v>3116057</v>
      </c>
      <c r="F882" s="16">
        <v>17778</v>
      </c>
      <c r="G882" t="s">
        <v>44</v>
      </c>
      <c r="H882" t="s">
        <v>44</v>
      </c>
      <c r="I882" t="s">
        <v>12238</v>
      </c>
      <c r="J882" t="s">
        <v>404</v>
      </c>
      <c r="K882" t="s">
        <v>12239</v>
      </c>
      <c r="L882" t="s">
        <v>12240</v>
      </c>
      <c r="O882" t="s">
        <v>1070</v>
      </c>
      <c r="P882" t="s">
        <v>10950</v>
      </c>
      <c r="Q882" t="s">
        <v>741</v>
      </c>
      <c r="AG882" t="s">
        <v>159</v>
      </c>
      <c r="AH882" t="e">
        <f>VLOOKUP(C882,'CREAR HV'!A:A,1,0)</f>
        <v>#N/A</v>
      </c>
    </row>
    <row r="883" spans="1:34" x14ac:dyDescent="0.3">
      <c r="A883" t="s">
        <v>10946</v>
      </c>
      <c r="B883" t="s">
        <v>10947</v>
      </c>
      <c r="C883">
        <v>28603195</v>
      </c>
      <c r="F883" s="16">
        <v>18713</v>
      </c>
      <c r="G883" t="s">
        <v>44</v>
      </c>
      <c r="H883" t="s">
        <v>44</v>
      </c>
      <c r="I883" t="s">
        <v>12241</v>
      </c>
      <c r="J883" t="s">
        <v>453</v>
      </c>
      <c r="K883" t="s">
        <v>8799</v>
      </c>
      <c r="O883" t="s">
        <v>1070</v>
      </c>
      <c r="P883" t="s">
        <v>10955</v>
      </c>
      <c r="Q883" t="s">
        <v>741</v>
      </c>
      <c r="AG883" t="s">
        <v>159</v>
      </c>
      <c r="AH883" t="e">
        <f>VLOOKUP(C883,'CREAR HV'!A:A,1,0)</f>
        <v>#N/A</v>
      </c>
    </row>
    <row r="884" spans="1:34" x14ac:dyDescent="0.3">
      <c r="A884" t="s">
        <v>10946</v>
      </c>
      <c r="B884" t="s">
        <v>10947</v>
      </c>
      <c r="C884">
        <v>64542656</v>
      </c>
      <c r="F884" s="16">
        <v>21992</v>
      </c>
      <c r="G884" t="s">
        <v>44</v>
      </c>
      <c r="H884" t="s">
        <v>44</v>
      </c>
      <c r="I884" t="s">
        <v>12242</v>
      </c>
      <c r="J884" t="s">
        <v>316</v>
      </c>
      <c r="K884" t="s">
        <v>282</v>
      </c>
      <c r="L884" t="s">
        <v>12243</v>
      </c>
      <c r="O884" t="s">
        <v>1070</v>
      </c>
      <c r="P884" t="s">
        <v>10955</v>
      </c>
      <c r="Q884" t="s">
        <v>741</v>
      </c>
      <c r="AG884" t="s">
        <v>159</v>
      </c>
      <c r="AH884" t="e">
        <f>VLOOKUP(C884,'CREAR HV'!A:A,1,0)</f>
        <v>#N/A</v>
      </c>
    </row>
    <row r="885" spans="1:34" x14ac:dyDescent="0.3">
      <c r="A885" t="s">
        <v>10946</v>
      </c>
      <c r="B885" t="s">
        <v>10947</v>
      </c>
      <c r="C885">
        <v>41673311</v>
      </c>
      <c r="F885" s="16">
        <v>20056</v>
      </c>
      <c r="G885" t="s">
        <v>44</v>
      </c>
      <c r="H885" t="s">
        <v>44</v>
      </c>
      <c r="I885" t="s">
        <v>12244</v>
      </c>
      <c r="J885" t="s">
        <v>3268</v>
      </c>
      <c r="K885" t="s">
        <v>771</v>
      </c>
      <c r="L885" t="s">
        <v>12245</v>
      </c>
      <c r="O885" t="s">
        <v>1070</v>
      </c>
      <c r="P885" t="s">
        <v>10955</v>
      </c>
      <c r="Q885" t="s">
        <v>741</v>
      </c>
      <c r="AG885" t="s">
        <v>159</v>
      </c>
      <c r="AH885" t="e">
        <f>VLOOKUP(C885,'CREAR HV'!A:A,1,0)</f>
        <v>#N/A</v>
      </c>
    </row>
    <row r="886" spans="1:34" x14ac:dyDescent="0.3">
      <c r="A886" t="s">
        <v>10946</v>
      </c>
      <c r="B886" t="s">
        <v>10947</v>
      </c>
      <c r="C886">
        <v>41497788</v>
      </c>
      <c r="F886" s="16">
        <v>17702</v>
      </c>
      <c r="G886" t="s">
        <v>44</v>
      </c>
      <c r="H886" t="s">
        <v>44</v>
      </c>
      <c r="I886" t="s">
        <v>3308</v>
      </c>
      <c r="J886" t="s">
        <v>2070</v>
      </c>
      <c r="K886" t="s">
        <v>2157</v>
      </c>
      <c r="L886" t="s">
        <v>12246</v>
      </c>
      <c r="O886" t="s">
        <v>1070</v>
      </c>
      <c r="P886" t="s">
        <v>10955</v>
      </c>
      <c r="Q886" t="s">
        <v>741</v>
      </c>
      <c r="AG886" t="s">
        <v>159</v>
      </c>
      <c r="AH886" t="e">
        <f>VLOOKUP(C886,'CREAR HV'!A:A,1,0)</f>
        <v>#N/A</v>
      </c>
    </row>
    <row r="887" spans="1:34" x14ac:dyDescent="0.3">
      <c r="A887" t="s">
        <v>10946</v>
      </c>
      <c r="B887" t="s">
        <v>10947</v>
      </c>
      <c r="C887">
        <v>36551231</v>
      </c>
      <c r="F887" s="16">
        <v>23370</v>
      </c>
      <c r="G887" t="s">
        <v>44</v>
      </c>
      <c r="H887" t="s">
        <v>44</v>
      </c>
      <c r="I887" t="s">
        <v>12247</v>
      </c>
      <c r="J887" t="s">
        <v>2602</v>
      </c>
      <c r="K887" t="s">
        <v>315</v>
      </c>
      <c r="O887" t="s">
        <v>1070</v>
      </c>
      <c r="P887" t="s">
        <v>10955</v>
      </c>
      <c r="Q887" t="s">
        <v>741</v>
      </c>
      <c r="AG887" t="s">
        <v>159</v>
      </c>
      <c r="AH887" t="e">
        <f>VLOOKUP(C887,'CREAR HV'!A:A,1,0)</f>
        <v>#N/A</v>
      </c>
    </row>
    <row r="888" spans="1:34" x14ac:dyDescent="0.3">
      <c r="A888" t="s">
        <v>10946</v>
      </c>
      <c r="B888" t="s">
        <v>10947</v>
      </c>
      <c r="C888">
        <v>19103189</v>
      </c>
      <c r="F888" s="16">
        <v>29365</v>
      </c>
      <c r="G888" t="s">
        <v>44</v>
      </c>
      <c r="H888" t="s">
        <v>44</v>
      </c>
      <c r="I888" t="s">
        <v>12248</v>
      </c>
      <c r="J888" t="s">
        <v>160</v>
      </c>
      <c r="K888" t="s">
        <v>12249</v>
      </c>
      <c r="O888" t="s">
        <v>1070</v>
      </c>
      <c r="P888" t="s">
        <v>10950</v>
      </c>
      <c r="Q888" t="s">
        <v>741</v>
      </c>
      <c r="AG888" t="s">
        <v>159</v>
      </c>
      <c r="AH888" t="e">
        <f>VLOOKUP(C888,'CREAR HV'!A:A,1,0)</f>
        <v>#N/A</v>
      </c>
    </row>
    <row r="889" spans="1:34" x14ac:dyDescent="0.3">
      <c r="A889" t="s">
        <v>10946</v>
      </c>
      <c r="B889" t="s">
        <v>10947</v>
      </c>
      <c r="C889">
        <v>30563777</v>
      </c>
      <c r="F889" s="16">
        <v>22532</v>
      </c>
      <c r="G889" t="s">
        <v>44</v>
      </c>
      <c r="H889" t="s">
        <v>44</v>
      </c>
      <c r="I889" t="s">
        <v>12250</v>
      </c>
      <c r="J889" t="s">
        <v>195</v>
      </c>
      <c r="K889" t="s">
        <v>222</v>
      </c>
      <c r="L889" t="s">
        <v>12251</v>
      </c>
      <c r="O889" t="s">
        <v>1070</v>
      </c>
      <c r="P889" t="s">
        <v>10955</v>
      </c>
      <c r="Q889" t="s">
        <v>741</v>
      </c>
      <c r="AG889" t="s">
        <v>159</v>
      </c>
      <c r="AH889" t="e">
        <f>VLOOKUP(C889,'CREAR HV'!A:A,1,0)</f>
        <v>#N/A</v>
      </c>
    </row>
    <row r="890" spans="1:34" x14ac:dyDescent="0.3">
      <c r="A890" t="s">
        <v>10946</v>
      </c>
      <c r="B890" t="s">
        <v>10947</v>
      </c>
      <c r="C890">
        <v>41756406</v>
      </c>
      <c r="F890" s="16">
        <v>18885</v>
      </c>
      <c r="G890" t="s">
        <v>44</v>
      </c>
      <c r="H890" t="s">
        <v>44</v>
      </c>
      <c r="I890" t="s">
        <v>12252</v>
      </c>
      <c r="J890" t="s">
        <v>910</v>
      </c>
      <c r="K890" t="s">
        <v>383</v>
      </c>
      <c r="L890" t="s">
        <v>12253</v>
      </c>
      <c r="O890" t="s">
        <v>1070</v>
      </c>
      <c r="P890" t="s">
        <v>10955</v>
      </c>
      <c r="Q890" t="s">
        <v>741</v>
      </c>
      <c r="AG890" t="s">
        <v>159</v>
      </c>
      <c r="AH890" t="e">
        <f>VLOOKUP(C890,'CREAR HV'!A:A,1,0)</f>
        <v>#N/A</v>
      </c>
    </row>
    <row r="891" spans="1:34" x14ac:dyDescent="0.3">
      <c r="A891" t="s">
        <v>10946</v>
      </c>
      <c r="B891" t="s">
        <v>10947</v>
      </c>
      <c r="C891">
        <v>24382886</v>
      </c>
      <c r="F891" s="16">
        <v>16575</v>
      </c>
      <c r="G891" t="s">
        <v>892</v>
      </c>
      <c r="H891" t="s">
        <v>892</v>
      </c>
      <c r="I891" t="s">
        <v>12254</v>
      </c>
      <c r="J891" t="s">
        <v>980</v>
      </c>
      <c r="K891" t="s">
        <v>12255</v>
      </c>
      <c r="O891" t="s">
        <v>1070</v>
      </c>
      <c r="P891" t="s">
        <v>10955</v>
      </c>
      <c r="Q891" t="s">
        <v>741</v>
      </c>
      <c r="AG891" t="s">
        <v>159</v>
      </c>
      <c r="AH891" t="e">
        <f>VLOOKUP(C891,'CREAR HV'!A:A,1,0)</f>
        <v>#N/A</v>
      </c>
    </row>
    <row r="892" spans="1:34" x14ac:dyDescent="0.3">
      <c r="A892" t="s">
        <v>10946</v>
      </c>
      <c r="B892" t="s">
        <v>10947</v>
      </c>
      <c r="C892">
        <v>30716309</v>
      </c>
      <c r="F892" s="16">
        <v>20771</v>
      </c>
      <c r="G892" t="s">
        <v>28</v>
      </c>
      <c r="H892" t="s">
        <v>28</v>
      </c>
      <c r="I892" t="s">
        <v>12256</v>
      </c>
      <c r="J892" t="s">
        <v>235</v>
      </c>
      <c r="K892" t="s">
        <v>189</v>
      </c>
      <c r="L892" t="s">
        <v>12257</v>
      </c>
      <c r="O892" t="s">
        <v>1070</v>
      </c>
      <c r="P892" t="s">
        <v>10955</v>
      </c>
      <c r="Q892" t="s">
        <v>741</v>
      </c>
      <c r="AG892" t="s">
        <v>159</v>
      </c>
      <c r="AH892" t="e">
        <f>VLOOKUP(C892,'CREAR HV'!A:A,1,0)</f>
        <v>#N/A</v>
      </c>
    </row>
    <row r="893" spans="1:34" x14ac:dyDescent="0.3">
      <c r="A893" t="s">
        <v>10946</v>
      </c>
      <c r="B893" t="s">
        <v>10947</v>
      </c>
      <c r="C893">
        <v>39276685</v>
      </c>
      <c r="F893" s="16">
        <v>27563</v>
      </c>
      <c r="G893" t="s">
        <v>3582</v>
      </c>
      <c r="H893" t="s">
        <v>3582</v>
      </c>
      <c r="I893" t="s">
        <v>4313</v>
      </c>
      <c r="J893" t="s">
        <v>4314</v>
      </c>
      <c r="K893" t="s">
        <v>869</v>
      </c>
      <c r="L893" t="s">
        <v>4315</v>
      </c>
      <c r="O893" t="s">
        <v>4316</v>
      </c>
      <c r="P893" t="s">
        <v>10955</v>
      </c>
      <c r="Q893" t="s">
        <v>741</v>
      </c>
      <c r="AG893" t="s">
        <v>743</v>
      </c>
      <c r="AH893" t="e">
        <f>VLOOKUP(C893,'CREAR HV'!A:A,1,0)</f>
        <v>#N/A</v>
      </c>
    </row>
    <row r="894" spans="1:34" x14ac:dyDescent="0.3">
      <c r="A894" t="s">
        <v>10946</v>
      </c>
      <c r="B894" t="s">
        <v>10947</v>
      </c>
      <c r="C894">
        <v>39283250</v>
      </c>
      <c r="F894" s="16">
        <v>29709</v>
      </c>
      <c r="G894" t="s">
        <v>3582</v>
      </c>
      <c r="H894" t="s">
        <v>3582</v>
      </c>
      <c r="I894" t="s">
        <v>4320</v>
      </c>
      <c r="J894" t="s">
        <v>4321</v>
      </c>
      <c r="K894" t="s">
        <v>273</v>
      </c>
      <c r="L894" t="s">
        <v>4322</v>
      </c>
      <c r="O894" t="s">
        <v>4323</v>
      </c>
      <c r="P894" t="s">
        <v>10955</v>
      </c>
      <c r="Q894" t="s">
        <v>741</v>
      </c>
      <c r="AG894" t="s">
        <v>769</v>
      </c>
      <c r="AH894" t="e">
        <f>VLOOKUP(C894,'CREAR HV'!A:A,1,0)</f>
        <v>#N/A</v>
      </c>
    </row>
    <row r="895" spans="1:34" x14ac:dyDescent="0.3">
      <c r="A895" t="s">
        <v>10946</v>
      </c>
      <c r="B895" t="s">
        <v>10947</v>
      </c>
      <c r="C895">
        <v>1110476886</v>
      </c>
      <c r="F895" s="16">
        <v>32429</v>
      </c>
      <c r="G895" t="s">
        <v>1652</v>
      </c>
      <c r="H895" t="s">
        <v>111</v>
      </c>
      <c r="I895" t="s">
        <v>1898</v>
      </c>
      <c r="J895" t="s">
        <v>2844</v>
      </c>
      <c r="K895" t="s">
        <v>771</v>
      </c>
      <c r="L895" t="s">
        <v>9398</v>
      </c>
      <c r="O895" t="s">
        <v>9399</v>
      </c>
      <c r="P895" t="s">
        <v>10950</v>
      </c>
      <c r="Q895" t="s">
        <v>741</v>
      </c>
      <c r="V895">
        <v>1110476886</v>
      </c>
      <c r="W895" t="s">
        <v>742</v>
      </c>
      <c r="X895">
        <v>38</v>
      </c>
      <c r="AG895" t="s">
        <v>769</v>
      </c>
      <c r="AH895" t="e">
        <f>VLOOKUP(C895,'CREAR HV'!A:A,1,0)</f>
        <v>#N/A</v>
      </c>
    </row>
    <row r="896" spans="1:34" x14ac:dyDescent="0.3">
      <c r="A896" t="s">
        <v>10946</v>
      </c>
      <c r="B896" t="s">
        <v>10947</v>
      </c>
      <c r="C896">
        <v>39087134</v>
      </c>
      <c r="F896" s="16">
        <v>20752</v>
      </c>
      <c r="G896" t="s">
        <v>3696</v>
      </c>
      <c r="H896" t="s">
        <v>3696</v>
      </c>
      <c r="I896" t="s">
        <v>3235</v>
      </c>
      <c r="J896" t="s">
        <v>2602</v>
      </c>
      <c r="K896" t="s">
        <v>1899</v>
      </c>
      <c r="L896" t="s">
        <v>4282</v>
      </c>
      <c r="P896" t="s">
        <v>10955</v>
      </c>
      <c r="Q896" t="s">
        <v>741</v>
      </c>
      <c r="AG896" t="s">
        <v>769</v>
      </c>
      <c r="AH896" t="e">
        <f>VLOOKUP(C896,'CREAR HV'!A:A,1,0)</f>
        <v>#N/A</v>
      </c>
    </row>
    <row r="897" spans="1:34" x14ac:dyDescent="0.3">
      <c r="A897" t="s">
        <v>10946</v>
      </c>
      <c r="B897" t="s">
        <v>10947</v>
      </c>
      <c r="C897">
        <v>39154948</v>
      </c>
      <c r="F897" s="16">
        <v>24306</v>
      </c>
      <c r="G897" t="s">
        <v>843</v>
      </c>
      <c r="H897" t="s">
        <v>844</v>
      </c>
      <c r="I897" t="s">
        <v>4288</v>
      </c>
      <c r="J897" t="s">
        <v>4289</v>
      </c>
      <c r="K897" t="s">
        <v>4290</v>
      </c>
      <c r="L897" t="s">
        <v>4291</v>
      </c>
      <c r="O897" t="s">
        <v>4292</v>
      </c>
      <c r="P897" t="s">
        <v>10955</v>
      </c>
      <c r="Q897" t="s">
        <v>741</v>
      </c>
      <c r="AG897" t="s">
        <v>743</v>
      </c>
      <c r="AH897" t="e">
        <f>VLOOKUP(C897,'CREAR HV'!A:A,1,0)</f>
        <v>#N/A</v>
      </c>
    </row>
    <row r="898" spans="1:34" x14ac:dyDescent="0.3">
      <c r="A898" t="s">
        <v>10946</v>
      </c>
      <c r="B898" t="s">
        <v>10947</v>
      </c>
      <c r="C898">
        <v>12988418</v>
      </c>
      <c r="F898" s="16">
        <v>24137</v>
      </c>
      <c r="G898" t="s">
        <v>28</v>
      </c>
      <c r="H898" t="s">
        <v>28</v>
      </c>
      <c r="I898" t="s">
        <v>1147</v>
      </c>
      <c r="J898" t="s">
        <v>1772</v>
      </c>
      <c r="K898" t="s">
        <v>279</v>
      </c>
      <c r="L898" t="s">
        <v>1773</v>
      </c>
      <c r="O898" t="s">
        <v>1774</v>
      </c>
      <c r="P898" t="s">
        <v>10950</v>
      </c>
      <c r="Q898" t="s">
        <v>741</v>
      </c>
      <c r="V898">
        <v>12988418</v>
      </c>
      <c r="W898" t="s">
        <v>742</v>
      </c>
      <c r="X898">
        <v>23</v>
      </c>
      <c r="AG898" t="s">
        <v>743</v>
      </c>
      <c r="AH898" t="e">
        <f>VLOOKUP(C898,'CREAR HV'!A:A,1,0)</f>
        <v>#N/A</v>
      </c>
    </row>
    <row r="899" spans="1:34" x14ac:dyDescent="0.3">
      <c r="A899" t="s">
        <v>10946</v>
      </c>
      <c r="B899" t="s">
        <v>10947</v>
      </c>
      <c r="C899">
        <v>40983077</v>
      </c>
      <c r="F899" s="16">
        <v>24495</v>
      </c>
      <c r="G899" t="s">
        <v>4623</v>
      </c>
      <c r="H899" t="s">
        <v>4623</v>
      </c>
      <c r="I899" t="s">
        <v>4630</v>
      </c>
      <c r="J899" t="s">
        <v>4631</v>
      </c>
      <c r="K899" t="s">
        <v>4632</v>
      </c>
      <c r="L899" t="s">
        <v>4633</v>
      </c>
      <c r="O899" t="s">
        <v>4634</v>
      </c>
      <c r="P899" t="s">
        <v>10955</v>
      </c>
      <c r="Q899" t="s">
        <v>741</v>
      </c>
      <c r="AG899" t="s">
        <v>743</v>
      </c>
      <c r="AH899" t="e">
        <f>VLOOKUP(C899,'CREAR HV'!A:A,1,0)</f>
        <v>#N/A</v>
      </c>
    </row>
    <row r="900" spans="1:34" x14ac:dyDescent="0.3">
      <c r="A900" t="s">
        <v>10946</v>
      </c>
      <c r="B900" t="s">
        <v>10947</v>
      </c>
      <c r="C900">
        <v>40760142</v>
      </c>
      <c r="F900" s="16">
        <v>22569</v>
      </c>
      <c r="G900" t="s">
        <v>38</v>
      </c>
      <c r="H900" t="s">
        <v>38</v>
      </c>
      <c r="I900" t="s">
        <v>4593</v>
      </c>
      <c r="J900" t="s">
        <v>621</v>
      </c>
      <c r="K900" t="s">
        <v>1804</v>
      </c>
      <c r="L900" t="s">
        <v>4594</v>
      </c>
      <c r="O900" t="s">
        <v>4595</v>
      </c>
      <c r="P900" t="s">
        <v>10955</v>
      </c>
      <c r="Q900" t="s">
        <v>741</v>
      </c>
      <c r="AG900" t="s">
        <v>743</v>
      </c>
      <c r="AH900" t="e">
        <f>VLOOKUP(C900,'CREAR HV'!A:A,1,0)</f>
        <v>#N/A</v>
      </c>
    </row>
    <row r="901" spans="1:34" x14ac:dyDescent="0.3">
      <c r="A901" t="s">
        <v>10946</v>
      </c>
      <c r="B901" t="s">
        <v>10947</v>
      </c>
      <c r="C901">
        <v>15918172</v>
      </c>
      <c r="F901" s="16">
        <v>25120</v>
      </c>
      <c r="G901" t="s">
        <v>1625</v>
      </c>
      <c r="H901" t="s">
        <v>1625</v>
      </c>
      <c r="I901" t="s">
        <v>12258</v>
      </c>
      <c r="J901" t="s">
        <v>9426</v>
      </c>
      <c r="K901" t="s">
        <v>2023</v>
      </c>
      <c r="L901" t="s">
        <v>12259</v>
      </c>
      <c r="O901" t="s">
        <v>12260</v>
      </c>
      <c r="P901" t="s">
        <v>10950</v>
      </c>
      <c r="Q901" t="s">
        <v>741</v>
      </c>
      <c r="V901">
        <v>85744</v>
      </c>
      <c r="W901" t="s">
        <v>742</v>
      </c>
      <c r="X901">
        <v>22</v>
      </c>
      <c r="AG901" t="s">
        <v>159</v>
      </c>
      <c r="AH901" t="e">
        <f>VLOOKUP(C901,'CREAR HV'!A:A,1,0)</f>
        <v>#N/A</v>
      </c>
    </row>
    <row r="902" spans="1:34" x14ac:dyDescent="0.3">
      <c r="A902" t="s">
        <v>10946</v>
      </c>
      <c r="B902" t="s">
        <v>10947</v>
      </c>
      <c r="C902">
        <v>1081913411</v>
      </c>
      <c r="F902" s="16">
        <v>32524</v>
      </c>
      <c r="G902" t="s">
        <v>3696</v>
      </c>
      <c r="H902" t="s">
        <v>3696</v>
      </c>
      <c r="I902" t="s">
        <v>12261</v>
      </c>
      <c r="J902" t="s">
        <v>222</v>
      </c>
      <c r="K902" t="s">
        <v>12262</v>
      </c>
      <c r="L902" t="s">
        <v>12263</v>
      </c>
      <c r="O902" t="s">
        <v>12264</v>
      </c>
      <c r="P902" t="s">
        <v>10955</v>
      </c>
      <c r="Q902" t="s">
        <v>741</v>
      </c>
      <c r="AG902" t="s">
        <v>159</v>
      </c>
      <c r="AH902" t="e">
        <f>VLOOKUP(C902,'CREAR HV'!A:A,1,0)</f>
        <v>#N/A</v>
      </c>
    </row>
    <row r="903" spans="1:34" x14ac:dyDescent="0.3">
      <c r="A903" t="s">
        <v>10946</v>
      </c>
      <c r="B903" t="s">
        <v>10947</v>
      </c>
      <c r="C903">
        <v>41936572</v>
      </c>
      <c r="E903" s="16">
        <v>34783</v>
      </c>
      <c r="F903" s="16">
        <v>28112</v>
      </c>
      <c r="G903" t="s">
        <v>1166</v>
      </c>
      <c r="H903" t="s">
        <v>118</v>
      </c>
      <c r="I903" t="s">
        <v>4717</v>
      </c>
      <c r="J903" t="s">
        <v>312</v>
      </c>
      <c r="K903" t="s">
        <v>1437</v>
      </c>
      <c r="L903" t="s">
        <v>4718</v>
      </c>
      <c r="O903" t="s">
        <v>4719</v>
      </c>
      <c r="P903" t="s">
        <v>10955</v>
      </c>
      <c r="Q903" t="s">
        <v>849</v>
      </c>
      <c r="R903" t="s">
        <v>814</v>
      </c>
      <c r="W903" t="s">
        <v>1277</v>
      </c>
      <c r="X903">
        <v>0</v>
      </c>
      <c r="AG903" t="s">
        <v>743</v>
      </c>
      <c r="AH903" t="e">
        <f>VLOOKUP(C903,'CREAR HV'!A:A,1,0)</f>
        <v>#N/A</v>
      </c>
    </row>
    <row r="904" spans="1:34" x14ac:dyDescent="0.3">
      <c r="A904" t="s">
        <v>10946</v>
      </c>
      <c r="B904" t="s">
        <v>10947</v>
      </c>
      <c r="C904">
        <v>11408551</v>
      </c>
      <c r="F904" s="16">
        <v>24013</v>
      </c>
      <c r="G904" t="s">
        <v>1556</v>
      </c>
      <c r="H904" t="s">
        <v>1556</v>
      </c>
      <c r="I904" t="s">
        <v>1557</v>
      </c>
      <c r="J904" t="s">
        <v>1558</v>
      </c>
      <c r="K904" t="s">
        <v>1127</v>
      </c>
      <c r="L904" t="s">
        <v>1559</v>
      </c>
      <c r="O904" t="s">
        <v>1560</v>
      </c>
      <c r="P904" t="s">
        <v>10950</v>
      </c>
      <c r="Q904" t="s">
        <v>741</v>
      </c>
      <c r="V904">
        <v>11408551</v>
      </c>
      <c r="W904" t="s">
        <v>795</v>
      </c>
      <c r="X904">
        <v>55</v>
      </c>
      <c r="AG904" t="s">
        <v>743</v>
      </c>
      <c r="AH904" t="e">
        <f>VLOOKUP(C904,'CREAR HV'!A:A,1,0)</f>
        <v>#N/A</v>
      </c>
    </row>
    <row r="905" spans="1:34" x14ac:dyDescent="0.3">
      <c r="A905" t="s">
        <v>10946</v>
      </c>
      <c r="B905" t="s">
        <v>10947</v>
      </c>
      <c r="C905">
        <v>41714986</v>
      </c>
      <c r="F905" s="16">
        <v>19981</v>
      </c>
      <c r="G905" t="s">
        <v>4673</v>
      </c>
      <c r="H905" t="s">
        <v>4673</v>
      </c>
      <c r="I905" t="s">
        <v>3141</v>
      </c>
      <c r="J905" t="s">
        <v>276</v>
      </c>
      <c r="K905" t="s">
        <v>1638</v>
      </c>
      <c r="L905" t="s">
        <v>4674</v>
      </c>
      <c r="O905" t="s">
        <v>4675</v>
      </c>
      <c r="P905" t="s">
        <v>10955</v>
      </c>
      <c r="Q905" t="s">
        <v>741</v>
      </c>
      <c r="AG905" t="s">
        <v>769</v>
      </c>
      <c r="AH905" t="e">
        <f>VLOOKUP(C905,'CREAR HV'!A:A,1,0)</f>
        <v>#N/A</v>
      </c>
    </row>
    <row r="906" spans="1:34" x14ac:dyDescent="0.3">
      <c r="A906" t="s">
        <v>10946</v>
      </c>
      <c r="B906" t="s">
        <v>10947</v>
      </c>
      <c r="C906">
        <v>1136881763</v>
      </c>
      <c r="F906" s="16">
        <v>32778</v>
      </c>
      <c r="G906" t="s">
        <v>44</v>
      </c>
      <c r="H906" t="s">
        <v>44</v>
      </c>
      <c r="I906" t="s">
        <v>9650</v>
      </c>
      <c r="J906" t="s">
        <v>226</v>
      </c>
      <c r="K906" t="s">
        <v>212</v>
      </c>
      <c r="L906" t="s">
        <v>9651</v>
      </c>
      <c r="O906" t="s">
        <v>9652</v>
      </c>
      <c r="P906" t="s">
        <v>10955</v>
      </c>
      <c r="Q906" t="s">
        <v>741</v>
      </c>
      <c r="AG906" t="s">
        <v>11069</v>
      </c>
      <c r="AH906" t="e">
        <f>VLOOKUP(C906,'CREAR HV'!A:A,1,0)</f>
        <v>#N/A</v>
      </c>
    </row>
    <row r="907" spans="1:34" x14ac:dyDescent="0.3">
      <c r="A907" t="s">
        <v>10946</v>
      </c>
      <c r="B907" t="s">
        <v>10947</v>
      </c>
      <c r="C907">
        <v>41679180</v>
      </c>
      <c r="F907" s="16">
        <v>21314</v>
      </c>
      <c r="G907" t="s">
        <v>44</v>
      </c>
      <c r="H907" t="s">
        <v>44</v>
      </c>
      <c r="I907" t="s">
        <v>4656</v>
      </c>
      <c r="J907" t="s">
        <v>273</v>
      </c>
      <c r="K907" t="s">
        <v>173</v>
      </c>
      <c r="L907" t="s">
        <v>4657</v>
      </c>
      <c r="O907" t="s">
        <v>4658</v>
      </c>
      <c r="P907" t="s">
        <v>10955</v>
      </c>
      <c r="Q907" t="s">
        <v>741</v>
      </c>
      <c r="AG907" t="s">
        <v>769</v>
      </c>
      <c r="AH907" t="e">
        <f>VLOOKUP(C907,'CREAR HV'!A:A,1,0)</f>
        <v>#N/A</v>
      </c>
    </row>
    <row r="908" spans="1:34" x14ac:dyDescent="0.3">
      <c r="A908" t="s">
        <v>10946</v>
      </c>
      <c r="B908" t="s">
        <v>10947</v>
      </c>
      <c r="C908">
        <v>41680888</v>
      </c>
      <c r="F908" s="16">
        <v>20537</v>
      </c>
      <c r="G908" t="s">
        <v>816</v>
      </c>
      <c r="H908" t="s">
        <v>74</v>
      </c>
      <c r="I908" t="s">
        <v>4659</v>
      </c>
      <c r="J908" t="s">
        <v>2092</v>
      </c>
      <c r="K908" t="s">
        <v>756</v>
      </c>
      <c r="L908" t="s">
        <v>4660</v>
      </c>
      <c r="O908" t="s">
        <v>4661</v>
      </c>
      <c r="P908" t="s">
        <v>10955</v>
      </c>
      <c r="Q908" t="s">
        <v>741</v>
      </c>
      <c r="AG908" t="s">
        <v>743</v>
      </c>
      <c r="AH908" t="e">
        <f>VLOOKUP(C908,'CREAR HV'!A:A,1,0)</f>
        <v>#N/A</v>
      </c>
    </row>
    <row r="909" spans="1:34" x14ac:dyDescent="0.3">
      <c r="A909" t="s">
        <v>10946</v>
      </c>
      <c r="B909" t="s">
        <v>10947</v>
      </c>
      <c r="C909">
        <v>41680888</v>
      </c>
      <c r="F909" s="16">
        <v>20537</v>
      </c>
      <c r="G909" t="s">
        <v>816</v>
      </c>
      <c r="H909" t="s">
        <v>74</v>
      </c>
      <c r="I909" t="s">
        <v>4659</v>
      </c>
      <c r="J909" t="s">
        <v>2092</v>
      </c>
      <c r="K909" t="s">
        <v>756</v>
      </c>
      <c r="L909" t="s">
        <v>4660</v>
      </c>
      <c r="O909" t="s">
        <v>4661</v>
      </c>
      <c r="P909" t="s">
        <v>10955</v>
      </c>
      <c r="Q909" t="s">
        <v>741</v>
      </c>
      <c r="AG909" t="s">
        <v>769</v>
      </c>
      <c r="AH909" t="e">
        <f>VLOOKUP(C909,'CREAR HV'!A:A,1,0)</f>
        <v>#N/A</v>
      </c>
    </row>
    <row r="910" spans="1:34" x14ac:dyDescent="0.3">
      <c r="A910" t="s">
        <v>10946</v>
      </c>
      <c r="B910" t="s">
        <v>10947</v>
      </c>
      <c r="C910">
        <v>66840993</v>
      </c>
      <c r="F910" s="16">
        <v>25908</v>
      </c>
      <c r="G910" t="s">
        <v>36</v>
      </c>
      <c r="H910" t="s">
        <v>36</v>
      </c>
      <c r="I910" t="s">
        <v>6433</v>
      </c>
      <c r="J910" t="s">
        <v>1163</v>
      </c>
      <c r="K910" t="s">
        <v>6434</v>
      </c>
      <c r="L910" t="s">
        <v>6435</v>
      </c>
      <c r="O910" t="s">
        <v>6436</v>
      </c>
      <c r="P910" t="s">
        <v>10955</v>
      </c>
      <c r="Q910" t="s">
        <v>741</v>
      </c>
      <c r="AG910" t="s">
        <v>743</v>
      </c>
      <c r="AH910" t="e">
        <f>VLOOKUP(C910,'CREAR HV'!A:A,1,0)</f>
        <v>#N/A</v>
      </c>
    </row>
    <row r="911" spans="1:34" x14ac:dyDescent="0.3">
      <c r="A911" t="s">
        <v>10946</v>
      </c>
      <c r="B911" t="s">
        <v>10947</v>
      </c>
      <c r="C911">
        <v>1128384235</v>
      </c>
      <c r="F911" s="16">
        <v>31748</v>
      </c>
      <c r="G911" t="s">
        <v>816</v>
      </c>
      <c r="H911" t="s">
        <v>74</v>
      </c>
      <c r="I911" t="s">
        <v>9622</v>
      </c>
      <c r="J911" t="s">
        <v>9623</v>
      </c>
      <c r="K911" t="s">
        <v>3544</v>
      </c>
      <c r="L911" t="s">
        <v>9624</v>
      </c>
      <c r="O911" t="s">
        <v>9625</v>
      </c>
      <c r="P911" t="s">
        <v>10955</v>
      </c>
      <c r="Q911" t="s">
        <v>741</v>
      </c>
      <c r="AG911" t="s">
        <v>769</v>
      </c>
      <c r="AH911" t="e">
        <f>VLOOKUP(C911,'CREAR HV'!A:A,1,0)</f>
        <v>#N/A</v>
      </c>
    </row>
    <row r="912" spans="1:34" x14ac:dyDescent="0.3">
      <c r="A912" t="s">
        <v>10946</v>
      </c>
      <c r="B912" t="s">
        <v>10947</v>
      </c>
      <c r="C912">
        <v>43183306</v>
      </c>
      <c r="E912" s="16">
        <v>37069</v>
      </c>
      <c r="F912" s="16">
        <v>30433</v>
      </c>
      <c r="G912" t="s">
        <v>816</v>
      </c>
      <c r="H912" t="s">
        <v>74</v>
      </c>
      <c r="I912" t="s">
        <v>2916</v>
      </c>
      <c r="J912" t="s">
        <v>1465</v>
      </c>
      <c r="K912" t="s">
        <v>1465</v>
      </c>
      <c r="L912" t="s">
        <v>4887</v>
      </c>
      <c r="O912" t="s">
        <v>4888</v>
      </c>
      <c r="P912" t="s">
        <v>10955</v>
      </c>
      <c r="Q912" t="s">
        <v>741</v>
      </c>
      <c r="R912" t="s">
        <v>1011</v>
      </c>
      <c r="S912" t="s">
        <v>1633</v>
      </c>
      <c r="T912" t="s">
        <v>1634</v>
      </c>
      <c r="W912" t="s">
        <v>2953</v>
      </c>
      <c r="X912">
        <v>0</v>
      </c>
      <c r="Z912" t="s">
        <v>4889</v>
      </c>
      <c r="AB912" t="s">
        <v>4890</v>
      </c>
      <c r="AG912" t="s">
        <v>769</v>
      </c>
      <c r="AH912" t="e">
        <f>VLOOKUP(C912,'CREAR HV'!A:A,1,0)</f>
        <v>#N/A</v>
      </c>
    </row>
    <row r="913" spans="1:34" x14ac:dyDescent="0.3">
      <c r="A913" t="s">
        <v>10946</v>
      </c>
      <c r="B913" t="s">
        <v>10947</v>
      </c>
      <c r="C913">
        <v>43183306</v>
      </c>
      <c r="E913" s="16">
        <v>37069</v>
      </c>
      <c r="F913" s="16">
        <v>30433</v>
      </c>
      <c r="G913" t="s">
        <v>816</v>
      </c>
      <c r="H913" t="s">
        <v>74</v>
      </c>
      <c r="I913" t="s">
        <v>2916</v>
      </c>
      <c r="J913" t="s">
        <v>1465</v>
      </c>
      <c r="K913" t="s">
        <v>1465</v>
      </c>
      <c r="L913" t="s">
        <v>4887</v>
      </c>
      <c r="O913" t="s">
        <v>4888</v>
      </c>
      <c r="P913" t="s">
        <v>10955</v>
      </c>
      <c r="Q913" t="s">
        <v>741</v>
      </c>
      <c r="R913" t="s">
        <v>1011</v>
      </c>
      <c r="S913" t="s">
        <v>1633</v>
      </c>
      <c r="T913" t="s">
        <v>1634</v>
      </c>
      <c r="W913" t="s">
        <v>2953</v>
      </c>
      <c r="X913">
        <v>0</v>
      </c>
      <c r="Z913" t="s">
        <v>4889</v>
      </c>
      <c r="AB913" t="s">
        <v>4890</v>
      </c>
      <c r="AG913" t="s">
        <v>769</v>
      </c>
      <c r="AH913" t="e">
        <f>VLOOKUP(C913,'CREAR HV'!A:A,1,0)</f>
        <v>#N/A</v>
      </c>
    </row>
    <row r="914" spans="1:34" x14ac:dyDescent="0.3">
      <c r="A914" t="s">
        <v>10946</v>
      </c>
      <c r="B914" t="s">
        <v>10947</v>
      </c>
      <c r="C914">
        <v>1040732272</v>
      </c>
      <c r="F914" s="16">
        <v>32093</v>
      </c>
      <c r="G914" t="s">
        <v>816</v>
      </c>
      <c r="H914" t="s">
        <v>74</v>
      </c>
      <c r="I914" t="s">
        <v>8523</v>
      </c>
      <c r="J914" t="s">
        <v>3594</v>
      </c>
      <c r="K914" t="s">
        <v>536</v>
      </c>
      <c r="L914" t="s">
        <v>8524</v>
      </c>
      <c r="O914" t="s">
        <v>8525</v>
      </c>
      <c r="P914" t="s">
        <v>10955</v>
      </c>
      <c r="Q914" t="s">
        <v>741</v>
      </c>
      <c r="AG914" t="s">
        <v>743</v>
      </c>
      <c r="AH914" t="e">
        <f>VLOOKUP(C914,'CREAR HV'!A:A,1,0)</f>
        <v>#N/A</v>
      </c>
    </row>
    <row r="915" spans="1:34" x14ac:dyDescent="0.3">
      <c r="A915" t="s">
        <v>10946</v>
      </c>
      <c r="B915" t="s">
        <v>10947</v>
      </c>
      <c r="C915">
        <v>13475982</v>
      </c>
      <c r="F915" s="16">
        <v>23825</v>
      </c>
      <c r="G915" t="s">
        <v>54</v>
      </c>
      <c r="H915" t="s">
        <v>1796</v>
      </c>
      <c r="I915" t="s">
        <v>1809</v>
      </c>
      <c r="J915" t="s">
        <v>1810</v>
      </c>
      <c r="K915" t="s">
        <v>1562</v>
      </c>
      <c r="L915" t="s">
        <v>1811</v>
      </c>
      <c r="O915" t="s">
        <v>1812</v>
      </c>
      <c r="P915" t="s">
        <v>10950</v>
      </c>
      <c r="Q915" t="s">
        <v>741</v>
      </c>
      <c r="V915">
        <v>13475982</v>
      </c>
      <c r="W915" t="s">
        <v>742</v>
      </c>
      <c r="X915">
        <v>35</v>
      </c>
      <c r="AG915" t="s">
        <v>769</v>
      </c>
      <c r="AH915" t="e">
        <f>VLOOKUP(C915,'CREAR HV'!A:A,1,0)</f>
        <v>#N/A</v>
      </c>
    </row>
    <row r="916" spans="1:34" x14ac:dyDescent="0.3">
      <c r="A916" t="s">
        <v>10946</v>
      </c>
      <c r="B916" t="s">
        <v>10947</v>
      </c>
      <c r="C916">
        <v>37748942</v>
      </c>
      <c r="E916" s="16">
        <v>35888</v>
      </c>
      <c r="F916" s="16">
        <v>28577</v>
      </c>
      <c r="G916" t="s">
        <v>67</v>
      </c>
      <c r="H916" t="s">
        <v>67</v>
      </c>
      <c r="I916" t="s">
        <v>4168</v>
      </c>
      <c r="J916" t="s">
        <v>3660</v>
      </c>
      <c r="K916" t="s">
        <v>4169</v>
      </c>
      <c r="L916" t="s">
        <v>4170</v>
      </c>
      <c r="O916" t="s">
        <v>4171</v>
      </c>
      <c r="P916" t="s">
        <v>10955</v>
      </c>
      <c r="Q916" t="s">
        <v>849</v>
      </c>
      <c r="R916" t="s">
        <v>748</v>
      </c>
      <c r="W916" t="s">
        <v>2193</v>
      </c>
      <c r="X916">
        <v>0</v>
      </c>
      <c r="AB916" t="s">
        <v>4172</v>
      </c>
      <c r="AC916" t="s">
        <v>4171</v>
      </c>
      <c r="AG916" t="s">
        <v>743</v>
      </c>
      <c r="AH916" t="e">
        <f>VLOOKUP(C916,'CREAR HV'!A:A,1,0)</f>
        <v>#N/A</v>
      </c>
    </row>
    <row r="917" spans="1:34" x14ac:dyDescent="0.3">
      <c r="A917" t="s">
        <v>10946</v>
      </c>
      <c r="B917" t="s">
        <v>10947</v>
      </c>
      <c r="C917">
        <v>1045047910</v>
      </c>
      <c r="F917" s="16">
        <v>32998</v>
      </c>
      <c r="G917" t="s">
        <v>6563</v>
      </c>
      <c r="H917" t="s">
        <v>6564</v>
      </c>
      <c r="I917" t="s">
        <v>4094</v>
      </c>
      <c r="J917" t="s">
        <v>8547</v>
      </c>
      <c r="K917" t="s">
        <v>916</v>
      </c>
      <c r="L917" t="s">
        <v>8548</v>
      </c>
      <c r="O917" t="s">
        <v>8549</v>
      </c>
      <c r="P917" t="s">
        <v>10955</v>
      </c>
      <c r="Q917" t="s">
        <v>741</v>
      </c>
      <c r="AG917" t="s">
        <v>769</v>
      </c>
      <c r="AH917" t="e">
        <f>VLOOKUP(C917,'CREAR HV'!A:A,1,0)</f>
        <v>#N/A</v>
      </c>
    </row>
    <row r="918" spans="1:34" x14ac:dyDescent="0.3">
      <c r="A918" t="s">
        <v>10946</v>
      </c>
      <c r="B918" t="s">
        <v>10947</v>
      </c>
      <c r="C918">
        <v>43649071</v>
      </c>
      <c r="F918" s="16">
        <v>23606</v>
      </c>
      <c r="G918" t="s">
        <v>2923</v>
      </c>
      <c r="H918" t="s">
        <v>2924</v>
      </c>
      <c r="I918" t="s">
        <v>5002</v>
      </c>
      <c r="J918" t="s">
        <v>5003</v>
      </c>
      <c r="K918" t="s">
        <v>2882</v>
      </c>
      <c r="L918" t="s">
        <v>5004</v>
      </c>
      <c r="O918" t="s">
        <v>5005</v>
      </c>
      <c r="P918" t="s">
        <v>10955</v>
      </c>
      <c r="Q918" t="s">
        <v>741</v>
      </c>
      <c r="AG918" t="s">
        <v>743</v>
      </c>
      <c r="AH918" t="e">
        <f>VLOOKUP(C918,'CREAR HV'!A:A,1,0)</f>
        <v>#N/A</v>
      </c>
    </row>
    <row r="919" spans="1:34" x14ac:dyDescent="0.3">
      <c r="A919" t="s">
        <v>10946</v>
      </c>
      <c r="B919" t="s">
        <v>10947</v>
      </c>
      <c r="C919">
        <v>11516355</v>
      </c>
      <c r="F919" s="16">
        <v>21572</v>
      </c>
      <c r="G919" t="s">
        <v>103</v>
      </c>
      <c r="H919" t="s">
        <v>103</v>
      </c>
      <c r="I919" t="s">
        <v>1592</v>
      </c>
      <c r="J919" t="s">
        <v>364</v>
      </c>
      <c r="K919" t="s">
        <v>1593</v>
      </c>
      <c r="L919" t="s">
        <v>1594</v>
      </c>
      <c r="O919" t="s">
        <v>1595</v>
      </c>
      <c r="P919" t="s">
        <v>10950</v>
      </c>
      <c r="Q919" t="s">
        <v>741</v>
      </c>
      <c r="AG919" t="s">
        <v>743</v>
      </c>
      <c r="AH919" t="e">
        <f>VLOOKUP(C919,'CREAR HV'!A:A,1,0)</f>
        <v>#N/A</v>
      </c>
    </row>
    <row r="920" spans="1:34" x14ac:dyDescent="0.3">
      <c r="A920" t="s">
        <v>10946</v>
      </c>
      <c r="B920" t="s">
        <v>10947</v>
      </c>
      <c r="C920">
        <v>43760057</v>
      </c>
      <c r="F920" s="16">
        <v>28764</v>
      </c>
      <c r="G920" t="s">
        <v>816</v>
      </c>
      <c r="H920" t="s">
        <v>74</v>
      </c>
      <c r="I920" t="s">
        <v>4753</v>
      </c>
      <c r="J920" t="s">
        <v>10003</v>
      </c>
      <c r="K920" t="s">
        <v>276</v>
      </c>
      <c r="L920" t="s">
        <v>12265</v>
      </c>
      <c r="O920" t="s">
        <v>12266</v>
      </c>
      <c r="P920" t="s">
        <v>10955</v>
      </c>
      <c r="Q920" t="s">
        <v>741</v>
      </c>
      <c r="AG920" t="s">
        <v>159</v>
      </c>
      <c r="AH920" t="e">
        <f>VLOOKUP(C920,'CREAR HV'!A:A,1,0)</f>
        <v>#N/A</v>
      </c>
    </row>
    <row r="921" spans="1:34" x14ac:dyDescent="0.3">
      <c r="A921" t="s">
        <v>10946</v>
      </c>
      <c r="B921" t="s">
        <v>10947</v>
      </c>
      <c r="C921">
        <v>1040039510</v>
      </c>
      <c r="F921" s="16">
        <v>33366</v>
      </c>
      <c r="G921" t="s">
        <v>493</v>
      </c>
      <c r="H921" t="s">
        <v>493</v>
      </c>
      <c r="I921" t="s">
        <v>2956</v>
      </c>
      <c r="J921" t="s">
        <v>238</v>
      </c>
      <c r="K921" t="s">
        <v>928</v>
      </c>
      <c r="L921" t="s">
        <v>8508</v>
      </c>
      <c r="O921" t="s">
        <v>8509</v>
      </c>
      <c r="P921" t="s">
        <v>10955</v>
      </c>
      <c r="Q921" t="s">
        <v>741</v>
      </c>
      <c r="AG921" t="s">
        <v>769</v>
      </c>
      <c r="AH921" t="e">
        <f>VLOOKUP(C921,'CREAR HV'!A:A,1,0)</f>
        <v>#N/A</v>
      </c>
    </row>
    <row r="922" spans="1:34" x14ac:dyDescent="0.3">
      <c r="A922" t="s">
        <v>10946</v>
      </c>
      <c r="B922" t="s">
        <v>10947</v>
      </c>
      <c r="C922">
        <v>43501404</v>
      </c>
      <c r="E922" s="16">
        <v>31002</v>
      </c>
      <c r="F922" s="16">
        <v>24188</v>
      </c>
      <c r="G922" t="s">
        <v>816</v>
      </c>
      <c r="H922" t="s">
        <v>74</v>
      </c>
      <c r="I922" t="s">
        <v>4958</v>
      </c>
      <c r="J922" t="s">
        <v>325</v>
      </c>
      <c r="K922" t="s">
        <v>422</v>
      </c>
      <c r="L922" t="s">
        <v>4959</v>
      </c>
      <c r="O922" t="s">
        <v>4960</v>
      </c>
      <c r="P922" t="s">
        <v>10955</v>
      </c>
      <c r="Q922" t="s">
        <v>741</v>
      </c>
      <c r="R922" t="s">
        <v>748</v>
      </c>
      <c r="S922" t="s">
        <v>1633</v>
      </c>
      <c r="T922" t="s">
        <v>1634</v>
      </c>
      <c r="W922" t="s">
        <v>850</v>
      </c>
      <c r="X922">
        <v>0</v>
      </c>
      <c r="Z922" t="s">
        <v>3124</v>
      </c>
      <c r="AB922" t="s">
        <v>4961</v>
      </c>
      <c r="AC922" t="s">
        <v>4962</v>
      </c>
      <c r="AG922" t="s">
        <v>743</v>
      </c>
      <c r="AH922" t="e">
        <f>VLOOKUP(C922,'CREAR HV'!A:A,1,0)</f>
        <v>#N/A</v>
      </c>
    </row>
    <row r="923" spans="1:34" x14ac:dyDescent="0.3">
      <c r="A923" t="s">
        <v>10946</v>
      </c>
      <c r="B923" t="s">
        <v>10947</v>
      </c>
      <c r="C923">
        <v>43501404</v>
      </c>
      <c r="E923" s="16">
        <v>31002</v>
      </c>
      <c r="F923" s="16">
        <v>24188</v>
      </c>
      <c r="G923" t="s">
        <v>816</v>
      </c>
      <c r="H923" t="s">
        <v>74</v>
      </c>
      <c r="I923" t="s">
        <v>4958</v>
      </c>
      <c r="J923" t="s">
        <v>325</v>
      </c>
      <c r="K923" t="s">
        <v>422</v>
      </c>
      <c r="L923" t="s">
        <v>4959</v>
      </c>
      <c r="O923" t="s">
        <v>4960</v>
      </c>
      <c r="P923" t="s">
        <v>10955</v>
      </c>
      <c r="Q923" t="s">
        <v>741</v>
      </c>
      <c r="R923" t="s">
        <v>748</v>
      </c>
      <c r="S923" t="s">
        <v>1633</v>
      </c>
      <c r="T923" t="s">
        <v>1634</v>
      </c>
      <c r="W923" t="s">
        <v>850</v>
      </c>
      <c r="X923">
        <v>0</v>
      </c>
      <c r="Z923" t="s">
        <v>3124</v>
      </c>
      <c r="AB923" t="s">
        <v>4961</v>
      </c>
      <c r="AC923" t="s">
        <v>4962</v>
      </c>
      <c r="AG923" t="s">
        <v>743</v>
      </c>
      <c r="AH923" t="e">
        <f>VLOOKUP(C923,'CREAR HV'!A:A,1,0)</f>
        <v>#N/A</v>
      </c>
    </row>
    <row r="924" spans="1:34" x14ac:dyDescent="0.3">
      <c r="A924" t="s">
        <v>10946</v>
      </c>
      <c r="B924" t="s">
        <v>10947</v>
      </c>
      <c r="C924">
        <v>43501404</v>
      </c>
      <c r="E924" s="16">
        <v>31002</v>
      </c>
      <c r="F924" s="16">
        <v>24188</v>
      </c>
      <c r="G924" t="s">
        <v>816</v>
      </c>
      <c r="H924" t="s">
        <v>74</v>
      </c>
      <c r="I924" t="s">
        <v>4958</v>
      </c>
      <c r="J924" t="s">
        <v>325</v>
      </c>
      <c r="K924" t="s">
        <v>422</v>
      </c>
      <c r="L924" t="s">
        <v>4959</v>
      </c>
      <c r="O924" t="s">
        <v>4960</v>
      </c>
      <c r="P924" t="s">
        <v>10955</v>
      </c>
      <c r="Q924" t="s">
        <v>741</v>
      </c>
      <c r="R924" t="s">
        <v>748</v>
      </c>
      <c r="S924" t="s">
        <v>1633</v>
      </c>
      <c r="T924" t="s">
        <v>1634</v>
      </c>
      <c r="W924" t="s">
        <v>850</v>
      </c>
      <c r="X924">
        <v>0</v>
      </c>
      <c r="Z924" t="s">
        <v>3124</v>
      </c>
      <c r="AB924" t="s">
        <v>4961</v>
      </c>
      <c r="AC924" t="s">
        <v>4962</v>
      </c>
      <c r="AG924" t="s">
        <v>743</v>
      </c>
      <c r="AH924" t="e">
        <f>VLOOKUP(C924,'CREAR HV'!A:A,1,0)</f>
        <v>#N/A</v>
      </c>
    </row>
    <row r="925" spans="1:34" x14ac:dyDescent="0.3">
      <c r="A925" t="s">
        <v>10946</v>
      </c>
      <c r="B925" t="s">
        <v>10947</v>
      </c>
      <c r="C925">
        <v>43501404</v>
      </c>
      <c r="E925" s="16">
        <v>31002</v>
      </c>
      <c r="F925" s="16">
        <v>24188</v>
      </c>
      <c r="G925" t="s">
        <v>816</v>
      </c>
      <c r="H925" t="s">
        <v>74</v>
      </c>
      <c r="I925" t="s">
        <v>4958</v>
      </c>
      <c r="J925" t="s">
        <v>325</v>
      </c>
      <c r="K925" t="s">
        <v>422</v>
      </c>
      <c r="L925" t="s">
        <v>4959</v>
      </c>
      <c r="O925" t="s">
        <v>4960</v>
      </c>
      <c r="P925" t="s">
        <v>10955</v>
      </c>
      <c r="Q925" t="s">
        <v>741</v>
      </c>
      <c r="R925" t="s">
        <v>748</v>
      </c>
      <c r="S925" t="s">
        <v>1633</v>
      </c>
      <c r="T925" t="s">
        <v>1634</v>
      </c>
      <c r="W925" t="s">
        <v>850</v>
      </c>
      <c r="X925">
        <v>0</v>
      </c>
      <c r="Z925" t="s">
        <v>3124</v>
      </c>
      <c r="AB925" t="s">
        <v>4961</v>
      </c>
      <c r="AC925" t="s">
        <v>4962</v>
      </c>
      <c r="AG925" t="s">
        <v>743</v>
      </c>
      <c r="AH925" t="e">
        <f>VLOOKUP(C925,'CREAR HV'!A:A,1,0)</f>
        <v>#N/A</v>
      </c>
    </row>
    <row r="926" spans="1:34" x14ac:dyDescent="0.3">
      <c r="A926" t="s">
        <v>10946</v>
      </c>
      <c r="B926" t="s">
        <v>10947</v>
      </c>
      <c r="C926">
        <v>43501404</v>
      </c>
      <c r="E926" s="16">
        <v>31002</v>
      </c>
      <c r="F926" s="16">
        <v>24188</v>
      </c>
      <c r="G926" t="s">
        <v>816</v>
      </c>
      <c r="H926" t="s">
        <v>74</v>
      </c>
      <c r="I926" t="s">
        <v>4958</v>
      </c>
      <c r="J926" t="s">
        <v>325</v>
      </c>
      <c r="K926" t="s">
        <v>422</v>
      </c>
      <c r="L926" t="s">
        <v>4959</v>
      </c>
      <c r="O926" t="s">
        <v>4960</v>
      </c>
      <c r="P926" t="s">
        <v>10955</v>
      </c>
      <c r="Q926" t="s">
        <v>741</v>
      </c>
      <c r="R926" t="s">
        <v>748</v>
      </c>
      <c r="S926" t="s">
        <v>1633</v>
      </c>
      <c r="T926" t="s">
        <v>1634</v>
      </c>
      <c r="W926" t="s">
        <v>850</v>
      </c>
      <c r="X926">
        <v>0</v>
      </c>
      <c r="Z926" t="s">
        <v>3124</v>
      </c>
      <c r="AB926" t="s">
        <v>4961</v>
      </c>
      <c r="AC926" t="s">
        <v>4962</v>
      </c>
      <c r="AG926" t="s">
        <v>743</v>
      </c>
      <c r="AH926" t="e">
        <f>VLOOKUP(C926,'CREAR HV'!A:A,1,0)</f>
        <v>#N/A</v>
      </c>
    </row>
    <row r="927" spans="1:34" x14ac:dyDescent="0.3">
      <c r="A927" t="s">
        <v>10946</v>
      </c>
      <c r="B927" t="s">
        <v>10947</v>
      </c>
      <c r="C927">
        <v>43501404</v>
      </c>
      <c r="E927" s="16">
        <v>31002</v>
      </c>
      <c r="F927" s="16">
        <v>24188</v>
      </c>
      <c r="G927" t="s">
        <v>816</v>
      </c>
      <c r="H927" t="s">
        <v>74</v>
      </c>
      <c r="I927" t="s">
        <v>4958</v>
      </c>
      <c r="J927" t="s">
        <v>325</v>
      </c>
      <c r="K927" t="s">
        <v>422</v>
      </c>
      <c r="L927" t="s">
        <v>4959</v>
      </c>
      <c r="O927" t="s">
        <v>4960</v>
      </c>
      <c r="P927" t="s">
        <v>10955</v>
      </c>
      <c r="Q927" t="s">
        <v>741</v>
      </c>
      <c r="R927" t="s">
        <v>748</v>
      </c>
      <c r="S927" t="s">
        <v>1633</v>
      </c>
      <c r="T927" t="s">
        <v>1634</v>
      </c>
      <c r="W927" t="s">
        <v>850</v>
      </c>
      <c r="X927">
        <v>0</v>
      </c>
      <c r="Z927" t="s">
        <v>3124</v>
      </c>
      <c r="AB927" t="s">
        <v>4961</v>
      </c>
      <c r="AC927" t="s">
        <v>4962</v>
      </c>
      <c r="AG927" t="s">
        <v>743</v>
      </c>
      <c r="AH927" t="e">
        <f>VLOOKUP(C927,'CREAR HV'!A:A,1,0)</f>
        <v>#N/A</v>
      </c>
    </row>
    <row r="928" spans="1:34" x14ac:dyDescent="0.3">
      <c r="A928" t="s">
        <v>10946</v>
      </c>
      <c r="B928" t="s">
        <v>10947</v>
      </c>
      <c r="C928">
        <v>43501404</v>
      </c>
      <c r="E928" s="16">
        <v>31002</v>
      </c>
      <c r="F928" s="16">
        <v>24188</v>
      </c>
      <c r="G928" t="s">
        <v>816</v>
      </c>
      <c r="H928" t="s">
        <v>74</v>
      </c>
      <c r="I928" t="s">
        <v>4958</v>
      </c>
      <c r="J928" t="s">
        <v>325</v>
      </c>
      <c r="K928" t="s">
        <v>422</v>
      </c>
      <c r="L928" t="s">
        <v>4959</v>
      </c>
      <c r="O928" t="s">
        <v>4960</v>
      </c>
      <c r="P928" t="s">
        <v>10955</v>
      </c>
      <c r="Q928" t="s">
        <v>741</v>
      </c>
      <c r="R928" t="s">
        <v>748</v>
      </c>
      <c r="S928" t="s">
        <v>1633</v>
      </c>
      <c r="T928" t="s">
        <v>1634</v>
      </c>
      <c r="W928" t="s">
        <v>850</v>
      </c>
      <c r="X928">
        <v>0</v>
      </c>
      <c r="Z928" t="s">
        <v>3124</v>
      </c>
      <c r="AB928" t="s">
        <v>4961</v>
      </c>
      <c r="AC928" t="s">
        <v>4962</v>
      </c>
      <c r="AG928" t="s">
        <v>743</v>
      </c>
      <c r="AH928" t="e">
        <f>VLOOKUP(C928,'CREAR HV'!A:A,1,0)</f>
        <v>#N/A</v>
      </c>
    </row>
    <row r="929" spans="1:34" x14ac:dyDescent="0.3">
      <c r="A929" t="s">
        <v>10946</v>
      </c>
      <c r="B929" t="s">
        <v>10947</v>
      </c>
      <c r="C929">
        <v>43501404</v>
      </c>
      <c r="E929" s="16">
        <v>31002</v>
      </c>
      <c r="F929" s="16">
        <v>24188</v>
      </c>
      <c r="G929" t="s">
        <v>816</v>
      </c>
      <c r="H929" t="s">
        <v>74</v>
      </c>
      <c r="I929" t="s">
        <v>4958</v>
      </c>
      <c r="J929" t="s">
        <v>325</v>
      </c>
      <c r="K929" t="s">
        <v>422</v>
      </c>
      <c r="L929" t="s">
        <v>4959</v>
      </c>
      <c r="O929" t="s">
        <v>4960</v>
      </c>
      <c r="P929" t="s">
        <v>10955</v>
      </c>
      <c r="Q929" t="s">
        <v>741</v>
      </c>
      <c r="R929" t="s">
        <v>748</v>
      </c>
      <c r="S929" t="s">
        <v>1633</v>
      </c>
      <c r="T929" t="s">
        <v>1634</v>
      </c>
      <c r="W929" t="s">
        <v>850</v>
      </c>
      <c r="X929">
        <v>0</v>
      </c>
      <c r="Z929" t="s">
        <v>3124</v>
      </c>
      <c r="AB929" t="s">
        <v>4961</v>
      </c>
      <c r="AC929" t="s">
        <v>4962</v>
      </c>
      <c r="AG929" t="s">
        <v>743</v>
      </c>
      <c r="AH929" t="e">
        <f>VLOOKUP(C929,'CREAR HV'!A:A,1,0)</f>
        <v>#N/A</v>
      </c>
    </row>
    <row r="930" spans="1:34" x14ac:dyDescent="0.3">
      <c r="A930" t="s">
        <v>10946</v>
      </c>
      <c r="B930" t="s">
        <v>10947</v>
      </c>
      <c r="C930">
        <v>43501404</v>
      </c>
      <c r="E930" s="16">
        <v>31002</v>
      </c>
      <c r="F930" s="16">
        <v>24188</v>
      </c>
      <c r="G930" t="s">
        <v>816</v>
      </c>
      <c r="H930" t="s">
        <v>74</v>
      </c>
      <c r="I930" t="s">
        <v>4958</v>
      </c>
      <c r="J930" t="s">
        <v>325</v>
      </c>
      <c r="K930" t="s">
        <v>422</v>
      </c>
      <c r="L930" t="s">
        <v>4959</v>
      </c>
      <c r="O930" t="s">
        <v>4960</v>
      </c>
      <c r="P930" t="s">
        <v>10955</v>
      </c>
      <c r="Q930" t="s">
        <v>741</v>
      </c>
      <c r="R930" t="s">
        <v>748</v>
      </c>
      <c r="S930" t="s">
        <v>1633</v>
      </c>
      <c r="T930" t="s">
        <v>1634</v>
      </c>
      <c r="W930" t="s">
        <v>850</v>
      </c>
      <c r="X930">
        <v>0</v>
      </c>
      <c r="Z930" t="s">
        <v>3124</v>
      </c>
      <c r="AB930" t="s">
        <v>4961</v>
      </c>
      <c r="AC930" t="s">
        <v>4962</v>
      </c>
      <c r="AG930" t="s">
        <v>743</v>
      </c>
      <c r="AH930" t="e">
        <f>VLOOKUP(C930,'CREAR HV'!A:A,1,0)</f>
        <v>#N/A</v>
      </c>
    </row>
    <row r="931" spans="1:34" x14ac:dyDescent="0.3">
      <c r="A931" t="s">
        <v>10946</v>
      </c>
      <c r="B931" t="s">
        <v>10947</v>
      </c>
      <c r="C931">
        <v>43501404</v>
      </c>
      <c r="E931" s="16">
        <v>31002</v>
      </c>
      <c r="F931" s="16">
        <v>24188</v>
      </c>
      <c r="G931" t="s">
        <v>816</v>
      </c>
      <c r="H931" t="s">
        <v>74</v>
      </c>
      <c r="I931" t="s">
        <v>4958</v>
      </c>
      <c r="J931" t="s">
        <v>325</v>
      </c>
      <c r="K931" t="s">
        <v>422</v>
      </c>
      <c r="L931" t="s">
        <v>4959</v>
      </c>
      <c r="O931" t="s">
        <v>4960</v>
      </c>
      <c r="P931" t="s">
        <v>10955</v>
      </c>
      <c r="Q931" t="s">
        <v>741</v>
      </c>
      <c r="R931" t="s">
        <v>748</v>
      </c>
      <c r="S931" t="s">
        <v>1633</v>
      </c>
      <c r="T931" t="s">
        <v>1634</v>
      </c>
      <c r="W931" t="s">
        <v>850</v>
      </c>
      <c r="X931">
        <v>0</v>
      </c>
      <c r="Z931" t="s">
        <v>3124</v>
      </c>
      <c r="AB931" t="s">
        <v>4961</v>
      </c>
      <c r="AC931" t="s">
        <v>4962</v>
      </c>
      <c r="AG931" t="s">
        <v>743</v>
      </c>
      <c r="AH931" t="e">
        <f>VLOOKUP(C931,'CREAR HV'!A:A,1,0)</f>
        <v>#N/A</v>
      </c>
    </row>
    <row r="932" spans="1:34" x14ac:dyDescent="0.3">
      <c r="A932" t="s">
        <v>10946</v>
      </c>
      <c r="B932" t="s">
        <v>10947</v>
      </c>
      <c r="C932">
        <v>43501404</v>
      </c>
      <c r="E932" s="16">
        <v>31002</v>
      </c>
      <c r="F932" s="16">
        <v>24188</v>
      </c>
      <c r="G932" t="s">
        <v>816</v>
      </c>
      <c r="H932" t="s">
        <v>74</v>
      </c>
      <c r="I932" t="s">
        <v>4958</v>
      </c>
      <c r="J932" t="s">
        <v>325</v>
      </c>
      <c r="K932" t="s">
        <v>422</v>
      </c>
      <c r="L932" t="s">
        <v>4959</v>
      </c>
      <c r="O932" t="s">
        <v>4960</v>
      </c>
      <c r="P932" t="s">
        <v>10955</v>
      </c>
      <c r="Q932" t="s">
        <v>741</v>
      </c>
      <c r="R932" t="s">
        <v>748</v>
      </c>
      <c r="S932" t="s">
        <v>1633</v>
      </c>
      <c r="T932" t="s">
        <v>1634</v>
      </c>
      <c r="W932" t="s">
        <v>850</v>
      </c>
      <c r="X932">
        <v>0</v>
      </c>
      <c r="Z932" t="s">
        <v>3124</v>
      </c>
      <c r="AB932" t="s">
        <v>4961</v>
      </c>
      <c r="AC932" t="s">
        <v>4962</v>
      </c>
      <c r="AG932" t="s">
        <v>743</v>
      </c>
      <c r="AH932" t="e">
        <f>VLOOKUP(C932,'CREAR HV'!A:A,1,0)</f>
        <v>#N/A</v>
      </c>
    </row>
    <row r="933" spans="1:34" x14ac:dyDescent="0.3">
      <c r="A933" t="s">
        <v>10946</v>
      </c>
      <c r="B933" t="s">
        <v>10947</v>
      </c>
      <c r="C933">
        <v>43501404</v>
      </c>
      <c r="E933" s="16">
        <v>31002</v>
      </c>
      <c r="F933" s="16">
        <v>24188</v>
      </c>
      <c r="G933" t="s">
        <v>816</v>
      </c>
      <c r="H933" t="s">
        <v>74</v>
      </c>
      <c r="I933" t="s">
        <v>4958</v>
      </c>
      <c r="J933" t="s">
        <v>325</v>
      </c>
      <c r="K933" t="s">
        <v>422</v>
      </c>
      <c r="L933" t="s">
        <v>4959</v>
      </c>
      <c r="O933" t="s">
        <v>4960</v>
      </c>
      <c r="P933" t="s">
        <v>10955</v>
      </c>
      <c r="Q933" t="s">
        <v>741</v>
      </c>
      <c r="R933" t="s">
        <v>748</v>
      </c>
      <c r="S933" t="s">
        <v>1633</v>
      </c>
      <c r="T933" t="s">
        <v>1634</v>
      </c>
      <c r="W933" t="s">
        <v>850</v>
      </c>
      <c r="X933">
        <v>0</v>
      </c>
      <c r="Z933" t="s">
        <v>3124</v>
      </c>
      <c r="AB933" t="s">
        <v>4961</v>
      </c>
      <c r="AC933" t="s">
        <v>4962</v>
      </c>
      <c r="AG933" t="s">
        <v>743</v>
      </c>
      <c r="AH933" t="e">
        <f>VLOOKUP(C933,'CREAR HV'!A:A,1,0)</f>
        <v>#N/A</v>
      </c>
    </row>
    <row r="934" spans="1:34" x14ac:dyDescent="0.3">
      <c r="A934" t="s">
        <v>10946</v>
      </c>
      <c r="B934" t="s">
        <v>10947</v>
      </c>
      <c r="C934">
        <v>43501404</v>
      </c>
      <c r="E934" s="16">
        <v>31002</v>
      </c>
      <c r="F934" s="16">
        <v>24188</v>
      </c>
      <c r="G934" t="s">
        <v>816</v>
      </c>
      <c r="H934" t="s">
        <v>74</v>
      </c>
      <c r="I934" t="s">
        <v>4958</v>
      </c>
      <c r="J934" t="s">
        <v>325</v>
      </c>
      <c r="K934" t="s">
        <v>422</v>
      </c>
      <c r="L934" t="s">
        <v>4959</v>
      </c>
      <c r="O934" t="s">
        <v>4960</v>
      </c>
      <c r="P934" t="s">
        <v>10955</v>
      </c>
      <c r="Q934" t="s">
        <v>741</v>
      </c>
      <c r="R934" t="s">
        <v>748</v>
      </c>
      <c r="S934" t="s">
        <v>1633</v>
      </c>
      <c r="T934" t="s">
        <v>1634</v>
      </c>
      <c r="W934" t="s">
        <v>850</v>
      </c>
      <c r="X934">
        <v>0</v>
      </c>
      <c r="Z934" t="s">
        <v>3124</v>
      </c>
      <c r="AB934" t="s">
        <v>4961</v>
      </c>
      <c r="AC934" t="s">
        <v>4962</v>
      </c>
      <c r="AG934" t="s">
        <v>743</v>
      </c>
      <c r="AH934" t="e">
        <f>VLOOKUP(C934,'CREAR HV'!A:A,1,0)</f>
        <v>#N/A</v>
      </c>
    </row>
    <row r="935" spans="1:34" x14ac:dyDescent="0.3">
      <c r="A935" t="s">
        <v>10946</v>
      </c>
      <c r="B935" t="s">
        <v>10947</v>
      </c>
      <c r="C935">
        <v>43501404</v>
      </c>
      <c r="E935" s="16">
        <v>31002</v>
      </c>
      <c r="F935" s="16">
        <v>24188</v>
      </c>
      <c r="G935" t="s">
        <v>816</v>
      </c>
      <c r="H935" t="s">
        <v>74</v>
      </c>
      <c r="I935" t="s">
        <v>4958</v>
      </c>
      <c r="J935" t="s">
        <v>325</v>
      </c>
      <c r="K935" t="s">
        <v>422</v>
      </c>
      <c r="L935" t="s">
        <v>4959</v>
      </c>
      <c r="O935" t="s">
        <v>4960</v>
      </c>
      <c r="P935" t="s">
        <v>10955</v>
      </c>
      <c r="Q935" t="s">
        <v>741</v>
      </c>
      <c r="R935" t="s">
        <v>748</v>
      </c>
      <c r="S935" t="s">
        <v>1633</v>
      </c>
      <c r="T935" t="s">
        <v>1634</v>
      </c>
      <c r="W935" t="s">
        <v>850</v>
      </c>
      <c r="X935">
        <v>0</v>
      </c>
      <c r="Z935" t="s">
        <v>3124</v>
      </c>
      <c r="AB935" t="s">
        <v>4961</v>
      </c>
      <c r="AC935" t="s">
        <v>4962</v>
      </c>
      <c r="AG935" t="s">
        <v>743</v>
      </c>
      <c r="AH935" t="e">
        <f>VLOOKUP(C935,'CREAR HV'!A:A,1,0)</f>
        <v>#N/A</v>
      </c>
    </row>
    <row r="936" spans="1:34" x14ac:dyDescent="0.3">
      <c r="A936" t="s">
        <v>10946</v>
      </c>
      <c r="B936" t="s">
        <v>10947</v>
      </c>
      <c r="C936">
        <v>43501404</v>
      </c>
      <c r="E936" s="16">
        <v>31002</v>
      </c>
      <c r="F936" s="16">
        <v>24188</v>
      </c>
      <c r="G936" t="s">
        <v>816</v>
      </c>
      <c r="H936" t="s">
        <v>74</v>
      </c>
      <c r="I936" t="s">
        <v>4958</v>
      </c>
      <c r="J936" t="s">
        <v>325</v>
      </c>
      <c r="K936" t="s">
        <v>422</v>
      </c>
      <c r="L936" t="s">
        <v>4959</v>
      </c>
      <c r="O936" t="s">
        <v>4960</v>
      </c>
      <c r="P936" t="s">
        <v>10955</v>
      </c>
      <c r="Q936" t="s">
        <v>741</v>
      </c>
      <c r="R936" t="s">
        <v>748</v>
      </c>
      <c r="S936" t="s">
        <v>1633</v>
      </c>
      <c r="T936" t="s">
        <v>1634</v>
      </c>
      <c r="W936" t="s">
        <v>850</v>
      </c>
      <c r="X936">
        <v>0</v>
      </c>
      <c r="Z936" t="s">
        <v>3124</v>
      </c>
      <c r="AB936" t="s">
        <v>4961</v>
      </c>
      <c r="AC936" t="s">
        <v>4962</v>
      </c>
      <c r="AG936" t="s">
        <v>743</v>
      </c>
      <c r="AH936" t="e">
        <f>VLOOKUP(C936,'CREAR HV'!A:A,1,0)</f>
        <v>#N/A</v>
      </c>
    </row>
    <row r="937" spans="1:34" x14ac:dyDescent="0.3">
      <c r="A937" t="s">
        <v>10946</v>
      </c>
      <c r="B937" t="s">
        <v>10947</v>
      </c>
      <c r="C937">
        <v>43501404</v>
      </c>
      <c r="E937" s="16">
        <v>31002</v>
      </c>
      <c r="F937" s="16">
        <v>24188</v>
      </c>
      <c r="G937" t="s">
        <v>816</v>
      </c>
      <c r="H937" t="s">
        <v>74</v>
      </c>
      <c r="I937" t="s">
        <v>4958</v>
      </c>
      <c r="J937" t="s">
        <v>325</v>
      </c>
      <c r="K937" t="s">
        <v>422</v>
      </c>
      <c r="L937" t="s">
        <v>4959</v>
      </c>
      <c r="O937" t="s">
        <v>4960</v>
      </c>
      <c r="P937" t="s">
        <v>10955</v>
      </c>
      <c r="Q937" t="s">
        <v>741</v>
      </c>
      <c r="R937" t="s">
        <v>748</v>
      </c>
      <c r="S937" t="s">
        <v>1633</v>
      </c>
      <c r="T937" t="s">
        <v>1634</v>
      </c>
      <c r="W937" t="s">
        <v>850</v>
      </c>
      <c r="X937">
        <v>0</v>
      </c>
      <c r="Z937" t="s">
        <v>3124</v>
      </c>
      <c r="AB937" t="s">
        <v>4961</v>
      </c>
      <c r="AC937" t="s">
        <v>4962</v>
      </c>
      <c r="AG937" t="s">
        <v>743</v>
      </c>
      <c r="AH937" t="e">
        <f>VLOOKUP(C937,'CREAR HV'!A:A,1,0)</f>
        <v>#N/A</v>
      </c>
    </row>
    <row r="938" spans="1:34" x14ac:dyDescent="0.3">
      <c r="A938" t="s">
        <v>10946</v>
      </c>
      <c r="B938" t="s">
        <v>10947</v>
      </c>
      <c r="C938">
        <v>43501404</v>
      </c>
      <c r="E938" s="16">
        <v>31002</v>
      </c>
      <c r="F938" s="16">
        <v>24188</v>
      </c>
      <c r="G938" t="s">
        <v>816</v>
      </c>
      <c r="H938" t="s">
        <v>74</v>
      </c>
      <c r="I938" t="s">
        <v>4958</v>
      </c>
      <c r="J938" t="s">
        <v>325</v>
      </c>
      <c r="K938" t="s">
        <v>422</v>
      </c>
      <c r="L938" t="s">
        <v>4959</v>
      </c>
      <c r="O938" t="s">
        <v>4960</v>
      </c>
      <c r="P938" t="s">
        <v>10955</v>
      </c>
      <c r="Q938" t="s">
        <v>741</v>
      </c>
      <c r="R938" t="s">
        <v>748</v>
      </c>
      <c r="S938" t="s">
        <v>1633</v>
      </c>
      <c r="T938" t="s">
        <v>1634</v>
      </c>
      <c r="W938" t="s">
        <v>850</v>
      </c>
      <c r="X938">
        <v>0</v>
      </c>
      <c r="Z938" t="s">
        <v>3124</v>
      </c>
      <c r="AB938" t="s">
        <v>4961</v>
      </c>
      <c r="AC938" t="s">
        <v>4962</v>
      </c>
      <c r="AG938" t="s">
        <v>743</v>
      </c>
      <c r="AH938" t="e">
        <f>VLOOKUP(C938,'CREAR HV'!A:A,1,0)</f>
        <v>#N/A</v>
      </c>
    </row>
    <row r="939" spans="1:34" x14ac:dyDescent="0.3">
      <c r="A939" t="s">
        <v>10946</v>
      </c>
      <c r="B939" t="s">
        <v>10947</v>
      </c>
      <c r="C939">
        <v>43501404</v>
      </c>
      <c r="E939" s="16">
        <v>31002</v>
      </c>
      <c r="F939" s="16">
        <v>24188</v>
      </c>
      <c r="G939" t="s">
        <v>816</v>
      </c>
      <c r="H939" t="s">
        <v>74</v>
      </c>
      <c r="I939" t="s">
        <v>4958</v>
      </c>
      <c r="J939" t="s">
        <v>325</v>
      </c>
      <c r="K939" t="s">
        <v>422</v>
      </c>
      <c r="L939" t="s">
        <v>4959</v>
      </c>
      <c r="O939" t="s">
        <v>4960</v>
      </c>
      <c r="P939" t="s">
        <v>10955</v>
      </c>
      <c r="Q939" t="s">
        <v>741</v>
      </c>
      <c r="R939" t="s">
        <v>748</v>
      </c>
      <c r="S939" t="s">
        <v>1633</v>
      </c>
      <c r="T939" t="s">
        <v>1634</v>
      </c>
      <c r="W939" t="s">
        <v>850</v>
      </c>
      <c r="X939">
        <v>0</v>
      </c>
      <c r="Z939" t="s">
        <v>3124</v>
      </c>
      <c r="AB939" t="s">
        <v>4961</v>
      </c>
      <c r="AC939" t="s">
        <v>4962</v>
      </c>
      <c r="AG939" t="s">
        <v>743</v>
      </c>
      <c r="AH939" t="e">
        <f>VLOOKUP(C939,'CREAR HV'!A:A,1,0)</f>
        <v>#N/A</v>
      </c>
    </row>
    <row r="940" spans="1:34" x14ac:dyDescent="0.3">
      <c r="A940" t="s">
        <v>10946</v>
      </c>
      <c r="B940" t="s">
        <v>10947</v>
      </c>
      <c r="C940">
        <v>43501404</v>
      </c>
      <c r="E940" s="16">
        <v>31002</v>
      </c>
      <c r="F940" s="16">
        <v>24188</v>
      </c>
      <c r="G940" t="s">
        <v>816</v>
      </c>
      <c r="H940" t="s">
        <v>74</v>
      </c>
      <c r="I940" t="s">
        <v>4958</v>
      </c>
      <c r="J940" t="s">
        <v>325</v>
      </c>
      <c r="K940" t="s">
        <v>422</v>
      </c>
      <c r="L940" t="s">
        <v>4959</v>
      </c>
      <c r="O940" t="s">
        <v>4960</v>
      </c>
      <c r="P940" t="s">
        <v>10955</v>
      </c>
      <c r="Q940" t="s">
        <v>741</v>
      </c>
      <c r="R940" t="s">
        <v>748</v>
      </c>
      <c r="S940" t="s">
        <v>1633</v>
      </c>
      <c r="T940" t="s">
        <v>1634</v>
      </c>
      <c r="W940" t="s">
        <v>850</v>
      </c>
      <c r="X940">
        <v>0</v>
      </c>
      <c r="Z940" t="s">
        <v>3124</v>
      </c>
      <c r="AB940" t="s">
        <v>4961</v>
      </c>
      <c r="AC940" t="s">
        <v>4962</v>
      </c>
      <c r="AG940" t="s">
        <v>743</v>
      </c>
      <c r="AH940" t="e">
        <f>VLOOKUP(C940,'CREAR HV'!A:A,1,0)</f>
        <v>#N/A</v>
      </c>
    </row>
    <row r="941" spans="1:34" x14ac:dyDescent="0.3">
      <c r="A941" t="s">
        <v>10946</v>
      </c>
      <c r="B941" t="s">
        <v>10947</v>
      </c>
      <c r="C941">
        <v>43501404</v>
      </c>
      <c r="E941" s="16">
        <v>31002</v>
      </c>
      <c r="F941" s="16">
        <v>24188</v>
      </c>
      <c r="G941" t="s">
        <v>816</v>
      </c>
      <c r="H941" t="s">
        <v>74</v>
      </c>
      <c r="I941" t="s">
        <v>4958</v>
      </c>
      <c r="J941" t="s">
        <v>325</v>
      </c>
      <c r="K941" t="s">
        <v>422</v>
      </c>
      <c r="L941" t="s">
        <v>4959</v>
      </c>
      <c r="O941" t="s">
        <v>4960</v>
      </c>
      <c r="P941" t="s">
        <v>10955</v>
      </c>
      <c r="Q941" t="s">
        <v>741</v>
      </c>
      <c r="R941" t="s">
        <v>748</v>
      </c>
      <c r="S941" t="s">
        <v>1633</v>
      </c>
      <c r="T941" t="s">
        <v>1634</v>
      </c>
      <c r="W941" t="s">
        <v>850</v>
      </c>
      <c r="X941">
        <v>0</v>
      </c>
      <c r="Z941" t="s">
        <v>3124</v>
      </c>
      <c r="AB941" t="s">
        <v>4961</v>
      </c>
      <c r="AC941" t="s">
        <v>4962</v>
      </c>
      <c r="AG941" t="s">
        <v>743</v>
      </c>
      <c r="AH941" t="e">
        <f>VLOOKUP(C941,'CREAR HV'!A:A,1,0)</f>
        <v>#N/A</v>
      </c>
    </row>
    <row r="942" spans="1:34" x14ac:dyDescent="0.3">
      <c r="A942" t="s">
        <v>10946</v>
      </c>
      <c r="B942" t="s">
        <v>10947</v>
      </c>
      <c r="C942">
        <v>43501404</v>
      </c>
      <c r="E942" s="16">
        <v>31002</v>
      </c>
      <c r="F942" s="16">
        <v>24188</v>
      </c>
      <c r="G942" t="s">
        <v>816</v>
      </c>
      <c r="H942" t="s">
        <v>74</v>
      </c>
      <c r="I942" t="s">
        <v>4958</v>
      </c>
      <c r="J942" t="s">
        <v>325</v>
      </c>
      <c r="K942" t="s">
        <v>422</v>
      </c>
      <c r="L942" t="s">
        <v>4959</v>
      </c>
      <c r="O942" t="s">
        <v>4960</v>
      </c>
      <c r="P942" t="s">
        <v>10955</v>
      </c>
      <c r="Q942" t="s">
        <v>741</v>
      </c>
      <c r="R942" t="s">
        <v>748</v>
      </c>
      <c r="S942" t="s">
        <v>1633</v>
      </c>
      <c r="T942" t="s">
        <v>1634</v>
      </c>
      <c r="W942" t="s">
        <v>850</v>
      </c>
      <c r="X942">
        <v>0</v>
      </c>
      <c r="Z942" t="s">
        <v>3124</v>
      </c>
      <c r="AB942" t="s">
        <v>4961</v>
      </c>
      <c r="AC942" t="s">
        <v>4962</v>
      </c>
      <c r="AG942" t="s">
        <v>743</v>
      </c>
      <c r="AH942" t="e">
        <f>VLOOKUP(C942,'CREAR HV'!A:A,1,0)</f>
        <v>#N/A</v>
      </c>
    </row>
    <row r="943" spans="1:34" x14ac:dyDescent="0.3">
      <c r="A943" t="s">
        <v>10946</v>
      </c>
      <c r="B943" t="s">
        <v>10947</v>
      </c>
      <c r="C943">
        <v>43501404</v>
      </c>
      <c r="E943" s="16">
        <v>31002</v>
      </c>
      <c r="F943" s="16">
        <v>24188</v>
      </c>
      <c r="G943" t="s">
        <v>816</v>
      </c>
      <c r="H943" t="s">
        <v>74</v>
      </c>
      <c r="I943" t="s">
        <v>4958</v>
      </c>
      <c r="J943" t="s">
        <v>325</v>
      </c>
      <c r="K943" t="s">
        <v>422</v>
      </c>
      <c r="L943" t="s">
        <v>4959</v>
      </c>
      <c r="O943" t="s">
        <v>4960</v>
      </c>
      <c r="P943" t="s">
        <v>10955</v>
      </c>
      <c r="Q943" t="s">
        <v>741</v>
      </c>
      <c r="R943" t="s">
        <v>748</v>
      </c>
      <c r="S943" t="s">
        <v>1633</v>
      </c>
      <c r="T943" t="s">
        <v>1634</v>
      </c>
      <c r="W943" t="s">
        <v>850</v>
      </c>
      <c r="X943">
        <v>0</v>
      </c>
      <c r="Z943" t="s">
        <v>3124</v>
      </c>
      <c r="AB943" t="s">
        <v>4961</v>
      </c>
      <c r="AC943" t="s">
        <v>4962</v>
      </c>
      <c r="AG943" t="s">
        <v>743</v>
      </c>
      <c r="AH943" t="e">
        <f>VLOOKUP(C943,'CREAR HV'!A:A,1,0)</f>
        <v>#N/A</v>
      </c>
    </row>
    <row r="944" spans="1:34" x14ac:dyDescent="0.3">
      <c r="A944" t="s">
        <v>10946</v>
      </c>
      <c r="B944" t="s">
        <v>10947</v>
      </c>
      <c r="C944">
        <v>43501404</v>
      </c>
      <c r="E944" s="16">
        <v>31002</v>
      </c>
      <c r="F944" s="16">
        <v>24188</v>
      </c>
      <c r="G944" t="s">
        <v>816</v>
      </c>
      <c r="H944" t="s">
        <v>74</v>
      </c>
      <c r="I944" t="s">
        <v>4958</v>
      </c>
      <c r="J944" t="s">
        <v>325</v>
      </c>
      <c r="K944" t="s">
        <v>422</v>
      </c>
      <c r="L944" t="s">
        <v>4959</v>
      </c>
      <c r="O944" t="s">
        <v>4960</v>
      </c>
      <c r="P944" t="s">
        <v>10955</v>
      </c>
      <c r="Q944" t="s">
        <v>741</v>
      </c>
      <c r="R944" t="s">
        <v>748</v>
      </c>
      <c r="S944" t="s">
        <v>1633</v>
      </c>
      <c r="T944" t="s">
        <v>1634</v>
      </c>
      <c r="W944" t="s">
        <v>850</v>
      </c>
      <c r="X944">
        <v>0</v>
      </c>
      <c r="Z944" t="s">
        <v>3124</v>
      </c>
      <c r="AB944" t="s">
        <v>4961</v>
      </c>
      <c r="AC944" t="s">
        <v>4962</v>
      </c>
      <c r="AG944" t="s">
        <v>743</v>
      </c>
      <c r="AH944" t="e">
        <f>VLOOKUP(C944,'CREAR HV'!A:A,1,0)</f>
        <v>#N/A</v>
      </c>
    </row>
    <row r="945" spans="1:34" x14ac:dyDescent="0.3">
      <c r="A945" t="s">
        <v>10946</v>
      </c>
      <c r="B945" t="s">
        <v>10947</v>
      </c>
      <c r="C945">
        <v>43501404</v>
      </c>
      <c r="E945" s="16">
        <v>31002</v>
      </c>
      <c r="F945" s="16">
        <v>24188</v>
      </c>
      <c r="G945" t="s">
        <v>816</v>
      </c>
      <c r="H945" t="s">
        <v>74</v>
      </c>
      <c r="I945" t="s">
        <v>4958</v>
      </c>
      <c r="J945" t="s">
        <v>325</v>
      </c>
      <c r="K945" t="s">
        <v>422</v>
      </c>
      <c r="L945" t="s">
        <v>4959</v>
      </c>
      <c r="O945" t="s">
        <v>4960</v>
      </c>
      <c r="P945" t="s">
        <v>10955</v>
      </c>
      <c r="Q945" t="s">
        <v>741</v>
      </c>
      <c r="R945" t="s">
        <v>748</v>
      </c>
      <c r="S945" t="s">
        <v>1633</v>
      </c>
      <c r="T945" t="s">
        <v>1634</v>
      </c>
      <c r="W945" t="s">
        <v>850</v>
      </c>
      <c r="X945">
        <v>0</v>
      </c>
      <c r="Z945" t="s">
        <v>3124</v>
      </c>
      <c r="AB945" t="s">
        <v>4961</v>
      </c>
      <c r="AC945" t="s">
        <v>4962</v>
      </c>
      <c r="AG945" t="s">
        <v>743</v>
      </c>
      <c r="AH945" t="e">
        <f>VLOOKUP(C945,'CREAR HV'!A:A,1,0)</f>
        <v>#N/A</v>
      </c>
    </row>
    <row r="946" spans="1:34" x14ac:dyDescent="0.3">
      <c r="A946" t="s">
        <v>10946</v>
      </c>
      <c r="B946" t="s">
        <v>10947</v>
      </c>
      <c r="C946">
        <v>43501404</v>
      </c>
      <c r="E946" s="16">
        <v>31002</v>
      </c>
      <c r="F946" s="16">
        <v>24188</v>
      </c>
      <c r="G946" t="s">
        <v>816</v>
      </c>
      <c r="H946" t="s">
        <v>74</v>
      </c>
      <c r="I946" t="s">
        <v>4958</v>
      </c>
      <c r="J946" t="s">
        <v>325</v>
      </c>
      <c r="K946" t="s">
        <v>422</v>
      </c>
      <c r="L946" t="s">
        <v>4959</v>
      </c>
      <c r="O946" t="s">
        <v>4960</v>
      </c>
      <c r="P946" t="s">
        <v>10955</v>
      </c>
      <c r="Q946" t="s">
        <v>741</v>
      </c>
      <c r="R946" t="s">
        <v>748</v>
      </c>
      <c r="S946" t="s">
        <v>1633</v>
      </c>
      <c r="T946" t="s">
        <v>1634</v>
      </c>
      <c r="W946" t="s">
        <v>850</v>
      </c>
      <c r="X946">
        <v>0</v>
      </c>
      <c r="Z946" t="s">
        <v>3124</v>
      </c>
      <c r="AB946" t="s">
        <v>4961</v>
      </c>
      <c r="AC946" t="s">
        <v>4962</v>
      </c>
      <c r="AG946" t="s">
        <v>743</v>
      </c>
      <c r="AH946" t="e">
        <f>VLOOKUP(C946,'CREAR HV'!A:A,1,0)</f>
        <v>#N/A</v>
      </c>
    </row>
    <row r="947" spans="1:34" x14ac:dyDescent="0.3">
      <c r="A947" t="s">
        <v>10946</v>
      </c>
      <c r="B947" t="s">
        <v>10947</v>
      </c>
      <c r="C947">
        <v>43501404</v>
      </c>
      <c r="E947" s="16">
        <v>31002</v>
      </c>
      <c r="F947" s="16">
        <v>24188</v>
      </c>
      <c r="G947" t="s">
        <v>816</v>
      </c>
      <c r="H947" t="s">
        <v>74</v>
      </c>
      <c r="I947" t="s">
        <v>4958</v>
      </c>
      <c r="J947" t="s">
        <v>325</v>
      </c>
      <c r="K947" t="s">
        <v>422</v>
      </c>
      <c r="L947" t="s">
        <v>4959</v>
      </c>
      <c r="O947" t="s">
        <v>4960</v>
      </c>
      <c r="P947" t="s">
        <v>10955</v>
      </c>
      <c r="Q947" t="s">
        <v>741</v>
      </c>
      <c r="R947" t="s">
        <v>748</v>
      </c>
      <c r="S947" t="s">
        <v>1633</v>
      </c>
      <c r="T947" t="s">
        <v>1634</v>
      </c>
      <c r="W947" t="s">
        <v>850</v>
      </c>
      <c r="X947">
        <v>0</v>
      </c>
      <c r="Z947" t="s">
        <v>3124</v>
      </c>
      <c r="AB947" t="s">
        <v>4961</v>
      </c>
      <c r="AC947" t="s">
        <v>4962</v>
      </c>
      <c r="AG947" t="s">
        <v>743</v>
      </c>
      <c r="AH947" t="e">
        <f>VLOOKUP(C947,'CREAR HV'!A:A,1,0)</f>
        <v>#N/A</v>
      </c>
    </row>
    <row r="948" spans="1:34" x14ac:dyDescent="0.3">
      <c r="A948" t="s">
        <v>10946</v>
      </c>
      <c r="B948" t="s">
        <v>10947</v>
      </c>
      <c r="C948">
        <v>43501404</v>
      </c>
      <c r="E948" s="16">
        <v>31002</v>
      </c>
      <c r="F948" s="16">
        <v>24188</v>
      </c>
      <c r="G948" t="s">
        <v>816</v>
      </c>
      <c r="H948" t="s">
        <v>74</v>
      </c>
      <c r="I948" t="s">
        <v>4958</v>
      </c>
      <c r="J948" t="s">
        <v>325</v>
      </c>
      <c r="K948" t="s">
        <v>422</v>
      </c>
      <c r="L948" t="s">
        <v>4959</v>
      </c>
      <c r="O948" t="s">
        <v>4960</v>
      </c>
      <c r="P948" t="s">
        <v>10955</v>
      </c>
      <c r="Q948" t="s">
        <v>741</v>
      </c>
      <c r="R948" t="s">
        <v>748</v>
      </c>
      <c r="S948" t="s">
        <v>1633</v>
      </c>
      <c r="T948" t="s">
        <v>1634</v>
      </c>
      <c r="W948" t="s">
        <v>850</v>
      </c>
      <c r="X948">
        <v>0</v>
      </c>
      <c r="Z948" t="s">
        <v>3124</v>
      </c>
      <c r="AB948" t="s">
        <v>4961</v>
      </c>
      <c r="AC948" t="s">
        <v>4962</v>
      </c>
      <c r="AG948" t="s">
        <v>743</v>
      </c>
      <c r="AH948" t="e">
        <f>VLOOKUP(C948,'CREAR HV'!A:A,1,0)</f>
        <v>#N/A</v>
      </c>
    </row>
    <row r="949" spans="1:34" x14ac:dyDescent="0.3">
      <c r="A949" t="s">
        <v>10946</v>
      </c>
      <c r="B949" t="s">
        <v>10947</v>
      </c>
      <c r="C949">
        <v>43501404</v>
      </c>
      <c r="E949" s="16">
        <v>31002</v>
      </c>
      <c r="F949" s="16">
        <v>24188</v>
      </c>
      <c r="G949" t="s">
        <v>816</v>
      </c>
      <c r="H949" t="s">
        <v>74</v>
      </c>
      <c r="I949" t="s">
        <v>4958</v>
      </c>
      <c r="J949" t="s">
        <v>325</v>
      </c>
      <c r="K949" t="s">
        <v>422</v>
      </c>
      <c r="L949" t="s">
        <v>4959</v>
      </c>
      <c r="O949" t="s">
        <v>4960</v>
      </c>
      <c r="P949" t="s">
        <v>10955</v>
      </c>
      <c r="Q949" t="s">
        <v>741</v>
      </c>
      <c r="R949" t="s">
        <v>748</v>
      </c>
      <c r="S949" t="s">
        <v>1633</v>
      </c>
      <c r="T949" t="s">
        <v>1634</v>
      </c>
      <c r="W949" t="s">
        <v>850</v>
      </c>
      <c r="X949">
        <v>0</v>
      </c>
      <c r="Z949" t="s">
        <v>3124</v>
      </c>
      <c r="AB949" t="s">
        <v>4961</v>
      </c>
      <c r="AC949" t="s">
        <v>4962</v>
      </c>
      <c r="AG949" t="s">
        <v>743</v>
      </c>
      <c r="AH949" t="e">
        <f>VLOOKUP(C949,'CREAR HV'!A:A,1,0)</f>
        <v>#N/A</v>
      </c>
    </row>
    <row r="950" spans="1:34" x14ac:dyDescent="0.3">
      <c r="A950" t="s">
        <v>10946</v>
      </c>
      <c r="B950" t="s">
        <v>10947</v>
      </c>
      <c r="C950">
        <v>43501404</v>
      </c>
      <c r="E950" s="16">
        <v>31002</v>
      </c>
      <c r="F950" s="16">
        <v>24188</v>
      </c>
      <c r="G950" t="s">
        <v>816</v>
      </c>
      <c r="H950" t="s">
        <v>74</v>
      </c>
      <c r="I950" t="s">
        <v>4958</v>
      </c>
      <c r="J950" t="s">
        <v>325</v>
      </c>
      <c r="K950" t="s">
        <v>422</v>
      </c>
      <c r="L950" t="s">
        <v>4959</v>
      </c>
      <c r="O950" t="s">
        <v>4960</v>
      </c>
      <c r="P950" t="s">
        <v>10955</v>
      </c>
      <c r="Q950" t="s">
        <v>741</v>
      </c>
      <c r="R950" t="s">
        <v>748</v>
      </c>
      <c r="S950" t="s">
        <v>1633</v>
      </c>
      <c r="T950" t="s">
        <v>1634</v>
      </c>
      <c r="W950" t="s">
        <v>850</v>
      </c>
      <c r="X950">
        <v>0</v>
      </c>
      <c r="Z950" t="s">
        <v>3124</v>
      </c>
      <c r="AB950" t="s">
        <v>4961</v>
      </c>
      <c r="AC950" t="s">
        <v>4962</v>
      </c>
      <c r="AG950" t="s">
        <v>743</v>
      </c>
      <c r="AH950" t="e">
        <f>VLOOKUP(C950,'CREAR HV'!A:A,1,0)</f>
        <v>#N/A</v>
      </c>
    </row>
    <row r="951" spans="1:34" x14ac:dyDescent="0.3">
      <c r="A951" t="s">
        <v>10946</v>
      </c>
      <c r="B951" t="s">
        <v>10947</v>
      </c>
      <c r="C951">
        <v>43501404</v>
      </c>
      <c r="E951" s="16">
        <v>31002</v>
      </c>
      <c r="F951" s="16">
        <v>24188</v>
      </c>
      <c r="G951" t="s">
        <v>816</v>
      </c>
      <c r="H951" t="s">
        <v>74</v>
      </c>
      <c r="I951" t="s">
        <v>4958</v>
      </c>
      <c r="J951" t="s">
        <v>325</v>
      </c>
      <c r="K951" t="s">
        <v>422</v>
      </c>
      <c r="L951" t="s">
        <v>4959</v>
      </c>
      <c r="O951" t="s">
        <v>4960</v>
      </c>
      <c r="P951" t="s">
        <v>10955</v>
      </c>
      <c r="Q951" t="s">
        <v>741</v>
      </c>
      <c r="R951" t="s">
        <v>748</v>
      </c>
      <c r="S951" t="s">
        <v>1633</v>
      </c>
      <c r="T951" t="s">
        <v>1634</v>
      </c>
      <c r="W951" t="s">
        <v>850</v>
      </c>
      <c r="X951">
        <v>0</v>
      </c>
      <c r="Z951" t="s">
        <v>3124</v>
      </c>
      <c r="AB951" t="s">
        <v>4961</v>
      </c>
      <c r="AC951" t="s">
        <v>4962</v>
      </c>
      <c r="AG951" t="s">
        <v>743</v>
      </c>
      <c r="AH951" t="e">
        <f>VLOOKUP(C951,'CREAR HV'!A:A,1,0)</f>
        <v>#N/A</v>
      </c>
    </row>
    <row r="952" spans="1:34" x14ac:dyDescent="0.3">
      <c r="A952" t="s">
        <v>10946</v>
      </c>
      <c r="B952" t="s">
        <v>10947</v>
      </c>
      <c r="C952">
        <v>43501404</v>
      </c>
      <c r="E952" s="16">
        <v>31002</v>
      </c>
      <c r="F952" s="16">
        <v>24188</v>
      </c>
      <c r="G952" t="s">
        <v>816</v>
      </c>
      <c r="H952" t="s">
        <v>74</v>
      </c>
      <c r="I952" t="s">
        <v>4958</v>
      </c>
      <c r="J952" t="s">
        <v>325</v>
      </c>
      <c r="K952" t="s">
        <v>422</v>
      </c>
      <c r="L952" t="s">
        <v>4959</v>
      </c>
      <c r="O952" t="s">
        <v>4960</v>
      </c>
      <c r="P952" t="s">
        <v>10955</v>
      </c>
      <c r="Q952" t="s">
        <v>741</v>
      </c>
      <c r="R952" t="s">
        <v>748</v>
      </c>
      <c r="S952" t="s">
        <v>1633</v>
      </c>
      <c r="T952" t="s">
        <v>1634</v>
      </c>
      <c r="W952" t="s">
        <v>850</v>
      </c>
      <c r="X952">
        <v>0</v>
      </c>
      <c r="Z952" t="s">
        <v>3124</v>
      </c>
      <c r="AB952" t="s">
        <v>4961</v>
      </c>
      <c r="AC952" t="s">
        <v>4962</v>
      </c>
      <c r="AG952" t="s">
        <v>743</v>
      </c>
      <c r="AH952" t="e">
        <f>VLOOKUP(C952,'CREAR HV'!A:A,1,0)</f>
        <v>#N/A</v>
      </c>
    </row>
    <row r="953" spans="1:34" x14ac:dyDescent="0.3">
      <c r="A953" t="s">
        <v>10946</v>
      </c>
      <c r="B953" t="s">
        <v>10947</v>
      </c>
      <c r="C953">
        <v>43501404</v>
      </c>
      <c r="E953" s="16">
        <v>31002</v>
      </c>
      <c r="F953" s="16">
        <v>24188</v>
      </c>
      <c r="G953" t="s">
        <v>816</v>
      </c>
      <c r="H953" t="s">
        <v>74</v>
      </c>
      <c r="I953" t="s">
        <v>4958</v>
      </c>
      <c r="J953" t="s">
        <v>325</v>
      </c>
      <c r="K953" t="s">
        <v>422</v>
      </c>
      <c r="L953" t="s">
        <v>4959</v>
      </c>
      <c r="O953" t="s">
        <v>4960</v>
      </c>
      <c r="P953" t="s">
        <v>10955</v>
      </c>
      <c r="Q953" t="s">
        <v>741</v>
      </c>
      <c r="R953" t="s">
        <v>748</v>
      </c>
      <c r="S953" t="s">
        <v>1633</v>
      </c>
      <c r="T953" t="s">
        <v>1634</v>
      </c>
      <c r="W953" t="s">
        <v>850</v>
      </c>
      <c r="X953">
        <v>0</v>
      </c>
      <c r="Z953" t="s">
        <v>3124</v>
      </c>
      <c r="AB953" t="s">
        <v>4961</v>
      </c>
      <c r="AC953" t="s">
        <v>4962</v>
      </c>
      <c r="AG953" t="s">
        <v>743</v>
      </c>
      <c r="AH953" t="e">
        <f>VLOOKUP(C953,'CREAR HV'!A:A,1,0)</f>
        <v>#N/A</v>
      </c>
    </row>
    <row r="954" spans="1:34" x14ac:dyDescent="0.3">
      <c r="A954" t="s">
        <v>10946</v>
      </c>
      <c r="B954" t="s">
        <v>10947</v>
      </c>
      <c r="C954">
        <v>43547201</v>
      </c>
      <c r="F954" s="16">
        <v>25642</v>
      </c>
      <c r="G954" t="s">
        <v>816</v>
      </c>
      <c r="H954" t="s">
        <v>74</v>
      </c>
      <c r="I954" t="s">
        <v>2693</v>
      </c>
      <c r="J954" t="s">
        <v>856</v>
      </c>
      <c r="K954" t="s">
        <v>273</v>
      </c>
      <c r="L954" t="s">
        <v>4969</v>
      </c>
      <c r="O954" t="s">
        <v>4970</v>
      </c>
      <c r="P954" t="s">
        <v>10955</v>
      </c>
      <c r="Q954" t="s">
        <v>741</v>
      </c>
      <c r="AG954" t="s">
        <v>743</v>
      </c>
      <c r="AH954" t="e">
        <f>VLOOKUP(C954,'CREAR HV'!A:A,1,0)</f>
        <v>#N/A</v>
      </c>
    </row>
    <row r="955" spans="1:34" x14ac:dyDescent="0.3">
      <c r="A955" t="s">
        <v>10946</v>
      </c>
      <c r="B955" t="s">
        <v>10947</v>
      </c>
      <c r="C955">
        <v>53038269</v>
      </c>
      <c r="E955" s="16">
        <v>37441</v>
      </c>
      <c r="F955" s="16">
        <v>30834</v>
      </c>
      <c r="G955" t="s">
        <v>44</v>
      </c>
      <c r="H955" t="s">
        <v>44</v>
      </c>
      <c r="I955" t="s">
        <v>2601</v>
      </c>
      <c r="J955" t="s">
        <v>2562</v>
      </c>
      <c r="K955" t="s">
        <v>1566</v>
      </c>
      <c r="L955" t="s">
        <v>5955</v>
      </c>
      <c r="P955" t="s">
        <v>10955</v>
      </c>
      <c r="Q955" t="s">
        <v>741</v>
      </c>
      <c r="R955" t="s">
        <v>748</v>
      </c>
      <c r="W955" t="s">
        <v>1277</v>
      </c>
      <c r="X955">
        <v>0</v>
      </c>
      <c r="AB955" t="s">
        <v>5956</v>
      </c>
      <c r="AG955" t="s">
        <v>769</v>
      </c>
      <c r="AH955" t="e">
        <f>VLOOKUP(C955,'CREAR HV'!A:A,1,0)</f>
        <v>#N/A</v>
      </c>
    </row>
    <row r="956" spans="1:34" x14ac:dyDescent="0.3">
      <c r="A956" t="s">
        <v>10946</v>
      </c>
      <c r="B956" t="s">
        <v>10947</v>
      </c>
      <c r="C956">
        <v>43558854</v>
      </c>
      <c r="E956" s="16">
        <v>32822</v>
      </c>
      <c r="F956" s="16">
        <v>25822</v>
      </c>
      <c r="G956" t="s">
        <v>816</v>
      </c>
      <c r="H956" t="s">
        <v>74</v>
      </c>
      <c r="I956" t="s">
        <v>4984</v>
      </c>
      <c r="J956" t="s">
        <v>302</v>
      </c>
      <c r="K956" t="s">
        <v>157</v>
      </c>
      <c r="L956" t="s">
        <v>4985</v>
      </c>
      <c r="O956" t="s">
        <v>4986</v>
      </c>
      <c r="P956" t="s">
        <v>10955</v>
      </c>
      <c r="Q956" t="s">
        <v>1038</v>
      </c>
      <c r="R956" t="s">
        <v>748</v>
      </c>
      <c r="W956" t="s">
        <v>3155</v>
      </c>
      <c r="X956">
        <v>1</v>
      </c>
      <c r="AB956" t="s">
        <v>4987</v>
      </c>
      <c r="AC956" t="s">
        <v>4988</v>
      </c>
      <c r="AG956" t="s">
        <v>743</v>
      </c>
      <c r="AH956" t="e">
        <f>VLOOKUP(C956,'CREAR HV'!A:A,1,0)</f>
        <v>#N/A</v>
      </c>
    </row>
    <row r="957" spans="1:34" x14ac:dyDescent="0.3">
      <c r="A957" t="s">
        <v>10946</v>
      </c>
      <c r="B957" t="s">
        <v>10947</v>
      </c>
      <c r="C957">
        <v>43570388</v>
      </c>
      <c r="F957" s="16">
        <v>26362</v>
      </c>
      <c r="G957" t="s">
        <v>2686</v>
      </c>
      <c r="H957" t="s">
        <v>2686</v>
      </c>
      <c r="I957" t="s">
        <v>4992</v>
      </c>
      <c r="J957" t="s">
        <v>2096</v>
      </c>
      <c r="K957" t="s">
        <v>318</v>
      </c>
      <c r="L957" t="s">
        <v>4993</v>
      </c>
      <c r="O957" t="s">
        <v>4994</v>
      </c>
      <c r="P957" t="s">
        <v>10955</v>
      </c>
      <c r="Q957" t="s">
        <v>741</v>
      </c>
      <c r="AG957" t="s">
        <v>743</v>
      </c>
      <c r="AH957" t="e">
        <f>VLOOKUP(C957,'CREAR HV'!A:A,1,0)</f>
        <v>#N/A</v>
      </c>
    </row>
    <row r="958" spans="1:34" x14ac:dyDescent="0.3">
      <c r="A958" t="s">
        <v>10946</v>
      </c>
      <c r="B958" t="s">
        <v>10947</v>
      </c>
      <c r="C958">
        <v>12975243</v>
      </c>
      <c r="E958" s="16">
        <v>29424</v>
      </c>
      <c r="F958" s="16">
        <v>22396</v>
      </c>
      <c r="G958" t="s">
        <v>28</v>
      </c>
      <c r="H958" t="s">
        <v>28</v>
      </c>
      <c r="I958" t="s">
        <v>1755</v>
      </c>
      <c r="J958" t="s">
        <v>1756</v>
      </c>
      <c r="K958" t="s">
        <v>412</v>
      </c>
      <c r="L958" t="s">
        <v>1757</v>
      </c>
      <c r="O958" t="s">
        <v>1758</v>
      </c>
      <c r="P958" t="s">
        <v>10950</v>
      </c>
      <c r="Q958" t="s">
        <v>1038</v>
      </c>
      <c r="R958" t="s">
        <v>814</v>
      </c>
      <c r="W958" t="s">
        <v>742</v>
      </c>
      <c r="X958">
        <v>13</v>
      </c>
      <c r="AB958" t="s">
        <v>1759</v>
      </c>
      <c r="AC958" t="s">
        <v>1760</v>
      </c>
      <c r="AG958" t="s">
        <v>769</v>
      </c>
      <c r="AH958" t="e">
        <f>VLOOKUP(C958,'CREAR HV'!A:A,1,0)</f>
        <v>#N/A</v>
      </c>
    </row>
    <row r="959" spans="1:34" x14ac:dyDescent="0.3">
      <c r="A959" t="s">
        <v>10946</v>
      </c>
      <c r="B959" t="s">
        <v>10947</v>
      </c>
      <c r="C959">
        <v>12980466</v>
      </c>
      <c r="F959" s="16">
        <v>23486</v>
      </c>
      <c r="G959" t="s">
        <v>28</v>
      </c>
      <c r="H959" t="s">
        <v>28</v>
      </c>
      <c r="I959" t="s">
        <v>1768</v>
      </c>
      <c r="J959" t="s">
        <v>422</v>
      </c>
      <c r="K959" t="s">
        <v>1769</v>
      </c>
      <c r="L959" t="s">
        <v>1770</v>
      </c>
      <c r="O959" t="s">
        <v>1771</v>
      </c>
      <c r="P959" t="s">
        <v>10950</v>
      </c>
      <c r="Q959" t="s">
        <v>741</v>
      </c>
      <c r="V959">
        <v>12980466</v>
      </c>
      <c r="W959" t="s">
        <v>742</v>
      </c>
      <c r="X959">
        <v>23</v>
      </c>
      <c r="AG959" t="s">
        <v>743</v>
      </c>
      <c r="AH959" t="e">
        <f>VLOOKUP(C959,'CREAR HV'!A:A,1,0)</f>
        <v>#N/A</v>
      </c>
    </row>
    <row r="960" spans="1:34" x14ac:dyDescent="0.3">
      <c r="A960" t="s">
        <v>10946</v>
      </c>
      <c r="B960" t="s">
        <v>10947</v>
      </c>
      <c r="C960">
        <v>41107291</v>
      </c>
      <c r="F960" s="16">
        <v>26574</v>
      </c>
      <c r="G960" t="s">
        <v>1909</v>
      </c>
      <c r="H960" t="s">
        <v>1910</v>
      </c>
      <c r="I960" t="s">
        <v>4640</v>
      </c>
      <c r="J960" t="s">
        <v>954</v>
      </c>
      <c r="K960" t="s">
        <v>160</v>
      </c>
      <c r="L960" t="s">
        <v>4641</v>
      </c>
      <c r="O960" t="s">
        <v>4642</v>
      </c>
      <c r="P960" t="s">
        <v>10955</v>
      </c>
      <c r="Q960" t="s">
        <v>741</v>
      </c>
      <c r="AG960" t="s">
        <v>743</v>
      </c>
      <c r="AH960" t="e">
        <f>VLOOKUP(C960,'CREAR HV'!A:A,1,0)</f>
        <v>#N/A</v>
      </c>
    </row>
    <row r="961" spans="1:34" x14ac:dyDescent="0.3">
      <c r="A961" t="s">
        <v>10946</v>
      </c>
      <c r="B961" t="s">
        <v>10947</v>
      </c>
      <c r="C961">
        <v>43003089</v>
      </c>
      <c r="E961" s="16">
        <v>28917</v>
      </c>
      <c r="F961" s="16">
        <v>22017</v>
      </c>
      <c r="G961" t="s">
        <v>816</v>
      </c>
      <c r="H961" t="s">
        <v>74</v>
      </c>
      <c r="I961" t="s">
        <v>4833</v>
      </c>
      <c r="J961" t="s">
        <v>318</v>
      </c>
      <c r="K961" t="s">
        <v>1168</v>
      </c>
      <c r="L961" t="s">
        <v>4834</v>
      </c>
      <c r="O961" t="s">
        <v>4835</v>
      </c>
      <c r="P961" t="s">
        <v>10955</v>
      </c>
      <c r="Q961" t="s">
        <v>849</v>
      </c>
      <c r="R961" t="s">
        <v>814</v>
      </c>
      <c r="W961" t="s">
        <v>2953</v>
      </c>
      <c r="X961">
        <v>0</v>
      </c>
      <c r="AB961" t="s">
        <v>12267</v>
      </c>
      <c r="AC961" t="s">
        <v>12268</v>
      </c>
      <c r="AG961" t="s">
        <v>11069</v>
      </c>
      <c r="AH961" t="e">
        <f>VLOOKUP(C961,'CREAR HV'!A:A,1,0)</f>
        <v>#N/A</v>
      </c>
    </row>
    <row r="962" spans="1:34" x14ac:dyDescent="0.3">
      <c r="A962" t="s">
        <v>10946</v>
      </c>
      <c r="B962" t="s">
        <v>10947</v>
      </c>
      <c r="C962">
        <v>43017704</v>
      </c>
      <c r="F962" s="16">
        <v>21479</v>
      </c>
      <c r="G962" t="s">
        <v>816</v>
      </c>
      <c r="H962" t="s">
        <v>74</v>
      </c>
      <c r="I962" t="s">
        <v>4846</v>
      </c>
      <c r="J962" t="s">
        <v>771</v>
      </c>
      <c r="K962" t="s">
        <v>818</v>
      </c>
      <c r="L962" t="s">
        <v>4847</v>
      </c>
      <c r="O962" t="s">
        <v>4848</v>
      </c>
      <c r="P962" t="s">
        <v>10955</v>
      </c>
      <c r="Q962" t="s">
        <v>741</v>
      </c>
      <c r="AG962" t="s">
        <v>743</v>
      </c>
      <c r="AH962" t="e">
        <f>VLOOKUP(C962,'CREAR HV'!A:A,1,0)</f>
        <v>#N/A</v>
      </c>
    </row>
    <row r="963" spans="1:34" x14ac:dyDescent="0.3">
      <c r="A963" t="s">
        <v>10946</v>
      </c>
      <c r="B963" t="s">
        <v>10947</v>
      </c>
      <c r="C963">
        <v>42058018</v>
      </c>
      <c r="F963" s="16">
        <v>21839</v>
      </c>
      <c r="G963" t="s">
        <v>750</v>
      </c>
      <c r="H963" t="s">
        <v>750</v>
      </c>
      <c r="I963" t="s">
        <v>4730</v>
      </c>
      <c r="J963" t="s">
        <v>4159</v>
      </c>
      <c r="K963" t="s">
        <v>756</v>
      </c>
      <c r="L963" t="s">
        <v>4731</v>
      </c>
      <c r="O963" t="s">
        <v>4732</v>
      </c>
      <c r="P963" t="s">
        <v>10955</v>
      </c>
      <c r="Q963" t="s">
        <v>741</v>
      </c>
      <c r="AG963" t="s">
        <v>743</v>
      </c>
      <c r="AH963" t="e">
        <f>VLOOKUP(C963,'CREAR HV'!A:A,1,0)</f>
        <v>#N/A</v>
      </c>
    </row>
    <row r="964" spans="1:34" x14ac:dyDescent="0.3">
      <c r="A964" t="s">
        <v>10946</v>
      </c>
      <c r="B964" t="s">
        <v>10947</v>
      </c>
      <c r="C964">
        <v>42152880</v>
      </c>
      <c r="F964" s="16">
        <v>30237</v>
      </c>
      <c r="G964" t="s">
        <v>750</v>
      </c>
      <c r="H964" t="s">
        <v>750</v>
      </c>
      <c r="I964" t="s">
        <v>4753</v>
      </c>
      <c r="J964" t="s">
        <v>4754</v>
      </c>
      <c r="K964" t="s">
        <v>204</v>
      </c>
      <c r="L964" t="s">
        <v>4755</v>
      </c>
      <c r="O964" t="s">
        <v>4756</v>
      </c>
      <c r="P964" t="s">
        <v>10955</v>
      </c>
      <c r="Q964" t="s">
        <v>741</v>
      </c>
      <c r="AG964" t="s">
        <v>743</v>
      </c>
      <c r="AH964" t="e">
        <f>VLOOKUP(C964,'CREAR HV'!A:A,1,0)</f>
        <v>#N/A</v>
      </c>
    </row>
    <row r="965" spans="1:34" x14ac:dyDescent="0.3">
      <c r="A965" t="s">
        <v>10946</v>
      </c>
      <c r="B965" t="s">
        <v>10947</v>
      </c>
      <c r="C965">
        <v>42755703</v>
      </c>
      <c r="E965" s="16">
        <v>29361</v>
      </c>
      <c r="F965" s="16">
        <v>22334</v>
      </c>
      <c r="G965" t="s">
        <v>4799</v>
      </c>
      <c r="H965" t="s">
        <v>4799</v>
      </c>
      <c r="I965" t="s">
        <v>3431</v>
      </c>
      <c r="J965" t="s">
        <v>4800</v>
      </c>
      <c r="K965" t="s">
        <v>2654</v>
      </c>
      <c r="L965" t="s">
        <v>4801</v>
      </c>
      <c r="P965" t="s">
        <v>10955</v>
      </c>
      <c r="Q965" t="s">
        <v>3381</v>
      </c>
      <c r="R965" t="s">
        <v>748</v>
      </c>
      <c r="W965" t="s">
        <v>2953</v>
      </c>
      <c r="X965">
        <v>0</v>
      </c>
      <c r="AB965" t="s">
        <v>4802</v>
      </c>
      <c r="AG965" t="s">
        <v>769</v>
      </c>
      <c r="AH965" t="e">
        <f>VLOOKUP(C965,'CREAR HV'!A:A,1,0)</f>
        <v>#N/A</v>
      </c>
    </row>
    <row r="966" spans="1:34" x14ac:dyDescent="0.3">
      <c r="A966" t="s">
        <v>10946</v>
      </c>
      <c r="B966" t="s">
        <v>10947</v>
      </c>
      <c r="C966">
        <v>40327476</v>
      </c>
      <c r="F966" s="16">
        <v>30550</v>
      </c>
      <c r="G966" t="s">
        <v>4524</v>
      </c>
      <c r="H966" t="s">
        <v>4525</v>
      </c>
      <c r="I966" t="s">
        <v>4526</v>
      </c>
      <c r="J966" t="s">
        <v>4527</v>
      </c>
      <c r="K966" t="s">
        <v>4528</v>
      </c>
      <c r="L966" t="s">
        <v>4529</v>
      </c>
      <c r="O966" t="s">
        <v>4530</v>
      </c>
      <c r="P966" t="s">
        <v>10955</v>
      </c>
      <c r="Q966" t="s">
        <v>741</v>
      </c>
      <c r="AG966" t="s">
        <v>743</v>
      </c>
      <c r="AH966" t="e">
        <f>VLOOKUP(C966,'CREAR HV'!A:A,1,0)</f>
        <v>#N/A</v>
      </c>
    </row>
    <row r="967" spans="1:34" x14ac:dyDescent="0.3">
      <c r="A967" t="s">
        <v>10946</v>
      </c>
      <c r="B967" t="s">
        <v>10947</v>
      </c>
      <c r="C967">
        <v>88031469</v>
      </c>
      <c r="F967" s="16">
        <v>27395</v>
      </c>
      <c r="G967" t="s">
        <v>7692</v>
      </c>
      <c r="H967" t="s">
        <v>7692</v>
      </c>
      <c r="I967" t="s">
        <v>1630</v>
      </c>
      <c r="J967" t="s">
        <v>2057</v>
      </c>
      <c r="K967" t="s">
        <v>276</v>
      </c>
      <c r="L967" t="s">
        <v>7693</v>
      </c>
      <c r="O967" t="s">
        <v>7694</v>
      </c>
      <c r="P967" t="s">
        <v>10950</v>
      </c>
      <c r="Q967" t="s">
        <v>741</v>
      </c>
      <c r="V967">
        <v>88031469</v>
      </c>
      <c r="W967" t="s">
        <v>795</v>
      </c>
      <c r="X967">
        <v>2</v>
      </c>
      <c r="AG967" t="s">
        <v>743</v>
      </c>
      <c r="AH967" t="e">
        <f>VLOOKUP(C967,'CREAR HV'!A:A,1,0)</f>
        <v>#N/A</v>
      </c>
    </row>
    <row r="968" spans="1:34" x14ac:dyDescent="0.3">
      <c r="A968" t="s">
        <v>10946</v>
      </c>
      <c r="B968" t="s">
        <v>10947</v>
      </c>
      <c r="C968">
        <v>42119279</v>
      </c>
      <c r="F968" s="16">
        <v>27871</v>
      </c>
      <c r="G968" t="s">
        <v>1419</v>
      </c>
      <c r="H968" t="s">
        <v>1419</v>
      </c>
      <c r="I968" t="s">
        <v>4738</v>
      </c>
      <c r="J968" t="s">
        <v>2029</v>
      </c>
      <c r="K968" t="s">
        <v>304</v>
      </c>
      <c r="L968" t="s">
        <v>4739</v>
      </c>
      <c r="O968" t="s">
        <v>4740</v>
      </c>
      <c r="P968" t="s">
        <v>10955</v>
      </c>
      <c r="Q968" t="s">
        <v>741</v>
      </c>
      <c r="AG968" t="s">
        <v>743</v>
      </c>
      <c r="AH968" t="e">
        <f>VLOOKUP(C968,'CREAR HV'!A:A,1,0)</f>
        <v>#N/A</v>
      </c>
    </row>
    <row r="969" spans="1:34" x14ac:dyDescent="0.3">
      <c r="A969" t="s">
        <v>10946</v>
      </c>
      <c r="B969" t="s">
        <v>10947</v>
      </c>
      <c r="C969">
        <v>52128436</v>
      </c>
      <c r="E969" s="16">
        <v>33451</v>
      </c>
      <c r="F969" s="16">
        <v>26787</v>
      </c>
      <c r="G969" t="s">
        <v>4524</v>
      </c>
      <c r="H969" t="s">
        <v>4525</v>
      </c>
      <c r="I969" t="s">
        <v>5590</v>
      </c>
      <c r="J969" t="s">
        <v>5443</v>
      </c>
      <c r="K969" t="s">
        <v>5591</v>
      </c>
      <c r="L969" t="s">
        <v>5592</v>
      </c>
      <c r="O969" t="s">
        <v>5593</v>
      </c>
      <c r="P969" t="s">
        <v>10955</v>
      </c>
      <c r="Q969" t="s">
        <v>1038</v>
      </c>
      <c r="R969" t="s">
        <v>1054</v>
      </c>
      <c r="W969" t="s">
        <v>5145</v>
      </c>
      <c r="X969">
        <v>0</v>
      </c>
      <c r="Z969" t="s">
        <v>3124</v>
      </c>
      <c r="AB969" t="s">
        <v>5594</v>
      </c>
      <c r="AC969" t="s">
        <v>5595</v>
      </c>
      <c r="AG969" t="s">
        <v>769</v>
      </c>
      <c r="AH969" t="e">
        <f>VLOOKUP(C969,'CREAR HV'!A:A,1,0)</f>
        <v>#N/A</v>
      </c>
    </row>
    <row r="970" spans="1:34" x14ac:dyDescent="0.3">
      <c r="A970" t="s">
        <v>10946</v>
      </c>
      <c r="B970" t="s">
        <v>10947</v>
      </c>
      <c r="C970">
        <v>52128436</v>
      </c>
      <c r="E970" s="16">
        <v>33451</v>
      </c>
      <c r="F970" s="16">
        <v>26787</v>
      </c>
      <c r="G970" t="s">
        <v>4524</v>
      </c>
      <c r="H970" t="s">
        <v>4525</v>
      </c>
      <c r="I970" t="s">
        <v>5590</v>
      </c>
      <c r="J970" t="s">
        <v>5443</v>
      </c>
      <c r="K970" t="s">
        <v>5591</v>
      </c>
      <c r="L970" t="s">
        <v>5592</v>
      </c>
      <c r="O970" t="s">
        <v>5593</v>
      </c>
      <c r="P970" t="s">
        <v>10955</v>
      </c>
      <c r="Q970" t="s">
        <v>1038</v>
      </c>
      <c r="R970" t="s">
        <v>1054</v>
      </c>
      <c r="W970" t="s">
        <v>5145</v>
      </c>
      <c r="X970">
        <v>0</v>
      </c>
      <c r="Z970" t="s">
        <v>3124</v>
      </c>
      <c r="AB970" t="s">
        <v>5594</v>
      </c>
      <c r="AC970" t="s">
        <v>5595</v>
      </c>
      <c r="AG970" t="s">
        <v>769</v>
      </c>
      <c r="AH970" t="e">
        <f>VLOOKUP(C970,'CREAR HV'!A:A,1,0)</f>
        <v>#N/A</v>
      </c>
    </row>
    <row r="971" spans="1:34" x14ac:dyDescent="0.3">
      <c r="A971" t="s">
        <v>10946</v>
      </c>
      <c r="B971" t="s">
        <v>10947</v>
      </c>
      <c r="C971">
        <v>52128436</v>
      </c>
      <c r="E971" s="16">
        <v>33451</v>
      </c>
      <c r="F971" s="16">
        <v>26787</v>
      </c>
      <c r="G971" t="s">
        <v>4524</v>
      </c>
      <c r="H971" t="s">
        <v>4525</v>
      </c>
      <c r="I971" t="s">
        <v>5590</v>
      </c>
      <c r="J971" t="s">
        <v>5443</v>
      </c>
      <c r="K971" t="s">
        <v>5591</v>
      </c>
      <c r="L971" t="s">
        <v>5592</v>
      </c>
      <c r="O971" t="s">
        <v>5593</v>
      </c>
      <c r="P971" t="s">
        <v>10955</v>
      </c>
      <c r="Q971" t="s">
        <v>1038</v>
      </c>
      <c r="R971" t="s">
        <v>1054</v>
      </c>
      <c r="W971" t="s">
        <v>5145</v>
      </c>
      <c r="X971">
        <v>0</v>
      </c>
      <c r="Z971" t="s">
        <v>3124</v>
      </c>
      <c r="AB971" t="s">
        <v>5594</v>
      </c>
      <c r="AC971" t="s">
        <v>5595</v>
      </c>
      <c r="AG971" t="s">
        <v>769</v>
      </c>
      <c r="AH971" t="e">
        <f>VLOOKUP(C971,'CREAR HV'!A:A,1,0)</f>
        <v>#N/A</v>
      </c>
    </row>
    <row r="972" spans="1:34" x14ac:dyDescent="0.3">
      <c r="A972" t="s">
        <v>10946</v>
      </c>
      <c r="B972" t="s">
        <v>10947</v>
      </c>
      <c r="C972">
        <v>52128436</v>
      </c>
      <c r="E972" s="16">
        <v>33451</v>
      </c>
      <c r="F972" s="16">
        <v>26787</v>
      </c>
      <c r="G972" t="s">
        <v>4524</v>
      </c>
      <c r="H972" t="s">
        <v>4525</v>
      </c>
      <c r="I972" t="s">
        <v>5590</v>
      </c>
      <c r="J972" t="s">
        <v>5443</v>
      </c>
      <c r="K972" t="s">
        <v>5591</v>
      </c>
      <c r="L972" t="s">
        <v>5592</v>
      </c>
      <c r="O972" t="s">
        <v>5593</v>
      </c>
      <c r="P972" t="s">
        <v>10955</v>
      </c>
      <c r="Q972" t="s">
        <v>1038</v>
      </c>
      <c r="R972" t="s">
        <v>1054</v>
      </c>
      <c r="W972" t="s">
        <v>5145</v>
      </c>
      <c r="X972">
        <v>0</v>
      </c>
      <c r="Z972" t="s">
        <v>3124</v>
      </c>
      <c r="AB972" t="s">
        <v>5594</v>
      </c>
      <c r="AC972" t="s">
        <v>5595</v>
      </c>
      <c r="AG972" t="s">
        <v>769</v>
      </c>
      <c r="AH972" t="e">
        <f>VLOOKUP(C972,'CREAR HV'!A:A,1,0)</f>
        <v>#N/A</v>
      </c>
    </row>
    <row r="973" spans="1:34" x14ac:dyDescent="0.3">
      <c r="A973" t="s">
        <v>10946</v>
      </c>
      <c r="B973" t="s">
        <v>10947</v>
      </c>
      <c r="C973">
        <v>52128436</v>
      </c>
      <c r="E973" s="16">
        <v>33451</v>
      </c>
      <c r="F973" s="16">
        <v>26787</v>
      </c>
      <c r="G973" t="s">
        <v>4524</v>
      </c>
      <c r="H973" t="s">
        <v>4525</v>
      </c>
      <c r="I973" t="s">
        <v>5590</v>
      </c>
      <c r="J973" t="s">
        <v>5443</v>
      </c>
      <c r="K973" t="s">
        <v>5591</v>
      </c>
      <c r="L973" t="s">
        <v>5592</v>
      </c>
      <c r="O973" t="s">
        <v>5593</v>
      </c>
      <c r="P973" t="s">
        <v>10955</v>
      </c>
      <c r="Q973" t="s">
        <v>1038</v>
      </c>
      <c r="R973" t="s">
        <v>1054</v>
      </c>
      <c r="W973" t="s">
        <v>5145</v>
      </c>
      <c r="X973">
        <v>0</v>
      </c>
      <c r="Z973" t="s">
        <v>3124</v>
      </c>
      <c r="AB973" t="s">
        <v>5594</v>
      </c>
      <c r="AC973" t="s">
        <v>5595</v>
      </c>
      <c r="AG973" t="s">
        <v>769</v>
      </c>
      <c r="AH973" t="e">
        <f>VLOOKUP(C973,'CREAR HV'!A:A,1,0)</f>
        <v>#N/A</v>
      </c>
    </row>
    <row r="974" spans="1:34" x14ac:dyDescent="0.3">
      <c r="A974" t="s">
        <v>10946</v>
      </c>
      <c r="B974" t="s">
        <v>10947</v>
      </c>
      <c r="C974">
        <v>52128436</v>
      </c>
      <c r="E974" s="16">
        <v>33451</v>
      </c>
      <c r="F974" s="16">
        <v>26787</v>
      </c>
      <c r="G974" t="s">
        <v>4524</v>
      </c>
      <c r="H974" t="s">
        <v>4525</v>
      </c>
      <c r="I974" t="s">
        <v>5590</v>
      </c>
      <c r="J974" t="s">
        <v>5443</v>
      </c>
      <c r="K974" t="s">
        <v>5591</v>
      </c>
      <c r="L974" t="s">
        <v>5592</v>
      </c>
      <c r="O974" t="s">
        <v>5593</v>
      </c>
      <c r="P974" t="s">
        <v>10955</v>
      </c>
      <c r="Q974" t="s">
        <v>1038</v>
      </c>
      <c r="R974" t="s">
        <v>1054</v>
      </c>
      <c r="W974" t="s">
        <v>5145</v>
      </c>
      <c r="X974">
        <v>0</v>
      </c>
      <c r="Z974" t="s">
        <v>3124</v>
      </c>
      <c r="AB974" t="s">
        <v>5594</v>
      </c>
      <c r="AC974" t="s">
        <v>5595</v>
      </c>
      <c r="AG974" t="s">
        <v>769</v>
      </c>
      <c r="AH974" t="e">
        <f>VLOOKUP(C974,'CREAR HV'!A:A,1,0)</f>
        <v>#N/A</v>
      </c>
    </row>
    <row r="975" spans="1:34" x14ac:dyDescent="0.3">
      <c r="A975" t="s">
        <v>10946</v>
      </c>
      <c r="B975" t="s">
        <v>10947</v>
      </c>
      <c r="C975">
        <v>52128436</v>
      </c>
      <c r="E975" s="16">
        <v>33451</v>
      </c>
      <c r="F975" s="16">
        <v>26787</v>
      </c>
      <c r="G975" t="s">
        <v>4524</v>
      </c>
      <c r="H975" t="s">
        <v>4525</v>
      </c>
      <c r="I975" t="s">
        <v>5590</v>
      </c>
      <c r="J975" t="s">
        <v>5443</v>
      </c>
      <c r="K975" t="s">
        <v>5591</v>
      </c>
      <c r="L975" t="s">
        <v>5592</v>
      </c>
      <c r="O975" t="s">
        <v>5593</v>
      </c>
      <c r="P975" t="s">
        <v>10955</v>
      </c>
      <c r="Q975" t="s">
        <v>1038</v>
      </c>
      <c r="R975" t="s">
        <v>1054</v>
      </c>
      <c r="W975" t="s">
        <v>5145</v>
      </c>
      <c r="X975">
        <v>0</v>
      </c>
      <c r="Z975" t="s">
        <v>3124</v>
      </c>
      <c r="AB975" t="s">
        <v>5594</v>
      </c>
      <c r="AC975" t="s">
        <v>5595</v>
      </c>
      <c r="AG975" t="s">
        <v>769</v>
      </c>
      <c r="AH975" t="e">
        <f>VLOOKUP(C975,'CREAR HV'!A:A,1,0)</f>
        <v>#N/A</v>
      </c>
    </row>
    <row r="976" spans="1:34" x14ac:dyDescent="0.3">
      <c r="A976" t="s">
        <v>10946</v>
      </c>
      <c r="B976" t="s">
        <v>10947</v>
      </c>
      <c r="C976">
        <v>52128436</v>
      </c>
      <c r="E976" s="16">
        <v>33451</v>
      </c>
      <c r="F976" s="16">
        <v>26787</v>
      </c>
      <c r="G976" t="s">
        <v>4524</v>
      </c>
      <c r="H976" t="s">
        <v>4525</v>
      </c>
      <c r="I976" t="s">
        <v>5590</v>
      </c>
      <c r="J976" t="s">
        <v>5443</v>
      </c>
      <c r="K976" t="s">
        <v>5591</v>
      </c>
      <c r="L976" t="s">
        <v>5592</v>
      </c>
      <c r="O976" t="s">
        <v>5593</v>
      </c>
      <c r="P976" t="s">
        <v>10955</v>
      </c>
      <c r="Q976" t="s">
        <v>1038</v>
      </c>
      <c r="R976" t="s">
        <v>1054</v>
      </c>
      <c r="W976" t="s">
        <v>5145</v>
      </c>
      <c r="X976">
        <v>0</v>
      </c>
      <c r="Z976" t="s">
        <v>3124</v>
      </c>
      <c r="AB976" t="s">
        <v>5594</v>
      </c>
      <c r="AC976" t="s">
        <v>5595</v>
      </c>
      <c r="AG976" t="s">
        <v>769</v>
      </c>
      <c r="AH976" t="e">
        <f>VLOOKUP(C976,'CREAR HV'!A:A,1,0)</f>
        <v>#N/A</v>
      </c>
    </row>
    <row r="977" spans="1:34" x14ac:dyDescent="0.3">
      <c r="A977" t="s">
        <v>10946</v>
      </c>
      <c r="B977" t="s">
        <v>10947</v>
      </c>
      <c r="C977">
        <v>52128436</v>
      </c>
      <c r="E977" s="16">
        <v>33451</v>
      </c>
      <c r="F977" s="16">
        <v>26787</v>
      </c>
      <c r="G977" t="s">
        <v>4524</v>
      </c>
      <c r="H977" t="s">
        <v>4525</v>
      </c>
      <c r="I977" t="s">
        <v>5590</v>
      </c>
      <c r="J977" t="s">
        <v>5443</v>
      </c>
      <c r="K977" t="s">
        <v>5591</v>
      </c>
      <c r="L977" t="s">
        <v>5592</v>
      </c>
      <c r="O977" t="s">
        <v>5593</v>
      </c>
      <c r="P977" t="s">
        <v>10955</v>
      </c>
      <c r="Q977" t="s">
        <v>1038</v>
      </c>
      <c r="R977" t="s">
        <v>1054</v>
      </c>
      <c r="W977" t="s">
        <v>5145</v>
      </c>
      <c r="X977">
        <v>0</v>
      </c>
      <c r="Z977" t="s">
        <v>3124</v>
      </c>
      <c r="AB977" t="s">
        <v>5594</v>
      </c>
      <c r="AC977" t="s">
        <v>5595</v>
      </c>
      <c r="AG977" t="s">
        <v>769</v>
      </c>
      <c r="AH977" t="e">
        <f>VLOOKUP(C977,'CREAR HV'!A:A,1,0)</f>
        <v>#N/A</v>
      </c>
    </row>
    <row r="978" spans="1:34" x14ac:dyDescent="0.3">
      <c r="A978" t="s">
        <v>10946</v>
      </c>
      <c r="B978" t="s">
        <v>10947</v>
      </c>
      <c r="C978">
        <v>52128436</v>
      </c>
      <c r="E978" s="16">
        <v>33451</v>
      </c>
      <c r="F978" s="16">
        <v>26787</v>
      </c>
      <c r="G978" t="s">
        <v>4524</v>
      </c>
      <c r="H978" t="s">
        <v>4525</v>
      </c>
      <c r="I978" t="s">
        <v>5590</v>
      </c>
      <c r="J978" t="s">
        <v>5443</v>
      </c>
      <c r="K978" t="s">
        <v>5591</v>
      </c>
      <c r="L978" t="s">
        <v>5592</v>
      </c>
      <c r="O978" t="s">
        <v>5593</v>
      </c>
      <c r="P978" t="s">
        <v>10955</v>
      </c>
      <c r="Q978" t="s">
        <v>1038</v>
      </c>
      <c r="R978" t="s">
        <v>1054</v>
      </c>
      <c r="W978" t="s">
        <v>5145</v>
      </c>
      <c r="X978">
        <v>0</v>
      </c>
      <c r="Z978" t="s">
        <v>3124</v>
      </c>
      <c r="AB978" t="s">
        <v>5594</v>
      </c>
      <c r="AC978" t="s">
        <v>5595</v>
      </c>
      <c r="AG978" t="s">
        <v>769</v>
      </c>
      <c r="AH978" t="e">
        <f>VLOOKUP(C978,'CREAR HV'!A:A,1,0)</f>
        <v>#N/A</v>
      </c>
    </row>
    <row r="979" spans="1:34" x14ac:dyDescent="0.3">
      <c r="A979" t="s">
        <v>10946</v>
      </c>
      <c r="B979" t="s">
        <v>10947</v>
      </c>
      <c r="C979">
        <v>52128436</v>
      </c>
      <c r="E979" s="16">
        <v>33451</v>
      </c>
      <c r="F979" s="16">
        <v>26787</v>
      </c>
      <c r="G979" t="s">
        <v>4524</v>
      </c>
      <c r="H979" t="s">
        <v>4525</v>
      </c>
      <c r="I979" t="s">
        <v>5590</v>
      </c>
      <c r="J979" t="s">
        <v>5443</v>
      </c>
      <c r="K979" t="s">
        <v>5591</v>
      </c>
      <c r="L979" t="s">
        <v>5592</v>
      </c>
      <c r="O979" t="s">
        <v>5593</v>
      </c>
      <c r="P979" t="s">
        <v>10955</v>
      </c>
      <c r="Q979" t="s">
        <v>1038</v>
      </c>
      <c r="R979" t="s">
        <v>1054</v>
      </c>
      <c r="W979" t="s">
        <v>5145</v>
      </c>
      <c r="X979">
        <v>0</v>
      </c>
      <c r="Z979" t="s">
        <v>3124</v>
      </c>
      <c r="AB979" t="s">
        <v>5594</v>
      </c>
      <c r="AC979" t="s">
        <v>5595</v>
      </c>
      <c r="AG979" t="s">
        <v>769</v>
      </c>
      <c r="AH979" t="e">
        <f>VLOOKUP(C979,'CREAR HV'!A:A,1,0)</f>
        <v>#N/A</v>
      </c>
    </row>
    <row r="980" spans="1:34" x14ac:dyDescent="0.3">
      <c r="A980" t="s">
        <v>10946</v>
      </c>
      <c r="B980" t="s">
        <v>10947</v>
      </c>
      <c r="C980">
        <v>52128436</v>
      </c>
      <c r="E980" s="16">
        <v>33451</v>
      </c>
      <c r="F980" s="16">
        <v>26787</v>
      </c>
      <c r="G980" t="s">
        <v>4524</v>
      </c>
      <c r="H980" t="s">
        <v>4525</v>
      </c>
      <c r="I980" t="s">
        <v>5590</v>
      </c>
      <c r="J980" t="s">
        <v>5443</v>
      </c>
      <c r="K980" t="s">
        <v>5591</v>
      </c>
      <c r="L980" t="s">
        <v>5592</v>
      </c>
      <c r="O980" t="s">
        <v>5593</v>
      </c>
      <c r="P980" t="s">
        <v>10955</v>
      </c>
      <c r="Q980" t="s">
        <v>1038</v>
      </c>
      <c r="R980" t="s">
        <v>1054</v>
      </c>
      <c r="W980" t="s">
        <v>5145</v>
      </c>
      <c r="X980">
        <v>0</v>
      </c>
      <c r="Z980" t="s">
        <v>3124</v>
      </c>
      <c r="AB980" t="s">
        <v>5594</v>
      </c>
      <c r="AC980" t="s">
        <v>5595</v>
      </c>
      <c r="AG980" t="s">
        <v>769</v>
      </c>
      <c r="AH980" t="e">
        <f>VLOOKUP(C980,'CREAR HV'!A:A,1,0)</f>
        <v>#N/A</v>
      </c>
    </row>
    <row r="981" spans="1:34" x14ac:dyDescent="0.3">
      <c r="A981" t="s">
        <v>10946</v>
      </c>
      <c r="B981" t="s">
        <v>10947</v>
      </c>
      <c r="C981">
        <v>52128436</v>
      </c>
      <c r="E981" s="16">
        <v>33451</v>
      </c>
      <c r="F981" s="16">
        <v>26787</v>
      </c>
      <c r="G981" t="s">
        <v>4524</v>
      </c>
      <c r="H981" t="s">
        <v>4525</v>
      </c>
      <c r="I981" t="s">
        <v>5590</v>
      </c>
      <c r="J981" t="s">
        <v>5443</v>
      </c>
      <c r="K981" t="s">
        <v>5591</v>
      </c>
      <c r="L981" t="s">
        <v>5592</v>
      </c>
      <c r="O981" t="s">
        <v>5593</v>
      </c>
      <c r="P981" t="s">
        <v>10955</v>
      </c>
      <c r="Q981" t="s">
        <v>1038</v>
      </c>
      <c r="R981" t="s">
        <v>1054</v>
      </c>
      <c r="W981" t="s">
        <v>5145</v>
      </c>
      <c r="X981">
        <v>0</v>
      </c>
      <c r="Z981" t="s">
        <v>3124</v>
      </c>
      <c r="AB981" t="s">
        <v>5594</v>
      </c>
      <c r="AC981" t="s">
        <v>5595</v>
      </c>
      <c r="AG981" t="s">
        <v>769</v>
      </c>
      <c r="AH981" t="e">
        <f>VLOOKUP(C981,'CREAR HV'!A:A,1,0)</f>
        <v>#N/A</v>
      </c>
    </row>
    <row r="982" spans="1:34" x14ac:dyDescent="0.3">
      <c r="A982" t="s">
        <v>10946</v>
      </c>
      <c r="B982" t="s">
        <v>10947</v>
      </c>
      <c r="C982">
        <v>52128436</v>
      </c>
      <c r="E982" s="16">
        <v>33451</v>
      </c>
      <c r="F982" s="16">
        <v>26787</v>
      </c>
      <c r="G982" t="s">
        <v>4524</v>
      </c>
      <c r="H982" t="s">
        <v>4525</v>
      </c>
      <c r="I982" t="s">
        <v>5590</v>
      </c>
      <c r="J982" t="s">
        <v>5443</v>
      </c>
      <c r="K982" t="s">
        <v>5591</v>
      </c>
      <c r="L982" t="s">
        <v>5592</v>
      </c>
      <c r="O982" t="s">
        <v>5593</v>
      </c>
      <c r="P982" t="s">
        <v>10955</v>
      </c>
      <c r="Q982" t="s">
        <v>1038</v>
      </c>
      <c r="R982" t="s">
        <v>1054</v>
      </c>
      <c r="W982" t="s">
        <v>5145</v>
      </c>
      <c r="X982">
        <v>0</v>
      </c>
      <c r="Z982" t="s">
        <v>3124</v>
      </c>
      <c r="AB982" t="s">
        <v>5594</v>
      </c>
      <c r="AC982" t="s">
        <v>5595</v>
      </c>
      <c r="AG982" t="s">
        <v>769</v>
      </c>
      <c r="AH982" t="e">
        <f>VLOOKUP(C982,'CREAR HV'!A:A,1,0)</f>
        <v>#N/A</v>
      </c>
    </row>
    <row r="983" spans="1:34" x14ac:dyDescent="0.3">
      <c r="A983" t="s">
        <v>10946</v>
      </c>
      <c r="B983" t="s">
        <v>10947</v>
      </c>
      <c r="C983">
        <v>52128436</v>
      </c>
      <c r="E983" s="16">
        <v>33451</v>
      </c>
      <c r="F983" s="16">
        <v>26787</v>
      </c>
      <c r="G983" t="s">
        <v>4524</v>
      </c>
      <c r="H983" t="s">
        <v>4525</v>
      </c>
      <c r="I983" t="s">
        <v>5590</v>
      </c>
      <c r="J983" t="s">
        <v>5443</v>
      </c>
      <c r="K983" t="s">
        <v>5591</v>
      </c>
      <c r="L983" t="s">
        <v>5592</v>
      </c>
      <c r="O983" t="s">
        <v>5593</v>
      </c>
      <c r="P983" t="s">
        <v>10955</v>
      </c>
      <c r="Q983" t="s">
        <v>1038</v>
      </c>
      <c r="R983" t="s">
        <v>1054</v>
      </c>
      <c r="W983" t="s">
        <v>5145</v>
      </c>
      <c r="X983">
        <v>0</v>
      </c>
      <c r="Z983" t="s">
        <v>3124</v>
      </c>
      <c r="AB983" t="s">
        <v>5594</v>
      </c>
      <c r="AC983" t="s">
        <v>5595</v>
      </c>
      <c r="AG983" t="s">
        <v>769</v>
      </c>
      <c r="AH983" t="e">
        <f>VLOOKUP(C983,'CREAR HV'!A:A,1,0)</f>
        <v>#N/A</v>
      </c>
    </row>
    <row r="984" spans="1:34" x14ac:dyDescent="0.3">
      <c r="A984" t="s">
        <v>10946</v>
      </c>
      <c r="B984" t="s">
        <v>10947</v>
      </c>
      <c r="C984">
        <v>52128436</v>
      </c>
      <c r="E984" s="16">
        <v>33451</v>
      </c>
      <c r="F984" s="16">
        <v>26787</v>
      </c>
      <c r="G984" t="s">
        <v>4524</v>
      </c>
      <c r="H984" t="s">
        <v>4525</v>
      </c>
      <c r="I984" t="s">
        <v>5590</v>
      </c>
      <c r="J984" t="s">
        <v>5443</v>
      </c>
      <c r="K984" t="s">
        <v>5591</v>
      </c>
      <c r="L984" t="s">
        <v>5592</v>
      </c>
      <c r="O984" t="s">
        <v>5593</v>
      </c>
      <c r="P984" t="s">
        <v>10955</v>
      </c>
      <c r="Q984" t="s">
        <v>1038</v>
      </c>
      <c r="R984" t="s">
        <v>1054</v>
      </c>
      <c r="W984" t="s">
        <v>5145</v>
      </c>
      <c r="X984">
        <v>0</v>
      </c>
      <c r="Z984" t="s">
        <v>3124</v>
      </c>
      <c r="AB984" t="s">
        <v>5594</v>
      </c>
      <c r="AC984" t="s">
        <v>5595</v>
      </c>
      <c r="AG984" t="s">
        <v>769</v>
      </c>
      <c r="AH984" t="e">
        <f>VLOOKUP(C984,'CREAR HV'!A:A,1,0)</f>
        <v>#N/A</v>
      </c>
    </row>
    <row r="985" spans="1:34" x14ac:dyDescent="0.3">
      <c r="A985" t="s">
        <v>10946</v>
      </c>
      <c r="B985" t="s">
        <v>10947</v>
      </c>
      <c r="C985">
        <v>52128436</v>
      </c>
      <c r="E985" s="16">
        <v>33451</v>
      </c>
      <c r="F985" s="16">
        <v>26787</v>
      </c>
      <c r="G985" t="s">
        <v>4524</v>
      </c>
      <c r="H985" t="s">
        <v>4525</v>
      </c>
      <c r="I985" t="s">
        <v>5590</v>
      </c>
      <c r="J985" t="s">
        <v>5443</v>
      </c>
      <c r="K985" t="s">
        <v>5591</v>
      </c>
      <c r="L985" t="s">
        <v>5592</v>
      </c>
      <c r="O985" t="s">
        <v>5593</v>
      </c>
      <c r="P985" t="s">
        <v>10955</v>
      </c>
      <c r="Q985" t="s">
        <v>1038</v>
      </c>
      <c r="R985" t="s">
        <v>1054</v>
      </c>
      <c r="W985" t="s">
        <v>5145</v>
      </c>
      <c r="X985">
        <v>0</v>
      </c>
      <c r="Z985" t="s">
        <v>3124</v>
      </c>
      <c r="AB985" t="s">
        <v>5594</v>
      </c>
      <c r="AC985" t="s">
        <v>5595</v>
      </c>
      <c r="AG985" t="s">
        <v>769</v>
      </c>
      <c r="AH985" t="e">
        <f>VLOOKUP(C985,'CREAR HV'!A:A,1,0)</f>
        <v>#N/A</v>
      </c>
    </row>
    <row r="986" spans="1:34" x14ac:dyDescent="0.3">
      <c r="A986" t="s">
        <v>10946</v>
      </c>
      <c r="B986" t="s">
        <v>10947</v>
      </c>
      <c r="C986">
        <v>52128436</v>
      </c>
      <c r="E986" s="16">
        <v>33451</v>
      </c>
      <c r="F986" s="16">
        <v>26787</v>
      </c>
      <c r="G986" t="s">
        <v>4524</v>
      </c>
      <c r="H986" t="s">
        <v>4525</v>
      </c>
      <c r="I986" t="s">
        <v>5590</v>
      </c>
      <c r="J986" t="s">
        <v>5443</v>
      </c>
      <c r="K986" t="s">
        <v>5591</v>
      </c>
      <c r="L986" t="s">
        <v>5592</v>
      </c>
      <c r="O986" t="s">
        <v>5593</v>
      </c>
      <c r="P986" t="s">
        <v>10955</v>
      </c>
      <c r="Q986" t="s">
        <v>1038</v>
      </c>
      <c r="R986" t="s">
        <v>1054</v>
      </c>
      <c r="W986" t="s">
        <v>5145</v>
      </c>
      <c r="X986">
        <v>0</v>
      </c>
      <c r="Z986" t="s">
        <v>3124</v>
      </c>
      <c r="AB986" t="s">
        <v>5594</v>
      </c>
      <c r="AC986" t="s">
        <v>5595</v>
      </c>
      <c r="AG986" t="s">
        <v>769</v>
      </c>
      <c r="AH986" t="e">
        <f>VLOOKUP(C986,'CREAR HV'!A:A,1,0)</f>
        <v>#N/A</v>
      </c>
    </row>
    <row r="987" spans="1:34" x14ac:dyDescent="0.3">
      <c r="A987" t="s">
        <v>10946</v>
      </c>
      <c r="B987" t="s">
        <v>10947</v>
      </c>
      <c r="C987">
        <v>52128436</v>
      </c>
      <c r="E987" s="16">
        <v>33451</v>
      </c>
      <c r="F987" s="16">
        <v>26787</v>
      </c>
      <c r="G987" t="s">
        <v>4524</v>
      </c>
      <c r="H987" t="s">
        <v>4525</v>
      </c>
      <c r="I987" t="s">
        <v>5590</v>
      </c>
      <c r="J987" t="s">
        <v>5443</v>
      </c>
      <c r="K987" t="s">
        <v>5591</v>
      </c>
      <c r="L987" t="s">
        <v>5592</v>
      </c>
      <c r="O987" t="s">
        <v>5593</v>
      </c>
      <c r="P987" t="s">
        <v>10955</v>
      </c>
      <c r="Q987" t="s">
        <v>1038</v>
      </c>
      <c r="R987" t="s">
        <v>1054</v>
      </c>
      <c r="W987" t="s">
        <v>5145</v>
      </c>
      <c r="X987">
        <v>0</v>
      </c>
      <c r="Z987" t="s">
        <v>3124</v>
      </c>
      <c r="AB987" t="s">
        <v>5594</v>
      </c>
      <c r="AC987" t="s">
        <v>5595</v>
      </c>
      <c r="AG987" t="s">
        <v>769</v>
      </c>
      <c r="AH987" t="e">
        <f>VLOOKUP(C987,'CREAR HV'!A:A,1,0)</f>
        <v>#N/A</v>
      </c>
    </row>
    <row r="988" spans="1:34" x14ac:dyDescent="0.3">
      <c r="A988" t="s">
        <v>10946</v>
      </c>
      <c r="B988" t="s">
        <v>10947</v>
      </c>
      <c r="C988">
        <v>52128436</v>
      </c>
      <c r="E988" s="16">
        <v>33451</v>
      </c>
      <c r="F988" s="16">
        <v>26787</v>
      </c>
      <c r="G988" t="s">
        <v>4524</v>
      </c>
      <c r="H988" t="s">
        <v>4525</v>
      </c>
      <c r="I988" t="s">
        <v>5590</v>
      </c>
      <c r="J988" t="s">
        <v>5443</v>
      </c>
      <c r="K988" t="s">
        <v>5591</v>
      </c>
      <c r="L988" t="s">
        <v>5592</v>
      </c>
      <c r="O988" t="s">
        <v>5593</v>
      </c>
      <c r="P988" t="s">
        <v>10955</v>
      </c>
      <c r="Q988" t="s">
        <v>1038</v>
      </c>
      <c r="R988" t="s">
        <v>1054</v>
      </c>
      <c r="W988" t="s">
        <v>5145</v>
      </c>
      <c r="X988">
        <v>0</v>
      </c>
      <c r="Z988" t="s">
        <v>3124</v>
      </c>
      <c r="AB988" t="s">
        <v>5594</v>
      </c>
      <c r="AC988" t="s">
        <v>5595</v>
      </c>
      <c r="AG988" t="s">
        <v>769</v>
      </c>
      <c r="AH988" t="e">
        <f>VLOOKUP(C988,'CREAR HV'!A:A,1,0)</f>
        <v>#N/A</v>
      </c>
    </row>
    <row r="989" spans="1:34" x14ac:dyDescent="0.3">
      <c r="A989" t="s">
        <v>10946</v>
      </c>
      <c r="B989" t="s">
        <v>10947</v>
      </c>
      <c r="C989">
        <v>52128436</v>
      </c>
      <c r="E989" s="16">
        <v>33451</v>
      </c>
      <c r="F989" s="16">
        <v>26787</v>
      </c>
      <c r="G989" t="s">
        <v>4524</v>
      </c>
      <c r="H989" t="s">
        <v>4525</v>
      </c>
      <c r="I989" t="s">
        <v>5590</v>
      </c>
      <c r="J989" t="s">
        <v>5443</v>
      </c>
      <c r="K989" t="s">
        <v>5591</v>
      </c>
      <c r="L989" t="s">
        <v>5592</v>
      </c>
      <c r="O989" t="s">
        <v>5593</v>
      </c>
      <c r="P989" t="s">
        <v>10955</v>
      </c>
      <c r="Q989" t="s">
        <v>1038</v>
      </c>
      <c r="R989" t="s">
        <v>1054</v>
      </c>
      <c r="W989" t="s">
        <v>5145</v>
      </c>
      <c r="X989">
        <v>0</v>
      </c>
      <c r="AB989" t="s">
        <v>5594</v>
      </c>
      <c r="AC989" t="s">
        <v>5595</v>
      </c>
      <c r="AG989" t="s">
        <v>769</v>
      </c>
      <c r="AH989" t="e">
        <f>VLOOKUP(C989,'CREAR HV'!A:A,1,0)</f>
        <v>#N/A</v>
      </c>
    </row>
    <row r="990" spans="1:34" x14ac:dyDescent="0.3">
      <c r="A990" t="s">
        <v>10946</v>
      </c>
      <c r="B990" t="s">
        <v>10947</v>
      </c>
      <c r="C990">
        <v>52128436</v>
      </c>
      <c r="E990" s="16">
        <v>33451</v>
      </c>
      <c r="F990" s="16">
        <v>26787</v>
      </c>
      <c r="G990" t="s">
        <v>4524</v>
      </c>
      <c r="H990" t="s">
        <v>4525</v>
      </c>
      <c r="I990" t="s">
        <v>5590</v>
      </c>
      <c r="J990" t="s">
        <v>5443</v>
      </c>
      <c r="K990" t="s">
        <v>5591</v>
      </c>
      <c r="L990" t="s">
        <v>5592</v>
      </c>
      <c r="O990" t="s">
        <v>5593</v>
      </c>
      <c r="P990" t="s">
        <v>10955</v>
      </c>
      <c r="Q990" t="s">
        <v>1038</v>
      </c>
      <c r="R990" t="s">
        <v>1054</v>
      </c>
      <c r="W990" t="s">
        <v>5145</v>
      </c>
      <c r="X990">
        <v>0</v>
      </c>
      <c r="AB990" t="s">
        <v>5594</v>
      </c>
      <c r="AC990" t="s">
        <v>5595</v>
      </c>
      <c r="AG990" t="s">
        <v>769</v>
      </c>
      <c r="AH990" t="e">
        <f>VLOOKUP(C990,'CREAR HV'!A:A,1,0)</f>
        <v>#N/A</v>
      </c>
    </row>
    <row r="991" spans="1:34" x14ac:dyDescent="0.3">
      <c r="A991" t="s">
        <v>10946</v>
      </c>
      <c r="B991" t="s">
        <v>10947</v>
      </c>
      <c r="C991">
        <v>52128436</v>
      </c>
      <c r="E991" s="16">
        <v>33451</v>
      </c>
      <c r="F991" s="16">
        <v>26787</v>
      </c>
      <c r="G991" t="s">
        <v>4524</v>
      </c>
      <c r="H991" t="s">
        <v>4525</v>
      </c>
      <c r="I991" t="s">
        <v>5590</v>
      </c>
      <c r="J991" t="s">
        <v>5443</v>
      </c>
      <c r="K991" t="s">
        <v>5591</v>
      </c>
      <c r="L991" t="s">
        <v>5592</v>
      </c>
      <c r="O991" t="s">
        <v>5593</v>
      </c>
      <c r="P991" t="s">
        <v>10955</v>
      </c>
      <c r="Q991" t="s">
        <v>1038</v>
      </c>
      <c r="R991" t="s">
        <v>1054</v>
      </c>
      <c r="W991" t="s">
        <v>5145</v>
      </c>
      <c r="X991">
        <v>0</v>
      </c>
      <c r="AB991" t="s">
        <v>5594</v>
      </c>
      <c r="AC991" t="s">
        <v>5595</v>
      </c>
      <c r="AG991" t="s">
        <v>769</v>
      </c>
      <c r="AH991" t="e">
        <f>VLOOKUP(C991,'CREAR HV'!A:A,1,0)</f>
        <v>#N/A</v>
      </c>
    </row>
    <row r="992" spans="1:34" x14ac:dyDescent="0.3">
      <c r="A992" t="s">
        <v>10946</v>
      </c>
      <c r="B992" t="s">
        <v>10947</v>
      </c>
      <c r="C992">
        <v>52128436</v>
      </c>
      <c r="E992" s="16">
        <v>33451</v>
      </c>
      <c r="F992" s="16">
        <v>26787</v>
      </c>
      <c r="G992" t="s">
        <v>4524</v>
      </c>
      <c r="H992" t="s">
        <v>4525</v>
      </c>
      <c r="I992" t="s">
        <v>5590</v>
      </c>
      <c r="J992" t="s">
        <v>5443</v>
      </c>
      <c r="K992" t="s">
        <v>5591</v>
      </c>
      <c r="L992" t="s">
        <v>5592</v>
      </c>
      <c r="O992" t="s">
        <v>5593</v>
      </c>
      <c r="P992" t="s">
        <v>10955</v>
      </c>
      <c r="Q992" t="s">
        <v>1038</v>
      </c>
      <c r="R992" t="s">
        <v>1054</v>
      </c>
      <c r="W992" t="s">
        <v>5145</v>
      </c>
      <c r="X992">
        <v>0</v>
      </c>
      <c r="AB992" t="s">
        <v>5594</v>
      </c>
      <c r="AC992" t="s">
        <v>5595</v>
      </c>
      <c r="AG992" t="s">
        <v>769</v>
      </c>
      <c r="AH992" t="e">
        <f>VLOOKUP(C992,'CREAR HV'!A:A,1,0)</f>
        <v>#N/A</v>
      </c>
    </row>
    <row r="993" spans="1:34" x14ac:dyDescent="0.3">
      <c r="A993" t="s">
        <v>10946</v>
      </c>
      <c r="B993" t="s">
        <v>10947</v>
      </c>
      <c r="C993">
        <v>52128436</v>
      </c>
      <c r="E993" s="16">
        <v>33451</v>
      </c>
      <c r="F993" s="16">
        <v>26787</v>
      </c>
      <c r="G993" t="s">
        <v>4524</v>
      </c>
      <c r="H993" t="s">
        <v>4525</v>
      </c>
      <c r="I993" t="s">
        <v>5590</v>
      </c>
      <c r="J993" t="s">
        <v>5443</v>
      </c>
      <c r="K993" t="s">
        <v>5591</v>
      </c>
      <c r="L993" t="s">
        <v>5592</v>
      </c>
      <c r="O993" t="s">
        <v>5593</v>
      </c>
      <c r="P993" t="s">
        <v>10955</v>
      </c>
      <c r="Q993" t="s">
        <v>1038</v>
      </c>
      <c r="R993" t="s">
        <v>1054</v>
      </c>
      <c r="W993" t="s">
        <v>5145</v>
      </c>
      <c r="X993">
        <v>0</v>
      </c>
      <c r="AB993" t="s">
        <v>5594</v>
      </c>
      <c r="AC993" t="s">
        <v>5595</v>
      </c>
      <c r="AG993" t="s">
        <v>769</v>
      </c>
      <c r="AH993" t="e">
        <f>VLOOKUP(C993,'CREAR HV'!A:A,1,0)</f>
        <v>#N/A</v>
      </c>
    </row>
    <row r="994" spans="1:34" x14ac:dyDescent="0.3">
      <c r="A994" t="s">
        <v>10946</v>
      </c>
      <c r="B994" t="s">
        <v>10947</v>
      </c>
      <c r="C994">
        <v>13071137</v>
      </c>
      <c r="F994" s="16">
        <v>29821</v>
      </c>
      <c r="G994" t="s">
        <v>28</v>
      </c>
      <c r="H994" t="s">
        <v>28</v>
      </c>
      <c r="I994" t="s">
        <v>1792</v>
      </c>
      <c r="J994" t="s">
        <v>1793</v>
      </c>
      <c r="K994" t="s">
        <v>1583</v>
      </c>
      <c r="L994" t="s">
        <v>1794</v>
      </c>
      <c r="O994" t="s">
        <v>1795</v>
      </c>
      <c r="P994" t="s">
        <v>10950</v>
      </c>
      <c r="Q994" t="s">
        <v>741</v>
      </c>
      <c r="V994">
        <v>13071137</v>
      </c>
      <c r="W994" t="s">
        <v>742</v>
      </c>
      <c r="X994">
        <v>23</v>
      </c>
      <c r="AG994" t="s">
        <v>769</v>
      </c>
      <c r="AH994" t="e">
        <f>VLOOKUP(C994,'CREAR HV'!A:A,1,0)</f>
        <v>#N/A</v>
      </c>
    </row>
    <row r="995" spans="1:34" x14ac:dyDescent="0.3">
      <c r="A995" t="s">
        <v>10946</v>
      </c>
      <c r="B995" t="s">
        <v>10947</v>
      </c>
      <c r="C995">
        <v>49729891</v>
      </c>
      <c r="F995" s="16">
        <v>23018</v>
      </c>
      <c r="G995" t="s">
        <v>44</v>
      </c>
      <c r="H995" t="s">
        <v>44</v>
      </c>
      <c r="I995" t="s">
        <v>5231</v>
      </c>
      <c r="J995" t="s">
        <v>5232</v>
      </c>
      <c r="K995" t="s">
        <v>276</v>
      </c>
      <c r="L995" t="s">
        <v>5233</v>
      </c>
      <c r="P995" t="s">
        <v>10955</v>
      </c>
      <c r="Q995" t="s">
        <v>741</v>
      </c>
      <c r="AG995" t="s">
        <v>743</v>
      </c>
      <c r="AH995" t="e">
        <f>VLOOKUP(C995,'CREAR HV'!A:A,1,0)</f>
        <v>#N/A</v>
      </c>
    </row>
    <row r="996" spans="1:34" x14ac:dyDescent="0.3">
      <c r="A996" t="s">
        <v>10946</v>
      </c>
      <c r="B996" t="s">
        <v>10947</v>
      </c>
      <c r="C996">
        <v>49751874</v>
      </c>
      <c r="F996" s="16">
        <v>25825</v>
      </c>
      <c r="G996" t="s">
        <v>5234</v>
      </c>
      <c r="H996" t="s">
        <v>5234</v>
      </c>
      <c r="I996" t="s">
        <v>5253</v>
      </c>
      <c r="J996" t="s">
        <v>222</v>
      </c>
      <c r="K996" t="s">
        <v>5254</v>
      </c>
      <c r="L996" t="s">
        <v>5255</v>
      </c>
      <c r="O996" t="s">
        <v>5256</v>
      </c>
      <c r="P996" t="s">
        <v>10955</v>
      </c>
      <c r="Q996" t="s">
        <v>741</v>
      </c>
      <c r="AG996" t="s">
        <v>743</v>
      </c>
      <c r="AH996" t="e">
        <f>VLOOKUP(C996,'CREAR HV'!A:A,1,0)</f>
        <v>#N/A</v>
      </c>
    </row>
    <row r="997" spans="1:34" x14ac:dyDescent="0.3">
      <c r="A997" t="s">
        <v>10946</v>
      </c>
      <c r="B997" t="s">
        <v>10947</v>
      </c>
      <c r="C997">
        <v>1102352461</v>
      </c>
      <c r="F997" s="16">
        <v>31868</v>
      </c>
      <c r="G997" t="s">
        <v>67</v>
      </c>
      <c r="H997" t="s">
        <v>67</v>
      </c>
      <c r="I997" t="s">
        <v>9313</v>
      </c>
      <c r="J997" t="s">
        <v>215</v>
      </c>
      <c r="K997" t="s">
        <v>2220</v>
      </c>
      <c r="L997" t="s">
        <v>9314</v>
      </c>
      <c r="O997" t="s">
        <v>9315</v>
      </c>
      <c r="P997" t="s">
        <v>10955</v>
      </c>
      <c r="Q997" t="s">
        <v>741</v>
      </c>
      <c r="AG997" t="s">
        <v>769</v>
      </c>
      <c r="AH997" t="e">
        <f>VLOOKUP(C997,'CREAR HV'!A:A,1,0)</f>
        <v>#N/A</v>
      </c>
    </row>
    <row r="998" spans="1:34" x14ac:dyDescent="0.3">
      <c r="A998" t="s">
        <v>10946</v>
      </c>
      <c r="B998" t="s">
        <v>10947</v>
      </c>
      <c r="C998">
        <v>5013666</v>
      </c>
      <c r="F998" s="16">
        <v>20510</v>
      </c>
      <c r="G998" t="s">
        <v>942</v>
      </c>
      <c r="H998" t="s">
        <v>943</v>
      </c>
      <c r="I998" t="s">
        <v>944</v>
      </c>
      <c r="J998" t="s">
        <v>945</v>
      </c>
      <c r="K998" t="s">
        <v>222</v>
      </c>
      <c r="L998" t="s">
        <v>946</v>
      </c>
      <c r="O998" t="s">
        <v>947</v>
      </c>
      <c r="P998" t="s">
        <v>10950</v>
      </c>
      <c r="Q998" t="s">
        <v>741</v>
      </c>
      <c r="V998">
        <v>5013666</v>
      </c>
      <c r="W998" t="s">
        <v>742</v>
      </c>
      <c r="X998">
        <v>32</v>
      </c>
      <c r="AG998" t="s">
        <v>743</v>
      </c>
      <c r="AH998" t="e">
        <f>VLOOKUP(C998,'CREAR HV'!A:A,1,0)</f>
        <v>#N/A</v>
      </c>
    </row>
    <row r="999" spans="1:34" x14ac:dyDescent="0.3">
      <c r="A999" t="s">
        <v>10946</v>
      </c>
      <c r="B999" t="s">
        <v>10947</v>
      </c>
      <c r="C999">
        <v>78076294</v>
      </c>
      <c r="F999" s="16">
        <v>29691</v>
      </c>
      <c r="G999" t="s">
        <v>6972</v>
      </c>
      <c r="H999" t="s">
        <v>6972</v>
      </c>
      <c r="I999" t="s">
        <v>1416</v>
      </c>
      <c r="J999" t="s">
        <v>180</v>
      </c>
      <c r="K999" t="s">
        <v>948</v>
      </c>
      <c r="L999" t="s">
        <v>6973</v>
      </c>
      <c r="O999" t="s">
        <v>6974</v>
      </c>
      <c r="P999" t="s">
        <v>10950</v>
      </c>
      <c r="Q999" t="s">
        <v>741</v>
      </c>
      <c r="V999">
        <v>78076294</v>
      </c>
      <c r="W999" t="s">
        <v>742</v>
      </c>
      <c r="X999">
        <v>0</v>
      </c>
      <c r="AG999" t="s">
        <v>769</v>
      </c>
      <c r="AH999" t="e">
        <f>VLOOKUP(C999,'CREAR HV'!A:A,1,0)</f>
        <v>#N/A</v>
      </c>
    </row>
    <row r="1000" spans="1:34" x14ac:dyDescent="0.3">
      <c r="A1000" t="s">
        <v>10946</v>
      </c>
      <c r="B1000" t="s">
        <v>10947</v>
      </c>
      <c r="C1000">
        <v>49764765</v>
      </c>
      <c r="F1000" s="16">
        <v>25585</v>
      </c>
      <c r="G1000" t="s">
        <v>32</v>
      </c>
      <c r="H1000" t="s">
        <v>32</v>
      </c>
      <c r="I1000" t="s">
        <v>5260</v>
      </c>
      <c r="J1000" t="s">
        <v>5261</v>
      </c>
      <c r="K1000" t="s">
        <v>395</v>
      </c>
      <c r="L1000" t="s">
        <v>5262</v>
      </c>
      <c r="O1000" t="s">
        <v>5263</v>
      </c>
      <c r="P1000" t="s">
        <v>10955</v>
      </c>
      <c r="Q1000" t="s">
        <v>741</v>
      </c>
      <c r="AG1000" t="s">
        <v>769</v>
      </c>
      <c r="AH1000" t="e">
        <f>VLOOKUP(C1000,'CREAR HV'!A:A,1,0)</f>
        <v>#N/A</v>
      </c>
    </row>
    <row r="1001" spans="1:34" x14ac:dyDescent="0.3">
      <c r="A1001" t="s">
        <v>10946</v>
      </c>
      <c r="B1001" t="s">
        <v>10947</v>
      </c>
      <c r="C1001">
        <v>49782961</v>
      </c>
      <c r="F1001" s="16">
        <v>28236</v>
      </c>
      <c r="G1001" t="s">
        <v>32</v>
      </c>
      <c r="H1001" t="s">
        <v>32</v>
      </c>
      <c r="I1001" t="s">
        <v>2956</v>
      </c>
      <c r="J1001" t="s">
        <v>5275</v>
      </c>
      <c r="K1001" t="s">
        <v>152</v>
      </c>
      <c r="L1001" t="s">
        <v>5276</v>
      </c>
      <c r="O1001" t="s">
        <v>5277</v>
      </c>
      <c r="P1001" t="s">
        <v>10955</v>
      </c>
      <c r="Q1001" t="s">
        <v>741</v>
      </c>
      <c r="AG1001" t="s">
        <v>769</v>
      </c>
      <c r="AH1001" t="e">
        <f>VLOOKUP(C1001,'CREAR HV'!A:A,1,0)</f>
        <v>#N/A</v>
      </c>
    </row>
    <row r="1002" spans="1:34" x14ac:dyDescent="0.3">
      <c r="A1002" t="s">
        <v>10946</v>
      </c>
      <c r="B1002" t="s">
        <v>10947</v>
      </c>
      <c r="C1002">
        <v>49783260</v>
      </c>
      <c r="F1002" s="16">
        <v>28309</v>
      </c>
      <c r="G1002" t="s">
        <v>32</v>
      </c>
      <c r="H1002" t="s">
        <v>32</v>
      </c>
      <c r="I1002" t="s">
        <v>5278</v>
      </c>
      <c r="J1002" t="s">
        <v>4305</v>
      </c>
      <c r="K1002" t="s">
        <v>932</v>
      </c>
      <c r="L1002" t="s">
        <v>5279</v>
      </c>
      <c r="O1002" t="s">
        <v>5280</v>
      </c>
      <c r="P1002" t="s">
        <v>10955</v>
      </c>
      <c r="Q1002" t="s">
        <v>741</v>
      </c>
      <c r="AG1002" t="s">
        <v>769</v>
      </c>
      <c r="AH1002" t="e">
        <f>VLOOKUP(C1002,'CREAR HV'!A:A,1,0)</f>
        <v>#N/A</v>
      </c>
    </row>
    <row r="1003" spans="1:34" x14ac:dyDescent="0.3">
      <c r="A1003" t="s">
        <v>10946</v>
      </c>
      <c r="B1003" t="s">
        <v>10947</v>
      </c>
      <c r="C1003">
        <v>49786237</v>
      </c>
      <c r="F1003" s="16">
        <v>28598</v>
      </c>
      <c r="G1003" t="s">
        <v>32</v>
      </c>
      <c r="H1003" t="s">
        <v>32</v>
      </c>
      <c r="I1003" t="s">
        <v>5286</v>
      </c>
      <c r="J1003" t="s">
        <v>152</v>
      </c>
      <c r="K1003" t="s">
        <v>282</v>
      </c>
      <c r="L1003" t="s">
        <v>5287</v>
      </c>
      <c r="O1003" t="s">
        <v>5288</v>
      </c>
      <c r="P1003" t="s">
        <v>10955</v>
      </c>
      <c r="Q1003" t="s">
        <v>741</v>
      </c>
      <c r="AG1003" t="s">
        <v>743</v>
      </c>
      <c r="AH1003" t="e">
        <f>VLOOKUP(C1003,'CREAR HV'!A:A,1,0)</f>
        <v>#N/A</v>
      </c>
    </row>
    <row r="1004" spans="1:34" x14ac:dyDescent="0.3">
      <c r="A1004" t="s">
        <v>10946</v>
      </c>
      <c r="B1004" t="s">
        <v>10947</v>
      </c>
      <c r="C1004">
        <v>49786829</v>
      </c>
      <c r="F1004" s="16">
        <v>28713</v>
      </c>
      <c r="G1004" t="s">
        <v>32</v>
      </c>
      <c r="H1004" t="s">
        <v>32</v>
      </c>
      <c r="I1004" t="s">
        <v>5289</v>
      </c>
      <c r="J1004" t="s">
        <v>299</v>
      </c>
      <c r="K1004" t="s">
        <v>827</v>
      </c>
      <c r="L1004" t="s">
        <v>5290</v>
      </c>
      <c r="O1004" t="s">
        <v>5291</v>
      </c>
      <c r="P1004" t="s">
        <v>10955</v>
      </c>
      <c r="Q1004" t="s">
        <v>741</v>
      </c>
      <c r="AG1004" t="s">
        <v>769</v>
      </c>
      <c r="AH1004" t="e">
        <f>VLOOKUP(C1004,'CREAR HV'!A:A,1,0)</f>
        <v>#N/A</v>
      </c>
    </row>
    <row r="1005" spans="1:34" x14ac:dyDescent="0.3">
      <c r="A1005" t="s">
        <v>10946</v>
      </c>
      <c r="B1005" t="s">
        <v>10947</v>
      </c>
      <c r="C1005">
        <v>43076734</v>
      </c>
      <c r="E1005" s="16">
        <v>30309</v>
      </c>
      <c r="F1005" s="16">
        <v>23456</v>
      </c>
      <c r="G1005" t="s">
        <v>816</v>
      </c>
      <c r="H1005" t="s">
        <v>74</v>
      </c>
      <c r="I1005" t="s">
        <v>4864</v>
      </c>
      <c r="J1005" t="s">
        <v>4865</v>
      </c>
      <c r="K1005" t="s">
        <v>823</v>
      </c>
      <c r="L1005" t="s">
        <v>4866</v>
      </c>
      <c r="O1005" t="s">
        <v>4867</v>
      </c>
      <c r="P1005" t="s">
        <v>10955</v>
      </c>
      <c r="Q1005" t="s">
        <v>849</v>
      </c>
      <c r="R1005" t="s">
        <v>814</v>
      </c>
      <c r="W1005" t="s">
        <v>3290</v>
      </c>
      <c r="X1005">
        <v>1</v>
      </c>
      <c r="AB1005" t="s">
        <v>4868</v>
      </c>
      <c r="AC1005" t="s">
        <v>4869</v>
      </c>
      <c r="AG1005" t="s">
        <v>743</v>
      </c>
      <c r="AH1005" t="e">
        <f>VLOOKUP(C1005,'CREAR HV'!A:A,1,0)</f>
        <v>#N/A</v>
      </c>
    </row>
    <row r="1006" spans="1:34" x14ac:dyDescent="0.3">
      <c r="A1006" t="s">
        <v>10946</v>
      </c>
      <c r="B1006" t="s">
        <v>10947</v>
      </c>
      <c r="C1006">
        <v>9101676</v>
      </c>
      <c r="F1006" s="16">
        <v>28824</v>
      </c>
      <c r="G1006" t="s">
        <v>53</v>
      </c>
      <c r="H1006" t="s">
        <v>53</v>
      </c>
      <c r="I1006" t="s">
        <v>551</v>
      </c>
      <c r="J1006" t="s">
        <v>1343</v>
      </c>
      <c r="K1006" t="s">
        <v>1344</v>
      </c>
      <c r="L1006" t="s">
        <v>1345</v>
      </c>
      <c r="O1006" t="s">
        <v>1346</v>
      </c>
      <c r="P1006" t="s">
        <v>10950</v>
      </c>
      <c r="Q1006" t="s">
        <v>741</v>
      </c>
      <c r="V1006">
        <v>9101676</v>
      </c>
      <c r="W1006" t="s">
        <v>795</v>
      </c>
      <c r="X1006">
        <v>0</v>
      </c>
      <c r="AG1006" t="s">
        <v>743</v>
      </c>
      <c r="AH1006" t="e">
        <f>VLOOKUP(C1006,'CREAR HV'!A:A,1,0)</f>
        <v>#N/A</v>
      </c>
    </row>
    <row r="1007" spans="1:34" x14ac:dyDescent="0.3">
      <c r="A1007" t="s">
        <v>10946</v>
      </c>
      <c r="B1007" t="s">
        <v>10947</v>
      </c>
      <c r="C1007">
        <v>46669832</v>
      </c>
      <c r="F1007" s="16">
        <v>27126</v>
      </c>
      <c r="G1007" t="s">
        <v>4486</v>
      </c>
      <c r="H1007" t="s">
        <v>4486</v>
      </c>
      <c r="I1007" t="s">
        <v>5157</v>
      </c>
      <c r="J1007" t="s">
        <v>1100</v>
      </c>
      <c r="K1007" t="s">
        <v>622</v>
      </c>
      <c r="L1007" t="s">
        <v>5171</v>
      </c>
      <c r="O1007" t="s">
        <v>5172</v>
      </c>
      <c r="P1007" t="s">
        <v>10955</v>
      </c>
      <c r="Q1007" t="s">
        <v>741</v>
      </c>
      <c r="AG1007" t="s">
        <v>743</v>
      </c>
      <c r="AH1007" t="e">
        <f>VLOOKUP(C1007,'CREAR HV'!A:A,1,0)</f>
        <v>#N/A</v>
      </c>
    </row>
    <row r="1008" spans="1:34" x14ac:dyDescent="0.3">
      <c r="A1008" t="s">
        <v>10946</v>
      </c>
      <c r="B1008" t="s">
        <v>10947</v>
      </c>
      <c r="C1008">
        <v>46673103</v>
      </c>
      <c r="F1008" s="16">
        <v>28178</v>
      </c>
      <c r="G1008" t="s">
        <v>88</v>
      </c>
      <c r="H1008" t="s">
        <v>88</v>
      </c>
      <c r="I1008" t="s">
        <v>5173</v>
      </c>
      <c r="J1008" t="s">
        <v>809</v>
      </c>
      <c r="K1008" t="s">
        <v>452</v>
      </c>
      <c r="L1008" t="s">
        <v>5174</v>
      </c>
      <c r="O1008" t="s">
        <v>5175</v>
      </c>
      <c r="P1008" t="s">
        <v>10955</v>
      </c>
      <c r="Q1008" t="s">
        <v>741</v>
      </c>
      <c r="AG1008" t="s">
        <v>743</v>
      </c>
      <c r="AH1008" t="e">
        <f>VLOOKUP(C1008,'CREAR HV'!A:A,1,0)</f>
        <v>#N/A</v>
      </c>
    </row>
    <row r="1009" spans="1:34" x14ac:dyDescent="0.3">
      <c r="A1009" t="s">
        <v>10946</v>
      </c>
      <c r="B1009" t="s">
        <v>10947</v>
      </c>
      <c r="C1009">
        <v>1050958603</v>
      </c>
      <c r="F1009" s="16">
        <v>33850</v>
      </c>
      <c r="G1009" t="s">
        <v>44</v>
      </c>
      <c r="H1009" t="s">
        <v>44</v>
      </c>
      <c r="I1009" t="s">
        <v>8619</v>
      </c>
      <c r="J1009" t="s">
        <v>1432</v>
      </c>
      <c r="K1009" t="s">
        <v>342</v>
      </c>
      <c r="L1009" t="s">
        <v>8620</v>
      </c>
      <c r="O1009" t="s">
        <v>8621</v>
      </c>
      <c r="P1009" t="s">
        <v>10955</v>
      </c>
      <c r="Q1009" t="s">
        <v>741</v>
      </c>
      <c r="AG1009" t="s">
        <v>743</v>
      </c>
      <c r="AH1009" t="e">
        <f>VLOOKUP(C1009,'CREAR HV'!A:A,1,0)</f>
        <v>#N/A</v>
      </c>
    </row>
    <row r="1010" spans="1:34" x14ac:dyDescent="0.3">
      <c r="A1010" t="s">
        <v>10946</v>
      </c>
      <c r="B1010" t="s">
        <v>10947</v>
      </c>
      <c r="C1010">
        <v>45466209</v>
      </c>
      <c r="F1010" s="16">
        <v>24124</v>
      </c>
      <c r="G1010" t="s">
        <v>5080</v>
      </c>
      <c r="H1010" t="s">
        <v>5080</v>
      </c>
      <c r="I1010" t="s">
        <v>3209</v>
      </c>
      <c r="J1010" t="s">
        <v>3218</v>
      </c>
      <c r="K1010" t="s">
        <v>302</v>
      </c>
      <c r="L1010" t="s">
        <v>5081</v>
      </c>
      <c r="P1010" t="s">
        <v>10955</v>
      </c>
      <c r="Q1010" t="s">
        <v>741</v>
      </c>
      <c r="AG1010" t="s">
        <v>769</v>
      </c>
      <c r="AH1010" t="e">
        <f>VLOOKUP(C1010,'CREAR HV'!A:A,1,0)</f>
        <v>#N/A</v>
      </c>
    </row>
    <row r="1011" spans="1:34" x14ac:dyDescent="0.3">
      <c r="A1011" t="s">
        <v>10946</v>
      </c>
      <c r="B1011" t="s">
        <v>10947</v>
      </c>
      <c r="C1011">
        <v>11789429</v>
      </c>
      <c r="F1011" s="16">
        <v>20328</v>
      </c>
      <c r="G1011" t="s">
        <v>1616</v>
      </c>
      <c r="H1011" t="s">
        <v>70</v>
      </c>
      <c r="I1011" t="s">
        <v>12269</v>
      </c>
      <c r="J1011" t="s">
        <v>437</v>
      </c>
      <c r="K1011" t="s">
        <v>1499</v>
      </c>
      <c r="L1011" t="s">
        <v>159</v>
      </c>
      <c r="P1011" t="s">
        <v>10950</v>
      </c>
      <c r="Q1011" t="s">
        <v>741</v>
      </c>
      <c r="V1011">
        <v>1006030</v>
      </c>
      <c r="W1011" t="s">
        <v>795</v>
      </c>
      <c r="X1011">
        <v>25</v>
      </c>
      <c r="AG1011" t="s">
        <v>159</v>
      </c>
      <c r="AH1011" t="e">
        <f>VLOOKUP(C1011,'CREAR HV'!A:A,1,0)</f>
        <v>#N/A</v>
      </c>
    </row>
    <row r="1012" spans="1:34" x14ac:dyDescent="0.3">
      <c r="A1012" t="s">
        <v>10946</v>
      </c>
      <c r="B1012" t="s">
        <v>10947</v>
      </c>
      <c r="C1012">
        <v>40763983</v>
      </c>
      <c r="E1012" s="16">
        <v>30285</v>
      </c>
      <c r="F1012" s="16">
        <v>23428</v>
      </c>
      <c r="G1012" t="s">
        <v>38</v>
      </c>
      <c r="H1012" t="s">
        <v>38</v>
      </c>
      <c r="I1012" t="s">
        <v>4600</v>
      </c>
      <c r="J1012" t="s">
        <v>4601</v>
      </c>
      <c r="K1012" t="s">
        <v>193</v>
      </c>
      <c r="L1012" t="s">
        <v>4602</v>
      </c>
      <c r="O1012" t="s">
        <v>4603</v>
      </c>
      <c r="P1012" t="s">
        <v>10955</v>
      </c>
      <c r="Q1012" t="s">
        <v>1038</v>
      </c>
      <c r="R1012" t="s">
        <v>814</v>
      </c>
      <c r="W1012" t="s">
        <v>2953</v>
      </c>
      <c r="X1012">
        <v>0</v>
      </c>
      <c r="Z1012" t="s">
        <v>850</v>
      </c>
      <c r="AB1012" t="s">
        <v>4604</v>
      </c>
      <c r="AC1012" t="s">
        <v>4605</v>
      </c>
      <c r="AG1012" t="s">
        <v>743</v>
      </c>
      <c r="AH1012" t="e">
        <f>VLOOKUP(C1012,'CREAR HV'!A:A,1,0)</f>
        <v>#N/A</v>
      </c>
    </row>
    <row r="1013" spans="1:34" x14ac:dyDescent="0.3">
      <c r="A1013" t="s">
        <v>10946</v>
      </c>
      <c r="B1013" t="s">
        <v>10947</v>
      </c>
      <c r="C1013">
        <v>40763983</v>
      </c>
      <c r="E1013" s="16">
        <v>30285</v>
      </c>
      <c r="F1013" s="16">
        <v>23428</v>
      </c>
      <c r="G1013" t="s">
        <v>38</v>
      </c>
      <c r="H1013" t="s">
        <v>38</v>
      </c>
      <c r="I1013" t="s">
        <v>4600</v>
      </c>
      <c r="J1013" t="s">
        <v>4601</v>
      </c>
      <c r="K1013" t="s">
        <v>193</v>
      </c>
      <c r="L1013" t="s">
        <v>4602</v>
      </c>
      <c r="O1013" t="s">
        <v>4603</v>
      </c>
      <c r="P1013" t="s">
        <v>10955</v>
      </c>
      <c r="Q1013" t="s">
        <v>1038</v>
      </c>
      <c r="R1013" t="s">
        <v>814</v>
      </c>
      <c r="W1013" t="s">
        <v>2953</v>
      </c>
      <c r="X1013">
        <v>0</v>
      </c>
      <c r="Z1013" t="s">
        <v>850</v>
      </c>
      <c r="AB1013" t="s">
        <v>4604</v>
      </c>
      <c r="AC1013" t="s">
        <v>4605</v>
      </c>
      <c r="AG1013" t="s">
        <v>743</v>
      </c>
      <c r="AH1013" t="e">
        <f>VLOOKUP(C1013,'CREAR HV'!A:A,1,0)</f>
        <v>#N/A</v>
      </c>
    </row>
    <row r="1014" spans="1:34" x14ac:dyDescent="0.3">
      <c r="A1014" t="s">
        <v>10946</v>
      </c>
      <c r="B1014" t="s">
        <v>10947</v>
      </c>
      <c r="C1014">
        <v>40763983</v>
      </c>
      <c r="E1014" s="16">
        <v>30285</v>
      </c>
      <c r="F1014" s="16">
        <v>23428</v>
      </c>
      <c r="G1014" t="s">
        <v>38</v>
      </c>
      <c r="H1014" t="s">
        <v>38</v>
      </c>
      <c r="I1014" t="s">
        <v>4600</v>
      </c>
      <c r="J1014" t="s">
        <v>4601</v>
      </c>
      <c r="K1014" t="s">
        <v>193</v>
      </c>
      <c r="L1014" t="s">
        <v>4602</v>
      </c>
      <c r="O1014" t="s">
        <v>4603</v>
      </c>
      <c r="P1014" t="s">
        <v>10955</v>
      </c>
      <c r="Q1014" t="s">
        <v>1038</v>
      </c>
      <c r="R1014" t="s">
        <v>814</v>
      </c>
      <c r="W1014" t="s">
        <v>2953</v>
      </c>
      <c r="X1014">
        <v>0</v>
      </c>
      <c r="Z1014" t="s">
        <v>850</v>
      </c>
      <c r="AB1014" t="s">
        <v>4604</v>
      </c>
      <c r="AC1014" t="s">
        <v>4605</v>
      </c>
      <c r="AG1014" t="s">
        <v>743</v>
      </c>
      <c r="AH1014" t="e">
        <f>VLOOKUP(C1014,'CREAR HV'!A:A,1,0)</f>
        <v>#N/A</v>
      </c>
    </row>
    <row r="1015" spans="1:34" x14ac:dyDescent="0.3">
      <c r="A1015" t="s">
        <v>10946</v>
      </c>
      <c r="B1015" t="s">
        <v>10947</v>
      </c>
      <c r="C1015">
        <v>40763983</v>
      </c>
      <c r="E1015" s="16">
        <v>30285</v>
      </c>
      <c r="F1015" s="16">
        <v>23428</v>
      </c>
      <c r="G1015" t="s">
        <v>38</v>
      </c>
      <c r="H1015" t="s">
        <v>38</v>
      </c>
      <c r="I1015" t="s">
        <v>4600</v>
      </c>
      <c r="J1015" t="s">
        <v>4601</v>
      </c>
      <c r="K1015" t="s">
        <v>193</v>
      </c>
      <c r="L1015" t="s">
        <v>4602</v>
      </c>
      <c r="O1015" t="s">
        <v>4603</v>
      </c>
      <c r="P1015" t="s">
        <v>10955</v>
      </c>
      <c r="Q1015" t="s">
        <v>1038</v>
      </c>
      <c r="R1015" t="s">
        <v>814</v>
      </c>
      <c r="W1015" t="s">
        <v>2953</v>
      </c>
      <c r="X1015">
        <v>0</v>
      </c>
      <c r="Z1015" t="s">
        <v>850</v>
      </c>
      <c r="AB1015" t="s">
        <v>4604</v>
      </c>
      <c r="AC1015" t="s">
        <v>4605</v>
      </c>
      <c r="AG1015" t="s">
        <v>743</v>
      </c>
      <c r="AH1015" t="e">
        <f>VLOOKUP(C1015,'CREAR HV'!A:A,1,0)</f>
        <v>#N/A</v>
      </c>
    </row>
    <row r="1016" spans="1:34" x14ac:dyDescent="0.3">
      <c r="A1016" t="s">
        <v>10946</v>
      </c>
      <c r="B1016" t="s">
        <v>10947</v>
      </c>
      <c r="C1016">
        <v>40763983</v>
      </c>
      <c r="E1016" s="16">
        <v>30285</v>
      </c>
      <c r="F1016" s="16">
        <v>23428</v>
      </c>
      <c r="G1016" t="s">
        <v>38</v>
      </c>
      <c r="H1016" t="s">
        <v>38</v>
      </c>
      <c r="I1016" t="s">
        <v>4600</v>
      </c>
      <c r="J1016" t="s">
        <v>4601</v>
      </c>
      <c r="K1016" t="s">
        <v>193</v>
      </c>
      <c r="L1016" t="s">
        <v>4602</v>
      </c>
      <c r="O1016" t="s">
        <v>4603</v>
      </c>
      <c r="P1016" t="s">
        <v>10955</v>
      </c>
      <c r="Q1016" t="s">
        <v>1038</v>
      </c>
      <c r="R1016" t="s">
        <v>814</v>
      </c>
      <c r="W1016" t="s">
        <v>2953</v>
      </c>
      <c r="X1016">
        <v>0</v>
      </c>
      <c r="Z1016" t="s">
        <v>850</v>
      </c>
      <c r="AB1016" t="s">
        <v>4604</v>
      </c>
      <c r="AC1016" t="s">
        <v>4605</v>
      </c>
      <c r="AG1016" t="s">
        <v>743</v>
      </c>
      <c r="AH1016" t="e">
        <f>VLOOKUP(C1016,'CREAR HV'!A:A,1,0)</f>
        <v>#N/A</v>
      </c>
    </row>
    <row r="1017" spans="1:34" x14ac:dyDescent="0.3">
      <c r="A1017" t="s">
        <v>10946</v>
      </c>
      <c r="B1017" t="s">
        <v>10947</v>
      </c>
      <c r="C1017">
        <v>40763983</v>
      </c>
      <c r="E1017" s="16">
        <v>30285</v>
      </c>
      <c r="F1017" s="16">
        <v>23428</v>
      </c>
      <c r="G1017" t="s">
        <v>38</v>
      </c>
      <c r="H1017" t="s">
        <v>38</v>
      </c>
      <c r="I1017" t="s">
        <v>4600</v>
      </c>
      <c r="J1017" t="s">
        <v>4601</v>
      </c>
      <c r="K1017" t="s">
        <v>193</v>
      </c>
      <c r="L1017" t="s">
        <v>4602</v>
      </c>
      <c r="O1017" t="s">
        <v>4603</v>
      </c>
      <c r="P1017" t="s">
        <v>10955</v>
      </c>
      <c r="Q1017" t="s">
        <v>1038</v>
      </c>
      <c r="R1017" t="s">
        <v>814</v>
      </c>
      <c r="W1017" t="s">
        <v>2953</v>
      </c>
      <c r="X1017">
        <v>0</v>
      </c>
      <c r="Z1017" t="s">
        <v>850</v>
      </c>
      <c r="AB1017" t="s">
        <v>4604</v>
      </c>
      <c r="AC1017" t="s">
        <v>4605</v>
      </c>
      <c r="AG1017" t="s">
        <v>743</v>
      </c>
      <c r="AH1017" t="e">
        <f>VLOOKUP(C1017,'CREAR HV'!A:A,1,0)</f>
        <v>#N/A</v>
      </c>
    </row>
    <row r="1018" spans="1:34" x14ac:dyDescent="0.3">
      <c r="A1018" t="s">
        <v>10946</v>
      </c>
      <c r="B1018" t="s">
        <v>10947</v>
      </c>
      <c r="C1018">
        <v>40763983</v>
      </c>
      <c r="E1018" s="16">
        <v>30285</v>
      </c>
      <c r="F1018" s="16">
        <v>23428</v>
      </c>
      <c r="G1018" t="s">
        <v>38</v>
      </c>
      <c r="H1018" t="s">
        <v>38</v>
      </c>
      <c r="I1018" t="s">
        <v>4600</v>
      </c>
      <c r="J1018" t="s">
        <v>4601</v>
      </c>
      <c r="K1018" t="s">
        <v>193</v>
      </c>
      <c r="L1018" t="s">
        <v>4602</v>
      </c>
      <c r="O1018" t="s">
        <v>4603</v>
      </c>
      <c r="P1018" t="s">
        <v>10955</v>
      </c>
      <c r="Q1018" t="s">
        <v>1038</v>
      </c>
      <c r="R1018" t="s">
        <v>814</v>
      </c>
      <c r="W1018" t="s">
        <v>2953</v>
      </c>
      <c r="X1018">
        <v>0</v>
      </c>
      <c r="Z1018" t="s">
        <v>5622</v>
      </c>
      <c r="AB1018" t="s">
        <v>4604</v>
      </c>
      <c r="AC1018" t="s">
        <v>4605</v>
      </c>
      <c r="AG1018" t="s">
        <v>743</v>
      </c>
      <c r="AH1018" t="e">
        <f>VLOOKUP(C1018,'CREAR HV'!A:A,1,0)</f>
        <v>#N/A</v>
      </c>
    </row>
    <row r="1019" spans="1:34" x14ac:dyDescent="0.3">
      <c r="A1019" t="s">
        <v>10946</v>
      </c>
      <c r="B1019" t="s">
        <v>10947</v>
      </c>
      <c r="C1019">
        <v>40763983</v>
      </c>
      <c r="E1019" s="16">
        <v>30285</v>
      </c>
      <c r="F1019" s="16">
        <v>23428</v>
      </c>
      <c r="G1019" t="s">
        <v>38</v>
      </c>
      <c r="H1019" t="s">
        <v>38</v>
      </c>
      <c r="I1019" t="s">
        <v>4600</v>
      </c>
      <c r="J1019" t="s">
        <v>4601</v>
      </c>
      <c r="K1019" t="s">
        <v>193</v>
      </c>
      <c r="L1019" t="s">
        <v>4602</v>
      </c>
      <c r="O1019" t="s">
        <v>4603</v>
      </c>
      <c r="P1019" t="s">
        <v>10955</v>
      </c>
      <c r="Q1019" t="s">
        <v>1038</v>
      </c>
      <c r="R1019" t="s">
        <v>814</v>
      </c>
      <c r="W1019" t="s">
        <v>2953</v>
      </c>
      <c r="X1019">
        <v>0</v>
      </c>
      <c r="Z1019" t="s">
        <v>5622</v>
      </c>
      <c r="AB1019" t="s">
        <v>4604</v>
      </c>
      <c r="AC1019" t="s">
        <v>4605</v>
      </c>
      <c r="AG1019" t="s">
        <v>743</v>
      </c>
      <c r="AH1019" t="e">
        <f>VLOOKUP(C1019,'CREAR HV'!A:A,1,0)</f>
        <v>#N/A</v>
      </c>
    </row>
    <row r="1020" spans="1:34" x14ac:dyDescent="0.3">
      <c r="A1020" t="s">
        <v>10946</v>
      </c>
      <c r="B1020" t="s">
        <v>10947</v>
      </c>
      <c r="C1020">
        <v>40763983</v>
      </c>
      <c r="E1020" s="16">
        <v>30285</v>
      </c>
      <c r="F1020" s="16">
        <v>23428</v>
      </c>
      <c r="G1020" t="s">
        <v>38</v>
      </c>
      <c r="H1020" t="s">
        <v>38</v>
      </c>
      <c r="I1020" t="s">
        <v>4600</v>
      </c>
      <c r="J1020" t="s">
        <v>4601</v>
      </c>
      <c r="K1020" t="s">
        <v>193</v>
      </c>
      <c r="L1020" t="s">
        <v>4602</v>
      </c>
      <c r="O1020" t="s">
        <v>4603</v>
      </c>
      <c r="P1020" t="s">
        <v>10955</v>
      </c>
      <c r="Q1020" t="s">
        <v>1038</v>
      </c>
      <c r="R1020" t="s">
        <v>814</v>
      </c>
      <c r="W1020" t="s">
        <v>2953</v>
      </c>
      <c r="X1020">
        <v>0</v>
      </c>
      <c r="Z1020" t="s">
        <v>5622</v>
      </c>
      <c r="AB1020" t="s">
        <v>4604</v>
      </c>
      <c r="AC1020" t="s">
        <v>4605</v>
      </c>
      <c r="AG1020" t="s">
        <v>743</v>
      </c>
      <c r="AH1020" t="e">
        <f>VLOOKUP(C1020,'CREAR HV'!A:A,1,0)</f>
        <v>#N/A</v>
      </c>
    </row>
    <row r="1021" spans="1:34" x14ac:dyDescent="0.3">
      <c r="A1021" t="s">
        <v>10946</v>
      </c>
      <c r="B1021" t="s">
        <v>10947</v>
      </c>
      <c r="C1021">
        <v>4640715</v>
      </c>
      <c r="F1021" s="16">
        <v>22139</v>
      </c>
      <c r="G1021" t="s">
        <v>925</v>
      </c>
      <c r="H1021" t="s">
        <v>926</v>
      </c>
      <c r="I1021" t="s">
        <v>927</v>
      </c>
      <c r="J1021" t="s">
        <v>928</v>
      </c>
      <c r="K1021" t="s">
        <v>159</v>
      </c>
      <c r="L1021" t="s">
        <v>929</v>
      </c>
      <c r="O1021" t="s">
        <v>930</v>
      </c>
      <c r="P1021" t="s">
        <v>10950</v>
      </c>
      <c r="Q1021" t="s">
        <v>741</v>
      </c>
      <c r="V1021">
        <v>4640715</v>
      </c>
      <c r="W1021" t="s">
        <v>742</v>
      </c>
      <c r="X1021">
        <v>20</v>
      </c>
      <c r="AG1021" t="s">
        <v>769</v>
      </c>
      <c r="AH1021" t="e">
        <f>VLOOKUP(C1021,'CREAR HV'!A:A,1,0)</f>
        <v>#N/A</v>
      </c>
    </row>
    <row r="1022" spans="1:34" x14ac:dyDescent="0.3">
      <c r="A1022" t="s">
        <v>10946</v>
      </c>
      <c r="B1022" t="s">
        <v>10947</v>
      </c>
      <c r="C1022">
        <v>51682501</v>
      </c>
      <c r="F1022" s="16">
        <v>24927</v>
      </c>
      <c r="G1022" t="s">
        <v>44</v>
      </c>
      <c r="H1022" t="s">
        <v>44</v>
      </c>
      <c r="I1022" t="s">
        <v>5390</v>
      </c>
      <c r="J1022" t="s">
        <v>5391</v>
      </c>
      <c r="K1022" t="s">
        <v>778</v>
      </c>
      <c r="L1022" t="s">
        <v>5392</v>
      </c>
      <c r="O1022" t="s">
        <v>5393</v>
      </c>
      <c r="P1022" t="s">
        <v>10955</v>
      </c>
      <c r="Q1022" t="s">
        <v>741</v>
      </c>
      <c r="AG1022" t="s">
        <v>743</v>
      </c>
      <c r="AH1022" t="e">
        <f>VLOOKUP(C1022,'CREAR HV'!A:A,1,0)</f>
        <v>#N/A</v>
      </c>
    </row>
    <row r="1023" spans="1:34" x14ac:dyDescent="0.3">
      <c r="A1023" t="s">
        <v>10946</v>
      </c>
      <c r="B1023" t="s">
        <v>10947</v>
      </c>
      <c r="C1023">
        <v>51732451</v>
      </c>
      <c r="F1023" s="16">
        <v>23479</v>
      </c>
      <c r="G1023" t="s">
        <v>2343</v>
      </c>
      <c r="H1023" t="s">
        <v>2343</v>
      </c>
      <c r="I1023" t="s">
        <v>5416</v>
      </c>
      <c r="J1023" t="s">
        <v>403</v>
      </c>
      <c r="K1023" t="s">
        <v>4469</v>
      </c>
      <c r="L1023" t="s">
        <v>5417</v>
      </c>
      <c r="O1023" t="s">
        <v>5418</v>
      </c>
      <c r="P1023" t="s">
        <v>10955</v>
      </c>
      <c r="Q1023" t="s">
        <v>741</v>
      </c>
      <c r="AG1023" t="s">
        <v>743</v>
      </c>
      <c r="AH1023" t="e">
        <f>VLOOKUP(C1023,'CREAR HV'!A:A,1,0)</f>
        <v>#N/A</v>
      </c>
    </row>
    <row r="1024" spans="1:34" x14ac:dyDescent="0.3">
      <c r="A1024" t="s">
        <v>10946</v>
      </c>
      <c r="B1024" t="s">
        <v>10947</v>
      </c>
      <c r="C1024">
        <v>51688552</v>
      </c>
      <c r="F1024" s="16">
        <v>22880</v>
      </c>
      <c r="G1024" t="s">
        <v>44</v>
      </c>
      <c r="H1024" t="s">
        <v>44</v>
      </c>
      <c r="I1024" t="s">
        <v>5394</v>
      </c>
      <c r="J1024" t="s">
        <v>3448</v>
      </c>
      <c r="K1024" t="s">
        <v>412</v>
      </c>
      <c r="L1024" t="s">
        <v>5395</v>
      </c>
      <c r="O1024" t="s">
        <v>5396</v>
      </c>
      <c r="P1024" t="s">
        <v>10955</v>
      </c>
      <c r="Q1024" t="s">
        <v>741</v>
      </c>
      <c r="AG1024" t="s">
        <v>743</v>
      </c>
      <c r="AH1024" t="e">
        <f>VLOOKUP(C1024,'CREAR HV'!A:A,1,0)</f>
        <v>#N/A</v>
      </c>
    </row>
    <row r="1025" spans="1:34" x14ac:dyDescent="0.3">
      <c r="A1025" t="s">
        <v>10946</v>
      </c>
      <c r="B1025" t="s">
        <v>10947</v>
      </c>
      <c r="C1025">
        <v>1047365396</v>
      </c>
      <c r="F1025" s="16">
        <v>31205</v>
      </c>
      <c r="G1025" t="s">
        <v>53</v>
      </c>
      <c r="H1025" t="s">
        <v>53</v>
      </c>
      <c r="I1025" t="s">
        <v>8566</v>
      </c>
      <c r="J1025" t="s">
        <v>8567</v>
      </c>
      <c r="K1025" t="s">
        <v>6966</v>
      </c>
      <c r="L1025" t="s">
        <v>8568</v>
      </c>
      <c r="O1025" t="s">
        <v>8569</v>
      </c>
      <c r="P1025" t="s">
        <v>10950</v>
      </c>
      <c r="Q1025" t="s">
        <v>741</v>
      </c>
      <c r="V1025">
        <v>1047365396</v>
      </c>
      <c r="W1025" t="s">
        <v>795</v>
      </c>
      <c r="X1025">
        <v>0</v>
      </c>
      <c r="AG1025" t="s">
        <v>743</v>
      </c>
      <c r="AH1025" t="e">
        <f>VLOOKUP(C1025,'CREAR HV'!A:A,1,0)</f>
        <v>#N/A</v>
      </c>
    </row>
    <row r="1026" spans="1:34" x14ac:dyDescent="0.3">
      <c r="A1026" t="s">
        <v>10946</v>
      </c>
      <c r="B1026" t="s">
        <v>10947</v>
      </c>
      <c r="C1026">
        <v>51695980</v>
      </c>
      <c r="E1026" s="16">
        <v>29874</v>
      </c>
      <c r="F1026" s="16">
        <v>22876</v>
      </c>
      <c r="G1026" t="s">
        <v>5082</v>
      </c>
      <c r="H1026" t="s">
        <v>5083</v>
      </c>
      <c r="I1026" t="s">
        <v>2645</v>
      </c>
      <c r="J1026" t="s">
        <v>5397</v>
      </c>
      <c r="K1026" t="s">
        <v>222</v>
      </c>
      <c r="L1026" t="s">
        <v>5398</v>
      </c>
      <c r="O1026" t="s">
        <v>5399</v>
      </c>
      <c r="P1026" t="s">
        <v>10955</v>
      </c>
      <c r="Q1026" t="s">
        <v>1038</v>
      </c>
      <c r="R1026" t="s">
        <v>748</v>
      </c>
      <c r="W1026" t="s">
        <v>5400</v>
      </c>
      <c r="X1026">
        <v>0</v>
      </c>
      <c r="AB1026" t="s">
        <v>5401</v>
      </c>
      <c r="AC1026" t="s">
        <v>5402</v>
      </c>
      <c r="AG1026" t="s">
        <v>743</v>
      </c>
      <c r="AH1026" t="e">
        <f>VLOOKUP(C1026,'CREAR HV'!A:A,1,0)</f>
        <v>#N/A</v>
      </c>
    </row>
    <row r="1027" spans="1:34" x14ac:dyDescent="0.3">
      <c r="A1027" t="s">
        <v>10946</v>
      </c>
      <c r="B1027" t="s">
        <v>10947</v>
      </c>
      <c r="C1027">
        <v>12130508</v>
      </c>
      <c r="E1027" s="16">
        <v>30816</v>
      </c>
      <c r="F1027" s="16">
        <v>24167</v>
      </c>
      <c r="G1027" t="s">
        <v>40</v>
      </c>
      <c r="H1027" t="s">
        <v>40</v>
      </c>
      <c r="I1027" t="s">
        <v>1620</v>
      </c>
      <c r="J1027" t="s">
        <v>255</v>
      </c>
      <c r="K1027" t="s">
        <v>1621</v>
      </c>
      <c r="L1027" t="s">
        <v>1622</v>
      </c>
      <c r="O1027" t="s">
        <v>1623</v>
      </c>
      <c r="P1027" t="s">
        <v>10950</v>
      </c>
      <c r="Q1027" t="s">
        <v>741</v>
      </c>
      <c r="R1027" t="s">
        <v>814</v>
      </c>
      <c r="W1027" t="s">
        <v>742</v>
      </c>
      <c r="X1027">
        <v>42</v>
      </c>
      <c r="Z1027" t="s">
        <v>850</v>
      </c>
      <c r="AB1027" t="s">
        <v>1624</v>
      </c>
      <c r="AG1027" t="s">
        <v>743</v>
      </c>
      <c r="AH1027" t="e">
        <f>VLOOKUP(C1027,'CREAR HV'!A:A,1,0)</f>
        <v>#N/A</v>
      </c>
    </row>
    <row r="1028" spans="1:34" x14ac:dyDescent="0.3">
      <c r="A1028" t="s">
        <v>10946</v>
      </c>
      <c r="B1028" t="s">
        <v>10947</v>
      </c>
      <c r="C1028">
        <v>51607844</v>
      </c>
      <c r="F1028" s="16">
        <v>22528</v>
      </c>
      <c r="G1028" t="s">
        <v>44</v>
      </c>
      <c r="H1028" t="s">
        <v>44</v>
      </c>
      <c r="I1028" t="s">
        <v>5354</v>
      </c>
      <c r="J1028" t="s">
        <v>1202</v>
      </c>
      <c r="K1028" t="s">
        <v>318</v>
      </c>
      <c r="L1028" t="s">
        <v>5355</v>
      </c>
      <c r="P1028" t="s">
        <v>10955</v>
      </c>
      <c r="Q1028" t="s">
        <v>741</v>
      </c>
      <c r="AG1028" t="s">
        <v>743</v>
      </c>
      <c r="AH1028" t="e">
        <f>VLOOKUP(C1028,'CREAR HV'!A:A,1,0)</f>
        <v>#N/A</v>
      </c>
    </row>
    <row r="1029" spans="1:34" x14ac:dyDescent="0.3">
      <c r="A1029" t="s">
        <v>10946</v>
      </c>
      <c r="B1029" t="s">
        <v>10947</v>
      </c>
      <c r="C1029">
        <v>51651989</v>
      </c>
      <c r="F1029" s="16">
        <v>22062</v>
      </c>
      <c r="G1029" t="s">
        <v>44</v>
      </c>
      <c r="H1029" t="s">
        <v>44</v>
      </c>
      <c r="I1029" t="s">
        <v>5379</v>
      </c>
      <c r="J1029" t="s">
        <v>1025</v>
      </c>
      <c r="K1029" t="s">
        <v>157</v>
      </c>
      <c r="L1029" t="s">
        <v>5380</v>
      </c>
      <c r="O1029" t="s">
        <v>5381</v>
      </c>
      <c r="P1029" t="s">
        <v>10955</v>
      </c>
      <c r="Q1029" t="s">
        <v>741</v>
      </c>
      <c r="AG1029" t="s">
        <v>769</v>
      </c>
      <c r="AH1029" t="e">
        <f>VLOOKUP(C1029,'CREAR HV'!A:A,1,0)</f>
        <v>#N/A</v>
      </c>
    </row>
    <row r="1030" spans="1:34" x14ac:dyDescent="0.3">
      <c r="A1030" t="s">
        <v>10946</v>
      </c>
      <c r="B1030" t="s">
        <v>10947</v>
      </c>
      <c r="C1030">
        <v>51642384</v>
      </c>
      <c r="F1030" s="16">
        <v>22806</v>
      </c>
      <c r="G1030" t="s">
        <v>2565</v>
      </c>
      <c r="H1030" t="s">
        <v>2565</v>
      </c>
      <c r="I1030" t="s">
        <v>5367</v>
      </c>
      <c r="J1030" t="s">
        <v>402</v>
      </c>
      <c r="K1030" t="s">
        <v>1816</v>
      </c>
      <c r="L1030" t="s">
        <v>5368</v>
      </c>
      <c r="O1030" t="s">
        <v>5369</v>
      </c>
      <c r="P1030" t="s">
        <v>10955</v>
      </c>
      <c r="Q1030" t="s">
        <v>741</v>
      </c>
      <c r="AG1030" t="s">
        <v>743</v>
      </c>
      <c r="AH1030" t="e">
        <f>VLOOKUP(C1030,'CREAR HV'!A:A,1,0)</f>
        <v>#N/A</v>
      </c>
    </row>
    <row r="1031" spans="1:34" x14ac:dyDescent="0.3">
      <c r="A1031" t="s">
        <v>10946</v>
      </c>
      <c r="B1031" t="s">
        <v>10947</v>
      </c>
      <c r="C1031">
        <v>53053541</v>
      </c>
      <c r="E1031" s="16">
        <v>37335</v>
      </c>
      <c r="F1031" s="16">
        <v>30761</v>
      </c>
      <c r="G1031" t="s">
        <v>44</v>
      </c>
      <c r="H1031" t="s">
        <v>44</v>
      </c>
      <c r="I1031" t="s">
        <v>5957</v>
      </c>
      <c r="J1031" t="s">
        <v>2282</v>
      </c>
      <c r="K1031" t="s">
        <v>383</v>
      </c>
      <c r="L1031" t="s">
        <v>5958</v>
      </c>
      <c r="M1031" t="s">
        <v>5958</v>
      </c>
      <c r="O1031" t="s">
        <v>5959</v>
      </c>
      <c r="P1031" t="s">
        <v>10955</v>
      </c>
      <c r="Q1031" t="s">
        <v>741</v>
      </c>
      <c r="R1031" t="s">
        <v>748</v>
      </c>
      <c r="W1031" t="s">
        <v>159</v>
      </c>
      <c r="X1031">
        <v>0</v>
      </c>
      <c r="AG1031" t="s">
        <v>743</v>
      </c>
      <c r="AH1031" t="e">
        <f>VLOOKUP(C1031,'CREAR HV'!A:A,1,0)</f>
        <v>#N/A</v>
      </c>
    </row>
    <row r="1032" spans="1:34" x14ac:dyDescent="0.3">
      <c r="A1032" t="s">
        <v>10946</v>
      </c>
      <c r="B1032" t="s">
        <v>10947</v>
      </c>
      <c r="C1032">
        <v>1012423509</v>
      </c>
      <c r="E1032" s="16">
        <v>41481</v>
      </c>
      <c r="F1032" s="16">
        <v>34900</v>
      </c>
      <c r="G1032" t="s">
        <v>3226</v>
      </c>
      <c r="H1032" t="s">
        <v>3226</v>
      </c>
      <c r="I1032" t="s">
        <v>8125</v>
      </c>
      <c r="J1032" t="s">
        <v>8126</v>
      </c>
      <c r="K1032" t="s">
        <v>201</v>
      </c>
      <c r="L1032" t="s">
        <v>8127</v>
      </c>
      <c r="O1032" t="s">
        <v>8128</v>
      </c>
      <c r="P1032" t="s">
        <v>10955</v>
      </c>
      <c r="Q1032" t="s">
        <v>1038</v>
      </c>
      <c r="R1032" t="s">
        <v>814</v>
      </c>
      <c r="W1032" t="s">
        <v>8129</v>
      </c>
      <c r="X1032">
        <v>0</v>
      </c>
      <c r="AB1032" t="s">
        <v>8130</v>
      </c>
      <c r="AC1032" t="s">
        <v>8131</v>
      </c>
      <c r="AG1032" t="s">
        <v>769</v>
      </c>
      <c r="AH1032" t="e">
        <f>VLOOKUP(C1032,'CREAR HV'!A:A,1,0)</f>
        <v>#N/A</v>
      </c>
    </row>
    <row r="1033" spans="1:34" x14ac:dyDescent="0.3">
      <c r="A1033" t="s">
        <v>10946</v>
      </c>
      <c r="B1033" t="s">
        <v>10947</v>
      </c>
      <c r="C1033">
        <v>51910114</v>
      </c>
      <c r="F1033" s="16">
        <v>25131</v>
      </c>
      <c r="G1033" t="s">
        <v>44</v>
      </c>
      <c r="H1033" t="s">
        <v>44</v>
      </c>
      <c r="I1033" t="s">
        <v>5499</v>
      </c>
      <c r="J1033" t="s">
        <v>212</v>
      </c>
      <c r="K1033" t="s">
        <v>325</v>
      </c>
      <c r="L1033" t="s">
        <v>5500</v>
      </c>
      <c r="O1033" t="s">
        <v>5501</v>
      </c>
      <c r="P1033" t="s">
        <v>10955</v>
      </c>
      <c r="Q1033" t="s">
        <v>741</v>
      </c>
      <c r="AG1033" t="s">
        <v>743</v>
      </c>
      <c r="AH1033" t="e">
        <f>VLOOKUP(C1033,'CREAR HV'!A:A,1,0)</f>
        <v>#N/A</v>
      </c>
    </row>
    <row r="1034" spans="1:34" x14ac:dyDescent="0.3">
      <c r="A1034" t="s">
        <v>10946</v>
      </c>
      <c r="B1034" t="s">
        <v>10947</v>
      </c>
      <c r="C1034">
        <v>1014187827</v>
      </c>
      <c r="F1034" s="16">
        <v>31962</v>
      </c>
      <c r="G1034" t="s">
        <v>44</v>
      </c>
      <c r="H1034" t="s">
        <v>44</v>
      </c>
      <c r="I1034" t="s">
        <v>8167</v>
      </c>
      <c r="J1034" t="s">
        <v>1068</v>
      </c>
      <c r="K1034" t="s">
        <v>777</v>
      </c>
      <c r="L1034" t="s">
        <v>8168</v>
      </c>
      <c r="O1034" t="s">
        <v>8169</v>
      </c>
      <c r="P1034" t="s">
        <v>10955</v>
      </c>
      <c r="Q1034" t="s">
        <v>741</v>
      </c>
      <c r="AG1034" t="s">
        <v>769</v>
      </c>
      <c r="AH1034" t="e">
        <f>VLOOKUP(C1034,'CREAR HV'!A:A,1,0)</f>
        <v>#N/A</v>
      </c>
    </row>
    <row r="1035" spans="1:34" x14ac:dyDescent="0.3">
      <c r="A1035" t="s">
        <v>10946</v>
      </c>
      <c r="B1035" t="s">
        <v>10947</v>
      </c>
      <c r="C1035">
        <v>1014187827</v>
      </c>
      <c r="F1035" s="16">
        <v>31962</v>
      </c>
      <c r="G1035" t="s">
        <v>44</v>
      </c>
      <c r="H1035" t="s">
        <v>44</v>
      </c>
      <c r="I1035" t="s">
        <v>8167</v>
      </c>
      <c r="J1035" t="s">
        <v>1068</v>
      </c>
      <c r="K1035" t="s">
        <v>777</v>
      </c>
      <c r="L1035" t="s">
        <v>8168</v>
      </c>
      <c r="O1035" t="s">
        <v>8169</v>
      </c>
      <c r="P1035" t="s">
        <v>10955</v>
      </c>
      <c r="Q1035" t="s">
        <v>741</v>
      </c>
      <c r="AG1035" t="s">
        <v>743</v>
      </c>
      <c r="AH1035" t="e">
        <f>VLOOKUP(C1035,'CREAR HV'!A:A,1,0)</f>
        <v>#N/A</v>
      </c>
    </row>
    <row r="1036" spans="1:34" x14ac:dyDescent="0.3">
      <c r="A1036" t="s">
        <v>10946</v>
      </c>
      <c r="B1036" t="s">
        <v>10947</v>
      </c>
      <c r="C1036">
        <v>51824276</v>
      </c>
      <c r="F1036" s="16">
        <v>24062</v>
      </c>
      <c r="G1036" t="s">
        <v>44</v>
      </c>
      <c r="H1036" t="s">
        <v>44</v>
      </c>
      <c r="I1036" t="s">
        <v>12270</v>
      </c>
      <c r="J1036" t="s">
        <v>316</v>
      </c>
      <c r="K1036" t="s">
        <v>302</v>
      </c>
      <c r="L1036" t="s">
        <v>12271</v>
      </c>
      <c r="O1036" t="s">
        <v>12272</v>
      </c>
      <c r="P1036" t="s">
        <v>10955</v>
      </c>
      <c r="Q1036" t="s">
        <v>741</v>
      </c>
      <c r="AG1036" t="s">
        <v>159</v>
      </c>
      <c r="AH1036" t="e">
        <f>VLOOKUP(C1036,'CREAR HV'!A:A,1,0)</f>
        <v>#N/A</v>
      </c>
    </row>
    <row r="1037" spans="1:34" x14ac:dyDescent="0.3">
      <c r="A1037" t="s">
        <v>10946</v>
      </c>
      <c r="B1037" t="s">
        <v>10947</v>
      </c>
      <c r="C1037">
        <v>30321848</v>
      </c>
      <c r="F1037" s="16">
        <v>26311</v>
      </c>
      <c r="G1037" t="s">
        <v>33</v>
      </c>
      <c r="H1037" t="s">
        <v>33</v>
      </c>
      <c r="I1037" t="s">
        <v>3287</v>
      </c>
      <c r="J1037" t="s">
        <v>152</v>
      </c>
      <c r="K1037" t="s">
        <v>590</v>
      </c>
      <c r="L1037" t="s">
        <v>3368</v>
      </c>
      <c r="O1037" t="s">
        <v>3369</v>
      </c>
      <c r="P1037" t="s">
        <v>10955</v>
      </c>
      <c r="Q1037" t="s">
        <v>741</v>
      </c>
      <c r="AG1037" t="s">
        <v>743</v>
      </c>
      <c r="AH1037" t="e">
        <f>VLOOKUP(C1037,'CREAR HV'!A:A,1,0)</f>
        <v>#N/A</v>
      </c>
    </row>
    <row r="1038" spans="1:34" x14ac:dyDescent="0.3">
      <c r="A1038" t="s">
        <v>10946</v>
      </c>
      <c r="B1038" t="s">
        <v>10947</v>
      </c>
      <c r="C1038">
        <v>52167837</v>
      </c>
      <c r="E1038" s="16">
        <v>33933</v>
      </c>
      <c r="F1038" s="16">
        <v>27348</v>
      </c>
      <c r="G1038" t="s">
        <v>44</v>
      </c>
      <c r="H1038" t="s">
        <v>44</v>
      </c>
      <c r="I1038" t="s">
        <v>5618</v>
      </c>
      <c r="J1038" t="s">
        <v>152</v>
      </c>
      <c r="K1038" t="s">
        <v>5619</v>
      </c>
      <c r="L1038" t="s">
        <v>5620</v>
      </c>
      <c r="O1038" t="s">
        <v>5621</v>
      </c>
      <c r="P1038" t="s">
        <v>10955</v>
      </c>
      <c r="Q1038" t="s">
        <v>741</v>
      </c>
      <c r="R1038" t="s">
        <v>1054</v>
      </c>
      <c r="S1038" t="s">
        <v>1633</v>
      </c>
      <c r="T1038" t="s">
        <v>1634</v>
      </c>
      <c r="W1038" t="s">
        <v>1277</v>
      </c>
      <c r="X1038">
        <v>0</v>
      </c>
      <c r="Z1038" t="s">
        <v>5622</v>
      </c>
      <c r="AB1038" t="s">
        <v>5623</v>
      </c>
      <c r="AC1038" t="s">
        <v>5624</v>
      </c>
      <c r="AG1038" t="s">
        <v>743</v>
      </c>
      <c r="AH1038" t="e">
        <f>VLOOKUP(C1038,'CREAR HV'!A:A,1,0)</f>
        <v>#N/A</v>
      </c>
    </row>
    <row r="1039" spans="1:34" x14ac:dyDescent="0.3">
      <c r="A1039" t="s">
        <v>10946</v>
      </c>
      <c r="B1039" t="s">
        <v>10947</v>
      </c>
      <c r="C1039">
        <v>52167837</v>
      </c>
      <c r="E1039" s="16">
        <v>33933</v>
      </c>
      <c r="F1039" s="16">
        <v>27348</v>
      </c>
      <c r="G1039" t="s">
        <v>44</v>
      </c>
      <c r="H1039" t="s">
        <v>44</v>
      </c>
      <c r="I1039" t="s">
        <v>5618</v>
      </c>
      <c r="J1039" t="s">
        <v>152</v>
      </c>
      <c r="K1039" t="s">
        <v>5619</v>
      </c>
      <c r="L1039" t="s">
        <v>5620</v>
      </c>
      <c r="O1039" t="s">
        <v>5621</v>
      </c>
      <c r="P1039" t="s">
        <v>10955</v>
      </c>
      <c r="Q1039" t="s">
        <v>741</v>
      </c>
      <c r="R1039" t="s">
        <v>1054</v>
      </c>
      <c r="S1039" t="s">
        <v>1633</v>
      </c>
      <c r="T1039" t="s">
        <v>1634</v>
      </c>
      <c r="W1039" t="s">
        <v>1277</v>
      </c>
      <c r="X1039">
        <v>0</v>
      </c>
      <c r="Z1039" t="s">
        <v>5622</v>
      </c>
      <c r="AB1039" t="s">
        <v>5623</v>
      </c>
      <c r="AC1039" t="s">
        <v>5624</v>
      </c>
      <c r="AG1039" t="s">
        <v>743</v>
      </c>
      <c r="AH1039" t="e">
        <f>VLOOKUP(C1039,'CREAR HV'!A:A,1,0)</f>
        <v>#N/A</v>
      </c>
    </row>
    <row r="1040" spans="1:34" x14ac:dyDescent="0.3">
      <c r="A1040" t="s">
        <v>10946</v>
      </c>
      <c r="B1040" t="s">
        <v>10947</v>
      </c>
      <c r="C1040">
        <v>52167837</v>
      </c>
      <c r="E1040" s="16">
        <v>33933</v>
      </c>
      <c r="F1040" s="16">
        <v>27348</v>
      </c>
      <c r="G1040" t="s">
        <v>44</v>
      </c>
      <c r="H1040" t="s">
        <v>44</v>
      </c>
      <c r="I1040" t="s">
        <v>5618</v>
      </c>
      <c r="J1040" t="s">
        <v>152</v>
      </c>
      <c r="K1040" t="s">
        <v>5619</v>
      </c>
      <c r="L1040" t="s">
        <v>5620</v>
      </c>
      <c r="O1040" t="s">
        <v>5621</v>
      </c>
      <c r="P1040" t="s">
        <v>10955</v>
      </c>
      <c r="Q1040" t="s">
        <v>741</v>
      </c>
      <c r="R1040" t="s">
        <v>1054</v>
      </c>
      <c r="S1040" t="s">
        <v>1633</v>
      </c>
      <c r="T1040" t="s">
        <v>1634</v>
      </c>
      <c r="W1040" t="s">
        <v>1277</v>
      </c>
      <c r="X1040">
        <v>0</v>
      </c>
      <c r="Z1040" t="s">
        <v>5622</v>
      </c>
      <c r="AB1040" t="s">
        <v>5623</v>
      </c>
      <c r="AC1040" t="s">
        <v>5624</v>
      </c>
      <c r="AG1040" t="s">
        <v>743</v>
      </c>
      <c r="AH1040" t="e">
        <f>VLOOKUP(C1040,'CREAR HV'!A:A,1,0)</f>
        <v>#N/A</v>
      </c>
    </row>
    <row r="1041" spans="1:34" x14ac:dyDescent="0.3">
      <c r="A1041" t="s">
        <v>10946</v>
      </c>
      <c r="B1041" t="s">
        <v>10947</v>
      </c>
      <c r="C1041">
        <v>52167837</v>
      </c>
      <c r="E1041" s="16">
        <v>33933</v>
      </c>
      <c r="F1041" s="16">
        <v>27348</v>
      </c>
      <c r="G1041" t="s">
        <v>44</v>
      </c>
      <c r="H1041" t="s">
        <v>44</v>
      </c>
      <c r="I1041" t="s">
        <v>5618</v>
      </c>
      <c r="J1041" t="s">
        <v>152</v>
      </c>
      <c r="K1041" t="s">
        <v>5619</v>
      </c>
      <c r="L1041" t="s">
        <v>5620</v>
      </c>
      <c r="O1041" t="s">
        <v>5621</v>
      </c>
      <c r="P1041" t="s">
        <v>10955</v>
      </c>
      <c r="Q1041" t="s">
        <v>741</v>
      </c>
      <c r="R1041" t="s">
        <v>1054</v>
      </c>
      <c r="S1041" t="s">
        <v>1633</v>
      </c>
      <c r="T1041" t="s">
        <v>1634</v>
      </c>
      <c r="W1041" t="s">
        <v>1277</v>
      </c>
      <c r="X1041">
        <v>0</v>
      </c>
      <c r="Z1041" t="s">
        <v>5622</v>
      </c>
      <c r="AB1041" t="s">
        <v>5623</v>
      </c>
      <c r="AC1041" t="s">
        <v>5624</v>
      </c>
      <c r="AG1041" t="s">
        <v>743</v>
      </c>
      <c r="AH1041" t="e">
        <f>VLOOKUP(C1041,'CREAR HV'!A:A,1,0)</f>
        <v>#N/A</v>
      </c>
    </row>
    <row r="1042" spans="1:34" x14ac:dyDescent="0.3">
      <c r="A1042" t="s">
        <v>10946</v>
      </c>
      <c r="B1042" t="s">
        <v>10947</v>
      </c>
      <c r="C1042">
        <v>52167837</v>
      </c>
      <c r="E1042" s="16">
        <v>33933</v>
      </c>
      <c r="F1042" s="16">
        <v>27348</v>
      </c>
      <c r="G1042" t="s">
        <v>44</v>
      </c>
      <c r="H1042" t="s">
        <v>44</v>
      </c>
      <c r="I1042" t="s">
        <v>5618</v>
      </c>
      <c r="J1042" t="s">
        <v>152</v>
      </c>
      <c r="K1042" t="s">
        <v>5619</v>
      </c>
      <c r="L1042" t="s">
        <v>5620</v>
      </c>
      <c r="O1042" t="s">
        <v>5621</v>
      </c>
      <c r="P1042" t="s">
        <v>10955</v>
      </c>
      <c r="Q1042" t="s">
        <v>741</v>
      </c>
      <c r="R1042" t="s">
        <v>1054</v>
      </c>
      <c r="S1042" t="s">
        <v>1633</v>
      </c>
      <c r="T1042" t="s">
        <v>1634</v>
      </c>
      <c r="W1042" t="s">
        <v>1277</v>
      </c>
      <c r="X1042">
        <v>0</v>
      </c>
      <c r="Z1042" t="s">
        <v>3702</v>
      </c>
      <c r="AB1042" t="s">
        <v>5623</v>
      </c>
      <c r="AC1042" t="s">
        <v>5624</v>
      </c>
      <c r="AG1042" t="s">
        <v>743</v>
      </c>
      <c r="AH1042" t="e">
        <f>VLOOKUP(C1042,'CREAR HV'!A:A,1,0)</f>
        <v>#N/A</v>
      </c>
    </row>
    <row r="1043" spans="1:34" x14ac:dyDescent="0.3">
      <c r="A1043" t="s">
        <v>10946</v>
      </c>
      <c r="B1043" t="s">
        <v>10947</v>
      </c>
      <c r="C1043">
        <v>52167837</v>
      </c>
      <c r="E1043" s="16">
        <v>33933</v>
      </c>
      <c r="F1043" s="16">
        <v>27348</v>
      </c>
      <c r="G1043" t="s">
        <v>44</v>
      </c>
      <c r="H1043" t="s">
        <v>44</v>
      </c>
      <c r="I1043" t="s">
        <v>5618</v>
      </c>
      <c r="J1043" t="s">
        <v>152</v>
      </c>
      <c r="K1043" t="s">
        <v>5619</v>
      </c>
      <c r="L1043" t="s">
        <v>5620</v>
      </c>
      <c r="O1043" t="s">
        <v>5621</v>
      </c>
      <c r="P1043" t="s">
        <v>10955</v>
      </c>
      <c r="Q1043" t="s">
        <v>741</v>
      </c>
      <c r="R1043" t="s">
        <v>1054</v>
      </c>
      <c r="S1043" t="s">
        <v>1633</v>
      </c>
      <c r="T1043" t="s">
        <v>1634</v>
      </c>
      <c r="W1043" t="s">
        <v>1277</v>
      </c>
      <c r="X1043">
        <v>0</v>
      </c>
      <c r="Z1043" t="s">
        <v>3702</v>
      </c>
      <c r="AB1043" t="s">
        <v>5623</v>
      </c>
      <c r="AC1043" t="s">
        <v>5624</v>
      </c>
      <c r="AG1043" t="s">
        <v>743</v>
      </c>
      <c r="AH1043" t="e">
        <f>VLOOKUP(C1043,'CREAR HV'!A:A,1,0)</f>
        <v>#N/A</v>
      </c>
    </row>
    <row r="1044" spans="1:34" x14ac:dyDescent="0.3">
      <c r="A1044" t="s">
        <v>10946</v>
      </c>
      <c r="B1044" t="s">
        <v>10947</v>
      </c>
      <c r="C1044">
        <v>52167837</v>
      </c>
      <c r="E1044" s="16">
        <v>33933</v>
      </c>
      <c r="F1044" s="16">
        <v>27348</v>
      </c>
      <c r="G1044" t="s">
        <v>44</v>
      </c>
      <c r="H1044" t="s">
        <v>44</v>
      </c>
      <c r="I1044" t="s">
        <v>5618</v>
      </c>
      <c r="J1044" t="s">
        <v>152</v>
      </c>
      <c r="K1044" t="s">
        <v>5619</v>
      </c>
      <c r="L1044" t="s">
        <v>5620</v>
      </c>
      <c r="O1044" t="s">
        <v>5621</v>
      </c>
      <c r="P1044" t="s">
        <v>10955</v>
      </c>
      <c r="Q1044" t="s">
        <v>741</v>
      </c>
      <c r="R1044" t="s">
        <v>1054</v>
      </c>
      <c r="S1044" t="s">
        <v>1633</v>
      </c>
      <c r="T1044" t="s">
        <v>1634</v>
      </c>
      <c r="W1044" t="s">
        <v>1277</v>
      </c>
      <c r="X1044">
        <v>0</v>
      </c>
      <c r="Z1044" t="s">
        <v>3702</v>
      </c>
      <c r="AB1044" t="s">
        <v>5623</v>
      </c>
      <c r="AC1044" t="s">
        <v>5624</v>
      </c>
      <c r="AG1044" t="s">
        <v>743</v>
      </c>
      <c r="AH1044" t="e">
        <f>VLOOKUP(C1044,'CREAR HV'!A:A,1,0)</f>
        <v>#N/A</v>
      </c>
    </row>
    <row r="1045" spans="1:34" x14ac:dyDescent="0.3">
      <c r="A1045" t="s">
        <v>10946</v>
      </c>
      <c r="B1045" t="s">
        <v>10947</v>
      </c>
      <c r="C1045">
        <v>52167837</v>
      </c>
      <c r="E1045" s="16">
        <v>33933</v>
      </c>
      <c r="F1045" s="16">
        <v>27348</v>
      </c>
      <c r="G1045" t="s">
        <v>44</v>
      </c>
      <c r="H1045" t="s">
        <v>44</v>
      </c>
      <c r="I1045" t="s">
        <v>5618</v>
      </c>
      <c r="J1045" t="s">
        <v>152</v>
      </c>
      <c r="K1045" t="s">
        <v>5619</v>
      </c>
      <c r="L1045" t="s">
        <v>5620</v>
      </c>
      <c r="O1045" t="s">
        <v>5621</v>
      </c>
      <c r="P1045" t="s">
        <v>10955</v>
      </c>
      <c r="Q1045" t="s">
        <v>741</v>
      </c>
      <c r="R1045" t="s">
        <v>1054</v>
      </c>
      <c r="S1045" t="s">
        <v>1633</v>
      </c>
      <c r="T1045" t="s">
        <v>1634</v>
      </c>
      <c r="W1045" t="s">
        <v>1277</v>
      </c>
      <c r="X1045">
        <v>0</v>
      </c>
      <c r="Z1045" t="s">
        <v>3702</v>
      </c>
      <c r="AB1045" t="s">
        <v>5623</v>
      </c>
      <c r="AC1045" t="s">
        <v>5624</v>
      </c>
      <c r="AG1045" t="s">
        <v>743</v>
      </c>
      <c r="AH1045" t="e">
        <f>VLOOKUP(C1045,'CREAR HV'!A:A,1,0)</f>
        <v>#N/A</v>
      </c>
    </row>
    <row r="1046" spans="1:34" x14ac:dyDescent="0.3">
      <c r="A1046" t="s">
        <v>10946</v>
      </c>
      <c r="B1046" t="s">
        <v>10947</v>
      </c>
      <c r="C1046">
        <v>52167837</v>
      </c>
      <c r="E1046" s="16">
        <v>33933</v>
      </c>
      <c r="F1046" s="16">
        <v>27348</v>
      </c>
      <c r="G1046" t="s">
        <v>44</v>
      </c>
      <c r="H1046" t="s">
        <v>44</v>
      </c>
      <c r="I1046" t="s">
        <v>5618</v>
      </c>
      <c r="J1046" t="s">
        <v>152</v>
      </c>
      <c r="K1046" t="s">
        <v>5619</v>
      </c>
      <c r="L1046" t="s">
        <v>5620</v>
      </c>
      <c r="O1046" t="s">
        <v>5621</v>
      </c>
      <c r="P1046" t="s">
        <v>10955</v>
      </c>
      <c r="Q1046" t="s">
        <v>741</v>
      </c>
      <c r="R1046" t="s">
        <v>1054</v>
      </c>
      <c r="S1046" t="s">
        <v>1633</v>
      </c>
      <c r="T1046" t="s">
        <v>1634</v>
      </c>
      <c r="W1046" t="s">
        <v>1277</v>
      </c>
      <c r="X1046">
        <v>0</v>
      </c>
      <c r="Z1046" t="s">
        <v>5622</v>
      </c>
      <c r="AB1046" t="s">
        <v>5623</v>
      </c>
      <c r="AC1046" t="s">
        <v>5624</v>
      </c>
      <c r="AG1046" t="s">
        <v>743</v>
      </c>
      <c r="AH1046" t="e">
        <f>VLOOKUP(C1046,'CREAR HV'!A:A,1,0)</f>
        <v>#N/A</v>
      </c>
    </row>
    <row r="1047" spans="1:34" x14ac:dyDescent="0.3">
      <c r="A1047" t="s">
        <v>10946</v>
      </c>
      <c r="B1047" t="s">
        <v>10947</v>
      </c>
      <c r="C1047">
        <v>52167837</v>
      </c>
      <c r="E1047" s="16">
        <v>33933</v>
      </c>
      <c r="F1047" s="16">
        <v>27348</v>
      </c>
      <c r="G1047" t="s">
        <v>44</v>
      </c>
      <c r="H1047" t="s">
        <v>44</v>
      </c>
      <c r="I1047" t="s">
        <v>5618</v>
      </c>
      <c r="J1047" t="s">
        <v>152</v>
      </c>
      <c r="K1047" t="s">
        <v>5619</v>
      </c>
      <c r="L1047" t="s">
        <v>5620</v>
      </c>
      <c r="O1047" t="s">
        <v>5621</v>
      </c>
      <c r="P1047" t="s">
        <v>10955</v>
      </c>
      <c r="Q1047" t="s">
        <v>741</v>
      </c>
      <c r="R1047" t="s">
        <v>1054</v>
      </c>
      <c r="S1047" t="s">
        <v>1633</v>
      </c>
      <c r="T1047" t="s">
        <v>1634</v>
      </c>
      <c r="W1047" t="s">
        <v>1277</v>
      </c>
      <c r="X1047">
        <v>0</v>
      </c>
      <c r="Z1047" t="s">
        <v>5622</v>
      </c>
      <c r="AB1047" t="s">
        <v>5623</v>
      </c>
      <c r="AC1047" t="s">
        <v>5624</v>
      </c>
      <c r="AG1047" t="s">
        <v>743</v>
      </c>
      <c r="AH1047" t="e">
        <f>VLOOKUP(C1047,'CREAR HV'!A:A,1,0)</f>
        <v>#N/A</v>
      </c>
    </row>
    <row r="1048" spans="1:34" x14ac:dyDescent="0.3">
      <c r="A1048" t="s">
        <v>10946</v>
      </c>
      <c r="B1048" t="s">
        <v>10947</v>
      </c>
      <c r="C1048">
        <v>52167837</v>
      </c>
      <c r="E1048" s="16">
        <v>33933</v>
      </c>
      <c r="F1048" s="16">
        <v>27348</v>
      </c>
      <c r="G1048" t="s">
        <v>44</v>
      </c>
      <c r="H1048" t="s">
        <v>44</v>
      </c>
      <c r="I1048" t="s">
        <v>5618</v>
      </c>
      <c r="J1048" t="s">
        <v>152</v>
      </c>
      <c r="K1048" t="s">
        <v>5619</v>
      </c>
      <c r="L1048" t="s">
        <v>5620</v>
      </c>
      <c r="O1048" t="s">
        <v>5621</v>
      </c>
      <c r="P1048" t="s">
        <v>10955</v>
      </c>
      <c r="Q1048" t="s">
        <v>741</v>
      </c>
      <c r="R1048" t="s">
        <v>1054</v>
      </c>
      <c r="S1048" t="s">
        <v>1633</v>
      </c>
      <c r="T1048" t="s">
        <v>1634</v>
      </c>
      <c r="W1048" t="s">
        <v>1277</v>
      </c>
      <c r="X1048">
        <v>0</v>
      </c>
      <c r="Z1048" t="s">
        <v>5622</v>
      </c>
      <c r="AB1048" t="s">
        <v>5623</v>
      </c>
      <c r="AC1048" t="s">
        <v>5624</v>
      </c>
      <c r="AG1048" t="s">
        <v>743</v>
      </c>
      <c r="AH1048" t="e">
        <f>VLOOKUP(C1048,'CREAR HV'!A:A,1,0)</f>
        <v>#N/A</v>
      </c>
    </row>
    <row r="1049" spans="1:34" x14ac:dyDescent="0.3">
      <c r="A1049" t="s">
        <v>10946</v>
      </c>
      <c r="B1049" t="s">
        <v>10947</v>
      </c>
      <c r="C1049">
        <v>52167837</v>
      </c>
      <c r="E1049" s="16">
        <v>33933</v>
      </c>
      <c r="F1049" s="16">
        <v>27348</v>
      </c>
      <c r="G1049" t="s">
        <v>44</v>
      </c>
      <c r="H1049" t="s">
        <v>44</v>
      </c>
      <c r="I1049" t="s">
        <v>5618</v>
      </c>
      <c r="J1049" t="s">
        <v>152</v>
      </c>
      <c r="K1049" t="s">
        <v>5619</v>
      </c>
      <c r="L1049" t="s">
        <v>5620</v>
      </c>
      <c r="O1049" t="s">
        <v>5621</v>
      </c>
      <c r="P1049" t="s">
        <v>10955</v>
      </c>
      <c r="Q1049" t="s">
        <v>741</v>
      </c>
      <c r="R1049" t="s">
        <v>1054</v>
      </c>
      <c r="S1049" t="s">
        <v>1633</v>
      </c>
      <c r="T1049" t="s">
        <v>1634</v>
      </c>
      <c r="W1049" t="s">
        <v>1277</v>
      </c>
      <c r="X1049">
        <v>0</v>
      </c>
      <c r="Z1049" t="s">
        <v>5622</v>
      </c>
      <c r="AB1049" t="s">
        <v>5623</v>
      </c>
      <c r="AC1049" t="s">
        <v>5624</v>
      </c>
      <c r="AG1049" t="s">
        <v>743</v>
      </c>
      <c r="AH1049" t="e">
        <f>VLOOKUP(C1049,'CREAR HV'!A:A,1,0)</f>
        <v>#N/A</v>
      </c>
    </row>
    <row r="1050" spans="1:34" x14ac:dyDescent="0.3">
      <c r="A1050" t="s">
        <v>10946</v>
      </c>
      <c r="B1050" t="s">
        <v>10947</v>
      </c>
      <c r="C1050">
        <v>52102785</v>
      </c>
      <c r="F1050" s="16">
        <v>26837</v>
      </c>
      <c r="G1050" t="s">
        <v>1652</v>
      </c>
      <c r="H1050" t="s">
        <v>111</v>
      </c>
      <c r="I1050" t="s">
        <v>5583</v>
      </c>
      <c r="J1050" t="s">
        <v>167</v>
      </c>
      <c r="K1050" t="s">
        <v>771</v>
      </c>
      <c r="L1050" t="s">
        <v>5584</v>
      </c>
      <c r="O1050" t="s">
        <v>5585</v>
      </c>
      <c r="P1050" t="s">
        <v>10955</v>
      </c>
      <c r="Q1050" t="s">
        <v>741</v>
      </c>
      <c r="AG1050" t="s">
        <v>743</v>
      </c>
      <c r="AH1050" t="e">
        <f>VLOOKUP(C1050,'CREAR HV'!A:A,1,0)</f>
        <v>#N/A</v>
      </c>
    </row>
    <row r="1051" spans="1:34" x14ac:dyDescent="0.3">
      <c r="A1051" t="s">
        <v>10946</v>
      </c>
      <c r="B1051" t="s">
        <v>10947</v>
      </c>
      <c r="C1051">
        <v>52076196</v>
      </c>
      <c r="F1051" s="16">
        <v>25290</v>
      </c>
      <c r="G1051" t="s">
        <v>2090</v>
      </c>
      <c r="H1051" t="s">
        <v>2090</v>
      </c>
      <c r="I1051" t="s">
        <v>5572</v>
      </c>
      <c r="J1051" t="s">
        <v>5573</v>
      </c>
      <c r="K1051" t="s">
        <v>1476</v>
      </c>
      <c r="L1051" t="s">
        <v>5574</v>
      </c>
      <c r="O1051" t="s">
        <v>5575</v>
      </c>
      <c r="P1051" t="s">
        <v>10955</v>
      </c>
      <c r="Q1051" t="s">
        <v>741</v>
      </c>
      <c r="AG1051" t="s">
        <v>743</v>
      </c>
      <c r="AH1051" t="e">
        <f>VLOOKUP(C1051,'CREAR HV'!A:A,1,0)</f>
        <v>#N/A</v>
      </c>
    </row>
    <row r="1052" spans="1:34" x14ac:dyDescent="0.3">
      <c r="A1052" t="s">
        <v>10946</v>
      </c>
      <c r="B1052" t="s">
        <v>10947</v>
      </c>
      <c r="C1052">
        <v>12501042</v>
      </c>
      <c r="F1052" s="16">
        <v>21870</v>
      </c>
      <c r="G1052" t="s">
        <v>957</v>
      </c>
      <c r="H1052" t="s">
        <v>957</v>
      </c>
      <c r="I1052" t="s">
        <v>1686</v>
      </c>
      <c r="J1052" t="s">
        <v>1687</v>
      </c>
      <c r="K1052" t="s">
        <v>167</v>
      </c>
      <c r="L1052" t="s">
        <v>1688</v>
      </c>
      <c r="O1052" t="s">
        <v>1689</v>
      </c>
      <c r="P1052" t="s">
        <v>10950</v>
      </c>
      <c r="Q1052" t="s">
        <v>741</v>
      </c>
      <c r="V1052">
        <v>7917628</v>
      </c>
      <c r="W1052" t="s">
        <v>795</v>
      </c>
      <c r="X1052">
        <v>32</v>
      </c>
      <c r="AG1052" t="s">
        <v>11069</v>
      </c>
      <c r="AH1052" t="e">
        <f>VLOOKUP(C1052,'CREAR HV'!A:A,1,0)</f>
        <v>#N/A</v>
      </c>
    </row>
    <row r="1053" spans="1:34" x14ac:dyDescent="0.3">
      <c r="A1053" t="s">
        <v>10946</v>
      </c>
      <c r="B1053" t="s">
        <v>10947</v>
      </c>
      <c r="C1053">
        <v>52182474</v>
      </c>
      <c r="E1053" s="16">
        <v>33967</v>
      </c>
      <c r="F1053" s="16">
        <v>27254</v>
      </c>
      <c r="G1053" t="s">
        <v>61</v>
      </c>
      <c r="H1053" t="s">
        <v>61</v>
      </c>
      <c r="I1053" t="s">
        <v>5631</v>
      </c>
      <c r="J1053" t="s">
        <v>2602</v>
      </c>
      <c r="K1053" t="s">
        <v>251</v>
      </c>
      <c r="L1053" t="s">
        <v>5632</v>
      </c>
      <c r="O1053" t="s">
        <v>5633</v>
      </c>
      <c r="P1053" t="s">
        <v>10955</v>
      </c>
      <c r="Q1053" t="s">
        <v>1038</v>
      </c>
      <c r="R1053" t="s">
        <v>814</v>
      </c>
      <c r="W1053" t="s">
        <v>5634</v>
      </c>
      <c r="X1053">
        <v>0</v>
      </c>
      <c r="AB1053" t="s">
        <v>5635</v>
      </c>
      <c r="AC1053" t="s">
        <v>5636</v>
      </c>
      <c r="AG1053" t="s">
        <v>743</v>
      </c>
      <c r="AH1053" t="e">
        <f>VLOOKUP(C1053,'CREAR HV'!A:A,1,0)</f>
        <v>#N/A</v>
      </c>
    </row>
    <row r="1054" spans="1:34" x14ac:dyDescent="0.3">
      <c r="A1054" t="s">
        <v>10946</v>
      </c>
      <c r="B1054" t="s">
        <v>10947</v>
      </c>
      <c r="C1054">
        <v>52049917</v>
      </c>
      <c r="F1054" s="16">
        <v>26310</v>
      </c>
      <c r="G1054" t="s">
        <v>621</v>
      </c>
      <c r="H1054" t="s">
        <v>621</v>
      </c>
      <c r="I1054" t="s">
        <v>2543</v>
      </c>
      <c r="J1054" t="s">
        <v>476</v>
      </c>
      <c r="K1054" t="s">
        <v>2830</v>
      </c>
      <c r="L1054" t="s">
        <v>5567</v>
      </c>
      <c r="O1054" t="s">
        <v>5568</v>
      </c>
      <c r="P1054" t="s">
        <v>10955</v>
      </c>
      <c r="Q1054" t="s">
        <v>741</v>
      </c>
      <c r="AG1054" t="s">
        <v>743</v>
      </c>
      <c r="AH1054" t="e">
        <f>VLOOKUP(C1054,'CREAR HV'!A:A,1,0)</f>
        <v>#N/A</v>
      </c>
    </row>
    <row r="1055" spans="1:34" x14ac:dyDescent="0.3">
      <c r="A1055" t="s">
        <v>10946</v>
      </c>
      <c r="B1055" t="s">
        <v>10947</v>
      </c>
      <c r="C1055">
        <v>91105433</v>
      </c>
      <c r="F1055" s="16">
        <v>24876</v>
      </c>
      <c r="G1055" t="s">
        <v>67</v>
      </c>
      <c r="H1055" t="s">
        <v>67</v>
      </c>
      <c r="I1055" t="s">
        <v>483</v>
      </c>
      <c r="J1055" t="s">
        <v>7729</v>
      </c>
      <c r="K1055" t="s">
        <v>160</v>
      </c>
      <c r="L1055" t="s">
        <v>7730</v>
      </c>
      <c r="O1055" t="s">
        <v>7731</v>
      </c>
      <c r="P1055" t="s">
        <v>10950</v>
      </c>
      <c r="Q1055" t="s">
        <v>741</v>
      </c>
      <c r="V1055">
        <v>91105433</v>
      </c>
      <c r="W1055" t="s">
        <v>742</v>
      </c>
      <c r="X1055">
        <v>33</v>
      </c>
      <c r="AG1055" t="s">
        <v>743</v>
      </c>
      <c r="AH1055" t="e">
        <f>VLOOKUP(C1055,'CREAR HV'!A:A,1,0)</f>
        <v>#N/A</v>
      </c>
    </row>
    <row r="1056" spans="1:34" x14ac:dyDescent="0.3">
      <c r="A1056" t="s">
        <v>10946</v>
      </c>
      <c r="B1056" t="s">
        <v>10947</v>
      </c>
      <c r="C1056">
        <v>52010661</v>
      </c>
      <c r="E1056" s="16">
        <v>32472</v>
      </c>
      <c r="F1056" s="16">
        <v>24883</v>
      </c>
      <c r="G1056" t="s">
        <v>5559</v>
      </c>
      <c r="H1056" t="s">
        <v>5559</v>
      </c>
      <c r="I1056" t="s">
        <v>5560</v>
      </c>
      <c r="J1056" t="s">
        <v>2141</v>
      </c>
      <c r="K1056" t="s">
        <v>5561</v>
      </c>
      <c r="L1056" t="s">
        <v>5562</v>
      </c>
      <c r="O1056" t="s">
        <v>5563</v>
      </c>
      <c r="P1056" t="s">
        <v>10955</v>
      </c>
      <c r="Q1056" t="s">
        <v>741</v>
      </c>
      <c r="R1056" t="s">
        <v>814</v>
      </c>
      <c r="W1056" t="s">
        <v>3290</v>
      </c>
      <c r="X1056">
        <v>0</v>
      </c>
      <c r="AG1056" t="s">
        <v>769</v>
      </c>
      <c r="AH1056" t="e">
        <f>VLOOKUP(C1056,'CREAR HV'!A:A,1,0)</f>
        <v>#N/A</v>
      </c>
    </row>
    <row r="1057" spans="1:34" x14ac:dyDescent="0.3">
      <c r="A1057" t="s">
        <v>10946</v>
      </c>
      <c r="B1057" t="s">
        <v>10947</v>
      </c>
      <c r="C1057">
        <v>43634545</v>
      </c>
      <c r="F1057" s="16">
        <v>28427</v>
      </c>
      <c r="G1057" t="s">
        <v>816</v>
      </c>
      <c r="H1057" t="s">
        <v>74</v>
      </c>
      <c r="I1057" t="s">
        <v>3524</v>
      </c>
      <c r="J1057" t="s">
        <v>756</v>
      </c>
      <c r="K1057" t="s">
        <v>411</v>
      </c>
      <c r="L1057" t="s">
        <v>5000</v>
      </c>
      <c r="O1057" t="s">
        <v>5001</v>
      </c>
      <c r="P1057" t="s">
        <v>10955</v>
      </c>
      <c r="Q1057" t="s">
        <v>741</v>
      </c>
      <c r="AG1057" t="s">
        <v>743</v>
      </c>
      <c r="AH1057" t="e">
        <f>VLOOKUP(C1057,'CREAR HV'!A:A,1,0)</f>
        <v>#N/A</v>
      </c>
    </row>
    <row r="1058" spans="1:34" x14ac:dyDescent="0.3">
      <c r="A1058" t="s">
        <v>10946</v>
      </c>
      <c r="B1058" t="s">
        <v>10947</v>
      </c>
      <c r="C1058">
        <v>51933608</v>
      </c>
      <c r="F1058" s="16">
        <v>24746</v>
      </c>
      <c r="G1058" t="s">
        <v>44</v>
      </c>
      <c r="H1058" t="s">
        <v>44</v>
      </c>
      <c r="I1058" t="s">
        <v>4547</v>
      </c>
      <c r="J1058" t="s">
        <v>1058</v>
      </c>
      <c r="K1058" t="s">
        <v>5518</v>
      </c>
      <c r="L1058" t="s">
        <v>5519</v>
      </c>
      <c r="O1058" t="s">
        <v>5520</v>
      </c>
      <c r="P1058" t="s">
        <v>10955</v>
      </c>
      <c r="Q1058" t="s">
        <v>741</v>
      </c>
      <c r="AG1058" t="s">
        <v>743</v>
      </c>
      <c r="AH1058" t="e">
        <f>VLOOKUP(C1058,'CREAR HV'!A:A,1,0)</f>
        <v>#N/A</v>
      </c>
    </row>
    <row r="1059" spans="1:34" x14ac:dyDescent="0.3">
      <c r="A1059" t="s">
        <v>10946</v>
      </c>
      <c r="B1059" t="s">
        <v>10947</v>
      </c>
      <c r="C1059">
        <v>51934166</v>
      </c>
      <c r="E1059" s="16">
        <v>31875</v>
      </c>
      <c r="F1059" s="16">
        <v>25258</v>
      </c>
      <c r="G1059" t="s">
        <v>44</v>
      </c>
      <c r="H1059" t="s">
        <v>44</v>
      </c>
      <c r="I1059" t="s">
        <v>5524</v>
      </c>
      <c r="J1059" t="s">
        <v>5525</v>
      </c>
      <c r="K1059" t="s">
        <v>638</v>
      </c>
      <c r="L1059" t="s">
        <v>5526</v>
      </c>
      <c r="O1059" t="s">
        <v>5527</v>
      </c>
      <c r="P1059" t="s">
        <v>10955</v>
      </c>
      <c r="Q1059" t="s">
        <v>1038</v>
      </c>
      <c r="R1059" t="s">
        <v>814</v>
      </c>
      <c r="W1059" t="s">
        <v>159</v>
      </c>
      <c r="X1059">
        <v>0</v>
      </c>
      <c r="AB1059" t="s">
        <v>5528</v>
      </c>
      <c r="AC1059" t="s">
        <v>5529</v>
      </c>
      <c r="AG1059" t="s">
        <v>743</v>
      </c>
      <c r="AH1059" t="e">
        <f>VLOOKUP(C1059,'CREAR HV'!A:A,1,0)</f>
        <v>#N/A</v>
      </c>
    </row>
    <row r="1060" spans="1:34" x14ac:dyDescent="0.3">
      <c r="A1060" t="s">
        <v>10946</v>
      </c>
      <c r="B1060" t="s">
        <v>10947</v>
      </c>
      <c r="C1060">
        <v>51961525</v>
      </c>
      <c r="F1060" s="16">
        <v>25051</v>
      </c>
      <c r="G1060" t="s">
        <v>44</v>
      </c>
      <c r="H1060" t="s">
        <v>44</v>
      </c>
      <c r="I1060" t="s">
        <v>12273</v>
      </c>
      <c r="J1060" t="s">
        <v>1083</v>
      </c>
      <c r="K1060" t="s">
        <v>809</v>
      </c>
      <c r="L1060" t="s">
        <v>12274</v>
      </c>
      <c r="O1060" t="s">
        <v>12275</v>
      </c>
      <c r="P1060" t="s">
        <v>10955</v>
      </c>
      <c r="Q1060" t="s">
        <v>741</v>
      </c>
      <c r="AG1060" t="s">
        <v>159</v>
      </c>
      <c r="AH1060" t="e">
        <f>VLOOKUP(C1060,'CREAR HV'!A:A,1,0)</f>
        <v>#N/A</v>
      </c>
    </row>
    <row r="1061" spans="1:34" x14ac:dyDescent="0.3">
      <c r="A1061" t="s">
        <v>10946</v>
      </c>
      <c r="B1061" t="s">
        <v>10947</v>
      </c>
      <c r="C1061">
        <v>1116494579</v>
      </c>
      <c r="F1061" s="16">
        <v>36126</v>
      </c>
      <c r="G1061" t="s">
        <v>2842</v>
      </c>
      <c r="H1061" t="s">
        <v>2842</v>
      </c>
      <c r="I1061" t="s">
        <v>5864</v>
      </c>
      <c r="J1061" t="s">
        <v>5814</v>
      </c>
      <c r="K1061" t="s">
        <v>152</v>
      </c>
      <c r="L1061" t="s">
        <v>9474</v>
      </c>
      <c r="O1061" t="s">
        <v>9475</v>
      </c>
      <c r="P1061" t="s">
        <v>10955</v>
      </c>
      <c r="Q1061" t="s">
        <v>741</v>
      </c>
      <c r="AG1061" t="s">
        <v>743</v>
      </c>
      <c r="AH1061" t="e">
        <f>VLOOKUP(C1061,'CREAR HV'!A:A,1,0)</f>
        <v>#N/A</v>
      </c>
    </row>
    <row r="1062" spans="1:34" x14ac:dyDescent="0.3">
      <c r="A1062" t="s">
        <v>10946</v>
      </c>
      <c r="B1062" t="s">
        <v>10947</v>
      </c>
      <c r="C1062">
        <v>42103579</v>
      </c>
      <c r="F1062" s="16">
        <v>26249</v>
      </c>
      <c r="G1062" t="s">
        <v>750</v>
      </c>
      <c r="H1062" t="s">
        <v>750</v>
      </c>
      <c r="I1062" t="s">
        <v>4735</v>
      </c>
      <c r="J1062" t="s">
        <v>1583</v>
      </c>
      <c r="K1062" t="s">
        <v>272</v>
      </c>
      <c r="L1062" t="s">
        <v>4736</v>
      </c>
      <c r="O1062" t="s">
        <v>4737</v>
      </c>
      <c r="P1062" t="s">
        <v>10955</v>
      </c>
      <c r="Q1062" t="s">
        <v>741</v>
      </c>
      <c r="AG1062" t="s">
        <v>743</v>
      </c>
      <c r="AH1062" t="e">
        <f>VLOOKUP(C1062,'CREAR HV'!A:A,1,0)</f>
        <v>#N/A</v>
      </c>
    </row>
    <row r="1063" spans="1:34" x14ac:dyDescent="0.3">
      <c r="A1063" t="s">
        <v>10946</v>
      </c>
      <c r="B1063" t="s">
        <v>10947</v>
      </c>
      <c r="C1063">
        <v>51938865</v>
      </c>
      <c r="F1063" s="16">
        <v>25324</v>
      </c>
      <c r="G1063" t="s">
        <v>44</v>
      </c>
      <c r="H1063" t="s">
        <v>44</v>
      </c>
      <c r="I1063" t="s">
        <v>5533</v>
      </c>
      <c r="J1063" t="s">
        <v>5534</v>
      </c>
      <c r="K1063" t="s">
        <v>5535</v>
      </c>
      <c r="L1063" t="s">
        <v>5536</v>
      </c>
      <c r="O1063" t="s">
        <v>5537</v>
      </c>
      <c r="P1063" t="s">
        <v>10955</v>
      </c>
      <c r="Q1063" t="s">
        <v>741</v>
      </c>
      <c r="AG1063" t="s">
        <v>743</v>
      </c>
      <c r="AH1063" t="e">
        <f>VLOOKUP(C1063,'CREAR HV'!A:A,1,0)</f>
        <v>#N/A</v>
      </c>
    </row>
    <row r="1064" spans="1:34" x14ac:dyDescent="0.3">
      <c r="A1064" t="s">
        <v>10946</v>
      </c>
      <c r="B1064" t="s">
        <v>10947</v>
      </c>
      <c r="C1064">
        <v>51939061</v>
      </c>
      <c r="F1064" s="16">
        <v>25472</v>
      </c>
      <c r="G1064" t="s">
        <v>4824</v>
      </c>
      <c r="H1064" t="s">
        <v>4824</v>
      </c>
      <c r="I1064" t="s">
        <v>5538</v>
      </c>
      <c r="J1064" t="s">
        <v>149</v>
      </c>
      <c r="K1064" t="s">
        <v>349</v>
      </c>
      <c r="L1064" t="s">
        <v>5539</v>
      </c>
      <c r="O1064" t="s">
        <v>5540</v>
      </c>
      <c r="P1064" t="s">
        <v>10955</v>
      </c>
      <c r="Q1064" t="s">
        <v>741</v>
      </c>
      <c r="AG1064" t="s">
        <v>743</v>
      </c>
      <c r="AH1064" t="e">
        <f>VLOOKUP(C1064,'CREAR HV'!A:A,1,0)</f>
        <v>#N/A</v>
      </c>
    </row>
    <row r="1065" spans="1:34" x14ac:dyDescent="0.3">
      <c r="A1065" t="s">
        <v>10946</v>
      </c>
      <c r="B1065" t="s">
        <v>10947</v>
      </c>
      <c r="C1065">
        <v>52709505</v>
      </c>
      <c r="F1065" s="16">
        <v>29478</v>
      </c>
      <c r="G1065" t="s">
        <v>44</v>
      </c>
      <c r="H1065" t="s">
        <v>44</v>
      </c>
      <c r="I1065" t="s">
        <v>5828</v>
      </c>
      <c r="J1065" t="s">
        <v>149</v>
      </c>
      <c r="K1065" t="s">
        <v>215</v>
      </c>
      <c r="L1065" t="s">
        <v>5829</v>
      </c>
      <c r="O1065" t="s">
        <v>5830</v>
      </c>
      <c r="P1065" t="s">
        <v>10955</v>
      </c>
      <c r="Q1065" t="s">
        <v>741</v>
      </c>
      <c r="AG1065" t="s">
        <v>769</v>
      </c>
      <c r="AH1065" t="e">
        <f>VLOOKUP(C1065,'CREAR HV'!A:A,1,0)</f>
        <v>#N/A</v>
      </c>
    </row>
    <row r="1066" spans="1:34" x14ac:dyDescent="0.3">
      <c r="A1066" t="s">
        <v>10946</v>
      </c>
      <c r="B1066" t="s">
        <v>10947</v>
      </c>
      <c r="C1066">
        <v>52709505</v>
      </c>
      <c r="F1066" s="16">
        <v>29478</v>
      </c>
      <c r="G1066" t="s">
        <v>44</v>
      </c>
      <c r="H1066" t="s">
        <v>44</v>
      </c>
      <c r="I1066" t="s">
        <v>5828</v>
      </c>
      <c r="J1066" t="s">
        <v>149</v>
      </c>
      <c r="K1066" t="s">
        <v>215</v>
      </c>
      <c r="L1066" t="s">
        <v>5829</v>
      </c>
      <c r="O1066" t="s">
        <v>5830</v>
      </c>
      <c r="P1066" t="s">
        <v>10955</v>
      </c>
      <c r="Q1066" t="s">
        <v>741</v>
      </c>
      <c r="AG1066" t="s">
        <v>743</v>
      </c>
      <c r="AH1066" t="e">
        <f>VLOOKUP(C1066,'CREAR HV'!A:A,1,0)</f>
        <v>#N/A</v>
      </c>
    </row>
    <row r="1067" spans="1:34" x14ac:dyDescent="0.3">
      <c r="A1067" t="s">
        <v>10946</v>
      </c>
      <c r="B1067" t="s">
        <v>10947</v>
      </c>
      <c r="C1067">
        <v>52715872</v>
      </c>
      <c r="F1067" s="16">
        <v>29599</v>
      </c>
      <c r="G1067" t="s">
        <v>32</v>
      </c>
      <c r="H1067" t="s">
        <v>32</v>
      </c>
      <c r="I1067" t="s">
        <v>5831</v>
      </c>
      <c r="J1067" t="s">
        <v>819</v>
      </c>
      <c r="K1067" t="s">
        <v>404</v>
      </c>
      <c r="L1067" t="s">
        <v>5832</v>
      </c>
      <c r="O1067" t="s">
        <v>5833</v>
      </c>
      <c r="P1067" t="s">
        <v>10955</v>
      </c>
      <c r="Q1067" t="s">
        <v>741</v>
      </c>
      <c r="AG1067" t="s">
        <v>769</v>
      </c>
      <c r="AH1067" t="e">
        <f>VLOOKUP(C1067,'CREAR HV'!A:A,1,0)</f>
        <v>#N/A</v>
      </c>
    </row>
    <row r="1068" spans="1:34" x14ac:dyDescent="0.3">
      <c r="A1068" t="s">
        <v>10946</v>
      </c>
      <c r="B1068" t="s">
        <v>10947</v>
      </c>
      <c r="C1068">
        <v>52715872</v>
      </c>
      <c r="F1068" s="16">
        <v>29599</v>
      </c>
      <c r="G1068" t="s">
        <v>32</v>
      </c>
      <c r="H1068" t="s">
        <v>32</v>
      </c>
      <c r="I1068" t="s">
        <v>5831</v>
      </c>
      <c r="J1068" t="s">
        <v>819</v>
      </c>
      <c r="K1068" t="s">
        <v>404</v>
      </c>
      <c r="L1068" t="s">
        <v>5832</v>
      </c>
      <c r="O1068" t="s">
        <v>5833</v>
      </c>
      <c r="P1068" t="s">
        <v>10955</v>
      </c>
      <c r="Q1068" t="s">
        <v>741</v>
      </c>
      <c r="AG1068" t="s">
        <v>769</v>
      </c>
      <c r="AH1068" t="e">
        <f>VLOOKUP(C1068,'CREAR HV'!A:A,1,0)</f>
        <v>#N/A</v>
      </c>
    </row>
    <row r="1069" spans="1:34" x14ac:dyDescent="0.3">
      <c r="A1069" t="s">
        <v>10946</v>
      </c>
      <c r="B1069" t="s">
        <v>10947</v>
      </c>
      <c r="C1069">
        <v>52715872</v>
      </c>
      <c r="F1069" s="16">
        <v>29599</v>
      </c>
      <c r="G1069" t="s">
        <v>32</v>
      </c>
      <c r="H1069" t="s">
        <v>32</v>
      </c>
      <c r="I1069" t="s">
        <v>5831</v>
      </c>
      <c r="J1069" t="s">
        <v>819</v>
      </c>
      <c r="K1069" t="s">
        <v>404</v>
      </c>
      <c r="L1069" t="s">
        <v>5832</v>
      </c>
      <c r="O1069" t="s">
        <v>5833</v>
      </c>
      <c r="P1069" t="s">
        <v>10955</v>
      </c>
      <c r="Q1069" t="s">
        <v>741</v>
      </c>
      <c r="AG1069" t="s">
        <v>743</v>
      </c>
      <c r="AH1069" t="e">
        <f>VLOOKUP(C1069,'CREAR HV'!A:A,1,0)</f>
        <v>#N/A</v>
      </c>
    </row>
    <row r="1070" spans="1:34" x14ac:dyDescent="0.3">
      <c r="A1070" t="s">
        <v>10946</v>
      </c>
      <c r="B1070" t="s">
        <v>10947</v>
      </c>
      <c r="C1070">
        <v>52502744</v>
      </c>
      <c r="F1070" s="16">
        <v>28556</v>
      </c>
      <c r="G1070" t="s">
        <v>451</v>
      </c>
      <c r="H1070" t="s">
        <v>451</v>
      </c>
      <c r="I1070" t="s">
        <v>5772</v>
      </c>
      <c r="J1070" t="s">
        <v>340</v>
      </c>
      <c r="K1070" t="s">
        <v>403</v>
      </c>
      <c r="L1070" t="s">
        <v>5773</v>
      </c>
      <c r="O1070" t="s">
        <v>5774</v>
      </c>
      <c r="P1070" t="s">
        <v>10955</v>
      </c>
      <c r="Q1070" t="s">
        <v>741</v>
      </c>
      <c r="AG1070" t="s">
        <v>743</v>
      </c>
      <c r="AH1070" t="e">
        <f>VLOOKUP(C1070,'CREAR HV'!A:A,1,0)</f>
        <v>#N/A</v>
      </c>
    </row>
    <row r="1071" spans="1:34" x14ac:dyDescent="0.3">
      <c r="A1071" t="s">
        <v>10946</v>
      </c>
      <c r="B1071" t="s">
        <v>10947</v>
      </c>
      <c r="C1071">
        <v>52503243</v>
      </c>
      <c r="E1071" s="16">
        <v>35402</v>
      </c>
      <c r="F1071" s="16">
        <v>28807</v>
      </c>
      <c r="G1071" t="s">
        <v>44</v>
      </c>
      <c r="H1071" t="s">
        <v>44</v>
      </c>
      <c r="I1071" t="s">
        <v>4753</v>
      </c>
      <c r="J1071" t="s">
        <v>328</v>
      </c>
      <c r="K1071" t="s">
        <v>1583</v>
      </c>
      <c r="L1071" t="s">
        <v>5775</v>
      </c>
      <c r="O1071" t="s">
        <v>5776</v>
      </c>
      <c r="P1071" t="s">
        <v>10955</v>
      </c>
      <c r="Q1071" t="s">
        <v>741</v>
      </c>
      <c r="R1071" t="s">
        <v>814</v>
      </c>
      <c r="W1071" t="s">
        <v>2193</v>
      </c>
      <c r="X1071">
        <v>0</v>
      </c>
      <c r="AG1071" t="s">
        <v>769</v>
      </c>
      <c r="AH1071" t="e">
        <f>VLOOKUP(C1071,'CREAR HV'!A:A,1,0)</f>
        <v>#N/A</v>
      </c>
    </row>
    <row r="1072" spans="1:34" x14ac:dyDescent="0.3">
      <c r="A1072" t="s">
        <v>10946</v>
      </c>
      <c r="B1072" t="s">
        <v>10947</v>
      </c>
      <c r="C1072">
        <v>1013682119</v>
      </c>
      <c r="F1072" s="16">
        <v>35917</v>
      </c>
      <c r="G1072" t="s">
        <v>44</v>
      </c>
      <c r="H1072" t="s">
        <v>44</v>
      </c>
      <c r="I1072" t="s">
        <v>8158</v>
      </c>
      <c r="J1072" t="s">
        <v>328</v>
      </c>
      <c r="K1072" t="s">
        <v>651</v>
      </c>
      <c r="L1072" t="s">
        <v>8159</v>
      </c>
      <c r="O1072" t="s">
        <v>8160</v>
      </c>
      <c r="P1072" t="s">
        <v>10955</v>
      </c>
      <c r="Q1072" t="s">
        <v>741</v>
      </c>
      <c r="AG1072" t="s">
        <v>743</v>
      </c>
      <c r="AH1072" t="e">
        <f>VLOOKUP(C1072,'CREAR HV'!A:A,1,0)</f>
        <v>#N/A</v>
      </c>
    </row>
    <row r="1073" spans="1:34" x14ac:dyDescent="0.3">
      <c r="A1073" t="s">
        <v>10946</v>
      </c>
      <c r="B1073" t="s">
        <v>10947</v>
      </c>
      <c r="C1073">
        <v>52507350</v>
      </c>
      <c r="F1073" s="16">
        <v>29005</v>
      </c>
      <c r="G1073" t="s">
        <v>44</v>
      </c>
      <c r="H1073" t="s">
        <v>44</v>
      </c>
      <c r="I1073" t="s">
        <v>5777</v>
      </c>
      <c r="J1073" t="s">
        <v>226</v>
      </c>
      <c r="K1073" t="s">
        <v>541</v>
      </c>
      <c r="L1073" t="s">
        <v>5778</v>
      </c>
      <c r="O1073" t="s">
        <v>5779</v>
      </c>
      <c r="P1073" t="s">
        <v>10955</v>
      </c>
      <c r="Q1073" t="s">
        <v>741</v>
      </c>
      <c r="AG1073" t="s">
        <v>769</v>
      </c>
      <c r="AH1073" t="e">
        <f>VLOOKUP(C1073,'CREAR HV'!A:A,1,0)</f>
        <v>#N/A</v>
      </c>
    </row>
    <row r="1074" spans="1:34" x14ac:dyDescent="0.3">
      <c r="A1074" t="s">
        <v>10946</v>
      </c>
      <c r="B1074" t="s">
        <v>10947</v>
      </c>
      <c r="C1074">
        <v>52507350</v>
      </c>
      <c r="F1074" s="16">
        <v>29005</v>
      </c>
      <c r="G1074" t="s">
        <v>44</v>
      </c>
      <c r="H1074" t="s">
        <v>44</v>
      </c>
      <c r="I1074" t="s">
        <v>5777</v>
      </c>
      <c r="J1074" t="s">
        <v>226</v>
      </c>
      <c r="K1074" t="s">
        <v>541</v>
      </c>
      <c r="L1074" t="s">
        <v>5778</v>
      </c>
      <c r="O1074" t="s">
        <v>5779</v>
      </c>
      <c r="P1074" t="s">
        <v>10955</v>
      </c>
      <c r="Q1074" t="s">
        <v>741</v>
      </c>
      <c r="AG1074" t="s">
        <v>743</v>
      </c>
      <c r="AH1074" t="e">
        <f>VLOOKUP(C1074,'CREAR HV'!A:A,1,0)</f>
        <v>#N/A</v>
      </c>
    </row>
    <row r="1075" spans="1:34" x14ac:dyDescent="0.3">
      <c r="A1075" t="s">
        <v>10946</v>
      </c>
      <c r="B1075" t="s">
        <v>10947</v>
      </c>
      <c r="C1075">
        <v>52520568</v>
      </c>
      <c r="F1075" s="16">
        <v>28134</v>
      </c>
      <c r="G1075" t="s">
        <v>61</v>
      </c>
      <c r="H1075" t="s">
        <v>61</v>
      </c>
      <c r="I1075" t="s">
        <v>5780</v>
      </c>
      <c r="J1075" t="s">
        <v>437</v>
      </c>
      <c r="K1075" t="s">
        <v>5781</v>
      </c>
      <c r="L1075" t="s">
        <v>5782</v>
      </c>
      <c r="O1075" t="s">
        <v>5783</v>
      </c>
      <c r="P1075" t="s">
        <v>10955</v>
      </c>
      <c r="Q1075" t="s">
        <v>741</v>
      </c>
      <c r="AG1075" t="s">
        <v>743</v>
      </c>
      <c r="AH1075" t="e">
        <f>VLOOKUP(C1075,'CREAR HV'!A:A,1,0)</f>
        <v>#N/A</v>
      </c>
    </row>
    <row r="1076" spans="1:34" x14ac:dyDescent="0.3">
      <c r="A1076" t="s">
        <v>10946</v>
      </c>
      <c r="B1076" t="s">
        <v>10947</v>
      </c>
      <c r="C1076">
        <v>19276997</v>
      </c>
      <c r="F1076" s="16">
        <v>20165</v>
      </c>
      <c r="G1076" t="s">
        <v>1652</v>
      </c>
      <c r="H1076" t="s">
        <v>111</v>
      </c>
      <c r="I1076" t="s">
        <v>12269</v>
      </c>
      <c r="J1076" t="s">
        <v>787</v>
      </c>
      <c r="K1076" t="s">
        <v>1240</v>
      </c>
      <c r="L1076" t="s">
        <v>12276</v>
      </c>
      <c r="P1076" t="s">
        <v>10950</v>
      </c>
      <c r="Q1076" t="s">
        <v>741</v>
      </c>
      <c r="V1076">
        <v>19276997</v>
      </c>
      <c r="W1076" t="s">
        <v>742</v>
      </c>
      <c r="X1076">
        <v>5</v>
      </c>
      <c r="AG1076" t="s">
        <v>159</v>
      </c>
      <c r="AH1076" t="e">
        <f>VLOOKUP(C1076,'CREAR HV'!A:A,1,0)</f>
        <v>#N/A</v>
      </c>
    </row>
    <row r="1077" spans="1:34" x14ac:dyDescent="0.3">
      <c r="A1077" t="s">
        <v>10946</v>
      </c>
      <c r="B1077" t="s">
        <v>10947</v>
      </c>
      <c r="C1077">
        <v>52527054</v>
      </c>
      <c r="F1077" s="16">
        <v>28959</v>
      </c>
      <c r="G1077" t="s">
        <v>990</v>
      </c>
      <c r="H1077" t="s">
        <v>991</v>
      </c>
      <c r="I1077" t="s">
        <v>5790</v>
      </c>
      <c r="J1077" t="s">
        <v>5791</v>
      </c>
      <c r="K1077" t="s">
        <v>157</v>
      </c>
      <c r="L1077" t="s">
        <v>5792</v>
      </c>
      <c r="O1077" t="s">
        <v>5793</v>
      </c>
      <c r="P1077" t="s">
        <v>10955</v>
      </c>
      <c r="Q1077" t="s">
        <v>741</v>
      </c>
      <c r="AG1077" t="s">
        <v>743</v>
      </c>
      <c r="AH1077" t="e">
        <f>VLOOKUP(C1077,'CREAR HV'!A:A,1,0)</f>
        <v>#N/A</v>
      </c>
    </row>
    <row r="1078" spans="1:34" x14ac:dyDescent="0.3">
      <c r="A1078" t="s">
        <v>10946</v>
      </c>
      <c r="B1078" t="s">
        <v>10947</v>
      </c>
      <c r="C1078">
        <v>52789711</v>
      </c>
      <c r="F1078" s="16">
        <v>29348</v>
      </c>
      <c r="G1078" t="s">
        <v>44</v>
      </c>
      <c r="H1078" t="s">
        <v>44</v>
      </c>
      <c r="I1078" t="s">
        <v>5861</v>
      </c>
      <c r="J1078" t="s">
        <v>422</v>
      </c>
      <c r="K1078" t="s">
        <v>157</v>
      </c>
      <c r="L1078" t="s">
        <v>5862</v>
      </c>
      <c r="O1078" t="s">
        <v>5863</v>
      </c>
      <c r="P1078" t="s">
        <v>10955</v>
      </c>
      <c r="Q1078" t="s">
        <v>741</v>
      </c>
      <c r="AG1078" t="s">
        <v>769</v>
      </c>
      <c r="AH1078" t="e">
        <f>VLOOKUP(C1078,'CREAR HV'!A:A,1,0)</f>
        <v>#N/A</v>
      </c>
    </row>
    <row r="1079" spans="1:34" x14ac:dyDescent="0.3">
      <c r="A1079" t="s">
        <v>10946</v>
      </c>
      <c r="B1079" t="s">
        <v>10947</v>
      </c>
      <c r="C1079">
        <v>52409048</v>
      </c>
      <c r="F1079" s="16">
        <v>28211</v>
      </c>
      <c r="G1079" t="s">
        <v>44</v>
      </c>
      <c r="H1079" t="s">
        <v>44</v>
      </c>
      <c r="I1079" t="s">
        <v>5733</v>
      </c>
      <c r="J1079" t="s">
        <v>4346</v>
      </c>
      <c r="K1079" t="s">
        <v>3339</v>
      </c>
      <c r="L1079" t="s">
        <v>5734</v>
      </c>
      <c r="O1079" t="s">
        <v>5735</v>
      </c>
      <c r="P1079" t="s">
        <v>10955</v>
      </c>
      <c r="Q1079" t="s">
        <v>741</v>
      </c>
      <c r="AG1079" t="s">
        <v>769</v>
      </c>
      <c r="AH1079" t="e">
        <f>VLOOKUP(C1079,'CREAR HV'!A:A,1,0)</f>
        <v>#N/A</v>
      </c>
    </row>
    <row r="1080" spans="1:34" x14ac:dyDescent="0.3">
      <c r="A1080" t="s">
        <v>10946</v>
      </c>
      <c r="B1080" t="s">
        <v>10947</v>
      </c>
      <c r="C1080">
        <v>1020756866</v>
      </c>
      <c r="F1080" s="16">
        <v>33163</v>
      </c>
      <c r="G1080" t="s">
        <v>2343</v>
      </c>
      <c r="H1080" t="s">
        <v>2343</v>
      </c>
      <c r="I1080" t="s">
        <v>8293</v>
      </c>
      <c r="J1080" t="s">
        <v>771</v>
      </c>
      <c r="K1080" t="s">
        <v>377</v>
      </c>
      <c r="L1080" t="s">
        <v>8294</v>
      </c>
      <c r="O1080" t="s">
        <v>8295</v>
      </c>
      <c r="P1080" t="s">
        <v>10955</v>
      </c>
      <c r="Q1080" t="s">
        <v>741</v>
      </c>
      <c r="AG1080" t="s">
        <v>769</v>
      </c>
      <c r="AH1080" t="e">
        <f>VLOOKUP(C1080,'CREAR HV'!A:A,1,0)</f>
        <v>#N/A</v>
      </c>
    </row>
    <row r="1081" spans="1:34" x14ac:dyDescent="0.3">
      <c r="A1081" t="s">
        <v>10946</v>
      </c>
      <c r="B1081" t="s">
        <v>10947</v>
      </c>
      <c r="C1081">
        <v>52308724</v>
      </c>
      <c r="F1081" s="16">
        <v>27702</v>
      </c>
      <c r="G1081" t="s">
        <v>5661</v>
      </c>
      <c r="H1081" t="s">
        <v>5662</v>
      </c>
      <c r="I1081" t="s">
        <v>5663</v>
      </c>
      <c r="J1081" t="s">
        <v>1583</v>
      </c>
      <c r="K1081" t="s">
        <v>3776</v>
      </c>
      <c r="L1081" t="s">
        <v>5664</v>
      </c>
      <c r="O1081" t="s">
        <v>5665</v>
      </c>
      <c r="P1081" t="s">
        <v>10955</v>
      </c>
      <c r="Q1081" t="s">
        <v>741</v>
      </c>
      <c r="AG1081" t="s">
        <v>769</v>
      </c>
      <c r="AH1081" t="e">
        <f>VLOOKUP(C1081,'CREAR HV'!A:A,1,0)</f>
        <v>#N/A</v>
      </c>
    </row>
    <row r="1082" spans="1:34" x14ac:dyDescent="0.3">
      <c r="A1082" t="s">
        <v>10946</v>
      </c>
      <c r="B1082" t="s">
        <v>10947</v>
      </c>
      <c r="C1082">
        <v>52308724</v>
      </c>
      <c r="F1082" s="16">
        <v>27702</v>
      </c>
      <c r="G1082" t="s">
        <v>5661</v>
      </c>
      <c r="H1082" t="s">
        <v>5662</v>
      </c>
      <c r="I1082" t="s">
        <v>5663</v>
      </c>
      <c r="J1082" t="s">
        <v>1583</v>
      </c>
      <c r="K1082" t="s">
        <v>3776</v>
      </c>
      <c r="L1082" t="s">
        <v>5664</v>
      </c>
      <c r="O1082" t="s">
        <v>5665</v>
      </c>
      <c r="P1082" t="s">
        <v>10955</v>
      </c>
      <c r="Q1082" t="s">
        <v>741</v>
      </c>
      <c r="AG1082" t="s">
        <v>743</v>
      </c>
      <c r="AH1082" t="e">
        <f>VLOOKUP(C1082,'CREAR HV'!A:A,1,0)</f>
        <v>#N/A</v>
      </c>
    </row>
    <row r="1083" spans="1:34" x14ac:dyDescent="0.3">
      <c r="A1083" t="s">
        <v>10946</v>
      </c>
      <c r="B1083" t="s">
        <v>10947</v>
      </c>
      <c r="C1083">
        <v>52327882</v>
      </c>
      <c r="E1083" s="16">
        <v>33809</v>
      </c>
      <c r="F1083" s="16">
        <v>27077</v>
      </c>
      <c r="G1083" t="s">
        <v>44</v>
      </c>
      <c r="H1083" t="s">
        <v>44</v>
      </c>
      <c r="I1083" t="s">
        <v>5678</v>
      </c>
      <c r="J1083" t="s">
        <v>5679</v>
      </c>
      <c r="K1083" t="s">
        <v>5680</v>
      </c>
      <c r="L1083" t="s">
        <v>5681</v>
      </c>
      <c r="O1083" t="s">
        <v>5682</v>
      </c>
      <c r="P1083" t="s">
        <v>10955</v>
      </c>
      <c r="Q1083" t="s">
        <v>741</v>
      </c>
      <c r="R1083" t="s">
        <v>814</v>
      </c>
      <c r="W1083" t="s">
        <v>5145</v>
      </c>
      <c r="X1083">
        <v>0</v>
      </c>
      <c r="AB1083" t="s">
        <v>5683</v>
      </c>
      <c r="AC1083" t="s">
        <v>5684</v>
      </c>
      <c r="AG1083" t="s">
        <v>743</v>
      </c>
      <c r="AH1083" t="e">
        <f>VLOOKUP(C1083,'CREAR HV'!A:A,1,0)</f>
        <v>#N/A</v>
      </c>
    </row>
    <row r="1084" spans="1:34" x14ac:dyDescent="0.3">
      <c r="A1084" t="s">
        <v>10946</v>
      </c>
      <c r="B1084" t="s">
        <v>10947</v>
      </c>
      <c r="C1084">
        <v>1118558229</v>
      </c>
      <c r="E1084" s="16">
        <v>41103</v>
      </c>
      <c r="F1084" s="16">
        <v>34513</v>
      </c>
      <c r="G1084" t="s">
        <v>92</v>
      </c>
      <c r="H1084" t="s">
        <v>92</v>
      </c>
      <c r="I1084" t="s">
        <v>6545</v>
      </c>
      <c r="J1084" t="s">
        <v>9522</v>
      </c>
      <c r="K1084" t="s">
        <v>239</v>
      </c>
      <c r="L1084" t="s">
        <v>9523</v>
      </c>
      <c r="M1084" t="s">
        <v>9523</v>
      </c>
      <c r="O1084" t="s">
        <v>9524</v>
      </c>
      <c r="P1084" t="s">
        <v>10950</v>
      </c>
      <c r="Q1084" t="s">
        <v>741</v>
      </c>
      <c r="R1084" t="s">
        <v>814</v>
      </c>
      <c r="W1084" t="s">
        <v>742</v>
      </c>
      <c r="X1084">
        <v>8</v>
      </c>
      <c r="AB1084" t="s">
        <v>9525</v>
      </c>
      <c r="AC1084" t="s">
        <v>9524</v>
      </c>
      <c r="AG1084" t="s">
        <v>769</v>
      </c>
      <c r="AH1084" t="e">
        <f>VLOOKUP(C1084,'CREAR HV'!A:A,1,0)</f>
        <v>#N/A</v>
      </c>
    </row>
    <row r="1085" spans="1:34" x14ac:dyDescent="0.3">
      <c r="A1085" t="s">
        <v>10946</v>
      </c>
      <c r="B1085" t="s">
        <v>10947</v>
      </c>
      <c r="C1085">
        <v>57411988</v>
      </c>
      <c r="F1085" s="16">
        <v>24430</v>
      </c>
      <c r="G1085" t="s">
        <v>1680</v>
      </c>
      <c r="H1085" t="s">
        <v>1681</v>
      </c>
      <c r="I1085" t="s">
        <v>6085</v>
      </c>
      <c r="J1085" t="s">
        <v>6086</v>
      </c>
      <c r="K1085" t="s">
        <v>6087</v>
      </c>
      <c r="L1085" t="s">
        <v>6088</v>
      </c>
      <c r="O1085" t="s">
        <v>6089</v>
      </c>
      <c r="P1085" t="s">
        <v>10955</v>
      </c>
      <c r="Q1085" t="s">
        <v>741</v>
      </c>
      <c r="AG1085" t="s">
        <v>743</v>
      </c>
      <c r="AH1085" t="e">
        <f>VLOOKUP(C1085,'CREAR HV'!A:A,1,0)</f>
        <v>#N/A</v>
      </c>
    </row>
    <row r="1086" spans="1:34" x14ac:dyDescent="0.3">
      <c r="A1086" t="s">
        <v>10946</v>
      </c>
      <c r="B1086" t="s">
        <v>10947</v>
      </c>
      <c r="C1086">
        <v>57427365</v>
      </c>
      <c r="F1086" s="16">
        <v>24948</v>
      </c>
      <c r="G1086" t="s">
        <v>1690</v>
      </c>
      <c r="H1086" t="s">
        <v>1690</v>
      </c>
      <c r="I1086" t="s">
        <v>6096</v>
      </c>
      <c r="J1086" t="s">
        <v>279</v>
      </c>
      <c r="K1086" t="s">
        <v>6097</v>
      </c>
      <c r="L1086" t="s">
        <v>6098</v>
      </c>
      <c r="O1086" t="s">
        <v>6099</v>
      </c>
      <c r="P1086" t="s">
        <v>10955</v>
      </c>
      <c r="Q1086" t="s">
        <v>741</v>
      </c>
      <c r="AG1086" t="s">
        <v>769</v>
      </c>
      <c r="AH1086" t="e">
        <f>VLOOKUP(C1086,'CREAR HV'!A:A,1,0)</f>
        <v>#N/A</v>
      </c>
    </row>
    <row r="1087" spans="1:34" x14ac:dyDescent="0.3">
      <c r="A1087" t="s">
        <v>10946</v>
      </c>
      <c r="B1087" t="s">
        <v>10947</v>
      </c>
      <c r="C1087">
        <v>60289812</v>
      </c>
      <c r="F1087" s="16">
        <v>22836</v>
      </c>
      <c r="G1087" t="s">
        <v>3169</v>
      </c>
      <c r="H1087" t="s">
        <v>3170</v>
      </c>
      <c r="I1087" t="s">
        <v>4367</v>
      </c>
      <c r="J1087" t="s">
        <v>173</v>
      </c>
      <c r="K1087" t="s">
        <v>6136</v>
      </c>
      <c r="L1087" t="s">
        <v>6137</v>
      </c>
      <c r="O1087" t="s">
        <v>6138</v>
      </c>
      <c r="P1087" t="s">
        <v>10955</v>
      </c>
      <c r="Q1087" t="s">
        <v>741</v>
      </c>
      <c r="AG1087" t="s">
        <v>769</v>
      </c>
      <c r="AH1087" t="e">
        <f>VLOOKUP(C1087,'CREAR HV'!A:A,1,0)</f>
        <v>#N/A</v>
      </c>
    </row>
    <row r="1088" spans="1:34" x14ac:dyDescent="0.3">
      <c r="A1088" t="s">
        <v>10946</v>
      </c>
      <c r="B1088" t="s">
        <v>10947</v>
      </c>
      <c r="C1088">
        <v>53080256</v>
      </c>
      <c r="F1088" s="16">
        <v>30683</v>
      </c>
      <c r="G1088" t="s">
        <v>92</v>
      </c>
      <c r="H1088" t="s">
        <v>92</v>
      </c>
      <c r="I1088" t="s">
        <v>5970</v>
      </c>
      <c r="J1088" t="s">
        <v>328</v>
      </c>
      <c r="K1088" t="s">
        <v>176</v>
      </c>
      <c r="L1088" t="s">
        <v>5971</v>
      </c>
      <c r="O1088" t="s">
        <v>5972</v>
      </c>
      <c r="P1088" t="s">
        <v>10955</v>
      </c>
      <c r="Q1088" t="s">
        <v>741</v>
      </c>
      <c r="AG1088" t="s">
        <v>743</v>
      </c>
      <c r="AH1088" t="e">
        <f>VLOOKUP(C1088,'CREAR HV'!A:A,1,0)</f>
        <v>#N/A</v>
      </c>
    </row>
    <row r="1089" spans="1:34" x14ac:dyDescent="0.3">
      <c r="A1089" t="s">
        <v>10946</v>
      </c>
      <c r="B1089" t="s">
        <v>10947</v>
      </c>
      <c r="C1089">
        <v>55162289</v>
      </c>
      <c r="F1089" s="16">
        <v>26412</v>
      </c>
      <c r="G1089" t="s">
        <v>40</v>
      </c>
      <c r="H1089" t="s">
        <v>40</v>
      </c>
      <c r="I1089" t="s">
        <v>6048</v>
      </c>
      <c r="J1089" t="s">
        <v>6049</v>
      </c>
      <c r="K1089" t="s">
        <v>6050</v>
      </c>
      <c r="L1089" t="s">
        <v>6051</v>
      </c>
      <c r="O1089" t="s">
        <v>6052</v>
      </c>
      <c r="P1089" t="s">
        <v>10955</v>
      </c>
      <c r="Q1089" t="s">
        <v>741</v>
      </c>
      <c r="AG1089" t="s">
        <v>743</v>
      </c>
      <c r="AH1089" t="e">
        <f>VLOOKUP(C1089,'CREAR HV'!A:A,1,0)</f>
        <v>#N/A</v>
      </c>
    </row>
    <row r="1090" spans="1:34" x14ac:dyDescent="0.3">
      <c r="A1090" t="s">
        <v>10946</v>
      </c>
      <c r="B1090" t="s">
        <v>10947</v>
      </c>
      <c r="C1090">
        <v>55068200</v>
      </c>
      <c r="E1090" s="16">
        <v>36930</v>
      </c>
      <c r="F1090" s="16">
        <v>30324</v>
      </c>
      <c r="G1090" t="s">
        <v>4588</v>
      </c>
      <c r="H1090" t="s">
        <v>4589</v>
      </c>
      <c r="I1090" t="s">
        <v>2839</v>
      </c>
      <c r="J1090" t="s">
        <v>1214</v>
      </c>
      <c r="K1090" t="s">
        <v>346</v>
      </c>
      <c r="L1090" t="s">
        <v>6020</v>
      </c>
      <c r="O1090" t="s">
        <v>6021</v>
      </c>
      <c r="P1090" t="s">
        <v>10955</v>
      </c>
      <c r="Q1090" t="s">
        <v>741</v>
      </c>
      <c r="R1090" t="s">
        <v>814</v>
      </c>
      <c r="W1090" t="s">
        <v>6022</v>
      </c>
      <c r="X1090">
        <v>1</v>
      </c>
      <c r="AB1090" t="s">
        <v>6023</v>
      </c>
      <c r="AC1090" t="s">
        <v>6024</v>
      </c>
      <c r="AG1090" t="s">
        <v>743</v>
      </c>
      <c r="AH1090" t="e">
        <f>VLOOKUP(C1090,'CREAR HV'!A:A,1,0)</f>
        <v>#N/A</v>
      </c>
    </row>
    <row r="1091" spans="1:34" x14ac:dyDescent="0.3">
      <c r="A1091" t="s">
        <v>10946</v>
      </c>
      <c r="B1091" t="s">
        <v>10947</v>
      </c>
      <c r="C1091">
        <v>52934447</v>
      </c>
      <c r="F1091" s="16">
        <v>30475</v>
      </c>
      <c r="G1091" t="s">
        <v>44</v>
      </c>
      <c r="H1091" t="s">
        <v>44</v>
      </c>
      <c r="I1091" t="s">
        <v>3348</v>
      </c>
      <c r="J1091" t="s">
        <v>315</v>
      </c>
      <c r="K1091" t="s">
        <v>873</v>
      </c>
      <c r="L1091" t="s">
        <v>5912</v>
      </c>
      <c r="O1091" t="s">
        <v>5913</v>
      </c>
      <c r="P1091" t="s">
        <v>10955</v>
      </c>
      <c r="Q1091" t="s">
        <v>741</v>
      </c>
      <c r="AG1091" t="s">
        <v>769</v>
      </c>
      <c r="AH1091" t="e">
        <f>VLOOKUP(C1091,'CREAR HV'!A:A,1,0)</f>
        <v>#N/A</v>
      </c>
    </row>
    <row r="1092" spans="1:34" x14ac:dyDescent="0.3">
      <c r="A1092" t="s">
        <v>10946</v>
      </c>
      <c r="B1092" t="s">
        <v>10947</v>
      </c>
      <c r="C1092">
        <v>12745574</v>
      </c>
      <c r="F1092" s="16">
        <v>29090</v>
      </c>
      <c r="G1092" t="s">
        <v>28</v>
      </c>
      <c r="H1092" t="s">
        <v>28</v>
      </c>
      <c r="I1092" t="s">
        <v>483</v>
      </c>
      <c r="J1092" t="s">
        <v>1736</v>
      </c>
      <c r="K1092" t="s">
        <v>1737</v>
      </c>
      <c r="L1092" t="s">
        <v>1738</v>
      </c>
      <c r="O1092" t="s">
        <v>1739</v>
      </c>
      <c r="P1092" t="s">
        <v>10950</v>
      </c>
      <c r="Q1092" t="s">
        <v>741</v>
      </c>
      <c r="V1092">
        <v>12745574</v>
      </c>
      <c r="W1092" t="s">
        <v>795</v>
      </c>
      <c r="X1092">
        <v>23</v>
      </c>
      <c r="AG1092" t="s">
        <v>743</v>
      </c>
      <c r="AH1092" t="e">
        <f>VLOOKUP(C1092,'CREAR HV'!A:A,1,0)</f>
        <v>#N/A</v>
      </c>
    </row>
    <row r="1093" spans="1:34" x14ac:dyDescent="0.3">
      <c r="A1093" t="s">
        <v>10946</v>
      </c>
      <c r="B1093" t="s">
        <v>10947</v>
      </c>
      <c r="C1093">
        <v>53006935</v>
      </c>
      <c r="E1093" s="16">
        <v>37098</v>
      </c>
      <c r="F1093" s="16">
        <v>30517</v>
      </c>
      <c r="G1093" t="s">
        <v>44</v>
      </c>
      <c r="H1093" t="s">
        <v>44</v>
      </c>
      <c r="I1093" t="s">
        <v>2601</v>
      </c>
      <c r="J1093" t="s">
        <v>777</v>
      </c>
      <c r="K1093" t="s">
        <v>412</v>
      </c>
      <c r="L1093" t="s">
        <v>5943</v>
      </c>
      <c r="O1093" t="s">
        <v>5944</v>
      </c>
      <c r="P1093" t="s">
        <v>10955</v>
      </c>
      <c r="Q1093" t="s">
        <v>3381</v>
      </c>
      <c r="R1093" t="s">
        <v>748</v>
      </c>
      <c r="W1093" t="s">
        <v>5145</v>
      </c>
      <c r="X1093">
        <v>0</v>
      </c>
      <c r="AB1093" t="s">
        <v>5945</v>
      </c>
      <c r="AC1093" t="s">
        <v>5946</v>
      </c>
      <c r="AG1093" t="s">
        <v>769</v>
      </c>
      <c r="AH1093" t="e">
        <f>VLOOKUP(C1093,'CREAR HV'!A:A,1,0)</f>
        <v>#N/A</v>
      </c>
    </row>
    <row r="1094" spans="1:34" x14ac:dyDescent="0.3">
      <c r="A1094" t="s">
        <v>10946</v>
      </c>
      <c r="B1094" t="s">
        <v>10947</v>
      </c>
      <c r="C1094">
        <v>1105682074</v>
      </c>
      <c r="F1094" s="16">
        <v>33443</v>
      </c>
      <c r="G1094" t="s">
        <v>49</v>
      </c>
      <c r="H1094" t="s">
        <v>49</v>
      </c>
      <c r="I1094" t="s">
        <v>3209</v>
      </c>
      <c r="J1094" t="s">
        <v>5199</v>
      </c>
      <c r="K1094" t="s">
        <v>200</v>
      </c>
      <c r="L1094" t="s">
        <v>9350</v>
      </c>
      <c r="O1094" t="s">
        <v>9351</v>
      </c>
      <c r="P1094" t="s">
        <v>10955</v>
      </c>
      <c r="Q1094" t="s">
        <v>741</v>
      </c>
      <c r="AG1094" t="s">
        <v>743</v>
      </c>
      <c r="AH1094" t="e">
        <f>VLOOKUP(C1094,'CREAR HV'!A:A,1,0)</f>
        <v>#N/A</v>
      </c>
    </row>
    <row r="1095" spans="1:34" x14ac:dyDescent="0.3">
      <c r="A1095" t="s">
        <v>10946</v>
      </c>
      <c r="B1095" t="s">
        <v>10947</v>
      </c>
      <c r="C1095">
        <v>65634497</v>
      </c>
      <c r="F1095" s="16">
        <v>31142</v>
      </c>
      <c r="G1095" t="s">
        <v>1652</v>
      </c>
      <c r="H1095" t="s">
        <v>111</v>
      </c>
      <c r="I1095" t="s">
        <v>2656</v>
      </c>
      <c r="J1095" t="s">
        <v>778</v>
      </c>
      <c r="K1095" t="s">
        <v>12277</v>
      </c>
      <c r="L1095" t="s">
        <v>12278</v>
      </c>
      <c r="O1095" t="s">
        <v>12279</v>
      </c>
      <c r="P1095" t="s">
        <v>10955</v>
      </c>
      <c r="Q1095" t="s">
        <v>741</v>
      </c>
      <c r="AG1095" t="s">
        <v>159</v>
      </c>
      <c r="AH1095" t="e">
        <f>VLOOKUP(C1095,'CREAR HV'!A:A,1,0)</f>
        <v>#N/A</v>
      </c>
    </row>
    <row r="1096" spans="1:34" x14ac:dyDescent="0.3">
      <c r="A1096" t="s">
        <v>10946</v>
      </c>
      <c r="B1096" t="s">
        <v>10947</v>
      </c>
      <c r="C1096">
        <v>52556630</v>
      </c>
      <c r="F1096" s="16">
        <v>26426</v>
      </c>
      <c r="G1096" t="s">
        <v>44</v>
      </c>
      <c r="H1096" t="s">
        <v>44</v>
      </c>
      <c r="I1096" t="s">
        <v>12280</v>
      </c>
      <c r="J1096" t="s">
        <v>12281</v>
      </c>
      <c r="K1096" t="s">
        <v>1466</v>
      </c>
      <c r="L1096" t="s">
        <v>12282</v>
      </c>
      <c r="O1096" t="s">
        <v>12283</v>
      </c>
      <c r="P1096" t="s">
        <v>10955</v>
      </c>
      <c r="Q1096" t="s">
        <v>741</v>
      </c>
      <c r="AG1096" t="s">
        <v>159</v>
      </c>
      <c r="AH1096" t="e">
        <f>VLOOKUP(C1096,'CREAR HV'!A:A,1,0)</f>
        <v>#N/A</v>
      </c>
    </row>
    <row r="1097" spans="1:34" x14ac:dyDescent="0.3">
      <c r="A1097" t="s">
        <v>10946</v>
      </c>
      <c r="B1097" t="s">
        <v>10947</v>
      </c>
      <c r="C1097">
        <v>6880680</v>
      </c>
      <c r="F1097" s="16">
        <v>21323</v>
      </c>
      <c r="G1097" t="s">
        <v>1076</v>
      </c>
      <c r="H1097" t="s">
        <v>115</v>
      </c>
      <c r="I1097" t="s">
        <v>1090</v>
      </c>
      <c r="J1097" t="s">
        <v>342</v>
      </c>
      <c r="K1097" t="s">
        <v>1091</v>
      </c>
      <c r="L1097" t="s">
        <v>1092</v>
      </c>
      <c r="O1097" t="s">
        <v>1093</v>
      </c>
      <c r="P1097" t="s">
        <v>10950</v>
      </c>
      <c r="Q1097" t="s">
        <v>741</v>
      </c>
      <c r="AG1097" t="s">
        <v>743</v>
      </c>
      <c r="AH1097" t="e">
        <f>VLOOKUP(C1097,'CREAR HV'!A:A,1,0)</f>
        <v>#N/A</v>
      </c>
    </row>
    <row r="1098" spans="1:34" x14ac:dyDescent="0.3">
      <c r="A1098" t="s">
        <v>10946</v>
      </c>
      <c r="B1098" t="s">
        <v>10947</v>
      </c>
      <c r="C1098">
        <v>1152451011</v>
      </c>
      <c r="F1098" s="16">
        <v>34567</v>
      </c>
      <c r="G1098" t="s">
        <v>816</v>
      </c>
      <c r="H1098" t="s">
        <v>74</v>
      </c>
      <c r="I1098" t="s">
        <v>9729</v>
      </c>
      <c r="J1098" t="s">
        <v>152</v>
      </c>
      <c r="K1098" t="s">
        <v>398</v>
      </c>
      <c r="L1098" t="s">
        <v>9730</v>
      </c>
      <c r="P1098" t="s">
        <v>10955</v>
      </c>
      <c r="Q1098" t="s">
        <v>741</v>
      </c>
      <c r="AG1098" t="s">
        <v>769</v>
      </c>
      <c r="AH1098" t="e">
        <f>VLOOKUP(C1098,'CREAR HV'!A:A,1,0)</f>
        <v>#N/A</v>
      </c>
    </row>
    <row r="1099" spans="1:34" x14ac:dyDescent="0.3">
      <c r="A1099" t="s">
        <v>10946</v>
      </c>
      <c r="B1099" t="s">
        <v>10947</v>
      </c>
      <c r="C1099">
        <v>12968482</v>
      </c>
      <c r="F1099" s="16">
        <v>20827</v>
      </c>
      <c r="G1099" t="s">
        <v>28</v>
      </c>
      <c r="H1099" t="s">
        <v>28</v>
      </c>
      <c r="I1099" t="s">
        <v>1747</v>
      </c>
      <c r="J1099" t="s">
        <v>1748</v>
      </c>
      <c r="K1099" t="s">
        <v>159</v>
      </c>
      <c r="L1099" t="s">
        <v>1749</v>
      </c>
      <c r="O1099" t="s">
        <v>1750</v>
      </c>
      <c r="P1099" t="s">
        <v>10950</v>
      </c>
      <c r="Q1099" t="s">
        <v>741</v>
      </c>
      <c r="V1099">
        <v>12968482</v>
      </c>
      <c r="W1099" t="s">
        <v>742</v>
      </c>
      <c r="X1099">
        <v>23</v>
      </c>
      <c r="AG1099" t="s">
        <v>743</v>
      </c>
      <c r="AH1099" t="e">
        <f>VLOOKUP(C1099,'CREAR HV'!A:A,1,0)</f>
        <v>#N/A</v>
      </c>
    </row>
    <row r="1100" spans="1:34" x14ac:dyDescent="0.3">
      <c r="A1100" t="s">
        <v>10946</v>
      </c>
      <c r="B1100" t="s">
        <v>10947</v>
      </c>
      <c r="C1100">
        <v>64581216</v>
      </c>
      <c r="F1100" s="16">
        <v>28715</v>
      </c>
      <c r="G1100" t="s">
        <v>35</v>
      </c>
      <c r="H1100" t="s">
        <v>35</v>
      </c>
      <c r="I1100" t="s">
        <v>6285</v>
      </c>
      <c r="J1100" t="s">
        <v>1953</v>
      </c>
      <c r="K1100" t="s">
        <v>3181</v>
      </c>
      <c r="L1100" t="s">
        <v>6286</v>
      </c>
      <c r="O1100" t="s">
        <v>6287</v>
      </c>
      <c r="P1100" t="s">
        <v>10955</v>
      </c>
      <c r="Q1100" t="s">
        <v>741</v>
      </c>
      <c r="AG1100" t="s">
        <v>743</v>
      </c>
      <c r="AH1100" t="e">
        <f>VLOOKUP(C1100,'CREAR HV'!A:A,1,0)</f>
        <v>#N/A</v>
      </c>
    </row>
    <row r="1101" spans="1:34" x14ac:dyDescent="0.3">
      <c r="A1101" t="s">
        <v>10946</v>
      </c>
      <c r="B1101" t="s">
        <v>10947</v>
      </c>
      <c r="C1101">
        <v>66715688</v>
      </c>
      <c r="E1101" s="16">
        <v>32386</v>
      </c>
      <c r="F1101" s="16">
        <v>25604</v>
      </c>
      <c r="G1101" t="s">
        <v>1040</v>
      </c>
      <c r="H1101" t="s">
        <v>1041</v>
      </c>
      <c r="I1101" t="s">
        <v>2907</v>
      </c>
      <c r="J1101" t="s">
        <v>2471</v>
      </c>
      <c r="K1101" t="s">
        <v>2710</v>
      </c>
      <c r="L1101" t="s">
        <v>6384</v>
      </c>
      <c r="O1101" t="s">
        <v>6385</v>
      </c>
      <c r="P1101" t="s">
        <v>10955</v>
      </c>
      <c r="Q1101" t="s">
        <v>741</v>
      </c>
      <c r="R1101" t="s">
        <v>2836</v>
      </c>
      <c r="W1101" t="s">
        <v>1277</v>
      </c>
      <c r="X1101">
        <v>0</v>
      </c>
      <c r="AB1101" t="s">
        <v>6386</v>
      </c>
      <c r="AC1101" t="s">
        <v>6387</v>
      </c>
      <c r="AG1101" t="s">
        <v>743</v>
      </c>
      <c r="AH1101" t="e">
        <f>VLOOKUP(C1101,'CREAR HV'!A:A,1,0)</f>
        <v>#N/A</v>
      </c>
    </row>
    <row r="1102" spans="1:34" x14ac:dyDescent="0.3">
      <c r="A1102" t="s">
        <v>10946</v>
      </c>
      <c r="B1102" t="s">
        <v>10947</v>
      </c>
      <c r="C1102">
        <v>66726586</v>
      </c>
      <c r="F1102" s="16">
        <v>27920</v>
      </c>
      <c r="G1102" t="s">
        <v>3847</v>
      </c>
      <c r="H1102" t="s">
        <v>3847</v>
      </c>
      <c r="I1102" t="s">
        <v>6393</v>
      </c>
      <c r="J1102" t="s">
        <v>273</v>
      </c>
      <c r="K1102" t="s">
        <v>157</v>
      </c>
      <c r="L1102" t="s">
        <v>6394</v>
      </c>
      <c r="O1102" t="s">
        <v>6395</v>
      </c>
      <c r="P1102" t="s">
        <v>10955</v>
      </c>
      <c r="Q1102" t="s">
        <v>741</v>
      </c>
      <c r="AG1102" t="s">
        <v>743</v>
      </c>
      <c r="AH1102" t="e">
        <f>VLOOKUP(C1102,'CREAR HV'!A:A,1,0)</f>
        <v>#N/A</v>
      </c>
    </row>
    <row r="1103" spans="1:34" x14ac:dyDescent="0.3">
      <c r="A1103" t="s">
        <v>10946</v>
      </c>
      <c r="B1103" t="s">
        <v>10947</v>
      </c>
      <c r="C1103">
        <v>64865339</v>
      </c>
      <c r="F1103" s="16">
        <v>22575</v>
      </c>
      <c r="G1103" t="s">
        <v>53</v>
      </c>
      <c r="H1103" t="s">
        <v>53</v>
      </c>
      <c r="I1103" t="s">
        <v>6293</v>
      </c>
      <c r="J1103" t="s">
        <v>5929</v>
      </c>
      <c r="K1103" t="s">
        <v>954</v>
      </c>
      <c r="L1103" t="s">
        <v>6294</v>
      </c>
      <c r="O1103" t="s">
        <v>6295</v>
      </c>
      <c r="P1103" t="s">
        <v>10955</v>
      </c>
      <c r="Q1103" t="s">
        <v>741</v>
      </c>
      <c r="AG1103" t="s">
        <v>769</v>
      </c>
      <c r="AH1103" t="e">
        <f>VLOOKUP(C1103,'CREAR HV'!A:A,1,0)</f>
        <v>#N/A</v>
      </c>
    </row>
    <row r="1104" spans="1:34" x14ac:dyDescent="0.3">
      <c r="A1104" t="s">
        <v>10946</v>
      </c>
      <c r="B1104" t="s">
        <v>10947</v>
      </c>
      <c r="C1104">
        <v>64866423</v>
      </c>
      <c r="F1104" s="16">
        <v>23994</v>
      </c>
      <c r="G1104" t="s">
        <v>5082</v>
      </c>
      <c r="H1104" t="s">
        <v>5083</v>
      </c>
      <c r="I1104" t="s">
        <v>6296</v>
      </c>
      <c r="J1104" t="s">
        <v>315</v>
      </c>
      <c r="K1104" t="s">
        <v>6297</v>
      </c>
      <c r="L1104" t="s">
        <v>6298</v>
      </c>
      <c r="O1104" t="s">
        <v>6299</v>
      </c>
      <c r="P1104" t="s">
        <v>10955</v>
      </c>
      <c r="Q1104" t="s">
        <v>741</v>
      </c>
      <c r="AG1104" t="s">
        <v>769</v>
      </c>
      <c r="AH1104" t="e">
        <f>VLOOKUP(C1104,'CREAR HV'!A:A,1,0)</f>
        <v>#N/A</v>
      </c>
    </row>
    <row r="1105" spans="1:34" x14ac:dyDescent="0.3">
      <c r="A1105" t="s">
        <v>10946</v>
      </c>
      <c r="B1105" t="s">
        <v>10947</v>
      </c>
      <c r="C1105">
        <v>64543154</v>
      </c>
      <c r="F1105" s="16">
        <v>21468</v>
      </c>
      <c r="G1105" t="s">
        <v>35</v>
      </c>
      <c r="H1105" t="s">
        <v>35</v>
      </c>
      <c r="I1105" t="s">
        <v>2713</v>
      </c>
      <c r="J1105" t="s">
        <v>6278</v>
      </c>
      <c r="K1105" t="s">
        <v>152</v>
      </c>
      <c r="L1105" t="s">
        <v>6279</v>
      </c>
      <c r="O1105" t="s">
        <v>6280</v>
      </c>
      <c r="P1105" t="s">
        <v>10955</v>
      </c>
      <c r="Q1105" t="s">
        <v>741</v>
      </c>
      <c r="AG1105" t="s">
        <v>743</v>
      </c>
      <c r="AH1105" t="e">
        <f>VLOOKUP(C1105,'CREAR HV'!A:A,1,0)</f>
        <v>#N/A</v>
      </c>
    </row>
    <row r="1106" spans="1:34" x14ac:dyDescent="0.3">
      <c r="A1106" t="s">
        <v>10946</v>
      </c>
      <c r="B1106" t="s">
        <v>10947</v>
      </c>
      <c r="C1106">
        <v>12994776</v>
      </c>
      <c r="F1106" s="16">
        <v>25056</v>
      </c>
      <c r="G1106" t="s">
        <v>1775</v>
      </c>
      <c r="H1106" t="s">
        <v>1776</v>
      </c>
      <c r="I1106" t="s">
        <v>483</v>
      </c>
      <c r="J1106" t="s">
        <v>149</v>
      </c>
      <c r="K1106" t="s">
        <v>1058</v>
      </c>
      <c r="L1106" t="s">
        <v>1777</v>
      </c>
      <c r="O1106" t="s">
        <v>1778</v>
      </c>
      <c r="P1106" t="s">
        <v>10950</v>
      </c>
      <c r="Q1106" t="s">
        <v>741</v>
      </c>
      <c r="V1106">
        <v>12994776</v>
      </c>
      <c r="W1106" t="s">
        <v>742</v>
      </c>
      <c r="X1106">
        <v>55</v>
      </c>
      <c r="AG1106" t="s">
        <v>743</v>
      </c>
      <c r="AH1106" t="e">
        <f>VLOOKUP(C1106,'CREAR HV'!A:A,1,0)</f>
        <v>#N/A</v>
      </c>
    </row>
    <row r="1107" spans="1:34" x14ac:dyDescent="0.3">
      <c r="A1107" t="s">
        <v>10946</v>
      </c>
      <c r="B1107" t="s">
        <v>10947</v>
      </c>
      <c r="C1107">
        <v>65556660</v>
      </c>
      <c r="E1107" s="16">
        <v>36684</v>
      </c>
      <c r="F1107" s="16">
        <v>30040</v>
      </c>
      <c r="G1107" t="s">
        <v>45</v>
      </c>
      <c r="H1107" t="s">
        <v>45</v>
      </c>
      <c r="I1107" t="s">
        <v>6305</v>
      </c>
      <c r="J1107" t="s">
        <v>403</v>
      </c>
      <c r="K1107" t="s">
        <v>928</v>
      </c>
      <c r="L1107" t="s">
        <v>6306</v>
      </c>
      <c r="O1107" t="s">
        <v>6307</v>
      </c>
      <c r="P1107" t="s">
        <v>10955</v>
      </c>
      <c r="Q1107" t="s">
        <v>741</v>
      </c>
      <c r="R1107" t="s">
        <v>814</v>
      </c>
      <c r="W1107" t="s">
        <v>1277</v>
      </c>
      <c r="X1107">
        <v>0</v>
      </c>
      <c r="AB1107" t="s">
        <v>6308</v>
      </c>
      <c r="AC1107" t="s">
        <v>6309</v>
      </c>
      <c r="AG1107" t="s">
        <v>769</v>
      </c>
      <c r="AH1107" t="e">
        <f>VLOOKUP(C1107,'CREAR HV'!A:A,1,0)</f>
        <v>#N/A</v>
      </c>
    </row>
    <row r="1108" spans="1:34" x14ac:dyDescent="0.3">
      <c r="A1108" t="s">
        <v>10946</v>
      </c>
      <c r="B1108" t="s">
        <v>10947</v>
      </c>
      <c r="C1108">
        <v>65694819</v>
      </c>
      <c r="F1108" s="16">
        <v>24152</v>
      </c>
      <c r="G1108" t="s">
        <v>6321</v>
      </c>
      <c r="H1108" t="s">
        <v>6321</v>
      </c>
      <c r="I1108" t="s">
        <v>3086</v>
      </c>
      <c r="J1108" t="s">
        <v>215</v>
      </c>
      <c r="K1108" t="s">
        <v>149</v>
      </c>
      <c r="L1108" t="s">
        <v>6322</v>
      </c>
      <c r="O1108" t="s">
        <v>6323</v>
      </c>
      <c r="P1108" t="s">
        <v>10955</v>
      </c>
      <c r="Q1108" t="s">
        <v>741</v>
      </c>
      <c r="AG1108" t="s">
        <v>743</v>
      </c>
      <c r="AH1108" t="e">
        <f>VLOOKUP(C1108,'CREAR HV'!A:A,1,0)</f>
        <v>#N/A</v>
      </c>
    </row>
    <row r="1109" spans="1:34" x14ac:dyDescent="0.3">
      <c r="A1109" t="s">
        <v>10946</v>
      </c>
      <c r="B1109" t="s">
        <v>10947</v>
      </c>
      <c r="C1109">
        <v>63449248</v>
      </c>
      <c r="F1109" s="16">
        <v>27628</v>
      </c>
      <c r="G1109" t="s">
        <v>2508</v>
      </c>
      <c r="H1109" t="s">
        <v>6225</v>
      </c>
      <c r="I1109" t="s">
        <v>4915</v>
      </c>
      <c r="J1109" t="s">
        <v>242</v>
      </c>
      <c r="K1109" t="s">
        <v>359</v>
      </c>
      <c r="L1109" t="s">
        <v>6226</v>
      </c>
      <c r="O1109" t="s">
        <v>6227</v>
      </c>
      <c r="P1109" t="s">
        <v>10955</v>
      </c>
      <c r="Q1109" t="s">
        <v>741</v>
      </c>
      <c r="AG1109" t="s">
        <v>743</v>
      </c>
      <c r="AH1109" t="e">
        <f>VLOOKUP(C1109,'CREAR HV'!A:A,1,0)</f>
        <v>#N/A</v>
      </c>
    </row>
    <row r="1110" spans="1:34" x14ac:dyDescent="0.3">
      <c r="A1110" t="s">
        <v>10946</v>
      </c>
      <c r="B1110" t="s">
        <v>10947</v>
      </c>
      <c r="C1110">
        <v>74379760</v>
      </c>
      <c r="F1110" s="16">
        <v>30669</v>
      </c>
      <c r="G1110" t="s">
        <v>92</v>
      </c>
      <c r="H1110" t="s">
        <v>92</v>
      </c>
      <c r="I1110" t="s">
        <v>12284</v>
      </c>
      <c r="J1110" t="s">
        <v>226</v>
      </c>
      <c r="K1110" t="s">
        <v>226</v>
      </c>
      <c r="L1110" t="s">
        <v>12285</v>
      </c>
      <c r="O1110" t="s">
        <v>12286</v>
      </c>
      <c r="P1110" t="s">
        <v>10950</v>
      </c>
      <c r="Q1110" t="s">
        <v>741</v>
      </c>
      <c r="V1110">
        <v>83121906468</v>
      </c>
      <c r="W1110" t="s">
        <v>795</v>
      </c>
      <c r="X1110">
        <v>8</v>
      </c>
      <c r="AG1110" t="s">
        <v>159</v>
      </c>
      <c r="AH1110" t="e">
        <f>VLOOKUP(C1110,'CREAR HV'!A:A,1,0)</f>
        <v>#N/A</v>
      </c>
    </row>
    <row r="1111" spans="1:34" x14ac:dyDescent="0.3">
      <c r="A1111" t="s">
        <v>10946</v>
      </c>
      <c r="B1111" t="s">
        <v>10947</v>
      </c>
      <c r="C1111">
        <v>18205625</v>
      </c>
      <c r="F1111" s="16">
        <v>31321</v>
      </c>
      <c r="G1111" t="s">
        <v>2273</v>
      </c>
      <c r="H1111" t="s">
        <v>2274</v>
      </c>
      <c r="I1111" t="s">
        <v>2280</v>
      </c>
      <c r="J1111" t="s">
        <v>2281</v>
      </c>
      <c r="K1111" t="s">
        <v>2282</v>
      </c>
      <c r="L1111" t="s">
        <v>2283</v>
      </c>
      <c r="O1111" t="s">
        <v>2284</v>
      </c>
      <c r="P1111" t="s">
        <v>10950</v>
      </c>
      <c r="Q1111" t="s">
        <v>741</v>
      </c>
      <c r="V1111">
        <v>18205625</v>
      </c>
      <c r="W1111" t="s">
        <v>742</v>
      </c>
      <c r="X1111">
        <v>0</v>
      </c>
      <c r="AG1111" t="s">
        <v>743</v>
      </c>
      <c r="AH1111" t="e">
        <f>VLOOKUP(C1111,'CREAR HV'!A:A,1,0)</f>
        <v>#N/A</v>
      </c>
    </row>
    <row r="1112" spans="1:34" x14ac:dyDescent="0.3">
      <c r="A1112" t="s">
        <v>10946</v>
      </c>
      <c r="B1112" t="s">
        <v>10947</v>
      </c>
      <c r="C1112">
        <v>1089459464</v>
      </c>
      <c r="F1112" s="16">
        <v>34104</v>
      </c>
      <c r="G1112" t="s">
        <v>28</v>
      </c>
      <c r="H1112" t="s">
        <v>28</v>
      </c>
      <c r="I1112" t="s">
        <v>9126</v>
      </c>
      <c r="J1112" t="s">
        <v>1506</v>
      </c>
      <c r="K1112" t="s">
        <v>159</v>
      </c>
      <c r="L1112" t="s">
        <v>9127</v>
      </c>
      <c r="P1112" t="s">
        <v>10950</v>
      </c>
      <c r="Q1112" t="s">
        <v>741</v>
      </c>
      <c r="V1112">
        <v>1089459464</v>
      </c>
      <c r="W1112" t="s">
        <v>742</v>
      </c>
      <c r="X1112">
        <v>23</v>
      </c>
      <c r="AG1112" t="s">
        <v>743</v>
      </c>
      <c r="AH1112" t="e">
        <f>VLOOKUP(C1112,'CREAR HV'!A:A,1,0)</f>
        <v>#N/A</v>
      </c>
    </row>
    <row r="1113" spans="1:34" x14ac:dyDescent="0.3">
      <c r="A1113" t="s">
        <v>10946</v>
      </c>
      <c r="B1113" t="s">
        <v>10947</v>
      </c>
      <c r="C1113">
        <v>6218499</v>
      </c>
      <c r="F1113" s="16">
        <v>19881</v>
      </c>
      <c r="G1113" t="s">
        <v>10450</v>
      </c>
      <c r="H1113" t="s">
        <v>10450</v>
      </c>
      <c r="I1113" t="s">
        <v>1866</v>
      </c>
      <c r="J1113" t="s">
        <v>404</v>
      </c>
      <c r="K1113" t="s">
        <v>12287</v>
      </c>
      <c r="L1113" t="s">
        <v>12288</v>
      </c>
      <c r="O1113" t="s">
        <v>12289</v>
      </c>
      <c r="P1113" t="s">
        <v>10950</v>
      </c>
      <c r="Q1113" t="s">
        <v>741</v>
      </c>
      <c r="AG1113" t="s">
        <v>159</v>
      </c>
      <c r="AH1113" t="e">
        <f>VLOOKUP(C1113,'CREAR HV'!A:A,1,0)</f>
        <v>#N/A</v>
      </c>
    </row>
    <row r="1114" spans="1:34" x14ac:dyDescent="0.3">
      <c r="A1114" t="s">
        <v>10946</v>
      </c>
      <c r="B1114" t="s">
        <v>10947</v>
      </c>
      <c r="C1114">
        <v>31420520</v>
      </c>
      <c r="E1114" s="16">
        <v>33785</v>
      </c>
      <c r="F1114" s="16">
        <v>27133</v>
      </c>
      <c r="G1114" t="s">
        <v>2033</v>
      </c>
      <c r="H1114" t="s">
        <v>2033</v>
      </c>
      <c r="I1114" t="s">
        <v>2601</v>
      </c>
      <c r="J1114" t="s">
        <v>1301</v>
      </c>
      <c r="K1114" t="s">
        <v>242</v>
      </c>
      <c r="L1114" t="s">
        <v>3498</v>
      </c>
      <c r="O1114" t="s">
        <v>3499</v>
      </c>
      <c r="P1114" t="s">
        <v>10955</v>
      </c>
      <c r="Q1114" t="s">
        <v>1038</v>
      </c>
      <c r="R1114" t="s">
        <v>748</v>
      </c>
      <c r="W1114" t="s">
        <v>1277</v>
      </c>
      <c r="X1114">
        <v>0</v>
      </c>
      <c r="AB1114" t="s">
        <v>3500</v>
      </c>
      <c r="AC1114" t="s">
        <v>3501</v>
      </c>
      <c r="AG1114" t="s">
        <v>743</v>
      </c>
      <c r="AH1114" t="e">
        <f>VLOOKUP(C1114,'CREAR HV'!A:A,1,0)</f>
        <v>#N/A</v>
      </c>
    </row>
    <row r="1115" spans="1:34" x14ac:dyDescent="0.3">
      <c r="A1115" t="s">
        <v>10946</v>
      </c>
      <c r="B1115" t="s">
        <v>10947</v>
      </c>
      <c r="C1115">
        <v>31420520</v>
      </c>
      <c r="E1115" s="16">
        <v>33785</v>
      </c>
      <c r="F1115" s="16">
        <v>27133</v>
      </c>
      <c r="G1115" t="s">
        <v>2033</v>
      </c>
      <c r="H1115" t="s">
        <v>2033</v>
      </c>
      <c r="I1115" t="s">
        <v>2601</v>
      </c>
      <c r="J1115" t="s">
        <v>1301</v>
      </c>
      <c r="K1115" t="s">
        <v>242</v>
      </c>
      <c r="L1115" t="s">
        <v>3498</v>
      </c>
      <c r="O1115" t="s">
        <v>3499</v>
      </c>
      <c r="P1115" t="s">
        <v>10955</v>
      </c>
      <c r="Q1115" t="s">
        <v>1038</v>
      </c>
      <c r="R1115" t="s">
        <v>748</v>
      </c>
      <c r="W1115" t="s">
        <v>1277</v>
      </c>
      <c r="X1115">
        <v>0</v>
      </c>
      <c r="AB1115" t="s">
        <v>3500</v>
      </c>
      <c r="AC1115" t="s">
        <v>3501</v>
      </c>
      <c r="AG1115" t="s">
        <v>743</v>
      </c>
      <c r="AH1115" t="e">
        <f>VLOOKUP(C1115,'CREAR HV'!A:A,1,0)</f>
        <v>#N/A</v>
      </c>
    </row>
    <row r="1116" spans="1:34" x14ac:dyDescent="0.3">
      <c r="A1116" t="s">
        <v>10946</v>
      </c>
      <c r="B1116" t="s">
        <v>10947</v>
      </c>
      <c r="C1116">
        <v>31420520</v>
      </c>
      <c r="E1116" s="16">
        <v>33785</v>
      </c>
      <c r="F1116" s="16">
        <v>27133</v>
      </c>
      <c r="G1116" t="s">
        <v>2033</v>
      </c>
      <c r="H1116" t="s">
        <v>2033</v>
      </c>
      <c r="I1116" t="s">
        <v>2601</v>
      </c>
      <c r="J1116" t="s">
        <v>1301</v>
      </c>
      <c r="K1116" t="s">
        <v>242</v>
      </c>
      <c r="L1116" t="s">
        <v>3498</v>
      </c>
      <c r="O1116" t="s">
        <v>3499</v>
      </c>
      <c r="P1116" t="s">
        <v>10955</v>
      </c>
      <c r="Q1116" t="s">
        <v>1038</v>
      </c>
      <c r="R1116" t="s">
        <v>748</v>
      </c>
      <c r="W1116" t="s">
        <v>1277</v>
      </c>
      <c r="X1116">
        <v>0</v>
      </c>
      <c r="AB1116" t="s">
        <v>3500</v>
      </c>
      <c r="AC1116" t="s">
        <v>3501</v>
      </c>
      <c r="AG1116" t="s">
        <v>743</v>
      </c>
      <c r="AH1116" t="e">
        <f>VLOOKUP(C1116,'CREAR HV'!A:A,1,0)</f>
        <v>#N/A</v>
      </c>
    </row>
    <row r="1117" spans="1:34" x14ac:dyDescent="0.3">
      <c r="A1117" t="s">
        <v>10946</v>
      </c>
      <c r="B1117" t="s">
        <v>10947</v>
      </c>
      <c r="C1117">
        <v>31420520</v>
      </c>
      <c r="E1117" s="16">
        <v>33785</v>
      </c>
      <c r="F1117" s="16">
        <v>27133</v>
      </c>
      <c r="G1117" t="s">
        <v>2033</v>
      </c>
      <c r="H1117" t="s">
        <v>2033</v>
      </c>
      <c r="I1117" t="s">
        <v>2601</v>
      </c>
      <c r="J1117" t="s">
        <v>1301</v>
      </c>
      <c r="K1117" t="s">
        <v>242</v>
      </c>
      <c r="L1117" t="s">
        <v>3498</v>
      </c>
      <c r="O1117" t="s">
        <v>3499</v>
      </c>
      <c r="P1117" t="s">
        <v>10955</v>
      </c>
      <c r="Q1117" t="s">
        <v>1038</v>
      </c>
      <c r="R1117" t="s">
        <v>748</v>
      </c>
      <c r="W1117" t="s">
        <v>1277</v>
      </c>
      <c r="X1117">
        <v>0</v>
      </c>
      <c r="AB1117" t="s">
        <v>3500</v>
      </c>
      <c r="AC1117" t="s">
        <v>3501</v>
      </c>
      <c r="AG1117" t="s">
        <v>743</v>
      </c>
      <c r="AH1117" t="e">
        <f>VLOOKUP(C1117,'CREAR HV'!A:A,1,0)</f>
        <v>#N/A</v>
      </c>
    </row>
    <row r="1118" spans="1:34" x14ac:dyDescent="0.3">
      <c r="A1118" t="s">
        <v>10946</v>
      </c>
      <c r="B1118" t="s">
        <v>10947</v>
      </c>
      <c r="C1118">
        <v>3143180</v>
      </c>
      <c r="F1118" s="16">
        <v>24406</v>
      </c>
      <c r="G1118" t="s">
        <v>790</v>
      </c>
      <c r="H1118" t="s">
        <v>790</v>
      </c>
      <c r="I1118" t="s">
        <v>791</v>
      </c>
      <c r="J1118" t="s">
        <v>395</v>
      </c>
      <c r="K1118" t="s">
        <v>792</v>
      </c>
      <c r="L1118" t="s">
        <v>793</v>
      </c>
      <c r="O1118" t="s">
        <v>794</v>
      </c>
      <c r="P1118" t="s">
        <v>10950</v>
      </c>
      <c r="Q1118" t="s">
        <v>741</v>
      </c>
      <c r="V1118">
        <v>3143180</v>
      </c>
      <c r="W1118" t="s">
        <v>795</v>
      </c>
      <c r="X1118">
        <v>46</v>
      </c>
      <c r="AG1118" t="s">
        <v>743</v>
      </c>
      <c r="AH1118" t="e">
        <f>VLOOKUP(C1118,'CREAR HV'!A:A,1,0)</f>
        <v>#N/A</v>
      </c>
    </row>
    <row r="1119" spans="1:34" x14ac:dyDescent="0.3">
      <c r="A1119" t="s">
        <v>10946</v>
      </c>
      <c r="B1119" t="s">
        <v>10947</v>
      </c>
      <c r="C1119">
        <v>31432417</v>
      </c>
      <c r="F1119" s="16">
        <v>30288</v>
      </c>
      <c r="G1119" t="s">
        <v>2033</v>
      </c>
      <c r="H1119" t="s">
        <v>2033</v>
      </c>
      <c r="I1119" t="s">
        <v>2913</v>
      </c>
      <c r="J1119" t="s">
        <v>263</v>
      </c>
      <c r="K1119" t="s">
        <v>404</v>
      </c>
      <c r="L1119" t="s">
        <v>3507</v>
      </c>
      <c r="O1119" t="s">
        <v>3508</v>
      </c>
      <c r="P1119" t="s">
        <v>10955</v>
      </c>
      <c r="Q1119" t="s">
        <v>741</v>
      </c>
      <c r="AG1119" t="s">
        <v>769</v>
      </c>
      <c r="AH1119" t="e">
        <f>VLOOKUP(C1119,'CREAR HV'!A:A,1,0)</f>
        <v>#N/A</v>
      </c>
    </row>
    <row r="1120" spans="1:34" x14ac:dyDescent="0.3">
      <c r="A1120" t="s">
        <v>10946</v>
      </c>
      <c r="B1120" t="s">
        <v>10947</v>
      </c>
      <c r="C1120">
        <v>31192561</v>
      </c>
      <c r="F1120" s="16">
        <v>21387</v>
      </c>
      <c r="G1120" t="s">
        <v>1040</v>
      </c>
      <c r="H1120" t="s">
        <v>1041</v>
      </c>
      <c r="I1120" t="s">
        <v>3235</v>
      </c>
      <c r="J1120" t="s">
        <v>342</v>
      </c>
      <c r="K1120" t="s">
        <v>349</v>
      </c>
      <c r="L1120" t="s">
        <v>3474</v>
      </c>
      <c r="O1120" t="s">
        <v>3475</v>
      </c>
      <c r="P1120" t="s">
        <v>10955</v>
      </c>
      <c r="Q1120" t="s">
        <v>741</v>
      </c>
      <c r="AG1120" t="s">
        <v>769</v>
      </c>
      <c r="AH1120" t="e">
        <f>VLOOKUP(C1120,'CREAR HV'!A:A,1,0)</f>
        <v>#N/A</v>
      </c>
    </row>
    <row r="1121" spans="1:34" x14ac:dyDescent="0.3">
      <c r="A1121" t="s">
        <v>10946</v>
      </c>
      <c r="B1121" t="s">
        <v>10947</v>
      </c>
      <c r="C1121">
        <v>31197971</v>
      </c>
      <c r="F1121" s="16">
        <v>22217</v>
      </c>
      <c r="G1121" t="s">
        <v>69</v>
      </c>
      <c r="H1121" t="s">
        <v>69</v>
      </c>
      <c r="I1121" t="s">
        <v>3476</v>
      </c>
      <c r="J1121" t="s">
        <v>272</v>
      </c>
      <c r="K1121" t="s">
        <v>1899</v>
      </c>
      <c r="L1121" t="s">
        <v>3477</v>
      </c>
      <c r="O1121" t="s">
        <v>3478</v>
      </c>
      <c r="P1121" t="s">
        <v>10955</v>
      </c>
      <c r="Q1121" t="s">
        <v>741</v>
      </c>
      <c r="AG1121" t="s">
        <v>769</v>
      </c>
      <c r="AH1121" t="e">
        <f>VLOOKUP(C1121,'CREAR HV'!A:A,1,0)</f>
        <v>#N/A</v>
      </c>
    </row>
    <row r="1122" spans="1:34" x14ac:dyDescent="0.3">
      <c r="A1122" t="s">
        <v>10946</v>
      </c>
      <c r="B1122" t="s">
        <v>10947</v>
      </c>
      <c r="C1122">
        <v>32564338</v>
      </c>
      <c r="F1122" s="16">
        <v>30587</v>
      </c>
      <c r="G1122" t="s">
        <v>1968</v>
      </c>
      <c r="H1122" t="s">
        <v>1968</v>
      </c>
      <c r="I1122" t="s">
        <v>3633</v>
      </c>
      <c r="J1122" t="s">
        <v>404</v>
      </c>
      <c r="K1122" t="s">
        <v>371</v>
      </c>
      <c r="L1122" t="s">
        <v>3634</v>
      </c>
      <c r="O1122" t="s">
        <v>3635</v>
      </c>
      <c r="P1122" t="s">
        <v>10955</v>
      </c>
      <c r="Q1122" t="s">
        <v>741</v>
      </c>
      <c r="AG1122" t="s">
        <v>743</v>
      </c>
      <c r="AH1122" t="e">
        <f>VLOOKUP(C1122,'CREAR HV'!A:A,1,0)</f>
        <v>#N/A</v>
      </c>
    </row>
    <row r="1123" spans="1:34" x14ac:dyDescent="0.3">
      <c r="A1123" t="s">
        <v>10946</v>
      </c>
      <c r="B1123" t="s">
        <v>10947</v>
      </c>
      <c r="C1123">
        <v>1128272489</v>
      </c>
      <c r="F1123" s="16">
        <v>32168</v>
      </c>
      <c r="G1123" t="s">
        <v>4924</v>
      </c>
      <c r="H1123" t="s">
        <v>4924</v>
      </c>
      <c r="I1123" t="s">
        <v>551</v>
      </c>
      <c r="J1123" t="s">
        <v>9616</v>
      </c>
      <c r="K1123" t="s">
        <v>1514</v>
      </c>
      <c r="L1123" t="s">
        <v>9617</v>
      </c>
      <c r="O1123" t="s">
        <v>9618</v>
      </c>
      <c r="P1123" t="s">
        <v>10950</v>
      </c>
      <c r="Q1123" t="s">
        <v>741</v>
      </c>
      <c r="V1123">
        <v>1128272489</v>
      </c>
      <c r="W1123" t="s">
        <v>742</v>
      </c>
      <c r="X1123">
        <v>48</v>
      </c>
      <c r="AG1123" t="s">
        <v>769</v>
      </c>
      <c r="AH1123" t="e">
        <f>VLOOKUP(C1123,'CREAR HV'!A:A,1,0)</f>
        <v>#N/A</v>
      </c>
    </row>
    <row r="1124" spans="1:34" x14ac:dyDescent="0.3">
      <c r="A1124" t="s">
        <v>10946</v>
      </c>
      <c r="B1124" t="s">
        <v>10947</v>
      </c>
      <c r="C1124">
        <v>1026586633</v>
      </c>
      <c r="F1124" s="16">
        <v>35177</v>
      </c>
      <c r="G1124" t="s">
        <v>54</v>
      </c>
      <c r="H1124" t="s">
        <v>1796</v>
      </c>
      <c r="I1124" t="s">
        <v>10654</v>
      </c>
      <c r="J1124" t="s">
        <v>9153</v>
      </c>
      <c r="K1124" t="s">
        <v>383</v>
      </c>
      <c r="L1124" t="s">
        <v>12290</v>
      </c>
      <c r="O1124" t="s">
        <v>12291</v>
      </c>
      <c r="P1124" t="s">
        <v>10950</v>
      </c>
      <c r="Q1124" t="s">
        <v>741</v>
      </c>
      <c r="V1124">
        <v>3695864</v>
      </c>
      <c r="W1124" t="s">
        <v>795</v>
      </c>
      <c r="X1124">
        <v>35</v>
      </c>
      <c r="AG1124" t="s">
        <v>743</v>
      </c>
      <c r="AH1124" t="e">
        <f>VLOOKUP(C1124,'CREAR HV'!A:A,1,0)</f>
        <v>#N/A</v>
      </c>
    </row>
    <row r="1125" spans="1:34" x14ac:dyDescent="0.3">
      <c r="A1125" t="s">
        <v>10946</v>
      </c>
      <c r="B1125" t="s">
        <v>10947</v>
      </c>
      <c r="C1125">
        <v>1069755925</v>
      </c>
      <c r="F1125" s="16">
        <v>35257</v>
      </c>
      <c r="G1125" t="s">
        <v>44</v>
      </c>
      <c r="H1125" t="s">
        <v>44</v>
      </c>
      <c r="I1125" t="s">
        <v>12292</v>
      </c>
      <c r="J1125" t="s">
        <v>4113</v>
      </c>
      <c r="K1125" t="s">
        <v>8329</v>
      </c>
      <c r="L1125" t="s">
        <v>12293</v>
      </c>
      <c r="O1125" t="s">
        <v>12294</v>
      </c>
      <c r="P1125" t="s">
        <v>10955</v>
      </c>
      <c r="Q1125" t="s">
        <v>741</v>
      </c>
      <c r="AG1125" t="s">
        <v>159</v>
      </c>
      <c r="AH1125" t="e">
        <f>VLOOKUP(C1125,'CREAR HV'!A:A,1,0)</f>
        <v>#N/A</v>
      </c>
    </row>
    <row r="1126" spans="1:34" x14ac:dyDescent="0.3">
      <c r="A1126" t="s">
        <v>10946</v>
      </c>
      <c r="B1126" t="s">
        <v>10947</v>
      </c>
      <c r="C1126">
        <v>32278202</v>
      </c>
      <c r="F1126" s="16">
        <v>30171</v>
      </c>
      <c r="G1126" t="s">
        <v>2674</v>
      </c>
      <c r="H1126" t="s">
        <v>2674</v>
      </c>
      <c r="I1126" t="s">
        <v>3609</v>
      </c>
      <c r="J1126" t="s">
        <v>3610</v>
      </c>
      <c r="K1126" t="s">
        <v>469</v>
      </c>
      <c r="L1126" t="s">
        <v>3611</v>
      </c>
      <c r="O1126" t="s">
        <v>3612</v>
      </c>
      <c r="P1126" t="s">
        <v>10955</v>
      </c>
      <c r="Q1126" t="s">
        <v>741</v>
      </c>
      <c r="AG1126" t="s">
        <v>769</v>
      </c>
      <c r="AH1126" t="e">
        <f>VLOOKUP(C1126,'CREAR HV'!A:A,1,0)</f>
        <v>#N/A</v>
      </c>
    </row>
    <row r="1127" spans="1:34" x14ac:dyDescent="0.3">
      <c r="A1127" t="s">
        <v>10946</v>
      </c>
      <c r="B1127" t="s">
        <v>10947</v>
      </c>
      <c r="C1127">
        <v>52711015</v>
      </c>
      <c r="F1127" s="16">
        <v>29555</v>
      </c>
      <c r="G1127" t="s">
        <v>44</v>
      </c>
      <c r="H1127" t="s">
        <v>44</v>
      </c>
      <c r="I1127" t="s">
        <v>12295</v>
      </c>
      <c r="J1127" t="s">
        <v>1687</v>
      </c>
      <c r="K1127" t="s">
        <v>1451</v>
      </c>
      <c r="L1127" t="s">
        <v>12296</v>
      </c>
      <c r="O1127" t="s">
        <v>12297</v>
      </c>
      <c r="P1127" t="s">
        <v>10955</v>
      </c>
      <c r="Q1127" t="s">
        <v>741</v>
      </c>
      <c r="AG1127" t="s">
        <v>159</v>
      </c>
      <c r="AH1127" t="e">
        <f>VLOOKUP(C1127,'CREAR HV'!A:A,1,0)</f>
        <v>#N/A</v>
      </c>
    </row>
    <row r="1128" spans="1:34" x14ac:dyDescent="0.3">
      <c r="A1128" t="s">
        <v>10946</v>
      </c>
      <c r="B1128" t="s">
        <v>10947</v>
      </c>
      <c r="C1128">
        <v>1006318642</v>
      </c>
      <c r="F1128" s="16">
        <v>36571</v>
      </c>
      <c r="G1128" t="s">
        <v>2033</v>
      </c>
      <c r="H1128" t="s">
        <v>2033</v>
      </c>
      <c r="I1128" t="s">
        <v>8035</v>
      </c>
      <c r="J1128" t="s">
        <v>1806</v>
      </c>
      <c r="K1128" t="s">
        <v>406</v>
      </c>
      <c r="L1128" t="s">
        <v>8036</v>
      </c>
      <c r="O1128" t="s">
        <v>8037</v>
      </c>
      <c r="P1128" t="s">
        <v>10950</v>
      </c>
      <c r="Q1128" t="s">
        <v>741</v>
      </c>
      <c r="AG1128" t="s">
        <v>743</v>
      </c>
      <c r="AH1128" t="e">
        <f>VLOOKUP(C1128,'CREAR HV'!A:A,1,0)</f>
        <v>#N/A</v>
      </c>
    </row>
    <row r="1129" spans="1:34" x14ac:dyDescent="0.3">
      <c r="A1129" t="s">
        <v>10946</v>
      </c>
      <c r="B1129" t="s">
        <v>10947</v>
      </c>
      <c r="C1129">
        <v>3353787</v>
      </c>
      <c r="F1129" s="16">
        <v>21581</v>
      </c>
      <c r="G1129" t="s">
        <v>816</v>
      </c>
      <c r="H1129" t="s">
        <v>74</v>
      </c>
      <c r="I1129" t="s">
        <v>817</v>
      </c>
      <c r="J1129" t="s">
        <v>818</v>
      </c>
      <c r="K1129" t="s">
        <v>819</v>
      </c>
      <c r="L1129" t="s">
        <v>820</v>
      </c>
      <c r="O1129" t="s">
        <v>821</v>
      </c>
      <c r="P1129" t="s">
        <v>10950</v>
      </c>
      <c r="Q1129" t="s">
        <v>741</v>
      </c>
      <c r="V1129">
        <v>3353787</v>
      </c>
      <c r="W1129" t="s">
        <v>742</v>
      </c>
      <c r="X1129">
        <v>24</v>
      </c>
      <c r="AG1129" t="s">
        <v>743</v>
      </c>
      <c r="AH1129" t="e">
        <f>VLOOKUP(C1129,'CREAR HV'!A:A,1,0)</f>
        <v>#N/A</v>
      </c>
    </row>
    <row r="1130" spans="1:34" x14ac:dyDescent="0.3">
      <c r="A1130" t="s">
        <v>10946</v>
      </c>
      <c r="B1130" t="s">
        <v>10947</v>
      </c>
      <c r="C1130">
        <v>47433259</v>
      </c>
      <c r="F1130" s="16">
        <v>27427</v>
      </c>
      <c r="G1130" t="s">
        <v>5186</v>
      </c>
      <c r="H1130" t="s">
        <v>5186</v>
      </c>
      <c r="I1130" t="s">
        <v>5187</v>
      </c>
      <c r="J1130" t="s">
        <v>340</v>
      </c>
      <c r="K1130" t="s">
        <v>279</v>
      </c>
      <c r="L1130" t="s">
        <v>5188</v>
      </c>
      <c r="O1130" t="s">
        <v>5189</v>
      </c>
      <c r="P1130" t="s">
        <v>10955</v>
      </c>
      <c r="Q1130" t="s">
        <v>741</v>
      </c>
      <c r="AG1130" t="s">
        <v>743</v>
      </c>
      <c r="AH1130" t="e">
        <f>VLOOKUP(C1130,'CREAR HV'!A:A,1,0)</f>
        <v>#N/A</v>
      </c>
    </row>
    <row r="1131" spans="1:34" x14ac:dyDescent="0.3">
      <c r="A1131" t="s">
        <v>10946</v>
      </c>
      <c r="B1131" t="s">
        <v>10947</v>
      </c>
      <c r="C1131">
        <v>33209332</v>
      </c>
      <c r="F1131" s="16">
        <v>27778</v>
      </c>
      <c r="G1131" t="s">
        <v>853</v>
      </c>
      <c r="H1131" t="s">
        <v>854</v>
      </c>
      <c r="I1131" t="s">
        <v>3743</v>
      </c>
      <c r="J1131" t="s">
        <v>3218</v>
      </c>
      <c r="K1131" t="s">
        <v>954</v>
      </c>
      <c r="L1131" t="s">
        <v>3744</v>
      </c>
      <c r="O1131" t="s">
        <v>3745</v>
      </c>
      <c r="P1131" t="s">
        <v>10955</v>
      </c>
      <c r="Q1131" t="s">
        <v>741</v>
      </c>
      <c r="AG1131" t="s">
        <v>743</v>
      </c>
      <c r="AH1131" t="e">
        <f>VLOOKUP(C1131,'CREAR HV'!A:A,1,0)</f>
        <v>#N/A</v>
      </c>
    </row>
    <row r="1132" spans="1:34" x14ac:dyDescent="0.3">
      <c r="A1132" t="s">
        <v>10946</v>
      </c>
      <c r="B1132" t="s">
        <v>10947</v>
      </c>
      <c r="C1132">
        <v>1121890519</v>
      </c>
      <c r="F1132" s="16">
        <v>33717</v>
      </c>
      <c r="G1132" t="s">
        <v>6458</v>
      </c>
      <c r="H1132" t="s">
        <v>81</v>
      </c>
      <c r="I1132" t="s">
        <v>9559</v>
      </c>
      <c r="J1132" t="s">
        <v>412</v>
      </c>
      <c r="K1132" t="s">
        <v>2087</v>
      </c>
      <c r="L1132" t="s">
        <v>9560</v>
      </c>
      <c r="O1132" t="s">
        <v>9561</v>
      </c>
      <c r="P1132" t="s">
        <v>10955</v>
      </c>
      <c r="Q1132" t="s">
        <v>741</v>
      </c>
      <c r="AG1132" t="s">
        <v>769</v>
      </c>
      <c r="AH1132" t="e">
        <f>VLOOKUP(C1132,'CREAR HV'!A:A,1,0)</f>
        <v>#N/A</v>
      </c>
    </row>
    <row r="1133" spans="1:34" x14ac:dyDescent="0.3">
      <c r="A1133" t="s">
        <v>10946</v>
      </c>
      <c r="B1133" t="s">
        <v>10947</v>
      </c>
      <c r="C1133">
        <v>1073598602</v>
      </c>
      <c r="E1133" s="16">
        <v>38195</v>
      </c>
      <c r="F1133" s="16">
        <v>31599</v>
      </c>
      <c r="G1133" t="s">
        <v>103</v>
      </c>
      <c r="H1133" t="s">
        <v>103</v>
      </c>
      <c r="I1133" t="s">
        <v>8941</v>
      </c>
      <c r="J1133" t="s">
        <v>2575</v>
      </c>
      <c r="K1133" t="s">
        <v>355</v>
      </c>
      <c r="L1133" t="s">
        <v>8942</v>
      </c>
      <c r="O1133" t="s">
        <v>1277</v>
      </c>
      <c r="P1133" t="s">
        <v>10955</v>
      </c>
      <c r="Q1133" t="s">
        <v>1038</v>
      </c>
      <c r="R1133" t="s">
        <v>814</v>
      </c>
      <c r="S1133" t="s">
        <v>1633</v>
      </c>
      <c r="T1133" t="s">
        <v>1634</v>
      </c>
      <c r="W1133" t="s">
        <v>3155</v>
      </c>
      <c r="X1133">
        <v>0</v>
      </c>
      <c r="Z1133" t="s">
        <v>3124</v>
      </c>
      <c r="AB1133" t="s">
        <v>8943</v>
      </c>
      <c r="AC1133" t="s">
        <v>1277</v>
      </c>
      <c r="AG1133" t="s">
        <v>769</v>
      </c>
      <c r="AH1133" t="e">
        <f>VLOOKUP(C1133,'CREAR HV'!A:A,1,0)</f>
        <v>#N/A</v>
      </c>
    </row>
    <row r="1134" spans="1:34" x14ac:dyDescent="0.3">
      <c r="A1134" t="s">
        <v>10946</v>
      </c>
      <c r="B1134" t="s">
        <v>10947</v>
      </c>
      <c r="C1134">
        <v>1073598602</v>
      </c>
      <c r="E1134" s="16">
        <v>38195</v>
      </c>
      <c r="F1134" s="16">
        <v>31599</v>
      </c>
      <c r="G1134" t="s">
        <v>103</v>
      </c>
      <c r="H1134" t="s">
        <v>103</v>
      </c>
      <c r="I1134" t="s">
        <v>8941</v>
      </c>
      <c r="J1134" t="s">
        <v>2575</v>
      </c>
      <c r="K1134" t="s">
        <v>355</v>
      </c>
      <c r="L1134" t="s">
        <v>8942</v>
      </c>
      <c r="O1134" t="s">
        <v>1277</v>
      </c>
      <c r="P1134" t="s">
        <v>10955</v>
      </c>
      <c r="Q1134" t="s">
        <v>1038</v>
      </c>
      <c r="R1134" t="s">
        <v>814</v>
      </c>
      <c r="S1134" t="s">
        <v>1633</v>
      </c>
      <c r="T1134" t="s">
        <v>1634</v>
      </c>
      <c r="W1134" t="s">
        <v>3155</v>
      </c>
      <c r="X1134">
        <v>0</v>
      </c>
      <c r="Z1134" t="s">
        <v>3124</v>
      </c>
      <c r="AB1134" t="s">
        <v>8943</v>
      </c>
      <c r="AC1134" t="s">
        <v>1277</v>
      </c>
      <c r="AG1134" t="s">
        <v>769</v>
      </c>
      <c r="AH1134" t="e">
        <f>VLOOKUP(C1134,'CREAR HV'!A:A,1,0)</f>
        <v>#N/A</v>
      </c>
    </row>
    <row r="1135" spans="1:34" x14ac:dyDescent="0.3">
      <c r="A1135" t="s">
        <v>10946</v>
      </c>
      <c r="B1135" t="s">
        <v>10947</v>
      </c>
      <c r="C1135">
        <v>1073598602</v>
      </c>
      <c r="E1135" s="16">
        <v>38195</v>
      </c>
      <c r="F1135" s="16">
        <v>31599</v>
      </c>
      <c r="G1135" t="s">
        <v>103</v>
      </c>
      <c r="H1135" t="s">
        <v>103</v>
      </c>
      <c r="I1135" t="s">
        <v>8941</v>
      </c>
      <c r="J1135" t="s">
        <v>2575</v>
      </c>
      <c r="K1135" t="s">
        <v>355</v>
      </c>
      <c r="L1135" t="s">
        <v>8942</v>
      </c>
      <c r="O1135" t="s">
        <v>1277</v>
      </c>
      <c r="P1135" t="s">
        <v>10955</v>
      </c>
      <c r="Q1135" t="s">
        <v>1038</v>
      </c>
      <c r="R1135" t="s">
        <v>814</v>
      </c>
      <c r="S1135" t="s">
        <v>1633</v>
      </c>
      <c r="T1135" t="s">
        <v>1634</v>
      </c>
      <c r="W1135" t="s">
        <v>3155</v>
      </c>
      <c r="X1135">
        <v>0</v>
      </c>
      <c r="Z1135" t="s">
        <v>3124</v>
      </c>
      <c r="AB1135" t="s">
        <v>8943</v>
      </c>
      <c r="AC1135" t="s">
        <v>1277</v>
      </c>
      <c r="AG1135" t="s">
        <v>769</v>
      </c>
      <c r="AH1135" t="e">
        <f>VLOOKUP(C1135,'CREAR HV'!A:A,1,0)</f>
        <v>#N/A</v>
      </c>
    </row>
    <row r="1136" spans="1:34" x14ac:dyDescent="0.3">
      <c r="A1136" t="s">
        <v>10946</v>
      </c>
      <c r="B1136" t="s">
        <v>10947</v>
      </c>
      <c r="C1136">
        <v>1073598602</v>
      </c>
      <c r="E1136" s="16">
        <v>38195</v>
      </c>
      <c r="F1136" s="16">
        <v>31599</v>
      </c>
      <c r="G1136" t="s">
        <v>103</v>
      </c>
      <c r="H1136" t="s">
        <v>103</v>
      </c>
      <c r="I1136" t="s">
        <v>8941</v>
      </c>
      <c r="J1136" t="s">
        <v>2575</v>
      </c>
      <c r="K1136" t="s">
        <v>355</v>
      </c>
      <c r="L1136" t="s">
        <v>8942</v>
      </c>
      <c r="O1136" t="s">
        <v>1277</v>
      </c>
      <c r="P1136" t="s">
        <v>10955</v>
      </c>
      <c r="Q1136" t="s">
        <v>1038</v>
      </c>
      <c r="R1136" t="s">
        <v>814</v>
      </c>
      <c r="S1136" t="s">
        <v>1633</v>
      </c>
      <c r="T1136" t="s">
        <v>1634</v>
      </c>
      <c r="W1136" t="s">
        <v>3155</v>
      </c>
      <c r="X1136">
        <v>0</v>
      </c>
      <c r="Z1136" t="s">
        <v>3124</v>
      </c>
      <c r="AB1136" t="s">
        <v>8943</v>
      </c>
      <c r="AC1136" t="s">
        <v>1277</v>
      </c>
      <c r="AG1136" t="s">
        <v>769</v>
      </c>
      <c r="AH1136" t="e">
        <f>VLOOKUP(C1136,'CREAR HV'!A:A,1,0)</f>
        <v>#N/A</v>
      </c>
    </row>
    <row r="1137" spans="1:34" x14ac:dyDescent="0.3">
      <c r="A1137" t="s">
        <v>10946</v>
      </c>
      <c r="B1137" t="s">
        <v>10947</v>
      </c>
      <c r="C1137">
        <v>1073598602</v>
      </c>
      <c r="E1137" s="16">
        <v>38195</v>
      </c>
      <c r="F1137" s="16">
        <v>31599</v>
      </c>
      <c r="G1137" t="s">
        <v>103</v>
      </c>
      <c r="H1137" t="s">
        <v>103</v>
      </c>
      <c r="I1137" t="s">
        <v>8941</v>
      </c>
      <c r="J1137" t="s">
        <v>2575</v>
      </c>
      <c r="K1137" t="s">
        <v>355</v>
      </c>
      <c r="L1137" t="s">
        <v>8942</v>
      </c>
      <c r="O1137" t="s">
        <v>1277</v>
      </c>
      <c r="P1137" t="s">
        <v>10955</v>
      </c>
      <c r="Q1137" t="s">
        <v>1038</v>
      </c>
      <c r="R1137" t="s">
        <v>814</v>
      </c>
      <c r="S1137" t="s">
        <v>1633</v>
      </c>
      <c r="T1137" t="s">
        <v>1634</v>
      </c>
      <c r="W1137" t="s">
        <v>3155</v>
      </c>
      <c r="X1137">
        <v>0</v>
      </c>
      <c r="Z1137" t="s">
        <v>3124</v>
      </c>
      <c r="AB1137" t="s">
        <v>8943</v>
      </c>
      <c r="AC1137" t="s">
        <v>1277</v>
      </c>
      <c r="AG1137" t="s">
        <v>769</v>
      </c>
      <c r="AH1137" t="e">
        <f>VLOOKUP(C1137,'CREAR HV'!A:A,1,0)</f>
        <v>#N/A</v>
      </c>
    </row>
    <row r="1138" spans="1:34" x14ac:dyDescent="0.3">
      <c r="A1138" t="s">
        <v>10946</v>
      </c>
      <c r="B1138" t="s">
        <v>10947</v>
      </c>
      <c r="C1138">
        <v>1073598602</v>
      </c>
      <c r="E1138" s="16">
        <v>38195</v>
      </c>
      <c r="F1138" s="16">
        <v>31599</v>
      </c>
      <c r="G1138" t="s">
        <v>103</v>
      </c>
      <c r="H1138" t="s">
        <v>103</v>
      </c>
      <c r="I1138" t="s">
        <v>8941</v>
      </c>
      <c r="J1138" t="s">
        <v>2575</v>
      </c>
      <c r="K1138" t="s">
        <v>355</v>
      </c>
      <c r="L1138" t="s">
        <v>8942</v>
      </c>
      <c r="O1138" t="s">
        <v>1277</v>
      </c>
      <c r="P1138" t="s">
        <v>10955</v>
      </c>
      <c r="Q1138" t="s">
        <v>1038</v>
      </c>
      <c r="R1138" t="s">
        <v>814</v>
      </c>
      <c r="S1138" t="s">
        <v>1633</v>
      </c>
      <c r="T1138" t="s">
        <v>1634</v>
      </c>
      <c r="W1138" t="s">
        <v>3155</v>
      </c>
      <c r="X1138">
        <v>0</v>
      </c>
      <c r="Z1138" t="s">
        <v>3124</v>
      </c>
      <c r="AB1138" t="s">
        <v>8943</v>
      </c>
      <c r="AC1138" t="s">
        <v>1277</v>
      </c>
      <c r="AG1138" t="s">
        <v>769</v>
      </c>
      <c r="AH1138" t="e">
        <f>VLOOKUP(C1138,'CREAR HV'!A:A,1,0)</f>
        <v>#N/A</v>
      </c>
    </row>
    <row r="1139" spans="1:34" x14ac:dyDescent="0.3">
      <c r="A1139" t="s">
        <v>10946</v>
      </c>
      <c r="B1139" t="s">
        <v>10947</v>
      </c>
      <c r="C1139">
        <v>1073598602</v>
      </c>
      <c r="E1139" s="16">
        <v>38195</v>
      </c>
      <c r="F1139" s="16">
        <v>31599</v>
      </c>
      <c r="G1139" t="s">
        <v>103</v>
      </c>
      <c r="H1139" t="s">
        <v>103</v>
      </c>
      <c r="I1139" t="s">
        <v>8941</v>
      </c>
      <c r="J1139" t="s">
        <v>2575</v>
      </c>
      <c r="K1139" t="s">
        <v>355</v>
      </c>
      <c r="L1139" t="s">
        <v>8942</v>
      </c>
      <c r="O1139" t="s">
        <v>1277</v>
      </c>
      <c r="P1139" t="s">
        <v>10955</v>
      </c>
      <c r="Q1139" t="s">
        <v>1038</v>
      </c>
      <c r="R1139" t="s">
        <v>814</v>
      </c>
      <c r="S1139" t="s">
        <v>1633</v>
      </c>
      <c r="T1139" t="s">
        <v>1634</v>
      </c>
      <c r="W1139" t="s">
        <v>3155</v>
      </c>
      <c r="X1139">
        <v>0</v>
      </c>
      <c r="Z1139" t="s">
        <v>3124</v>
      </c>
      <c r="AB1139" t="s">
        <v>8943</v>
      </c>
      <c r="AC1139" t="s">
        <v>1277</v>
      </c>
      <c r="AG1139" t="s">
        <v>769</v>
      </c>
      <c r="AH1139" t="e">
        <f>VLOOKUP(C1139,'CREAR HV'!A:A,1,0)</f>
        <v>#N/A</v>
      </c>
    </row>
    <row r="1140" spans="1:34" x14ac:dyDescent="0.3">
      <c r="A1140" t="s">
        <v>10946</v>
      </c>
      <c r="B1140" t="s">
        <v>10947</v>
      </c>
      <c r="C1140">
        <v>1073598602</v>
      </c>
      <c r="E1140" s="16">
        <v>38195</v>
      </c>
      <c r="F1140" s="16">
        <v>31599</v>
      </c>
      <c r="G1140" t="s">
        <v>103</v>
      </c>
      <c r="H1140" t="s">
        <v>103</v>
      </c>
      <c r="I1140" t="s">
        <v>8941</v>
      </c>
      <c r="J1140" t="s">
        <v>2575</v>
      </c>
      <c r="K1140" t="s">
        <v>355</v>
      </c>
      <c r="L1140" t="s">
        <v>8942</v>
      </c>
      <c r="O1140" t="s">
        <v>1277</v>
      </c>
      <c r="P1140" t="s">
        <v>10955</v>
      </c>
      <c r="Q1140" t="s">
        <v>1038</v>
      </c>
      <c r="R1140" t="s">
        <v>814</v>
      </c>
      <c r="S1140" t="s">
        <v>1633</v>
      </c>
      <c r="T1140" t="s">
        <v>1634</v>
      </c>
      <c r="W1140" t="s">
        <v>3155</v>
      </c>
      <c r="X1140">
        <v>0</v>
      </c>
      <c r="Z1140" t="s">
        <v>3124</v>
      </c>
      <c r="AB1140" t="s">
        <v>8943</v>
      </c>
      <c r="AC1140" t="s">
        <v>1277</v>
      </c>
      <c r="AG1140" t="s">
        <v>769</v>
      </c>
      <c r="AH1140" t="e">
        <f>VLOOKUP(C1140,'CREAR HV'!A:A,1,0)</f>
        <v>#N/A</v>
      </c>
    </row>
    <row r="1141" spans="1:34" x14ac:dyDescent="0.3">
      <c r="A1141" t="s">
        <v>10946</v>
      </c>
      <c r="B1141" t="s">
        <v>10947</v>
      </c>
      <c r="C1141">
        <v>1073598602</v>
      </c>
      <c r="E1141" s="16">
        <v>38195</v>
      </c>
      <c r="F1141" s="16">
        <v>31599</v>
      </c>
      <c r="G1141" t="s">
        <v>103</v>
      </c>
      <c r="H1141" t="s">
        <v>103</v>
      </c>
      <c r="I1141" t="s">
        <v>8941</v>
      </c>
      <c r="J1141" t="s">
        <v>2575</v>
      </c>
      <c r="K1141" t="s">
        <v>355</v>
      </c>
      <c r="L1141" t="s">
        <v>8942</v>
      </c>
      <c r="O1141" t="s">
        <v>1277</v>
      </c>
      <c r="P1141" t="s">
        <v>10955</v>
      </c>
      <c r="Q1141" t="s">
        <v>1038</v>
      </c>
      <c r="R1141" t="s">
        <v>814</v>
      </c>
      <c r="S1141" t="s">
        <v>1633</v>
      </c>
      <c r="T1141" t="s">
        <v>1634</v>
      </c>
      <c r="W1141" t="s">
        <v>3155</v>
      </c>
      <c r="X1141">
        <v>0</v>
      </c>
      <c r="Z1141" t="s">
        <v>3124</v>
      </c>
      <c r="AB1141" t="s">
        <v>8943</v>
      </c>
      <c r="AC1141" t="s">
        <v>1277</v>
      </c>
      <c r="AG1141" t="s">
        <v>769</v>
      </c>
      <c r="AH1141" t="e">
        <f>VLOOKUP(C1141,'CREAR HV'!A:A,1,0)</f>
        <v>#N/A</v>
      </c>
    </row>
    <row r="1142" spans="1:34" x14ac:dyDescent="0.3">
      <c r="A1142" t="s">
        <v>10946</v>
      </c>
      <c r="B1142" t="s">
        <v>10947</v>
      </c>
      <c r="C1142">
        <v>1073598602</v>
      </c>
      <c r="E1142" s="16">
        <v>38195</v>
      </c>
      <c r="F1142" s="16">
        <v>31599</v>
      </c>
      <c r="G1142" t="s">
        <v>103</v>
      </c>
      <c r="H1142" t="s">
        <v>103</v>
      </c>
      <c r="I1142" t="s">
        <v>8941</v>
      </c>
      <c r="J1142" t="s">
        <v>2575</v>
      </c>
      <c r="K1142" t="s">
        <v>355</v>
      </c>
      <c r="L1142" t="s">
        <v>8942</v>
      </c>
      <c r="O1142" t="s">
        <v>1277</v>
      </c>
      <c r="P1142" t="s">
        <v>10955</v>
      </c>
      <c r="Q1142" t="s">
        <v>1038</v>
      </c>
      <c r="R1142" t="s">
        <v>814</v>
      </c>
      <c r="S1142" t="s">
        <v>1633</v>
      </c>
      <c r="T1142" t="s">
        <v>1634</v>
      </c>
      <c r="W1142" t="s">
        <v>3155</v>
      </c>
      <c r="X1142">
        <v>0</v>
      </c>
      <c r="Z1142" t="s">
        <v>3124</v>
      </c>
      <c r="AB1142" t="s">
        <v>8943</v>
      </c>
      <c r="AC1142" t="s">
        <v>1277</v>
      </c>
      <c r="AG1142" t="s">
        <v>769</v>
      </c>
      <c r="AH1142" t="e">
        <f>VLOOKUP(C1142,'CREAR HV'!A:A,1,0)</f>
        <v>#N/A</v>
      </c>
    </row>
    <row r="1143" spans="1:34" x14ac:dyDescent="0.3">
      <c r="A1143" t="s">
        <v>10946</v>
      </c>
      <c r="B1143" t="s">
        <v>10947</v>
      </c>
      <c r="C1143">
        <v>1073598602</v>
      </c>
      <c r="E1143" s="16">
        <v>38195</v>
      </c>
      <c r="F1143" s="16">
        <v>31599</v>
      </c>
      <c r="G1143" t="s">
        <v>103</v>
      </c>
      <c r="H1143" t="s">
        <v>103</v>
      </c>
      <c r="I1143" t="s">
        <v>8941</v>
      </c>
      <c r="J1143" t="s">
        <v>2575</v>
      </c>
      <c r="K1143" t="s">
        <v>355</v>
      </c>
      <c r="L1143" t="s">
        <v>8942</v>
      </c>
      <c r="O1143" t="s">
        <v>1277</v>
      </c>
      <c r="P1143" t="s">
        <v>10955</v>
      </c>
      <c r="Q1143" t="s">
        <v>1038</v>
      </c>
      <c r="R1143" t="s">
        <v>814</v>
      </c>
      <c r="S1143" t="s">
        <v>1633</v>
      </c>
      <c r="T1143" t="s">
        <v>1634</v>
      </c>
      <c r="W1143" t="s">
        <v>3155</v>
      </c>
      <c r="X1143">
        <v>0</v>
      </c>
      <c r="Z1143" t="s">
        <v>3124</v>
      </c>
      <c r="AB1143" t="s">
        <v>8943</v>
      </c>
      <c r="AC1143" t="s">
        <v>1277</v>
      </c>
      <c r="AG1143" t="s">
        <v>769</v>
      </c>
      <c r="AH1143" t="e">
        <f>VLOOKUP(C1143,'CREAR HV'!A:A,1,0)</f>
        <v>#N/A</v>
      </c>
    </row>
    <row r="1144" spans="1:34" x14ac:dyDescent="0.3">
      <c r="A1144" t="s">
        <v>10946</v>
      </c>
      <c r="B1144" t="s">
        <v>10947</v>
      </c>
      <c r="C1144">
        <v>1073598602</v>
      </c>
      <c r="E1144" s="16">
        <v>38195</v>
      </c>
      <c r="F1144" s="16">
        <v>31599</v>
      </c>
      <c r="G1144" t="s">
        <v>103</v>
      </c>
      <c r="H1144" t="s">
        <v>103</v>
      </c>
      <c r="I1144" t="s">
        <v>8941</v>
      </c>
      <c r="J1144" t="s">
        <v>2575</v>
      </c>
      <c r="K1144" t="s">
        <v>355</v>
      </c>
      <c r="L1144" t="s">
        <v>8942</v>
      </c>
      <c r="O1144" t="s">
        <v>1277</v>
      </c>
      <c r="P1144" t="s">
        <v>10955</v>
      </c>
      <c r="Q1144" t="s">
        <v>1038</v>
      </c>
      <c r="R1144" t="s">
        <v>814</v>
      </c>
      <c r="S1144" t="s">
        <v>1633</v>
      </c>
      <c r="T1144" t="s">
        <v>1634</v>
      </c>
      <c r="W1144" t="s">
        <v>3155</v>
      </c>
      <c r="X1144">
        <v>0</v>
      </c>
      <c r="Z1144" t="s">
        <v>3124</v>
      </c>
      <c r="AB1144" t="s">
        <v>8943</v>
      </c>
      <c r="AC1144" t="s">
        <v>1277</v>
      </c>
      <c r="AG1144" t="s">
        <v>769</v>
      </c>
      <c r="AH1144" t="e">
        <f>VLOOKUP(C1144,'CREAR HV'!A:A,1,0)</f>
        <v>#N/A</v>
      </c>
    </row>
    <row r="1145" spans="1:34" x14ac:dyDescent="0.3">
      <c r="A1145" t="s">
        <v>10946</v>
      </c>
      <c r="B1145" t="s">
        <v>10947</v>
      </c>
      <c r="C1145">
        <v>34556375</v>
      </c>
      <c r="F1145" s="16">
        <v>25650</v>
      </c>
      <c r="G1145" t="s">
        <v>631</v>
      </c>
      <c r="H1145" t="s">
        <v>631</v>
      </c>
      <c r="I1145" t="s">
        <v>3814</v>
      </c>
      <c r="J1145" t="s">
        <v>342</v>
      </c>
      <c r="K1145" t="s">
        <v>3815</v>
      </c>
      <c r="L1145" t="s">
        <v>3816</v>
      </c>
      <c r="O1145" t="s">
        <v>3817</v>
      </c>
      <c r="P1145" t="s">
        <v>10955</v>
      </c>
      <c r="Q1145" t="s">
        <v>741</v>
      </c>
      <c r="AG1145" t="s">
        <v>743</v>
      </c>
      <c r="AH1145" t="e">
        <f>VLOOKUP(C1145,'CREAR HV'!A:A,1,0)</f>
        <v>#N/A</v>
      </c>
    </row>
    <row r="1146" spans="1:34" x14ac:dyDescent="0.3">
      <c r="A1146" t="s">
        <v>10946</v>
      </c>
      <c r="B1146" t="s">
        <v>10947</v>
      </c>
      <c r="C1146">
        <v>1100960944</v>
      </c>
      <c r="F1146" s="16">
        <v>33679</v>
      </c>
      <c r="G1146" t="s">
        <v>60</v>
      </c>
      <c r="H1146" t="s">
        <v>60</v>
      </c>
      <c r="I1146" t="s">
        <v>9212</v>
      </c>
      <c r="J1146" t="s">
        <v>541</v>
      </c>
      <c r="K1146" t="s">
        <v>291</v>
      </c>
      <c r="L1146" t="s">
        <v>12298</v>
      </c>
      <c r="O1146" t="s">
        <v>9301</v>
      </c>
      <c r="P1146" t="s">
        <v>10950</v>
      </c>
      <c r="Q1146" t="s">
        <v>741</v>
      </c>
      <c r="V1146">
        <v>1100960944</v>
      </c>
      <c r="W1146" t="s">
        <v>742</v>
      </c>
      <c r="X1146">
        <v>33</v>
      </c>
      <c r="AG1146" t="s">
        <v>743</v>
      </c>
      <c r="AH1146" t="e">
        <f>VLOOKUP(C1146,'CREAR HV'!A:A,1,0)</f>
        <v>#N/A</v>
      </c>
    </row>
    <row r="1147" spans="1:34" x14ac:dyDescent="0.3">
      <c r="A1147" t="s">
        <v>10946</v>
      </c>
      <c r="B1147" t="s">
        <v>10947</v>
      </c>
      <c r="C1147">
        <v>1113629053</v>
      </c>
      <c r="F1147" s="16">
        <v>32001</v>
      </c>
      <c r="G1147" t="s">
        <v>126</v>
      </c>
      <c r="H1147" t="s">
        <v>126</v>
      </c>
      <c r="I1147" t="s">
        <v>9347</v>
      </c>
      <c r="J1147" t="s">
        <v>3031</v>
      </c>
      <c r="K1147" t="s">
        <v>149</v>
      </c>
      <c r="L1147" t="s">
        <v>9433</v>
      </c>
      <c r="O1147" t="s">
        <v>9434</v>
      </c>
      <c r="P1147" t="s">
        <v>10955</v>
      </c>
      <c r="Q1147" t="s">
        <v>741</v>
      </c>
      <c r="AG1147" t="s">
        <v>769</v>
      </c>
      <c r="AH1147" t="e">
        <f>VLOOKUP(C1147,'CREAR HV'!A:A,1,0)</f>
        <v>#N/A</v>
      </c>
    </row>
    <row r="1148" spans="1:34" x14ac:dyDescent="0.3">
      <c r="A1148" t="s">
        <v>10946</v>
      </c>
      <c r="B1148" t="s">
        <v>10947</v>
      </c>
      <c r="C1148">
        <v>1098309544</v>
      </c>
      <c r="E1148" s="16">
        <v>40372</v>
      </c>
      <c r="F1148" s="16">
        <v>33789</v>
      </c>
      <c r="G1148" t="s">
        <v>1161</v>
      </c>
      <c r="H1148" t="s">
        <v>1161</v>
      </c>
      <c r="I1148" t="s">
        <v>9241</v>
      </c>
      <c r="J1148" t="s">
        <v>1646</v>
      </c>
      <c r="K1148" t="s">
        <v>1641</v>
      </c>
      <c r="L1148" t="s">
        <v>9242</v>
      </c>
      <c r="O1148" t="s">
        <v>9243</v>
      </c>
      <c r="P1148" t="s">
        <v>10955</v>
      </c>
      <c r="Q1148" t="s">
        <v>741</v>
      </c>
      <c r="R1148" t="s">
        <v>814</v>
      </c>
      <c r="W1148" t="s">
        <v>3702</v>
      </c>
      <c r="X1148">
        <v>0</v>
      </c>
      <c r="AG1148" t="s">
        <v>743</v>
      </c>
      <c r="AH1148" t="e">
        <f>VLOOKUP(C1148,'CREAR HV'!A:A,1,0)</f>
        <v>#N/A</v>
      </c>
    </row>
    <row r="1149" spans="1:34" x14ac:dyDescent="0.3">
      <c r="A1149" t="s">
        <v>10946</v>
      </c>
      <c r="B1149" t="s">
        <v>10947</v>
      </c>
      <c r="C1149">
        <v>35329413</v>
      </c>
      <c r="F1149" s="16">
        <v>22179</v>
      </c>
      <c r="G1149" t="s">
        <v>44</v>
      </c>
      <c r="H1149" t="s">
        <v>44</v>
      </c>
      <c r="I1149" t="s">
        <v>3921</v>
      </c>
      <c r="J1149" t="s">
        <v>3922</v>
      </c>
      <c r="K1149" t="s">
        <v>3923</v>
      </c>
      <c r="L1149" t="s">
        <v>3924</v>
      </c>
      <c r="O1149" t="s">
        <v>3925</v>
      </c>
      <c r="P1149" t="s">
        <v>10955</v>
      </c>
      <c r="Q1149" t="s">
        <v>741</v>
      </c>
      <c r="AG1149" t="s">
        <v>11069</v>
      </c>
      <c r="AH1149" t="e">
        <f>VLOOKUP(C1149,'CREAR HV'!A:A,1,0)</f>
        <v>#N/A</v>
      </c>
    </row>
    <row r="1150" spans="1:34" x14ac:dyDescent="0.3">
      <c r="A1150" t="s">
        <v>10946</v>
      </c>
      <c r="B1150" t="s">
        <v>10947</v>
      </c>
      <c r="C1150">
        <v>36562725</v>
      </c>
      <c r="F1150" s="16">
        <v>25032</v>
      </c>
      <c r="G1150" t="s">
        <v>1690</v>
      </c>
      <c r="H1150" t="s">
        <v>1690</v>
      </c>
      <c r="I1150" t="s">
        <v>4031</v>
      </c>
      <c r="J1150" t="s">
        <v>358</v>
      </c>
      <c r="K1150" t="s">
        <v>3107</v>
      </c>
      <c r="L1150" t="s">
        <v>4032</v>
      </c>
      <c r="O1150" t="s">
        <v>4033</v>
      </c>
      <c r="P1150" t="s">
        <v>10955</v>
      </c>
      <c r="Q1150" t="s">
        <v>741</v>
      </c>
      <c r="AG1150" t="s">
        <v>743</v>
      </c>
      <c r="AH1150" t="e">
        <f>VLOOKUP(C1150,'CREAR HV'!A:A,1,0)</f>
        <v>#N/A</v>
      </c>
    </row>
    <row r="1151" spans="1:34" x14ac:dyDescent="0.3">
      <c r="A1151" t="s">
        <v>10946</v>
      </c>
      <c r="B1151" t="s">
        <v>10947</v>
      </c>
      <c r="C1151">
        <v>36545807</v>
      </c>
      <c r="F1151" s="16">
        <v>22636</v>
      </c>
      <c r="G1151" t="s">
        <v>1690</v>
      </c>
      <c r="H1151" t="s">
        <v>1690</v>
      </c>
      <c r="I1151" t="s">
        <v>3235</v>
      </c>
      <c r="J1151" t="s">
        <v>263</v>
      </c>
      <c r="K1151" t="s">
        <v>3264</v>
      </c>
      <c r="L1151" t="s">
        <v>4026</v>
      </c>
      <c r="O1151" t="s">
        <v>4027</v>
      </c>
      <c r="P1151" t="s">
        <v>10955</v>
      </c>
      <c r="Q1151" t="s">
        <v>741</v>
      </c>
      <c r="AG1151" t="s">
        <v>743</v>
      </c>
      <c r="AH1151" t="e">
        <f>VLOOKUP(C1151,'CREAR HV'!A:A,1,0)</f>
        <v>#N/A</v>
      </c>
    </row>
    <row r="1152" spans="1:34" x14ac:dyDescent="0.3">
      <c r="A1152" t="s">
        <v>10946</v>
      </c>
      <c r="B1152" t="s">
        <v>10947</v>
      </c>
      <c r="C1152">
        <v>1118287724</v>
      </c>
      <c r="F1152" s="16">
        <v>31836</v>
      </c>
      <c r="G1152" t="s">
        <v>36</v>
      </c>
      <c r="H1152" t="s">
        <v>36</v>
      </c>
      <c r="I1152" t="s">
        <v>9502</v>
      </c>
      <c r="J1152" t="s">
        <v>1240</v>
      </c>
      <c r="K1152" t="s">
        <v>2408</v>
      </c>
      <c r="L1152" t="s">
        <v>9503</v>
      </c>
      <c r="O1152" t="s">
        <v>9504</v>
      </c>
      <c r="P1152" t="s">
        <v>10950</v>
      </c>
      <c r="Q1152" t="s">
        <v>741</v>
      </c>
      <c r="V1152">
        <v>87022856020</v>
      </c>
      <c r="W1152" t="s">
        <v>742</v>
      </c>
      <c r="X1152">
        <v>16</v>
      </c>
      <c r="AG1152" t="s">
        <v>769</v>
      </c>
      <c r="AH1152" t="e">
        <f>VLOOKUP(C1152,'CREAR HV'!A:A,1,0)</f>
        <v>#N/A</v>
      </c>
    </row>
    <row r="1153" spans="1:34" x14ac:dyDescent="0.3">
      <c r="A1153" t="s">
        <v>10946</v>
      </c>
      <c r="B1153" t="s">
        <v>10947</v>
      </c>
      <c r="C1153">
        <v>38258350</v>
      </c>
      <c r="E1153" s="16">
        <v>29934</v>
      </c>
      <c r="F1153" s="16">
        <v>23122</v>
      </c>
      <c r="G1153" t="s">
        <v>1652</v>
      </c>
      <c r="H1153" t="s">
        <v>111</v>
      </c>
      <c r="I1153" t="s">
        <v>2546</v>
      </c>
      <c r="J1153" t="s">
        <v>3415</v>
      </c>
      <c r="K1153" t="s">
        <v>282</v>
      </c>
      <c r="L1153" t="s">
        <v>4229</v>
      </c>
      <c r="O1153" t="s">
        <v>4230</v>
      </c>
      <c r="P1153" t="s">
        <v>10955</v>
      </c>
      <c r="Q1153" t="s">
        <v>741</v>
      </c>
      <c r="R1153" t="s">
        <v>78</v>
      </c>
      <c r="W1153" t="s">
        <v>3185</v>
      </c>
      <c r="X1153">
        <v>0</v>
      </c>
      <c r="AB1153" t="s">
        <v>4231</v>
      </c>
      <c r="AC1153" t="s">
        <v>4232</v>
      </c>
      <c r="AG1153" t="s">
        <v>743</v>
      </c>
      <c r="AH1153" t="e">
        <f>VLOOKUP(C1153,'CREAR HV'!A:A,1,0)</f>
        <v>#N/A</v>
      </c>
    </row>
    <row r="1154" spans="1:34" x14ac:dyDescent="0.3">
      <c r="A1154" t="s">
        <v>10946</v>
      </c>
      <c r="B1154" t="s">
        <v>10947</v>
      </c>
      <c r="C1154">
        <v>38258350</v>
      </c>
      <c r="E1154" s="16">
        <v>29934</v>
      </c>
      <c r="F1154" s="16">
        <v>23122</v>
      </c>
      <c r="G1154" t="s">
        <v>1652</v>
      </c>
      <c r="H1154" t="s">
        <v>111</v>
      </c>
      <c r="I1154" t="s">
        <v>2546</v>
      </c>
      <c r="J1154" t="s">
        <v>3415</v>
      </c>
      <c r="K1154" t="s">
        <v>282</v>
      </c>
      <c r="L1154" t="s">
        <v>4229</v>
      </c>
      <c r="O1154" t="s">
        <v>4230</v>
      </c>
      <c r="P1154" t="s">
        <v>10955</v>
      </c>
      <c r="Q1154" t="s">
        <v>741</v>
      </c>
      <c r="R1154" t="s">
        <v>78</v>
      </c>
      <c r="W1154" t="s">
        <v>3185</v>
      </c>
      <c r="X1154">
        <v>0</v>
      </c>
      <c r="AB1154" t="s">
        <v>4231</v>
      </c>
      <c r="AC1154" t="s">
        <v>4232</v>
      </c>
      <c r="AG1154" t="s">
        <v>743</v>
      </c>
      <c r="AH1154" t="e">
        <f>VLOOKUP(C1154,'CREAR HV'!A:A,1,0)</f>
        <v>#N/A</v>
      </c>
    </row>
    <row r="1155" spans="1:34" x14ac:dyDescent="0.3">
      <c r="A1155" t="s">
        <v>10946</v>
      </c>
      <c r="B1155" t="s">
        <v>10947</v>
      </c>
      <c r="C1155">
        <v>38258350</v>
      </c>
      <c r="E1155" s="16">
        <v>29934</v>
      </c>
      <c r="F1155" s="16">
        <v>23122</v>
      </c>
      <c r="G1155" t="s">
        <v>1652</v>
      </c>
      <c r="H1155" t="s">
        <v>111</v>
      </c>
      <c r="I1155" t="s">
        <v>2546</v>
      </c>
      <c r="J1155" t="s">
        <v>3415</v>
      </c>
      <c r="K1155" t="s">
        <v>282</v>
      </c>
      <c r="L1155" t="s">
        <v>4229</v>
      </c>
      <c r="O1155" t="s">
        <v>4230</v>
      </c>
      <c r="P1155" t="s">
        <v>10955</v>
      </c>
      <c r="Q1155" t="s">
        <v>741</v>
      </c>
      <c r="R1155" t="s">
        <v>78</v>
      </c>
      <c r="W1155" t="s">
        <v>3185</v>
      </c>
      <c r="X1155">
        <v>0</v>
      </c>
      <c r="AB1155" t="s">
        <v>4231</v>
      </c>
      <c r="AC1155" t="s">
        <v>4232</v>
      </c>
      <c r="AG1155" t="s">
        <v>743</v>
      </c>
      <c r="AH1155" t="e">
        <f>VLOOKUP(C1155,'CREAR HV'!A:A,1,0)</f>
        <v>#N/A</v>
      </c>
    </row>
    <row r="1156" spans="1:34" x14ac:dyDescent="0.3">
      <c r="A1156" t="s">
        <v>10946</v>
      </c>
      <c r="B1156" t="s">
        <v>10947</v>
      </c>
      <c r="C1156">
        <v>38258350</v>
      </c>
      <c r="E1156" s="16">
        <v>29934</v>
      </c>
      <c r="F1156" s="16">
        <v>23122</v>
      </c>
      <c r="G1156" t="s">
        <v>1652</v>
      </c>
      <c r="H1156" t="s">
        <v>111</v>
      </c>
      <c r="I1156" t="s">
        <v>2546</v>
      </c>
      <c r="J1156" t="s">
        <v>3415</v>
      </c>
      <c r="K1156" t="s">
        <v>282</v>
      </c>
      <c r="L1156" t="s">
        <v>4229</v>
      </c>
      <c r="O1156" t="s">
        <v>4230</v>
      </c>
      <c r="P1156" t="s">
        <v>10955</v>
      </c>
      <c r="Q1156" t="s">
        <v>741</v>
      </c>
      <c r="R1156" t="s">
        <v>78</v>
      </c>
      <c r="W1156" t="s">
        <v>3185</v>
      </c>
      <c r="X1156">
        <v>0</v>
      </c>
      <c r="Z1156" t="s">
        <v>850</v>
      </c>
      <c r="AB1156" t="s">
        <v>4231</v>
      </c>
      <c r="AC1156" t="s">
        <v>4232</v>
      </c>
      <c r="AG1156" t="s">
        <v>743</v>
      </c>
      <c r="AH1156" t="e">
        <f>VLOOKUP(C1156,'CREAR HV'!A:A,1,0)</f>
        <v>#N/A</v>
      </c>
    </row>
    <row r="1157" spans="1:34" x14ac:dyDescent="0.3">
      <c r="A1157" t="s">
        <v>10946</v>
      </c>
      <c r="B1157" t="s">
        <v>10947</v>
      </c>
      <c r="C1157">
        <v>38258350</v>
      </c>
      <c r="E1157" s="16">
        <v>29934</v>
      </c>
      <c r="F1157" s="16">
        <v>23122</v>
      </c>
      <c r="G1157" t="s">
        <v>1652</v>
      </c>
      <c r="H1157" t="s">
        <v>111</v>
      </c>
      <c r="I1157" t="s">
        <v>2546</v>
      </c>
      <c r="J1157" t="s">
        <v>3415</v>
      </c>
      <c r="K1157" t="s">
        <v>282</v>
      </c>
      <c r="L1157" t="s">
        <v>4229</v>
      </c>
      <c r="O1157" t="s">
        <v>4230</v>
      </c>
      <c r="P1157" t="s">
        <v>10955</v>
      </c>
      <c r="Q1157" t="s">
        <v>741</v>
      </c>
      <c r="R1157" t="s">
        <v>78</v>
      </c>
      <c r="W1157" t="s">
        <v>3185</v>
      </c>
      <c r="X1157">
        <v>0</v>
      </c>
      <c r="Z1157" t="s">
        <v>850</v>
      </c>
      <c r="AB1157" t="s">
        <v>4231</v>
      </c>
      <c r="AC1157" t="s">
        <v>4232</v>
      </c>
      <c r="AG1157" t="s">
        <v>743</v>
      </c>
      <c r="AH1157" t="e">
        <f>VLOOKUP(C1157,'CREAR HV'!A:A,1,0)</f>
        <v>#N/A</v>
      </c>
    </row>
    <row r="1158" spans="1:34" x14ac:dyDescent="0.3">
      <c r="A1158" t="s">
        <v>10946</v>
      </c>
      <c r="B1158" t="s">
        <v>10947</v>
      </c>
      <c r="C1158">
        <v>38258350</v>
      </c>
      <c r="E1158" s="16">
        <v>29934</v>
      </c>
      <c r="F1158" s="16">
        <v>23122</v>
      </c>
      <c r="G1158" t="s">
        <v>1652</v>
      </c>
      <c r="H1158" t="s">
        <v>111</v>
      </c>
      <c r="I1158" t="s">
        <v>2546</v>
      </c>
      <c r="J1158" t="s">
        <v>3415</v>
      </c>
      <c r="K1158" t="s">
        <v>282</v>
      </c>
      <c r="L1158" t="s">
        <v>4229</v>
      </c>
      <c r="O1158" t="s">
        <v>4230</v>
      </c>
      <c r="P1158" t="s">
        <v>10955</v>
      </c>
      <c r="Q1158" t="s">
        <v>741</v>
      </c>
      <c r="R1158" t="s">
        <v>78</v>
      </c>
      <c r="W1158" t="s">
        <v>3185</v>
      </c>
      <c r="X1158">
        <v>0</v>
      </c>
      <c r="Z1158" t="s">
        <v>850</v>
      </c>
      <c r="AB1158" t="s">
        <v>4231</v>
      </c>
      <c r="AC1158" t="s">
        <v>4232</v>
      </c>
      <c r="AG1158" t="s">
        <v>743</v>
      </c>
      <c r="AH1158" t="e">
        <f>VLOOKUP(C1158,'CREAR HV'!A:A,1,0)</f>
        <v>#N/A</v>
      </c>
    </row>
    <row r="1159" spans="1:34" x14ac:dyDescent="0.3">
      <c r="A1159" t="s">
        <v>10946</v>
      </c>
      <c r="B1159" t="s">
        <v>10947</v>
      </c>
      <c r="C1159">
        <v>38258350</v>
      </c>
      <c r="E1159" s="16">
        <v>29934</v>
      </c>
      <c r="F1159" s="16">
        <v>23122</v>
      </c>
      <c r="G1159" t="s">
        <v>1652</v>
      </c>
      <c r="H1159" t="s">
        <v>111</v>
      </c>
      <c r="I1159" t="s">
        <v>2546</v>
      </c>
      <c r="J1159" t="s">
        <v>3415</v>
      </c>
      <c r="K1159" t="s">
        <v>282</v>
      </c>
      <c r="L1159" t="s">
        <v>4229</v>
      </c>
      <c r="O1159" t="s">
        <v>4230</v>
      </c>
      <c r="P1159" t="s">
        <v>10955</v>
      </c>
      <c r="Q1159" t="s">
        <v>741</v>
      </c>
      <c r="R1159" t="s">
        <v>78</v>
      </c>
      <c r="W1159" t="s">
        <v>3185</v>
      </c>
      <c r="X1159">
        <v>0</v>
      </c>
      <c r="Z1159" t="s">
        <v>6222</v>
      </c>
      <c r="AB1159" t="s">
        <v>4231</v>
      </c>
      <c r="AC1159" t="s">
        <v>4232</v>
      </c>
      <c r="AG1159" t="s">
        <v>743</v>
      </c>
      <c r="AH1159" t="e">
        <f>VLOOKUP(C1159,'CREAR HV'!A:A,1,0)</f>
        <v>#N/A</v>
      </c>
    </row>
    <row r="1160" spans="1:34" x14ac:dyDescent="0.3">
      <c r="A1160" t="s">
        <v>10946</v>
      </c>
      <c r="B1160" t="s">
        <v>10947</v>
      </c>
      <c r="C1160">
        <v>38258350</v>
      </c>
      <c r="E1160" s="16">
        <v>29934</v>
      </c>
      <c r="F1160" s="16">
        <v>23122</v>
      </c>
      <c r="G1160" t="s">
        <v>1652</v>
      </c>
      <c r="H1160" t="s">
        <v>111</v>
      </c>
      <c r="I1160" t="s">
        <v>2546</v>
      </c>
      <c r="J1160" t="s">
        <v>3415</v>
      </c>
      <c r="K1160" t="s">
        <v>282</v>
      </c>
      <c r="L1160" t="s">
        <v>4229</v>
      </c>
      <c r="O1160" t="s">
        <v>4230</v>
      </c>
      <c r="P1160" t="s">
        <v>10955</v>
      </c>
      <c r="Q1160" t="s">
        <v>741</v>
      </c>
      <c r="R1160" t="s">
        <v>78</v>
      </c>
      <c r="W1160" t="s">
        <v>3185</v>
      </c>
      <c r="X1160">
        <v>0</v>
      </c>
      <c r="Z1160" t="s">
        <v>6222</v>
      </c>
      <c r="AB1160" t="s">
        <v>4231</v>
      </c>
      <c r="AC1160" t="s">
        <v>4232</v>
      </c>
      <c r="AG1160" t="s">
        <v>743</v>
      </c>
      <c r="AH1160" t="e">
        <f>VLOOKUP(C1160,'CREAR HV'!A:A,1,0)</f>
        <v>#N/A</v>
      </c>
    </row>
    <row r="1161" spans="1:34" x14ac:dyDescent="0.3">
      <c r="A1161" t="s">
        <v>10946</v>
      </c>
      <c r="B1161" t="s">
        <v>10947</v>
      </c>
      <c r="C1161">
        <v>38258350</v>
      </c>
      <c r="E1161" s="16">
        <v>29934</v>
      </c>
      <c r="F1161" s="16">
        <v>23122</v>
      </c>
      <c r="G1161" t="s">
        <v>1652</v>
      </c>
      <c r="H1161" t="s">
        <v>111</v>
      </c>
      <c r="I1161" t="s">
        <v>2546</v>
      </c>
      <c r="J1161" t="s">
        <v>3415</v>
      </c>
      <c r="K1161" t="s">
        <v>282</v>
      </c>
      <c r="L1161" t="s">
        <v>4229</v>
      </c>
      <c r="O1161" t="s">
        <v>4230</v>
      </c>
      <c r="P1161" t="s">
        <v>10955</v>
      </c>
      <c r="Q1161" t="s">
        <v>741</v>
      </c>
      <c r="R1161" t="s">
        <v>78</v>
      </c>
      <c r="W1161" t="s">
        <v>3185</v>
      </c>
      <c r="X1161">
        <v>0</v>
      </c>
      <c r="Z1161" t="s">
        <v>6222</v>
      </c>
      <c r="AB1161" t="s">
        <v>4231</v>
      </c>
      <c r="AC1161" t="s">
        <v>4232</v>
      </c>
      <c r="AG1161" t="s">
        <v>743</v>
      </c>
      <c r="AH1161" t="e">
        <f>VLOOKUP(C1161,'CREAR HV'!A:A,1,0)</f>
        <v>#N/A</v>
      </c>
    </row>
    <row r="1162" spans="1:34" x14ac:dyDescent="0.3">
      <c r="A1162" t="s">
        <v>10946</v>
      </c>
      <c r="B1162" t="s">
        <v>10947</v>
      </c>
      <c r="C1162">
        <v>1022323591</v>
      </c>
      <c r="F1162" s="16">
        <v>31436</v>
      </c>
      <c r="G1162" t="s">
        <v>44</v>
      </c>
      <c r="H1162" t="s">
        <v>44</v>
      </c>
      <c r="I1162" t="s">
        <v>12299</v>
      </c>
      <c r="J1162" t="s">
        <v>2781</v>
      </c>
      <c r="K1162" t="s">
        <v>328</v>
      </c>
      <c r="L1162" t="s">
        <v>12300</v>
      </c>
      <c r="O1162" t="s">
        <v>12301</v>
      </c>
      <c r="P1162" t="s">
        <v>10950</v>
      </c>
      <c r="Q1162" t="s">
        <v>741</v>
      </c>
      <c r="V1162">
        <v>1022323591</v>
      </c>
      <c r="W1162" t="s">
        <v>795</v>
      </c>
      <c r="X1162">
        <v>1</v>
      </c>
      <c r="AG1162" t="s">
        <v>159</v>
      </c>
      <c r="AH1162" t="e">
        <f>VLOOKUP(C1162,'CREAR HV'!A:A,1,0)</f>
        <v>#N/A</v>
      </c>
    </row>
    <row r="1163" spans="1:34" x14ac:dyDescent="0.3">
      <c r="A1163" t="s">
        <v>10946</v>
      </c>
      <c r="B1163" t="s">
        <v>10947</v>
      </c>
      <c r="C1163">
        <v>36999538</v>
      </c>
      <c r="F1163" s="16">
        <v>23944</v>
      </c>
      <c r="G1163" t="s">
        <v>474</v>
      </c>
      <c r="H1163" t="s">
        <v>474</v>
      </c>
      <c r="I1163" t="s">
        <v>4053</v>
      </c>
      <c r="J1163" t="s">
        <v>3140</v>
      </c>
      <c r="K1163" t="s">
        <v>665</v>
      </c>
      <c r="L1163" t="s">
        <v>4054</v>
      </c>
      <c r="O1163" t="s">
        <v>4055</v>
      </c>
      <c r="P1163" t="s">
        <v>10955</v>
      </c>
      <c r="Q1163" t="s">
        <v>741</v>
      </c>
      <c r="AG1163" t="s">
        <v>769</v>
      </c>
      <c r="AH1163" t="e">
        <f>VLOOKUP(C1163,'CREAR HV'!A:A,1,0)</f>
        <v>#N/A</v>
      </c>
    </row>
    <row r="1164" spans="1:34" x14ac:dyDescent="0.3">
      <c r="A1164" t="s">
        <v>10946</v>
      </c>
      <c r="B1164" t="s">
        <v>10947</v>
      </c>
      <c r="C1164">
        <v>37324198</v>
      </c>
      <c r="F1164" s="16">
        <v>26191</v>
      </c>
      <c r="G1164" t="s">
        <v>1800</v>
      </c>
      <c r="H1164" t="s">
        <v>1800</v>
      </c>
      <c r="I1164" t="s">
        <v>4112</v>
      </c>
      <c r="J1164" t="s">
        <v>4113</v>
      </c>
      <c r="K1164" t="s">
        <v>4114</v>
      </c>
      <c r="L1164" t="s">
        <v>4115</v>
      </c>
      <c r="O1164" t="s">
        <v>4116</v>
      </c>
      <c r="P1164" t="s">
        <v>10955</v>
      </c>
      <c r="Q1164" t="s">
        <v>741</v>
      </c>
      <c r="AG1164" t="s">
        <v>769</v>
      </c>
      <c r="AH1164" t="e">
        <f>VLOOKUP(C1164,'CREAR HV'!A:A,1,0)</f>
        <v>#N/A</v>
      </c>
    </row>
    <row r="1165" spans="1:34" x14ac:dyDescent="0.3">
      <c r="A1165" t="s">
        <v>10946</v>
      </c>
      <c r="B1165" t="s">
        <v>10947</v>
      </c>
      <c r="C1165">
        <v>37324198</v>
      </c>
      <c r="F1165" s="16">
        <v>26191</v>
      </c>
      <c r="G1165" t="s">
        <v>1800</v>
      </c>
      <c r="H1165" t="s">
        <v>1800</v>
      </c>
      <c r="I1165" t="s">
        <v>4112</v>
      </c>
      <c r="J1165" t="s">
        <v>4113</v>
      </c>
      <c r="K1165" t="s">
        <v>4114</v>
      </c>
      <c r="L1165" t="s">
        <v>4115</v>
      </c>
      <c r="O1165" t="s">
        <v>4116</v>
      </c>
      <c r="P1165" t="s">
        <v>10955</v>
      </c>
      <c r="Q1165" t="s">
        <v>741</v>
      </c>
      <c r="AG1165" t="s">
        <v>743</v>
      </c>
      <c r="AH1165" t="e">
        <f>VLOOKUP(C1165,'CREAR HV'!A:A,1,0)</f>
        <v>#N/A</v>
      </c>
    </row>
    <row r="1166" spans="1:34" x14ac:dyDescent="0.3">
      <c r="A1166" t="s">
        <v>10946</v>
      </c>
      <c r="B1166" t="s">
        <v>10947</v>
      </c>
      <c r="C1166">
        <v>37320876</v>
      </c>
      <c r="F1166" s="16">
        <v>24912</v>
      </c>
      <c r="G1166" t="s">
        <v>1800</v>
      </c>
      <c r="H1166" t="s">
        <v>1800</v>
      </c>
      <c r="I1166" t="s">
        <v>12302</v>
      </c>
      <c r="J1166" t="s">
        <v>177</v>
      </c>
      <c r="K1166" t="s">
        <v>8593</v>
      </c>
      <c r="L1166" t="s">
        <v>12303</v>
      </c>
      <c r="O1166" t="s">
        <v>12304</v>
      </c>
      <c r="P1166" t="s">
        <v>10955</v>
      </c>
      <c r="Q1166" t="s">
        <v>741</v>
      </c>
      <c r="AG1166" t="s">
        <v>159</v>
      </c>
      <c r="AH1166" t="e">
        <f>VLOOKUP(C1166,'CREAR HV'!A:A,1,0)</f>
        <v>#N/A</v>
      </c>
    </row>
    <row r="1167" spans="1:34" x14ac:dyDescent="0.3">
      <c r="A1167" t="s">
        <v>10946</v>
      </c>
      <c r="B1167" t="s">
        <v>10947</v>
      </c>
      <c r="C1167">
        <v>38568755</v>
      </c>
      <c r="F1167" s="16">
        <v>30768</v>
      </c>
      <c r="G1167" t="s">
        <v>36</v>
      </c>
      <c r="H1167" t="s">
        <v>36</v>
      </c>
      <c r="I1167" t="s">
        <v>11038</v>
      </c>
      <c r="J1167" t="s">
        <v>185</v>
      </c>
      <c r="K1167" t="s">
        <v>3558</v>
      </c>
      <c r="L1167" t="s">
        <v>12305</v>
      </c>
      <c r="O1167" t="s">
        <v>12306</v>
      </c>
      <c r="P1167" t="s">
        <v>10955</v>
      </c>
      <c r="Q1167" t="s">
        <v>741</v>
      </c>
      <c r="AG1167" t="s">
        <v>159</v>
      </c>
      <c r="AH1167" t="e">
        <f>VLOOKUP(C1167,'CREAR HV'!A:A,1,0)</f>
        <v>#N/A</v>
      </c>
    </row>
    <row r="1168" spans="1:34" x14ac:dyDescent="0.3">
      <c r="A1168" t="s">
        <v>10946</v>
      </c>
      <c r="B1168" t="s">
        <v>10947</v>
      </c>
      <c r="C1168">
        <v>39614006</v>
      </c>
      <c r="F1168" s="16">
        <v>23141</v>
      </c>
      <c r="G1168" t="s">
        <v>3906</v>
      </c>
      <c r="H1168" t="s">
        <v>650</v>
      </c>
      <c r="I1168" t="s">
        <v>4396</v>
      </c>
      <c r="J1168" t="s">
        <v>222</v>
      </c>
      <c r="K1168" t="s">
        <v>889</v>
      </c>
      <c r="L1168" t="s">
        <v>4397</v>
      </c>
      <c r="O1168" t="s">
        <v>4398</v>
      </c>
      <c r="P1168" t="s">
        <v>10955</v>
      </c>
      <c r="Q1168" t="s">
        <v>741</v>
      </c>
      <c r="AG1168" t="s">
        <v>769</v>
      </c>
      <c r="AH1168" t="e">
        <f>VLOOKUP(C1168,'CREAR HV'!A:A,1,0)</f>
        <v>#N/A</v>
      </c>
    </row>
    <row r="1169" spans="1:34" x14ac:dyDescent="0.3">
      <c r="A1169" t="s">
        <v>10946</v>
      </c>
      <c r="B1169" t="s">
        <v>10947</v>
      </c>
      <c r="C1169">
        <v>52984437</v>
      </c>
      <c r="F1169" s="16">
        <v>30808</v>
      </c>
      <c r="G1169" t="s">
        <v>446</v>
      </c>
      <c r="H1169" t="s">
        <v>446</v>
      </c>
      <c r="I1169" t="s">
        <v>12307</v>
      </c>
      <c r="J1169" t="s">
        <v>3879</v>
      </c>
      <c r="K1169" t="s">
        <v>7125</v>
      </c>
      <c r="L1169" t="s">
        <v>12308</v>
      </c>
      <c r="O1169" t="s">
        <v>12309</v>
      </c>
      <c r="P1169" t="s">
        <v>10955</v>
      </c>
      <c r="Q1169" t="s">
        <v>741</v>
      </c>
      <c r="AG1169" t="s">
        <v>159</v>
      </c>
      <c r="AH1169" t="e">
        <f>VLOOKUP(C1169,'CREAR HV'!A:A,1,0)</f>
        <v>#N/A</v>
      </c>
    </row>
    <row r="1170" spans="1:34" x14ac:dyDescent="0.3">
      <c r="A1170" t="s">
        <v>10946</v>
      </c>
      <c r="B1170" t="s">
        <v>10947</v>
      </c>
      <c r="C1170">
        <v>39693441</v>
      </c>
      <c r="F1170" s="16">
        <v>23350</v>
      </c>
      <c r="G1170" t="s">
        <v>54</v>
      </c>
      <c r="H1170" t="s">
        <v>1796</v>
      </c>
      <c r="I1170" t="s">
        <v>4431</v>
      </c>
      <c r="J1170" t="s">
        <v>4432</v>
      </c>
      <c r="K1170" t="s">
        <v>4433</v>
      </c>
      <c r="L1170" t="s">
        <v>4434</v>
      </c>
      <c r="O1170" t="s">
        <v>4435</v>
      </c>
      <c r="P1170" t="s">
        <v>10955</v>
      </c>
      <c r="Q1170" t="s">
        <v>741</v>
      </c>
      <c r="AG1170" t="s">
        <v>743</v>
      </c>
      <c r="AH1170" t="e">
        <f>VLOOKUP(C1170,'CREAR HV'!A:A,1,0)</f>
        <v>#N/A</v>
      </c>
    </row>
    <row r="1171" spans="1:34" x14ac:dyDescent="0.3">
      <c r="A1171" t="s">
        <v>10946</v>
      </c>
      <c r="B1171" t="s">
        <v>10947</v>
      </c>
      <c r="C1171">
        <v>39777933</v>
      </c>
      <c r="F1171" s="16">
        <v>25017</v>
      </c>
      <c r="G1171" t="s">
        <v>44</v>
      </c>
      <c r="H1171" t="s">
        <v>44</v>
      </c>
      <c r="I1171" t="s">
        <v>4472</v>
      </c>
      <c r="J1171" t="s">
        <v>2602</v>
      </c>
      <c r="K1171" t="s">
        <v>4473</v>
      </c>
      <c r="L1171" t="s">
        <v>4474</v>
      </c>
      <c r="O1171" t="s">
        <v>4475</v>
      </c>
      <c r="P1171" t="s">
        <v>10955</v>
      </c>
      <c r="Q1171" t="s">
        <v>741</v>
      </c>
      <c r="AG1171" t="s">
        <v>743</v>
      </c>
      <c r="AH1171" t="e">
        <f>VLOOKUP(C1171,'CREAR HV'!A:A,1,0)</f>
        <v>#N/A</v>
      </c>
    </row>
    <row r="1172" spans="1:34" x14ac:dyDescent="0.3">
      <c r="A1172" t="s">
        <v>10946</v>
      </c>
      <c r="B1172" t="s">
        <v>10947</v>
      </c>
      <c r="C1172">
        <v>9729578</v>
      </c>
      <c r="F1172" s="16">
        <v>29876</v>
      </c>
      <c r="G1172" t="s">
        <v>1166</v>
      </c>
      <c r="H1172" t="s">
        <v>118</v>
      </c>
      <c r="I1172" t="s">
        <v>1416</v>
      </c>
      <c r="J1172" t="s">
        <v>412</v>
      </c>
      <c r="K1172" t="s">
        <v>212</v>
      </c>
      <c r="L1172" t="s">
        <v>1417</v>
      </c>
      <c r="O1172" t="s">
        <v>1418</v>
      </c>
      <c r="P1172" t="s">
        <v>10950</v>
      </c>
      <c r="Q1172" t="s">
        <v>741</v>
      </c>
      <c r="V1172">
        <v>9729578</v>
      </c>
      <c r="W1172" t="s">
        <v>795</v>
      </c>
      <c r="X1172">
        <v>1</v>
      </c>
      <c r="AG1172" t="s">
        <v>769</v>
      </c>
      <c r="AH1172" t="e">
        <f>VLOOKUP(C1172,'CREAR HV'!A:A,1,0)</f>
        <v>#N/A</v>
      </c>
    </row>
    <row r="1173" spans="1:34" x14ac:dyDescent="0.3">
      <c r="A1173" t="s">
        <v>10946</v>
      </c>
      <c r="B1173" t="s">
        <v>10947</v>
      </c>
      <c r="C1173">
        <v>11222493</v>
      </c>
      <c r="E1173" s="16">
        <v>37649</v>
      </c>
      <c r="F1173" s="16">
        <v>28481</v>
      </c>
      <c r="G1173" t="s">
        <v>1058</v>
      </c>
      <c r="H1173" t="s">
        <v>1058</v>
      </c>
      <c r="I1173" t="s">
        <v>12310</v>
      </c>
      <c r="J1173" t="s">
        <v>1533</v>
      </c>
      <c r="K1173" t="s">
        <v>678</v>
      </c>
      <c r="L1173" t="s">
        <v>12311</v>
      </c>
      <c r="M1173" t="s">
        <v>1534</v>
      </c>
      <c r="O1173" t="s">
        <v>1535</v>
      </c>
      <c r="P1173" t="s">
        <v>10950</v>
      </c>
      <c r="Q1173" t="s">
        <v>741</v>
      </c>
      <c r="R1173" t="s">
        <v>748</v>
      </c>
      <c r="W1173" t="s">
        <v>795</v>
      </c>
      <c r="X1173">
        <v>41</v>
      </c>
      <c r="AG1173" t="s">
        <v>769</v>
      </c>
      <c r="AH1173" t="e">
        <f>VLOOKUP(C1173,'CREAR HV'!A:A,1,0)</f>
        <v>#N/A</v>
      </c>
    </row>
    <row r="1174" spans="1:34" x14ac:dyDescent="0.3">
      <c r="A1174" t="s">
        <v>10946</v>
      </c>
      <c r="B1174" t="s">
        <v>10947</v>
      </c>
      <c r="C1174">
        <v>11222493</v>
      </c>
      <c r="E1174" s="16">
        <v>37649</v>
      </c>
      <c r="F1174" s="16">
        <v>28481</v>
      </c>
      <c r="G1174" t="s">
        <v>1058</v>
      </c>
      <c r="H1174" t="s">
        <v>1058</v>
      </c>
      <c r="I1174" t="s">
        <v>12310</v>
      </c>
      <c r="J1174" t="s">
        <v>1533</v>
      </c>
      <c r="K1174" t="s">
        <v>678</v>
      </c>
      <c r="L1174" t="s">
        <v>12311</v>
      </c>
      <c r="M1174" t="s">
        <v>1534</v>
      </c>
      <c r="O1174" t="s">
        <v>1535</v>
      </c>
      <c r="P1174" t="s">
        <v>10950</v>
      </c>
      <c r="Q1174" t="s">
        <v>741</v>
      </c>
      <c r="R1174" t="s">
        <v>748</v>
      </c>
      <c r="W1174" t="s">
        <v>795</v>
      </c>
      <c r="X1174">
        <v>41</v>
      </c>
      <c r="AG1174" t="s">
        <v>11069</v>
      </c>
      <c r="AH1174" t="e">
        <f>VLOOKUP(C1174,'CREAR HV'!A:A,1,0)</f>
        <v>#N/A</v>
      </c>
    </row>
    <row r="1175" spans="1:34" x14ac:dyDescent="0.3">
      <c r="A1175" t="s">
        <v>10946</v>
      </c>
      <c r="B1175" t="s">
        <v>10947</v>
      </c>
      <c r="C1175">
        <v>15047640</v>
      </c>
      <c r="F1175" s="16">
        <v>24938</v>
      </c>
      <c r="G1175" t="s">
        <v>1946</v>
      </c>
      <c r="H1175" t="s">
        <v>1947</v>
      </c>
      <c r="I1175" t="s">
        <v>1952</v>
      </c>
      <c r="J1175" t="s">
        <v>380</v>
      </c>
      <c r="K1175" t="s">
        <v>1953</v>
      </c>
      <c r="L1175" t="s">
        <v>1954</v>
      </c>
      <c r="O1175" t="s">
        <v>1955</v>
      </c>
      <c r="P1175" t="s">
        <v>10950</v>
      </c>
      <c r="Q1175" t="s">
        <v>741</v>
      </c>
      <c r="V1175">
        <v>15047640</v>
      </c>
      <c r="W1175" t="s">
        <v>742</v>
      </c>
      <c r="X1175">
        <v>13</v>
      </c>
      <c r="AG1175" t="s">
        <v>743</v>
      </c>
      <c r="AH1175" t="e">
        <f>VLOOKUP(C1175,'CREAR HV'!A:A,1,0)</f>
        <v>#N/A</v>
      </c>
    </row>
    <row r="1176" spans="1:34" x14ac:dyDescent="0.3">
      <c r="A1176" t="s">
        <v>10946</v>
      </c>
      <c r="B1176" t="s">
        <v>10947</v>
      </c>
      <c r="C1176">
        <v>22104209</v>
      </c>
      <c r="F1176" s="16">
        <v>23104</v>
      </c>
      <c r="G1176" t="s">
        <v>2705</v>
      </c>
      <c r="H1176" t="s">
        <v>2705</v>
      </c>
      <c r="I1176" t="s">
        <v>2709</v>
      </c>
      <c r="J1176" t="s">
        <v>2220</v>
      </c>
      <c r="K1176" t="s">
        <v>2710</v>
      </c>
      <c r="L1176" t="s">
        <v>2711</v>
      </c>
      <c r="O1176" t="s">
        <v>2712</v>
      </c>
      <c r="P1176" t="s">
        <v>10955</v>
      </c>
      <c r="Q1176" t="s">
        <v>741</v>
      </c>
      <c r="AG1176" t="s">
        <v>769</v>
      </c>
      <c r="AH1176" t="e">
        <f>VLOOKUP(C1176,'CREAR HV'!A:A,1,0)</f>
        <v>#N/A</v>
      </c>
    </row>
    <row r="1177" spans="1:34" x14ac:dyDescent="0.3">
      <c r="A1177" t="s">
        <v>10946</v>
      </c>
      <c r="B1177" t="s">
        <v>10947</v>
      </c>
      <c r="C1177">
        <v>26870892</v>
      </c>
      <c r="F1177" s="16">
        <v>24094</v>
      </c>
      <c r="G1177" t="s">
        <v>2328</v>
      </c>
      <c r="H1177" t="s">
        <v>2329</v>
      </c>
      <c r="I1177" t="s">
        <v>3100</v>
      </c>
      <c r="J1177" t="s">
        <v>3101</v>
      </c>
      <c r="K1177" t="s">
        <v>614</v>
      </c>
      <c r="L1177" t="s">
        <v>3102</v>
      </c>
      <c r="O1177" t="s">
        <v>3103</v>
      </c>
      <c r="P1177" t="s">
        <v>10955</v>
      </c>
      <c r="Q1177" t="s">
        <v>741</v>
      </c>
      <c r="AG1177" t="s">
        <v>769</v>
      </c>
      <c r="AH1177" t="e">
        <f>VLOOKUP(C1177,'CREAR HV'!A:A,1,0)</f>
        <v>#N/A</v>
      </c>
    </row>
    <row r="1178" spans="1:34" x14ac:dyDescent="0.3">
      <c r="A1178" t="s">
        <v>10946</v>
      </c>
      <c r="B1178" t="s">
        <v>10947</v>
      </c>
      <c r="C1178">
        <v>26870892</v>
      </c>
      <c r="F1178" s="16">
        <v>24094</v>
      </c>
      <c r="G1178" t="s">
        <v>2328</v>
      </c>
      <c r="H1178" t="s">
        <v>2329</v>
      </c>
      <c r="I1178" t="s">
        <v>3100</v>
      </c>
      <c r="J1178" t="s">
        <v>3101</v>
      </c>
      <c r="K1178" t="s">
        <v>614</v>
      </c>
      <c r="L1178" t="s">
        <v>3102</v>
      </c>
      <c r="O1178" t="s">
        <v>3103</v>
      </c>
      <c r="P1178" t="s">
        <v>10955</v>
      </c>
      <c r="Q1178" t="s">
        <v>741</v>
      </c>
      <c r="AG1178" t="s">
        <v>743</v>
      </c>
      <c r="AH1178" t="e">
        <f>VLOOKUP(C1178,'CREAR HV'!A:A,1,0)</f>
        <v>#N/A</v>
      </c>
    </row>
    <row r="1179" spans="1:34" x14ac:dyDescent="0.3">
      <c r="A1179" t="s">
        <v>10946</v>
      </c>
      <c r="B1179" t="s">
        <v>10947</v>
      </c>
      <c r="C1179">
        <v>32637076</v>
      </c>
      <c r="F1179" s="16">
        <v>20348</v>
      </c>
      <c r="G1179" t="s">
        <v>44</v>
      </c>
      <c r="H1179" t="s">
        <v>44</v>
      </c>
      <c r="I1179" t="s">
        <v>3648</v>
      </c>
      <c r="J1179" t="s">
        <v>3649</v>
      </c>
      <c r="K1179" t="s">
        <v>251</v>
      </c>
      <c r="L1179" t="s">
        <v>3650</v>
      </c>
      <c r="O1179" t="s">
        <v>3651</v>
      </c>
      <c r="P1179" t="s">
        <v>10955</v>
      </c>
      <c r="Q1179" t="s">
        <v>741</v>
      </c>
      <c r="AG1179" t="s">
        <v>769</v>
      </c>
      <c r="AH1179" t="e">
        <f>VLOOKUP(C1179,'CREAR HV'!A:A,1,0)</f>
        <v>#N/A</v>
      </c>
    </row>
    <row r="1180" spans="1:34" x14ac:dyDescent="0.3">
      <c r="A1180" t="s">
        <v>10946</v>
      </c>
      <c r="B1180" t="s">
        <v>10947</v>
      </c>
      <c r="C1180">
        <v>33082779</v>
      </c>
      <c r="F1180" s="16">
        <v>26895</v>
      </c>
      <c r="G1180" t="s">
        <v>3731</v>
      </c>
      <c r="H1180" t="s">
        <v>107</v>
      </c>
      <c r="I1180" t="s">
        <v>3732</v>
      </c>
      <c r="J1180" t="s">
        <v>3733</v>
      </c>
      <c r="K1180" t="s">
        <v>315</v>
      </c>
      <c r="L1180" t="s">
        <v>3734</v>
      </c>
      <c r="O1180" t="s">
        <v>3735</v>
      </c>
      <c r="P1180" t="s">
        <v>10955</v>
      </c>
      <c r="Q1180" t="s">
        <v>741</v>
      </c>
      <c r="AG1180" t="s">
        <v>743</v>
      </c>
      <c r="AH1180" t="e">
        <f>VLOOKUP(C1180,'CREAR HV'!A:A,1,0)</f>
        <v>#N/A</v>
      </c>
    </row>
    <row r="1181" spans="1:34" x14ac:dyDescent="0.3">
      <c r="A1181" t="s">
        <v>10946</v>
      </c>
      <c r="B1181" t="s">
        <v>10947</v>
      </c>
      <c r="C1181">
        <v>34771534</v>
      </c>
      <c r="F1181" s="16">
        <v>30883</v>
      </c>
      <c r="G1181" t="s">
        <v>3298</v>
      </c>
      <c r="H1181" t="s">
        <v>3298</v>
      </c>
      <c r="I1181" t="s">
        <v>3870</v>
      </c>
      <c r="J1181" t="s">
        <v>2141</v>
      </c>
      <c r="K1181" t="s">
        <v>160</v>
      </c>
      <c r="L1181" t="s">
        <v>3871</v>
      </c>
      <c r="O1181" t="s">
        <v>3872</v>
      </c>
      <c r="P1181" t="s">
        <v>10955</v>
      </c>
      <c r="Q1181" t="s">
        <v>741</v>
      </c>
      <c r="AG1181" t="s">
        <v>743</v>
      </c>
      <c r="AH1181" t="e">
        <f>VLOOKUP(C1181,'CREAR HV'!A:A,1,0)</f>
        <v>#N/A</v>
      </c>
    </row>
    <row r="1182" spans="1:34" x14ac:dyDescent="0.3">
      <c r="A1182" t="s">
        <v>10946</v>
      </c>
      <c r="B1182" t="s">
        <v>10947</v>
      </c>
      <c r="C1182">
        <v>40402340</v>
      </c>
      <c r="F1182" s="16">
        <v>26972</v>
      </c>
      <c r="G1182" t="s">
        <v>367</v>
      </c>
      <c r="H1182" t="s">
        <v>367</v>
      </c>
      <c r="I1182" t="s">
        <v>4567</v>
      </c>
      <c r="J1182" t="s">
        <v>407</v>
      </c>
      <c r="K1182" t="s">
        <v>273</v>
      </c>
      <c r="L1182" t="s">
        <v>4568</v>
      </c>
      <c r="O1182" t="s">
        <v>4569</v>
      </c>
      <c r="P1182" t="s">
        <v>10955</v>
      </c>
      <c r="Q1182" t="s">
        <v>741</v>
      </c>
      <c r="AG1182" t="s">
        <v>743</v>
      </c>
      <c r="AH1182" t="e">
        <f>VLOOKUP(C1182,'CREAR HV'!A:A,1,0)</f>
        <v>#N/A</v>
      </c>
    </row>
    <row r="1183" spans="1:34" x14ac:dyDescent="0.3">
      <c r="A1183" t="s">
        <v>10946</v>
      </c>
      <c r="B1183" t="s">
        <v>10947</v>
      </c>
      <c r="C1183">
        <v>43873466</v>
      </c>
      <c r="F1183" s="16">
        <v>29534</v>
      </c>
      <c r="G1183" t="s">
        <v>816</v>
      </c>
      <c r="H1183" t="s">
        <v>74</v>
      </c>
      <c r="I1183" t="s">
        <v>5037</v>
      </c>
      <c r="J1183" t="s">
        <v>906</v>
      </c>
      <c r="K1183" t="s">
        <v>1247</v>
      </c>
      <c r="L1183" t="s">
        <v>5038</v>
      </c>
      <c r="O1183" t="s">
        <v>5039</v>
      </c>
      <c r="P1183" t="s">
        <v>10955</v>
      </c>
      <c r="Q1183" t="s">
        <v>741</v>
      </c>
      <c r="AG1183" t="s">
        <v>769</v>
      </c>
      <c r="AH1183" t="e">
        <f>VLOOKUP(C1183,'CREAR HV'!A:A,1,0)</f>
        <v>#N/A</v>
      </c>
    </row>
    <row r="1184" spans="1:34" x14ac:dyDescent="0.3">
      <c r="A1184" t="s">
        <v>10946</v>
      </c>
      <c r="B1184" t="s">
        <v>10947</v>
      </c>
      <c r="C1184">
        <v>43912489</v>
      </c>
      <c r="F1184" s="16">
        <v>30333</v>
      </c>
      <c r="G1184" t="s">
        <v>3585</v>
      </c>
      <c r="H1184" t="s">
        <v>3585</v>
      </c>
      <c r="I1184" t="s">
        <v>5053</v>
      </c>
      <c r="J1184" t="s">
        <v>324</v>
      </c>
      <c r="K1184" t="s">
        <v>1025</v>
      </c>
      <c r="L1184" t="s">
        <v>5054</v>
      </c>
      <c r="O1184" t="s">
        <v>5055</v>
      </c>
      <c r="P1184" t="s">
        <v>10955</v>
      </c>
      <c r="Q1184" t="s">
        <v>741</v>
      </c>
      <c r="AG1184" t="s">
        <v>743</v>
      </c>
      <c r="AH1184" t="e">
        <f>VLOOKUP(C1184,'CREAR HV'!A:A,1,0)</f>
        <v>#N/A</v>
      </c>
    </row>
    <row r="1185" spans="1:34" x14ac:dyDescent="0.3">
      <c r="A1185" t="s">
        <v>10946</v>
      </c>
      <c r="B1185" t="s">
        <v>10947</v>
      </c>
      <c r="C1185">
        <v>51705094</v>
      </c>
      <c r="F1185" s="16">
        <v>23209</v>
      </c>
      <c r="G1185" t="s">
        <v>44</v>
      </c>
      <c r="H1185" t="s">
        <v>44</v>
      </c>
      <c r="I1185" t="s">
        <v>5403</v>
      </c>
      <c r="J1185" t="s">
        <v>226</v>
      </c>
      <c r="K1185" t="s">
        <v>889</v>
      </c>
      <c r="L1185" t="s">
        <v>5404</v>
      </c>
      <c r="O1185" t="s">
        <v>5405</v>
      </c>
      <c r="P1185" t="s">
        <v>10955</v>
      </c>
      <c r="Q1185" t="s">
        <v>741</v>
      </c>
      <c r="AG1185" t="s">
        <v>769</v>
      </c>
      <c r="AH1185" t="e">
        <f>VLOOKUP(C1185,'CREAR HV'!A:A,1,0)</f>
        <v>#N/A</v>
      </c>
    </row>
    <row r="1186" spans="1:34" x14ac:dyDescent="0.3">
      <c r="A1186" t="s">
        <v>10946</v>
      </c>
      <c r="B1186" t="s">
        <v>10947</v>
      </c>
      <c r="C1186">
        <v>73583906</v>
      </c>
      <c r="F1186" s="16">
        <v>30039</v>
      </c>
      <c r="G1186" t="s">
        <v>2757</v>
      </c>
      <c r="H1186" t="s">
        <v>2757</v>
      </c>
      <c r="I1186" t="s">
        <v>6829</v>
      </c>
      <c r="J1186" t="s">
        <v>3026</v>
      </c>
      <c r="K1186" t="s">
        <v>6830</v>
      </c>
      <c r="L1186" t="s">
        <v>6831</v>
      </c>
      <c r="O1186" t="s">
        <v>6832</v>
      </c>
      <c r="P1186" t="s">
        <v>10950</v>
      </c>
      <c r="Q1186" t="s">
        <v>741</v>
      </c>
      <c r="V1186">
        <v>73583906</v>
      </c>
      <c r="W1186" t="s">
        <v>742</v>
      </c>
      <c r="X1186">
        <v>0</v>
      </c>
      <c r="AG1186" t="s">
        <v>769</v>
      </c>
      <c r="AH1186" t="e">
        <f>VLOOKUP(C1186,'CREAR HV'!A:A,1,0)</f>
        <v>#N/A</v>
      </c>
    </row>
    <row r="1187" spans="1:34" x14ac:dyDescent="0.3">
      <c r="A1187" t="s">
        <v>10946</v>
      </c>
      <c r="B1187" t="s">
        <v>10947</v>
      </c>
      <c r="C1187">
        <v>7363139</v>
      </c>
      <c r="E1187" s="16">
        <v>34278</v>
      </c>
      <c r="F1187" s="16">
        <v>26973</v>
      </c>
      <c r="G1187" t="s">
        <v>1150</v>
      </c>
      <c r="H1187" t="s">
        <v>1150</v>
      </c>
      <c r="I1187" t="s">
        <v>1151</v>
      </c>
      <c r="J1187" t="s">
        <v>189</v>
      </c>
      <c r="K1187" t="s">
        <v>422</v>
      </c>
      <c r="L1187" t="s">
        <v>1152</v>
      </c>
      <c r="M1187" t="s">
        <v>1152</v>
      </c>
      <c r="O1187" t="s">
        <v>1153</v>
      </c>
      <c r="P1187" t="s">
        <v>10950</v>
      </c>
      <c r="Q1187" t="s">
        <v>741</v>
      </c>
      <c r="R1187" t="s">
        <v>748</v>
      </c>
      <c r="W1187" t="s">
        <v>795</v>
      </c>
      <c r="X1187">
        <v>55</v>
      </c>
      <c r="AG1187" t="s">
        <v>743</v>
      </c>
      <c r="AH1187" t="e">
        <f>VLOOKUP(C1187,'CREAR HV'!A:A,1,0)</f>
        <v>#N/A</v>
      </c>
    </row>
    <row r="1188" spans="1:34" x14ac:dyDescent="0.3">
      <c r="A1188" t="s">
        <v>10946</v>
      </c>
      <c r="B1188" t="s">
        <v>10947</v>
      </c>
      <c r="C1188">
        <v>72247661</v>
      </c>
      <c r="F1188" s="16">
        <v>29235</v>
      </c>
      <c r="G1188" t="s">
        <v>47</v>
      </c>
      <c r="H1188" t="s">
        <v>47</v>
      </c>
      <c r="I1188" t="s">
        <v>6730</v>
      </c>
      <c r="J1188" t="s">
        <v>6731</v>
      </c>
      <c r="K1188" t="s">
        <v>215</v>
      </c>
      <c r="L1188" t="s">
        <v>6732</v>
      </c>
      <c r="O1188" t="s">
        <v>6733</v>
      </c>
      <c r="P1188" t="s">
        <v>10950</v>
      </c>
      <c r="Q1188" t="s">
        <v>741</v>
      </c>
      <c r="V1188">
        <v>72247661</v>
      </c>
      <c r="W1188" t="s">
        <v>742</v>
      </c>
      <c r="X1188">
        <v>32</v>
      </c>
      <c r="AG1188" t="s">
        <v>769</v>
      </c>
      <c r="AH1188" t="e">
        <f>VLOOKUP(C1188,'CREAR HV'!A:A,1,0)</f>
        <v>#N/A</v>
      </c>
    </row>
    <row r="1189" spans="1:34" x14ac:dyDescent="0.3">
      <c r="A1189" t="s">
        <v>10946</v>
      </c>
      <c r="B1189" t="s">
        <v>10947</v>
      </c>
      <c r="C1189">
        <v>71771930</v>
      </c>
      <c r="F1189" s="16">
        <v>28488</v>
      </c>
      <c r="G1189" t="s">
        <v>816</v>
      </c>
      <c r="H1189" t="s">
        <v>74</v>
      </c>
      <c r="I1189" t="s">
        <v>1626</v>
      </c>
      <c r="J1189" t="s">
        <v>869</v>
      </c>
      <c r="K1189" t="s">
        <v>411</v>
      </c>
      <c r="L1189" t="s">
        <v>6662</v>
      </c>
      <c r="O1189" t="s">
        <v>6663</v>
      </c>
      <c r="P1189" t="s">
        <v>10950</v>
      </c>
      <c r="Q1189" t="s">
        <v>741</v>
      </c>
      <c r="V1189">
        <v>77122952820</v>
      </c>
      <c r="W1189" t="s">
        <v>742</v>
      </c>
      <c r="X1189">
        <v>24</v>
      </c>
      <c r="AG1189" t="s">
        <v>743</v>
      </c>
      <c r="AH1189" t="e">
        <f>VLOOKUP(C1189,'CREAR HV'!A:A,1,0)</f>
        <v>#N/A</v>
      </c>
    </row>
    <row r="1190" spans="1:34" x14ac:dyDescent="0.3">
      <c r="A1190" t="s">
        <v>10946</v>
      </c>
      <c r="B1190" t="s">
        <v>10947</v>
      </c>
      <c r="C1190">
        <v>13463902</v>
      </c>
      <c r="F1190" s="16">
        <v>22491</v>
      </c>
      <c r="G1190" t="s">
        <v>1804</v>
      </c>
      <c r="H1190" t="s">
        <v>1804</v>
      </c>
      <c r="I1190" t="s">
        <v>1805</v>
      </c>
      <c r="J1190" t="s">
        <v>1806</v>
      </c>
      <c r="K1190" t="s">
        <v>215</v>
      </c>
      <c r="L1190" t="s">
        <v>1807</v>
      </c>
      <c r="O1190" t="s">
        <v>1808</v>
      </c>
      <c r="P1190" t="s">
        <v>10950</v>
      </c>
      <c r="Q1190" t="s">
        <v>741</v>
      </c>
      <c r="V1190">
        <v>13463902</v>
      </c>
      <c r="W1190" t="s">
        <v>742</v>
      </c>
      <c r="X1190">
        <v>35</v>
      </c>
      <c r="AG1190" t="s">
        <v>769</v>
      </c>
      <c r="AH1190" t="e">
        <f>VLOOKUP(C1190,'CREAR HV'!A:A,1,0)</f>
        <v>#N/A</v>
      </c>
    </row>
    <row r="1191" spans="1:34" x14ac:dyDescent="0.3">
      <c r="A1191" t="s">
        <v>10946</v>
      </c>
      <c r="B1191" t="s">
        <v>10947</v>
      </c>
      <c r="C1191">
        <v>7696977</v>
      </c>
      <c r="F1191" s="16">
        <v>27089</v>
      </c>
      <c r="G1191" t="s">
        <v>36</v>
      </c>
      <c r="H1191" t="s">
        <v>36</v>
      </c>
      <c r="I1191" t="s">
        <v>1196</v>
      </c>
      <c r="J1191" t="s">
        <v>1197</v>
      </c>
      <c r="K1191" t="s">
        <v>1198</v>
      </c>
      <c r="L1191" t="s">
        <v>1199</v>
      </c>
      <c r="O1191" t="s">
        <v>1200</v>
      </c>
      <c r="P1191" t="s">
        <v>10950</v>
      </c>
      <c r="Q1191" t="s">
        <v>741</v>
      </c>
      <c r="V1191">
        <v>7697977</v>
      </c>
      <c r="W1191" t="s">
        <v>742</v>
      </c>
      <c r="X1191">
        <v>42</v>
      </c>
      <c r="AG1191" t="s">
        <v>743</v>
      </c>
      <c r="AH1191" t="e">
        <f>VLOOKUP(C1191,'CREAR HV'!A:A,1,0)</f>
        <v>#N/A</v>
      </c>
    </row>
    <row r="1192" spans="1:34" x14ac:dyDescent="0.3">
      <c r="A1192" t="s">
        <v>10946</v>
      </c>
      <c r="B1192" t="s">
        <v>10947</v>
      </c>
      <c r="C1192">
        <v>76313592</v>
      </c>
      <c r="F1192" s="16">
        <v>26059</v>
      </c>
      <c r="G1192" t="s">
        <v>1474</v>
      </c>
      <c r="H1192" t="s">
        <v>48</v>
      </c>
      <c r="I1192" t="s">
        <v>483</v>
      </c>
      <c r="J1192" t="s">
        <v>6900</v>
      </c>
      <c r="K1192" t="s">
        <v>6901</v>
      </c>
      <c r="L1192" t="s">
        <v>6902</v>
      </c>
      <c r="O1192" t="s">
        <v>6903</v>
      </c>
      <c r="P1192" t="s">
        <v>10950</v>
      </c>
      <c r="Q1192" t="s">
        <v>741</v>
      </c>
      <c r="V1192">
        <v>8834124</v>
      </c>
      <c r="W1192" t="s">
        <v>795</v>
      </c>
      <c r="X1192">
        <v>13</v>
      </c>
      <c r="AG1192" t="s">
        <v>743</v>
      </c>
      <c r="AH1192" t="e">
        <f>VLOOKUP(C1192,'CREAR HV'!A:A,1,0)</f>
        <v>#N/A</v>
      </c>
    </row>
    <row r="1193" spans="1:34" x14ac:dyDescent="0.3">
      <c r="A1193" t="s">
        <v>10946</v>
      </c>
      <c r="B1193" t="s">
        <v>10947</v>
      </c>
      <c r="C1193">
        <v>79277195</v>
      </c>
      <c r="E1193" s="16">
        <v>29859</v>
      </c>
      <c r="F1193" s="16">
        <v>23142</v>
      </c>
      <c r="G1193" t="s">
        <v>44</v>
      </c>
      <c r="H1193" t="s">
        <v>44</v>
      </c>
      <c r="I1193" t="s">
        <v>2498</v>
      </c>
      <c r="J1193" t="s">
        <v>7089</v>
      </c>
      <c r="K1193" t="s">
        <v>771</v>
      </c>
      <c r="L1193" t="s">
        <v>7090</v>
      </c>
      <c r="O1193" t="s">
        <v>7091</v>
      </c>
      <c r="P1193" t="s">
        <v>10950</v>
      </c>
      <c r="Q1193" t="s">
        <v>849</v>
      </c>
      <c r="R1193" t="s">
        <v>814</v>
      </c>
      <c r="W1193" t="s">
        <v>742</v>
      </c>
      <c r="X1193">
        <v>51</v>
      </c>
      <c r="AB1193" t="s">
        <v>7092</v>
      </c>
      <c r="AC1193" t="s">
        <v>7093</v>
      </c>
      <c r="AG1193" t="s">
        <v>769</v>
      </c>
      <c r="AH1193" t="e">
        <f>VLOOKUP(C1193,'CREAR HV'!A:A,1,0)</f>
        <v>#N/A</v>
      </c>
    </row>
    <row r="1194" spans="1:34" x14ac:dyDescent="0.3">
      <c r="A1194" t="s">
        <v>10946</v>
      </c>
      <c r="B1194" t="s">
        <v>10947</v>
      </c>
      <c r="C1194">
        <v>79307606</v>
      </c>
      <c r="E1194" s="16">
        <v>30239</v>
      </c>
      <c r="F1194" s="16">
        <v>23413</v>
      </c>
      <c r="G1194" t="s">
        <v>44</v>
      </c>
      <c r="H1194" t="s">
        <v>44</v>
      </c>
      <c r="I1194" t="s">
        <v>1866</v>
      </c>
      <c r="J1194" t="s">
        <v>1202</v>
      </c>
      <c r="K1194" t="s">
        <v>4527</v>
      </c>
      <c r="L1194" t="s">
        <v>7110</v>
      </c>
      <c r="O1194" t="s">
        <v>7111</v>
      </c>
      <c r="P1194" t="s">
        <v>10950</v>
      </c>
      <c r="Q1194" t="s">
        <v>741</v>
      </c>
      <c r="R1194" t="s">
        <v>748</v>
      </c>
      <c r="W1194" t="s">
        <v>742</v>
      </c>
      <c r="X1194">
        <v>55</v>
      </c>
      <c r="AG1194" t="s">
        <v>743</v>
      </c>
      <c r="AH1194" t="e">
        <f>VLOOKUP(C1194,'CREAR HV'!A:A,1,0)</f>
        <v>#N/A</v>
      </c>
    </row>
    <row r="1195" spans="1:34" x14ac:dyDescent="0.3">
      <c r="A1195" t="s">
        <v>10946</v>
      </c>
      <c r="B1195" t="s">
        <v>10947</v>
      </c>
      <c r="C1195">
        <v>79313701</v>
      </c>
      <c r="F1195" s="16">
        <v>23492</v>
      </c>
      <c r="G1195" t="s">
        <v>44</v>
      </c>
      <c r="H1195" t="s">
        <v>44</v>
      </c>
      <c r="I1195" t="s">
        <v>7112</v>
      </c>
      <c r="J1195" t="s">
        <v>7113</v>
      </c>
      <c r="K1195" t="s">
        <v>787</v>
      </c>
      <c r="L1195" t="s">
        <v>7114</v>
      </c>
      <c r="O1195" t="s">
        <v>1070</v>
      </c>
      <c r="P1195" t="s">
        <v>10950</v>
      </c>
      <c r="Q1195" t="s">
        <v>741</v>
      </c>
      <c r="V1195">
        <v>79313701</v>
      </c>
      <c r="W1195" t="s">
        <v>795</v>
      </c>
      <c r="X1195">
        <v>47</v>
      </c>
      <c r="AG1195" t="s">
        <v>743</v>
      </c>
      <c r="AH1195" t="e">
        <f>VLOOKUP(C1195,'CREAR HV'!A:A,1,0)</f>
        <v>#N/A</v>
      </c>
    </row>
    <row r="1196" spans="1:34" x14ac:dyDescent="0.3">
      <c r="A1196" t="s">
        <v>10946</v>
      </c>
      <c r="B1196" t="s">
        <v>10947</v>
      </c>
      <c r="C1196">
        <v>79238817</v>
      </c>
      <c r="F1196" s="16">
        <v>23587</v>
      </c>
      <c r="G1196" t="s">
        <v>44</v>
      </c>
      <c r="H1196" t="s">
        <v>44</v>
      </c>
      <c r="I1196" t="s">
        <v>7068</v>
      </c>
      <c r="J1196" t="s">
        <v>3643</v>
      </c>
      <c r="K1196" t="s">
        <v>2251</v>
      </c>
      <c r="L1196" t="s">
        <v>7069</v>
      </c>
      <c r="O1196" t="s">
        <v>7070</v>
      </c>
      <c r="P1196" t="s">
        <v>10950</v>
      </c>
      <c r="Q1196" t="s">
        <v>741</v>
      </c>
      <c r="AG1196" t="s">
        <v>769</v>
      </c>
      <c r="AH1196" t="e">
        <f>VLOOKUP(C1196,'CREAR HV'!A:A,1,0)</f>
        <v>#N/A</v>
      </c>
    </row>
    <row r="1197" spans="1:34" x14ac:dyDescent="0.3">
      <c r="A1197" t="s">
        <v>10946</v>
      </c>
      <c r="B1197" t="s">
        <v>10947</v>
      </c>
      <c r="C1197">
        <v>79184254</v>
      </c>
      <c r="F1197" s="16">
        <v>24527</v>
      </c>
      <c r="G1197" t="s">
        <v>7061</v>
      </c>
      <c r="H1197" t="s">
        <v>7061</v>
      </c>
      <c r="I1197" t="s">
        <v>2350</v>
      </c>
      <c r="J1197" t="s">
        <v>1699</v>
      </c>
      <c r="K1197" t="s">
        <v>355</v>
      </c>
      <c r="L1197" t="s">
        <v>7062</v>
      </c>
      <c r="O1197" t="s">
        <v>7063</v>
      </c>
      <c r="P1197" t="s">
        <v>10950</v>
      </c>
      <c r="Q1197" t="s">
        <v>741</v>
      </c>
      <c r="V1197">
        <v>79184254</v>
      </c>
      <c r="W1197" t="s">
        <v>742</v>
      </c>
      <c r="X1197">
        <v>52</v>
      </c>
      <c r="AG1197" t="s">
        <v>769</v>
      </c>
      <c r="AH1197" t="e">
        <f>VLOOKUP(C1197,'CREAR HV'!A:A,1,0)</f>
        <v>#N/A</v>
      </c>
    </row>
    <row r="1198" spans="1:34" x14ac:dyDescent="0.3">
      <c r="A1198" t="s">
        <v>10946</v>
      </c>
      <c r="B1198" t="s">
        <v>10947</v>
      </c>
      <c r="C1198">
        <v>3964516</v>
      </c>
      <c r="F1198" s="16">
        <v>24008</v>
      </c>
      <c r="G1198" t="s">
        <v>816</v>
      </c>
      <c r="H1198" t="s">
        <v>74</v>
      </c>
      <c r="I1198" t="s">
        <v>12312</v>
      </c>
      <c r="J1198" t="s">
        <v>1885</v>
      </c>
      <c r="K1198" t="s">
        <v>12313</v>
      </c>
      <c r="L1198" t="s">
        <v>12314</v>
      </c>
      <c r="P1198" t="s">
        <v>10955</v>
      </c>
      <c r="Q1198" t="s">
        <v>741</v>
      </c>
      <c r="AG1198" t="s">
        <v>159</v>
      </c>
      <c r="AH1198" t="e">
        <f>VLOOKUP(C1198,'CREAR HV'!A:A,1,0)</f>
        <v>#N/A</v>
      </c>
    </row>
    <row r="1199" spans="1:34" x14ac:dyDescent="0.3">
      <c r="A1199" t="s">
        <v>10946</v>
      </c>
      <c r="B1199" t="s">
        <v>10947</v>
      </c>
      <c r="C1199">
        <v>79050855</v>
      </c>
      <c r="F1199" s="16">
        <v>24716</v>
      </c>
      <c r="G1199" t="s">
        <v>44</v>
      </c>
      <c r="H1199" t="s">
        <v>44</v>
      </c>
      <c r="I1199" t="s">
        <v>6995</v>
      </c>
      <c r="J1199" t="s">
        <v>160</v>
      </c>
      <c r="K1199" t="s">
        <v>6996</v>
      </c>
      <c r="L1199" t="s">
        <v>6997</v>
      </c>
      <c r="O1199" t="s">
        <v>6998</v>
      </c>
      <c r="P1199" t="s">
        <v>10950</v>
      </c>
      <c r="Q1199" t="s">
        <v>741</v>
      </c>
      <c r="AG1199" t="s">
        <v>743</v>
      </c>
      <c r="AH1199" t="e">
        <f>VLOOKUP(C1199,'CREAR HV'!A:A,1,0)</f>
        <v>#N/A</v>
      </c>
    </row>
    <row r="1200" spans="1:34" x14ac:dyDescent="0.3">
      <c r="A1200" t="s">
        <v>10946</v>
      </c>
      <c r="B1200" t="s">
        <v>10947</v>
      </c>
      <c r="C1200">
        <v>41956086</v>
      </c>
      <c r="F1200" s="16">
        <v>30470</v>
      </c>
      <c r="G1200" t="s">
        <v>1166</v>
      </c>
      <c r="H1200" t="s">
        <v>118</v>
      </c>
      <c r="I1200" t="s">
        <v>4040</v>
      </c>
      <c r="J1200" t="s">
        <v>967</v>
      </c>
      <c r="K1200" t="s">
        <v>4724</v>
      </c>
      <c r="L1200" t="s">
        <v>4725</v>
      </c>
      <c r="O1200" t="s">
        <v>4726</v>
      </c>
      <c r="P1200" t="s">
        <v>10955</v>
      </c>
      <c r="Q1200" t="s">
        <v>741</v>
      </c>
      <c r="AG1200" t="s">
        <v>769</v>
      </c>
      <c r="AH1200" t="e">
        <f>VLOOKUP(C1200,'CREAR HV'!A:A,1,0)</f>
        <v>#N/A</v>
      </c>
    </row>
    <row r="1201" spans="1:34" x14ac:dyDescent="0.3">
      <c r="A1201" t="s">
        <v>10946</v>
      </c>
      <c r="B1201" t="s">
        <v>10947</v>
      </c>
      <c r="C1201">
        <v>65707035</v>
      </c>
      <c r="F1201" s="16">
        <v>29548</v>
      </c>
      <c r="G1201" t="s">
        <v>49</v>
      </c>
      <c r="H1201" t="s">
        <v>49</v>
      </c>
      <c r="I1201" t="s">
        <v>6332</v>
      </c>
      <c r="J1201" t="s">
        <v>2781</v>
      </c>
      <c r="K1201" t="s">
        <v>928</v>
      </c>
      <c r="L1201" t="s">
        <v>6333</v>
      </c>
      <c r="O1201" t="s">
        <v>6334</v>
      </c>
      <c r="P1201" t="s">
        <v>10955</v>
      </c>
      <c r="Q1201" t="s">
        <v>741</v>
      </c>
      <c r="AG1201" t="s">
        <v>769</v>
      </c>
      <c r="AH1201" t="e">
        <f>VLOOKUP(C1201,'CREAR HV'!A:A,1,0)</f>
        <v>#N/A</v>
      </c>
    </row>
    <row r="1202" spans="1:34" x14ac:dyDescent="0.3">
      <c r="A1202" t="s">
        <v>10946</v>
      </c>
      <c r="B1202" t="s">
        <v>10947</v>
      </c>
      <c r="C1202">
        <v>65706518</v>
      </c>
      <c r="F1202" s="16">
        <v>29417</v>
      </c>
      <c r="G1202" t="s">
        <v>49</v>
      </c>
      <c r="H1202" t="s">
        <v>49</v>
      </c>
      <c r="I1202" t="s">
        <v>6329</v>
      </c>
      <c r="J1202" t="s">
        <v>215</v>
      </c>
      <c r="K1202" t="s">
        <v>208</v>
      </c>
      <c r="L1202" t="s">
        <v>6330</v>
      </c>
      <c r="O1202" t="s">
        <v>6331</v>
      </c>
      <c r="P1202" t="s">
        <v>10955</v>
      </c>
      <c r="Q1202" t="s">
        <v>741</v>
      </c>
      <c r="AG1202" t="s">
        <v>769</v>
      </c>
      <c r="AH1202" t="e">
        <f>VLOOKUP(C1202,'CREAR HV'!A:A,1,0)</f>
        <v>#N/A</v>
      </c>
    </row>
    <row r="1203" spans="1:34" x14ac:dyDescent="0.3">
      <c r="A1203" t="s">
        <v>10946</v>
      </c>
      <c r="B1203" t="s">
        <v>10947</v>
      </c>
      <c r="C1203">
        <v>65706518</v>
      </c>
      <c r="F1203" s="16">
        <v>29417</v>
      </c>
      <c r="G1203" t="s">
        <v>49</v>
      </c>
      <c r="H1203" t="s">
        <v>49</v>
      </c>
      <c r="I1203" t="s">
        <v>6329</v>
      </c>
      <c r="J1203" t="s">
        <v>215</v>
      </c>
      <c r="K1203" t="s">
        <v>208</v>
      </c>
      <c r="L1203" t="s">
        <v>6330</v>
      </c>
      <c r="O1203" t="s">
        <v>6331</v>
      </c>
      <c r="P1203" t="s">
        <v>10955</v>
      </c>
      <c r="Q1203" t="s">
        <v>741</v>
      </c>
      <c r="AG1203" t="s">
        <v>743</v>
      </c>
      <c r="AH1203" t="e">
        <f>VLOOKUP(C1203,'CREAR HV'!A:A,1,0)</f>
        <v>#N/A</v>
      </c>
    </row>
    <row r="1204" spans="1:34" x14ac:dyDescent="0.3">
      <c r="A1204" t="s">
        <v>10946</v>
      </c>
      <c r="B1204" t="s">
        <v>10947</v>
      </c>
      <c r="C1204">
        <v>74858101</v>
      </c>
      <c r="E1204" s="16">
        <v>37649</v>
      </c>
      <c r="F1204" s="16">
        <v>27669</v>
      </c>
      <c r="G1204" t="s">
        <v>1394</v>
      </c>
      <c r="H1204" t="s">
        <v>1394</v>
      </c>
      <c r="I1204" t="s">
        <v>6862</v>
      </c>
      <c r="J1204" t="s">
        <v>1583</v>
      </c>
      <c r="K1204" t="s">
        <v>226</v>
      </c>
      <c r="L1204" t="s">
        <v>6863</v>
      </c>
      <c r="M1204" t="s">
        <v>6863</v>
      </c>
      <c r="O1204" t="s">
        <v>6864</v>
      </c>
      <c r="P1204" t="s">
        <v>10950</v>
      </c>
      <c r="Q1204" t="s">
        <v>741</v>
      </c>
      <c r="R1204" t="s">
        <v>748</v>
      </c>
      <c r="W1204" t="s">
        <v>795</v>
      </c>
      <c r="X1204">
        <v>9</v>
      </c>
      <c r="AG1204" t="s">
        <v>743</v>
      </c>
      <c r="AH1204" t="e">
        <f>VLOOKUP(C1204,'CREAR HV'!A:A,1,0)</f>
        <v>#N/A</v>
      </c>
    </row>
    <row r="1205" spans="1:34" x14ac:dyDescent="0.3">
      <c r="A1205" t="s">
        <v>10946</v>
      </c>
      <c r="B1205" t="s">
        <v>10947</v>
      </c>
      <c r="C1205">
        <v>1019004130</v>
      </c>
      <c r="F1205" s="16">
        <v>31521</v>
      </c>
      <c r="G1205" t="s">
        <v>44</v>
      </c>
      <c r="H1205" t="s">
        <v>44</v>
      </c>
      <c r="I1205" t="s">
        <v>666</v>
      </c>
      <c r="J1205" t="s">
        <v>5199</v>
      </c>
      <c r="K1205" t="s">
        <v>8258</v>
      </c>
      <c r="L1205" t="s">
        <v>8259</v>
      </c>
      <c r="O1205" t="s">
        <v>8260</v>
      </c>
      <c r="P1205" t="s">
        <v>10955</v>
      </c>
      <c r="Q1205" t="s">
        <v>741</v>
      </c>
      <c r="AG1205" t="s">
        <v>769</v>
      </c>
      <c r="AH1205" t="e">
        <f>VLOOKUP(C1205,'CREAR HV'!A:A,1,0)</f>
        <v>#N/A</v>
      </c>
    </row>
    <row r="1206" spans="1:34" x14ac:dyDescent="0.3">
      <c r="A1206" t="s">
        <v>10946</v>
      </c>
      <c r="B1206" t="s">
        <v>10947</v>
      </c>
      <c r="C1206">
        <v>79599054</v>
      </c>
      <c r="F1206" s="16">
        <v>26289</v>
      </c>
      <c r="G1206" t="s">
        <v>36</v>
      </c>
      <c r="H1206" t="s">
        <v>36</v>
      </c>
      <c r="I1206" t="s">
        <v>7263</v>
      </c>
      <c r="J1206" t="s">
        <v>318</v>
      </c>
      <c r="K1206" t="s">
        <v>515</v>
      </c>
      <c r="L1206" t="s">
        <v>7264</v>
      </c>
      <c r="O1206" t="s">
        <v>7265</v>
      </c>
      <c r="P1206" t="s">
        <v>10950</v>
      </c>
      <c r="Q1206" t="s">
        <v>741</v>
      </c>
      <c r="V1206">
        <v>79599054</v>
      </c>
      <c r="W1206" t="s">
        <v>742</v>
      </c>
      <c r="X1206">
        <v>55</v>
      </c>
      <c r="AG1206" t="s">
        <v>769</v>
      </c>
      <c r="AH1206" t="e">
        <f>VLOOKUP(C1206,'CREAR HV'!A:A,1,0)</f>
        <v>#N/A</v>
      </c>
    </row>
    <row r="1207" spans="1:34" x14ac:dyDescent="0.3">
      <c r="A1207" t="s">
        <v>10946</v>
      </c>
      <c r="B1207" t="s">
        <v>10947</v>
      </c>
      <c r="C1207">
        <v>79642594</v>
      </c>
      <c r="F1207" s="16">
        <v>26494</v>
      </c>
      <c r="G1207" t="s">
        <v>44</v>
      </c>
      <c r="H1207" t="s">
        <v>44</v>
      </c>
      <c r="I1207" t="s">
        <v>1239</v>
      </c>
      <c r="J1207" t="s">
        <v>488</v>
      </c>
      <c r="K1207" t="s">
        <v>1856</v>
      </c>
      <c r="L1207" t="s">
        <v>7281</v>
      </c>
      <c r="O1207" t="s">
        <v>7282</v>
      </c>
      <c r="P1207" t="s">
        <v>10950</v>
      </c>
      <c r="Q1207" t="s">
        <v>741</v>
      </c>
      <c r="V1207">
        <v>79642594</v>
      </c>
      <c r="W1207" t="s">
        <v>742</v>
      </c>
      <c r="X1207">
        <v>0</v>
      </c>
      <c r="AG1207" t="s">
        <v>769</v>
      </c>
      <c r="AH1207" t="e">
        <f>VLOOKUP(C1207,'CREAR HV'!A:A,1,0)</f>
        <v>#N/A</v>
      </c>
    </row>
    <row r="1208" spans="1:34" x14ac:dyDescent="0.3">
      <c r="A1208" t="s">
        <v>10946</v>
      </c>
      <c r="B1208" t="s">
        <v>10947</v>
      </c>
      <c r="C1208">
        <v>79642594</v>
      </c>
      <c r="F1208" s="16">
        <v>26494</v>
      </c>
      <c r="G1208" t="s">
        <v>44</v>
      </c>
      <c r="H1208" t="s">
        <v>44</v>
      </c>
      <c r="I1208" t="s">
        <v>1239</v>
      </c>
      <c r="J1208" t="s">
        <v>488</v>
      </c>
      <c r="K1208" t="s">
        <v>1856</v>
      </c>
      <c r="L1208" t="s">
        <v>7281</v>
      </c>
      <c r="O1208" t="s">
        <v>7282</v>
      </c>
      <c r="P1208" t="s">
        <v>10950</v>
      </c>
      <c r="Q1208" t="s">
        <v>741</v>
      </c>
      <c r="V1208">
        <v>79642594</v>
      </c>
      <c r="W1208" t="s">
        <v>742</v>
      </c>
      <c r="X1208">
        <v>0</v>
      </c>
      <c r="AG1208" t="s">
        <v>743</v>
      </c>
      <c r="AH1208" t="e">
        <f>VLOOKUP(C1208,'CREAR HV'!A:A,1,0)</f>
        <v>#N/A</v>
      </c>
    </row>
    <row r="1209" spans="1:34" x14ac:dyDescent="0.3">
      <c r="A1209" t="s">
        <v>10946</v>
      </c>
      <c r="B1209" t="s">
        <v>10947</v>
      </c>
      <c r="C1209">
        <v>79812701</v>
      </c>
      <c r="F1209" s="16">
        <v>28551</v>
      </c>
      <c r="G1209" t="s">
        <v>1146</v>
      </c>
      <c r="H1209" t="s">
        <v>86</v>
      </c>
      <c r="I1209" t="s">
        <v>12315</v>
      </c>
      <c r="J1209" t="s">
        <v>1583</v>
      </c>
      <c r="K1209" t="s">
        <v>12316</v>
      </c>
      <c r="L1209" t="s">
        <v>12317</v>
      </c>
      <c r="O1209" t="s">
        <v>12318</v>
      </c>
      <c r="P1209" t="s">
        <v>10950</v>
      </c>
      <c r="Q1209" t="s">
        <v>741</v>
      </c>
      <c r="V1209">
        <v>79812701</v>
      </c>
      <c r="W1209" t="s">
        <v>795</v>
      </c>
      <c r="X1209">
        <v>2</v>
      </c>
      <c r="AG1209" t="s">
        <v>159</v>
      </c>
      <c r="AH1209" t="e">
        <f>VLOOKUP(C1209,'CREAR HV'!A:A,1,0)</f>
        <v>#N/A</v>
      </c>
    </row>
    <row r="1210" spans="1:34" x14ac:dyDescent="0.3">
      <c r="A1210" t="s">
        <v>10946</v>
      </c>
      <c r="B1210" t="s">
        <v>10947</v>
      </c>
      <c r="C1210">
        <v>79452543</v>
      </c>
      <c r="F1210" s="16">
        <v>24931</v>
      </c>
      <c r="G1210" t="s">
        <v>7194</v>
      </c>
      <c r="H1210" t="s">
        <v>7194</v>
      </c>
      <c r="I1210" t="s">
        <v>7195</v>
      </c>
      <c r="J1210" t="s">
        <v>7196</v>
      </c>
      <c r="K1210" t="s">
        <v>7197</v>
      </c>
      <c r="L1210" t="s">
        <v>7198</v>
      </c>
      <c r="O1210" t="s">
        <v>7199</v>
      </c>
      <c r="P1210" t="s">
        <v>10950</v>
      </c>
      <c r="Q1210" t="s">
        <v>741</v>
      </c>
      <c r="V1210">
        <v>79452543</v>
      </c>
      <c r="W1210" t="s">
        <v>742</v>
      </c>
      <c r="X1210">
        <v>0</v>
      </c>
      <c r="AG1210" t="s">
        <v>743</v>
      </c>
      <c r="AH1210" t="e">
        <f>VLOOKUP(C1210,'CREAR HV'!A:A,1,0)</f>
        <v>#N/A</v>
      </c>
    </row>
    <row r="1211" spans="1:34" x14ac:dyDescent="0.3">
      <c r="A1211" t="s">
        <v>10946</v>
      </c>
      <c r="B1211" t="s">
        <v>10947</v>
      </c>
      <c r="C1211">
        <v>79507803</v>
      </c>
      <c r="F1211" s="16">
        <v>25492</v>
      </c>
      <c r="G1211" t="s">
        <v>1849</v>
      </c>
      <c r="H1211" t="s">
        <v>64</v>
      </c>
      <c r="I1211" t="s">
        <v>7231</v>
      </c>
      <c r="J1211" t="s">
        <v>1588</v>
      </c>
      <c r="K1211" t="s">
        <v>276</v>
      </c>
      <c r="L1211" t="s">
        <v>7232</v>
      </c>
      <c r="O1211" t="s">
        <v>7233</v>
      </c>
      <c r="P1211" t="s">
        <v>10950</v>
      </c>
      <c r="Q1211" t="s">
        <v>741</v>
      </c>
      <c r="AG1211" t="s">
        <v>743</v>
      </c>
      <c r="AH1211" t="e">
        <f>VLOOKUP(C1211,'CREAR HV'!A:A,1,0)</f>
        <v>#N/A</v>
      </c>
    </row>
    <row r="1212" spans="1:34" x14ac:dyDescent="0.3">
      <c r="A1212" t="s">
        <v>10946</v>
      </c>
      <c r="B1212" t="s">
        <v>10947</v>
      </c>
      <c r="C1212">
        <v>79380077</v>
      </c>
      <c r="F1212" s="16">
        <v>24211</v>
      </c>
      <c r="G1212" t="s">
        <v>44</v>
      </c>
      <c r="H1212" t="s">
        <v>44</v>
      </c>
      <c r="I1212" t="s">
        <v>7159</v>
      </c>
      <c r="J1212" t="s">
        <v>164</v>
      </c>
      <c r="K1212" t="s">
        <v>309</v>
      </c>
      <c r="L1212" t="s">
        <v>7160</v>
      </c>
      <c r="O1212" t="s">
        <v>7161</v>
      </c>
      <c r="P1212" t="s">
        <v>10950</v>
      </c>
      <c r="Q1212" t="s">
        <v>741</v>
      </c>
      <c r="AG1212" t="s">
        <v>769</v>
      </c>
      <c r="AH1212" t="e">
        <f>VLOOKUP(C1212,'CREAR HV'!A:A,1,0)</f>
        <v>#N/A</v>
      </c>
    </row>
    <row r="1213" spans="1:34" x14ac:dyDescent="0.3">
      <c r="A1213" t="s">
        <v>10946</v>
      </c>
      <c r="B1213" t="s">
        <v>10947</v>
      </c>
      <c r="C1213">
        <v>13834377</v>
      </c>
      <c r="F1213" s="16">
        <v>20518</v>
      </c>
      <c r="G1213" t="s">
        <v>1870</v>
      </c>
      <c r="H1213" t="s">
        <v>1871</v>
      </c>
      <c r="I1213" t="s">
        <v>1872</v>
      </c>
      <c r="J1213" t="s">
        <v>215</v>
      </c>
      <c r="K1213" t="s">
        <v>1873</v>
      </c>
      <c r="L1213" t="s">
        <v>1874</v>
      </c>
      <c r="O1213" t="s">
        <v>1875</v>
      </c>
      <c r="P1213" t="s">
        <v>10950</v>
      </c>
      <c r="Q1213" t="s">
        <v>741</v>
      </c>
      <c r="V1213">
        <v>7619627</v>
      </c>
      <c r="W1213" t="s">
        <v>795</v>
      </c>
      <c r="X1213">
        <v>32</v>
      </c>
      <c r="AG1213" t="s">
        <v>743</v>
      </c>
      <c r="AH1213" t="e">
        <f>VLOOKUP(C1213,'CREAR HV'!A:A,1,0)</f>
        <v>#N/A</v>
      </c>
    </row>
    <row r="1214" spans="1:34" x14ac:dyDescent="0.3">
      <c r="A1214" t="s">
        <v>10946</v>
      </c>
      <c r="B1214" t="s">
        <v>10947</v>
      </c>
      <c r="C1214">
        <v>79922550</v>
      </c>
      <c r="F1214" s="16">
        <v>29644</v>
      </c>
      <c r="G1214" t="s">
        <v>44</v>
      </c>
      <c r="H1214" t="s">
        <v>44</v>
      </c>
      <c r="I1214" t="s">
        <v>7381</v>
      </c>
      <c r="J1214" t="s">
        <v>7382</v>
      </c>
      <c r="K1214" t="s">
        <v>7383</v>
      </c>
      <c r="L1214" t="s">
        <v>7384</v>
      </c>
      <c r="O1214" t="s">
        <v>7385</v>
      </c>
      <c r="P1214" t="s">
        <v>10950</v>
      </c>
      <c r="Q1214" t="s">
        <v>741</v>
      </c>
      <c r="V1214">
        <v>79922550</v>
      </c>
      <c r="W1214" t="s">
        <v>742</v>
      </c>
      <c r="X1214">
        <v>52</v>
      </c>
      <c r="AG1214" t="s">
        <v>743</v>
      </c>
      <c r="AH1214" t="e">
        <f>VLOOKUP(C1214,'CREAR HV'!A:A,1,0)</f>
        <v>#N/A</v>
      </c>
    </row>
    <row r="1215" spans="1:34" x14ac:dyDescent="0.3">
      <c r="A1215" t="s">
        <v>10946</v>
      </c>
      <c r="B1215" t="s">
        <v>10947</v>
      </c>
      <c r="C1215">
        <v>79878812</v>
      </c>
      <c r="F1215" s="16">
        <v>28738</v>
      </c>
      <c r="G1215" t="s">
        <v>44</v>
      </c>
      <c r="H1215" t="s">
        <v>44</v>
      </c>
      <c r="I1215" t="s">
        <v>7356</v>
      </c>
      <c r="J1215" t="s">
        <v>555</v>
      </c>
      <c r="K1215" t="s">
        <v>1083</v>
      </c>
      <c r="L1215" t="s">
        <v>7357</v>
      </c>
      <c r="P1215" t="s">
        <v>10950</v>
      </c>
      <c r="Q1215" t="s">
        <v>741</v>
      </c>
      <c r="V1215">
        <v>79878812</v>
      </c>
      <c r="W1215" t="s">
        <v>742</v>
      </c>
      <c r="X1215">
        <v>4</v>
      </c>
      <c r="AG1215" t="s">
        <v>743</v>
      </c>
      <c r="AH1215" t="e">
        <f>VLOOKUP(C1215,'CREAR HV'!A:A,1,0)</f>
        <v>#N/A</v>
      </c>
    </row>
    <row r="1216" spans="1:34" x14ac:dyDescent="0.3">
      <c r="A1216" t="s">
        <v>10946</v>
      </c>
      <c r="B1216" t="s">
        <v>10947</v>
      </c>
      <c r="C1216">
        <v>79762909</v>
      </c>
      <c r="F1216" s="16">
        <v>29138</v>
      </c>
      <c r="G1216" t="s">
        <v>44</v>
      </c>
      <c r="H1216" t="s">
        <v>44</v>
      </c>
      <c r="I1216" t="s">
        <v>7326</v>
      </c>
      <c r="J1216" t="s">
        <v>364</v>
      </c>
      <c r="K1216" t="s">
        <v>3257</v>
      </c>
      <c r="L1216" t="s">
        <v>7327</v>
      </c>
      <c r="O1216" t="s">
        <v>7328</v>
      </c>
      <c r="P1216" t="s">
        <v>10950</v>
      </c>
      <c r="Q1216" t="s">
        <v>741</v>
      </c>
      <c r="V1216">
        <v>79762909</v>
      </c>
      <c r="W1216" t="s">
        <v>742</v>
      </c>
      <c r="X1216">
        <v>2</v>
      </c>
      <c r="AG1216" t="s">
        <v>743</v>
      </c>
      <c r="AH1216" t="e">
        <f>VLOOKUP(C1216,'CREAR HV'!A:A,1,0)</f>
        <v>#N/A</v>
      </c>
    </row>
    <row r="1217" spans="1:34" x14ac:dyDescent="0.3">
      <c r="A1217" t="s">
        <v>10946</v>
      </c>
      <c r="B1217" t="s">
        <v>10947</v>
      </c>
      <c r="C1217">
        <v>79730696</v>
      </c>
      <c r="E1217" s="16">
        <v>45738</v>
      </c>
      <c r="F1217" s="16">
        <v>28334</v>
      </c>
      <c r="G1217" t="s">
        <v>44</v>
      </c>
      <c r="H1217" t="s">
        <v>44</v>
      </c>
      <c r="I1217" t="s">
        <v>7311</v>
      </c>
      <c r="J1217" t="s">
        <v>157</v>
      </c>
      <c r="K1217" t="s">
        <v>1823</v>
      </c>
      <c r="L1217" t="s">
        <v>7312</v>
      </c>
      <c r="M1217" t="s">
        <v>7312</v>
      </c>
      <c r="O1217" t="s">
        <v>7313</v>
      </c>
      <c r="P1217" t="s">
        <v>10950</v>
      </c>
      <c r="Q1217" t="s">
        <v>849</v>
      </c>
      <c r="R1217" t="s">
        <v>748</v>
      </c>
      <c r="W1217" t="s">
        <v>742</v>
      </c>
      <c r="X1217">
        <v>51</v>
      </c>
      <c r="AG1217" t="s">
        <v>769</v>
      </c>
      <c r="AH1217" t="e">
        <f>VLOOKUP(C1217,'CREAR HV'!A:A,1,0)</f>
        <v>#N/A</v>
      </c>
    </row>
    <row r="1218" spans="1:34" x14ac:dyDescent="0.3">
      <c r="A1218" t="s">
        <v>10946</v>
      </c>
      <c r="B1218" t="s">
        <v>10947</v>
      </c>
      <c r="C1218">
        <v>8500509</v>
      </c>
      <c r="E1218" s="16">
        <v>35742</v>
      </c>
      <c r="F1218" s="16">
        <v>29108</v>
      </c>
      <c r="G1218" t="s">
        <v>1255</v>
      </c>
      <c r="H1218" t="s">
        <v>1256</v>
      </c>
      <c r="I1218" t="s">
        <v>1257</v>
      </c>
      <c r="J1218" t="s">
        <v>1258</v>
      </c>
      <c r="K1218" t="s">
        <v>453</v>
      </c>
      <c r="L1218" t="s">
        <v>1259</v>
      </c>
      <c r="O1218" t="s">
        <v>1260</v>
      </c>
      <c r="P1218" t="s">
        <v>10950</v>
      </c>
      <c r="Q1218" t="s">
        <v>849</v>
      </c>
      <c r="R1218" t="s">
        <v>814</v>
      </c>
      <c r="W1218" t="s">
        <v>742</v>
      </c>
      <c r="X1218">
        <v>10</v>
      </c>
      <c r="AB1218" t="s">
        <v>1261</v>
      </c>
      <c r="AG1218" t="s">
        <v>769</v>
      </c>
      <c r="AH1218" t="e">
        <f>VLOOKUP(C1218,'CREAR HV'!A:A,1,0)</f>
        <v>#N/A</v>
      </c>
    </row>
    <row r="1219" spans="1:34" x14ac:dyDescent="0.3">
      <c r="A1219" t="s">
        <v>10946</v>
      </c>
      <c r="B1219" t="s">
        <v>10947</v>
      </c>
      <c r="C1219">
        <v>8738935</v>
      </c>
      <c r="F1219" s="16">
        <v>23352</v>
      </c>
      <c r="G1219" t="s">
        <v>47</v>
      </c>
      <c r="H1219" t="s">
        <v>47</v>
      </c>
      <c r="I1219" t="s">
        <v>1314</v>
      </c>
      <c r="J1219" t="s">
        <v>1315</v>
      </c>
      <c r="K1219" t="s">
        <v>282</v>
      </c>
      <c r="L1219" t="s">
        <v>1316</v>
      </c>
      <c r="O1219" t="s">
        <v>1317</v>
      </c>
      <c r="P1219" t="s">
        <v>10950</v>
      </c>
      <c r="Q1219" t="s">
        <v>741</v>
      </c>
      <c r="V1219">
        <v>8738935</v>
      </c>
      <c r="W1219" t="s">
        <v>742</v>
      </c>
      <c r="X1219">
        <v>10</v>
      </c>
      <c r="AG1219" t="s">
        <v>743</v>
      </c>
      <c r="AH1219" t="e">
        <f>VLOOKUP(C1219,'CREAR HV'!A:A,1,0)</f>
        <v>#N/A</v>
      </c>
    </row>
    <row r="1220" spans="1:34" x14ac:dyDescent="0.3">
      <c r="A1220" t="s">
        <v>10946</v>
      </c>
      <c r="B1220" t="s">
        <v>10947</v>
      </c>
      <c r="C1220">
        <v>8533002</v>
      </c>
      <c r="F1220" s="16">
        <v>25153</v>
      </c>
      <c r="G1220" t="s">
        <v>843</v>
      </c>
      <c r="H1220" t="s">
        <v>844</v>
      </c>
      <c r="I1220" t="s">
        <v>1262</v>
      </c>
      <c r="J1220" t="s">
        <v>282</v>
      </c>
      <c r="K1220" t="s">
        <v>1263</v>
      </c>
      <c r="L1220" t="s">
        <v>1264</v>
      </c>
      <c r="P1220" t="s">
        <v>10950</v>
      </c>
      <c r="Q1220" t="s">
        <v>741</v>
      </c>
      <c r="V1220">
        <v>8533002</v>
      </c>
      <c r="W1220" t="s">
        <v>742</v>
      </c>
      <c r="X1220">
        <v>51</v>
      </c>
      <c r="AG1220" t="s">
        <v>743</v>
      </c>
      <c r="AH1220" t="e">
        <f>VLOOKUP(C1220,'CREAR HV'!A:A,1,0)</f>
        <v>#N/A</v>
      </c>
    </row>
    <row r="1221" spans="1:34" x14ac:dyDescent="0.3">
      <c r="A1221" t="s">
        <v>10946</v>
      </c>
      <c r="B1221" t="s">
        <v>10947</v>
      </c>
      <c r="C1221">
        <v>85470205</v>
      </c>
      <c r="F1221" s="16">
        <v>27415</v>
      </c>
      <c r="G1221" t="s">
        <v>1690</v>
      </c>
      <c r="H1221" t="s">
        <v>1690</v>
      </c>
      <c r="I1221" t="s">
        <v>6603</v>
      </c>
      <c r="J1221" t="s">
        <v>332</v>
      </c>
      <c r="K1221" t="s">
        <v>403</v>
      </c>
      <c r="L1221" t="s">
        <v>7644</v>
      </c>
      <c r="O1221" t="s">
        <v>7645</v>
      </c>
      <c r="P1221" t="s">
        <v>10950</v>
      </c>
      <c r="Q1221" t="s">
        <v>741</v>
      </c>
      <c r="V1221">
        <v>85470205</v>
      </c>
      <c r="W1221" t="s">
        <v>742</v>
      </c>
      <c r="X1221">
        <v>11</v>
      </c>
      <c r="AG1221" t="s">
        <v>743</v>
      </c>
      <c r="AH1221" t="e">
        <f>VLOOKUP(C1221,'CREAR HV'!A:A,1,0)</f>
        <v>#N/A</v>
      </c>
    </row>
    <row r="1222" spans="1:34" x14ac:dyDescent="0.3">
      <c r="A1222" t="s">
        <v>10946</v>
      </c>
      <c r="B1222" t="s">
        <v>10947</v>
      </c>
      <c r="C1222">
        <v>87948469</v>
      </c>
      <c r="E1222" s="16">
        <v>37715</v>
      </c>
      <c r="F1222" s="16">
        <v>30301</v>
      </c>
      <c r="G1222" t="s">
        <v>6111</v>
      </c>
      <c r="H1222" t="s">
        <v>6111</v>
      </c>
      <c r="I1222" t="s">
        <v>7684</v>
      </c>
      <c r="J1222" t="s">
        <v>7685</v>
      </c>
      <c r="K1222" t="s">
        <v>149</v>
      </c>
      <c r="L1222" t="s">
        <v>7686</v>
      </c>
      <c r="O1222" t="s">
        <v>12319</v>
      </c>
      <c r="P1222" t="s">
        <v>10950</v>
      </c>
      <c r="Q1222" t="s">
        <v>849</v>
      </c>
      <c r="R1222" t="s">
        <v>1054</v>
      </c>
      <c r="W1222" t="s">
        <v>742</v>
      </c>
      <c r="X1222">
        <v>21</v>
      </c>
      <c r="AG1222" t="s">
        <v>743</v>
      </c>
      <c r="AH1222" t="e">
        <f>VLOOKUP(C1222,'CREAR HV'!A:A,1,0)</f>
        <v>#N/A</v>
      </c>
    </row>
    <row r="1223" spans="1:34" x14ac:dyDescent="0.3">
      <c r="A1223" t="s">
        <v>10946</v>
      </c>
      <c r="B1223" t="s">
        <v>10947</v>
      </c>
      <c r="C1223">
        <v>80365163</v>
      </c>
      <c r="E1223" s="16">
        <v>31090</v>
      </c>
      <c r="F1223" s="16">
        <v>24314</v>
      </c>
      <c r="G1223" t="s">
        <v>44</v>
      </c>
      <c r="H1223" t="s">
        <v>44</v>
      </c>
      <c r="I1223" t="s">
        <v>2325</v>
      </c>
      <c r="J1223" t="s">
        <v>215</v>
      </c>
      <c r="K1223" t="s">
        <v>404</v>
      </c>
      <c r="L1223" t="s">
        <v>7516</v>
      </c>
      <c r="O1223" t="s">
        <v>7517</v>
      </c>
      <c r="P1223" t="s">
        <v>10950</v>
      </c>
      <c r="Q1223" t="s">
        <v>1038</v>
      </c>
      <c r="R1223" t="s">
        <v>748</v>
      </c>
      <c r="W1223" t="s">
        <v>742</v>
      </c>
      <c r="X1223">
        <v>55</v>
      </c>
      <c r="AB1223" t="s">
        <v>7518</v>
      </c>
      <c r="AC1223" t="s">
        <v>7519</v>
      </c>
      <c r="AG1223" t="s">
        <v>743</v>
      </c>
      <c r="AH1223" t="e">
        <f>VLOOKUP(C1223,'CREAR HV'!A:A,1,0)</f>
        <v>#N/A</v>
      </c>
    </row>
    <row r="1224" spans="1:34" x14ac:dyDescent="0.3">
      <c r="A1224" t="s">
        <v>10946</v>
      </c>
      <c r="B1224" t="s">
        <v>10947</v>
      </c>
      <c r="C1224">
        <v>80372603</v>
      </c>
      <c r="F1224" s="16">
        <v>25945</v>
      </c>
      <c r="G1224" t="s">
        <v>44</v>
      </c>
      <c r="H1224" t="s">
        <v>44</v>
      </c>
      <c r="I1224" t="s">
        <v>7520</v>
      </c>
      <c r="J1224" t="s">
        <v>362</v>
      </c>
      <c r="K1224" t="s">
        <v>7521</v>
      </c>
      <c r="L1224" t="s">
        <v>7522</v>
      </c>
      <c r="O1224" t="s">
        <v>7523</v>
      </c>
      <c r="P1224" t="s">
        <v>10950</v>
      </c>
      <c r="Q1224" t="s">
        <v>741</v>
      </c>
      <c r="AG1224" t="s">
        <v>743</v>
      </c>
      <c r="AH1224" t="e">
        <f>VLOOKUP(C1224,'CREAR HV'!A:A,1,0)</f>
        <v>#N/A</v>
      </c>
    </row>
    <row r="1225" spans="1:34" x14ac:dyDescent="0.3">
      <c r="A1225" t="s">
        <v>10946</v>
      </c>
      <c r="B1225" t="s">
        <v>10947</v>
      </c>
      <c r="C1225">
        <v>80390969</v>
      </c>
      <c r="F1225" s="16">
        <v>26343</v>
      </c>
      <c r="G1225" t="s">
        <v>5692</v>
      </c>
      <c r="H1225" t="s">
        <v>5693</v>
      </c>
      <c r="I1225" t="s">
        <v>7529</v>
      </c>
      <c r="J1225" t="s">
        <v>152</v>
      </c>
      <c r="K1225" t="s">
        <v>318</v>
      </c>
      <c r="L1225" t="s">
        <v>7530</v>
      </c>
      <c r="O1225" t="s">
        <v>7531</v>
      </c>
      <c r="P1225" t="s">
        <v>10950</v>
      </c>
      <c r="Q1225" t="s">
        <v>741</v>
      </c>
      <c r="V1225">
        <v>80390969</v>
      </c>
      <c r="W1225" t="s">
        <v>742</v>
      </c>
      <c r="X1225">
        <v>55</v>
      </c>
      <c r="AG1225" t="s">
        <v>769</v>
      </c>
      <c r="AH1225" t="e">
        <f>VLOOKUP(C1225,'CREAR HV'!A:A,1,0)</f>
        <v>#N/A</v>
      </c>
    </row>
    <row r="1226" spans="1:34" x14ac:dyDescent="0.3">
      <c r="A1226" t="s">
        <v>10946</v>
      </c>
      <c r="B1226" t="s">
        <v>10947</v>
      </c>
      <c r="C1226">
        <v>80762222</v>
      </c>
      <c r="F1226" s="16">
        <v>30522</v>
      </c>
      <c r="G1226" t="s">
        <v>44</v>
      </c>
      <c r="H1226" t="s">
        <v>44</v>
      </c>
      <c r="I1226" t="s">
        <v>7058</v>
      </c>
      <c r="J1226" t="s">
        <v>239</v>
      </c>
      <c r="K1226" t="s">
        <v>2220</v>
      </c>
      <c r="L1226" t="s">
        <v>7560</v>
      </c>
      <c r="O1226" t="s">
        <v>7561</v>
      </c>
      <c r="P1226" t="s">
        <v>10950</v>
      </c>
      <c r="Q1226" t="s">
        <v>741</v>
      </c>
      <c r="V1226">
        <v>83072500728</v>
      </c>
      <c r="W1226" t="s">
        <v>742</v>
      </c>
      <c r="X1226">
        <v>51</v>
      </c>
      <c r="AG1226" t="s">
        <v>743</v>
      </c>
      <c r="AH1226" t="e">
        <f>VLOOKUP(C1226,'CREAR HV'!A:A,1,0)</f>
        <v>#N/A</v>
      </c>
    </row>
    <row r="1227" spans="1:34" x14ac:dyDescent="0.3">
      <c r="A1227" t="s">
        <v>10946</v>
      </c>
      <c r="B1227" t="s">
        <v>10947</v>
      </c>
      <c r="C1227">
        <v>13860636</v>
      </c>
      <c r="F1227" s="16">
        <v>29705</v>
      </c>
      <c r="G1227" t="s">
        <v>67</v>
      </c>
      <c r="H1227" t="s">
        <v>67</v>
      </c>
      <c r="I1227" t="s">
        <v>1876</v>
      </c>
      <c r="J1227" t="s">
        <v>1141</v>
      </c>
      <c r="K1227" t="s">
        <v>1141</v>
      </c>
      <c r="L1227" t="s">
        <v>1877</v>
      </c>
      <c r="O1227" t="s">
        <v>1878</v>
      </c>
      <c r="P1227" t="s">
        <v>10950</v>
      </c>
      <c r="Q1227" t="s">
        <v>741</v>
      </c>
      <c r="V1227">
        <v>13860636</v>
      </c>
      <c r="W1227" t="s">
        <v>742</v>
      </c>
      <c r="X1227">
        <v>2</v>
      </c>
      <c r="AG1227" t="s">
        <v>743</v>
      </c>
      <c r="AH1227" t="e">
        <f>VLOOKUP(C1227,'CREAR HV'!A:A,1,0)</f>
        <v>#N/A</v>
      </c>
    </row>
    <row r="1228" spans="1:34" x14ac:dyDescent="0.3">
      <c r="A1228" t="s">
        <v>10946</v>
      </c>
      <c r="B1228" t="s">
        <v>10947</v>
      </c>
      <c r="C1228">
        <v>80276325</v>
      </c>
      <c r="E1228" s="16">
        <v>40008</v>
      </c>
      <c r="F1228" s="16">
        <v>23392</v>
      </c>
      <c r="G1228" t="s">
        <v>7506</v>
      </c>
      <c r="H1228" t="s">
        <v>7506</v>
      </c>
      <c r="I1228" t="s">
        <v>7507</v>
      </c>
      <c r="J1228" t="s">
        <v>7508</v>
      </c>
      <c r="K1228" t="s">
        <v>777</v>
      </c>
      <c r="L1228" t="s">
        <v>7509</v>
      </c>
      <c r="M1228" t="s">
        <v>5482</v>
      </c>
      <c r="O1228" t="s">
        <v>7510</v>
      </c>
      <c r="P1228" t="s">
        <v>10950</v>
      </c>
      <c r="Q1228" t="s">
        <v>741</v>
      </c>
      <c r="R1228" t="s">
        <v>1011</v>
      </c>
      <c r="S1228" t="s">
        <v>1633</v>
      </c>
      <c r="T1228" t="s">
        <v>1634</v>
      </c>
      <c r="U1228" t="s">
        <v>2047</v>
      </c>
      <c r="W1228" t="s">
        <v>742</v>
      </c>
      <c r="X1228">
        <v>46</v>
      </c>
      <c r="AB1228" t="s">
        <v>7511</v>
      </c>
      <c r="AC1228" t="s">
        <v>159</v>
      </c>
      <c r="AG1228" t="s">
        <v>769</v>
      </c>
      <c r="AH1228" t="e">
        <f>VLOOKUP(C1228,'CREAR HV'!A:A,1,0)</f>
        <v>#N/A</v>
      </c>
    </row>
    <row r="1229" spans="1:34" x14ac:dyDescent="0.3">
      <c r="A1229" t="s">
        <v>10946</v>
      </c>
      <c r="B1229" t="s">
        <v>10947</v>
      </c>
      <c r="C1229">
        <v>91513487</v>
      </c>
      <c r="F1229" s="16">
        <v>30262</v>
      </c>
      <c r="G1229" t="s">
        <v>67</v>
      </c>
      <c r="H1229" t="s">
        <v>67</v>
      </c>
      <c r="I1229" t="s">
        <v>7791</v>
      </c>
      <c r="J1229" t="s">
        <v>1816</v>
      </c>
      <c r="K1229" t="s">
        <v>173</v>
      </c>
      <c r="L1229" t="s">
        <v>7792</v>
      </c>
      <c r="O1229" t="s">
        <v>7793</v>
      </c>
      <c r="P1229" t="s">
        <v>10950</v>
      </c>
      <c r="Q1229" t="s">
        <v>741</v>
      </c>
      <c r="V1229">
        <v>91513487</v>
      </c>
      <c r="W1229" t="s">
        <v>742</v>
      </c>
      <c r="X1229">
        <v>51</v>
      </c>
      <c r="AG1229" t="s">
        <v>743</v>
      </c>
      <c r="AH1229" t="e">
        <f>VLOOKUP(C1229,'CREAR HV'!A:A,1,0)</f>
        <v>#N/A</v>
      </c>
    </row>
    <row r="1230" spans="1:34" x14ac:dyDescent="0.3">
      <c r="A1230" t="s">
        <v>10946</v>
      </c>
      <c r="B1230" t="s">
        <v>10947</v>
      </c>
      <c r="C1230">
        <v>92522391</v>
      </c>
      <c r="F1230" s="16">
        <v>26985</v>
      </c>
      <c r="G1230" t="s">
        <v>35</v>
      </c>
      <c r="H1230" t="s">
        <v>35</v>
      </c>
      <c r="I1230" t="s">
        <v>7824</v>
      </c>
      <c r="J1230" t="s">
        <v>171</v>
      </c>
      <c r="K1230" t="s">
        <v>2114</v>
      </c>
      <c r="L1230" t="s">
        <v>7825</v>
      </c>
      <c r="O1230" t="s">
        <v>7826</v>
      </c>
      <c r="P1230" t="s">
        <v>10950</v>
      </c>
      <c r="Q1230" t="s">
        <v>741</v>
      </c>
      <c r="V1230">
        <v>92522391</v>
      </c>
      <c r="W1230" t="s">
        <v>795</v>
      </c>
      <c r="X1230">
        <v>11</v>
      </c>
      <c r="AG1230" t="s">
        <v>743</v>
      </c>
      <c r="AH1230" t="e">
        <f>VLOOKUP(C1230,'CREAR HV'!A:A,1,0)</f>
        <v>#N/A</v>
      </c>
    </row>
    <row r="1231" spans="1:34" x14ac:dyDescent="0.3">
      <c r="A1231" t="s">
        <v>10946</v>
      </c>
      <c r="B1231" t="s">
        <v>10947</v>
      </c>
      <c r="C1231">
        <v>92537851</v>
      </c>
      <c r="F1231" s="16">
        <v>28771</v>
      </c>
      <c r="G1231" t="s">
        <v>3731</v>
      </c>
      <c r="H1231" t="s">
        <v>107</v>
      </c>
      <c r="I1231" t="s">
        <v>7283</v>
      </c>
      <c r="J1231" t="s">
        <v>149</v>
      </c>
      <c r="K1231" t="s">
        <v>222</v>
      </c>
      <c r="L1231" t="s">
        <v>7829</v>
      </c>
      <c r="O1231" t="s">
        <v>6277</v>
      </c>
      <c r="P1231" t="s">
        <v>10950</v>
      </c>
      <c r="Q1231" t="s">
        <v>741</v>
      </c>
      <c r="V1231">
        <v>78100806567</v>
      </c>
      <c r="W1231" t="s">
        <v>742</v>
      </c>
      <c r="X1231">
        <v>11</v>
      </c>
      <c r="AG1231" t="s">
        <v>769</v>
      </c>
      <c r="AH1231" t="e">
        <f>VLOOKUP(C1231,'CREAR HV'!A:A,1,0)</f>
        <v>#N/A</v>
      </c>
    </row>
    <row r="1232" spans="1:34" x14ac:dyDescent="0.3">
      <c r="A1232" t="s">
        <v>10946</v>
      </c>
      <c r="B1232" t="s">
        <v>10947</v>
      </c>
      <c r="C1232">
        <v>43799397</v>
      </c>
      <c r="F1232" s="16">
        <v>26198</v>
      </c>
      <c r="G1232" t="s">
        <v>816</v>
      </c>
      <c r="H1232" t="s">
        <v>74</v>
      </c>
      <c r="I1232" t="s">
        <v>5031</v>
      </c>
      <c r="J1232" t="s">
        <v>141</v>
      </c>
      <c r="K1232" t="s">
        <v>5032</v>
      </c>
      <c r="L1232" t="s">
        <v>5033</v>
      </c>
      <c r="O1232" t="s">
        <v>5034</v>
      </c>
      <c r="P1232" t="s">
        <v>10955</v>
      </c>
      <c r="Q1232" t="s">
        <v>741</v>
      </c>
      <c r="AG1232" t="s">
        <v>769</v>
      </c>
      <c r="AH1232" t="e">
        <f>VLOOKUP(C1232,'CREAR HV'!A:A,1,0)</f>
        <v>#N/A</v>
      </c>
    </row>
    <row r="1233" spans="1:34" x14ac:dyDescent="0.3">
      <c r="A1233" t="s">
        <v>10946</v>
      </c>
      <c r="B1233" t="s">
        <v>10947</v>
      </c>
      <c r="C1233">
        <v>9091837</v>
      </c>
      <c r="F1233" s="16">
        <v>20160</v>
      </c>
      <c r="G1233" t="s">
        <v>659</v>
      </c>
      <c r="H1233" t="s">
        <v>659</v>
      </c>
      <c r="I1233" t="s">
        <v>1329</v>
      </c>
      <c r="J1233" t="s">
        <v>1330</v>
      </c>
      <c r="K1233" t="s">
        <v>1331</v>
      </c>
      <c r="L1233" t="s">
        <v>1332</v>
      </c>
      <c r="O1233" t="s">
        <v>1333</v>
      </c>
      <c r="P1233" t="s">
        <v>10950</v>
      </c>
      <c r="Q1233" t="s">
        <v>741</v>
      </c>
      <c r="V1233">
        <v>9091837</v>
      </c>
      <c r="W1233" t="s">
        <v>742</v>
      </c>
      <c r="X1233">
        <v>10</v>
      </c>
      <c r="AG1233" t="s">
        <v>769</v>
      </c>
      <c r="AH1233" t="e">
        <f>VLOOKUP(C1233,'CREAR HV'!A:A,1,0)</f>
        <v>#N/A</v>
      </c>
    </row>
    <row r="1234" spans="1:34" x14ac:dyDescent="0.3">
      <c r="A1234" t="s">
        <v>10946</v>
      </c>
      <c r="B1234" t="s">
        <v>10947</v>
      </c>
      <c r="C1234">
        <v>1060647099</v>
      </c>
      <c r="F1234" s="16">
        <v>32034</v>
      </c>
      <c r="G1234" t="s">
        <v>12320</v>
      </c>
      <c r="H1234" t="s">
        <v>12321</v>
      </c>
      <c r="I1234" t="s">
        <v>608</v>
      </c>
      <c r="J1234" t="s">
        <v>164</v>
      </c>
      <c r="K1234" t="s">
        <v>161</v>
      </c>
      <c r="L1234" t="s">
        <v>12322</v>
      </c>
      <c r="O1234" t="s">
        <v>12323</v>
      </c>
      <c r="P1234" t="s">
        <v>10950</v>
      </c>
      <c r="Q1234" t="s">
        <v>741</v>
      </c>
      <c r="AG1234" t="s">
        <v>159</v>
      </c>
      <c r="AH1234" t="e">
        <f>VLOOKUP(C1234,'CREAR HV'!A:A,1,0)</f>
        <v>#N/A</v>
      </c>
    </row>
    <row r="1235" spans="1:34" x14ac:dyDescent="0.3">
      <c r="A1235" t="s">
        <v>10946</v>
      </c>
      <c r="B1235" t="s">
        <v>10947</v>
      </c>
      <c r="C1235">
        <v>18399157</v>
      </c>
      <c r="F1235" s="16">
        <v>29308</v>
      </c>
      <c r="G1235" t="s">
        <v>2285</v>
      </c>
      <c r="H1235" t="s">
        <v>2285</v>
      </c>
      <c r="I1235" t="s">
        <v>1416</v>
      </c>
      <c r="J1235" t="s">
        <v>343</v>
      </c>
      <c r="K1235" t="s">
        <v>272</v>
      </c>
      <c r="L1235" t="s">
        <v>2290</v>
      </c>
      <c r="O1235" t="s">
        <v>2291</v>
      </c>
      <c r="P1235" t="s">
        <v>10950</v>
      </c>
      <c r="Q1235" t="s">
        <v>741</v>
      </c>
      <c r="V1235">
        <v>18399157</v>
      </c>
      <c r="W1235" t="s">
        <v>742</v>
      </c>
      <c r="X1235">
        <v>53</v>
      </c>
      <c r="AG1235" t="s">
        <v>769</v>
      </c>
      <c r="AH1235" t="e">
        <f>VLOOKUP(C1235,'CREAR HV'!A:A,1,0)</f>
        <v>#N/A</v>
      </c>
    </row>
    <row r="1236" spans="1:34" x14ac:dyDescent="0.3">
      <c r="A1236" t="s">
        <v>10946</v>
      </c>
      <c r="B1236" t="s">
        <v>10947</v>
      </c>
      <c r="C1236">
        <v>28612354</v>
      </c>
      <c r="F1236" s="16">
        <v>24395</v>
      </c>
      <c r="G1236" t="s">
        <v>3231</v>
      </c>
      <c r="H1236" t="s">
        <v>3231</v>
      </c>
      <c r="I1236" t="s">
        <v>3235</v>
      </c>
      <c r="J1236" t="s">
        <v>395</v>
      </c>
      <c r="K1236" t="s">
        <v>404</v>
      </c>
      <c r="L1236" t="s">
        <v>3236</v>
      </c>
      <c r="O1236" t="s">
        <v>3237</v>
      </c>
      <c r="P1236" t="s">
        <v>10955</v>
      </c>
      <c r="Q1236" t="s">
        <v>741</v>
      </c>
      <c r="AG1236" t="s">
        <v>769</v>
      </c>
      <c r="AH1236" t="e">
        <f>VLOOKUP(C1236,'CREAR HV'!A:A,1,0)</f>
        <v>#N/A</v>
      </c>
    </row>
    <row r="1237" spans="1:34" x14ac:dyDescent="0.3">
      <c r="A1237" t="s">
        <v>10946</v>
      </c>
      <c r="B1237" t="s">
        <v>10947</v>
      </c>
      <c r="C1237">
        <v>52450571</v>
      </c>
      <c r="E1237" s="16">
        <v>36178</v>
      </c>
      <c r="F1237" s="16">
        <v>29477</v>
      </c>
      <c r="G1237" t="s">
        <v>44</v>
      </c>
      <c r="H1237" t="s">
        <v>44</v>
      </c>
      <c r="I1237" t="s">
        <v>5748</v>
      </c>
      <c r="J1237" t="s">
        <v>5443</v>
      </c>
      <c r="K1237" t="s">
        <v>212</v>
      </c>
      <c r="L1237" t="s">
        <v>5749</v>
      </c>
      <c r="P1237" t="s">
        <v>10955</v>
      </c>
      <c r="Q1237" t="s">
        <v>1038</v>
      </c>
      <c r="R1237" t="s">
        <v>1054</v>
      </c>
      <c r="W1237" t="s">
        <v>850</v>
      </c>
      <c r="X1237">
        <v>0</v>
      </c>
      <c r="AB1237" t="s">
        <v>5750</v>
      </c>
      <c r="AG1237" t="s">
        <v>743</v>
      </c>
      <c r="AH1237" t="e">
        <f>VLOOKUP(C1237,'CREAR HV'!A:A,1,0)</f>
        <v>#N/A</v>
      </c>
    </row>
    <row r="1238" spans="1:34" x14ac:dyDescent="0.3">
      <c r="A1238" t="s">
        <v>10946</v>
      </c>
      <c r="B1238" t="s">
        <v>10947</v>
      </c>
      <c r="C1238">
        <v>3085911</v>
      </c>
      <c r="F1238" s="16">
        <v>25047</v>
      </c>
      <c r="G1238" t="s">
        <v>631</v>
      </c>
      <c r="H1238" t="s">
        <v>631</v>
      </c>
      <c r="I1238" t="s">
        <v>786</v>
      </c>
      <c r="J1238" t="s">
        <v>787</v>
      </c>
      <c r="K1238" t="s">
        <v>607</v>
      </c>
      <c r="L1238" t="s">
        <v>788</v>
      </c>
      <c r="O1238" t="s">
        <v>789</v>
      </c>
      <c r="P1238" t="s">
        <v>10950</v>
      </c>
      <c r="Q1238" t="s">
        <v>741</v>
      </c>
      <c r="V1238">
        <v>3085911</v>
      </c>
      <c r="W1238" t="s">
        <v>742</v>
      </c>
      <c r="X1238">
        <v>46</v>
      </c>
      <c r="AG1238" t="s">
        <v>769</v>
      </c>
      <c r="AH1238" t="e">
        <f>VLOOKUP(C1238,'CREAR HV'!A:A,1,0)</f>
        <v>#N/A</v>
      </c>
    </row>
    <row r="1239" spans="1:34" x14ac:dyDescent="0.3">
      <c r="A1239" t="s">
        <v>10946</v>
      </c>
      <c r="B1239" t="s">
        <v>10947</v>
      </c>
      <c r="C1239">
        <v>32611358</v>
      </c>
      <c r="F1239" s="16">
        <v>28443</v>
      </c>
      <c r="G1239" t="s">
        <v>3640</v>
      </c>
      <c r="H1239" t="s">
        <v>3640</v>
      </c>
      <c r="I1239" t="s">
        <v>3641</v>
      </c>
      <c r="J1239" t="s">
        <v>3642</v>
      </c>
      <c r="K1239" t="s">
        <v>3643</v>
      </c>
      <c r="L1239" t="s">
        <v>3644</v>
      </c>
      <c r="O1239" t="s">
        <v>3645</v>
      </c>
      <c r="P1239" t="s">
        <v>10955</v>
      </c>
      <c r="Q1239" t="s">
        <v>741</v>
      </c>
      <c r="AG1239" t="s">
        <v>743</v>
      </c>
      <c r="AH1239" t="e">
        <f>VLOOKUP(C1239,'CREAR HV'!A:A,1,0)</f>
        <v>#N/A</v>
      </c>
    </row>
    <row r="1240" spans="1:34" x14ac:dyDescent="0.3">
      <c r="A1240" t="s">
        <v>10946</v>
      </c>
      <c r="B1240" t="s">
        <v>10947</v>
      </c>
      <c r="C1240">
        <v>9528723</v>
      </c>
      <c r="E1240" s="16">
        <v>30410</v>
      </c>
      <c r="F1240" s="16">
        <v>23764</v>
      </c>
      <c r="G1240" t="s">
        <v>92</v>
      </c>
      <c r="H1240" t="s">
        <v>92</v>
      </c>
      <c r="I1240" t="s">
        <v>1398</v>
      </c>
      <c r="J1240" t="s">
        <v>1399</v>
      </c>
      <c r="K1240" t="s">
        <v>1400</v>
      </c>
      <c r="L1240" t="s">
        <v>1401</v>
      </c>
      <c r="O1240" t="s">
        <v>1402</v>
      </c>
      <c r="P1240" t="s">
        <v>10950</v>
      </c>
      <c r="Q1240" t="s">
        <v>849</v>
      </c>
      <c r="R1240" t="s">
        <v>1054</v>
      </c>
      <c r="W1240" t="s">
        <v>742</v>
      </c>
      <c r="X1240">
        <v>8</v>
      </c>
      <c r="AB1240" t="s">
        <v>1403</v>
      </c>
      <c r="AC1240" t="s">
        <v>1404</v>
      </c>
      <c r="AG1240" t="s">
        <v>743</v>
      </c>
      <c r="AH1240" t="e">
        <f>VLOOKUP(C1240,'CREAR HV'!A:A,1,0)</f>
        <v>#N/A</v>
      </c>
    </row>
    <row r="1241" spans="1:34" x14ac:dyDescent="0.3">
      <c r="A1241" t="s">
        <v>10946</v>
      </c>
      <c r="B1241" t="s">
        <v>10947</v>
      </c>
      <c r="C1241">
        <v>9528723</v>
      </c>
      <c r="E1241" s="16">
        <v>30410</v>
      </c>
      <c r="F1241" s="16">
        <v>23764</v>
      </c>
      <c r="G1241" t="s">
        <v>92</v>
      </c>
      <c r="H1241" t="s">
        <v>92</v>
      </c>
      <c r="I1241" t="s">
        <v>1398</v>
      </c>
      <c r="J1241" t="s">
        <v>1399</v>
      </c>
      <c r="K1241" t="s">
        <v>1400</v>
      </c>
      <c r="L1241" t="s">
        <v>1401</v>
      </c>
      <c r="O1241" t="s">
        <v>1402</v>
      </c>
      <c r="P1241" t="s">
        <v>10950</v>
      </c>
      <c r="Q1241" t="s">
        <v>849</v>
      </c>
      <c r="R1241" t="s">
        <v>1054</v>
      </c>
      <c r="W1241" t="s">
        <v>742</v>
      </c>
      <c r="X1241">
        <v>8</v>
      </c>
      <c r="AB1241" t="s">
        <v>1403</v>
      </c>
      <c r="AC1241" t="s">
        <v>1404</v>
      </c>
      <c r="AG1241" t="s">
        <v>743</v>
      </c>
      <c r="AH1241" t="e">
        <f>VLOOKUP(C1241,'CREAR HV'!A:A,1,0)</f>
        <v>#N/A</v>
      </c>
    </row>
    <row r="1242" spans="1:34" x14ac:dyDescent="0.3">
      <c r="A1242" t="s">
        <v>10946</v>
      </c>
      <c r="B1242" t="s">
        <v>10947</v>
      </c>
      <c r="C1242">
        <v>9528723</v>
      </c>
      <c r="E1242" s="16">
        <v>30410</v>
      </c>
      <c r="F1242" s="16">
        <v>23764</v>
      </c>
      <c r="G1242" t="s">
        <v>92</v>
      </c>
      <c r="H1242" t="s">
        <v>92</v>
      </c>
      <c r="I1242" t="s">
        <v>1398</v>
      </c>
      <c r="J1242" t="s">
        <v>1399</v>
      </c>
      <c r="K1242" t="s">
        <v>1400</v>
      </c>
      <c r="L1242" t="s">
        <v>1401</v>
      </c>
      <c r="O1242" t="s">
        <v>1402</v>
      </c>
      <c r="P1242" t="s">
        <v>10950</v>
      </c>
      <c r="Q1242" t="s">
        <v>849</v>
      </c>
      <c r="R1242" t="s">
        <v>1054</v>
      </c>
      <c r="W1242" t="s">
        <v>742</v>
      </c>
      <c r="X1242">
        <v>8</v>
      </c>
      <c r="AB1242" t="s">
        <v>1403</v>
      </c>
      <c r="AC1242" t="s">
        <v>1404</v>
      </c>
      <c r="AG1242" t="s">
        <v>743</v>
      </c>
      <c r="AH1242" t="e">
        <f>VLOOKUP(C1242,'CREAR HV'!A:A,1,0)</f>
        <v>#N/A</v>
      </c>
    </row>
    <row r="1243" spans="1:34" x14ac:dyDescent="0.3">
      <c r="A1243" t="s">
        <v>10946</v>
      </c>
      <c r="B1243" t="s">
        <v>10947</v>
      </c>
      <c r="C1243">
        <v>9528723</v>
      </c>
      <c r="E1243" s="16">
        <v>30410</v>
      </c>
      <c r="F1243" s="16">
        <v>23764</v>
      </c>
      <c r="G1243" t="s">
        <v>92</v>
      </c>
      <c r="H1243" t="s">
        <v>92</v>
      </c>
      <c r="I1243" t="s">
        <v>1398</v>
      </c>
      <c r="J1243" t="s">
        <v>1399</v>
      </c>
      <c r="K1243" t="s">
        <v>1400</v>
      </c>
      <c r="L1243" t="s">
        <v>1401</v>
      </c>
      <c r="O1243" t="s">
        <v>1402</v>
      </c>
      <c r="P1243" t="s">
        <v>10950</v>
      </c>
      <c r="Q1243" t="s">
        <v>849</v>
      </c>
      <c r="R1243" t="s">
        <v>1054</v>
      </c>
      <c r="W1243" t="s">
        <v>742</v>
      </c>
      <c r="X1243">
        <v>8</v>
      </c>
      <c r="AB1243" t="s">
        <v>1403</v>
      </c>
      <c r="AC1243" t="s">
        <v>1404</v>
      </c>
      <c r="AG1243" t="s">
        <v>743</v>
      </c>
      <c r="AH1243" t="e">
        <f>VLOOKUP(C1243,'CREAR HV'!A:A,1,0)</f>
        <v>#N/A</v>
      </c>
    </row>
    <row r="1244" spans="1:34" x14ac:dyDescent="0.3">
      <c r="A1244" t="s">
        <v>10946</v>
      </c>
      <c r="B1244" t="s">
        <v>10947</v>
      </c>
      <c r="C1244">
        <v>9528723</v>
      </c>
      <c r="E1244" s="16">
        <v>30410</v>
      </c>
      <c r="F1244" s="16">
        <v>23764</v>
      </c>
      <c r="G1244" t="s">
        <v>92</v>
      </c>
      <c r="H1244" t="s">
        <v>92</v>
      </c>
      <c r="I1244" t="s">
        <v>1398</v>
      </c>
      <c r="J1244" t="s">
        <v>1399</v>
      </c>
      <c r="K1244" t="s">
        <v>1400</v>
      </c>
      <c r="L1244" t="s">
        <v>1401</v>
      </c>
      <c r="O1244" t="s">
        <v>1402</v>
      </c>
      <c r="P1244" t="s">
        <v>10950</v>
      </c>
      <c r="Q1244" t="s">
        <v>849</v>
      </c>
      <c r="R1244" t="s">
        <v>1054</v>
      </c>
      <c r="W1244" t="s">
        <v>742</v>
      </c>
      <c r="X1244">
        <v>8</v>
      </c>
      <c r="AB1244" t="s">
        <v>1403</v>
      </c>
      <c r="AC1244" t="s">
        <v>1404</v>
      </c>
      <c r="AG1244" t="s">
        <v>743</v>
      </c>
      <c r="AH1244" t="e">
        <f>VLOOKUP(C1244,'CREAR HV'!A:A,1,0)</f>
        <v>#N/A</v>
      </c>
    </row>
    <row r="1245" spans="1:34" x14ac:dyDescent="0.3">
      <c r="A1245" t="s">
        <v>10946</v>
      </c>
      <c r="B1245" t="s">
        <v>10947</v>
      </c>
      <c r="C1245">
        <v>9528723</v>
      </c>
      <c r="E1245" s="16">
        <v>30410</v>
      </c>
      <c r="F1245" s="16">
        <v>23764</v>
      </c>
      <c r="G1245" t="s">
        <v>92</v>
      </c>
      <c r="H1245" t="s">
        <v>92</v>
      </c>
      <c r="I1245" t="s">
        <v>1398</v>
      </c>
      <c r="J1245" t="s">
        <v>1399</v>
      </c>
      <c r="K1245" t="s">
        <v>1400</v>
      </c>
      <c r="L1245" t="s">
        <v>1401</v>
      </c>
      <c r="O1245" t="s">
        <v>1402</v>
      </c>
      <c r="P1245" t="s">
        <v>10950</v>
      </c>
      <c r="Q1245" t="s">
        <v>849</v>
      </c>
      <c r="R1245" t="s">
        <v>1054</v>
      </c>
      <c r="W1245" t="s">
        <v>742</v>
      </c>
      <c r="X1245">
        <v>8</v>
      </c>
      <c r="AB1245" t="s">
        <v>1403</v>
      </c>
      <c r="AC1245" t="s">
        <v>1404</v>
      </c>
      <c r="AG1245" t="s">
        <v>743</v>
      </c>
      <c r="AH1245" t="e">
        <f>VLOOKUP(C1245,'CREAR HV'!A:A,1,0)</f>
        <v>#N/A</v>
      </c>
    </row>
    <row r="1246" spans="1:34" x14ac:dyDescent="0.3">
      <c r="A1246" t="s">
        <v>10946</v>
      </c>
      <c r="B1246" t="s">
        <v>10947</v>
      </c>
      <c r="C1246">
        <v>9528723</v>
      </c>
      <c r="E1246" s="16">
        <v>30410</v>
      </c>
      <c r="F1246" s="16">
        <v>23764</v>
      </c>
      <c r="G1246" t="s">
        <v>92</v>
      </c>
      <c r="H1246" t="s">
        <v>92</v>
      </c>
      <c r="I1246" t="s">
        <v>1398</v>
      </c>
      <c r="J1246" t="s">
        <v>1399</v>
      </c>
      <c r="K1246" t="s">
        <v>1400</v>
      </c>
      <c r="L1246" t="s">
        <v>1401</v>
      </c>
      <c r="O1246" t="s">
        <v>1402</v>
      </c>
      <c r="P1246" t="s">
        <v>10950</v>
      </c>
      <c r="Q1246" t="s">
        <v>849</v>
      </c>
      <c r="R1246" t="s">
        <v>1054</v>
      </c>
      <c r="W1246" t="s">
        <v>742</v>
      </c>
      <c r="X1246">
        <v>8</v>
      </c>
      <c r="AB1246" t="s">
        <v>1403</v>
      </c>
      <c r="AC1246" t="s">
        <v>1404</v>
      </c>
      <c r="AG1246" t="s">
        <v>743</v>
      </c>
      <c r="AH1246" t="e">
        <f>VLOOKUP(C1246,'CREAR HV'!A:A,1,0)</f>
        <v>#N/A</v>
      </c>
    </row>
    <row r="1247" spans="1:34" x14ac:dyDescent="0.3">
      <c r="A1247" t="s">
        <v>10946</v>
      </c>
      <c r="B1247" t="s">
        <v>10947</v>
      </c>
      <c r="C1247">
        <v>9528723</v>
      </c>
      <c r="E1247" s="16">
        <v>30410</v>
      </c>
      <c r="F1247" s="16">
        <v>23764</v>
      </c>
      <c r="G1247" t="s">
        <v>92</v>
      </c>
      <c r="H1247" t="s">
        <v>92</v>
      </c>
      <c r="I1247" t="s">
        <v>1398</v>
      </c>
      <c r="J1247" t="s">
        <v>1399</v>
      </c>
      <c r="K1247" t="s">
        <v>1400</v>
      </c>
      <c r="L1247" t="s">
        <v>1401</v>
      </c>
      <c r="O1247" t="s">
        <v>1402</v>
      </c>
      <c r="P1247" t="s">
        <v>10950</v>
      </c>
      <c r="Q1247" t="s">
        <v>849</v>
      </c>
      <c r="R1247" t="s">
        <v>1054</v>
      </c>
      <c r="W1247" t="s">
        <v>742</v>
      </c>
      <c r="X1247">
        <v>8</v>
      </c>
      <c r="AB1247" t="s">
        <v>1403</v>
      </c>
      <c r="AC1247" t="s">
        <v>1404</v>
      </c>
      <c r="AG1247" t="s">
        <v>743</v>
      </c>
      <c r="AH1247" t="e">
        <f>VLOOKUP(C1247,'CREAR HV'!A:A,1,0)</f>
        <v>#N/A</v>
      </c>
    </row>
    <row r="1248" spans="1:34" x14ac:dyDescent="0.3">
      <c r="A1248" t="s">
        <v>10946</v>
      </c>
      <c r="B1248" t="s">
        <v>10947</v>
      </c>
      <c r="C1248">
        <v>9528723</v>
      </c>
      <c r="E1248" s="16">
        <v>30410</v>
      </c>
      <c r="F1248" s="16">
        <v>23764</v>
      </c>
      <c r="G1248" t="s">
        <v>92</v>
      </c>
      <c r="H1248" t="s">
        <v>92</v>
      </c>
      <c r="I1248" t="s">
        <v>1398</v>
      </c>
      <c r="J1248" t="s">
        <v>1399</v>
      </c>
      <c r="K1248" t="s">
        <v>1400</v>
      </c>
      <c r="L1248" t="s">
        <v>1401</v>
      </c>
      <c r="O1248" t="s">
        <v>1402</v>
      </c>
      <c r="P1248" t="s">
        <v>10950</v>
      </c>
      <c r="Q1248" t="s">
        <v>849</v>
      </c>
      <c r="R1248" t="s">
        <v>1054</v>
      </c>
      <c r="W1248" t="s">
        <v>742</v>
      </c>
      <c r="X1248">
        <v>8</v>
      </c>
      <c r="AB1248" t="s">
        <v>1403</v>
      </c>
      <c r="AC1248" t="s">
        <v>1404</v>
      </c>
      <c r="AG1248" t="s">
        <v>743</v>
      </c>
      <c r="AH1248" t="e">
        <f>VLOOKUP(C1248,'CREAR HV'!A:A,1,0)</f>
        <v>#N/A</v>
      </c>
    </row>
    <row r="1249" spans="1:34" x14ac:dyDescent="0.3">
      <c r="A1249" t="s">
        <v>10946</v>
      </c>
      <c r="B1249" t="s">
        <v>10947</v>
      </c>
      <c r="C1249">
        <v>98524109</v>
      </c>
      <c r="F1249" s="16">
        <v>25110</v>
      </c>
      <c r="G1249" t="s">
        <v>816</v>
      </c>
      <c r="H1249" t="s">
        <v>74</v>
      </c>
      <c r="I1249" t="s">
        <v>7938</v>
      </c>
      <c r="J1249" t="s">
        <v>152</v>
      </c>
      <c r="K1249" t="s">
        <v>1960</v>
      </c>
      <c r="L1249" t="s">
        <v>7939</v>
      </c>
      <c r="O1249" t="s">
        <v>7940</v>
      </c>
      <c r="P1249" t="s">
        <v>10950</v>
      </c>
      <c r="Q1249" t="s">
        <v>741</v>
      </c>
      <c r="V1249">
        <v>98524109</v>
      </c>
      <c r="W1249" t="s">
        <v>742</v>
      </c>
      <c r="X1249">
        <v>1</v>
      </c>
      <c r="AG1249" t="s">
        <v>743</v>
      </c>
      <c r="AH1249" t="e">
        <f>VLOOKUP(C1249,'CREAR HV'!A:A,1,0)</f>
        <v>#N/A</v>
      </c>
    </row>
    <row r="1250" spans="1:34" x14ac:dyDescent="0.3">
      <c r="A1250" t="s">
        <v>10946</v>
      </c>
      <c r="B1250" t="s">
        <v>10947</v>
      </c>
      <c r="C1250">
        <v>80240686</v>
      </c>
      <c r="F1250" s="16">
        <v>29874</v>
      </c>
      <c r="G1250" t="s">
        <v>44</v>
      </c>
      <c r="H1250" t="s">
        <v>44</v>
      </c>
      <c r="I1250" t="s">
        <v>1570</v>
      </c>
      <c r="J1250" t="s">
        <v>404</v>
      </c>
      <c r="K1250" t="s">
        <v>6311</v>
      </c>
      <c r="L1250" t="s">
        <v>7492</v>
      </c>
      <c r="O1250" t="s">
        <v>7493</v>
      </c>
      <c r="P1250" t="s">
        <v>10950</v>
      </c>
      <c r="Q1250" t="s">
        <v>741</v>
      </c>
      <c r="V1250">
        <v>80240686</v>
      </c>
      <c r="W1250" t="s">
        <v>795</v>
      </c>
      <c r="X1250">
        <v>2</v>
      </c>
      <c r="AG1250" t="s">
        <v>769</v>
      </c>
      <c r="AH1250" t="e">
        <f>VLOOKUP(C1250,'CREAR HV'!A:A,1,0)</f>
        <v>#N/A</v>
      </c>
    </row>
    <row r="1251" spans="1:34" x14ac:dyDescent="0.3">
      <c r="A1251" t="s">
        <v>10946</v>
      </c>
      <c r="B1251" t="s">
        <v>10947</v>
      </c>
      <c r="C1251">
        <v>52357595</v>
      </c>
      <c r="E1251" s="16">
        <v>35087</v>
      </c>
      <c r="F1251" s="16">
        <v>28495</v>
      </c>
      <c r="G1251" t="s">
        <v>5698</v>
      </c>
      <c r="H1251" t="s">
        <v>5698</v>
      </c>
      <c r="I1251" t="s">
        <v>5699</v>
      </c>
      <c r="J1251" t="s">
        <v>515</v>
      </c>
      <c r="K1251" t="s">
        <v>1856</v>
      </c>
      <c r="L1251" t="s">
        <v>5700</v>
      </c>
      <c r="O1251" t="s">
        <v>5701</v>
      </c>
      <c r="P1251" t="s">
        <v>10955</v>
      </c>
      <c r="Q1251" t="s">
        <v>1038</v>
      </c>
      <c r="R1251" t="s">
        <v>1054</v>
      </c>
      <c r="S1251" t="s">
        <v>1633</v>
      </c>
      <c r="T1251" t="s">
        <v>1634</v>
      </c>
      <c r="W1251" t="s">
        <v>3290</v>
      </c>
      <c r="X1251">
        <v>0</v>
      </c>
      <c r="Z1251" t="s">
        <v>3124</v>
      </c>
      <c r="AB1251" t="s">
        <v>5702</v>
      </c>
      <c r="AC1251" t="s">
        <v>12324</v>
      </c>
      <c r="AG1251" t="s">
        <v>743</v>
      </c>
      <c r="AH1251" t="e">
        <f>VLOOKUP(C1251,'CREAR HV'!A:A,1,0)</f>
        <v>#N/A</v>
      </c>
    </row>
    <row r="1252" spans="1:34" x14ac:dyDescent="0.3">
      <c r="A1252" t="s">
        <v>10946</v>
      </c>
      <c r="B1252" t="s">
        <v>10947</v>
      </c>
      <c r="C1252">
        <v>52357595</v>
      </c>
      <c r="E1252" s="16">
        <v>35087</v>
      </c>
      <c r="F1252" s="16">
        <v>28495</v>
      </c>
      <c r="G1252" t="s">
        <v>5698</v>
      </c>
      <c r="H1252" t="s">
        <v>5698</v>
      </c>
      <c r="I1252" t="s">
        <v>5699</v>
      </c>
      <c r="J1252" t="s">
        <v>515</v>
      </c>
      <c r="K1252" t="s">
        <v>1856</v>
      </c>
      <c r="L1252" t="s">
        <v>5700</v>
      </c>
      <c r="O1252" t="s">
        <v>5701</v>
      </c>
      <c r="P1252" t="s">
        <v>10955</v>
      </c>
      <c r="Q1252" t="s">
        <v>1038</v>
      </c>
      <c r="R1252" t="s">
        <v>1054</v>
      </c>
      <c r="S1252" t="s">
        <v>1633</v>
      </c>
      <c r="T1252" t="s">
        <v>1634</v>
      </c>
      <c r="W1252" t="s">
        <v>3290</v>
      </c>
      <c r="X1252">
        <v>0</v>
      </c>
      <c r="Z1252" t="s">
        <v>3124</v>
      </c>
      <c r="AB1252" t="s">
        <v>5702</v>
      </c>
      <c r="AC1252" t="s">
        <v>12324</v>
      </c>
      <c r="AG1252" t="s">
        <v>743</v>
      </c>
      <c r="AH1252" t="e">
        <f>VLOOKUP(C1252,'CREAR HV'!A:A,1,0)</f>
        <v>#N/A</v>
      </c>
    </row>
    <row r="1253" spans="1:34" x14ac:dyDescent="0.3">
      <c r="A1253" t="s">
        <v>10946</v>
      </c>
      <c r="B1253" t="s">
        <v>10947</v>
      </c>
      <c r="C1253">
        <v>52357595</v>
      </c>
      <c r="E1253" s="16">
        <v>35087</v>
      </c>
      <c r="F1253" s="16">
        <v>28495</v>
      </c>
      <c r="G1253" t="s">
        <v>5698</v>
      </c>
      <c r="H1253" t="s">
        <v>5698</v>
      </c>
      <c r="I1253" t="s">
        <v>5699</v>
      </c>
      <c r="J1253" t="s">
        <v>515</v>
      </c>
      <c r="K1253" t="s">
        <v>1856</v>
      </c>
      <c r="L1253" t="s">
        <v>5700</v>
      </c>
      <c r="O1253" t="s">
        <v>5701</v>
      </c>
      <c r="P1253" t="s">
        <v>10955</v>
      </c>
      <c r="Q1253" t="s">
        <v>1038</v>
      </c>
      <c r="R1253" t="s">
        <v>1054</v>
      </c>
      <c r="S1253" t="s">
        <v>1633</v>
      </c>
      <c r="T1253" t="s">
        <v>1634</v>
      </c>
      <c r="W1253" t="s">
        <v>3290</v>
      </c>
      <c r="X1253">
        <v>0</v>
      </c>
      <c r="Z1253" t="s">
        <v>3124</v>
      </c>
      <c r="AB1253" t="s">
        <v>5702</v>
      </c>
      <c r="AC1253" t="s">
        <v>12324</v>
      </c>
      <c r="AG1253" t="s">
        <v>743</v>
      </c>
      <c r="AH1253" t="e">
        <f>VLOOKUP(C1253,'CREAR HV'!A:A,1,0)</f>
        <v>#N/A</v>
      </c>
    </row>
    <row r="1254" spans="1:34" x14ac:dyDescent="0.3">
      <c r="A1254" t="s">
        <v>10946</v>
      </c>
      <c r="B1254" t="s">
        <v>10947</v>
      </c>
      <c r="C1254">
        <v>52357595</v>
      </c>
      <c r="E1254" s="16">
        <v>35087</v>
      </c>
      <c r="F1254" s="16">
        <v>28495</v>
      </c>
      <c r="G1254" t="s">
        <v>5698</v>
      </c>
      <c r="H1254" t="s">
        <v>5698</v>
      </c>
      <c r="I1254" t="s">
        <v>5699</v>
      </c>
      <c r="J1254" t="s">
        <v>515</v>
      </c>
      <c r="K1254" t="s">
        <v>1856</v>
      </c>
      <c r="L1254" t="s">
        <v>5700</v>
      </c>
      <c r="O1254" t="s">
        <v>5701</v>
      </c>
      <c r="P1254" t="s">
        <v>10955</v>
      </c>
      <c r="Q1254" t="s">
        <v>1038</v>
      </c>
      <c r="R1254" t="s">
        <v>1054</v>
      </c>
      <c r="S1254" t="s">
        <v>1633</v>
      </c>
      <c r="T1254" t="s">
        <v>1634</v>
      </c>
      <c r="W1254" t="s">
        <v>3290</v>
      </c>
      <c r="X1254">
        <v>0</v>
      </c>
      <c r="Z1254" t="s">
        <v>3124</v>
      </c>
      <c r="AB1254" t="s">
        <v>5702</v>
      </c>
      <c r="AC1254" t="s">
        <v>12324</v>
      </c>
      <c r="AG1254" t="s">
        <v>743</v>
      </c>
      <c r="AH1254" t="e">
        <f>VLOOKUP(C1254,'CREAR HV'!A:A,1,0)</f>
        <v>#N/A</v>
      </c>
    </row>
    <row r="1255" spans="1:34" x14ac:dyDescent="0.3">
      <c r="A1255" t="s">
        <v>10946</v>
      </c>
      <c r="B1255" t="s">
        <v>10947</v>
      </c>
      <c r="C1255">
        <v>52357595</v>
      </c>
      <c r="E1255" s="16">
        <v>35087</v>
      </c>
      <c r="F1255" s="16">
        <v>28495</v>
      </c>
      <c r="G1255" t="s">
        <v>5698</v>
      </c>
      <c r="H1255" t="s">
        <v>5698</v>
      </c>
      <c r="I1255" t="s">
        <v>5699</v>
      </c>
      <c r="J1255" t="s">
        <v>515</v>
      </c>
      <c r="K1255" t="s">
        <v>1856</v>
      </c>
      <c r="L1255" t="s">
        <v>5700</v>
      </c>
      <c r="O1255" t="s">
        <v>5701</v>
      </c>
      <c r="P1255" t="s">
        <v>10955</v>
      </c>
      <c r="Q1255" t="s">
        <v>1038</v>
      </c>
      <c r="R1255" t="s">
        <v>1054</v>
      </c>
      <c r="S1255" t="s">
        <v>1633</v>
      </c>
      <c r="T1255" t="s">
        <v>1634</v>
      </c>
      <c r="W1255" t="s">
        <v>3290</v>
      </c>
      <c r="X1255">
        <v>0</v>
      </c>
      <c r="Z1255" t="s">
        <v>3124</v>
      </c>
      <c r="AB1255" t="s">
        <v>5702</v>
      </c>
      <c r="AC1255" t="s">
        <v>12324</v>
      </c>
      <c r="AG1255" t="s">
        <v>743</v>
      </c>
      <c r="AH1255" t="e">
        <f>VLOOKUP(C1255,'CREAR HV'!A:A,1,0)</f>
        <v>#N/A</v>
      </c>
    </row>
    <row r="1256" spans="1:34" x14ac:dyDescent="0.3">
      <c r="A1256" t="s">
        <v>10946</v>
      </c>
      <c r="B1256" t="s">
        <v>10947</v>
      </c>
      <c r="C1256">
        <v>52357595</v>
      </c>
      <c r="E1256" s="16">
        <v>35087</v>
      </c>
      <c r="F1256" s="16">
        <v>28495</v>
      </c>
      <c r="G1256" t="s">
        <v>5698</v>
      </c>
      <c r="H1256" t="s">
        <v>5698</v>
      </c>
      <c r="I1256" t="s">
        <v>5699</v>
      </c>
      <c r="J1256" t="s">
        <v>515</v>
      </c>
      <c r="K1256" t="s">
        <v>1856</v>
      </c>
      <c r="L1256" t="s">
        <v>5700</v>
      </c>
      <c r="O1256" t="s">
        <v>5701</v>
      </c>
      <c r="P1256" t="s">
        <v>10955</v>
      </c>
      <c r="Q1256" t="s">
        <v>1038</v>
      </c>
      <c r="R1256" t="s">
        <v>1054</v>
      </c>
      <c r="S1256" t="s">
        <v>1633</v>
      </c>
      <c r="T1256" t="s">
        <v>1634</v>
      </c>
      <c r="W1256" t="s">
        <v>3290</v>
      </c>
      <c r="X1256">
        <v>0</v>
      </c>
      <c r="Z1256" t="s">
        <v>3124</v>
      </c>
      <c r="AB1256" t="s">
        <v>5702</v>
      </c>
      <c r="AC1256" t="s">
        <v>12324</v>
      </c>
      <c r="AG1256" t="s">
        <v>743</v>
      </c>
      <c r="AH1256" t="e">
        <f>VLOOKUP(C1256,'CREAR HV'!A:A,1,0)</f>
        <v>#N/A</v>
      </c>
    </row>
    <row r="1257" spans="1:34" x14ac:dyDescent="0.3">
      <c r="A1257" t="s">
        <v>10946</v>
      </c>
      <c r="B1257" t="s">
        <v>10947</v>
      </c>
      <c r="C1257">
        <v>52357595</v>
      </c>
      <c r="E1257" s="16">
        <v>35087</v>
      </c>
      <c r="F1257" s="16">
        <v>28495</v>
      </c>
      <c r="G1257" t="s">
        <v>5698</v>
      </c>
      <c r="H1257" t="s">
        <v>5698</v>
      </c>
      <c r="I1257" t="s">
        <v>5699</v>
      </c>
      <c r="J1257" t="s">
        <v>515</v>
      </c>
      <c r="K1257" t="s">
        <v>1856</v>
      </c>
      <c r="L1257" t="s">
        <v>5700</v>
      </c>
      <c r="O1257" t="s">
        <v>5701</v>
      </c>
      <c r="P1257" t="s">
        <v>10955</v>
      </c>
      <c r="Q1257" t="s">
        <v>1038</v>
      </c>
      <c r="R1257" t="s">
        <v>1054</v>
      </c>
      <c r="S1257" t="s">
        <v>1633</v>
      </c>
      <c r="T1257" t="s">
        <v>1634</v>
      </c>
      <c r="W1257" t="s">
        <v>3290</v>
      </c>
      <c r="X1257">
        <v>0</v>
      </c>
      <c r="Z1257" t="s">
        <v>3124</v>
      </c>
      <c r="AB1257" t="s">
        <v>5702</v>
      </c>
      <c r="AC1257" t="s">
        <v>12324</v>
      </c>
      <c r="AG1257" t="s">
        <v>743</v>
      </c>
      <c r="AH1257" t="e">
        <f>VLOOKUP(C1257,'CREAR HV'!A:A,1,0)</f>
        <v>#N/A</v>
      </c>
    </row>
    <row r="1258" spans="1:34" x14ac:dyDescent="0.3">
      <c r="A1258" t="s">
        <v>10946</v>
      </c>
      <c r="B1258" t="s">
        <v>10947</v>
      </c>
      <c r="C1258">
        <v>52357595</v>
      </c>
      <c r="E1258" s="16">
        <v>35087</v>
      </c>
      <c r="F1258" s="16">
        <v>28495</v>
      </c>
      <c r="G1258" t="s">
        <v>5698</v>
      </c>
      <c r="H1258" t="s">
        <v>5698</v>
      </c>
      <c r="I1258" t="s">
        <v>5699</v>
      </c>
      <c r="J1258" t="s">
        <v>515</v>
      </c>
      <c r="K1258" t="s">
        <v>1856</v>
      </c>
      <c r="L1258" t="s">
        <v>5700</v>
      </c>
      <c r="O1258" t="s">
        <v>5701</v>
      </c>
      <c r="P1258" t="s">
        <v>10955</v>
      </c>
      <c r="Q1258" t="s">
        <v>1038</v>
      </c>
      <c r="R1258" t="s">
        <v>1054</v>
      </c>
      <c r="S1258" t="s">
        <v>1633</v>
      </c>
      <c r="T1258" t="s">
        <v>1634</v>
      </c>
      <c r="W1258" t="s">
        <v>3290</v>
      </c>
      <c r="X1258">
        <v>0</v>
      </c>
      <c r="Z1258" t="s">
        <v>3124</v>
      </c>
      <c r="AB1258" t="s">
        <v>5702</v>
      </c>
      <c r="AC1258" t="s">
        <v>12324</v>
      </c>
      <c r="AG1258" t="s">
        <v>743</v>
      </c>
      <c r="AH1258" t="e">
        <f>VLOOKUP(C1258,'CREAR HV'!A:A,1,0)</f>
        <v>#N/A</v>
      </c>
    </row>
    <row r="1259" spans="1:34" x14ac:dyDescent="0.3">
      <c r="A1259" t="s">
        <v>10946</v>
      </c>
      <c r="B1259" t="s">
        <v>10947</v>
      </c>
      <c r="C1259">
        <v>52357595</v>
      </c>
      <c r="E1259" s="16">
        <v>35087</v>
      </c>
      <c r="F1259" s="16">
        <v>28495</v>
      </c>
      <c r="G1259" t="s">
        <v>5698</v>
      </c>
      <c r="H1259" t="s">
        <v>5698</v>
      </c>
      <c r="I1259" t="s">
        <v>5699</v>
      </c>
      <c r="J1259" t="s">
        <v>515</v>
      </c>
      <c r="K1259" t="s">
        <v>1856</v>
      </c>
      <c r="L1259" t="s">
        <v>5700</v>
      </c>
      <c r="O1259" t="s">
        <v>5701</v>
      </c>
      <c r="P1259" t="s">
        <v>10955</v>
      </c>
      <c r="Q1259" t="s">
        <v>1038</v>
      </c>
      <c r="R1259" t="s">
        <v>1054</v>
      </c>
      <c r="S1259" t="s">
        <v>1633</v>
      </c>
      <c r="T1259" t="s">
        <v>1634</v>
      </c>
      <c r="W1259" t="s">
        <v>3290</v>
      </c>
      <c r="X1259">
        <v>0</v>
      </c>
      <c r="Z1259" t="s">
        <v>3124</v>
      </c>
      <c r="AB1259" t="s">
        <v>5702</v>
      </c>
      <c r="AC1259" t="s">
        <v>12324</v>
      </c>
      <c r="AG1259" t="s">
        <v>743</v>
      </c>
      <c r="AH1259" t="e">
        <f>VLOOKUP(C1259,'CREAR HV'!A:A,1,0)</f>
        <v>#N/A</v>
      </c>
    </row>
    <row r="1260" spans="1:34" x14ac:dyDescent="0.3">
      <c r="A1260" t="s">
        <v>10946</v>
      </c>
      <c r="B1260" t="s">
        <v>10947</v>
      </c>
      <c r="C1260">
        <v>52357595</v>
      </c>
      <c r="E1260" s="16">
        <v>35087</v>
      </c>
      <c r="F1260" s="16">
        <v>28495</v>
      </c>
      <c r="G1260" t="s">
        <v>5698</v>
      </c>
      <c r="H1260" t="s">
        <v>5698</v>
      </c>
      <c r="I1260" t="s">
        <v>5699</v>
      </c>
      <c r="J1260" t="s">
        <v>515</v>
      </c>
      <c r="K1260" t="s">
        <v>1856</v>
      </c>
      <c r="L1260" t="s">
        <v>5700</v>
      </c>
      <c r="O1260" t="s">
        <v>5701</v>
      </c>
      <c r="P1260" t="s">
        <v>10955</v>
      </c>
      <c r="Q1260" t="s">
        <v>1038</v>
      </c>
      <c r="R1260" t="s">
        <v>1054</v>
      </c>
      <c r="S1260" t="s">
        <v>1633</v>
      </c>
      <c r="T1260" t="s">
        <v>1634</v>
      </c>
      <c r="W1260" t="s">
        <v>3290</v>
      </c>
      <c r="X1260">
        <v>0</v>
      </c>
      <c r="Z1260" t="s">
        <v>3124</v>
      </c>
      <c r="AB1260" t="s">
        <v>5702</v>
      </c>
      <c r="AC1260" t="s">
        <v>12324</v>
      </c>
      <c r="AG1260" t="s">
        <v>743</v>
      </c>
      <c r="AH1260" t="e">
        <f>VLOOKUP(C1260,'CREAR HV'!A:A,1,0)</f>
        <v>#N/A</v>
      </c>
    </row>
    <row r="1261" spans="1:34" x14ac:dyDescent="0.3">
      <c r="A1261" t="s">
        <v>10946</v>
      </c>
      <c r="B1261" t="s">
        <v>10947</v>
      </c>
      <c r="C1261">
        <v>52357595</v>
      </c>
      <c r="E1261" s="16">
        <v>35087</v>
      </c>
      <c r="F1261" s="16">
        <v>28495</v>
      </c>
      <c r="G1261" t="s">
        <v>5698</v>
      </c>
      <c r="H1261" t="s">
        <v>5698</v>
      </c>
      <c r="I1261" t="s">
        <v>5699</v>
      </c>
      <c r="J1261" t="s">
        <v>515</v>
      </c>
      <c r="K1261" t="s">
        <v>1856</v>
      </c>
      <c r="L1261" t="s">
        <v>5700</v>
      </c>
      <c r="O1261" t="s">
        <v>5701</v>
      </c>
      <c r="P1261" t="s">
        <v>10955</v>
      </c>
      <c r="Q1261" t="s">
        <v>1038</v>
      </c>
      <c r="R1261" t="s">
        <v>1054</v>
      </c>
      <c r="S1261" t="s">
        <v>1633</v>
      </c>
      <c r="T1261" t="s">
        <v>1634</v>
      </c>
      <c r="W1261" t="s">
        <v>3290</v>
      </c>
      <c r="X1261">
        <v>0</v>
      </c>
      <c r="Z1261" t="s">
        <v>3124</v>
      </c>
      <c r="AB1261" t="s">
        <v>5702</v>
      </c>
      <c r="AC1261" t="s">
        <v>12324</v>
      </c>
      <c r="AG1261" t="s">
        <v>743</v>
      </c>
      <c r="AH1261" t="e">
        <f>VLOOKUP(C1261,'CREAR HV'!A:A,1,0)</f>
        <v>#N/A</v>
      </c>
    </row>
    <row r="1262" spans="1:34" x14ac:dyDescent="0.3">
      <c r="A1262" t="s">
        <v>10946</v>
      </c>
      <c r="B1262" t="s">
        <v>10947</v>
      </c>
      <c r="C1262">
        <v>52357595</v>
      </c>
      <c r="E1262" s="16">
        <v>35087</v>
      </c>
      <c r="F1262" s="16">
        <v>28495</v>
      </c>
      <c r="G1262" t="s">
        <v>5698</v>
      </c>
      <c r="H1262" t="s">
        <v>5698</v>
      </c>
      <c r="I1262" t="s">
        <v>5699</v>
      </c>
      <c r="J1262" t="s">
        <v>515</v>
      </c>
      <c r="K1262" t="s">
        <v>1856</v>
      </c>
      <c r="L1262" t="s">
        <v>5700</v>
      </c>
      <c r="O1262" t="s">
        <v>5701</v>
      </c>
      <c r="P1262" t="s">
        <v>10955</v>
      </c>
      <c r="Q1262" t="s">
        <v>1038</v>
      </c>
      <c r="R1262" t="s">
        <v>1054</v>
      </c>
      <c r="S1262" t="s">
        <v>1633</v>
      </c>
      <c r="T1262" t="s">
        <v>1634</v>
      </c>
      <c r="W1262" t="s">
        <v>3290</v>
      </c>
      <c r="X1262">
        <v>0</v>
      </c>
      <c r="Z1262" t="s">
        <v>3124</v>
      </c>
      <c r="AB1262" t="s">
        <v>5702</v>
      </c>
      <c r="AC1262" t="s">
        <v>12324</v>
      </c>
      <c r="AG1262" t="s">
        <v>743</v>
      </c>
      <c r="AH1262" t="e">
        <f>VLOOKUP(C1262,'CREAR HV'!A:A,1,0)</f>
        <v>#N/A</v>
      </c>
    </row>
    <row r="1263" spans="1:34" x14ac:dyDescent="0.3">
      <c r="A1263" t="s">
        <v>10946</v>
      </c>
      <c r="B1263" t="s">
        <v>10947</v>
      </c>
      <c r="C1263">
        <v>52357595</v>
      </c>
      <c r="E1263" s="16">
        <v>35087</v>
      </c>
      <c r="F1263" s="16">
        <v>28495</v>
      </c>
      <c r="G1263" t="s">
        <v>5698</v>
      </c>
      <c r="H1263" t="s">
        <v>5698</v>
      </c>
      <c r="I1263" t="s">
        <v>5699</v>
      </c>
      <c r="J1263" t="s">
        <v>515</v>
      </c>
      <c r="K1263" t="s">
        <v>1856</v>
      </c>
      <c r="L1263" t="s">
        <v>5700</v>
      </c>
      <c r="O1263" t="s">
        <v>5701</v>
      </c>
      <c r="P1263" t="s">
        <v>10955</v>
      </c>
      <c r="Q1263" t="s">
        <v>1038</v>
      </c>
      <c r="R1263" t="s">
        <v>1054</v>
      </c>
      <c r="S1263" t="s">
        <v>1633</v>
      </c>
      <c r="T1263" t="s">
        <v>1634</v>
      </c>
      <c r="W1263" t="s">
        <v>3290</v>
      </c>
      <c r="X1263">
        <v>0</v>
      </c>
      <c r="Z1263" t="s">
        <v>3124</v>
      </c>
      <c r="AB1263" t="s">
        <v>5702</v>
      </c>
      <c r="AC1263" t="s">
        <v>12324</v>
      </c>
      <c r="AG1263" t="s">
        <v>743</v>
      </c>
      <c r="AH1263" t="e">
        <f>VLOOKUP(C1263,'CREAR HV'!A:A,1,0)</f>
        <v>#N/A</v>
      </c>
    </row>
    <row r="1264" spans="1:34" x14ac:dyDescent="0.3">
      <c r="A1264" t="s">
        <v>10946</v>
      </c>
      <c r="B1264" t="s">
        <v>10947</v>
      </c>
      <c r="C1264">
        <v>52357595</v>
      </c>
      <c r="E1264" s="16">
        <v>35087</v>
      </c>
      <c r="F1264" s="16">
        <v>28495</v>
      </c>
      <c r="G1264" t="s">
        <v>5698</v>
      </c>
      <c r="H1264" t="s">
        <v>5698</v>
      </c>
      <c r="I1264" t="s">
        <v>5699</v>
      </c>
      <c r="J1264" t="s">
        <v>515</v>
      </c>
      <c r="K1264" t="s">
        <v>1856</v>
      </c>
      <c r="L1264" t="s">
        <v>5700</v>
      </c>
      <c r="O1264" t="s">
        <v>5701</v>
      </c>
      <c r="P1264" t="s">
        <v>10955</v>
      </c>
      <c r="Q1264" t="s">
        <v>1038</v>
      </c>
      <c r="R1264" t="s">
        <v>1054</v>
      </c>
      <c r="S1264" t="s">
        <v>1633</v>
      </c>
      <c r="T1264" t="s">
        <v>1634</v>
      </c>
      <c r="W1264" t="s">
        <v>3290</v>
      </c>
      <c r="X1264">
        <v>0</v>
      </c>
      <c r="Z1264" t="s">
        <v>3124</v>
      </c>
      <c r="AB1264" t="s">
        <v>5702</v>
      </c>
      <c r="AC1264" t="s">
        <v>12324</v>
      </c>
      <c r="AG1264" t="s">
        <v>743</v>
      </c>
      <c r="AH1264" t="e">
        <f>VLOOKUP(C1264,'CREAR HV'!A:A,1,0)</f>
        <v>#N/A</v>
      </c>
    </row>
    <row r="1265" spans="1:34" x14ac:dyDescent="0.3">
      <c r="A1265" t="s">
        <v>10946</v>
      </c>
      <c r="B1265" t="s">
        <v>10947</v>
      </c>
      <c r="C1265">
        <v>52357595</v>
      </c>
      <c r="E1265" s="16">
        <v>35087</v>
      </c>
      <c r="F1265" s="16">
        <v>28495</v>
      </c>
      <c r="G1265" t="s">
        <v>5698</v>
      </c>
      <c r="H1265" t="s">
        <v>5698</v>
      </c>
      <c r="I1265" t="s">
        <v>5699</v>
      </c>
      <c r="J1265" t="s">
        <v>515</v>
      </c>
      <c r="K1265" t="s">
        <v>1856</v>
      </c>
      <c r="L1265" t="s">
        <v>5700</v>
      </c>
      <c r="O1265" t="s">
        <v>5701</v>
      </c>
      <c r="P1265" t="s">
        <v>10955</v>
      </c>
      <c r="Q1265" t="s">
        <v>1038</v>
      </c>
      <c r="R1265" t="s">
        <v>1054</v>
      </c>
      <c r="S1265" t="s">
        <v>1633</v>
      </c>
      <c r="T1265" t="s">
        <v>1634</v>
      </c>
      <c r="W1265" t="s">
        <v>3290</v>
      </c>
      <c r="X1265">
        <v>0</v>
      </c>
      <c r="Z1265" t="s">
        <v>3124</v>
      </c>
      <c r="AB1265" t="s">
        <v>5702</v>
      </c>
      <c r="AC1265" t="s">
        <v>12324</v>
      </c>
      <c r="AG1265" t="s">
        <v>743</v>
      </c>
      <c r="AH1265" t="e">
        <f>VLOOKUP(C1265,'CREAR HV'!A:A,1,0)</f>
        <v>#N/A</v>
      </c>
    </row>
    <row r="1266" spans="1:34" x14ac:dyDescent="0.3">
      <c r="A1266" t="s">
        <v>10946</v>
      </c>
      <c r="B1266" t="s">
        <v>10947</v>
      </c>
      <c r="C1266">
        <v>52357595</v>
      </c>
      <c r="E1266" s="16">
        <v>35087</v>
      </c>
      <c r="F1266" s="16">
        <v>28495</v>
      </c>
      <c r="G1266" t="s">
        <v>5698</v>
      </c>
      <c r="H1266" t="s">
        <v>5698</v>
      </c>
      <c r="I1266" t="s">
        <v>5699</v>
      </c>
      <c r="J1266" t="s">
        <v>515</v>
      </c>
      <c r="K1266" t="s">
        <v>1856</v>
      </c>
      <c r="L1266" t="s">
        <v>5700</v>
      </c>
      <c r="O1266" t="s">
        <v>5701</v>
      </c>
      <c r="P1266" t="s">
        <v>10955</v>
      </c>
      <c r="Q1266" t="s">
        <v>1038</v>
      </c>
      <c r="R1266" t="s">
        <v>1054</v>
      </c>
      <c r="S1266" t="s">
        <v>1633</v>
      </c>
      <c r="T1266" t="s">
        <v>1634</v>
      </c>
      <c r="W1266" t="s">
        <v>3290</v>
      </c>
      <c r="X1266">
        <v>0</v>
      </c>
      <c r="Z1266" t="s">
        <v>3124</v>
      </c>
      <c r="AB1266" t="s">
        <v>5702</v>
      </c>
      <c r="AC1266" t="s">
        <v>12324</v>
      </c>
      <c r="AG1266" t="s">
        <v>743</v>
      </c>
      <c r="AH1266" t="e">
        <f>VLOOKUP(C1266,'CREAR HV'!A:A,1,0)</f>
        <v>#N/A</v>
      </c>
    </row>
    <row r="1267" spans="1:34" x14ac:dyDescent="0.3">
      <c r="A1267" t="s">
        <v>10946</v>
      </c>
      <c r="B1267" t="s">
        <v>10947</v>
      </c>
      <c r="C1267">
        <v>52357595</v>
      </c>
      <c r="E1267" s="16">
        <v>35087</v>
      </c>
      <c r="F1267" s="16">
        <v>28495</v>
      </c>
      <c r="G1267" t="s">
        <v>5698</v>
      </c>
      <c r="H1267" t="s">
        <v>5698</v>
      </c>
      <c r="I1267" t="s">
        <v>5699</v>
      </c>
      <c r="J1267" t="s">
        <v>515</v>
      </c>
      <c r="K1267" t="s">
        <v>1856</v>
      </c>
      <c r="L1267" t="s">
        <v>5700</v>
      </c>
      <c r="O1267" t="s">
        <v>5701</v>
      </c>
      <c r="P1267" t="s">
        <v>10955</v>
      </c>
      <c r="Q1267" t="s">
        <v>1038</v>
      </c>
      <c r="R1267" t="s">
        <v>1054</v>
      </c>
      <c r="S1267" t="s">
        <v>1633</v>
      </c>
      <c r="T1267" t="s">
        <v>1634</v>
      </c>
      <c r="W1267" t="s">
        <v>3290</v>
      </c>
      <c r="X1267">
        <v>0</v>
      </c>
      <c r="Z1267" t="s">
        <v>3124</v>
      </c>
      <c r="AB1267" t="s">
        <v>5702</v>
      </c>
      <c r="AC1267" t="s">
        <v>12324</v>
      </c>
      <c r="AG1267" t="s">
        <v>743</v>
      </c>
      <c r="AH1267" t="e">
        <f>VLOOKUP(C1267,'CREAR HV'!A:A,1,0)</f>
        <v>#N/A</v>
      </c>
    </row>
    <row r="1268" spans="1:34" x14ac:dyDescent="0.3">
      <c r="A1268" t="s">
        <v>10946</v>
      </c>
      <c r="B1268" t="s">
        <v>10947</v>
      </c>
      <c r="C1268">
        <v>52357595</v>
      </c>
      <c r="E1268" s="16">
        <v>35087</v>
      </c>
      <c r="F1268" s="16">
        <v>28495</v>
      </c>
      <c r="G1268" t="s">
        <v>5698</v>
      </c>
      <c r="H1268" t="s">
        <v>5698</v>
      </c>
      <c r="I1268" t="s">
        <v>5699</v>
      </c>
      <c r="J1268" t="s">
        <v>515</v>
      </c>
      <c r="K1268" t="s">
        <v>1856</v>
      </c>
      <c r="L1268" t="s">
        <v>5700</v>
      </c>
      <c r="O1268" t="s">
        <v>5701</v>
      </c>
      <c r="P1268" t="s">
        <v>10955</v>
      </c>
      <c r="Q1268" t="s">
        <v>1038</v>
      </c>
      <c r="R1268" t="s">
        <v>1054</v>
      </c>
      <c r="S1268" t="s">
        <v>1633</v>
      </c>
      <c r="T1268" t="s">
        <v>1634</v>
      </c>
      <c r="W1268" t="s">
        <v>3290</v>
      </c>
      <c r="X1268">
        <v>0</v>
      </c>
      <c r="Z1268" t="s">
        <v>3124</v>
      </c>
      <c r="AB1268" t="s">
        <v>5702</v>
      </c>
      <c r="AC1268" t="s">
        <v>12324</v>
      </c>
      <c r="AG1268" t="s">
        <v>743</v>
      </c>
      <c r="AH1268" t="e">
        <f>VLOOKUP(C1268,'CREAR HV'!A:A,1,0)</f>
        <v>#N/A</v>
      </c>
    </row>
    <row r="1269" spans="1:34" x14ac:dyDescent="0.3">
      <c r="A1269" t="s">
        <v>10946</v>
      </c>
      <c r="B1269" t="s">
        <v>10947</v>
      </c>
      <c r="C1269">
        <v>52357595</v>
      </c>
      <c r="E1269" s="16">
        <v>35087</v>
      </c>
      <c r="F1269" s="16">
        <v>28495</v>
      </c>
      <c r="G1269" t="s">
        <v>5698</v>
      </c>
      <c r="H1269" t="s">
        <v>5698</v>
      </c>
      <c r="I1269" t="s">
        <v>5699</v>
      </c>
      <c r="J1269" t="s">
        <v>515</v>
      </c>
      <c r="K1269" t="s">
        <v>1856</v>
      </c>
      <c r="L1269" t="s">
        <v>5700</v>
      </c>
      <c r="O1269" t="s">
        <v>5701</v>
      </c>
      <c r="P1269" t="s">
        <v>10955</v>
      </c>
      <c r="Q1269" t="s">
        <v>1038</v>
      </c>
      <c r="R1269" t="s">
        <v>1054</v>
      </c>
      <c r="S1269" t="s">
        <v>1633</v>
      </c>
      <c r="T1269" t="s">
        <v>1634</v>
      </c>
      <c r="W1269" t="s">
        <v>3290</v>
      </c>
      <c r="X1269">
        <v>0</v>
      </c>
      <c r="Z1269" t="s">
        <v>3124</v>
      </c>
      <c r="AB1269" t="s">
        <v>5702</v>
      </c>
      <c r="AC1269" t="s">
        <v>12324</v>
      </c>
      <c r="AG1269" t="s">
        <v>743</v>
      </c>
      <c r="AH1269" t="e">
        <f>VLOOKUP(C1269,'CREAR HV'!A:A,1,0)</f>
        <v>#N/A</v>
      </c>
    </row>
    <row r="1270" spans="1:34" x14ac:dyDescent="0.3">
      <c r="A1270" t="s">
        <v>10946</v>
      </c>
      <c r="B1270" t="s">
        <v>10947</v>
      </c>
      <c r="C1270">
        <v>52357595</v>
      </c>
      <c r="E1270" s="16">
        <v>35087</v>
      </c>
      <c r="F1270" s="16">
        <v>28495</v>
      </c>
      <c r="G1270" t="s">
        <v>5698</v>
      </c>
      <c r="H1270" t="s">
        <v>5698</v>
      </c>
      <c r="I1270" t="s">
        <v>5699</v>
      </c>
      <c r="J1270" t="s">
        <v>515</v>
      </c>
      <c r="K1270" t="s">
        <v>1856</v>
      </c>
      <c r="L1270" t="s">
        <v>5700</v>
      </c>
      <c r="O1270" t="s">
        <v>5701</v>
      </c>
      <c r="P1270" t="s">
        <v>10955</v>
      </c>
      <c r="Q1270" t="s">
        <v>1038</v>
      </c>
      <c r="R1270" t="s">
        <v>1054</v>
      </c>
      <c r="S1270" t="s">
        <v>1633</v>
      </c>
      <c r="T1270" t="s">
        <v>1634</v>
      </c>
      <c r="W1270" t="s">
        <v>3290</v>
      </c>
      <c r="X1270">
        <v>0</v>
      </c>
      <c r="Z1270" t="s">
        <v>3124</v>
      </c>
      <c r="AB1270" t="s">
        <v>5702</v>
      </c>
      <c r="AC1270" t="s">
        <v>12324</v>
      </c>
      <c r="AG1270" t="s">
        <v>743</v>
      </c>
      <c r="AH1270" t="e">
        <f>VLOOKUP(C1270,'CREAR HV'!A:A,1,0)</f>
        <v>#N/A</v>
      </c>
    </row>
    <row r="1271" spans="1:34" x14ac:dyDescent="0.3">
      <c r="A1271" t="s">
        <v>10946</v>
      </c>
      <c r="B1271" t="s">
        <v>10947</v>
      </c>
      <c r="C1271">
        <v>41913757</v>
      </c>
      <c r="F1271" s="16">
        <v>24242</v>
      </c>
      <c r="G1271" t="s">
        <v>1166</v>
      </c>
      <c r="H1271" t="s">
        <v>118</v>
      </c>
      <c r="I1271" t="s">
        <v>3281</v>
      </c>
      <c r="J1271" t="s">
        <v>279</v>
      </c>
      <c r="K1271" t="s">
        <v>1189</v>
      </c>
      <c r="L1271" t="s">
        <v>4704</v>
      </c>
      <c r="O1271" t="s">
        <v>4705</v>
      </c>
      <c r="P1271" t="s">
        <v>10955</v>
      </c>
      <c r="Q1271" t="s">
        <v>741</v>
      </c>
      <c r="AG1271" t="s">
        <v>743</v>
      </c>
      <c r="AH1271" t="e">
        <f>VLOOKUP(C1271,'CREAR HV'!A:A,1,0)</f>
        <v>#N/A</v>
      </c>
    </row>
    <row r="1272" spans="1:34" x14ac:dyDescent="0.3">
      <c r="A1272" t="s">
        <v>10946</v>
      </c>
      <c r="B1272" t="s">
        <v>10947</v>
      </c>
      <c r="C1272">
        <v>15607488</v>
      </c>
      <c r="F1272" s="16">
        <v>22236</v>
      </c>
      <c r="G1272" t="s">
        <v>1238</v>
      </c>
      <c r="H1272" t="s">
        <v>1238</v>
      </c>
      <c r="I1272" t="s">
        <v>2013</v>
      </c>
      <c r="J1272" t="s">
        <v>2014</v>
      </c>
      <c r="K1272" t="s">
        <v>171</v>
      </c>
      <c r="L1272" t="s">
        <v>2015</v>
      </c>
      <c r="O1272" t="s">
        <v>2016</v>
      </c>
      <c r="P1272" t="s">
        <v>10950</v>
      </c>
      <c r="Q1272" t="s">
        <v>741</v>
      </c>
      <c r="V1272">
        <v>15007488</v>
      </c>
      <c r="W1272" t="s">
        <v>742</v>
      </c>
      <c r="X1272">
        <v>13</v>
      </c>
      <c r="AG1272" t="s">
        <v>743</v>
      </c>
      <c r="AH1272" t="e">
        <f>VLOOKUP(C1272,'CREAR HV'!A:A,1,0)</f>
        <v>#N/A</v>
      </c>
    </row>
    <row r="1273" spans="1:34" x14ac:dyDescent="0.3">
      <c r="A1273" t="s">
        <v>10946</v>
      </c>
      <c r="B1273" t="s">
        <v>10947</v>
      </c>
      <c r="C1273">
        <v>6500136</v>
      </c>
      <c r="F1273" s="16">
        <v>29155</v>
      </c>
      <c r="G1273" t="s">
        <v>1040</v>
      </c>
      <c r="H1273" t="s">
        <v>1041</v>
      </c>
      <c r="I1273" t="s">
        <v>1042</v>
      </c>
      <c r="J1273" t="s">
        <v>1043</v>
      </c>
      <c r="K1273" t="s">
        <v>916</v>
      </c>
      <c r="L1273" t="s">
        <v>1044</v>
      </c>
      <c r="O1273" t="s">
        <v>1045</v>
      </c>
      <c r="P1273" t="s">
        <v>10950</v>
      </c>
      <c r="Q1273" t="s">
        <v>741</v>
      </c>
      <c r="V1273">
        <v>6500136</v>
      </c>
      <c r="W1273" t="s">
        <v>742</v>
      </c>
      <c r="X1273">
        <v>19</v>
      </c>
      <c r="AG1273" t="s">
        <v>743</v>
      </c>
      <c r="AH1273" t="e">
        <f>VLOOKUP(C1273,'CREAR HV'!A:A,1,0)</f>
        <v>#N/A</v>
      </c>
    </row>
    <row r="1274" spans="1:34" x14ac:dyDescent="0.3">
      <c r="A1274" t="s">
        <v>10946</v>
      </c>
      <c r="B1274" t="s">
        <v>10947</v>
      </c>
      <c r="C1274">
        <v>7227437</v>
      </c>
      <c r="E1274" s="16">
        <v>32853</v>
      </c>
      <c r="F1274" s="16">
        <v>26229</v>
      </c>
      <c r="G1274" t="s">
        <v>88</v>
      </c>
      <c r="H1274" t="s">
        <v>88</v>
      </c>
      <c r="I1274" t="s">
        <v>1133</v>
      </c>
      <c r="J1274" t="s">
        <v>262</v>
      </c>
      <c r="K1274" t="s">
        <v>596</v>
      </c>
      <c r="L1274" t="s">
        <v>1134</v>
      </c>
      <c r="O1274" t="s">
        <v>1135</v>
      </c>
      <c r="P1274" t="s">
        <v>10950</v>
      </c>
      <c r="Q1274" t="s">
        <v>741</v>
      </c>
      <c r="R1274" t="s">
        <v>814</v>
      </c>
      <c r="W1274" t="s">
        <v>742</v>
      </c>
      <c r="X1274">
        <v>33</v>
      </c>
      <c r="AB1274" t="s">
        <v>1136</v>
      </c>
      <c r="AC1274" t="s">
        <v>1137</v>
      </c>
      <c r="AG1274" t="s">
        <v>743</v>
      </c>
      <c r="AH1274" t="e">
        <f>VLOOKUP(C1274,'CREAR HV'!A:A,1,0)</f>
        <v>#N/A</v>
      </c>
    </row>
    <row r="1275" spans="1:34" x14ac:dyDescent="0.3">
      <c r="A1275" t="s">
        <v>10946</v>
      </c>
      <c r="B1275" t="s">
        <v>10947</v>
      </c>
      <c r="C1275">
        <v>7227437</v>
      </c>
      <c r="E1275" s="16">
        <v>32853</v>
      </c>
      <c r="F1275" s="16">
        <v>26229</v>
      </c>
      <c r="G1275" t="s">
        <v>88</v>
      </c>
      <c r="H1275" t="s">
        <v>88</v>
      </c>
      <c r="I1275" t="s">
        <v>1133</v>
      </c>
      <c r="J1275" t="s">
        <v>262</v>
      </c>
      <c r="K1275" t="s">
        <v>596</v>
      </c>
      <c r="L1275" t="s">
        <v>1134</v>
      </c>
      <c r="O1275" t="s">
        <v>1135</v>
      </c>
      <c r="P1275" t="s">
        <v>10950</v>
      </c>
      <c r="Q1275" t="s">
        <v>741</v>
      </c>
      <c r="R1275" t="s">
        <v>814</v>
      </c>
      <c r="W1275" t="s">
        <v>742</v>
      </c>
      <c r="X1275">
        <v>33</v>
      </c>
      <c r="AB1275" t="s">
        <v>1136</v>
      </c>
      <c r="AC1275" t="s">
        <v>1137</v>
      </c>
      <c r="AG1275" t="s">
        <v>743</v>
      </c>
      <c r="AH1275" t="e">
        <f>VLOOKUP(C1275,'CREAR HV'!A:A,1,0)</f>
        <v>#N/A</v>
      </c>
    </row>
    <row r="1276" spans="1:34" x14ac:dyDescent="0.3">
      <c r="A1276" t="s">
        <v>10946</v>
      </c>
      <c r="B1276" t="s">
        <v>10947</v>
      </c>
      <c r="C1276">
        <v>7227437</v>
      </c>
      <c r="E1276" s="16">
        <v>32853</v>
      </c>
      <c r="F1276" s="16">
        <v>26229</v>
      </c>
      <c r="G1276" t="s">
        <v>88</v>
      </c>
      <c r="H1276" t="s">
        <v>88</v>
      </c>
      <c r="I1276" t="s">
        <v>1133</v>
      </c>
      <c r="J1276" t="s">
        <v>262</v>
      </c>
      <c r="K1276" t="s">
        <v>596</v>
      </c>
      <c r="L1276" t="s">
        <v>1134</v>
      </c>
      <c r="O1276" t="s">
        <v>1135</v>
      </c>
      <c r="P1276" t="s">
        <v>10950</v>
      </c>
      <c r="Q1276" t="s">
        <v>741</v>
      </c>
      <c r="R1276" t="s">
        <v>814</v>
      </c>
      <c r="W1276" t="s">
        <v>742</v>
      </c>
      <c r="X1276">
        <v>33</v>
      </c>
      <c r="AB1276" t="s">
        <v>1136</v>
      </c>
      <c r="AC1276" t="s">
        <v>1137</v>
      </c>
      <c r="AG1276" t="s">
        <v>743</v>
      </c>
      <c r="AH1276" t="e">
        <f>VLOOKUP(C1276,'CREAR HV'!A:A,1,0)</f>
        <v>#N/A</v>
      </c>
    </row>
    <row r="1277" spans="1:34" x14ac:dyDescent="0.3">
      <c r="A1277" t="s">
        <v>10946</v>
      </c>
      <c r="B1277" t="s">
        <v>10947</v>
      </c>
      <c r="C1277">
        <v>7227437</v>
      </c>
      <c r="E1277" s="16">
        <v>32853</v>
      </c>
      <c r="F1277" s="16">
        <v>26229</v>
      </c>
      <c r="G1277" t="s">
        <v>88</v>
      </c>
      <c r="H1277" t="s">
        <v>88</v>
      </c>
      <c r="I1277" t="s">
        <v>1133</v>
      </c>
      <c r="J1277" t="s">
        <v>262</v>
      </c>
      <c r="K1277" t="s">
        <v>596</v>
      </c>
      <c r="L1277" t="s">
        <v>1134</v>
      </c>
      <c r="O1277" t="s">
        <v>1135</v>
      </c>
      <c r="P1277" t="s">
        <v>10950</v>
      </c>
      <c r="Q1277" t="s">
        <v>741</v>
      </c>
      <c r="R1277" t="s">
        <v>814</v>
      </c>
      <c r="W1277" t="s">
        <v>742</v>
      </c>
      <c r="X1277">
        <v>33</v>
      </c>
      <c r="AB1277" t="s">
        <v>1136</v>
      </c>
      <c r="AC1277" t="s">
        <v>1137</v>
      </c>
      <c r="AG1277" t="s">
        <v>743</v>
      </c>
      <c r="AH1277" t="e">
        <f>VLOOKUP(C1277,'CREAR HV'!A:A,1,0)</f>
        <v>#N/A</v>
      </c>
    </row>
    <row r="1278" spans="1:34" x14ac:dyDescent="0.3">
      <c r="A1278" t="s">
        <v>10946</v>
      </c>
      <c r="B1278" t="s">
        <v>10947</v>
      </c>
      <c r="C1278">
        <v>7227437</v>
      </c>
      <c r="E1278" s="16">
        <v>32853</v>
      </c>
      <c r="F1278" s="16">
        <v>26229</v>
      </c>
      <c r="G1278" t="s">
        <v>88</v>
      </c>
      <c r="H1278" t="s">
        <v>88</v>
      </c>
      <c r="I1278" t="s">
        <v>1133</v>
      </c>
      <c r="J1278" t="s">
        <v>262</v>
      </c>
      <c r="K1278" t="s">
        <v>596</v>
      </c>
      <c r="L1278" t="s">
        <v>1134</v>
      </c>
      <c r="O1278" t="s">
        <v>1135</v>
      </c>
      <c r="P1278" t="s">
        <v>10950</v>
      </c>
      <c r="Q1278" t="s">
        <v>741</v>
      </c>
      <c r="R1278" t="s">
        <v>814</v>
      </c>
      <c r="W1278" t="s">
        <v>742</v>
      </c>
      <c r="X1278">
        <v>33</v>
      </c>
      <c r="AB1278" t="s">
        <v>1136</v>
      </c>
      <c r="AC1278" t="s">
        <v>1137</v>
      </c>
      <c r="AG1278" t="s">
        <v>743</v>
      </c>
      <c r="AH1278" t="e">
        <f>VLOOKUP(C1278,'CREAR HV'!A:A,1,0)</f>
        <v>#N/A</v>
      </c>
    </row>
    <row r="1279" spans="1:34" x14ac:dyDescent="0.3">
      <c r="A1279" t="s">
        <v>10946</v>
      </c>
      <c r="B1279" t="s">
        <v>10947</v>
      </c>
      <c r="C1279">
        <v>7227437</v>
      </c>
      <c r="E1279" s="16">
        <v>32853</v>
      </c>
      <c r="F1279" s="16">
        <v>26229</v>
      </c>
      <c r="G1279" t="s">
        <v>88</v>
      </c>
      <c r="H1279" t="s">
        <v>88</v>
      </c>
      <c r="I1279" t="s">
        <v>1133</v>
      </c>
      <c r="J1279" t="s">
        <v>262</v>
      </c>
      <c r="K1279" t="s">
        <v>596</v>
      </c>
      <c r="L1279" t="s">
        <v>1134</v>
      </c>
      <c r="O1279" t="s">
        <v>1135</v>
      </c>
      <c r="P1279" t="s">
        <v>10950</v>
      </c>
      <c r="Q1279" t="s">
        <v>741</v>
      </c>
      <c r="R1279" t="s">
        <v>814</v>
      </c>
      <c r="W1279" t="s">
        <v>742</v>
      </c>
      <c r="X1279">
        <v>33</v>
      </c>
      <c r="AB1279" t="s">
        <v>1136</v>
      </c>
      <c r="AC1279" t="s">
        <v>1137</v>
      </c>
      <c r="AG1279" t="s">
        <v>743</v>
      </c>
      <c r="AH1279" t="e">
        <f>VLOOKUP(C1279,'CREAR HV'!A:A,1,0)</f>
        <v>#N/A</v>
      </c>
    </row>
    <row r="1280" spans="1:34" x14ac:dyDescent="0.3">
      <c r="A1280" t="s">
        <v>10946</v>
      </c>
      <c r="B1280" t="s">
        <v>10947</v>
      </c>
      <c r="C1280">
        <v>7227437</v>
      </c>
      <c r="E1280" s="16">
        <v>32853</v>
      </c>
      <c r="F1280" s="16">
        <v>26229</v>
      </c>
      <c r="G1280" t="s">
        <v>88</v>
      </c>
      <c r="H1280" t="s">
        <v>88</v>
      </c>
      <c r="I1280" t="s">
        <v>1133</v>
      </c>
      <c r="J1280" t="s">
        <v>262</v>
      </c>
      <c r="K1280" t="s">
        <v>596</v>
      </c>
      <c r="L1280" t="s">
        <v>1134</v>
      </c>
      <c r="O1280" t="s">
        <v>1135</v>
      </c>
      <c r="P1280" t="s">
        <v>10950</v>
      </c>
      <c r="Q1280" t="s">
        <v>741</v>
      </c>
      <c r="R1280" t="s">
        <v>814</v>
      </c>
      <c r="W1280" t="s">
        <v>742</v>
      </c>
      <c r="X1280">
        <v>33</v>
      </c>
      <c r="AB1280" t="s">
        <v>1136</v>
      </c>
      <c r="AC1280" t="s">
        <v>1137</v>
      </c>
      <c r="AG1280" t="s">
        <v>743</v>
      </c>
      <c r="AH1280" t="e">
        <f>VLOOKUP(C1280,'CREAR HV'!A:A,1,0)</f>
        <v>#N/A</v>
      </c>
    </row>
    <row r="1281" spans="1:34" x14ac:dyDescent="0.3">
      <c r="A1281" t="s">
        <v>10946</v>
      </c>
      <c r="B1281" t="s">
        <v>10947</v>
      </c>
      <c r="C1281">
        <v>7227437</v>
      </c>
      <c r="E1281" s="16">
        <v>32853</v>
      </c>
      <c r="F1281" s="16">
        <v>26229</v>
      </c>
      <c r="G1281" t="s">
        <v>88</v>
      </c>
      <c r="H1281" t="s">
        <v>88</v>
      </c>
      <c r="I1281" t="s">
        <v>1133</v>
      </c>
      <c r="J1281" t="s">
        <v>262</v>
      </c>
      <c r="K1281" t="s">
        <v>596</v>
      </c>
      <c r="L1281" t="s">
        <v>1134</v>
      </c>
      <c r="O1281" t="s">
        <v>1135</v>
      </c>
      <c r="P1281" t="s">
        <v>10950</v>
      </c>
      <c r="Q1281" t="s">
        <v>741</v>
      </c>
      <c r="R1281" t="s">
        <v>814</v>
      </c>
      <c r="W1281" t="s">
        <v>742</v>
      </c>
      <c r="X1281">
        <v>33</v>
      </c>
      <c r="AB1281" t="s">
        <v>1136</v>
      </c>
      <c r="AC1281" t="s">
        <v>1137</v>
      </c>
      <c r="AG1281" t="s">
        <v>743</v>
      </c>
      <c r="AH1281" t="e">
        <f>VLOOKUP(C1281,'CREAR HV'!A:A,1,0)</f>
        <v>#N/A</v>
      </c>
    </row>
    <row r="1282" spans="1:34" x14ac:dyDescent="0.3">
      <c r="A1282" t="s">
        <v>10946</v>
      </c>
      <c r="B1282" t="s">
        <v>10947</v>
      </c>
      <c r="C1282">
        <v>7227437</v>
      </c>
      <c r="E1282" s="16">
        <v>32853</v>
      </c>
      <c r="F1282" s="16">
        <v>26229</v>
      </c>
      <c r="G1282" t="s">
        <v>88</v>
      </c>
      <c r="H1282" t="s">
        <v>88</v>
      </c>
      <c r="I1282" t="s">
        <v>1133</v>
      </c>
      <c r="J1282" t="s">
        <v>262</v>
      </c>
      <c r="K1282" t="s">
        <v>596</v>
      </c>
      <c r="L1282" t="s">
        <v>1134</v>
      </c>
      <c r="O1282" t="s">
        <v>1135</v>
      </c>
      <c r="P1282" t="s">
        <v>10950</v>
      </c>
      <c r="Q1282" t="s">
        <v>741</v>
      </c>
      <c r="R1282" t="s">
        <v>814</v>
      </c>
      <c r="W1282" t="s">
        <v>742</v>
      </c>
      <c r="X1282">
        <v>33</v>
      </c>
      <c r="AB1282" t="s">
        <v>1136</v>
      </c>
      <c r="AC1282" t="s">
        <v>1137</v>
      </c>
      <c r="AG1282" t="s">
        <v>743</v>
      </c>
      <c r="AH1282" t="e">
        <f>VLOOKUP(C1282,'CREAR HV'!A:A,1,0)</f>
        <v>#N/A</v>
      </c>
    </row>
    <row r="1283" spans="1:34" x14ac:dyDescent="0.3">
      <c r="A1283" t="s">
        <v>10946</v>
      </c>
      <c r="B1283" t="s">
        <v>10947</v>
      </c>
      <c r="C1283">
        <v>8431022</v>
      </c>
      <c r="F1283" s="16">
        <v>29388</v>
      </c>
      <c r="G1283" t="s">
        <v>816</v>
      </c>
      <c r="H1283" t="s">
        <v>74</v>
      </c>
      <c r="I1283" t="s">
        <v>483</v>
      </c>
      <c r="J1283" t="s">
        <v>398</v>
      </c>
      <c r="K1283" t="s">
        <v>367</v>
      </c>
      <c r="L1283" t="s">
        <v>1243</v>
      </c>
      <c r="O1283" t="s">
        <v>1244</v>
      </c>
      <c r="P1283" t="s">
        <v>10950</v>
      </c>
      <c r="Q1283" t="s">
        <v>741</v>
      </c>
      <c r="V1283">
        <v>8431022</v>
      </c>
      <c r="W1283" t="s">
        <v>742</v>
      </c>
      <c r="X1283">
        <v>48</v>
      </c>
      <c r="AG1283" t="s">
        <v>769</v>
      </c>
      <c r="AH1283" t="e">
        <f>VLOOKUP(C1283,'CREAR HV'!A:A,1,0)</f>
        <v>#N/A</v>
      </c>
    </row>
    <row r="1284" spans="1:34" x14ac:dyDescent="0.3">
      <c r="A1284" t="s">
        <v>10946</v>
      </c>
      <c r="B1284" t="s">
        <v>10947</v>
      </c>
      <c r="C1284">
        <v>11706378</v>
      </c>
      <c r="F1284" s="16">
        <v>28912</v>
      </c>
      <c r="G1284" t="s">
        <v>44</v>
      </c>
      <c r="H1284" t="s">
        <v>1608</v>
      </c>
      <c r="I1284" t="s">
        <v>1609</v>
      </c>
      <c r="J1284" t="s">
        <v>1610</v>
      </c>
      <c r="K1284" t="s">
        <v>316</v>
      </c>
      <c r="L1284" t="s">
        <v>1611</v>
      </c>
      <c r="O1284" t="s">
        <v>1612</v>
      </c>
      <c r="P1284" t="s">
        <v>10950</v>
      </c>
      <c r="Q1284" t="s">
        <v>741</v>
      </c>
      <c r="V1284">
        <v>11706378</v>
      </c>
      <c r="W1284" t="s">
        <v>742</v>
      </c>
      <c r="X1284">
        <v>51</v>
      </c>
      <c r="AG1284" t="s">
        <v>743</v>
      </c>
      <c r="AH1284" t="e">
        <f>VLOOKUP(C1284,'CREAR HV'!A:A,1,0)</f>
        <v>#N/A</v>
      </c>
    </row>
    <row r="1285" spans="1:34" x14ac:dyDescent="0.3">
      <c r="A1285" t="s">
        <v>10946</v>
      </c>
      <c r="B1285" t="s">
        <v>10947</v>
      </c>
      <c r="C1285">
        <v>12137516</v>
      </c>
      <c r="F1285" s="16">
        <v>25177</v>
      </c>
      <c r="G1285" t="s">
        <v>1625</v>
      </c>
      <c r="H1285" t="s">
        <v>1625</v>
      </c>
      <c r="I1285" t="s">
        <v>1626</v>
      </c>
      <c r="J1285" t="s">
        <v>1627</v>
      </c>
      <c r="K1285" t="s">
        <v>1628</v>
      </c>
      <c r="L1285" t="s">
        <v>1629</v>
      </c>
      <c r="P1285" t="s">
        <v>10950</v>
      </c>
      <c r="Q1285" t="s">
        <v>741</v>
      </c>
      <c r="V1285">
        <v>339691</v>
      </c>
      <c r="W1285" t="s">
        <v>742</v>
      </c>
      <c r="X1285">
        <v>4</v>
      </c>
      <c r="AG1285" t="s">
        <v>743</v>
      </c>
      <c r="AH1285" t="e">
        <f>VLOOKUP(C1285,'CREAR HV'!A:A,1,0)</f>
        <v>#N/A</v>
      </c>
    </row>
    <row r="1286" spans="1:34" x14ac:dyDescent="0.3">
      <c r="A1286" t="s">
        <v>10946</v>
      </c>
      <c r="B1286" t="s">
        <v>10947</v>
      </c>
      <c r="C1286">
        <v>15509212</v>
      </c>
      <c r="F1286" s="16">
        <v>25857</v>
      </c>
      <c r="G1286" t="s">
        <v>816</v>
      </c>
      <c r="H1286" t="s">
        <v>74</v>
      </c>
      <c r="I1286" t="s">
        <v>2010</v>
      </c>
      <c r="J1286" t="s">
        <v>149</v>
      </c>
      <c r="K1286" t="s">
        <v>149</v>
      </c>
      <c r="L1286" t="s">
        <v>2011</v>
      </c>
      <c r="O1286" t="s">
        <v>2012</v>
      </c>
      <c r="P1286" t="s">
        <v>10950</v>
      </c>
      <c r="Q1286" t="s">
        <v>741</v>
      </c>
      <c r="V1286">
        <v>15509212</v>
      </c>
      <c r="W1286" t="s">
        <v>742</v>
      </c>
      <c r="X1286">
        <v>24</v>
      </c>
      <c r="AG1286" t="s">
        <v>769</v>
      </c>
      <c r="AH1286" t="e">
        <f>VLOOKUP(C1286,'CREAR HV'!A:A,1,0)</f>
        <v>#N/A</v>
      </c>
    </row>
    <row r="1287" spans="1:34" x14ac:dyDescent="0.3">
      <c r="A1287" t="s">
        <v>10946</v>
      </c>
      <c r="B1287" t="s">
        <v>10947</v>
      </c>
      <c r="C1287">
        <v>15509212</v>
      </c>
      <c r="F1287" s="16">
        <v>25857</v>
      </c>
      <c r="G1287" t="s">
        <v>816</v>
      </c>
      <c r="H1287" t="s">
        <v>74</v>
      </c>
      <c r="I1287" t="s">
        <v>2010</v>
      </c>
      <c r="J1287" t="s">
        <v>149</v>
      </c>
      <c r="K1287" t="s">
        <v>149</v>
      </c>
      <c r="L1287" t="s">
        <v>2011</v>
      </c>
      <c r="O1287" t="s">
        <v>2012</v>
      </c>
      <c r="P1287" t="s">
        <v>10950</v>
      </c>
      <c r="Q1287" t="s">
        <v>741</v>
      </c>
      <c r="V1287">
        <v>15509212</v>
      </c>
      <c r="W1287" t="s">
        <v>742</v>
      </c>
      <c r="X1287">
        <v>24</v>
      </c>
      <c r="AG1287" t="s">
        <v>743</v>
      </c>
      <c r="AH1287" t="e">
        <f>VLOOKUP(C1287,'CREAR HV'!A:A,1,0)</f>
        <v>#N/A</v>
      </c>
    </row>
    <row r="1288" spans="1:34" x14ac:dyDescent="0.3">
      <c r="A1288" t="s">
        <v>10946</v>
      </c>
      <c r="B1288" t="s">
        <v>10947</v>
      </c>
      <c r="C1288">
        <v>26349751</v>
      </c>
      <c r="E1288" s="16">
        <v>34998</v>
      </c>
      <c r="F1288" s="16">
        <v>27924</v>
      </c>
      <c r="G1288" t="s">
        <v>1602</v>
      </c>
      <c r="H1288" t="s">
        <v>1603</v>
      </c>
      <c r="I1288" t="s">
        <v>3047</v>
      </c>
      <c r="J1288" t="s">
        <v>3048</v>
      </c>
      <c r="K1288" t="s">
        <v>1476</v>
      </c>
      <c r="L1288" t="s">
        <v>3049</v>
      </c>
      <c r="O1288" t="s">
        <v>3050</v>
      </c>
      <c r="P1288" t="s">
        <v>10955</v>
      </c>
      <c r="Q1288" t="s">
        <v>741</v>
      </c>
      <c r="R1288" t="s">
        <v>1054</v>
      </c>
      <c r="S1288" t="s">
        <v>3051</v>
      </c>
      <c r="T1288" t="s">
        <v>1634</v>
      </c>
      <c r="W1288" t="s">
        <v>2193</v>
      </c>
      <c r="X1288">
        <v>0</v>
      </c>
      <c r="AB1288" t="s">
        <v>3052</v>
      </c>
      <c r="AC1288" t="s">
        <v>3053</v>
      </c>
      <c r="AG1288" t="s">
        <v>743</v>
      </c>
      <c r="AH1288" t="e">
        <f>VLOOKUP(C1288,'CREAR HV'!A:A,1,0)</f>
        <v>#N/A</v>
      </c>
    </row>
    <row r="1289" spans="1:34" x14ac:dyDescent="0.3">
      <c r="A1289" t="s">
        <v>10946</v>
      </c>
      <c r="B1289" t="s">
        <v>10947</v>
      </c>
      <c r="C1289">
        <v>42691922</v>
      </c>
      <c r="F1289" s="16">
        <v>29904</v>
      </c>
      <c r="G1289" t="s">
        <v>4795</v>
      </c>
      <c r="H1289" t="s">
        <v>4795</v>
      </c>
      <c r="I1289" t="s">
        <v>4796</v>
      </c>
      <c r="J1289" t="s">
        <v>596</v>
      </c>
      <c r="K1289" t="s">
        <v>3599</v>
      </c>
      <c r="L1289" t="s">
        <v>4797</v>
      </c>
      <c r="O1289" t="s">
        <v>4798</v>
      </c>
      <c r="P1289" t="s">
        <v>10955</v>
      </c>
      <c r="Q1289" t="s">
        <v>741</v>
      </c>
      <c r="AG1289" t="s">
        <v>743</v>
      </c>
      <c r="AH1289" t="e">
        <f>VLOOKUP(C1289,'CREAR HV'!A:A,1,0)</f>
        <v>#N/A</v>
      </c>
    </row>
    <row r="1290" spans="1:34" x14ac:dyDescent="0.3">
      <c r="A1290" t="s">
        <v>10946</v>
      </c>
      <c r="B1290" t="s">
        <v>10947</v>
      </c>
      <c r="C1290">
        <v>50960632</v>
      </c>
      <c r="F1290" s="16">
        <v>28863</v>
      </c>
      <c r="G1290" t="s">
        <v>3893</v>
      </c>
      <c r="H1290" t="s">
        <v>3894</v>
      </c>
      <c r="I1290" t="s">
        <v>5325</v>
      </c>
      <c r="J1290" t="s">
        <v>355</v>
      </c>
      <c r="K1290" t="s">
        <v>5101</v>
      </c>
      <c r="L1290" t="s">
        <v>5326</v>
      </c>
      <c r="O1290" t="s">
        <v>5327</v>
      </c>
      <c r="P1290" t="s">
        <v>10955</v>
      </c>
      <c r="Q1290" t="s">
        <v>741</v>
      </c>
      <c r="AG1290" t="s">
        <v>743</v>
      </c>
      <c r="AH1290" t="e">
        <f>VLOOKUP(C1290,'CREAR HV'!A:A,1,0)</f>
        <v>#N/A</v>
      </c>
    </row>
    <row r="1291" spans="1:34" x14ac:dyDescent="0.3">
      <c r="A1291" t="s">
        <v>10946</v>
      </c>
      <c r="B1291" t="s">
        <v>10947</v>
      </c>
      <c r="C1291">
        <v>52368038</v>
      </c>
      <c r="E1291" s="16">
        <v>34741</v>
      </c>
      <c r="F1291" s="16">
        <v>28439</v>
      </c>
      <c r="G1291" t="s">
        <v>1652</v>
      </c>
      <c r="H1291" t="s">
        <v>111</v>
      </c>
      <c r="I1291" t="s">
        <v>5704</v>
      </c>
      <c r="J1291" t="s">
        <v>346</v>
      </c>
      <c r="K1291" t="s">
        <v>2086</v>
      </c>
      <c r="L1291" t="s">
        <v>5705</v>
      </c>
      <c r="O1291" t="s">
        <v>5706</v>
      </c>
      <c r="P1291" t="s">
        <v>10955</v>
      </c>
      <c r="Q1291" t="s">
        <v>741</v>
      </c>
      <c r="R1291" t="s">
        <v>814</v>
      </c>
      <c r="W1291" t="s">
        <v>850</v>
      </c>
      <c r="X1291">
        <v>0</v>
      </c>
      <c r="Z1291" t="s">
        <v>5707</v>
      </c>
      <c r="AB1291" t="s">
        <v>5708</v>
      </c>
      <c r="AC1291" t="s">
        <v>5709</v>
      </c>
      <c r="AG1291" t="s">
        <v>769</v>
      </c>
      <c r="AH1291" t="e">
        <f>VLOOKUP(C1291,'CREAR HV'!A:A,1,0)</f>
        <v>#N/A</v>
      </c>
    </row>
    <row r="1292" spans="1:34" x14ac:dyDescent="0.3">
      <c r="A1292" t="s">
        <v>10946</v>
      </c>
      <c r="B1292" t="s">
        <v>10947</v>
      </c>
      <c r="C1292">
        <v>52770978</v>
      </c>
      <c r="F1292" s="16">
        <v>29415</v>
      </c>
      <c r="G1292" t="s">
        <v>3121</v>
      </c>
      <c r="H1292" t="s">
        <v>3121</v>
      </c>
      <c r="I1292" t="s">
        <v>5853</v>
      </c>
      <c r="J1292" t="s">
        <v>180</v>
      </c>
      <c r="K1292" t="s">
        <v>1215</v>
      </c>
      <c r="L1292" t="s">
        <v>5854</v>
      </c>
      <c r="O1292" t="s">
        <v>5855</v>
      </c>
      <c r="P1292" t="s">
        <v>10955</v>
      </c>
      <c r="Q1292" t="s">
        <v>741</v>
      </c>
      <c r="AG1292" t="s">
        <v>769</v>
      </c>
      <c r="AH1292" t="e">
        <f>VLOOKUP(C1292,'CREAR HV'!A:A,1,0)</f>
        <v>#N/A</v>
      </c>
    </row>
    <row r="1293" spans="1:34" x14ac:dyDescent="0.3">
      <c r="A1293" t="s">
        <v>10946</v>
      </c>
      <c r="B1293" t="s">
        <v>10947</v>
      </c>
      <c r="C1293">
        <v>1107045821</v>
      </c>
      <c r="F1293" s="16">
        <v>32064</v>
      </c>
      <c r="G1293" t="s">
        <v>36</v>
      </c>
      <c r="H1293" t="s">
        <v>36</v>
      </c>
      <c r="I1293" t="s">
        <v>1213</v>
      </c>
      <c r="J1293" t="s">
        <v>2114</v>
      </c>
      <c r="K1293" t="s">
        <v>9374</v>
      </c>
      <c r="L1293" t="s">
        <v>9375</v>
      </c>
      <c r="O1293" t="s">
        <v>9376</v>
      </c>
      <c r="P1293" t="s">
        <v>10950</v>
      </c>
      <c r="Q1293" t="s">
        <v>741</v>
      </c>
      <c r="V1293">
        <v>1107045821</v>
      </c>
      <c r="W1293" t="s">
        <v>742</v>
      </c>
      <c r="X1293">
        <v>0</v>
      </c>
      <c r="AG1293" t="s">
        <v>769</v>
      </c>
      <c r="AH1293" t="e">
        <f>VLOOKUP(C1293,'CREAR HV'!A:A,1,0)</f>
        <v>#N/A</v>
      </c>
    </row>
    <row r="1294" spans="1:34" x14ac:dyDescent="0.3">
      <c r="A1294" t="s">
        <v>10946</v>
      </c>
      <c r="B1294" t="s">
        <v>10947</v>
      </c>
      <c r="C1294">
        <v>1143860895</v>
      </c>
      <c r="E1294" s="16">
        <v>41390</v>
      </c>
      <c r="F1294" s="16">
        <v>34812</v>
      </c>
      <c r="G1294" t="s">
        <v>36</v>
      </c>
      <c r="H1294" t="s">
        <v>36</v>
      </c>
      <c r="I1294" t="s">
        <v>9685</v>
      </c>
      <c r="J1294" t="s">
        <v>9686</v>
      </c>
      <c r="K1294" t="s">
        <v>167</v>
      </c>
      <c r="L1294" t="s">
        <v>9687</v>
      </c>
      <c r="O1294" t="s">
        <v>9688</v>
      </c>
      <c r="P1294" t="s">
        <v>10955</v>
      </c>
      <c r="Q1294" t="s">
        <v>741</v>
      </c>
      <c r="R1294" t="s">
        <v>814</v>
      </c>
      <c r="W1294" t="s">
        <v>3155</v>
      </c>
      <c r="X1294">
        <v>1</v>
      </c>
      <c r="AB1294" t="s">
        <v>9689</v>
      </c>
      <c r="AC1294" t="s">
        <v>9690</v>
      </c>
      <c r="AG1294" t="s">
        <v>769</v>
      </c>
      <c r="AH1294" t="e">
        <f>VLOOKUP(C1294,'CREAR HV'!A:A,1,0)</f>
        <v>#N/A</v>
      </c>
    </row>
    <row r="1295" spans="1:34" x14ac:dyDescent="0.3">
      <c r="A1295" t="s">
        <v>10946</v>
      </c>
      <c r="B1295" t="s">
        <v>10947</v>
      </c>
      <c r="C1295">
        <v>1143860895</v>
      </c>
      <c r="E1295" s="16">
        <v>41390</v>
      </c>
      <c r="F1295" s="16">
        <v>34812</v>
      </c>
      <c r="G1295" t="s">
        <v>36</v>
      </c>
      <c r="H1295" t="s">
        <v>36</v>
      </c>
      <c r="I1295" t="s">
        <v>9685</v>
      </c>
      <c r="J1295" t="s">
        <v>9686</v>
      </c>
      <c r="K1295" t="s">
        <v>167</v>
      </c>
      <c r="L1295" t="s">
        <v>9687</v>
      </c>
      <c r="O1295" t="s">
        <v>9688</v>
      </c>
      <c r="P1295" t="s">
        <v>10955</v>
      </c>
      <c r="Q1295" t="s">
        <v>741</v>
      </c>
      <c r="R1295" t="s">
        <v>814</v>
      </c>
      <c r="W1295" t="s">
        <v>3155</v>
      </c>
      <c r="X1295">
        <v>1</v>
      </c>
      <c r="AB1295" t="s">
        <v>9689</v>
      </c>
      <c r="AC1295" t="s">
        <v>9690</v>
      </c>
      <c r="AG1295" t="s">
        <v>743</v>
      </c>
      <c r="AH1295" t="e">
        <f>VLOOKUP(C1295,'CREAR HV'!A:A,1,0)</f>
        <v>#N/A</v>
      </c>
    </row>
    <row r="1296" spans="1:34" x14ac:dyDescent="0.3">
      <c r="A1296" t="s">
        <v>10946</v>
      </c>
      <c r="B1296" t="s">
        <v>10947</v>
      </c>
      <c r="C1296">
        <v>1054780389</v>
      </c>
      <c r="F1296" s="16">
        <v>33685</v>
      </c>
      <c r="G1296" t="s">
        <v>2365</v>
      </c>
      <c r="H1296" t="s">
        <v>2365</v>
      </c>
      <c r="I1296" t="s">
        <v>8699</v>
      </c>
      <c r="J1296" t="s">
        <v>226</v>
      </c>
      <c r="K1296" t="s">
        <v>299</v>
      </c>
      <c r="L1296" t="s">
        <v>8700</v>
      </c>
      <c r="O1296" t="s">
        <v>8701</v>
      </c>
      <c r="P1296" t="s">
        <v>10950</v>
      </c>
      <c r="Q1296" t="s">
        <v>741</v>
      </c>
      <c r="V1296">
        <v>1054780389</v>
      </c>
      <c r="W1296" t="s">
        <v>742</v>
      </c>
      <c r="X1296">
        <v>7</v>
      </c>
      <c r="AG1296" t="s">
        <v>743</v>
      </c>
      <c r="AH1296" t="e">
        <f>VLOOKUP(C1296,'CREAR HV'!A:A,1,0)</f>
        <v>#N/A</v>
      </c>
    </row>
    <row r="1297" spans="1:34" x14ac:dyDescent="0.3">
      <c r="A1297" t="s">
        <v>10946</v>
      </c>
      <c r="B1297" t="s">
        <v>10947</v>
      </c>
      <c r="C1297">
        <v>10781243</v>
      </c>
      <c r="F1297" s="16">
        <v>30869</v>
      </c>
      <c r="G1297" t="s">
        <v>659</v>
      </c>
      <c r="H1297" t="s">
        <v>659</v>
      </c>
      <c r="I1297" t="s">
        <v>1525</v>
      </c>
      <c r="J1297" t="s">
        <v>1526</v>
      </c>
      <c r="K1297" t="s">
        <v>389</v>
      </c>
      <c r="L1297" t="s">
        <v>1527</v>
      </c>
      <c r="O1297" t="s">
        <v>1528</v>
      </c>
      <c r="P1297" t="s">
        <v>10950</v>
      </c>
      <c r="Q1297" t="s">
        <v>741</v>
      </c>
      <c r="V1297">
        <v>10781243</v>
      </c>
      <c r="W1297" t="s">
        <v>742</v>
      </c>
      <c r="X1297">
        <v>13</v>
      </c>
      <c r="AG1297" t="s">
        <v>743</v>
      </c>
      <c r="AH1297" t="e">
        <f>VLOOKUP(C1297,'CREAR HV'!A:A,1,0)</f>
        <v>#N/A</v>
      </c>
    </row>
    <row r="1298" spans="1:34" x14ac:dyDescent="0.3">
      <c r="A1298" t="s">
        <v>10946</v>
      </c>
      <c r="B1298" t="s">
        <v>10947</v>
      </c>
      <c r="C1298">
        <v>1124010186</v>
      </c>
      <c r="F1298" s="16">
        <v>32387</v>
      </c>
      <c r="G1298" t="s">
        <v>1690</v>
      </c>
      <c r="H1298" t="s">
        <v>1690</v>
      </c>
      <c r="I1298" t="s">
        <v>3571</v>
      </c>
      <c r="J1298" t="s">
        <v>9590</v>
      </c>
      <c r="K1298" t="s">
        <v>3950</v>
      </c>
      <c r="L1298" t="s">
        <v>9591</v>
      </c>
      <c r="O1298" t="s">
        <v>9592</v>
      </c>
      <c r="P1298" t="s">
        <v>10955</v>
      </c>
      <c r="Q1298" t="s">
        <v>741</v>
      </c>
      <c r="AG1298" t="s">
        <v>743</v>
      </c>
      <c r="AH1298" t="e">
        <f>VLOOKUP(C1298,'CREAR HV'!A:A,1,0)</f>
        <v>#N/A</v>
      </c>
    </row>
    <row r="1299" spans="1:34" x14ac:dyDescent="0.3">
      <c r="A1299" t="s">
        <v>10946</v>
      </c>
      <c r="B1299" t="s">
        <v>10947</v>
      </c>
      <c r="C1299">
        <v>37626445</v>
      </c>
      <c r="E1299" s="16">
        <v>35650</v>
      </c>
      <c r="F1299" s="16">
        <v>29027</v>
      </c>
      <c r="G1299" t="s">
        <v>3204</v>
      </c>
      <c r="H1299" t="s">
        <v>3204</v>
      </c>
      <c r="I1299" t="s">
        <v>4150</v>
      </c>
      <c r="J1299" t="s">
        <v>4151</v>
      </c>
      <c r="K1299" t="s">
        <v>377</v>
      </c>
      <c r="L1299" t="s">
        <v>4152</v>
      </c>
      <c r="O1299" t="s">
        <v>4153</v>
      </c>
      <c r="P1299" t="s">
        <v>10955</v>
      </c>
      <c r="Q1299" t="s">
        <v>741</v>
      </c>
      <c r="R1299" t="s">
        <v>814</v>
      </c>
      <c r="W1299" t="s">
        <v>1277</v>
      </c>
      <c r="X1299">
        <v>0</v>
      </c>
      <c r="AB1299" t="s">
        <v>4154</v>
      </c>
      <c r="AC1299" t="s">
        <v>4155</v>
      </c>
      <c r="AG1299" t="s">
        <v>743</v>
      </c>
      <c r="AH1299" t="e">
        <f>VLOOKUP(C1299,'CREAR HV'!A:A,1,0)</f>
        <v>#N/A</v>
      </c>
    </row>
    <row r="1300" spans="1:34" x14ac:dyDescent="0.3">
      <c r="A1300" t="s">
        <v>10946</v>
      </c>
      <c r="B1300" t="s">
        <v>10947</v>
      </c>
      <c r="C1300">
        <v>1024489393</v>
      </c>
      <c r="E1300" s="16">
        <v>39168</v>
      </c>
      <c r="F1300" s="16">
        <v>32594</v>
      </c>
      <c r="G1300" t="s">
        <v>44</v>
      </c>
      <c r="H1300" t="s">
        <v>44</v>
      </c>
      <c r="I1300" t="s">
        <v>8365</v>
      </c>
      <c r="J1300" t="s">
        <v>347</v>
      </c>
      <c r="K1300" t="s">
        <v>651</v>
      </c>
      <c r="L1300" t="s">
        <v>8366</v>
      </c>
      <c r="O1300" t="s">
        <v>8367</v>
      </c>
      <c r="P1300" t="s">
        <v>10950</v>
      </c>
      <c r="Q1300" t="s">
        <v>1038</v>
      </c>
      <c r="R1300" t="s">
        <v>814</v>
      </c>
      <c r="W1300" t="s">
        <v>742</v>
      </c>
      <c r="X1300">
        <v>52</v>
      </c>
      <c r="AB1300" t="s">
        <v>8368</v>
      </c>
      <c r="AC1300" t="s">
        <v>8369</v>
      </c>
      <c r="AG1300" t="s">
        <v>743</v>
      </c>
      <c r="AH1300" t="e">
        <f>VLOOKUP(C1300,'CREAR HV'!A:A,1,0)</f>
        <v>#N/A</v>
      </c>
    </row>
    <row r="1301" spans="1:34" x14ac:dyDescent="0.3">
      <c r="A1301" t="s">
        <v>10946</v>
      </c>
      <c r="B1301" t="s">
        <v>10947</v>
      </c>
      <c r="C1301">
        <v>19228463</v>
      </c>
      <c r="F1301" s="16">
        <v>19702</v>
      </c>
      <c r="G1301" t="s">
        <v>32</v>
      </c>
      <c r="H1301" t="s">
        <v>32</v>
      </c>
      <c r="I1301" t="s">
        <v>7669</v>
      </c>
      <c r="J1301" t="s">
        <v>209</v>
      </c>
      <c r="K1301" t="s">
        <v>411</v>
      </c>
      <c r="L1301" t="s">
        <v>12325</v>
      </c>
      <c r="O1301" t="s">
        <v>12326</v>
      </c>
      <c r="P1301" t="s">
        <v>10950</v>
      </c>
      <c r="Q1301" t="s">
        <v>741</v>
      </c>
      <c r="V1301">
        <v>93511</v>
      </c>
      <c r="W1301" t="s">
        <v>742</v>
      </c>
      <c r="X1301">
        <v>12</v>
      </c>
      <c r="AG1301" t="s">
        <v>159</v>
      </c>
      <c r="AH1301" t="e">
        <f>VLOOKUP(C1301,'CREAR HV'!A:A,1,0)</f>
        <v>#N/A</v>
      </c>
    </row>
    <row r="1302" spans="1:34" x14ac:dyDescent="0.3">
      <c r="A1302" t="s">
        <v>10946</v>
      </c>
      <c r="B1302" t="s">
        <v>10947</v>
      </c>
      <c r="C1302">
        <v>1050962609</v>
      </c>
      <c r="F1302" s="16">
        <v>34303</v>
      </c>
      <c r="G1302" t="s">
        <v>73</v>
      </c>
      <c r="H1302" t="s">
        <v>73</v>
      </c>
      <c r="I1302" t="s">
        <v>8622</v>
      </c>
      <c r="J1302" t="s">
        <v>342</v>
      </c>
      <c r="K1302" t="s">
        <v>2361</v>
      </c>
      <c r="L1302" t="s">
        <v>8623</v>
      </c>
      <c r="O1302" t="s">
        <v>8624</v>
      </c>
      <c r="P1302" t="s">
        <v>10950</v>
      </c>
      <c r="Q1302" t="s">
        <v>741</v>
      </c>
      <c r="V1302">
        <v>1050962609</v>
      </c>
      <c r="W1302" t="s">
        <v>742</v>
      </c>
      <c r="X1302">
        <v>14</v>
      </c>
      <c r="AG1302" t="s">
        <v>769</v>
      </c>
      <c r="AH1302" t="e">
        <f>VLOOKUP(C1302,'CREAR HV'!A:A,1,0)</f>
        <v>#N/A</v>
      </c>
    </row>
    <row r="1303" spans="1:34" x14ac:dyDescent="0.3">
      <c r="A1303" t="s">
        <v>10946</v>
      </c>
      <c r="B1303" t="s">
        <v>10947</v>
      </c>
      <c r="C1303">
        <v>19218941</v>
      </c>
      <c r="F1303" s="16">
        <v>19690</v>
      </c>
      <c r="G1303" t="s">
        <v>44</v>
      </c>
      <c r="H1303" t="s">
        <v>44</v>
      </c>
      <c r="I1303" t="s">
        <v>1582</v>
      </c>
      <c r="J1303" t="s">
        <v>3439</v>
      </c>
      <c r="K1303" t="s">
        <v>276</v>
      </c>
      <c r="L1303" t="s">
        <v>159</v>
      </c>
      <c r="P1303" t="s">
        <v>10950</v>
      </c>
      <c r="Q1303" t="s">
        <v>741</v>
      </c>
      <c r="V1303">
        <v>245928</v>
      </c>
      <c r="W1303" t="s">
        <v>742</v>
      </c>
      <c r="X1303">
        <v>4</v>
      </c>
      <c r="AG1303" t="s">
        <v>159</v>
      </c>
      <c r="AH1303" t="e">
        <f>VLOOKUP(C1303,'CREAR HV'!A:A,1,0)</f>
        <v>#N/A</v>
      </c>
    </row>
    <row r="1304" spans="1:34" x14ac:dyDescent="0.3">
      <c r="A1304" t="s">
        <v>10946</v>
      </c>
      <c r="B1304" t="s">
        <v>10947</v>
      </c>
      <c r="C1304">
        <v>4348379</v>
      </c>
      <c r="E1304" s="16">
        <v>28909</v>
      </c>
      <c r="F1304" s="16">
        <v>22219</v>
      </c>
      <c r="G1304" t="s">
        <v>892</v>
      </c>
      <c r="H1304" t="s">
        <v>892</v>
      </c>
      <c r="I1304" t="s">
        <v>893</v>
      </c>
      <c r="J1304" t="s">
        <v>407</v>
      </c>
      <c r="K1304" t="s">
        <v>412</v>
      </c>
      <c r="L1304" t="s">
        <v>894</v>
      </c>
      <c r="O1304" t="s">
        <v>895</v>
      </c>
      <c r="P1304" t="s">
        <v>10950</v>
      </c>
      <c r="Q1304" t="s">
        <v>849</v>
      </c>
      <c r="R1304" t="s">
        <v>814</v>
      </c>
      <c r="W1304" t="s">
        <v>815</v>
      </c>
      <c r="X1304">
        <v>30</v>
      </c>
      <c r="Z1304" t="s">
        <v>896</v>
      </c>
      <c r="AB1304" t="s">
        <v>897</v>
      </c>
      <c r="AC1304" t="s">
        <v>898</v>
      </c>
      <c r="AG1304" t="s">
        <v>769</v>
      </c>
      <c r="AH1304" t="e">
        <f>VLOOKUP(C1304,'CREAR HV'!A:A,1,0)</f>
        <v>#N/A</v>
      </c>
    </row>
    <row r="1305" spans="1:34" x14ac:dyDescent="0.3">
      <c r="A1305" t="s">
        <v>10946</v>
      </c>
      <c r="B1305" t="s">
        <v>10947</v>
      </c>
      <c r="C1305">
        <v>7730830</v>
      </c>
      <c r="F1305" s="16">
        <v>29242</v>
      </c>
      <c r="G1305" t="s">
        <v>44</v>
      </c>
      <c r="H1305" t="s">
        <v>44</v>
      </c>
      <c r="I1305" t="s">
        <v>1213</v>
      </c>
      <c r="J1305" t="s">
        <v>1214</v>
      </c>
      <c r="K1305" t="s">
        <v>1215</v>
      </c>
      <c r="L1305" t="s">
        <v>1216</v>
      </c>
      <c r="O1305" t="s">
        <v>1217</v>
      </c>
      <c r="P1305" t="s">
        <v>10950</v>
      </c>
      <c r="Q1305" t="s">
        <v>741</v>
      </c>
      <c r="V1305">
        <v>7730830</v>
      </c>
      <c r="W1305" t="s">
        <v>742</v>
      </c>
      <c r="X1305">
        <v>52</v>
      </c>
      <c r="AG1305" t="s">
        <v>743</v>
      </c>
      <c r="AH1305" t="e">
        <f>VLOOKUP(C1305,'CREAR HV'!A:A,1,0)</f>
        <v>#N/A</v>
      </c>
    </row>
    <row r="1306" spans="1:34" x14ac:dyDescent="0.3">
      <c r="A1306" t="s">
        <v>10946</v>
      </c>
      <c r="B1306" t="s">
        <v>10947</v>
      </c>
      <c r="C1306">
        <v>80832089</v>
      </c>
      <c r="F1306" s="16">
        <v>31280</v>
      </c>
      <c r="G1306" t="s">
        <v>44</v>
      </c>
      <c r="H1306" t="s">
        <v>44</v>
      </c>
      <c r="I1306" t="s">
        <v>7217</v>
      </c>
      <c r="J1306" t="s">
        <v>404</v>
      </c>
      <c r="K1306" t="s">
        <v>355</v>
      </c>
      <c r="L1306" t="s">
        <v>7592</v>
      </c>
      <c r="O1306" t="s">
        <v>7593</v>
      </c>
      <c r="P1306" t="s">
        <v>10950</v>
      </c>
      <c r="Q1306" t="s">
        <v>741</v>
      </c>
      <c r="V1306">
        <v>80832089</v>
      </c>
      <c r="W1306" t="s">
        <v>742</v>
      </c>
      <c r="X1306">
        <v>59</v>
      </c>
      <c r="AG1306" t="s">
        <v>769</v>
      </c>
      <c r="AH1306" t="e">
        <f>VLOOKUP(C1306,'CREAR HV'!A:A,1,0)</f>
        <v>#N/A</v>
      </c>
    </row>
    <row r="1307" spans="1:34" x14ac:dyDescent="0.3">
      <c r="A1307" t="s">
        <v>10946</v>
      </c>
      <c r="B1307" t="s">
        <v>10947</v>
      </c>
      <c r="C1307">
        <v>46387712</v>
      </c>
      <c r="F1307" s="16">
        <v>31452</v>
      </c>
      <c r="G1307" t="s">
        <v>92</v>
      </c>
      <c r="H1307" t="s">
        <v>92</v>
      </c>
      <c r="I1307" t="s">
        <v>3571</v>
      </c>
      <c r="J1307" t="s">
        <v>2602</v>
      </c>
      <c r="K1307" t="s">
        <v>152</v>
      </c>
      <c r="L1307" t="s">
        <v>5154</v>
      </c>
      <c r="O1307" t="s">
        <v>5155</v>
      </c>
      <c r="P1307" t="s">
        <v>10955</v>
      </c>
      <c r="Q1307" t="s">
        <v>741</v>
      </c>
      <c r="AG1307" t="s">
        <v>769</v>
      </c>
      <c r="AH1307" t="e">
        <f>VLOOKUP(C1307,'CREAR HV'!A:A,1,0)</f>
        <v>#N/A</v>
      </c>
    </row>
    <row r="1308" spans="1:34" x14ac:dyDescent="0.3">
      <c r="A1308" t="s">
        <v>10946</v>
      </c>
      <c r="B1308" t="s">
        <v>10947</v>
      </c>
      <c r="C1308">
        <v>52958128</v>
      </c>
      <c r="E1308" s="16">
        <v>37371</v>
      </c>
      <c r="F1308" s="16">
        <v>30790</v>
      </c>
      <c r="G1308" t="s">
        <v>3255</v>
      </c>
      <c r="H1308" t="s">
        <v>83</v>
      </c>
      <c r="I1308" t="s">
        <v>5914</v>
      </c>
      <c r="J1308" t="s">
        <v>687</v>
      </c>
      <c r="K1308" t="s">
        <v>687</v>
      </c>
      <c r="L1308" t="s">
        <v>5915</v>
      </c>
      <c r="O1308" t="s">
        <v>5916</v>
      </c>
      <c r="P1308" t="s">
        <v>10955</v>
      </c>
      <c r="Q1308" t="s">
        <v>741</v>
      </c>
      <c r="R1308" t="s">
        <v>814</v>
      </c>
      <c r="W1308" t="s">
        <v>3702</v>
      </c>
      <c r="X1308">
        <v>0</v>
      </c>
      <c r="AB1308" t="s">
        <v>5917</v>
      </c>
      <c r="AC1308" t="s">
        <v>5918</v>
      </c>
      <c r="AG1308" t="s">
        <v>743</v>
      </c>
      <c r="AH1308" t="e">
        <f>VLOOKUP(C1308,'CREAR HV'!A:A,1,0)</f>
        <v>#N/A</v>
      </c>
    </row>
    <row r="1309" spans="1:34" x14ac:dyDescent="0.3">
      <c r="A1309" t="s">
        <v>10946</v>
      </c>
      <c r="B1309" t="s">
        <v>10947</v>
      </c>
      <c r="C1309">
        <v>19266273</v>
      </c>
      <c r="F1309" s="16">
        <v>20090</v>
      </c>
      <c r="G1309" t="s">
        <v>1652</v>
      </c>
      <c r="H1309" t="s">
        <v>111</v>
      </c>
      <c r="I1309" t="s">
        <v>1062</v>
      </c>
      <c r="J1309" t="s">
        <v>1202</v>
      </c>
      <c r="K1309" t="s">
        <v>160</v>
      </c>
      <c r="L1309" t="s">
        <v>2348</v>
      </c>
      <c r="O1309" t="s">
        <v>2349</v>
      </c>
      <c r="P1309" t="s">
        <v>10950</v>
      </c>
      <c r="Q1309" t="s">
        <v>741</v>
      </c>
      <c r="V1309">
        <v>19266273</v>
      </c>
      <c r="W1309" t="s">
        <v>742</v>
      </c>
      <c r="X1309">
        <v>55</v>
      </c>
      <c r="AG1309" t="s">
        <v>769</v>
      </c>
      <c r="AH1309" t="e">
        <f>VLOOKUP(C1309,'CREAR HV'!A:A,1,0)</f>
        <v>#N/A</v>
      </c>
    </row>
    <row r="1310" spans="1:34" x14ac:dyDescent="0.3">
      <c r="A1310" t="s">
        <v>10946</v>
      </c>
      <c r="B1310" t="s">
        <v>10947</v>
      </c>
      <c r="C1310">
        <v>19276482</v>
      </c>
      <c r="F1310" s="16">
        <v>21934</v>
      </c>
      <c r="G1310" t="s">
        <v>12327</v>
      </c>
      <c r="H1310" t="s">
        <v>12327</v>
      </c>
      <c r="I1310" t="s">
        <v>931</v>
      </c>
      <c r="J1310" t="s">
        <v>783</v>
      </c>
      <c r="K1310" t="s">
        <v>674</v>
      </c>
      <c r="L1310" t="s">
        <v>12328</v>
      </c>
      <c r="O1310" t="s">
        <v>12329</v>
      </c>
      <c r="P1310" t="s">
        <v>10950</v>
      </c>
      <c r="Q1310" t="s">
        <v>741</v>
      </c>
      <c r="V1310">
        <v>19276482</v>
      </c>
      <c r="W1310" t="s">
        <v>742</v>
      </c>
      <c r="X1310">
        <v>40</v>
      </c>
      <c r="AG1310" t="s">
        <v>159</v>
      </c>
      <c r="AH1310" t="e">
        <f>VLOOKUP(C1310,'CREAR HV'!A:A,1,0)</f>
        <v>#N/A</v>
      </c>
    </row>
    <row r="1311" spans="1:34" x14ac:dyDescent="0.3">
      <c r="A1311" t="s">
        <v>10946</v>
      </c>
      <c r="B1311" t="s">
        <v>10947</v>
      </c>
      <c r="C1311">
        <v>1110537366</v>
      </c>
      <c r="F1311" s="16">
        <v>34168</v>
      </c>
      <c r="G1311" t="s">
        <v>1644</v>
      </c>
      <c r="H1311" t="s">
        <v>1644</v>
      </c>
      <c r="I1311" t="s">
        <v>9411</v>
      </c>
      <c r="J1311" t="s">
        <v>948</v>
      </c>
      <c r="K1311" t="s">
        <v>954</v>
      </c>
      <c r="L1311" t="s">
        <v>9412</v>
      </c>
      <c r="O1311" t="s">
        <v>9413</v>
      </c>
      <c r="P1311" t="s">
        <v>10955</v>
      </c>
      <c r="Q1311" t="s">
        <v>741</v>
      </c>
      <c r="AG1311" t="s">
        <v>743</v>
      </c>
      <c r="AH1311" t="e">
        <f>VLOOKUP(C1311,'CREAR HV'!A:A,1,0)</f>
        <v>#N/A</v>
      </c>
    </row>
    <row r="1312" spans="1:34" x14ac:dyDescent="0.3">
      <c r="A1312" t="s">
        <v>10946</v>
      </c>
      <c r="B1312" t="s">
        <v>10947</v>
      </c>
      <c r="C1312">
        <v>32298598</v>
      </c>
      <c r="E1312" s="16">
        <v>37650</v>
      </c>
      <c r="F1312" s="16">
        <v>31036</v>
      </c>
      <c r="G1312" t="s">
        <v>2674</v>
      </c>
      <c r="H1312" t="s">
        <v>2674</v>
      </c>
      <c r="I1312" t="s">
        <v>3327</v>
      </c>
      <c r="J1312" t="s">
        <v>3623</v>
      </c>
      <c r="K1312" t="s">
        <v>222</v>
      </c>
      <c r="L1312" t="s">
        <v>3624</v>
      </c>
      <c r="P1312" t="s">
        <v>10955</v>
      </c>
      <c r="Q1312" t="s">
        <v>741</v>
      </c>
      <c r="R1312" t="s">
        <v>814</v>
      </c>
      <c r="S1312" t="s">
        <v>1633</v>
      </c>
      <c r="T1312" t="s">
        <v>1634</v>
      </c>
      <c r="W1312" t="s">
        <v>2605</v>
      </c>
      <c r="X1312">
        <v>0</v>
      </c>
      <c r="AB1312" t="s">
        <v>3625</v>
      </c>
      <c r="AC1312" t="s">
        <v>3626</v>
      </c>
      <c r="AG1312" t="s">
        <v>769</v>
      </c>
      <c r="AH1312" t="e">
        <f>VLOOKUP(C1312,'CREAR HV'!A:A,1,0)</f>
        <v>#N/A</v>
      </c>
    </row>
    <row r="1313" spans="1:34" x14ac:dyDescent="0.3">
      <c r="A1313" t="s">
        <v>10946</v>
      </c>
      <c r="B1313" t="s">
        <v>10947</v>
      </c>
      <c r="C1313">
        <v>32298598</v>
      </c>
      <c r="E1313" s="16">
        <v>37650</v>
      </c>
      <c r="F1313" s="16">
        <v>31036</v>
      </c>
      <c r="G1313" t="s">
        <v>2674</v>
      </c>
      <c r="H1313" t="s">
        <v>2674</v>
      </c>
      <c r="I1313" t="s">
        <v>3327</v>
      </c>
      <c r="J1313" t="s">
        <v>3623</v>
      </c>
      <c r="K1313" t="s">
        <v>222</v>
      </c>
      <c r="L1313" t="s">
        <v>3624</v>
      </c>
      <c r="P1313" t="s">
        <v>10955</v>
      </c>
      <c r="Q1313" t="s">
        <v>741</v>
      </c>
      <c r="R1313" t="s">
        <v>814</v>
      </c>
      <c r="S1313" t="s">
        <v>1633</v>
      </c>
      <c r="T1313" t="s">
        <v>1634</v>
      </c>
      <c r="W1313" t="s">
        <v>2605</v>
      </c>
      <c r="X1313">
        <v>0</v>
      </c>
      <c r="AB1313" t="s">
        <v>3625</v>
      </c>
      <c r="AC1313" t="s">
        <v>3626</v>
      </c>
      <c r="AG1313" t="s">
        <v>769</v>
      </c>
      <c r="AH1313" t="e">
        <f>VLOOKUP(C1313,'CREAR HV'!A:A,1,0)</f>
        <v>#N/A</v>
      </c>
    </row>
    <row r="1314" spans="1:34" x14ac:dyDescent="0.3">
      <c r="A1314" t="s">
        <v>10946</v>
      </c>
      <c r="B1314" t="s">
        <v>10947</v>
      </c>
      <c r="C1314">
        <v>32298598</v>
      </c>
      <c r="E1314" s="16">
        <v>37650</v>
      </c>
      <c r="F1314" s="16">
        <v>31036</v>
      </c>
      <c r="G1314" t="s">
        <v>2674</v>
      </c>
      <c r="H1314" t="s">
        <v>2674</v>
      </c>
      <c r="I1314" t="s">
        <v>3327</v>
      </c>
      <c r="J1314" t="s">
        <v>3623</v>
      </c>
      <c r="K1314" t="s">
        <v>222</v>
      </c>
      <c r="L1314" t="s">
        <v>3624</v>
      </c>
      <c r="P1314" t="s">
        <v>10955</v>
      </c>
      <c r="Q1314" t="s">
        <v>741</v>
      </c>
      <c r="R1314" t="s">
        <v>814</v>
      </c>
      <c r="S1314" t="s">
        <v>1633</v>
      </c>
      <c r="T1314" t="s">
        <v>1634</v>
      </c>
      <c r="W1314" t="s">
        <v>2605</v>
      </c>
      <c r="X1314">
        <v>0</v>
      </c>
      <c r="AB1314" t="s">
        <v>3625</v>
      </c>
      <c r="AC1314" t="s">
        <v>3626</v>
      </c>
      <c r="AG1314" t="s">
        <v>769</v>
      </c>
      <c r="AH1314" t="e">
        <f>VLOOKUP(C1314,'CREAR HV'!A:A,1,0)</f>
        <v>#N/A</v>
      </c>
    </row>
    <row r="1315" spans="1:34" x14ac:dyDescent="0.3">
      <c r="A1315" t="s">
        <v>10946</v>
      </c>
      <c r="B1315" t="s">
        <v>10947</v>
      </c>
      <c r="C1315">
        <v>32298598</v>
      </c>
      <c r="E1315" s="16">
        <v>37650</v>
      </c>
      <c r="F1315" s="16">
        <v>31036</v>
      </c>
      <c r="G1315" t="s">
        <v>2674</v>
      </c>
      <c r="H1315" t="s">
        <v>2674</v>
      </c>
      <c r="I1315" t="s">
        <v>3327</v>
      </c>
      <c r="J1315" t="s">
        <v>3623</v>
      </c>
      <c r="K1315" t="s">
        <v>222</v>
      </c>
      <c r="L1315" t="s">
        <v>3624</v>
      </c>
      <c r="P1315" t="s">
        <v>10955</v>
      </c>
      <c r="Q1315" t="s">
        <v>741</v>
      </c>
      <c r="R1315" t="s">
        <v>814</v>
      </c>
      <c r="S1315" t="s">
        <v>1633</v>
      </c>
      <c r="T1315" t="s">
        <v>1634</v>
      </c>
      <c r="W1315" t="s">
        <v>2605</v>
      </c>
      <c r="X1315">
        <v>0</v>
      </c>
      <c r="Z1315" t="s">
        <v>12330</v>
      </c>
      <c r="AB1315" t="s">
        <v>3625</v>
      </c>
      <c r="AC1315" t="s">
        <v>3626</v>
      </c>
      <c r="AG1315" t="s">
        <v>769</v>
      </c>
      <c r="AH1315" t="e">
        <f>VLOOKUP(C1315,'CREAR HV'!A:A,1,0)</f>
        <v>#N/A</v>
      </c>
    </row>
    <row r="1316" spans="1:34" x14ac:dyDescent="0.3">
      <c r="A1316" t="s">
        <v>10946</v>
      </c>
      <c r="B1316" t="s">
        <v>10947</v>
      </c>
      <c r="C1316">
        <v>32298598</v>
      </c>
      <c r="E1316" s="16">
        <v>37650</v>
      </c>
      <c r="F1316" s="16">
        <v>31036</v>
      </c>
      <c r="G1316" t="s">
        <v>2674</v>
      </c>
      <c r="H1316" t="s">
        <v>2674</v>
      </c>
      <c r="I1316" t="s">
        <v>3327</v>
      </c>
      <c r="J1316" t="s">
        <v>3623</v>
      </c>
      <c r="K1316" t="s">
        <v>222</v>
      </c>
      <c r="L1316" t="s">
        <v>3624</v>
      </c>
      <c r="P1316" t="s">
        <v>10955</v>
      </c>
      <c r="Q1316" t="s">
        <v>741</v>
      </c>
      <c r="R1316" t="s">
        <v>814</v>
      </c>
      <c r="S1316" t="s">
        <v>1633</v>
      </c>
      <c r="T1316" t="s">
        <v>1634</v>
      </c>
      <c r="W1316" t="s">
        <v>2605</v>
      </c>
      <c r="X1316">
        <v>0</v>
      </c>
      <c r="Z1316" t="s">
        <v>12330</v>
      </c>
      <c r="AB1316" t="s">
        <v>3625</v>
      </c>
      <c r="AC1316" t="s">
        <v>3626</v>
      </c>
      <c r="AG1316" t="s">
        <v>769</v>
      </c>
      <c r="AH1316" t="e">
        <f>VLOOKUP(C1316,'CREAR HV'!A:A,1,0)</f>
        <v>#N/A</v>
      </c>
    </row>
    <row r="1317" spans="1:34" x14ac:dyDescent="0.3">
      <c r="A1317" t="s">
        <v>10946</v>
      </c>
      <c r="B1317" t="s">
        <v>10947</v>
      </c>
      <c r="C1317">
        <v>32298598</v>
      </c>
      <c r="E1317" s="16">
        <v>37650</v>
      </c>
      <c r="F1317" s="16">
        <v>31036</v>
      </c>
      <c r="G1317" t="s">
        <v>2674</v>
      </c>
      <c r="H1317" t="s">
        <v>2674</v>
      </c>
      <c r="I1317" t="s">
        <v>3327</v>
      </c>
      <c r="J1317" t="s">
        <v>3623</v>
      </c>
      <c r="K1317" t="s">
        <v>222</v>
      </c>
      <c r="L1317" t="s">
        <v>3624</v>
      </c>
      <c r="P1317" t="s">
        <v>10955</v>
      </c>
      <c r="Q1317" t="s">
        <v>741</v>
      </c>
      <c r="R1317" t="s">
        <v>814</v>
      </c>
      <c r="S1317" t="s">
        <v>1633</v>
      </c>
      <c r="T1317" t="s">
        <v>1634</v>
      </c>
      <c r="W1317" t="s">
        <v>2605</v>
      </c>
      <c r="X1317">
        <v>0</v>
      </c>
      <c r="Z1317" t="s">
        <v>12330</v>
      </c>
      <c r="AB1317" t="s">
        <v>3625</v>
      </c>
      <c r="AC1317" t="s">
        <v>3626</v>
      </c>
      <c r="AG1317" t="s">
        <v>769</v>
      </c>
      <c r="AH1317" t="e">
        <f>VLOOKUP(C1317,'CREAR HV'!A:A,1,0)</f>
        <v>#N/A</v>
      </c>
    </row>
    <row r="1318" spans="1:34" x14ac:dyDescent="0.3">
      <c r="A1318" t="s">
        <v>10946</v>
      </c>
      <c r="B1318" t="s">
        <v>10947</v>
      </c>
      <c r="C1318">
        <v>19393894</v>
      </c>
      <c r="E1318" s="16">
        <v>28753</v>
      </c>
      <c r="F1318" s="16">
        <v>21945</v>
      </c>
      <c r="G1318" t="s">
        <v>44</v>
      </c>
      <c r="H1318" t="s">
        <v>44</v>
      </c>
      <c r="I1318" t="s">
        <v>2395</v>
      </c>
      <c r="J1318" t="s">
        <v>152</v>
      </c>
      <c r="K1318" t="s">
        <v>196</v>
      </c>
      <c r="L1318" t="s">
        <v>2396</v>
      </c>
      <c r="O1318" t="s">
        <v>2397</v>
      </c>
      <c r="P1318" t="s">
        <v>10950</v>
      </c>
      <c r="Q1318" t="s">
        <v>1038</v>
      </c>
      <c r="R1318" t="s">
        <v>814</v>
      </c>
      <c r="W1318" t="s">
        <v>1706</v>
      </c>
      <c r="X1318">
        <v>2</v>
      </c>
      <c r="AB1318" t="s">
        <v>2398</v>
      </c>
      <c r="AC1318" t="s">
        <v>2399</v>
      </c>
      <c r="AG1318" t="s">
        <v>769</v>
      </c>
      <c r="AH1318" t="e">
        <f>VLOOKUP(C1318,'CREAR HV'!A:A,1,0)</f>
        <v>#N/A</v>
      </c>
    </row>
    <row r="1319" spans="1:34" x14ac:dyDescent="0.3">
      <c r="A1319" t="s">
        <v>10946</v>
      </c>
      <c r="B1319" t="s">
        <v>10947</v>
      </c>
      <c r="C1319">
        <v>19336348</v>
      </c>
      <c r="F1319" s="16">
        <v>20455</v>
      </c>
      <c r="G1319" t="s">
        <v>2365</v>
      </c>
      <c r="H1319" t="s">
        <v>2365</v>
      </c>
      <c r="I1319" t="s">
        <v>2366</v>
      </c>
      <c r="J1319" t="s">
        <v>222</v>
      </c>
      <c r="K1319" t="s">
        <v>2367</v>
      </c>
      <c r="L1319" t="s">
        <v>2368</v>
      </c>
      <c r="O1319" t="s">
        <v>2369</v>
      </c>
      <c r="P1319" t="s">
        <v>10950</v>
      </c>
      <c r="Q1319" t="s">
        <v>741</v>
      </c>
      <c r="V1319">
        <v>236284</v>
      </c>
      <c r="W1319" t="s">
        <v>742</v>
      </c>
      <c r="X1319">
        <v>7</v>
      </c>
      <c r="AG1319" t="s">
        <v>769</v>
      </c>
      <c r="AH1319" t="e">
        <f>VLOOKUP(C1319,'CREAR HV'!A:A,1,0)</f>
        <v>#N/A</v>
      </c>
    </row>
    <row r="1320" spans="1:34" x14ac:dyDescent="0.3">
      <c r="A1320" t="s">
        <v>10946</v>
      </c>
      <c r="B1320" t="s">
        <v>10947</v>
      </c>
      <c r="C1320">
        <v>80749954</v>
      </c>
      <c r="F1320" s="16">
        <v>31183</v>
      </c>
      <c r="G1320" t="s">
        <v>44</v>
      </c>
      <c r="H1320" t="s">
        <v>44</v>
      </c>
      <c r="I1320" t="s">
        <v>7552</v>
      </c>
      <c r="J1320" t="s">
        <v>1593</v>
      </c>
      <c r="K1320" t="s">
        <v>2539</v>
      </c>
      <c r="L1320" t="s">
        <v>7553</v>
      </c>
      <c r="O1320" t="s">
        <v>7554</v>
      </c>
      <c r="P1320" t="s">
        <v>10950</v>
      </c>
      <c r="Q1320" t="s">
        <v>741</v>
      </c>
      <c r="V1320">
        <v>85051633062</v>
      </c>
      <c r="W1320" t="s">
        <v>742</v>
      </c>
      <c r="X1320">
        <v>2</v>
      </c>
      <c r="AG1320" t="s">
        <v>769</v>
      </c>
      <c r="AH1320" t="e">
        <f>VLOOKUP(C1320,'CREAR HV'!A:A,1,0)</f>
        <v>#N/A</v>
      </c>
    </row>
    <row r="1321" spans="1:34" x14ac:dyDescent="0.3">
      <c r="A1321" t="s">
        <v>10946</v>
      </c>
      <c r="B1321" t="s">
        <v>10947</v>
      </c>
      <c r="C1321">
        <v>91269294</v>
      </c>
      <c r="E1321" s="16">
        <v>32232</v>
      </c>
      <c r="F1321" s="16">
        <v>25597</v>
      </c>
      <c r="G1321" t="s">
        <v>7752</v>
      </c>
      <c r="H1321" t="s">
        <v>7753</v>
      </c>
      <c r="I1321" t="s">
        <v>7754</v>
      </c>
      <c r="J1321" t="s">
        <v>1537</v>
      </c>
      <c r="K1321" t="s">
        <v>279</v>
      </c>
      <c r="L1321" t="s">
        <v>7755</v>
      </c>
      <c r="O1321" t="s">
        <v>7756</v>
      </c>
      <c r="P1321" t="s">
        <v>10950</v>
      </c>
      <c r="Q1321" t="s">
        <v>1038</v>
      </c>
      <c r="R1321" t="s">
        <v>814</v>
      </c>
      <c r="W1321" t="s">
        <v>742</v>
      </c>
      <c r="X1321">
        <v>32</v>
      </c>
      <c r="AB1321" t="s">
        <v>7757</v>
      </c>
      <c r="AC1321" t="s">
        <v>7758</v>
      </c>
      <c r="AG1321" t="s">
        <v>743</v>
      </c>
      <c r="AH1321" t="e">
        <f>VLOOKUP(C1321,'CREAR HV'!A:A,1,0)</f>
        <v>#N/A</v>
      </c>
    </row>
    <row r="1322" spans="1:34" x14ac:dyDescent="0.3">
      <c r="A1322" t="s">
        <v>10946</v>
      </c>
      <c r="B1322" t="s">
        <v>10947</v>
      </c>
      <c r="C1322">
        <v>1036604309</v>
      </c>
      <c r="F1322" s="16">
        <v>31732</v>
      </c>
      <c r="G1322" t="s">
        <v>816</v>
      </c>
      <c r="H1322" t="s">
        <v>74</v>
      </c>
      <c r="I1322" t="s">
        <v>2428</v>
      </c>
      <c r="J1322" t="s">
        <v>1465</v>
      </c>
      <c r="K1322" t="s">
        <v>1465</v>
      </c>
      <c r="L1322" t="s">
        <v>12331</v>
      </c>
      <c r="O1322" t="s">
        <v>12332</v>
      </c>
      <c r="P1322" t="s">
        <v>10950</v>
      </c>
      <c r="Q1322" t="s">
        <v>741</v>
      </c>
      <c r="V1322">
        <v>86111669467</v>
      </c>
      <c r="W1322" t="s">
        <v>742</v>
      </c>
      <c r="X1322">
        <v>24</v>
      </c>
      <c r="AG1322" t="s">
        <v>159</v>
      </c>
      <c r="AH1322" t="e">
        <f>VLOOKUP(C1322,'CREAR HV'!A:A,1,0)</f>
        <v>#N/A</v>
      </c>
    </row>
    <row r="1323" spans="1:34" x14ac:dyDescent="0.3">
      <c r="A1323" t="s">
        <v>10946</v>
      </c>
      <c r="B1323" t="s">
        <v>10947</v>
      </c>
      <c r="C1323">
        <v>1136888000</v>
      </c>
      <c r="F1323" s="16">
        <v>35291</v>
      </c>
      <c r="G1323" t="s">
        <v>1474</v>
      </c>
      <c r="H1323" t="s">
        <v>48</v>
      </c>
      <c r="I1323" t="s">
        <v>7367</v>
      </c>
      <c r="J1323" t="s">
        <v>7439</v>
      </c>
      <c r="K1323" t="s">
        <v>279</v>
      </c>
      <c r="L1323" t="s">
        <v>9656</v>
      </c>
      <c r="O1323" t="s">
        <v>9657</v>
      </c>
      <c r="P1323" t="s">
        <v>10950</v>
      </c>
      <c r="Q1323" t="s">
        <v>741</v>
      </c>
      <c r="V1323">
        <v>1136888000</v>
      </c>
      <c r="W1323" t="s">
        <v>742</v>
      </c>
      <c r="X1323">
        <v>0</v>
      </c>
      <c r="AG1323" t="s">
        <v>769</v>
      </c>
      <c r="AH1323" t="e">
        <f>VLOOKUP(C1323,'CREAR HV'!A:A,1,0)</f>
        <v>#N/A</v>
      </c>
    </row>
    <row r="1324" spans="1:34" x14ac:dyDescent="0.3">
      <c r="A1324" t="s">
        <v>10946</v>
      </c>
      <c r="B1324" t="s">
        <v>10947</v>
      </c>
      <c r="C1324">
        <v>1045106635</v>
      </c>
      <c r="E1324" s="16">
        <v>38387</v>
      </c>
      <c r="F1324" s="16">
        <v>31789</v>
      </c>
      <c r="G1324" t="s">
        <v>4330</v>
      </c>
      <c r="H1324" t="s">
        <v>4331</v>
      </c>
      <c r="I1324" t="s">
        <v>8550</v>
      </c>
      <c r="J1324" t="s">
        <v>4159</v>
      </c>
      <c r="K1324" t="s">
        <v>273</v>
      </c>
      <c r="L1324" t="s">
        <v>8551</v>
      </c>
      <c r="O1324" t="s">
        <v>8552</v>
      </c>
      <c r="P1324" t="s">
        <v>10955</v>
      </c>
      <c r="Q1324" t="s">
        <v>741</v>
      </c>
      <c r="R1324" t="s">
        <v>748</v>
      </c>
      <c r="W1324" t="s">
        <v>1277</v>
      </c>
      <c r="X1324">
        <v>0</v>
      </c>
      <c r="AB1324" t="s">
        <v>8553</v>
      </c>
      <c r="AC1324" t="s">
        <v>8554</v>
      </c>
      <c r="AG1324" t="s">
        <v>743</v>
      </c>
      <c r="AH1324" t="e">
        <f>VLOOKUP(C1324,'CREAR HV'!A:A,1,0)</f>
        <v>#N/A</v>
      </c>
    </row>
    <row r="1325" spans="1:34" x14ac:dyDescent="0.3">
      <c r="A1325" t="s">
        <v>10946</v>
      </c>
      <c r="B1325" t="s">
        <v>10947</v>
      </c>
      <c r="C1325">
        <v>19437675</v>
      </c>
      <c r="F1325" s="16">
        <v>22371</v>
      </c>
      <c r="G1325" t="s">
        <v>750</v>
      </c>
      <c r="H1325" t="s">
        <v>750</v>
      </c>
      <c r="I1325" t="s">
        <v>2428</v>
      </c>
      <c r="J1325" t="s">
        <v>2429</v>
      </c>
      <c r="K1325" t="s">
        <v>215</v>
      </c>
      <c r="L1325" t="s">
        <v>2430</v>
      </c>
      <c r="O1325" t="s">
        <v>2431</v>
      </c>
      <c r="P1325" t="s">
        <v>10950</v>
      </c>
      <c r="Q1325" t="s">
        <v>741</v>
      </c>
      <c r="V1325">
        <v>19437675</v>
      </c>
      <c r="W1325" t="s">
        <v>742</v>
      </c>
      <c r="X1325">
        <v>1</v>
      </c>
      <c r="AG1325" t="s">
        <v>743</v>
      </c>
      <c r="AH1325" t="e">
        <f>VLOOKUP(C1325,'CREAR HV'!A:A,1,0)</f>
        <v>#N/A</v>
      </c>
    </row>
    <row r="1326" spans="1:34" x14ac:dyDescent="0.3">
      <c r="A1326" t="s">
        <v>10946</v>
      </c>
      <c r="B1326" t="s">
        <v>10947</v>
      </c>
      <c r="C1326">
        <v>12435600</v>
      </c>
      <c r="E1326" s="16">
        <v>36689</v>
      </c>
      <c r="F1326" s="16">
        <v>30081</v>
      </c>
      <c r="G1326" t="s">
        <v>32</v>
      </c>
      <c r="H1326" t="s">
        <v>32</v>
      </c>
      <c r="I1326" t="s">
        <v>1670</v>
      </c>
      <c r="J1326" t="s">
        <v>1671</v>
      </c>
      <c r="K1326" t="s">
        <v>1672</v>
      </c>
      <c r="L1326" t="s">
        <v>1673</v>
      </c>
      <c r="O1326" t="s">
        <v>1674</v>
      </c>
      <c r="P1326" t="s">
        <v>10950</v>
      </c>
      <c r="Q1326" t="s">
        <v>1038</v>
      </c>
      <c r="R1326" t="s">
        <v>814</v>
      </c>
      <c r="W1326" t="s">
        <v>742</v>
      </c>
      <c r="X1326">
        <v>15</v>
      </c>
      <c r="AB1326" t="s">
        <v>1675</v>
      </c>
      <c r="AC1326" t="s">
        <v>1676</v>
      </c>
      <c r="AG1326" t="s">
        <v>743</v>
      </c>
      <c r="AH1326" t="e">
        <f>VLOOKUP(C1326,'CREAR HV'!A:A,1,0)</f>
        <v>#N/A</v>
      </c>
    </row>
    <row r="1327" spans="1:34" x14ac:dyDescent="0.3">
      <c r="A1327" t="s">
        <v>10946</v>
      </c>
      <c r="B1327" t="s">
        <v>10947</v>
      </c>
      <c r="C1327">
        <v>19408429</v>
      </c>
      <c r="F1327" s="16">
        <v>20157</v>
      </c>
      <c r="G1327" t="s">
        <v>2406</v>
      </c>
      <c r="H1327" t="s">
        <v>2406</v>
      </c>
      <c r="I1327" t="s">
        <v>2407</v>
      </c>
      <c r="J1327" t="s">
        <v>2408</v>
      </c>
      <c r="K1327" t="s">
        <v>284</v>
      </c>
      <c r="L1327" t="s">
        <v>2409</v>
      </c>
      <c r="O1327" t="s">
        <v>2410</v>
      </c>
      <c r="P1327" t="s">
        <v>10950</v>
      </c>
      <c r="Q1327" t="s">
        <v>741</v>
      </c>
      <c r="V1327">
        <v>849674</v>
      </c>
      <c r="W1327" t="s">
        <v>742</v>
      </c>
      <c r="X1327">
        <v>1</v>
      </c>
      <c r="AG1327" t="s">
        <v>769</v>
      </c>
      <c r="AH1327" t="e">
        <f>VLOOKUP(C1327,'CREAR HV'!A:A,1,0)</f>
        <v>#N/A</v>
      </c>
    </row>
    <row r="1328" spans="1:34" x14ac:dyDescent="0.3">
      <c r="A1328" t="s">
        <v>10946</v>
      </c>
      <c r="B1328" t="s">
        <v>10947</v>
      </c>
      <c r="C1328">
        <v>19424716</v>
      </c>
      <c r="F1328" s="16">
        <v>22279</v>
      </c>
      <c r="G1328" t="s">
        <v>47</v>
      </c>
      <c r="H1328" t="s">
        <v>47</v>
      </c>
      <c r="I1328" t="s">
        <v>2407</v>
      </c>
      <c r="J1328" t="s">
        <v>1537</v>
      </c>
      <c r="K1328" t="s">
        <v>255</v>
      </c>
      <c r="L1328" t="s">
        <v>2422</v>
      </c>
      <c r="O1328" t="s">
        <v>2423</v>
      </c>
      <c r="P1328" t="s">
        <v>10950</v>
      </c>
      <c r="Q1328" t="s">
        <v>741</v>
      </c>
      <c r="V1328">
        <v>216053</v>
      </c>
      <c r="W1328" t="s">
        <v>742</v>
      </c>
      <c r="X1328">
        <v>47</v>
      </c>
      <c r="AG1328" t="s">
        <v>769</v>
      </c>
      <c r="AH1328" t="e">
        <f>VLOOKUP(C1328,'CREAR HV'!A:A,1,0)</f>
        <v>#N/A</v>
      </c>
    </row>
    <row r="1329" spans="1:34" x14ac:dyDescent="0.3">
      <c r="A1329" t="s">
        <v>10946</v>
      </c>
      <c r="B1329" t="s">
        <v>10947</v>
      </c>
      <c r="C1329">
        <v>19476861</v>
      </c>
      <c r="F1329" s="16">
        <v>22703</v>
      </c>
      <c r="G1329" t="s">
        <v>44</v>
      </c>
      <c r="H1329" t="s">
        <v>44</v>
      </c>
      <c r="I1329" t="s">
        <v>1686</v>
      </c>
      <c r="J1329" t="s">
        <v>1862</v>
      </c>
      <c r="K1329" t="s">
        <v>335</v>
      </c>
      <c r="L1329" t="s">
        <v>2462</v>
      </c>
      <c r="O1329" t="s">
        <v>2463</v>
      </c>
      <c r="P1329" t="s">
        <v>10950</v>
      </c>
      <c r="Q1329" t="s">
        <v>741</v>
      </c>
      <c r="V1329">
        <v>19476861</v>
      </c>
      <c r="W1329" t="s">
        <v>742</v>
      </c>
      <c r="X1329">
        <v>3</v>
      </c>
      <c r="AG1329" t="s">
        <v>769</v>
      </c>
      <c r="AH1329" t="e">
        <f>VLOOKUP(C1329,'CREAR HV'!A:A,1,0)</f>
        <v>#N/A</v>
      </c>
    </row>
    <row r="1330" spans="1:34" x14ac:dyDescent="0.3">
      <c r="A1330" t="s">
        <v>10946</v>
      </c>
      <c r="B1330" t="s">
        <v>10947</v>
      </c>
      <c r="C1330">
        <v>1128272423</v>
      </c>
      <c r="F1330" s="16">
        <v>32145</v>
      </c>
      <c r="G1330" t="s">
        <v>816</v>
      </c>
      <c r="H1330" t="s">
        <v>74</v>
      </c>
      <c r="I1330" t="s">
        <v>9613</v>
      </c>
      <c r="J1330" t="s">
        <v>276</v>
      </c>
      <c r="K1330" t="s">
        <v>215</v>
      </c>
      <c r="L1330" t="s">
        <v>9614</v>
      </c>
      <c r="O1330" t="s">
        <v>9615</v>
      </c>
      <c r="P1330" t="s">
        <v>10950</v>
      </c>
      <c r="Q1330" t="s">
        <v>741</v>
      </c>
      <c r="V1330">
        <v>88010360921</v>
      </c>
      <c r="W1330" t="s">
        <v>742</v>
      </c>
      <c r="X1330">
        <v>0</v>
      </c>
      <c r="AG1330" t="s">
        <v>769</v>
      </c>
      <c r="AH1330" t="e">
        <f>VLOOKUP(C1330,'CREAR HV'!A:A,1,0)</f>
        <v>#N/A</v>
      </c>
    </row>
    <row r="1331" spans="1:34" x14ac:dyDescent="0.3">
      <c r="A1331" t="s">
        <v>10946</v>
      </c>
      <c r="B1331" t="s">
        <v>10947</v>
      </c>
      <c r="C1331">
        <v>52897377</v>
      </c>
      <c r="E1331" s="16">
        <v>45505</v>
      </c>
      <c r="F1331" s="16">
        <v>29887</v>
      </c>
      <c r="G1331" t="s">
        <v>44</v>
      </c>
      <c r="H1331" t="s">
        <v>44</v>
      </c>
      <c r="I1331" t="s">
        <v>3553</v>
      </c>
      <c r="J1331" t="s">
        <v>2202</v>
      </c>
      <c r="K1331" t="s">
        <v>1873</v>
      </c>
      <c r="L1331" t="s">
        <v>5910</v>
      </c>
      <c r="M1331" t="s">
        <v>5910</v>
      </c>
      <c r="O1331" t="s">
        <v>5911</v>
      </c>
      <c r="P1331" t="s">
        <v>10955</v>
      </c>
      <c r="Q1331" t="s">
        <v>741</v>
      </c>
      <c r="R1331" t="s">
        <v>814</v>
      </c>
      <c r="S1331" t="s">
        <v>1633</v>
      </c>
      <c r="T1331" t="s">
        <v>1634</v>
      </c>
      <c r="U1331" t="s">
        <v>2109</v>
      </c>
      <c r="W1331" t="s">
        <v>159</v>
      </c>
      <c r="X1331">
        <v>1</v>
      </c>
      <c r="AB1331" t="s">
        <v>159</v>
      </c>
      <c r="AC1331" t="s">
        <v>159</v>
      </c>
      <c r="AG1331" t="s">
        <v>769</v>
      </c>
      <c r="AH1331" t="e">
        <f>VLOOKUP(C1331,'CREAR HV'!A:A,1,0)</f>
        <v>#N/A</v>
      </c>
    </row>
    <row r="1332" spans="1:34" x14ac:dyDescent="0.3">
      <c r="A1332" t="s">
        <v>10946</v>
      </c>
      <c r="B1332" t="s">
        <v>10947</v>
      </c>
      <c r="C1332">
        <v>52897377</v>
      </c>
      <c r="E1332" s="16">
        <v>45505</v>
      </c>
      <c r="F1332" s="16">
        <v>29887</v>
      </c>
      <c r="G1332" t="s">
        <v>44</v>
      </c>
      <c r="H1332" t="s">
        <v>44</v>
      </c>
      <c r="I1332" t="s">
        <v>3553</v>
      </c>
      <c r="J1332" t="s">
        <v>2202</v>
      </c>
      <c r="K1332" t="s">
        <v>1873</v>
      </c>
      <c r="L1332" t="s">
        <v>5910</v>
      </c>
      <c r="M1332" t="s">
        <v>5910</v>
      </c>
      <c r="O1332" t="s">
        <v>5911</v>
      </c>
      <c r="P1332" t="s">
        <v>10955</v>
      </c>
      <c r="Q1332" t="s">
        <v>741</v>
      </c>
      <c r="R1332" t="s">
        <v>814</v>
      </c>
      <c r="S1332" t="s">
        <v>1633</v>
      </c>
      <c r="T1332" t="s">
        <v>1634</v>
      </c>
      <c r="U1332" t="s">
        <v>2109</v>
      </c>
      <c r="W1332" t="s">
        <v>159</v>
      </c>
      <c r="X1332">
        <v>1</v>
      </c>
      <c r="AB1332" t="s">
        <v>159</v>
      </c>
      <c r="AC1332" t="s">
        <v>159</v>
      </c>
      <c r="AG1332" t="s">
        <v>743</v>
      </c>
      <c r="AH1332" t="e">
        <f>VLOOKUP(C1332,'CREAR HV'!A:A,1,0)</f>
        <v>#N/A</v>
      </c>
    </row>
    <row r="1333" spans="1:34" x14ac:dyDescent="0.3">
      <c r="A1333" t="s">
        <v>10946</v>
      </c>
      <c r="B1333" t="s">
        <v>10947</v>
      </c>
      <c r="C1333">
        <v>19472040</v>
      </c>
      <c r="F1333" s="16">
        <v>22745</v>
      </c>
      <c r="G1333" t="s">
        <v>44</v>
      </c>
      <c r="H1333" t="s">
        <v>44</v>
      </c>
      <c r="I1333" t="s">
        <v>2459</v>
      </c>
      <c r="J1333" t="s">
        <v>665</v>
      </c>
      <c r="K1333" t="s">
        <v>173</v>
      </c>
      <c r="L1333" t="s">
        <v>2460</v>
      </c>
      <c r="O1333" t="s">
        <v>2461</v>
      </c>
      <c r="P1333" t="s">
        <v>10950</v>
      </c>
      <c r="Q1333" t="s">
        <v>741</v>
      </c>
      <c r="V1333">
        <v>19472040</v>
      </c>
      <c r="W1333" t="s">
        <v>742</v>
      </c>
      <c r="X1333">
        <v>3</v>
      </c>
      <c r="AG1333" t="s">
        <v>769</v>
      </c>
      <c r="AH1333" t="e">
        <f>VLOOKUP(C1333,'CREAR HV'!A:A,1,0)</f>
        <v>#N/A</v>
      </c>
    </row>
    <row r="1334" spans="1:34" x14ac:dyDescent="0.3">
      <c r="A1334" t="s">
        <v>10946</v>
      </c>
      <c r="B1334" t="s">
        <v>10947</v>
      </c>
      <c r="C1334">
        <v>19461919</v>
      </c>
      <c r="F1334" s="16">
        <v>22607</v>
      </c>
      <c r="G1334" t="s">
        <v>44</v>
      </c>
      <c r="H1334" t="s">
        <v>44</v>
      </c>
      <c r="I1334" t="s">
        <v>2446</v>
      </c>
      <c r="J1334" t="s">
        <v>255</v>
      </c>
      <c r="K1334" t="s">
        <v>2447</v>
      </c>
      <c r="L1334" t="s">
        <v>2448</v>
      </c>
      <c r="O1334" t="s">
        <v>2449</v>
      </c>
      <c r="P1334" t="s">
        <v>10950</v>
      </c>
      <c r="Q1334" t="s">
        <v>741</v>
      </c>
      <c r="V1334">
        <v>134168</v>
      </c>
      <c r="W1334" t="s">
        <v>742</v>
      </c>
      <c r="X1334">
        <v>3</v>
      </c>
      <c r="AG1334" t="s">
        <v>743</v>
      </c>
      <c r="AH1334" t="e">
        <f>VLOOKUP(C1334,'CREAR HV'!A:A,1,0)</f>
        <v>#N/A</v>
      </c>
    </row>
    <row r="1335" spans="1:34" x14ac:dyDescent="0.3">
      <c r="A1335" t="s">
        <v>10946</v>
      </c>
      <c r="B1335" t="s">
        <v>10947</v>
      </c>
      <c r="C1335">
        <v>20429360</v>
      </c>
      <c r="E1335" s="16">
        <v>35088</v>
      </c>
      <c r="F1335" s="16">
        <v>28133</v>
      </c>
      <c r="G1335" t="s">
        <v>774</v>
      </c>
      <c r="H1335" t="s">
        <v>775</v>
      </c>
      <c r="I1335" t="s">
        <v>2507</v>
      </c>
      <c r="J1335" t="s">
        <v>2508</v>
      </c>
      <c r="K1335" t="s">
        <v>355</v>
      </c>
      <c r="L1335" t="s">
        <v>2509</v>
      </c>
      <c r="O1335" t="s">
        <v>2510</v>
      </c>
      <c r="P1335" t="s">
        <v>10955</v>
      </c>
      <c r="Q1335" t="s">
        <v>741</v>
      </c>
      <c r="R1335" t="s">
        <v>814</v>
      </c>
      <c r="S1335" t="s">
        <v>1633</v>
      </c>
      <c r="T1335" t="s">
        <v>1634</v>
      </c>
      <c r="W1335" t="s">
        <v>1277</v>
      </c>
      <c r="X1335">
        <v>0</v>
      </c>
      <c r="Z1335" t="s">
        <v>2511</v>
      </c>
      <c r="AB1335" t="s">
        <v>2512</v>
      </c>
      <c r="AC1335" t="s">
        <v>2513</v>
      </c>
      <c r="AG1335" t="s">
        <v>769</v>
      </c>
      <c r="AH1335" t="e">
        <f>VLOOKUP(C1335,'CREAR HV'!A:A,1,0)</f>
        <v>#N/A</v>
      </c>
    </row>
    <row r="1336" spans="1:34" x14ac:dyDescent="0.3">
      <c r="A1336" t="s">
        <v>10946</v>
      </c>
      <c r="B1336" t="s">
        <v>10947</v>
      </c>
      <c r="C1336">
        <v>20429360</v>
      </c>
      <c r="E1336" s="16">
        <v>35088</v>
      </c>
      <c r="F1336" s="16">
        <v>28133</v>
      </c>
      <c r="G1336" t="s">
        <v>774</v>
      </c>
      <c r="H1336" t="s">
        <v>775</v>
      </c>
      <c r="I1336" t="s">
        <v>2507</v>
      </c>
      <c r="J1336" t="s">
        <v>2508</v>
      </c>
      <c r="K1336" t="s">
        <v>355</v>
      </c>
      <c r="L1336" t="s">
        <v>2509</v>
      </c>
      <c r="O1336" t="s">
        <v>2510</v>
      </c>
      <c r="P1336" t="s">
        <v>10955</v>
      </c>
      <c r="Q1336" t="s">
        <v>741</v>
      </c>
      <c r="R1336" t="s">
        <v>814</v>
      </c>
      <c r="S1336" t="s">
        <v>1633</v>
      </c>
      <c r="T1336" t="s">
        <v>1634</v>
      </c>
      <c r="W1336" t="s">
        <v>1277</v>
      </c>
      <c r="X1336">
        <v>0</v>
      </c>
      <c r="Z1336" t="s">
        <v>2511</v>
      </c>
      <c r="AB1336" t="s">
        <v>2512</v>
      </c>
      <c r="AC1336" t="s">
        <v>2513</v>
      </c>
      <c r="AG1336" t="s">
        <v>769</v>
      </c>
      <c r="AH1336" t="e">
        <f>VLOOKUP(C1336,'CREAR HV'!A:A,1,0)</f>
        <v>#N/A</v>
      </c>
    </row>
    <row r="1337" spans="1:34" x14ac:dyDescent="0.3">
      <c r="A1337" t="s">
        <v>10946</v>
      </c>
      <c r="B1337" t="s">
        <v>10947</v>
      </c>
      <c r="C1337">
        <v>20429360</v>
      </c>
      <c r="E1337" s="16">
        <v>35088</v>
      </c>
      <c r="F1337" s="16">
        <v>28133</v>
      </c>
      <c r="G1337" t="s">
        <v>774</v>
      </c>
      <c r="H1337" t="s">
        <v>775</v>
      </c>
      <c r="I1337" t="s">
        <v>2507</v>
      </c>
      <c r="J1337" t="s">
        <v>2508</v>
      </c>
      <c r="K1337" t="s">
        <v>355</v>
      </c>
      <c r="L1337" t="s">
        <v>2509</v>
      </c>
      <c r="O1337" t="s">
        <v>2510</v>
      </c>
      <c r="P1337" t="s">
        <v>10955</v>
      </c>
      <c r="Q1337" t="s">
        <v>741</v>
      </c>
      <c r="R1337" t="s">
        <v>814</v>
      </c>
      <c r="S1337" t="s">
        <v>1633</v>
      </c>
      <c r="T1337" t="s">
        <v>1634</v>
      </c>
      <c r="W1337" t="s">
        <v>1277</v>
      </c>
      <c r="X1337">
        <v>0</v>
      </c>
      <c r="Z1337" t="s">
        <v>2511</v>
      </c>
      <c r="AB1337" t="s">
        <v>2512</v>
      </c>
      <c r="AC1337" t="s">
        <v>2513</v>
      </c>
      <c r="AG1337" t="s">
        <v>769</v>
      </c>
      <c r="AH1337" t="e">
        <f>VLOOKUP(C1337,'CREAR HV'!A:A,1,0)</f>
        <v>#N/A</v>
      </c>
    </row>
    <row r="1338" spans="1:34" x14ac:dyDescent="0.3">
      <c r="A1338" t="s">
        <v>10946</v>
      </c>
      <c r="B1338" t="s">
        <v>10947</v>
      </c>
      <c r="C1338">
        <v>20429360</v>
      </c>
      <c r="E1338" s="16">
        <v>35088</v>
      </c>
      <c r="F1338" s="16">
        <v>28133</v>
      </c>
      <c r="G1338" t="s">
        <v>774</v>
      </c>
      <c r="H1338" t="s">
        <v>775</v>
      </c>
      <c r="I1338" t="s">
        <v>2507</v>
      </c>
      <c r="J1338" t="s">
        <v>2508</v>
      </c>
      <c r="K1338" t="s">
        <v>355</v>
      </c>
      <c r="L1338" t="s">
        <v>2509</v>
      </c>
      <c r="O1338" t="s">
        <v>2510</v>
      </c>
      <c r="P1338" t="s">
        <v>10955</v>
      </c>
      <c r="Q1338" t="s">
        <v>741</v>
      </c>
      <c r="R1338" t="s">
        <v>814</v>
      </c>
      <c r="S1338" t="s">
        <v>1633</v>
      </c>
      <c r="T1338" t="s">
        <v>1634</v>
      </c>
      <c r="W1338" t="s">
        <v>1277</v>
      </c>
      <c r="X1338">
        <v>0</v>
      </c>
      <c r="Z1338" t="s">
        <v>2511</v>
      </c>
      <c r="AB1338" t="s">
        <v>2512</v>
      </c>
      <c r="AC1338" t="s">
        <v>2513</v>
      </c>
      <c r="AG1338" t="s">
        <v>769</v>
      </c>
      <c r="AH1338" t="e">
        <f>VLOOKUP(C1338,'CREAR HV'!A:A,1,0)</f>
        <v>#N/A</v>
      </c>
    </row>
    <row r="1339" spans="1:34" x14ac:dyDescent="0.3">
      <c r="A1339" t="s">
        <v>10946</v>
      </c>
      <c r="B1339" t="s">
        <v>10947</v>
      </c>
      <c r="C1339">
        <v>20429360</v>
      </c>
      <c r="E1339" s="16">
        <v>35088</v>
      </c>
      <c r="F1339" s="16">
        <v>28133</v>
      </c>
      <c r="G1339" t="s">
        <v>774</v>
      </c>
      <c r="H1339" t="s">
        <v>775</v>
      </c>
      <c r="I1339" t="s">
        <v>2507</v>
      </c>
      <c r="J1339" t="s">
        <v>2508</v>
      </c>
      <c r="K1339" t="s">
        <v>355</v>
      </c>
      <c r="L1339" t="s">
        <v>2509</v>
      </c>
      <c r="O1339" t="s">
        <v>2510</v>
      </c>
      <c r="P1339" t="s">
        <v>10955</v>
      </c>
      <c r="Q1339" t="s">
        <v>741</v>
      </c>
      <c r="R1339" t="s">
        <v>814</v>
      </c>
      <c r="S1339" t="s">
        <v>1633</v>
      </c>
      <c r="T1339" t="s">
        <v>1634</v>
      </c>
      <c r="W1339" t="s">
        <v>1277</v>
      </c>
      <c r="X1339">
        <v>0</v>
      </c>
      <c r="AB1339" t="s">
        <v>2512</v>
      </c>
      <c r="AC1339" t="s">
        <v>2513</v>
      </c>
      <c r="AG1339" t="s">
        <v>769</v>
      </c>
      <c r="AH1339" t="e">
        <f>VLOOKUP(C1339,'CREAR HV'!A:A,1,0)</f>
        <v>#N/A</v>
      </c>
    </row>
    <row r="1340" spans="1:34" x14ac:dyDescent="0.3">
      <c r="A1340" t="s">
        <v>10946</v>
      </c>
      <c r="B1340" t="s">
        <v>10947</v>
      </c>
      <c r="C1340">
        <v>20429360</v>
      </c>
      <c r="E1340" s="16">
        <v>35088</v>
      </c>
      <c r="F1340" s="16">
        <v>28133</v>
      </c>
      <c r="G1340" t="s">
        <v>774</v>
      </c>
      <c r="H1340" t="s">
        <v>775</v>
      </c>
      <c r="I1340" t="s">
        <v>2507</v>
      </c>
      <c r="J1340" t="s">
        <v>2508</v>
      </c>
      <c r="K1340" t="s">
        <v>355</v>
      </c>
      <c r="L1340" t="s">
        <v>2509</v>
      </c>
      <c r="O1340" t="s">
        <v>2510</v>
      </c>
      <c r="P1340" t="s">
        <v>10955</v>
      </c>
      <c r="Q1340" t="s">
        <v>741</v>
      </c>
      <c r="R1340" t="s">
        <v>814</v>
      </c>
      <c r="S1340" t="s">
        <v>1633</v>
      </c>
      <c r="T1340" t="s">
        <v>1634</v>
      </c>
      <c r="W1340" t="s">
        <v>1277</v>
      </c>
      <c r="X1340">
        <v>0</v>
      </c>
      <c r="AB1340" t="s">
        <v>2512</v>
      </c>
      <c r="AC1340" t="s">
        <v>2513</v>
      </c>
      <c r="AG1340" t="s">
        <v>769</v>
      </c>
      <c r="AH1340" t="e">
        <f>VLOOKUP(C1340,'CREAR HV'!A:A,1,0)</f>
        <v>#N/A</v>
      </c>
    </row>
    <row r="1341" spans="1:34" x14ac:dyDescent="0.3">
      <c r="A1341" t="s">
        <v>10946</v>
      </c>
      <c r="B1341" t="s">
        <v>10947</v>
      </c>
      <c r="C1341">
        <v>20429360</v>
      </c>
      <c r="E1341" s="16">
        <v>35088</v>
      </c>
      <c r="F1341" s="16">
        <v>28133</v>
      </c>
      <c r="G1341" t="s">
        <v>774</v>
      </c>
      <c r="H1341" t="s">
        <v>775</v>
      </c>
      <c r="I1341" t="s">
        <v>2507</v>
      </c>
      <c r="J1341" t="s">
        <v>2508</v>
      </c>
      <c r="K1341" t="s">
        <v>355</v>
      </c>
      <c r="L1341" t="s">
        <v>2509</v>
      </c>
      <c r="O1341" t="s">
        <v>2510</v>
      </c>
      <c r="P1341" t="s">
        <v>10955</v>
      </c>
      <c r="Q1341" t="s">
        <v>741</v>
      </c>
      <c r="R1341" t="s">
        <v>814</v>
      </c>
      <c r="S1341" t="s">
        <v>1633</v>
      </c>
      <c r="T1341" t="s">
        <v>1634</v>
      </c>
      <c r="W1341" t="s">
        <v>1277</v>
      </c>
      <c r="X1341">
        <v>0</v>
      </c>
      <c r="AB1341" t="s">
        <v>2512</v>
      </c>
      <c r="AC1341" t="s">
        <v>2513</v>
      </c>
      <c r="AG1341" t="s">
        <v>769</v>
      </c>
      <c r="AH1341" t="e">
        <f>VLOOKUP(C1341,'CREAR HV'!A:A,1,0)</f>
        <v>#N/A</v>
      </c>
    </row>
    <row r="1342" spans="1:34" x14ac:dyDescent="0.3">
      <c r="A1342" t="s">
        <v>10946</v>
      </c>
      <c r="B1342" t="s">
        <v>10947</v>
      </c>
      <c r="C1342">
        <v>20429360</v>
      </c>
      <c r="E1342" s="16">
        <v>35088</v>
      </c>
      <c r="F1342" s="16">
        <v>28133</v>
      </c>
      <c r="G1342" t="s">
        <v>774</v>
      </c>
      <c r="H1342" t="s">
        <v>775</v>
      </c>
      <c r="I1342" t="s">
        <v>2507</v>
      </c>
      <c r="J1342" t="s">
        <v>2508</v>
      </c>
      <c r="K1342" t="s">
        <v>355</v>
      </c>
      <c r="L1342" t="s">
        <v>2509</v>
      </c>
      <c r="O1342" t="s">
        <v>2510</v>
      </c>
      <c r="P1342" t="s">
        <v>10955</v>
      </c>
      <c r="Q1342" t="s">
        <v>741</v>
      </c>
      <c r="R1342" t="s">
        <v>814</v>
      </c>
      <c r="S1342" t="s">
        <v>1633</v>
      </c>
      <c r="T1342" t="s">
        <v>1634</v>
      </c>
      <c r="W1342" t="s">
        <v>1277</v>
      </c>
      <c r="X1342">
        <v>0</v>
      </c>
      <c r="AB1342" t="s">
        <v>2512</v>
      </c>
      <c r="AC1342" t="s">
        <v>2513</v>
      </c>
      <c r="AG1342" t="s">
        <v>769</v>
      </c>
      <c r="AH1342" t="e">
        <f>VLOOKUP(C1342,'CREAR HV'!A:A,1,0)</f>
        <v>#N/A</v>
      </c>
    </row>
    <row r="1343" spans="1:34" x14ac:dyDescent="0.3">
      <c r="A1343" t="s">
        <v>10946</v>
      </c>
      <c r="B1343" t="s">
        <v>10947</v>
      </c>
      <c r="C1343">
        <v>20429360</v>
      </c>
      <c r="E1343" s="16">
        <v>35088</v>
      </c>
      <c r="F1343" s="16">
        <v>28133</v>
      </c>
      <c r="G1343" t="s">
        <v>774</v>
      </c>
      <c r="H1343" t="s">
        <v>775</v>
      </c>
      <c r="I1343" t="s">
        <v>2507</v>
      </c>
      <c r="J1343" t="s">
        <v>2508</v>
      </c>
      <c r="K1343" t="s">
        <v>355</v>
      </c>
      <c r="L1343" t="s">
        <v>2509</v>
      </c>
      <c r="O1343" t="s">
        <v>2510</v>
      </c>
      <c r="P1343" t="s">
        <v>10955</v>
      </c>
      <c r="Q1343" t="s">
        <v>741</v>
      </c>
      <c r="R1343" t="s">
        <v>814</v>
      </c>
      <c r="S1343" t="s">
        <v>1633</v>
      </c>
      <c r="T1343" t="s">
        <v>1634</v>
      </c>
      <c r="W1343" t="s">
        <v>1277</v>
      </c>
      <c r="X1343">
        <v>0</v>
      </c>
      <c r="AB1343" t="s">
        <v>2512</v>
      </c>
      <c r="AC1343" t="s">
        <v>2513</v>
      </c>
      <c r="AG1343" t="s">
        <v>769</v>
      </c>
      <c r="AH1343" t="e">
        <f>VLOOKUP(C1343,'CREAR HV'!A:A,1,0)</f>
        <v>#N/A</v>
      </c>
    </row>
    <row r="1344" spans="1:34" x14ac:dyDescent="0.3">
      <c r="A1344" t="s">
        <v>10946</v>
      </c>
      <c r="B1344" t="s">
        <v>10947</v>
      </c>
      <c r="C1344">
        <v>20429360</v>
      </c>
      <c r="E1344" s="16">
        <v>35088</v>
      </c>
      <c r="F1344" s="16">
        <v>28133</v>
      </c>
      <c r="G1344" t="s">
        <v>774</v>
      </c>
      <c r="H1344" t="s">
        <v>775</v>
      </c>
      <c r="I1344" t="s">
        <v>2507</v>
      </c>
      <c r="J1344" t="s">
        <v>2508</v>
      </c>
      <c r="K1344" t="s">
        <v>355</v>
      </c>
      <c r="L1344" t="s">
        <v>2509</v>
      </c>
      <c r="O1344" t="s">
        <v>2510</v>
      </c>
      <c r="P1344" t="s">
        <v>10955</v>
      </c>
      <c r="Q1344" t="s">
        <v>741</v>
      </c>
      <c r="R1344" t="s">
        <v>814</v>
      </c>
      <c r="S1344" t="s">
        <v>1633</v>
      </c>
      <c r="T1344" t="s">
        <v>1634</v>
      </c>
      <c r="W1344" t="s">
        <v>1277</v>
      </c>
      <c r="X1344">
        <v>0</v>
      </c>
      <c r="AB1344" t="s">
        <v>2512</v>
      </c>
      <c r="AC1344" t="s">
        <v>2513</v>
      </c>
      <c r="AG1344" t="s">
        <v>769</v>
      </c>
      <c r="AH1344" t="e">
        <f>VLOOKUP(C1344,'CREAR HV'!A:A,1,0)</f>
        <v>#N/A</v>
      </c>
    </row>
    <row r="1345" spans="1:34" x14ac:dyDescent="0.3">
      <c r="A1345" t="s">
        <v>10946</v>
      </c>
      <c r="B1345" t="s">
        <v>10947</v>
      </c>
      <c r="C1345">
        <v>20429360</v>
      </c>
      <c r="E1345" s="16">
        <v>35088</v>
      </c>
      <c r="F1345" s="16">
        <v>28133</v>
      </c>
      <c r="G1345" t="s">
        <v>774</v>
      </c>
      <c r="H1345" t="s">
        <v>775</v>
      </c>
      <c r="I1345" t="s">
        <v>2507</v>
      </c>
      <c r="J1345" t="s">
        <v>2508</v>
      </c>
      <c r="K1345" t="s">
        <v>355</v>
      </c>
      <c r="L1345" t="s">
        <v>2509</v>
      </c>
      <c r="O1345" t="s">
        <v>2510</v>
      </c>
      <c r="P1345" t="s">
        <v>10955</v>
      </c>
      <c r="Q1345" t="s">
        <v>741</v>
      </c>
      <c r="R1345" t="s">
        <v>814</v>
      </c>
      <c r="S1345" t="s">
        <v>1633</v>
      </c>
      <c r="T1345" t="s">
        <v>1634</v>
      </c>
      <c r="W1345" t="s">
        <v>1277</v>
      </c>
      <c r="X1345">
        <v>0</v>
      </c>
      <c r="AB1345" t="s">
        <v>2512</v>
      </c>
      <c r="AC1345" t="s">
        <v>2513</v>
      </c>
      <c r="AG1345" t="s">
        <v>769</v>
      </c>
      <c r="AH1345" t="e">
        <f>VLOOKUP(C1345,'CREAR HV'!A:A,1,0)</f>
        <v>#N/A</v>
      </c>
    </row>
    <row r="1346" spans="1:34" x14ac:dyDescent="0.3">
      <c r="A1346" t="s">
        <v>10946</v>
      </c>
      <c r="B1346" t="s">
        <v>10947</v>
      </c>
      <c r="C1346">
        <v>20429360</v>
      </c>
      <c r="E1346" s="16">
        <v>35088</v>
      </c>
      <c r="F1346" s="16">
        <v>28133</v>
      </c>
      <c r="G1346" t="s">
        <v>774</v>
      </c>
      <c r="H1346" t="s">
        <v>775</v>
      </c>
      <c r="I1346" t="s">
        <v>2507</v>
      </c>
      <c r="J1346" t="s">
        <v>2508</v>
      </c>
      <c r="K1346" t="s">
        <v>355</v>
      </c>
      <c r="L1346" t="s">
        <v>2509</v>
      </c>
      <c r="O1346" t="s">
        <v>2510</v>
      </c>
      <c r="P1346" t="s">
        <v>10955</v>
      </c>
      <c r="Q1346" t="s">
        <v>741</v>
      </c>
      <c r="R1346" t="s">
        <v>814</v>
      </c>
      <c r="S1346" t="s">
        <v>1633</v>
      </c>
      <c r="T1346" t="s">
        <v>1634</v>
      </c>
      <c r="W1346" t="s">
        <v>1277</v>
      </c>
      <c r="X1346">
        <v>0</v>
      </c>
      <c r="AB1346" t="s">
        <v>2512</v>
      </c>
      <c r="AC1346" t="s">
        <v>2513</v>
      </c>
      <c r="AG1346" t="s">
        <v>769</v>
      </c>
      <c r="AH1346" t="e">
        <f>VLOOKUP(C1346,'CREAR HV'!A:A,1,0)</f>
        <v>#N/A</v>
      </c>
    </row>
    <row r="1347" spans="1:34" x14ac:dyDescent="0.3">
      <c r="A1347" t="s">
        <v>10946</v>
      </c>
      <c r="B1347" t="s">
        <v>10947</v>
      </c>
      <c r="C1347">
        <v>20440616</v>
      </c>
      <c r="E1347" s="16">
        <v>28010</v>
      </c>
      <c r="F1347" s="16">
        <v>21435</v>
      </c>
      <c r="G1347" t="s">
        <v>1556</v>
      </c>
      <c r="H1347" t="s">
        <v>1556</v>
      </c>
      <c r="I1347" t="s">
        <v>2514</v>
      </c>
      <c r="J1347" t="s">
        <v>515</v>
      </c>
      <c r="K1347" t="s">
        <v>2515</v>
      </c>
      <c r="L1347" t="s">
        <v>2516</v>
      </c>
      <c r="M1347" t="s">
        <v>2516</v>
      </c>
      <c r="P1347" t="s">
        <v>10955</v>
      </c>
      <c r="Q1347" t="s">
        <v>741</v>
      </c>
      <c r="R1347" t="s">
        <v>748</v>
      </c>
      <c r="W1347" t="s">
        <v>159</v>
      </c>
      <c r="X1347">
        <v>0</v>
      </c>
      <c r="AG1347" t="s">
        <v>769</v>
      </c>
      <c r="AH1347" t="e">
        <f>VLOOKUP(C1347,'CREAR HV'!A:A,1,0)</f>
        <v>#N/A</v>
      </c>
    </row>
    <row r="1348" spans="1:34" x14ac:dyDescent="0.3">
      <c r="A1348" t="s">
        <v>10946</v>
      </c>
      <c r="B1348" t="s">
        <v>10947</v>
      </c>
      <c r="C1348">
        <v>79060821</v>
      </c>
      <c r="F1348" s="16">
        <v>21962</v>
      </c>
      <c r="G1348" t="s">
        <v>2533</v>
      </c>
      <c r="H1348" t="s">
        <v>2533</v>
      </c>
      <c r="I1348" t="s">
        <v>7013</v>
      </c>
      <c r="J1348" t="s">
        <v>157</v>
      </c>
      <c r="K1348" t="s">
        <v>412</v>
      </c>
      <c r="L1348" t="s">
        <v>7014</v>
      </c>
      <c r="O1348" t="s">
        <v>7015</v>
      </c>
      <c r="P1348" t="s">
        <v>10950</v>
      </c>
      <c r="Q1348" t="s">
        <v>741</v>
      </c>
      <c r="V1348">
        <v>79060821</v>
      </c>
      <c r="W1348" t="s">
        <v>795</v>
      </c>
      <c r="X1348">
        <v>33</v>
      </c>
      <c r="AG1348" t="s">
        <v>743</v>
      </c>
      <c r="AH1348" t="e">
        <f>VLOOKUP(C1348,'CREAR HV'!A:A,1,0)</f>
        <v>#N/A</v>
      </c>
    </row>
    <row r="1349" spans="1:34" x14ac:dyDescent="0.3">
      <c r="A1349" t="s">
        <v>10946</v>
      </c>
      <c r="B1349" t="s">
        <v>10947</v>
      </c>
      <c r="C1349">
        <v>1091666945</v>
      </c>
      <c r="F1349" s="16">
        <v>33534</v>
      </c>
      <c r="G1349" t="s">
        <v>12333</v>
      </c>
      <c r="H1349" t="s">
        <v>12334</v>
      </c>
      <c r="I1349" t="s">
        <v>12335</v>
      </c>
      <c r="J1349" t="s">
        <v>12336</v>
      </c>
      <c r="K1349" t="s">
        <v>167</v>
      </c>
      <c r="L1349" t="s">
        <v>12337</v>
      </c>
      <c r="O1349" t="s">
        <v>12338</v>
      </c>
      <c r="P1349" t="s">
        <v>10955</v>
      </c>
      <c r="Q1349" t="s">
        <v>741</v>
      </c>
      <c r="AG1349" t="s">
        <v>159</v>
      </c>
      <c r="AH1349" t="e">
        <f>VLOOKUP(C1349,'CREAR HV'!A:A,1,0)</f>
        <v>#N/A</v>
      </c>
    </row>
    <row r="1350" spans="1:34" x14ac:dyDescent="0.3">
      <c r="A1350" t="s">
        <v>10946</v>
      </c>
      <c r="B1350" t="s">
        <v>10947</v>
      </c>
      <c r="C1350">
        <v>19494656</v>
      </c>
      <c r="F1350" s="16">
        <v>22917</v>
      </c>
      <c r="G1350" t="s">
        <v>2343</v>
      </c>
      <c r="H1350" t="s">
        <v>2343</v>
      </c>
      <c r="I1350" t="s">
        <v>855</v>
      </c>
      <c r="J1350" t="s">
        <v>2471</v>
      </c>
      <c r="K1350" t="s">
        <v>307</v>
      </c>
      <c r="L1350" t="s">
        <v>2472</v>
      </c>
      <c r="O1350" t="s">
        <v>2473</v>
      </c>
      <c r="P1350" t="s">
        <v>10950</v>
      </c>
      <c r="Q1350" t="s">
        <v>741</v>
      </c>
      <c r="V1350">
        <v>19494656</v>
      </c>
      <c r="W1350" t="s">
        <v>742</v>
      </c>
      <c r="X1350">
        <v>3</v>
      </c>
      <c r="AG1350" t="s">
        <v>743</v>
      </c>
      <c r="AH1350" t="e">
        <f>VLOOKUP(C1350,'CREAR HV'!A:A,1,0)</f>
        <v>#N/A</v>
      </c>
    </row>
    <row r="1351" spans="1:34" x14ac:dyDescent="0.3">
      <c r="A1351" t="s">
        <v>10946</v>
      </c>
      <c r="B1351" t="s">
        <v>10947</v>
      </c>
      <c r="C1351">
        <v>1129581047</v>
      </c>
      <c r="F1351" s="16">
        <v>32047</v>
      </c>
      <c r="G1351" t="s">
        <v>122</v>
      </c>
      <c r="H1351" t="s">
        <v>122</v>
      </c>
      <c r="I1351" t="s">
        <v>4182</v>
      </c>
      <c r="J1351" t="s">
        <v>846</v>
      </c>
      <c r="K1351" t="s">
        <v>160</v>
      </c>
      <c r="L1351" t="s">
        <v>9640</v>
      </c>
      <c r="O1351" t="s">
        <v>9641</v>
      </c>
      <c r="P1351" t="s">
        <v>10955</v>
      </c>
      <c r="Q1351" t="s">
        <v>741</v>
      </c>
      <c r="AG1351" t="s">
        <v>769</v>
      </c>
      <c r="AH1351" t="e">
        <f>VLOOKUP(C1351,'CREAR HV'!A:A,1,0)</f>
        <v>#N/A</v>
      </c>
    </row>
    <row r="1352" spans="1:34" x14ac:dyDescent="0.3">
      <c r="A1352" t="s">
        <v>10946</v>
      </c>
      <c r="B1352" t="s">
        <v>10947</v>
      </c>
      <c r="C1352">
        <v>11519581</v>
      </c>
      <c r="F1352" s="16">
        <v>23249</v>
      </c>
      <c r="G1352" t="s">
        <v>103</v>
      </c>
      <c r="H1352" t="s">
        <v>103</v>
      </c>
      <c r="I1352" t="s">
        <v>1596</v>
      </c>
      <c r="J1352" t="s">
        <v>818</v>
      </c>
      <c r="K1352" t="s">
        <v>377</v>
      </c>
      <c r="L1352" t="s">
        <v>1597</v>
      </c>
      <c r="O1352" t="s">
        <v>1598</v>
      </c>
      <c r="P1352" t="s">
        <v>10950</v>
      </c>
      <c r="Q1352" t="s">
        <v>741</v>
      </c>
      <c r="V1352">
        <v>11519581</v>
      </c>
      <c r="W1352" t="s">
        <v>742</v>
      </c>
      <c r="X1352">
        <v>47</v>
      </c>
      <c r="AG1352" t="s">
        <v>743</v>
      </c>
      <c r="AH1352" t="e">
        <f>VLOOKUP(C1352,'CREAR HV'!A:A,1,0)</f>
        <v>#N/A</v>
      </c>
    </row>
    <row r="1353" spans="1:34" x14ac:dyDescent="0.3">
      <c r="A1353" t="s">
        <v>10946</v>
      </c>
      <c r="B1353" t="s">
        <v>10947</v>
      </c>
      <c r="C1353">
        <v>21249334</v>
      </c>
      <c r="E1353" s="16">
        <v>33921</v>
      </c>
      <c r="F1353" s="16">
        <v>27249</v>
      </c>
      <c r="G1353" t="s">
        <v>2219</v>
      </c>
      <c r="H1353" t="s">
        <v>2219</v>
      </c>
      <c r="I1353" t="s">
        <v>2627</v>
      </c>
      <c r="J1353" t="s">
        <v>157</v>
      </c>
      <c r="K1353" t="s">
        <v>302</v>
      </c>
      <c r="L1353" t="s">
        <v>2628</v>
      </c>
      <c r="P1353" t="s">
        <v>10955</v>
      </c>
      <c r="Q1353" t="s">
        <v>741</v>
      </c>
      <c r="R1353" t="s">
        <v>748</v>
      </c>
      <c r="W1353" t="s">
        <v>2629</v>
      </c>
      <c r="X1353">
        <v>11</v>
      </c>
      <c r="AB1353" t="s">
        <v>2630</v>
      </c>
      <c r="AG1353" t="s">
        <v>743</v>
      </c>
      <c r="AH1353" t="e">
        <f>VLOOKUP(C1353,'CREAR HV'!A:A,1,0)</f>
        <v>#N/A</v>
      </c>
    </row>
    <row r="1354" spans="1:34" x14ac:dyDescent="0.3">
      <c r="A1354" t="s">
        <v>10946</v>
      </c>
      <c r="B1354" t="s">
        <v>10947</v>
      </c>
      <c r="C1354">
        <v>23965806</v>
      </c>
      <c r="F1354" s="16">
        <v>28735</v>
      </c>
      <c r="G1354" t="s">
        <v>44</v>
      </c>
      <c r="H1354" t="s">
        <v>44</v>
      </c>
      <c r="I1354" t="s">
        <v>2865</v>
      </c>
      <c r="J1354" t="s">
        <v>1823</v>
      </c>
      <c r="K1354" t="s">
        <v>359</v>
      </c>
      <c r="L1354" t="s">
        <v>12339</v>
      </c>
      <c r="O1354" t="s">
        <v>2867</v>
      </c>
      <c r="P1354" t="s">
        <v>10955</v>
      </c>
      <c r="Q1354" t="s">
        <v>741</v>
      </c>
      <c r="AG1354" t="s">
        <v>769</v>
      </c>
      <c r="AH1354" t="e">
        <f>VLOOKUP(C1354,'CREAR HV'!A:A,1,0)</f>
        <v>#N/A</v>
      </c>
    </row>
    <row r="1355" spans="1:34" x14ac:dyDescent="0.3">
      <c r="A1355" t="s">
        <v>10946</v>
      </c>
      <c r="B1355" t="s">
        <v>10947</v>
      </c>
      <c r="C1355">
        <v>22117566</v>
      </c>
      <c r="F1355" s="16">
        <v>27732</v>
      </c>
      <c r="G1355" t="s">
        <v>831</v>
      </c>
      <c r="H1355" t="s">
        <v>832</v>
      </c>
      <c r="I1355" t="s">
        <v>2718</v>
      </c>
      <c r="J1355" t="s">
        <v>306</v>
      </c>
      <c r="K1355" t="s">
        <v>1899</v>
      </c>
      <c r="L1355" t="s">
        <v>2719</v>
      </c>
      <c r="O1355" t="s">
        <v>2720</v>
      </c>
      <c r="P1355" t="s">
        <v>10955</v>
      </c>
      <c r="Q1355" t="s">
        <v>741</v>
      </c>
      <c r="AG1355" t="s">
        <v>769</v>
      </c>
      <c r="AH1355" t="e">
        <f>VLOOKUP(C1355,'CREAR HV'!A:A,1,0)</f>
        <v>#N/A</v>
      </c>
    </row>
    <row r="1356" spans="1:34" x14ac:dyDescent="0.3">
      <c r="A1356" t="s">
        <v>10946</v>
      </c>
      <c r="B1356" t="s">
        <v>10947</v>
      </c>
      <c r="C1356">
        <v>1013611663</v>
      </c>
      <c r="F1356" s="16">
        <v>32991</v>
      </c>
      <c r="G1356" t="s">
        <v>44</v>
      </c>
      <c r="H1356" t="s">
        <v>44</v>
      </c>
      <c r="I1356" t="s">
        <v>12340</v>
      </c>
      <c r="J1356" t="s">
        <v>7986</v>
      </c>
      <c r="K1356" t="s">
        <v>910</v>
      </c>
      <c r="L1356" t="s">
        <v>12341</v>
      </c>
      <c r="O1356" t="s">
        <v>12342</v>
      </c>
      <c r="P1356" t="s">
        <v>10955</v>
      </c>
      <c r="Q1356" t="s">
        <v>741</v>
      </c>
      <c r="AG1356" t="s">
        <v>159</v>
      </c>
      <c r="AH1356" t="e">
        <f>VLOOKUP(C1356,'CREAR HV'!A:A,1,0)</f>
        <v>#N/A</v>
      </c>
    </row>
    <row r="1357" spans="1:34" x14ac:dyDescent="0.3">
      <c r="A1357" t="s">
        <v>10946</v>
      </c>
      <c r="B1357" t="s">
        <v>10947</v>
      </c>
      <c r="C1357">
        <v>22103510</v>
      </c>
      <c r="F1357" s="16">
        <v>22849</v>
      </c>
      <c r="G1357" t="s">
        <v>2705</v>
      </c>
      <c r="H1357" t="s">
        <v>2705</v>
      </c>
      <c r="I1357" t="s">
        <v>2706</v>
      </c>
      <c r="J1357" t="s">
        <v>1638</v>
      </c>
      <c r="K1357" t="s">
        <v>2202</v>
      </c>
      <c r="L1357" t="s">
        <v>2707</v>
      </c>
      <c r="O1357" t="s">
        <v>2708</v>
      </c>
      <c r="P1357" t="s">
        <v>10955</v>
      </c>
      <c r="Q1357" t="s">
        <v>741</v>
      </c>
      <c r="AG1357" t="s">
        <v>769</v>
      </c>
      <c r="AH1357" t="e">
        <f>VLOOKUP(C1357,'CREAR HV'!A:A,1,0)</f>
        <v>#N/A</v>
      </c>
    </row>
    <row r="1358" spans="1:34" x14ac:dyDescent="0.3">
      <c r="A1358" t="s">
        <v>10946</v>
      </c>
      <c r="B1358" t="s">
        <v>10947</v>
      </c>
      <c r="C1358">
        <v>1020797483</v>
      </c>
      <c r="F1358" s="16">
        <v>34608</v>
      </c>
      <c r="G1358" t="s">
        <v>585</v>
      </c>
      <c r="H1358" t="s">
        <v>535</v>
      </c>
      <c r="I1358" t="s">
        <v>7447</v>
      </c>
      <c r="J1358" t="s">
        <v>3397</v>
      </c>
      <c r="K1358" t="s">
        <v>1215</v>
      </c>
      <c r="L1358" t="s">
        <v>12343</v>
      </c>
      <c r="O1358" t="s">
        <v>12344</v>
      </c>
      <c r="P1358" t="s">
        <v>10950</v>
      </c>
      <c r="Q1358" t="s">
        <v>741</v>
      </c>
      <c r="V1358">
        <v>1020797483</v>
      </c>
      <c r="W1358" t="s">
        <v>742</v>
      </c>
      <c r="X1358">
        <v>4</v>
      </c>
      <c r="AG1358" t="s">
        <v>159</v>
      </c>
      <c r="AH1358" t="e">
        <f>VLOOKUP(C1358,'CREAR HV'!A:A,1,0)</f>
        <v>#N/A</v>
      </c>
    </row>
    <row r="1359" spans="1:34" x14ac:dyDescent="0.3">
      <c r="A1359" t="s">
        <v>10946</v>
      </c>
      <c r="B1359" t="s">
        <v>10947</v>
      </c>
      <c r="C1359">
        <v>21743997</v>
      </c>
      <c r="F1359" s="16">
        <v>23382</v>
      </c>
      <c r="G1359" t="s">
        <v>2674</v>
      </c>
      <c r="H1359" t="s">
        <v>2674</v>
      </c>
      <c r="I1359" t="s">
        <v>2678</v>
      </c>
      <c r="J1359" t="s">
        <v>152</v>
      </c>
      <c r="K1359" t="s">
        <v>2679</v>
      </c>
      <c r="L1359" t="s">
        <v>2680</v>
      </c>
      <c r="O1359" t="s">
        <v>2681</v>
      </c>
      <c r="P1359" t="s">
        <v>10955</v>
      </c>
      <c r="Q1359" t="s">
        <v>741</v>
      </c>
      <c r="AG1359" t="s">
        <v>769</v>
      </c>
      <c r="AH1359" t="e">
        <f>VLOOKUP(C1359,'CREAR HV'!A:A,1,0)</f>
        <v>#N/A</v>
      </c>
    </row>
    <row r="1360" spans="1:34" x14ac:dyDescent="0.3">
      <c r="A1360" t="s">
        <v>10946</v>
      </c>
      <c r="B1360" t="s">
        <v>10947</v>
      </c>
      <c r="C1360">
        <v>1058819290</v>
      </c>
      <c r="F1360" s="16">
        <v>33822</v>
      </c>
      <c r="G1360" t="s">
        <v>3351</v>
      </c>
      <c r="H1360" t="s">
        <v>3351</v>
      </c>
      <c r="I1360" t="s">
        <v>8744</v>
      </c>
      <c r="J1360" t="s">
        <v>152</v>
      </c>
      <c r="K1360" t="s">
        <v>152</v>
      </c>
      <c r="L1360" t="s">
        <v>8745</v>
      </c>
      <c r="O1360" t="s">
        <v>8746</v>
      </c>
      <c r="P1360" t="s">
        <v>10955</v>
      </c>
      <c r="Q1360" t="s">
        <v>741</v>
      </c>
      <c r="AG1360" t="s">
        <v>769</v>
      </c>
      <c r="AH1360" t="e">
        <f>VLOOKUP(C1360,'CREAR HV'!A:A,1,0)</f>
        <v>#N/A</v>
      </c>
    </row>
    <row r="1361" spans="1:34" x14ac:dyDescent="0.3">
      <c r="A1361" t="s">
        <v>10946</v>
      </c>
      <c r="B1361" t="s">
        <v>10947</v>
      </c>
      <c r="C1361">
        <v>21421950</v>
      </c>
      <c r="F1361" s="16">
        <v>24881</v>
      </c>
      <c r="G1361" t="s">
        <v>2225</v>
      </c>
      <c r="H1361" t="s">
        <v>2225</v>
      </c>
      <c r="I1361" t="s">
        <v>2634</v>
      </c>
      <c r="J1361" t="s">
        <v>756</v>
      </c>
      <c r="K1361" t="s">
        <v>1225</v>
      </c>
      <c r="L1361" t="s">
        <v>2635</v>
      </c>
      <c r="O1361" t="s">
        <v>2636</v>
      </c>
      <c r="P1361" t="s">
        <v>10955</v>
      </c>
      <c r="Q1361" t="s">
        <v>741</v>
      </c>
      <c r="AG1361" t="s">
        <v>743</v>
      </c>
      <c r="AH1361" t="e">
        <f>VLOOKUP(C1361,'CREAR HV'!A:A,1,0)</f>
        <v>#N/A</v>
      </c>
    </row>
    <row r="1362" spans="1:34" x14ac:dyDescent="0.3">
      <c r="A1362" t="s">
        <v>10946</v>
      </c>
      <c r="B1362" t="s">
        <v>10947</v>
      </c>
      <c r="C1362">
        <v>21422279</v>
      </c>
      <c r="F1362" s="16">
        <v>25506</v>
      </c>
      <c r="G1362" t="s">
        <v>2225</v>
      </c>
      <c r="H1362" t="s">
        <v>2225</v>
      </c>
      <c r="I1362" t="s">
        <v>2637</v>
      </c>
      <c r="J1362" t="s">
        <v>954</v>
      </c>
      <c r="K1362" t="s">
        <v>2638</v>
      </c>
      <c r="L1362" t="s">
        <v>2639</v>
      </c>
      <c r="O1362" t="s">
        <v>2640</v>
      </c>
      <c r="P1362" t="s">
        <v>10955</v>
      </c>
      <c r="Q1362" t="s">
        <v>741</v>
      </c>
      <c r="AG1362" t="s">
        <v>743</v>
      </c>
      <c r="AH1362" t="e">
        <f>VLOOKUP(C1362,'CREAR HV'!A:A,1,0)</f>
        <v>#N/A</v>
      </c>
    </row>
    <row r="1363" spans="1:34" x14ac:dyDescent="0.3">
      <c r="A1363" t="s">
        <v>10946</v>
      </c>
      <c r="B1363" t="s">
        <v>10947</v>
      </c>
      <c r="C1363">
        <v>23494507</v>
      </c>
      <c r="F1363" s="16">
        <v>24249</v>
      </c>
      <c r="G1363" t="s">
        <v>2787</v>
      </c>
      <c r="H1363" t="s">
        <v>2787</v>
      </c>
      <c r="I1363" t="s">
        <v>2788</v>
      </c>
      <c r="J1363" t="s">
        <v>276</v>
      </c>
      <c r="K1363" t="s">
        <v>164</v>
      </c>
      <c r="L1363" t="s">
        <v>2789</v>
      </c>
      <c r="O1363" t="s">
        <v>2790</v>
      </c>
      <c r="P1363" t="s">
        <v>10955</v>
      </c>
      <c r="Q1363" t="s">
        <v>741</v>
      </c>
      <c r="AG1363" t="s">
        <v>769</v>
      </c>
      <c r="AH1363" t="e">
        <f>VLOOKUP(C1363,'CREAR HV'!A:A,1,0)</f>
        <v>#N/A</v>
      </c>
    </row>
    <row r="1364" spans="1:34" x14ac:dyDescent="0.3">
      <c r="A1364" t="s">
        <v>10946</v>
      </c>
      <c r="B1364" t="s">
        <v>10947</v>
      </c>
      <c r="C1364">
        <v>23660283</v>
      </c>
      <c r="F1364" s="16">
        <v>24381</v>
      </c>
      <c r="G1364" t="s">
        <v>2691</v>
      </c>
      <c r="H1364" t="s">
        <v>2692</v>
      </c>
      <c r="I1364" t="s">
        <v>2814</v>
      </c>
      <c r="J1364" t="s">
        <v>355</v>
      </c>
      <c r="K1364" t="s">
        <v>279</v>
      </c>
      <c r="L1364" t="s">
        <v>2815</v>
      </c>
      <c r="O1364" t="s">
        <v>2816</v>
      </c>
      <c r="P1364" t="s">
        <v>10955</v>
      </c>
      <c r="Q1364" t="s">
        <v>741</v>
      </c>
      <c r="AG1364" t="s">
        <v>743</v>
      </c>
      <c r="AH1364" t="e">
        <f>VLOOKUP(C1364,'CREAR HV'!A:A,1,0)</f>
        <v>#N/A</v>
      </c>
    </row>
    <row r="1365" spans="1:34" x14ac:dyDescent="0.3">
      <c r="A1365" t="s">
        <v>10946</v>
      </c>
      <c r="B1365" t="s">
        <v>10947</v>
      </c>
      <c r="C1365">
        <v>10539244</v>
      </c>
      <c r="F1365" s="16">
        <v>22418</v>
      </c>
      <c r="G1365" t="s">
        <v>44</v>
      </c>
      <c r="H1365" t="s">
        <v>44</v>
      </c>
      <c r="I1365" t="s">
        <v>1502</v>
      </c>
      <c r="J1365" t="s">
        <v>285</v>
      </c>
      <c r="K1365" t="s">
        <v>1503</v>
      </c>
      <c r="L1365" t="s">
        <v>1504</v>
      </c>
      <c r="O1365" t="s">
        <v>1505</v>
      </c>
      <c r="P1365" t="s">
        <v>10950</v>
      </c>
      <c r="Q1365" t="s">
        <v>741</v>
      </c>
      <c r="V1365">
        <v>10539244</v>
      </c>
      <c r="W1365" t="s">
        <v>795</v>
      </c>
      <c r="X1365">
        <v>1</v>
      </c>
      <c r="AG1365" t="s">
        <v>769</v>
      </c>
      <c r="AH1365" t="e">
        <f>VLOOKUP(C1365,'CREAR HV'!A:A,1,0)</f>
        <v>#N/A</v>
      </c>
    </row>
    <row r="1366" spans="1:34" x14ac:dyDescent="0.3">
      <c r="A1366" t="s">
        <v>10946</v>
      </c>
      <c r="B1366" t="s">
        <v>10947</v>
      </c>
      <c r="C1366">
        <v>75055808</v>
      </c>
      <c r="F1366" s="16">
        <v>25475</v>
      </c>
      <c r="G1366" t="s">
        <v>33</v>
      </c>
      <c r="H1366" t="s">
        <v>33</v>
      </c>
      <c r="I1366" t="s">
        <v>6868</v>
      </c>
      <c r="J1366" t="s">
        <v>906</v>
      </c>
      <c r="K1366" t="s">
        <v>1465</v>
      </c>
      <c r="L1366" t="s">
        <v>6869</v>
      </c>
      <c r="O1366" t="s">
        <v>6870</v>
      </c>
      <c r="P1366" t="s">
        <v>10950</v>
      </c>
      <c r="Q1366" t="s">
        <v>741</v>
      </c>
      <c r="V1366">
        <v>75055808</v>
      </c>
      <c r="W1366" t="s">
        <v>742</v>
      </c>
      <c r="X1366">
        <v>31</v>
      </c>
      <c r="AG1366" t="s">
        <v>743</v>
      </c>
      <c r="AH1366" t="e">
        <f>VLOOKUP(C1366,'CREAR HV'!A:A,1,0)</f>
        <v>#N/A</v>
      </c>
    </row>
    <row r="1367" spans="1:34" x14ac:dyDescent="0.3">
      <c r="A1367" t="s">
        <v>10946</v>
      </c>
      <c r="B1367" t="s">
        <v>10947</v>
      </c>
      <c r="C1367">
        <v>23752820</v>
      </c>
      <c r="F1367" s="16">
        <v>21595</v>
      </c>
      <c r="G1367" t="s">
        <v>71</v>
      </c>
      <c r="H1367" t="s">
        <v>71</v>
      </c>
      <c r="I1367" t="s">
        <v>2817</v>
      </c>
      <c r="J1367" t="s">
        <v>1127</v>
      </c>
      <c r="K1367" t="s">
        <v>2818</v>
      </c>
      <c r="L1367" t="s">
        <v>2819</v>
      </c>
      <c r="O1367" t="s">
        <v>2820</v>
      </c>
      <c r="P1367" t="s">
        <v>10955</v>
      </c>
      <c r="Q1367" t="s">
        <v>741</v>
      </c>
      <c r="AG1367" t="s">
        <v>743</v>
      </c>
      <c r="AH1367" t="e">
        <f>VLOOKUP(C1367,'CREAR HV'!A:A,1,0)</f>
        <v>#N/A</v>
      </c>
    </row>
    <row r="1368" spans="1:34" x14ac:dyDescent="0.3">
      <c r="A1368" t="s">
        <v>10946</v>
      </c>
      <c r="B1368" t="s">
        <v>10947</v>
      </c>
      <c r="C1368">
        <v>22735762</v>
      </c>
      <c r="E1368" s="16">
        <v>37013</v>
      </c>
      <c r="F1368" s="16">
        <v>30418</v>
      </c>
      <c r="G1368" t="s">
        <v>47</v>
      </c>
      <c r="H1368" t="s">
        <v>47</v>
      </c>
      <c r="I1368" t="s">
        <v>666</v>
      </c>
      <c r="J1368" t="s">
        <v>2742</v>
      </c>
      <c r="K1368" t="s">
        <v>2743</v>
      </c>
      <c r="L1368" t="s">
        <v>2744</v>
      </c>
      <c r="O1368" t="s">
        <v>2745</v>
      </c>
      <c r="P1368" t="s">
        <v>10955</v>
      </c>
      <c r="Q1368" t="s">
        <v>741</v>
      </c>
      <c r="R1368" t="s">
        <v>814</v>
      </c>
      <c r="W1368" t="s">
        <v>159</v>
      </c>
      <c r="X1368">
        <v>0</v>
      </c>
      <c r="AG1368" t="s">
        <v>769</v>
      </c>
      <c r="AH1368" t="e">
        <f>VLOOKUP(C1368,'CREAR HV'!A:A,1,0)</f>
        <v>#N/A</v>
      </c>
    </row>
    <row r="1369" spans="1:34" x14ac:dyDescent="0.3">
      <c r="A1369" t="s">
        <v>10946</v>
      </c>
      <c r="B1369" t="s">
        <v>10947</v>
      </c>
      <c r="C1369">
        <v>55059658</v>
      </c>
      <c r="F1369" s="16">
        <v>26478</v>
      </c>
      <c r="G1369" t="s">
        <v>585</v>
      </c>
      <c r="H1369" t="s">
        <v>535</v>
      </c>
      <c r="I1369" t="s">
        <v>6016</v>
      </c>
      <c r="J1369" t="s">
        <v>6017</v>
      </c>
      <c r="K1369" t="s">
        <v>1214</v>
      </c>
      <c r="L1369" t="s">
        <v>6018</v>
      </c>
      <c r="O1369" t="s">
        <v>6019</v>
      </c>
      <c r="P1369" t="s">
        <v>10955</v>
      </c>
      <c r="Q1369" t="s">
        <v>741</v>
      </c>
      <c r="AG1369" t="s">
        <v>769</v>
      </c>
      <c r="AH1369" t="e">
        <f>VLOOKUP(C1369,'CREAR HV'!A:A,1,0)</f>
        <v>#N/A</v>
      </c>
    </row>
    <row r="1370" spans="1:34" x14ac:dyDescent="0.3">
      <c r="A1370" t="s">
        <v>10946</v>
      </c>
      <c r="B1370" t="s">
        <v>10947</v>
      </c>
      <c r="C1370">
        <v>24726329</v>
      </c>
      <c r="F1370" s="16">
        <v>22245</v>
      </c>
      <c r="G1370" t="s">
        <v>2027</v>
      </c>
      <c r="H1370" t="s">
        <v>2027</v>
      </c>
      <c r="I1370" t="s">
        <v>2934</v>
      </c>
      <c r="J1370" t="s">
        <v>273</v>
      </c>
      <c r="K1370" t="s">
        <v>2935</v>
      </c>
      <c r="L1370" t="s">
        <v>2936</v>
      </c>
      <c r="O1370" t="s">
        <v>2937</v>
      </c>
      <c r="P1370" t="s">
        <v>10955</v>
      </c>
      <c r="Q1370" t="s">
        <v>741</v>
      </c>
      <c r="AG1370" t="s">
        <v>743</v>
      </c>
      <c r="AH1370" t="e">
        <f>VLOOKUP(C1370,'CREAR HV'!A:A,1,0)</f>
        <v>#N/A</v>
      </c>
    </row>
    <row r="1371" spans="1:34" x14ac:dyDescent="0.3">
      <c r="A1371" t="s">
        <v>10946</v>
      </c>
      <c r="B1371" t="s">
        <v>10947</v>
      </c>
      <c r="C1371">
        <v>24726932</v>
      </c>
      <c r="F1371" s="16">
        <v>20616</v>
      </c>
      <c r="G1371" t="s">
        <v>754</v>
      </c>
      <c r="H1371" t="s">
        <v>754</v>
      </c>
      <c r="I1371" t="s">
        <v>2941</v>
      </c>
      <c r="J1371" t="s">
        <v>954</v>
      </c>
      <c r="K1371" t="s">
        <v>2942</v>
      </c>
      <c r="L1371" t="s">
        <v>2943</v>
      </c>
      <c r="O1371" t="s">
        <v>2944</v>
      </c>
      <c r="P1371" t="s">
        <v>10955</v>
      </c>
      <c r="Q1371" t="s">
        <v>741</v>
      </c>
      <c r="AG1371" t="s">
        <v>743</v>
      </c>
      <c r="AH1371" t="e">
        <f>VLOOKUP(C1371,'CREAR HV'!A:A,1,0)</f>
        <v>#N/A</v>
      </c>
    </row>
    <row r="1372" spans="1:34" x14ac:dyDescent="0.3">
      <c r="A1372" t="s">
        <v>10946</v>
      </c>
      <c r="B1372" t="s">
        <v>10947</v>
      </c>
      <c r="C1372">
        <v>1015396836</v>
      </c>
      <c r="F1372" s="16">
        <v>31463</v>
      </c>
      <c r="G1372" t="s">
        <v>103</v>
      </c>
      <c r="H1372" t="s">
        <v>103</v>
      </c>
      <c r="I1372" t="s">
        <v>12345</v>
      </c>
      <c r="J1372" t="s">
        <v>157</v>
      </c>
      <c r="K1372" t="s">
        <v>157</v>
      </c>
      <c r="L1372" t="s">
        <v>12346</v>
      </c>
      <c r="O1372" t="s">
        <v>12347</v>
      </c>
      <c r="P1372" t="s">
        <v>10955</v>
      </c>
      <c r="Q1372" t="s">
        <v>741</v>
      </c>
      <c r="AG1372" t="s">
        <v>159</v>
      </c>
      <c r="AH1372" t="e">
        <f>VLOOKUP(C1372,'CREAR HV'!A:A,1,0)</f>
        <v>#N/A</v>
      </c>
    </row>
    <row r="1373" spans="1:34" x14ac:dyDescent="0.3">
      <c r="A1373" t="s">
        <v>10946</v>
      </c>
      <c r="B1373" t="s">
        <v>10947</v>
      </c>
      <c r="C1373">
        <v>24079397</v>
      </c>
      <c r="F1373" s="16">
        <v>23219</v>
      </c>
      <c r="G1373" t="s">
        <v>2879</v>
      </c>
      <c r="H1373" t="s">
        <v>2880</v>
      </c>
      <c r="I1373" t="s">
        <v>2881</v>
      </c>
      <c r="J1373" t="s">
        <v>2882</v>
      </c>
      <c r="K1373" t="s">
        <v>2883</v>
      </c>
      <c r="L1373" t="s">
        <v>2884</v>
      </c>
      <c r="O1373" t="s">
        <v>2885</v>
      </c>
      <c r="P1373" t="s">
        <v>10955</v>
      </c>
      <c r="Q1373" t="s">
        <v>741</v>
      </c>
      <c r="AG1373" t="s">
        <v>769</v>
      </c>
      <c r="AH1373" t="e">
        <f>VLOOKUP(C1373,'CREAR HV'!A:A,1,0)</f>
        <v>#N/A</v>
      </c>
    </row>
    <row r="1374" spans="1:34" x14ac:dyDescent="0.3">
      <c r="A1374" t="s">
        <v>10946</v>
      </c>
      <c r="B1374" t="s">
        <v>10947</v>
      </c>
      <c r="C1374">
        <v>23966396</v>
      </c>
      <c r="F1374" s="16">
        <v>30342</v>
      </c>
      <c r="G1374" t="s">
        <v>2868</v>
      </c>
      <c r="H1374" t="s">
        <v>66</v>
      </c>
      <c r="I1374" t="s">
        <v>2869</v>
      </c>
      <c r="J1374" t="s">
        <v>395</v>
      </c>
      <c r="K1374" t="s">
        <v>2870</v>
      </c>
      <c r="L1374" t="s">
        <v>2871</v>
      </c>
      <c r="O1374" t="s">
        <v>2872</v>
      </c>
      <c r="P1374" t="s">
        <v>10955</v>
      </c>
      <c r="Q1374" t="s">
        <v>741</v>
      </c>
      <c r="AG1374" t="s">
        <v>769</v>
      </c>
      <c r="AH1374" t="e">
        <f>VLOOKUP(C1374,'CREAR HV'!A:A,1,0)</f>
        <v>#N/A</v>
      </c>
    </row>
    <row r="1375" spans="1:34" x14ac:dyDescent="0.3">
      <c r="A1375" t="s">
        <v>10946</v>
      </c>
      <c r="B1375" t="s">
        <v>10947</v>
      </c>
      <c r="C1375">
        <v>24212346</v>
      </c>
      <c r="F1375" s="16">
        <v>24278</v>
      </c>
      <c r="G1375" t="s">
        <v>2889</v>
      </c>
      <c r="H1375" t="s">
        <v>2889</v>
      </c>
      <c r="I1375" t="s">
        <v>2890</v>
      </c>
      <c r="J1375" t="s">
        <v>771</v>
      </c>
      <c r="K1375" t="s">
        <v>328</v>
      </c>
      <c r="L1375" t="s">
        <v>2891</v>
      </c>
      <c r="O1375" t="s">
        <v>2892</v>
      </c>
      <c r="P1375" t="s">
        <v>10955</v>
      </c>
      <c r="Q1375" t="s">
        <v>741</v>
      </c>
      <c r="AG1375" t="s">
        <v>743</v>
      </c>
      <c r="AH1375" t="e">
        <f>VLOOKUP(C1375,'CREAR HV'!A:A,1,0)</f>
        <v>#N/A</v>
      </c>
    </row>
    <row r="1376" spans="1:34" x14ac:dyDescent="0.3">
      <c r="A1376" t="s">
        <v>10946</v>
      </c>
      <c r="B1376" t="s">
        <v>10947</v>
      </c>
      <c r="C1376">
        <v>23791710</v>
      </c>
      <c r="F1376" s="16">
        <v>26787</v>
      </c>
      <c r="G1376" t="s">
        <v>1150</v>
      </c>
      <c r="H1376" t="s">
        <v>1150</v>
      </c>
      <c r="I1376" t="s">
        <v>2847</v>
      </c>
      <c r="J1376" t="s">
        <v>1308</v>
      </c>
      <c r="K1376" t="s">
        <v>2848</v>
      </c>
      <c r="L1376" t="s">
        <v>2849</v>
      </c>
      <c r="O1376" t="s">
        <v>2850</v>
      </c>
      <c r="P1376" t="s">
        <v>10955</v>
      </c>
      <c r="Q1376" t="s">
        <v>741</v>
      </c>
      <c r="AG1376" t="s">
        <v>769</v>
      </c>
      <c r="AH1376" t="e">
        <f>VLOOKUP(C1376,'CREAR HV'!A:A,1,0)</f>
        <v>#N/A</v>
      </c>
    </row>
    <row r="1377" spans="1:34" x14ac:dyDescent="0.3">
      <c r="A1377" t="s">
        <v>10946</v>
      </c>
      <c r="B1377" t="s">
        <v>10947</v>
      </c>
      <c r="C1377">
        <v>52384568</v>
      </c>
      <c r="F1377" s="16">
        <v>28809</v>
      </c>
      <c r="G1377" t="s">
        <v>44</v>
      </c>
      <c r="H1377" t="s">
        <v>44</v>
      </c>
      <c r="I1377" t="s">
        <v>12348</v>
      </c>
      <c r="J1377" t="s">
        <v>12349</v>
      </c>
      <c r="K1377" t="s">
        <v>148</v>
      </c>
      <c r="L1377" t="s">
        <v>12350</v>
      </c>
      <c r="O1377" t="s">
        <v>12351</v>
      </c>
      <c r="P1377" t="s">
        <v>10955</v>
      </c>
      <c r="Q1377" t="s">
        <v>741</v>
      </c>
      <c r="AG1377" t="s">
        <v>159</v>
      </c>
      <c r="AH1377" t="e">
        <f>VLOOKUP(C1377,'CREAR HV'!A:A,1,0)</f>
        <v>#N/A</v>
      </c>
    </row>
    <row r="1378" spans="1:34" x14ac:dyDescent="0.3">
      <c r="A1378" t="s">
        <v>10946</v>
      </c>
      <c r="B1378" t="s">
        <v>10947</v>
      </c>
      <c r="C1378">
        <v>1062077201</v>
      </c>
      <c r="F1378" s="16">
        <v>31365</v>
      </c>
      <c r="G1378" t="s">
        <v>3006</v>
      </c>
      <c r="H1378" t="s">
        <v>3006</v>
      </c>
      <c r="I1378" t="s">
        <v>3308</v>
      </c>
      <c r="J1378" t="s">
        <v>8786</v>
      </c>
      <c r="K1378" t="s">
        <v>364</v>
      </c>
      <c r="L1378" t="s">
        <v>8787</v>
      </c>
      <c r="O1378" t="s">
        <v>8788</v>
      </c>
      <c r="P1378" t="s">
        <v>10955</v>
      </c>
      <c r="Q1378" t="s">
        <v>741</v>
      </c>
      <c r="AG1378" t="s">
        <v>769</v>
      </c>
      <c r="AH1378" t="e">
        <f>VLOOKUP(C1378,'CREAR HV'!A:A,1,0)</f>
        <v>#N/A</v>
      </c>
    </row>
    <row r="1379" spans="1:34" x14ac:dyDescent="0.3">
      <c r="A1379" t="s">
        <v>10946</v>
      </c>
      <c r="B1379" t="s">
        <v>10947</v>
      </c>
      <c r="C1379">
        <v>27533829</v>
      </c>
      <c r="F1379" s="16">
        <v>23796</v>
      </c>
      <c r="G1379" t="s">
        <v>1783</v>
      </c>
      <c r="H1379" t="s">
        <v>1784</v>
      </c>
      <c r="I1379" t="s">
        <v>3158</v>
      </c>
      <c r="J1379" t="s">
        <v>189</v>
      </c>
      <c r="K1379" t="s">
        <v>1520</v>
      </c>
      <c r="L1379" t="s">
        <v>3159</v>
      </c>
      <c r="O1379" t="s">
        <v>3160</v>
      </c>
      <c r="P1379" t="s">
        <v>10955</v>
      </c>
      <c r="Q1379" t="s">
        <v>741</v>
      </c>
      <c r="AG1379" t="s">
        <v>769</v>
      </c>
      <c r="AH1379" t="e">
        <f>VLOOKUP(C1379,'CREAR HV'!A:A,1,0)</f>
        <v>#N/A</v>
      </c>
    </row>
    <row r="1380" spans="1:34" x14ac:dyDescent="0.3">
      <c r="A1380" t="s">
        <v>10946</v>
      </c>
      <c r="B1380" t="s">
        <v>10947</v>
      </c>
      <c r="C1380">
        <v>1063480022</v>
      </c>
      <c r="F1380" s="16">
        <v>31373</v>
      </c>
      <c r="G1380" t="s">
        <v>5234</v>
      </c>
      <c r="H1380" t="s">
        <v>5234</v>
      </c>
      <c r="I1380" t="s">
        <v>8797</v>
      </c>
      <c r="J1380" t="s">
        <v>8798</v>
      </c>
      <c r="K1380" t="s">
        <v>8799</v>
      </c>
      <c r="L1380" t="s">
        <v>8800</v>
      </c>
      <c r="O1380" t="s">
        <v>8801</v>
      </c>
      <c r="P1380" t="s">
        <v>10950</v>
      </c>
      <c r="Q1380" t="s">
        <v>741</v>
      </c>
      <c r="V1380">
        <v>882599</v>
      </c>
      <c r="W1380" t="s">
        <v>742</v>
      </c>
      <c r="X1380">
        <v>10</v>
      </c>
      <c r="AG1380" t="s">
        <v>769</v>
      </c>
      <c r="AH1380" t="e">
        <f>VLOOKUP(C1380,'CREAR HV'!A:A,1,0)</f>
        <v>#N/A</v>
      </c>
    </row>
    <row r="1381" spans="1:34" x14ac:dyDescent="0.3">
      <c r="A1381" t="s">
        <v>10946</v>
      </c>
      <c r="B1381" t="s">
        <v>10947</v>
      </c>
      <c r="C1381">
        <v>28130691</v>
      </c>
      <c r="F1381" s="16">
        <v>20360</v>
      </c>
      <c r="G1381" t="s">
        <v>67</v>
      </c>
      <c r="H1381" t="s">
        <v>67</v>
      </c>
      <c r="I1381" t="s">
        <v>3200</v>
      </c>
      <c r="J1381" t="s">
        <v>1141</v>
      </c>
      <c r="K1381" t="s">
        <v>3201</v>
      </c>
      <c r="L1381" t="s">
        <v>3202</v>
      </c>
      <c r="O1381" t="s">
        <v>3203</v>
      </c>
      <c r="P1381" t="s">
        <v>10955</v>
      </c>
      <c r="Q1381" t="s">
        <v>741</v>
      </c>
      <c r="AG1381" t="s">
        <v>769</v>
      </c>
      <c r="AH1381" t="e">
        <f>VLOOKUP(C1381,'CREAR HV'!A:A,1,0)</f>
        <v>#N/A</v>
      </c>
    </row>
    <row r="1382" spans="1:34" x14ac:dyDescent="0.3">
      <c r="A1382" t="s">
        <v>10946</v>
      </c>
      <c r="B1382" t="s">
        <v>10947</v>
      </c>
      <c r="C1382">
        <v>27682599</v>
      </c>
      <c r="F1382" s="16">
        <v>24857</v>
      </c>
      <c r="G1382" t="s">
        <v>3169</v>
      </c>
      <c r="H1382" t="s">
        <v>3170</v>
      </c>
      <c r="I1382" t="s">
        <v>3171</v>
      </c>
      <c r="J1382" t="s">
        <v>3172</v>
      </c>
      <c r="K1382" t="s">
        <v>215</v>
      </c>
      <c r="L1382" t="s">
        <v>3173</v>
      </c>
      <c r="O1382" t="s">
        <v>3174</v>
      </c>
      <c r="P1382" t="s">
        <v>10955</v>
      </c>
      <c r="Q1382" t="s">
        <v>741</v>
      </c>
      <c r="AG1382" t="s">
        <v>743</v>
      </c>
      <c r="AH1382" t="e">
        <f>VLOOKUP(C1382,'CREAR HV'!A:A,1,0)</f>
        <v>#N/A</v>
      </c>
    </row>
    <row r="1383" spans="1:34" x14ac:dyDescent="0.3">
      <c r="A1383" t="s">
        <v>10946</v>
      </c>
      <c r="B1383" t="s">
        <v>10947</v>
      </c>
      <c r="C1383">
        <v>26725412</v>
      </c>
      <c r="F1383" s="16">
        <v>24383</v>
      </c>
      <c r="G1383" t="s">
        <v>3071</v>
      </c>
      <c r="H1383" t="s">
        <v>3071</v>
      </c>
      <c r="I1383" t="s">
        <v>3072</v>
      </c>
      <c r="J1383" t="s">
        <v>318</v>
      </c>
      <c r="K1383" t="s">
        <v>334</v>
      </c>
      <c r="L1383" t="s">
        <v>3073</v>
      </c>
      <c r="O1383" t="s">
        <v>3074</v>
      </c>
      <c r="P1383" t="s">
        <v>10955</v>
      </c>
      <c r="Q1383" t="s">
        <v>741</v>
      </c>
      <c r="AG1383" t="s">
        <v>743</v>
      </c>
      <c r="AH1383" t="e">
        <f>VLOOKUP(C1383,'CREAR HV'!A:A,1,0)</f>
        <v>#N/A</v>
      </c>
    </row>
    <row r="1384" spans="1:34" x14ac:dyDescent="0.3">
      <c r="A1384" t="s">
        <v>10946</v>
      </c>
      <c r="B1384" t="s">
        <v>10947</v>
      </c>
      <c r="C1384">
        <v>26861824</v>
      </c>
      <c r="F1384" s="16">
        <v>23117</v>
      </c>
      <c r="G1384" t="s">
        <v>2328</v>
      </c>
      <c r="H1384" t="s">
        <v>2329</v>
      </c>
      <c r="I1384" t="s">
        <v>3086</v>
      </c>
      <c r="J1384" t="s">
        <v>200</v>
      </c>
      <c r="K1384" t="s">
        <v>302</v>
      </c>
      <c r="L1384" t="s">
        <v>3087</v>
      </c>
      <c r="O1384" t="s">
        <v>3088</v>
      </c>
      <c r="P1384" t="s">
        <v>10955</v>
      </c>
      <c r="Q1384" t="s">
        <v>741</v>
      </c>
      <c r="AG1384" t="s">
        <v>743</v>
      </c>
      <c r="AH1384" t="e">
        <f>VLOOKUP(C1384,'CREAR HV'!A:A,1,0)</f>
        <v>#N/A</v>
      </c>
    </row>
    <row r="1385" spans="1:34" x14ac:dyDescent="0.3">
      <c r="A1385" t="s">
        <v>10946</v>
      </c>
      <c r="B1385" t="s">
        <v>10947</v>
      </c>
      <c r="C1385">
        <v>26863205</v>
      </c>
      <c r="F1385" s="16">
        <v>28842</v>
      </c>
      <c r="G1385" t="s">
        <v>152</v>
      </c>
      <c r="H1385" t="s">
        <v>948</v>
      </c>
      <c r="I1385" t="s">
        <v>2945</v>
      </c>
      <c r="J1385" t="s">
        <v>411</v>
      </c>
      <c r="K1385" t="s">
        <v>3092</v>
      </c>
      <c r="L1385" t="s">
        <v>3093</v>
      </c>
      <c r="O1385" t="s">
        <v>3094</v>
      </c>
      <c r="P1385" t="s">
        <v>10955</v>
      </c>
      <c r="Q1385" t="s">
        <v>741</v>
      </c>
      <c r="AG1385" t="s">
        <v>769</v>
      </c>
      <c r="AH1385" t="e">
        <f>VLOOKUP(C1385,'CREAR HV'!A:A,1,0)</f>
        <v>#N/A</v>
      </c>
    </row>
    <row r="1386" spans="1:34" x14ac:dyDescent="0.3">
      <c r="A1386" t="s">
        <v>10946</v>
      </c>
      <c r="B1386" t="s">
        <v>10947</v>
      </c>
      <c r="C1386">
        <v>25348472</v>
      </c>
      <c r="F1386" s="16">
        <v>24635</v>
      </c>
      <c r="G1386" t="s">
        <v>3006</v>
      </c>
      <c r="H1386" t="s">
        <v>3006</v>
      </c>
      <c r="I1386" t="s">
        <v>3007</v>
      </c>
      <c r="J1386" t="s">
        <v>2092</v>
      </c>
      <c r="K1386" t="s">
        <v>3008</v>
      </c>
      <c r="L1386" t="s">
        <v>3009</v>
      </c>
      <c r="O1386" t="s">
        <v>3010</v>
      </c>
      <c r="P1386" t="s">
        <v>10955</v>
      </c>
      <c r="Q1386" t="s">
        <v>741</v>
      </c>
      <c r="AG1386" t="s">
        <v>743</v>
      </c>
      <c r="AH1386" t="e">
        <f>VLOOKUP(C1386,'CREAR HV'!A:A,1,0)</f>
        <v>#N/A</v>
      </c>
    </row>
    <row r="1387" spans="1:34" x14ac:dyDescent="0.3">
      <c r="A1387" t="s">
        <v>10946</v>
      </c>
      <c r="B1387" t="s">
        <v>10947</v>
      </c>
      <c r="C1387">
        <v>27082061</v>
      </c>
      <c r="F1387" s="16">
        <v>28439</v>
      </c>
      <c r="G1387" t="s">
        <v>474</v>
      </c>
      <c r="H1387" t="s">
        <v>474</v>
      </c>
      <c r="I1387" t="s">
        <v>3117</v>
      </c>
      <c r="J1387" t="s">
        <v>760</v>
      </c>
      <c r="K1387" t="s">
        <v>3118</v>
      </c>
      <c r="L1387" t="s">
        <v>3119</v>
      </c>
      <c r="O1387" t="s">
        <v>3120</v>
      </c>
      <c r="P1387" t="s">
        <v>10955</v>
      </c>
      <c r="Q1387" t="s">
        <v>741</v>
      </c>
      <c r="AG1387" t="s">
        <v>769</v>
      </c>
      <c r="AH1387" t="e">
        <f>VLOOKUP(C1387,'CREAR HV'!A:A,1,0)</f>
        <v>#N/A</v>
      </c>
    </row>
    <row r="1388" spans="1:34" x14ac:dyDescent="0.3">
      <c r="A1388" t="s">
        <v>10946</v>
      </c>
      <c r="B1388" t="s">
        <v>10947</v>
      </c>
      <c r="C1388">
        <v>26441612</v>
      </c>
      <c r="F1388" s="16">
        <v>24064</v>
      </c>
      <c r="G1388" t="s">
        <v>3059</v>
      </c>
      <c r="H1388" t="s">
        <v>3059</v>
      </c>
      <c r="I1388" t="s">
        <v>3060</v>
      </c>
      <c r="J1388" t="s">
        <v>1214</v>
      </c>
      <c r="K1388" t="s">
        <v>332</v>
      </c>
      <c r="L1388" t="s">
        <v>3061</v>
      </c>
      <c r="O1388" t="s">
        <v>3062</v>
      </c>
      <c r="P1388" t="s">
        <v>10955</v>
      </c>
      <c r="Q1388" t="s">
        <v>741</v>
      </c>
      <c r="AG1388" t="s">
        <v>769</v>
      </c>
      <c r="AH1388" t="e">
        <f>VLOOKUP(C1388,'CREAR HV'!A:A,1,0)</f>
        <v>#N/A</v>
      </c>
    </row>
    <row r="1389" spans="1:34" x14ac:dyDescent="0.3">
      <c r="A1389" t="s">
        <v>10946</v>
      </c>
      <c r="B1389" t="s">
        <v>10947</v>
      </c>
      <c r="C1389">
        <v>46677364</v>
      </c>
      <c r="E1389" s="16">
        <v>34886</v>
      </c>
      <c r="F1389" s="16">
        <v>27581</v>
      </c>
      <c r="G1389" t="s">
        <v>1146</v>
      </c>
      <c r="H1389" t="s">
        <v>86</v>
      </c>
      <c r="I1389" t="s">
        <v>5176</v>
      </c>
      <c r="J1389" t="s">
        <v>3957</v>
      </c>
      <c r="K1389" t="s">
        <v>687</v>
      </c>
      <c r="L1389" t="s">
        <v>5177</v>
      </c>
      <c r="M1389" t="s">
        <v>5177</v>
      </c>
      <c r="O1389" t="s">
        <v>5178</v>
      </c>
      <c r="P1389" t="s">
        <v>10955</v>
      </c>
      <c r="Q1389" t="s">
        <v>741</v>
      </c>
      <c r="R1389" t="s">
        <v>748</v>
      </c>
      <c r="W1389" t="s">
        <v>159</v>
      </c>
      <c r="X1389">
        <v>0</v>
      </c>
      <c r="AG1389" t="s">
        <v>11069</v>
      </c>
      <c r="AH1389" t="e">
        <f>VLOOKUP(C1389,'CREAR HV'!A:A,1,0)</f>
        <v>#N/A</v>
      </c>
    </row>
    <row r="1390" spans="1:34" x14ac:dyDescent="0.3">
      <c r="A1390" t="s">
        <v>10946</v>
      </c>
      <c r="B1390" t="s">
        <v>10947</v>
      </c>
      <c r="C1390">
        <v>63457607</v>
      </c>
      <c r="E1390" s="16">
        <v>32598</v>
      </c>
      <c r="F1390" s="16">
        <v>25468</v>
      </c>
      <c r="G1390" t="s">
        <v>576</v>
      </c>
      <c r="H1390" t="s">
        <v>576</v>
      </c>
      <c r="I1390" t="s">
        <v>3549</v>
      </c>
      <c r="J1390" t="s">
        <v>6228</v>
      </c>
      <c r="K1390" t="s">
        <v>819</v>
      </c>
      <c r="L1390" t="s">
        <v>6229</v>
      </c>
      <c r="O1390" t="s">
        <v>6230</v>
      </c>
      <c r="P1390" t="s">
        <v>10955</v>
      </c>
      <c r="Q1390" t="s">
        <v>741</v>
      </c>
      <c r="R1390" t="s">
        <v>814</v>
      </c>
      <c r="W1390" t="s">
        <v>3124</v>
      </c>
      <c r="X1390">
        <v>0</v>
      </c>
      <c r="AG1390" t="s">
        <v>743</v>
      </c>
      <c r="AH1390" t="e">
        <f>VLOOKUP(C1390,'CREAR HV'!A:A,1,0)</f>
        <v>#N/A</v>
      </c>
    </row>
    <row r="1391" spans="1:34" x14ac:dyDescent="0.3">
      <c r="A1391" t="s">
        <v>10946</v>
      </c>
      <c r="B1391" t="s">
        <v>10947</v>
      </c>
      <c r="C1391">
        <v>46371882</v>
      </c>
      <c r="F1391" s="16">
        <v>27331</v>
      </c>
      <c r="G1391" t="s">
        <v>92</v>
      </c>
      <c r="H1391" t="s">
        <v>92</v>
      </c>
      <c r="I1391" t="s">
        <v>4821</v>
      </c>
      <c r="J1391" t="s">
        <v>665</v>
      </c>
      <c r="K1391" t="s">
        <v>315</v>
      </c>
      <c r="L1391" t="s">
        <v>5135</v>
      </c>
      <c r="O1391" t="s">
        <v>5136</v>
      </c>
      <c r="P1391" t="s">
        <v>10955</v>
      </c>
      <c r="Q1391" t="s">
        <v>741</v>
      </c>
      <c r="AG1391" t="s">
        <v>743</v>
      </c>
      <c r="AH1391" t="e">
        <f>VLOOKUP(C1391,'CREAR HV'!A:A,1,0)</f>
        <v>#N/A</v>
      </c>
    </row>
    <row r="1392" spans="1:34" x14ac:dyDescent="0.3">
      <c r="A1392" t="s">
        <v>10946</v>
      </c>
      <c r="B1392" t="s">
        <v>10947</v>
      </c>
      <c r="C1392">
        <v>29831860</v>
      </c>
      <c r="F1392" s="16">
        <v>27296</v>
      </c>
      <c r="G1392" t="s">
        <v>913</v>
      </c>
      <c r="H1392" t="s">
        <v>914</v>
      </c>
      <c r="I1392" t="s">
        <v>3320</v>
      </c>
      <c r="J1392" t="s">
        <v>756</v>
      </c>
      <c r="K1392" t="s">
        <v>141</v>
      </c>
      <c r="L1392" t="s">
        <v>3321</v>
      </c>
      <c r="O1392" t="s">
        <v>3322</v>
      </c>
      <c r="P1392" t="s">
        <v>10955</v>
      </c>
      <c r="Q1392" t="s">
        <v>741</v>
      </c>
      <c r="AG1392" t="s">
        <v>743</v>
      </c>
      <c r="AH1392" t="e">
        <f>VLOOKUP(C1392,'CREAR HV'!A:A,1,0)</f>
        <v>#N/A</v>
      </c>
    </row>
    <row r="1393" spans="1:34" x14ac:dyDescent="0.3">
      <c r="A1393" t="s">
        <v>10946</v>
      </c>
      <c r="B1393" t="s">
        <v>10947</v>
      </c>
      <c r="C1393">
        <v>29832411</v>
      </c>
      <c r="F1393" s="16">
        <v>28026</v>
      </c>
      <c r="G1393" t="s">
        <v>3323</v>
      </c>
      <c r="H1393" t="s">
        <v>3323</v>
      </c>
      <c r="I1393" t="s">
        <v>3324</v>
      </c>
      <c r="J1393" t="s">
        <v>1426</v>
      </c>
      <c r="K1393" t="s">
        <v>160</v>
      </c>
      <c r="L1393" t="s">
        <v>3325</v>
      </c>
      <c r="O1393" t="s">
        <v>3326</v>
      </c>
      <c r="P1393" t="s">
        <v>10955</v>
      </c>
      <c r="Q1393" t="s">
        <v>741</v>
      </c>
      <c r="AG1393" t="s">
        <v>743</v>
      </c>
      <c r="AH1393" t="e">
        <f>VLOOKUP(C1393,'CREAR HV'!A:A,1,0)</f>
        <v>#N/A</v>
      </c>
    </row>
    <row r="1394" spans="1:34" x14ac:dyDescent="0.3">
      <c r="A1394" t="s">
        <v>10946</v>
      </c>
      <c r="B1394" t="s">
        <v>10947</v>
      </c>
      <c r="C1394">
        <v>1019011671</v>
      </c>
      <c r="F1394" s="16">
        <v>31777</v>
      </c>
      <c r="G1394" t="s">
        <v>44</v>
      </c>
      <c r="H1394" t="s">
        <v>44</v>
      </c>
      <c r="I1394" t="s">
        <v>8263</v>
      </c>
      <c r="J1394" t="s">
        <v>3351</v>
      </c>
      <c r="K1394" t="s">
        <v>621</v>
      </c>
      <c r="L1394" t="s">
        <v>8264</v>
      </c>
      <c r="O1394" t="s">
        <v>8265</v>
      </c>
      <c r="P1394" t="s">
        <v>10955</v>
      </c>
      <c r="Q1394" t="s">
        <v>741</v>
      </c>
      <c r="AG1394" t="s">
        <v>743</v>
      </c>
      <c r="AH1394" t="e">
        <f>VLOOKUP(C1394,'CREAR HV'!A:A,1,0)</f>
        <v>#N/A</v>
      </c>
    </row>
    <row r="1395" spans="1:34" x14ac:dyDescent="0.3">
      <c r="A1395" t="s">
        <v>10946</v>
      </c>
      <c r="B1395" t="s">
        <v>10947</v>
      </c>
      <c r="C1395">
        <v>1032398087</v>
      </c>
      <c r="F1395" s="16">
        <v>31945</v>
      </c>
      <c r="G1395" t="s">
        <v>44</v>
      </c>
      <c r="H1395" t="s">
        <v>44</v>
      </c>
      <c r="I1395" t="s">
        <v>8442</v>
      </c>
      <c r="J1395" t="s">
        <v>282</v>
      </c>
      <c r="K1395" t="s">
        <v>159</v>
      </c>
      <c r="L1395" t="s">
        <v>8443</v>
      </c>
      <c r="O1395" t="s">
        <v>8444</v>
      </c>
      <c r="P1395" t="s">
        <v>10955</v>
      </c>
      <c r="Q1395" t="s">
        <v>741</v>
      </c>
      <c r="AG1395" t="s">
        <v>769</v>
      </c>
      <c r="AH1395" t="e">
        <f>VLOOKUP(C1395,'CREAR HV'!A:A,1,0)</f>
        <v>#N/A</v>
      </c>
    </row>
    <row r="1396" spans="1:34" x14ac:dyDescent="0.3">
      <c r="A1396" t="s">
        <v>10946</v>
      </c>
      <c r="B1396" t="s">
        <v>10947</v>
      </c>
      <c r="C1396">
        <v>88161192</v>
      </c>
      <c r="F1396" s="16">
        <v>28256</v>
      </c>
      <c r="G1396" t="s">
        <v>446</v>
      </c>
      <c r="H1396" t="s">
        <v>446</v>
      </c>
      <c r="I1396" t="s">
        <v>1062</v>
      </c>
      <c r="J1396" t="s">
        <v>777</v>
      </c>
      <c r="K1396" t="s">
        <v>7700</v>
      </c>
      <c r="L1396" t="s">
        <v>7701</v>
      </c>
      <c r="O1396" t="s">
        <v>7702</v>
      </c>
      <c r="P1396" t="s">
        <v>10950</v>
      </c>
      <c r="Q1396" t="s">
        <v>741</v>
      </c>
      <c r="V1396">
        <v>88161192</v>
      </c>
      <c r="W1396" t="s">
        <v>742</v>
      </c>
      <c r="X1396">
        <v>1</v>
      </c>
      <c r="AG1396" t="s">
        <v>769</v>
      </c>
      <c r="AH1396" t="e">
        <f>VLOOKUP(C1396,'CREAR HV'!A:A,1,0)</f>
        <v>#N/A</v>
      </c>
    </row>
    <row r="1397" spans="1:34" x14ac:dyDescent="0.3">
      <c r="A1397" t="s">
        <v>10946</v>
      </c>
      <c r="B1397" t="s">
        <v>10947</v>
      </c>
      <c r="C1397">
        <v>28757739</v>
      </c>
      <c r="F1397" s="16">
        <v>21708</v>
      </c>
      <c r="G1397" t="s">
        <v>45</v>
      </c>
      <c r="H1397" t="s">
        <v>45</v>
      </c>
      <c r="I1397" t="s">
        <v>3250</v>
      </c>
      <c r="J1397" t="s">
        <v>1331</v>
      </c>
      <c r="K1397" t="s">
        <v>928</v>
      </c>
      <c r="L1397" t="s">
        <v>3251</v>
      </c>
      <c r="O1397" t="s">
        <v>3252</v>
      </c>
      <c r="P1397" t="s">
        <v>10955</v>
      </c>
      <c r="Q1397" t="s">
        <v>741</v>
      </c>
      <c r="AG1397" t="s">
        <v>743</v>
      </c>
      <c r="AH1397" t="e">
        <f>VLOOKUP(C1397,'CREAR HV'!A:A,1,0)</f>
        <v>#N/A</v>
      </c>
    </row>
    <row r="1398" spans="1:34" x14ac:dyDescent="0.3">
      <c r="A1398" t="s">
        <v>10946</v>
      </c>
      <c r="B1398" t="s">
        <v>10947</v>
      </c>
      <c r="C1398">
        <v>1065862291</v>
      </c>
      <c r="E1398" s="16">
        <v>37994</v>
      </c>
      <c r="F1398" s="16">
        <v>31299</v>
      </c>
      <c r="G1398" t="s">
        <v>1411</v>
      </c>
      <c r="H1398" t="s">
        <v>1411</v>
      </c>
      <c r="I1398" t="s">
        <v>8858</v>
      </c>
      <c r="J1398" t="s">
        <v>1566</v>
      </c>
      <c r="K1398" t="s">
        <v>607</v>
      </c>
      <c r="L1398" t="s">
        <v>8859</v>
      </c>
      <c r="O1398" t="s">
        <v>8860</v>
      </c>
      <c r="P1398" t="s">
        <v>10955</v>
      </c>
      <c r="Q1398" t="s">
        <v>741</v>
      </c>
      <c r="R1398" t="s">
        <v>814</v>
      </c>
      <c r="W1398" t="s">
        <v>3155</v>
      </c>
      <c r="X1398">
        <v>0</v>
      </c>
      <c r="AB1398" t="s">
        <v>8861</v>
      </c>
      <c r="AG1398" t="s">
        <v>743</v>
      </c>
      <c r="AH1398" t="e">
        <f>VLOOKUP(C1398,'CREAR HV'!A:A,1,0)</f>
        <v>#N/A</v>
      </c>
    </row>
    <row r="1399" spans="1:34" x14ac:dyDescent="0.3">
      <c r="A1399" t="s">
        <v>10946</v>
      </c>
      <c r="B1399" t="s">
        <v>10947</v>
      </c>
      <c r="C1399">
        <v>1081393784</v>
      </c>
      <c r="F1399" s="16">
        <v>31505</v>
      </c>
      <c r="G1399" t="s">
        <v>1657</v>
      </c>
      <c r="H1399" t="s">
        <v>1657</v>
      </c>
      <c r="I1399" t="s">
        <v>9006</v>
      </c>
      <c r="J1399" t="s">
        <v>4008</v>
      </c>
      <c r="K1399" t="s">
        <v>9007</v>
      </c>
      <c r="L1399" t="s">
        <v>9008</v>
      </c>
      <c r="O1399" t="s">
        <v>9009</v>
      </c>
      <c r="P1399" t="s">
        <v>10950</v>
      </c>
      <c r="Q1399" t="s">
        <v>741</v>
      </c>
      <c r="V1399">
        <v>1031393784</v>
      </c>
      <c r="W1399" t="s">
        <v>742</v>
      </c>
      <c r="X1399">
        <v>42</v>
      </c>
      <c r="AG1399" t="s">
        <v>743</v>
      </c>
      <c r="AH1399" t="e">
        <f>VLOOKUP(C1399,'CREAR HV'!A:A,1,0)</f>
        <v>#N/A</v>
      </c>
    </row>
    <row r="1400" spans="1:34" x14ac:dyDescent="0.3">
      <c r="A1400" t="s">
        <v>10946</v>
      </c>
      <c r="B1400" t="s">
        <v>10947</v>
      </c>
      <c r="C1400">
        <v>31154556</v>
      </c>
      <c r="E1400" s="16">
        <v>28853</v>
      </c>
      <c r="F1400" s="16">
        <v>22054</v>
      </c>
      <c r="G1400" t="s">
        <v>126</v>
      </c>
      <c r="H1400" t="s">
        <v>126</v>
      </c>
      <c r="I1400" t="s">
        <v>3235</v>
      </c>
      <c r="J1400" t="s">
        <v>777</v>
      </c>
      <c r="K1400" t="s">
        <v>954</v>
      </c>
      <c r="L1400" t="s">
        <v>3454</v>
      </c>
      <c r="O1400" t="s">
        <v>3455</v>
      </c>
      <c r="P1400" t="s">
        <v>10955</v>
      </c>
      <c r="Q1400" t="s">
        <v>741</v>
      </c>
      <c r="R1400" t="s">
        <v>814</v>
      </c>
      <c r="W1400" t="s">
        <v>850</v>
      </c>
      <c r="X1400">
        <v>0</v>
      </c>
      <c r="AB1400" t="s">
        <v>3456</v>
      </c>
      <c r="AC1400" t="s">
        <v>3457</v>
      </c>
      <c r="AG1400" t="s">
        <v>743</v>
      </c>
      <c r="AH1400" t="e">
        <f>VLOOKUP(C1400,'CREAR HV'!A:A,1,0)</f>
        <v>#N/A</v>
      </c>
    </row>
    <row r="1401" spans="1:34" x14ac:dyDescent="0.3">
      <c r="A1401" t="s">
        <v>10946</v>
      </c>
      <c r="B1401" t="s">
        <v>10947</v>
      </c>
      <c r="C1401">
        <v>31154592</v>
      </c>
      <c r="F1401" s="16">
        <v>21557</v>
      </c>
      <c r="G1401" t="s">
        <v>126</v>
      </c>
      <c r="H1401" t="s">
        <v>126</v>
      </c>
      <c r="I1401" t="s">
        <v>3458</v>
      </c>
      <c r="J1401" t="s">
        <v>1451</v>
      </c>
      <c r="K1401" t="s">
        <v>390</v>
      </c>
      <c r="L1401" t="s">
        <v>3459</v>
      </c>
      <c r="O1401" t="s">
        <v>3460</v>
      </c>
      <c r="P1401" t="s">
        <v>10955</v>
      </c>
      <c r="Q1401" t="s">
        <v>741</v>
      </c>
      <c r="AG1401" t="s">
        <v>743</v>
      </c>
      <c r="AH1401" t="e">
        <f>VLOOKUP(C1401,'CREAR HV'!A:A,1,0)</f>
        <v>#N/A</v>
      </c>
    </row>
    <row r="1402" spans="1:34" x14ac:dyDescent="0.3">
      <c r="A1402" t="s">
        <v>10946</v>
      </c>
      <c r="B1402" t="s">
        <v>10947</v>
      </c>
      <c r="C1402">
        <v>1057786673</v>
      </c>
      <c r="F1402" s="16">
        <v>34670</v>
      </c>
      <c r="G1402" t="s">
        <v>1939</v>
      </c>
      <c r="H1402" t="s">
        <v>1940</v>
      </c>
      <c r="I1402" t="s">
        <v>8737</v>
      </c>
      <c r="J1402" t="s">
        <v>1764</v>
      </c>
      <c r="K1402" t="s">
        <v>8738</v>
      </c>
      <c r="L1402" t="s">
        <v>8739</v>
      </c>
      <c r="O1402" t="s">
        <v>8740</v>
      </c>
      <c r="P1402" t="s">
        <v>10955</v>
      </c>
      <c r="Q1402" t="s">
        <v>741</v>
      </c>
      <c r="AG1402" t="s">
        <v>743</v>
      </c>
      <c r="AH1402" t="e">
        <f>VLOOKUP(C1402,'CREAR HV'!A:A,1,0)</f>
        <v>#N/A</v>
      </c>
    </row>
    <row r="1403" spans="1:34" x14ac:dyDescent="0.3">
      <c r="A1403" t="s">
        <v>10946</v>
      </c>
      <c r="B1403" t="s">
        <v>10947</v>
      </c>
      <c r="C1403">
        <v>1075624707</v>
      </c>
      <c r="F1403" s="16">
        <v>31917</v>
      </c>
      <c r="G1403" t="s">
        <v>2581</v>
      </c>
      <c r="H1403" t="s">
        <v>2581</v>
      </c>
      <c r="I1403" t="s">
        <v>5837</v>
      </c>
      <c r="J1403" t="s">
        <v>2592</v>
      </c>
      <c r="K1403" t="s">
        <v>2593</v>
      </c>
      <c r="L1403" t="s">
        <v>8968</v>
      </c>
      <c r="O1403" t="s">
        <v>8969</v>
      </c>
      <c r="P1403" t="s">
        <v>10955</v>
      </c>
      <c r="Q1403" t="s">
        <v>741</v>
      </c>
      <c r="AG1403" t="s">
        <v>769</v>
      </c>
      <c r="AH1403" t="e">
        <f>VLOOKUP(C1403,'CREAR HV'!A:A,1,0)</f>
        <v>#N/A</v>
      </c>
    </row>
    <row r="1404" spans="1:34" x14ac:dyDescent="0.3">
      <c r="A1404" t="s">
        <v>10946</v>
      </c>
      <c r="B1404" t="s">
        <v>10947</v>
      </c>
      <c r="C1404">
        <v>1075624707</v>
      </c>
      <c r="F1404" s="16">
        <v>31917</v>
      </c>
      <c r="G1404" t="s">
        <v>2581</v>
      </c>
      <c r="H1404" t="s">
        <v>2581</v>
      </c>
      <c r="I1404" t="s">
        <v>5837</v>
      </c>
      <c r="J1404" t="s">
        <v>2592</v>
      </c>
      <c r="K1404" t="s">
        <v>2593</v>
      </c>
      <c r="L1404" t="s">
        <v>8968</v>
      </c>
      <c r="O1404" t="s">
        <v>8969</v>
      </c>
      <c r="P1404" t="s">
        <v>10955</v>
      </c>
      <c r="Q1404" t="s">
        <v>741</v>
      </c>
      <c r="AG1404" t="s">
        <v>743</v>
      </c>
      <c r="AH1404" t="e">
        <f>VLOOKUP(C1404,'CREAR HV'!A:A,1,0)</f>
        <v>#N/A</v>
      </c>
    </row>
    <row r="1405" spans="1:34" x14ac:dyDescent="0.3">
      <c r="A1405" t="s">
        <v>10946</v>
      </c>
      <c r="B1405" t="s">
        <v>10947</v>
      </c>
      <c r="C1405">
        <v>30651509</v>
      </c>
      <c r="F1405" s="16">
        <v>24630</v>
      </c>
      <c r="G1405" t="s">
        <v>659</v>
      </c>
      <c r="H1405" t="s">
        <v>659</v>
      </c>
      <c r="I1405" t="s">
        <v>3417</v>
      </c>
      <c r="J1405" t="s">
        <v>1933</v>
      </c>
      <c r="K1405" t="s">
        <v>262</v>
      </c>
      <c r="L1405" t="s">
        <v>3418</v>
      </c>
      <c r="O1405" t="s">
        <v>3419</v>
      </c>
      <c r="P1405" t="s">
        <v>10955</v>
      </c>
      <c r="Q1405" t="s">
        <v>741</v>
      </c>
      <c r="AG1405" t="s">
        <v>743</v>
      </c>
      <c r="AH1405" t="e">
        <f>VLOOKUP(C1405,'CREAR HV'!A:A,1,0)</f>
        <v>#N/A</v>
      </c>
    </row>
    <row r="1406" spans="1:34" x14ac:dyDescent="0.3">
      <c r="A1406" t="s">
        <v>10946</v>
      </c>
      <c r="B1406" t="s">
        <v>10947</v>
      </c>
      <c r="C1406">
        <v>30293669</v>
      </c>
      <c r="E1406" s="16">
        <v>30482</v>
      </c>
      <c r="F1406" s="16">
        <v>23705</v>
      </c>
      <c r="G1406" t="s">
        <v>33</v>
      </c>
      <c r="H1406" t="s">
        <v>33</v>
      </c>
      <c r="I1406" t="s">
        <v>3359</v>
      </c>
      <c r="J1406" t="s">
        <v>3360</v>
      </c>
      <c r="K1406" t="s">
        <v>1638</v>
      </c>
      <c r="L1406" t="s">
        <v>3361</v>
      </c>
      <c r="O1406" t="s">
        <v>3362</v>
      </c>
      <c r="P1406" t="s">
        <v>10955</v>
      </c>
      <c r="Q1406" t="s">
        <v>849</v>
      </c>
      <c r="R1406" t="s">
        <v>1054</v>
      </c>
      <c r="W1406" t="s">
        <v>1277</v>
      </c>
      <c r="X1406">
        <v>0</v>
      </c>
      <c r="AB1406" t="s">
        <v>3363</v>
      </c>
      <c r="AC1406" t="s">
        <v>3364</v>
      </c>
      <c r="AG1406" t="s">
        <v>743</v>
      </c>
      <c r="AH1406" t="e">
        <f>VLOOKUP(C1406,'CREAR HV'!A:A,1,0)</f>
        <v>#N/A</v>
      </c>
    </row>
    <row r="1407" spans="1:34" x14ac:dyDescent="0.3">
      <c r="A1407" t="s">
        <v>10946</v>
      </c>
      <c r="B1407" t="s">
        <v>10947</v>
      </c>
      <c r="C1407">
        <v>30386267</v>
      </c>
      <c r="E1407" s="16">
        <v>33850</v>
      </c>
      <c r="F1407" s="16">
        <v>26650</v>
      </c>
      <c r="G1407" t="s">
        <v>3387</v>
      </c>
      <c r="H1407" t="s">
        <v>3388</v>
      </c>
      <c r="I1407" t="s">
        <v>3389</v>
      </c>
      <c r="J1407" t="s">
        <v>2087</v>
      </c>
      <c r="K1407" t="s">
        <v>590</v>
      </c>
      <c r="L1407" t="s">
        <v>3390</v>
      </c>
      <c r="P1407" t="s">
        <v>10955</v>
      </c>
      <c r="Q1407" t="s">
        <v>849</v>
      </c>
      <c r="R1407" t="s">
        <v>814</v>
      </c>
      <c r="W1407" t="s">
        <v>3391</v>
      </c>
      <c r="X1407">
        <v>0</v>
      </c>
      <c r="AB1407" t="s">
        <v>3392</v>
      </c>
      <c r="AG1407" t="s">
        <v>743</v>
      </c>
      <c r="AH1407" t="e">
        <f>VLOOKUP(C1407,'CREAR HV'!A:A,1,0)</f>
        <v>#N/A</v>
      </c>
    </row>
    <row r="1408" spans="1:34" x14ac:dyDescent="0.3">
      <c r="A1408" t="s">
        <v>10946</v>
      </c>
      <c r="B1408" t="s">
        <v>10947</v>
      </c>
      <c r="C1408">
        <v>30404822</v>
      </c>
      <c r="F1408" s="16">
        <v>29362</v>
      </c>
      <c r="G1408" t="s">
        <v>41</v>
      </c>
      <c r="H1408" t="s">
        <v>41</v>
      </c>
      <c r="I1408" t="s">
        <v>3393</v>
      </c>
      <c r="J1408" t="s">
        <v>238</v>
      </c>
      <c r="K1408" t="s">
        <v>276</v>
      </c>
      <c r="L1408" t="s">
        <v>3394</v>
      </c>
      <c r="O1408" t="s">
        <v>3395</v>
      </c>
      <c r="P1408" t="s">
        <v>10955</v>
      </c>
      <c r="Q1408" t="s">
        <v>741</v>
      </c>
      <c r="AG1408" t="s">
        <v>743</v>
      </c>
      <c r="AH1408" t="e">
        <f>VLOOKUP(C1408,'CREAR HV'!A:A,1,0)</f>
        <v>#N/A</v>
      </c>
    </row>
    <row r="1409" spans="1:34" x14ac:dyDescent="0.3">
      <c r="A1409" t="s">
        <v>10946</v>
      </c>
      <c r="B1409" t="s">
        <v>10947</v>
      </c>
      <c r="C1409">
        <v>3028204</v>
      </c>
      <c r="F1409" s="16">
        <v>27218</v>
      </c>
      <c r="G1409" t="s">
        <v>12352</v>
      </c>
      <c r="H1409" t="s">
        <v>12352</v>
      </c>
      <c r="I1409" t="s">
        <v>2428</v>
      </c>
      <c r="J1409" t="s">
        <v>980</v>
      </c>
      <c r="K1409" t="s">
        <v>665</v>
      </c>
      <c r="L1409" t="s">
        <v>12353</v>
      </c>
      <c r="O1409" t="s">
        <v>12354</v>
      </c>
      <c r="P1409" t="s">
        <v>10950</v>
      </c>
      <c r="Q1409" t="s">
        <v>741</v>
      </c>
      <c r="V1409">
        <v>3028204</v>
      </c>
      <c r="W1409" t="s">
        <v>742</v>
      </c>
      <c r="X1409">
        <v>51</v>
      </c>
      <c r="AG1409" t="s">
        <v>159</v>
      </c>
      <c r="AH1409" t="e">
        <f>VLOOKUP(C1409,'CREAR HV'!A:A,1,0)</f>
        <v>#N/A</v>
      </c>
    </row>
    <row r="1410" spans="1:34" x14ac:dyDescent="0.3">
      <c r="A1410" t="s">
        <v>10946</v>
      </c>
      <c r="B1410" t="s">
        <v>10947</v>
      </c>
      <c r="C1410">
        <v>30288223</v>
      </c>
      <c r="E1410" s="16">
        <v>29985</v>
      </c>
      <c r="F1410" s="16">
        <v>23365</v>
      </c>
      <c r="G1410" t="s">
        <v>33</v>
      </c>
      <c r="H1410" t="s">
        <v>33</v>
      </c>
      <c r="I1410" t="s">
        <v>3354</v>
      </c>
      <c r="J1410" t="s">
        <v>823</v>
      </c>
      <c r="K1410" t="s">
        <v>215</v>
      </c>
      <c r="L1410" t="s">
        <v>3355</v>
      </c>
      <c r="O1410" t="s">
        <v>3356</v>
      </c>
      <c r="P1410" t="s">
        <v>10955</v>
      </c>
      <c r="Q1410" t="s">
        <v>1038</v>
      </c>
      <c r="R1410" t="s">
        <v>814</v>
      </c>
      <c r="W1410" t="s">
        <v>2193</v>
      </c>
      <c r="X1410">
        <v>0</v>
      </c>
      <c r="AB1410" t="s">
        <v>3357</v>
      </c>
      <c r="AC1410" t="s">
        <v>3358</v>
      </c>
      <c r="AG1410" t="s">
        <v>743</v>
      </c>
      <c r="AH1410" t="e">
        <f>VLOOKUP(C1410,'CREAR HV'!A:A,1,0)</f>
        <v>#N/A</v>
      </c>
    </row>
    <row r="1411" spans="1:34" x14ac:dyDescent="0.3">
      <c r="A1411" t="s">
        <v>10946</v>
      </c>
      <c r="B1411" t="s">
        <v>10947</v>
      </c>
      <c r="C1411">
        <v>31832684</v>
      </c>
      <c r="F1411" s="16">
        <v>21164</v>
      </c>
      <c r="G1411" t="s">
        <v>36</v>
      </c>
      <c r="H1411" t="s">
        <v>36</v>
      </c>
      <c r="I1411" t="s">
        <v>3539</v>
      </c>
      <c r="J1411" t="s">
        <v>316</v>
      </c>
      <c r="K1411" t="s">
        <v>361</v>
      </c>
      <c r="L1411" t="s">
        <v>3540</v>
      </c>
      <c r="O1411" t="s">
        <v>3541</v>
      </c>
      <c r="P1411" t="s">
        <v>10955</v>
      </c>
      <c r="Q1411" t="s">
        <v>741</v>
      </c>
      <c r="AG1411" t="s">
        <v>743</v>
      </c>
      <c r="AH1411" t="e">
        <f>VLOOKUP(C1411,'CREAR HV'!A:A,1,0)</f>
        <v>#N/A</v>
      </c>
    </row>
    <row r="1412" spans="1:34" x14ac:dyDescent="0.3">
      <c r="A1412" t="s">
        <v>10946</v>
      </c>
      <c r="B1412" t="s">
        <v>10947</v>
      </c>
      <c r="C1412">
        <v>31956660</v>
      </c>
      <c r="F1412" s="16">
        <v>24209</v>
      </c>
      <c r="G1412" t="s">
        <v>36</v>
      </c>
      <c r="H1412" t="s">
        <v>36</v>
      </c>
      <c r="I1412" t="s">
        <v>2950</v>
      </c>
      <c r="J1412" t="s">
        <v>515</v>
      </c>
      <c r="K1412" t="s">
        <v>315</v>
      </c>
      <c r="L1412" t="s">
        <v>3561</v>
      </c>
      <c r="O1412" t="s">
        <v>3562</v>
      </c>
      <c r="P1412" t="s">
        <v>10955</v>
      </c>
      <c r="Q1412" t="s">
        <v>741</v>
      </c>
      <c r="AG1412" t="s">
        <v>743</v>
      </c>
      <c r="AH1412" t="e">
        <f>VLOOKUP(C1412,'CREAR HV'!A:A,1,0)</f>
        <v>#N/A</v>
      </c>
    </row>
    <row r="1413" spans="1:34" x14ac:dyDescent="0.3">
      <c r="A1413" t="s">
        <v>10946</v>
      </c>
      <c r="B1413" t="s">
        <v>10947</v>
      </c>
      <c r="C1413">
        <v>31410764</v>
      </c>
      <c r="E1413" s="16">
        <v>31223</v>
      </c>
      <c r="F1413" s="16">
        <v>23790</v>
      </c>
      <c r="G1413" t="s">
        <v>2033</v>
      </c>
      <c r="H1413" t="s">
        <v>2033</v>
      </c>
      <c r="I1413" t="s">
        <v>3308</v>
      </c>
      <c r="J1413" t="s">
        <v>3489</v>
      </c>
      <c r="K1413" t="s">
        <v>3490</v>
      </c>
      <c r="L1413" t="s">
        <v>3491</v>
      </c>
      <c r="O1413" t="s">
        <v>3492</v>
      </c>
      <c r="P1413" t="s">
        <v>10955</v>
      </c>
      <c r="Q1413" t="s">
        <v>741</v>
      </c>
      <c r="R1413" t="s">
        <v>814</v>
      </c>
      <c r="W1413" t="s">
        <v>1277</v>
      </c>
      <c r="X1413">
        <v>0</v>
      </c>
      <c r="AB1413" t="s">
        <v>3493</v>
      </c>
      <c r="AC1413" t="s">
        <v>3494</v>
      </c>
      <c r="AG1413" t="s">
        <v>743</v>
      </c>
      <c r="AH1413" t="e">
        <f>VLOOKUP(C1413,'CREAR HV'!A:A,1,0)</f>
        <v>#N/A</v>
      </c>
    </row>
    <row r="1414" spans="1:34" x14ac:dyDescent="0.3">
      <c r="A1414" t="s">
        <v>10946</v>
      </c>
      <c r="B1414" t="s">
        <v>10947</v>
      </c>
      <c r="C1414">
        <v>31421158</v>
      </c>
      <c r="F1414" s="16">
        <v>27229</v>
      </c>
      <c r="G1414" t="s">
        <v>3502</v>
      </c>
      <c r="H1414" t="s">
        <v>3503</v>
      </c>
      <c r="I1414" t="s">
        <v>3504</v>
      </c>
      <c r="J1414" t="s">
        <v>1389</v>
      </c>
      <c r="K1414" t="s">
        <v>541</v>
      </c>
      <c r="L1414" t="s">
        <v>3505</v>
      </c>
      <c r="O1414" t="s">
        <v>3506</v>
      </c>
      <c r="P1414" t="s">
        <v>10955</v>
      </c>
      <c r="Q1414" t="s">
        <v>741</v>
      </c>
      <c r="AG1414" t="s">
        <v>769</v>
      </c>
      <c r="AH1414" t="e">
        <f>VLOOKUP(C1414,'CREAR HV'!A:A,1,0)</f>
        <v>#N/A</v>
      </c>
    </row>
    <row r="1415" spans="1:34" x14ac:dyDescent="0.3">
      <c r="A1415" t="s">
        <v>10946</v>
      </c>
      <c r="B1415" t="s">
        <v>10947</v>
      </c>
      <c r="C1415">
        <v>31530464</v>
      </c>
      <c r="F1415" s="16">
        <v>26362</v>
      </c>
      <c r="G1415" t="s">
        <v>36</v>
      </c>
      <c r="H1415" t="s">
        <v>36</v>
      </c>
      <c r="I1415" t="s">
        <v>3516</v>
      </c>
      <c r="J1415" t="s">
        <v>152</v>
      </c>
      <c r="K1415" t="s">
        <v>3517</v>
      </c>
      <c r="L1415" t="s">
        <v>3518</v>
      </c>
      <c r="O1415" t="s">
        <v>3519</v>
      </c>
      <c r="P1415" t="s">
        <v>10955</v>
      </c>
      <c r="Q1415" t="s">
        <v>741</v>
      </c>
      <c r="AG1415" t="s">
        <v>743</v>
      </c>
      <c r="AH1415" t="e">
        <f>VLOOKUP(C1415,'CREAR HV'!A:A,1,0)</f>
        <v>#N/A</v>
      </c>
    </row>
    <row r="1416" spans="1:34" x14ac:dyDescent="0.3">
      <c r="A1416" t="s">
        <v>10946</v>
      </c>
      <c r="B1416" t="s">
        <v>10947</v>
      </c>
      <c r="C1416">
        <v>32663023</v>
      </c>
      <c r="F1416" s="16">
        <v>22653</v>
      </c>
      <c r="G1416" t="s">
        <v>47</v>
      </c>
      <c r="H1416" t="s">
        <v>47</v>
      </c>
      <c r="I1416" t="s">
        <v>3655</v>
      </c>
      <c r="J1416" t="s">
        <v>3656</v>
      </c>
      <c r="K1416" t="s">
        <v>916</v>
      </c>
      <c r="L1416" t="s">
        <v>3657</v>
      </c>
      <c r="O1416" t="s">
        <v>3658</v>
      </c>
      <c r="P1416" t="s">
        <v>10955</v>
      </c>
      <c r="Q1416" t="s">
        <v>741</v>
      </c>
      <c r="S1416" t="s">
        <v>1633</v>
      </c>
      <c r="T1416" t="s">
        <v>1634</v>
      </c>
      <c r="AG1416" t="s">
        <v>769</v>
      </c>
      <c r="AH1416" t="e">
        <f>VLOOKUP(C1416,'CREAR HV'!A:A,1,0)</f>
        <v>#N/A</v>
      </c>
    </row>
    <row r="1417" spans="1:34" x14ac:dyDescent="0.3">
      <c r="A1417" t="s">
        <v>10946</v>
      </c>
      <c r="B1417" t="s">
        <v>10947</v>
      </c>
      <c r="C1417">
        <v>1073607050</v>
      </c>
      <c r="F1417" s="16">
        <v>34987</v>
      </c>
      <c r="G1417" t="s">
        <v>103</v>
      </c>
      <c r="H1417" t="s">
        <v>103</v>
      </c>
      <c r="I1417" t="s">
        <v>1023</v>
      </c>
      <c r="J1417" t="s">
        <v>1823</v>
      </c>
      <c r="K1417" t="s">
        <v>2781</v>
      </c>
      <c r="L1417" t="s">
        <v>8944</v>
      </c>
      <c r="O1417" t="s">
        <v>8945</v>
      </c>
      <c r="P1417" t="s">
        <v>10950</v>
      </c>
      <c r="Q1417" t="s">
        <v>741</v>
      </c>
      <c r="V1417">
        <v>1073607050</v>
      </c>
      <c r="W1417" t="s">
        <v>795</v>
      </c>
      <c r="X1417">
        <v>0</v>
      </c>
      <c r="AG1417" t="s">
        <v>769</v>
      </c>
      <c r="AH1417" t="e">
        <f>VLOOKUP(C1417,'CREAR HV'!A:A,1,0)</f>
        <v>#N/A</v>
      </c>
    </row>
    <row r="1418" spans="1:34" x14ac:dyDescent="0.3">
      <c r="A1418" t="s">
        <v>10946</v>
      </c>
      <c r="B1418" t="s">
        <v>10947</v>
      </c>
      <c r="C1418">
        <v>32730982</v>
      </c>
      <c r="F1418" s="16">
        <v>25532</v>
      </c>
      <c r="G1418" t="s">
        <v>3691</v>
      </c>
      <c r="H1418" t="s">
        <v>3691</v>
      </c>
      <c r="I1418" t="s">
        <v>3692</v>
      </c>
      <c r="J1418" t="s">
        <v>453</v>
      </c>
      <c r="K1418" t="s">
        <v>3693</v>
      </c>
      <c r="L1418" t="s">
        <v>3694</v>
      </c>
      <c r="O1418" t="s">
        <v>3695</v>
      </c>
      <c r="P1418" t="s">
        <v>10955</v>
      </c>
      <c r="Q1418" t="s">
        <v>741</v>
      </c>
      <c r="AG1418" t="s">
        <v>743</v>
      </c>
      <c r="AH1418" t="e">
        <f>VLOOKUP(C1418,'CREAR HV'!A:A,1,0)</f>
        <v>#N/A</v>
      </c>
    </row>
    <row r="1419" spans="1:34" x14ac:dyDescent="0.3">
      <c r="A1419" t="s">
        <v>10946</v>
      </c>
      <c r="B1419" t="s">
        <v>10947</v>
      </c>
      <c r="C1419">
        <v>32685787</v>
      </c>
      <c r="F1419" s="16">
        <v>23791</v>
      </c>
      <c r="G1419" t="s">
        <v>47</v>
      </c>
      <c r="H1419" t="s">
        <v>47</v>
      </c>
      <c r="I1419" t="s">
        <v>3676</v>
      </c>
      <c r="J1419" t="s">
        <v>334</v>
      </c>
      <c r="K1419" t="s">
        <v>200</v>
      </c>
      <c r="L1419" t="s">
        <v>3677</v>
      </c>
      <c r="O1419" t="s">
        <v>3678</v>
      </c>
      <c r="P1419" t="s">
        <v>10955</v>
      </c>
      <c r="Q1419" t="s">
        <v>741</v>
      </c>
      <c r="AG1419" t="s">
        <v>769</v>
      </c>
      <c r="AH1419" t="e">
        <f>VLOOKUP(C1419,'CREAR HV'!A:A,1,0)</f>
        <v>#N/A</v>
      </c>
    </row>
    <row r="1420" spans="1:34" x14ac:dyDescent="0.3">
      <c r="A1420" t="s">
        <v>10946</v>
      </c>
      <c r="B1420" t="s">
        <v>10947</v>
      </c>
      <c r="C1420">
        <v>32686039</v>
      </c>
      <c r="F1420" s="16">
        <v>23324</v>
      </c>
      <c r="G1420" t="s">
        <v>47</v>
      </c>
      <c r="H1420" t="s">
        <v>47</v>
      </c>
      <c r="I1420" t="s">
        <v>3679</v>
      </c>
      <c r="J1420" t="s">
        <v>3188</v>
      </c>
      <c r="K1420" t="s">
        <v>215</v>
      </c>
      <c r="L1420" t="s">
        <v>3680</v>
      </c>
      <c r="O1420" t="s">
        <v>3681</v>
      </c>
      <c r="P1420" t="s">
        <v>10955</v>
      </c>
      <c r="Q1420" t="s">
        <v>741</v>
      </c>
      <c r="AG1420" t="s">
        <v>743</v>
      </c>
      <c r="AH1420" t="e">
        <f>VLOOKUP(C1420,'CREAR HV'!A:A,1,0)</f>
        <v>#N/A</v>
      </c>
    </row>
    <row r="1421" spans="1:34" x14ac:dyDescent="0.3">
      <c r="A1421" t="s">
        <v>10946</v>
      </c>
      <c r="B1421" t="s">
        <v>10947</v>
      </c>
      <c r="C1421">
        <v>326797</v>
      </c>
      <c r="F1421" s="16">
        <v>21103</v>
      </c>
      <c r="G1421" t="s">
        <v>44</v>
      </c>
      <c r="H1421" t="s">
        <v>44</v>
      </c>
      <c r="I1421" t="s">
        <v>749</v>
      </c>
      <c r="J1421" t="s">
        <v>750</v>
      </c>
      <c r="K1421" t="s">
        <v>751</v>
      </c>
      <c r="L1421" t="s">
        <v>752</v>
      </c>
      <c r="O1421" t="s">
        <v>753</v>
      </c>
      <c r="P1421" t="s">
        <v>10950</v>
      </c>
      <c r="Q1421" t="s">
        <v>741</v>
      </c>
      <c r="AG1421" t="s">
        <v>769</v>
      </c>
      <c r="AH1421" t="e">
        <f>VLOOKUP(C1421,'CREAR HV'!A:A,1,0)</f>
        <v>#N/A</v>
      </c>
    </row>
    <row r="1422" spans="1:34" x14ac:dyDescent="0.3">
      <c r="A1422" t="s">
        <v>10946</v>
      </c>
      <c r="B1422" t="s">
        <v>10947</v>
      </c>
      <c r="C1422">
        <v>1118534711</v>
      </c>
      <c r="F1422" s="16">
        <v>31831</v>
      </c>
      <c r="G1422" t="s">
        <v>92</v>
      </c>
      <c r="H1422" t="s">
        <v>92</v>
      </c>
      <c r="I1422" t="s">
        <v>8526</v>
      </c>
      <c r="J1422" t="s">
        <v>5109</v>
      </c>
      <c r="K1422" t="s">
        <v>312</v>
      </c>
      <c r="L1422" t="s">
        <v>9508</v>
      </c>
      <c r="O1422" t="s">
        <v>9509</v>
      </c>
      <c r="P1422" t="s">
        <v>10955</v>
      </c>
      <c r="Q1422" t="s">
        <v>741</v>
      </c>
      <c r="AG1422" t="s">
        <v>743</v>
      </c>
      <c r="AH1422" t="e">
        <f>VLOOKUP(C1422,'CREAR HV'!A:A,1,0)</f>
        <v>#N/A</v>
      </c>
    </row>
    <row r="1423" spans="1:34" x14ac:dyDescent="0.3">
      <c r="A1423" t="s">
        <v>10946</v>
      </c>
      <c r="B1423" t="s">
        <v>10947</v>
      </c>
      <c r="C1423">
        <v>1057606069</v>
      </c>
      <c r="F1423" s="16">
        <v>35904</v>
      </c>
      <c r="G1423" t="s">
        <v>92</v>
      </c>
      <c r="H1423" t="s">
        <v>92</v>
      </c>
      <c r="I1423" t="s">
        <v>8734</v>
      </c>
      <c r="J1423" t="s">
        <v>980</v>
      </c>
      <c r="K1423" t="s">
        <v>665</v>
      </c>
      <c r="L1423" t="s">
        <v>8735</v>
      </c>
      <c r="O1423" t="s">
        <v>8736</v>
      </c>
      <c r="P1423" t="s">
        <v>10955</v>
      </c>
      <c r="Q1423" t="s">
        <v>741</v>
      </c>
      <c r="AG1423" t="s">
        <v>743</v>
      </c>
      <c r="AH1423" t="e">
        <f>VLOOKUP(C1423,'CREAR HV'!A:A,1,0)</f>
        <v>#N/A</v>
      </c>
    </row>
    <row r="1424" spans="1:34" x14ac:dyDescent="0.3">
      <c r="A1424" t="s">
        <v>10946</v>
      </c>
      <c r="B1424" t="s">
        <v>10947</v>
      </c>
      <c r="C1424">
        <v>88186479</v>
      </c>
      <c r="F1424" s="16">
        <v>25345</v>
      </c>
      <c r="G1424" t="s">
        <v>7707</v>
      </c>
      <c r="H1424" t="s">
        <v>7707</v>
      </c>
      <c r="I1424" t="s">
        <v>7708</v>
      </c>
      <c r="J1424" t="s">
        <v>302</v>
      </c>
      <c r="K1424" t="s">
        <v>2808</v>
      </c>
      <c r="L1424" t="s">
        <v>7709</v>
      </c>
      <c r="O1424" t="s">
        <v>7710</v>
      </c>
      <c r="P1424" t="s">
        <v>10950</v>
      </c>
      <c r="Q1424" t="s">
        <v>741</v>
      </c>
      <c r="AG1424" t="s">
        <v>769</v>
      </c>
      <c r="AH1424" t="e">
        <f>VLOOKUP(C1424,'CREAR HV'!A:A,1,0)</f>
        <v>#N/A</v>
      </c>
    </row>
    <row r="1425" spans="1:34" x14ac:dyDescent="0.3">
      <c r="A1425" t="s">
        <v>10946</v>
      </c>
      <c r="B1425" t="s">
        <v>10947</v>
      </c>
      <c r="C1425">
        <v>79287046</v>
      </c>
      <c r="F1425" s="16">
        <v>23287</v>
      </c>
      <c r="G1425" t="s">
        <v>44</v>
      </c>
      <c r="H1425" t="s">
        <v>44</v>
      </c>
      <c r="I1425" t="s">
        <v>2424</v>
      </c>
      <c r="J1425" t="s">
        <v>318</v>
      </c>
      <c r="K1425" t="s">
        <v>157</v>
      </c>
      <c r="L1425" t="s">
        <v>12355</v>
      </c>
      <c r="P1425" t="s">
        <v>10950</v>
      </c>
      <c r="Q1425" t="s">
        <v>741</v>
      </c>
      <c r="V1425">
        <v>79287046</v>
      </c>
      <c r="W1425" t="s">
        <v>742</v>
      </c>
      <c r="X1425">
        <v>3</v>
      </c>
      <c r="AG1425" t="s">
        <v>159</v>
      </c>
      <c r="AH1425" t="e">
        <f>VLOOKUP(C1425,'CREAR HV'!A:A,1,0)</f>
        <v>#N/A</v>
      </c>
    </row>
    <row r="1426" spans="1:34" x14ac:dyDescent="0.3">
      <c r="A1426" t="s">
        <v>10946</v>
      </c>
      <c r="B1426" t="s">
        <v>10947</v>
      </c>
      <c r="C1426">
        <v>34550093</v>
      </c>
      <c r="F1426" s="16">
        <v>24482</v>
      </c>
      <c r="G1426" t="s">
        <v>1474</v>
      </c>
      <c r="H1426" t="s">
        <v>48</v>
      </c>
      <c r="I1426" t="s">
        <v>2713</v>
      </c>
      <c r="J1426" t="s">
        <v>3795</v>
      </c>
      <c r="K1426" t="s">
        <v>1499</v>
      </c>
      <c r="L1426" t="s">
        <v>3796</v>
      </c>
      <c r="O1426" t="s">
        <v>3797</v>
      </c>
      <c r="P1426" t="s">
        <v>10955</v>
      </c>
      <c r="Q1426" t="s">
        <v>741</v>
      </c>
      <c r="AG1426" t="s">
        <v>769</v>
      </c>
      <c r="AH1426" t="e">
        <f>VLOOKUP(C1426,'CREAR HV'!A:A,1,0)</f>
        <v>#N/A</v>
      </c>
    </row>
    <row r="1427" spans="1:34" x14ac:dyDescent="0.3">
      <c r="A1427" t="s">
        <v>10946</v>
      </c>
      <c r="B1427" t="s">
        <v>10947</v>
      </c>
      <c r="C1427">
        <v>34551860</v>
      </c>
      <c r="E1427" s="16">
        <v>31685</v>
      </c>
      <c r="F1427" s="16">
        <v>24686</v>
      </c>
      <c r="G1427" t="s">
        <v>1939</v>
      </c>
      <c r="H1427" t="s">
        <v>1940</v>
      </c>
      <c r="I1427" t="s">
        <v>3798</v>
      </c>
      <c r="J1427" t="s">
        <v>149</v>
      </c>
      <c r="K1427" t="s">
        <v>1772</v>
      </c>
      <c r="L1427" t="s">
        <v>3799</v>
      </c>
      <c r="P1427" t="s">
        <v>10955</v>
      </c>
      <c r="Q1427" t="s">
        <v>741</v>
      </c>
      <c r="R1427" t="s">
        <v>814</v>
      </c>
      <c r="W1427" t="s">
        <v>3800</v>
      </c>
      <c r="X1427">
        <v>1</v>
      </c>
      <c r="AB1427" t="s">
        <v>3801</v>
      </c>
      <c r="AG1427" t="s">
        <v>769</v>
      </c>
      <c r="AH1427" t="e">
        <f>VLOOKUP(C1427,'CREAR HV'!A:A,1,0)</f>
        <v>#N/A</v>
      </c>
    </row>
    <row r="1428" spans="1:34" x14ac:dyDescent="0.3">
      <c r="A1428" t="s">
        <v>10946</v>
      </c>
      <c r="B1428" t="s">
        <v>10947</v>
      </c>
      <c r="C1428">
        <v>34551860</v>
      </c>
      <c r="E1428" s="16">
        <v>31685</v>
      </c>
      <c r="F1428" s="16">
        <v>24686</v>
      </c>
      <c r="G1428" t="s">
        <v>1939</v>
      </c>
      <c r="H1428" t="s">
        <v>1940</v>
      </c>
      <c r="I1428" t="s">
        <v>3798</v>
      </c>
      <c r="J1428" t="s">
        <v>149</v>
      </c>
      <c r="K1428" t="s">
        <v>1772</v>
      </c>
      <c r="L1428" t="s">
        <v>3799</v>
      </c>
      <c r="P1428" t="s">
        <v>10955</v>
      </c>
      <c r="Q1428" t="s">
        <v>741</v>
      </c>
      <c r="R1428" t="s">
        <v>814</v>
      </c>
      <c r="W1428" t="s">
        <v>3800</v>
      </c>
      <c r="X1428">
        <v>1</v>
      </c>
      <c r="AB1428" t="s">
        <v>3801</v>
      </c>
      <c r="AG1428" t="s">
        <v>769</v>
      </c>
      <c r="AH1428" t="e">
        <f>VLOOKUP(C1428,'CREAR HV'!A:A,1,0)</f>
        <v>#N/A</v>
      </c>
    </row>
    <row r="1429" spans="1:34" x14ac:dyDescent="0.3">
      <c r="A1429" t="s">
        <v>10946</v>
      </c>
      <c r="B1429" t="s">
        <v>10947</v>
      </c>
      <c r="C1429">
        <v>34551860</v>
      </c>
      <c r="E1429" s="16">
        <v>31685</v>
      </c>
      <c r="F1429" s="16">
        <v>24686</v>
      </c>
      <c r="G1429" t="s">
        <v>1939</v>
      </c>
      <c r="H1429" t="s">
        <v>1940</v>
      </c>
      <c r="I1429" t="s">
        <v>3798</v>
      </c>
      <c r="J1429" t="s">
        <v>149</v>
      </c>
      <c r="K1429" t="s">
        <v>1772</v>
      </c>
      <c r="L1429" t="s">
        <v>3799</v>
      </c>
      <c r="P1429" t="s">
        <v>10955</v>
      </c>
      <c r="Q1429" t="s">
        <v>741</v>
      </c>
      <c r="R1429" t="s">
        <v>814</v>
      </c>
      <c r="W1429" t="s">
        <v>3800</v>
      </c>
      <c r="X1429">
        <v>1</v>
      </c>
      <c r="AB1429" t="s">
        <v>3801</v>
      </c>
      <c r="AG1429" t="s">
        <v>769</v>
      </c>
      <c r="AH1429" t="e">
        <f>VLOOKUP(C1429,'CREAR HV'!A:A,1,0)</f>
        <v>#N/A</v>
      </c>
    </row>
    <row r="1430" spans="1:34" x14ac:dyDescent="0.3">
      <c r="A1430" t="s">
        <v>10946</v>
      </c>
      <c r="B1430" t="s">
        <v>10947</v>
      </c>
      <c r="C1430">
        <v>34551860</v>
      </c>
      <c r="E1430" s="16">
        <v>31685</v>
      </c>
      <c r="F1430" s="16">
        <v>24686</v>
      </c>
      <c r="G1430" t="s">
        <v>1939</v>
      </c>
      <c r="H1430" t="s">
        <v>1940</v>
      </c>
      <c r="I1430" t="s">
        <v>3798</v>
      </c>
      <c r="J1430" t="s">
        <v>149</v>
      </c>
      <c r="K1430" t="s">
        <v>1772</v>
      </c>
      <c r="L1430" t="s">
        <v>3799</v>
      </c>
      <c r="P1430" t="s">
        <v>10955</v>
      </c>
      <c r="Q1430" t="s">
        <v>741</v>
      </c>
      <c r="R1430" t="s">
        <v>814</v>
      </c>
      <c r="W1430" t="s">
        <v>3800</v>
      </c>
      <c r="X1430">
        <v>1</v>
      </c>
      <c r="AB1430" t="s">
        <v>3801</v>
      </c>
      <c r="AG1430" t="s">
        <v>769</v>
      </c>
      <c r="AH1430" t="e">
        <f>VLOOKUP(C1430,'CREAR HV'!A:A,1,0)</f>
        <v>#N/A</v>
      </c>
    </row>
    <row r="1431" spans="1:34" x14ac:dyDescent="0.3">
      <c r="A1431" t="s">
        <v>10946</v>
      </c>
      <c r="B1431" t="s">
        <v>10947</v>
      </c>
      <c r="C1431">
        <v>34554248</v>
      </c>
      <c r="F1431" s="16">
        <v>24865</v>
      </c>
      <c r="G1431" t="s">
        <v>1474</v>
      </c>
      <c r="H1431" t="s">
        <v>48</v>
      </c>
      <c r="I1431" t="s">
        <v>3811</v>
      </c>
      <c r="J1431" t="s">
        <v>1240</v>
      </c>
      <c r="K1431" t="s">
        <v>818</v>
      </c>
      <c r="L1431" t="s">
        <v>3812</v>
      </c>
      <c r="O1431" t="s">
        <v>3813</v>
      </c>
      <c r="P1431" t="s">
        <v>10955</v>
      </c>
      <c r="Q1431" t="s">
        <v>741</v>
      </c>
      <c r="AG1431" t="s">
        <v>743</v>
      </c>
      <c r="AH1431" t="e">
        <f>VLOOKUP(C1431,'CREAR HV'!A:A,1,0)</f>
        <v>#N/A</v>
      </c>
    </row>
    <row r="1432" spans="1:34" x14ac:dyDescent="0.3">
      <c r="A1432" t="s">
        <v>10946</v>
      </c>
      <c r="B1432" t="s">
        <v>10947</v>
      </c>
      <c r="C1432">
        <v>34945269</v>
      </c>
      <c r="E1432" s="16">
        <v>45512</v>
      </c>
      <c r="F1432" s="16">
        <v>26684</v>
      </c>
      <c r="G1432" t="s">
        <v>451</v>
      </c>
      <c r="H1432" t="s">
        <v>451</v>
      </c>
      <c r="I1432" t="s">
        <v>3873</v>
      </c>
      <c r="J1432" t="s">
        <v>3874</v>
      </c>
      <c r="K1432" t="s">
        <v>3875</v>
      </c>
      <c r="L1432" t="s">
        <v>3876</v>
      </c>
      <c r="M1432" t="s">
        <v>2106</v>
      </c>
      <c r="O1432" t="s">
        <v>3877</v>
      </c>
      <c r="P1432" t="s">
        <v>10955</v>
      </c>
      <c r="Q1432" t="s">
        <v>741</v>
      </c>
      <c r="R1432" t="s">
        <v>748</v>
      </c>
      <c r="S1432" t="s">
        <v>1633</v>
      </c>
      <c r="T1432" t="s">
        <v>1634</v>
      </c>
      <c r="U1432" t="s">
        <v>2109</v>
      </c>
      <c r="W1432" t="s">
        <v>1729</v>
      </c>
      <c r="X1432">
        <v>2</v>
      </c>
      <c r="AB1432" t="s">
        <v>1729</v>
      </c>
      <c r="AC1432" t="s">
        <v>1729</v>
      </c>
      <c r="AG1432" t="s">
        <v>769</v>
      </c>
      <c r="AH1432" t="e">
        <f>VLOOKUP(C1432,'CREAR HV'!A:A,1,0)</f>
        <v>#N/A</v>
      </c>
    </row>
    <row r="1433" spans="1:34" x14ac:dyDescent="0.3">
      <c r="A1433" t="s">
        <v>10946</v>
      </c>
      <c r="B1433" t="s">
        <v>10947</v>
      </c>
      <c r="C1433">
        <v>34678010</v>
      </c>
      <c r="F1433" s="16">
        <v>26227</v>
      </c>
      <c r="G1433" t="s">
        <v>1493</v>
      </c>
      <c r="H1433" t="s">
        <v>1493</v>
      </c>
      <c r="I1433" t="s">
        <v>3865</v>
      </c>
      <c r="J1433" t="s">
        <v>3866</v>
      </c>
      <c r="K1433" t="s">
        <v>3867</v>
      </c>
      <c r="L1433" t="s">
        <v>3868</v>
      </c>
      <c r="O1433" t="s">
        <v>3869</v>
      </c>
      <c r="P1433" t="s">
        <v>10955</v>
      </c>
      <c r="Q1433" t="s">
        <v>741</v>
      </c>
      <c r="AG1433" t="s">
        <v>743</v>
      </c>
      <c r="AH1433" t="e">
        <f>VLOOKUP(C1433,'CREAR HV'!A:A,1,0)</f>
        <v>#N/A</v>
      </c>
    </row>
    <row r="1434" spans="1:34" x14ac:dyDescent="0.3">
      <c r="A1434" t="s">
        <v>10946</v>
      </c>
      <c r="B1434" t="s">
        <v>10947</v>
      </c>
      <c r="C1434">
        <v>34563313</v>
      </c>
      <c r="F1434" s="16">
        <v>26785</v>
      </c>
      <c r="G1434" t="s">
        <v>3829</v>
      </c>
      <c r="H1434" t="s">
        <v>3829</v>
      </c>
      <c r="I1434" t="s">
        <v>3830</v>
      </c>
      <c r="J1434" t="s">
        <v>1207</v>
      </c>
      <c r="K1434" t="s">
        <v>2141</v>
      </c>
      <c r="L1434" t="s">
        <v>3831</v>
      </c>
      <c r="O1434" t="s">
        <v>3832</v>
      </c>
      <c r="P1434" t="s">
        <v>10955</v>
      </c>
      <c r="Q1434" t="s">
        <v>741</v>
      </c>
      <c r="AG1434" t="s">
        <v>769</v>
      </c>
      <c r="AH1434" t="e">
        <f>VLOOKUP(C1434,'CREAR HV'!A:A,1,0)</f>
        <v>#N/A</v>
      </c>
    </row>
    <row r="1435" spans="1:34" x14ac:dyDescent="0.3">
      <c r="A1435" t="s">
        <v>10946</v>
      </c>
      <c r="B1435" t="s">
        <v>10947</v>
      </c>
      <c r="C1435">
        <v>34546597</v>
      </c>
      <c r="F1435" s="16">
        <v>23782</v>
      </c>
      <c r="G1435" t="s">
        <v>1474</v>
      </c>
      <c r="H1435" t="s">
        <v>48</v>
      </c>
      <c r="I1435" t="s">
        <v>12356</v>
      </c>
      <c r="J1435" t="s">
        <v>7439</v>
      </c>
      <c r="K1435" t="s">
        <v>304</v>
      </c>
      <c r="L1435" t="s">
        <v>12357</v>
      </c>
      <c r="O1435" t="s">
        <v>12358</v>
      </c>
      <c r="P1435" t="s">
        <v>10955</v>
      </c>
      <c r="Q1435" t="s">
        <v>741</v>
      </c>
      <c r="AG1435" t="s">
        <v>159</v>
      </c>
      <c r="AH1435" t="e">
        <f>VLOOKUP(C1435,'CREAR HV'!A:A,1,0)</f>
        <v>#N/A</v>
      </c>
    </row>
    <row r="1436" spans="1:34" x14ac:dyDescent="0.3">
      <c r="A1436" t="s">
        <v>10946</v>
      </c>
      <c r="B1436" t="s">
        <v>10947</v>
      </c>
      <c r="C1436">
        <v>34598156</v>
      </c>
      <c r="F1436" s="16">
        <v>24184</v>
      </c>
      <c r="G1436" t="s">
        <v>3839</v>
      </c>
      <c r="H1436" t="s">
        <v>3839</v>
      </c>
      <c r="I1436" t="s">
        <v>3281</v>
      </c>
      <c r="J1436" t="s">
        <v>3844</v>
      </c>
      <c r="K1436" t="s">
        <v>159</v>
      </c>
      <c r="L1436" t="s">
        <v>3845</v>
      </c>
      <c r="O1436" t="s">
        <v>3846</v>
      </c>
      <c r="P1436" t="s">
        <v>10955</v>
      </c>
      <c r="Q1436" t="s">
        <v>741</v>
      </c>
      <c r="AG1436" t="s">
        <v>769</v>
      </c>
      <c r="AH1436" t="e">
        <f>VLOOKUP(C1436,'CREAR HV'!A:A,1,0)</f>
        <v>#N/A</v>
      </c>
    </row>
    <row r="1437" spans="1:34" x14ac:dyDescent="0.3">
      <c r="A1437" t="s">
        <v>10946</v>
      </c>
      <c r="B1437" t="s">
        <v>10947</v>
      </c>
      <c r="C1437">
        <v>79065669</v>
      </c>
      <c r="F1437" s="16">
        <v>30310</v>
      </c>
      <c r="G1437" t="s">
        <v>2533</v>
      </c>
      <c r="H1437" t="s">
        <v>2533</v>
      </c>
      <c r="I1437" t="s">
        <v>7026</v>
      </c>
      <c r="J1437" t="s">
        <v>349</v>
      </c>
      <c r="K1437" t="s">
        <v>315</v>
      </c>
      <c r="L1437" t="s">
        <v>7027</v>
      </c>
      <c r="O1437" t="s">
        <v>7028</v>
      </c>
      <c r="P1437" t="s">
        <v>10950</v>
      </c>
      <c r="Q1437" t="s">
        <v>741</v>
      </c>
      <c r="V1437">
        <v>79065669</v>
      </c>
      <c r="W1437" t="s">
        <v>742</v>
      </c>
      <c r="X1437">
        <v>1</v>
      </c>
      <c r="AG1437" t="s">
        <v>743</v>
      </c>
      <c r="AH1437" t="e">
        <f>VLOOKUP(C1437,'CREAR HV'!A:A,1,0)</f>
        <v>#N/A</v>
      </c>
    </row>
    <row r="1438" spans="1:34" x14ac:dyDescent="0.3">
      <c r="A1438" t="s">
        <v>10946</v>
      </c>
      <c r="B1438" t="s">
        <v>10947</v>
      </c>
      <c r="C1438">
        <v>98698345</v>
      </c>
      <c r="E1438" s="16">
        <v>36819</v>
      </c>
      <c r="F1438" s="16">
        <v>30087</v>
      </c>
      <c r="G1438" t="s">
        <v>816</v>
      </c>
      <c r="H1438" t="s">
        <v>74</v>
      </c>
      <c r="I1438" t="s">
        <v>7974</v>
      </c>
      <c r="J1438" t="s">
        <v>398</v>
      </c>
      <c r="K1438" t="s">
        <v>367</v>
      </c>
      <c r="L1438" t="s">
        <v>7975</v>
      </c>
      <c r="O1438" t="s">
        <v>7976</v>
      </c>
      <c r="P1438" t="s">
        <v>10950</v>
      </c>
      <c r="Q1438" t="s">
        <v>1038</v>
      </c>
      <c r="R1438" t="s">
        <v>814</v>
      </c>
      <c r="S1438" t="s">
        <v>1633</v>
      </c>
      <c r="T1438" t="s">
        <v>1634</v>
      </c>
      <c r="W1438" t="s">
        <v>795</v>
      </c>
      <c r="X1438">
        <v>7</v>
      </c>
      <c r="AB1438" t="s">
        <v>7977</v>
      </c>
      <c r="AC1438" t="s">
        <v>7978</v>
      </c>
      <c r="AG1438" t="s">
        <v>769</v>
      </c>
      <c r="AH1438" t="e">
        <f>VLOOKUP(C1438,'CREAR HV'!A:A,1,0)</f>
        <v>#N/A</v>
      </c>
    </row>
    <row r="1439" spans="1:34" x14ac:dyDescent="0.3">
      <c r="A1439" t="s">
        <v>10946</v>
      </c>
      <c r="B1439" t="s">
        <v>10947</v>
      </c>
      <c r="C1439">
        <v>98698345</v>
      </c>
      <c r="E1439" s="16">
        <v>36819</v>
      </c>
      <c r="F1439" s="16">
        <v>30087</v>
      </c>
      <c r="G1439" t="s">
        <v>816</v>
      </c>
      <c r="H1439" t="s">
        <v>74</v>
      </c>
      <c r="I1439" t="s">
        <v>7974</v>
      </c>
      <c r="J1439" t="s">
        <v>398</v>
      </c>
      <c r="K1439" t="s">
        <v>367</v>
      </c>
      <c r="L1439" t="s">
        <v>7975</v>
      </c>
      <c r="O1439" t="s">
        <v>7976</v>
      </c>
      <c r="P1439" t="s">
        <v>10950</v>
      </c>
      <c r="Q1439" t="s">
        <v>1038</v>
      </c>
      <c r="R1439" t="s">
        <v>814</v>
      </c>
      <c r="S1439" t="s">
        <v>1633</v>
      </c>
      <c r="T1439" t="s">
        <v>1634</v>
      </c>
      <c r="W1439" t="s">
        <v>795</v>
      </c>
      <c r="X1439">
        <v>7</v>
      </c>
      <c r="AB1439" t="s">
        <v>7977</v>
      </c>
      <c r="AC1439" t="s">
        <v>7978</v>
      </c>
      <c r="AG1439" t="s">
        <v>769</v>
      </c>
      <c r="AH1439" t="e">
        <f>VLOOKUP(C1439,'CREAR HV'!A:A,1,0)</f>
        <v>#N/A</v>
      </c>
    </row>
    <row r="1440" spans="1:34" x14ac:dyDescent="0.3">
      <c r="A1440" t="s">
        <v>10946</v>
      </c>
      <c r="B1440" t="s">
        <v>10947</v>
      </c>
      <c r="C1440">
        <v>98698345</v>
      </c>
      <c r="E1440" s="16">
        <v>36819</v>
      </c>
      <c r="F1440" s="16">
        <v>30087</v>
      </c>
      <c r="G1440" t="s">
        <v>816</v>
      </c>
      <c r="H1440" t="s">
        <v>74</v>
      </c>
      <c r="I1440" t="s">
        <v>7974</v>
      </c>
      <c r="J1440" t="s">
        <v>398</v>
      </c>
      <c r="K1440" t="s">
        <v>367</v>
      </c>
      <c r="L1440" t="s">
        <v>7975</v>
      </c>
      <c r="O1440" t="s">
        <v>7976</v>
      </c>
      <c r="P1440" t="s">
        <v>10950</v>
      </c>
      <c r="Q1440" t="s">
        <v>1038</v>
      </c>
      <c r="R1440" t="s">
        <v>814</v>
      </c>
      <c r="S1440" t="s">
        <v>1633</v>
      </c>
      <c r="T1440" t="s">
        <v>1634</v>
      </c>
      <c r="W1440" t="s">
        <v>795</v>
      </c>
      <c r="X1440">
        <v>7</v>
      </c>
      <c r="AB1440" t="s">
        <v>7977</v>
      </c>
      <c r="AC1440" t="s">
        <v>7978</v>
      </c>
      <c r="AG1440" t="s">
        <v>769</v>
      </c>
      <c r="AH1440" t="e">
        <f>VLOOKUP(C1440,'CREAR HV'!A:A,1,0)</f>
        <v>#N/A</v>
      </c>
    </row>
    <row r="1441" spans="1:34" x14ac:dyDescent="0.3">
      <c r="A1441" t="s">
        <v>10946</v>
      </c>
      <c r="B1441" t="s">
        <v>10947</v>
      </c>
      <c r="C1441">
        <v>98698345</v>
      </c>
      <c r="E1441" s="16">
        <v>36819</v>
      </c>
      <c r="F1441" s="16">
        <v>30087</v>
      </c>
      <c r="G1441" t="s">
        <v>816</v>
      </c>
      <c r="H1441" t="s">
        <v>74</v>
      </c>
      <c r="I1441" t="s">
        <v>7974</v>
      </c>
      <c r="J1441" t="s">
        <v>398</v>
      </c>
      <c r="K1441" t="s">
        <v>367</v>
      </c>
      <c r="L1441" t="s">
        <v>7975</v>
      </c>
      <c r="O1441" t="s">
        <v>7976</v>
      </c>
      <c r="P1441" t="s">
        <v>10950</v>
      </c>
      <c r="Q1441" t="s">
        <v>1038</v>
      </c>
      <c r="R1441" t="s">
        <v>814</v>
      </c>
      <c r="S1441" t="s">
        <v>1633</v>
      </c>
      <c r="T1441" t="s">
        <v>1634</v>
      </c>
      <c r="W1441" t="s">
        <v>795</v>
      </c>
      <c r="X1441">
        <v>7</v>
      </c>
      <c r="AB1441" t="s">
        <v>7977</v>
      </c>
      <c r="AC1441" t="s">
        <v>7978</v>
      </c>
      <c r="AG1441" t="s">
        <v>769</v>
      </c>
      <c r="AH1441" t="e">
        <f>VLOOKUP(C1441,'CREAR HV'!A:A,1,0)</f>
        <v>#N/A</v>
      </c>
    </row>
    <row r="1442" spans="1:34" x14ac:dyDescent="0.3">
      <c r="A1442" t="s">
        <v>10946</v>
      </c>
      <c r="B1442" t="s">
        <v>10947</v>
      </c>
      <c r="C1442">
        <v>98698345</v>
      </c>
      <c r="E1442" s="16">
        <v>36819</v>
      </c>
      <c r="F1442" s="16">
        <v>30087</v>
      </c>
      <c r="G1442" t="s">
        <v>816</v>
      </c>
      <c r="H1442" t="s">
        <v>74</v>
      </c>
      <c r="I1442" t="s">
        <v>7974</v>
      </c>
      <c r="J1442" t="s">
        <v>398</v>
      </c>
      <c r="K1442" t="s">
        <v>367</v>
      </c>
      <c r="L1442" t="s">
        <v>7975</v>
      </c>
      <c r="O1442" t="s">
        <v>7976</v>
      </c>
      <c r="P1442" t="s">
        <v>10950</v>
      </c>
      <c r="Q1442" t="s">
        <v>1038</v>
      </c>
      <c r="R1442" t="s">
        <v>814</v>
      </c>
      <c r="S1442" t="s">
        <v>1633</v>
      </c>
      <c r="T1442" t="s">
        <v>1634</v>
      </c>
      <c r="W1442" t="s">
        <v>795</v>
      </c>
      <c r="X1442">
        <v>7</v>
      </c>
      <c r="AB1442" t="s">
        <v>7977</v>
      </c>
      <c r="AC1442" t="s">
        <v>7978</v>
      </c>
      <c r="AG1442" t="s">
        <v>769</v>
      </c>
      <c r="AH1442" t="e">
        <f>VLOOKUP(C1442,'CREAR HV'!A:A,1,0)</f>
        <v>#N/A</v>
      </c>
    </row>
    <row r="1443" spans="1:34" x14ac:dyDescent="0.3">
      <c r="A1443" t="s">
        <v>10946</v>
      </c>
      <c r="B1443" t="s">
        <v>10947</v>
      </c>
      <c r="C1443">
        <v>98698345</v>
      </c>
      <c r="E1443" s="16">
        <v>36819</v>
      </c>
      <c r="F1443" s="16">
        <v>30087</v>
      </c>
      <c r="G1443" t="s">
        <v>816</v>
      </c>
      <c r="H1443" t="s">
        <v>74</v>
      </c>
      <c r="I1443" t="s">
        <v>7974</v>
      </c>
      <c r="J1443" t="s">
        <v>398</v>
      </c>
      <c r="K1443" t="s">
        <v>367</v>
      </c>
      <c r="L1443" t="s">
        <v>7975</v>
      </c>
      <c r="O1443" t="s">
        <v>7976</v>
      </c>
      <c r="P1443" t="s">
        <v>10950</v>
      </c>
      <c r="Q1443" t="s">
        <v>1038</v>
      </c>
      <c r="R1443" t="s">
        <v>814</v>
      </c>
      <c r="S1443" t="s">
        <v>1633</v>
      </c>
      <c r="T1443" t="s">
        <v>1634</v>
      </c>
      <c r="W1443" t="s">
        <v>795</v>
      </c>
      <c r="X1443">
        <v>7</v>
      </c>
      <c r="AB1443" t="s">
        <v>7977</v>
      </c>
      <c r="AC1443" t="s">
        <v>7978</v>
      </c>
      <c r="AG1443" t="s">
        <v>769</v>
      </c>
      <c r="AH1443" t="e">
        <f>VLOOKUP(C1443,'CREAR HV'!A:A,1,0)</f>
        <v>#N/A</v>
      </c>
    </row>
    <row r="1444" spans="1:34" x14ac:dyDescent="0.3">
      <c r="A1444" t="s">
        <v>10946</v>
      </c>
      <c r="B1444" t="s">
        <v>10947</v>
      </c>
      <c r="C1444">
        <v>34513178</v>
      </c>
      <c r="F1444" s="16">
        <v>24164</v>
      </c>
      <c r="G1444" t="s">
        <v>1512</v>
      </c>
      <c r="H1444" t="s">
        <v>1512</v>
      </c>
      <c r="I1444" t="s">
        <v>3782</v>
      </c>
      <c r="J1444" t="s">
        <v>3783</v>
      </c>
      <c r="K1444" t="s">
        <v>299</v>
      </c>
      <c r="L1444" t="s">
        <v>3784</v>
      </c>
      <c r="O1444" t="s">
        <v>3785</v>
      </c>
      <c r="P1444" t="s">
        <v>10955</v>
      </c>
      <c r="Q1444" t="s">
        <v>741</v>
      </c>
      <c r="AG1444" t="s">
        <v>769</v>
      </c>
      <c r="AH1444" t="e">
        <f>VLOOKUP(C1444,'CREAR HV'!A:A,1,0)</f>
        <v>#N/A</v>
      </c>
    </row>
    <row r="1445" spans="1:34" x14ac:dyDescent="0.3">
      <c r="A1445" t="s">
        <v>10946</v>
      </c>
      <c r="B1445" t="s">
        <v>10947</v>
      </c>
      <c r="C1445">
        <v>1143848365</v>
      </c>
      <c r="F1445" s="16">
        <v>34056</v>
      </c>
      <c r="G1445" t="s">
        <v>2090</v>
      </c>
      <c r="H1445" t="s">
        <v>2090</v>
      </c>
      <c r="I1445" t="s">
        <v>3327</v>
      </c>
      <c r="J1445" t="s">
        <v>916</v>
      </c>
      <c r="K1445" t="s">
        <v>239</v>
      </c>
      <c r="L1445" t="s">
        <v>12359</v>
      </c>
      <c r="O1445" t="s">
        <v>12360</v>
      </c>
      <c r="P1445" t="s">
        <v>10955</v>
      </c>
      <c r="Q1445" t="s">
        <v>741</v>
      </c>
      <c r="AG1445" t="s">
        <v>159</v>
      </c>
      <c r="AH1445" t="e">
        <f>VLOOKUP(C1445,'CREAR HV'!A:A,1,0)</f>
        <v>#N/A</v>
      </c>
    </row>
    <row r="1446" spans="1:34" x14ac:dyDescent="0.3">
      <c r="A1446" t="s">
        <v>10946</v>
      </c>
      <c r="B1446" t="s">
        <v>10947</v>
      </c>
      <c r="C1446">
        <v>72046091</v>
      </c>
      <c r="F1446" s="16">
        <v>27011</v>
      </c>
      <c r="G1446" t="s">
        <v>47</v>
      </c>
      <c r="H1446" t="s">
        <v>47</v>
      </c>
      <c r="I1446" t="s">
        <v>12361</v>
      </c>
      <c r="J1446" t="s">
        <v>282</v>
      </c>
      <c r="K1446" t="s">
        <v>157</v>
      </c>
      <c r="L1446" t="s">
        <v>12362</v>
      </c>
      <c r="O1446" t="s">
        <v>12363</v>
      </c>
      <c r="P1446" t="s">
        <v>10950</v>
      </c>
      <c r="Q1446" t="s">
        <v>741</v>
      </c>
      <c r="V1446">
        <v>72046091</v>
      </c>
      <c r="W1446" t="s">
        <v>795</v>
      </c>
      <c r="X1446">
        <v>44</v>
      </c>
      <c r="AG1446" t="s">
        <v>159</v>
      </c>
      <c r="AH1446" t="e">
        <f>VLOOKUP(C1446,'CREAR HV'!A:A,1,0)</f>
        <v>#N/A</v>
      </c>
    </row>
    <row r="1447" spans="1:34" x14ac:dyDescent="0.3">
      <c r="A1447" t="s">
        <v>10946</v>
      </c>
      <c r="B1447" t="s">
        <v>10947</v>
      </c>
      <c r="C1447">
        <v>80251214</v>
      </c>
      <c r="F1447" s="16">
        <v>30996</v>
      </c>
      <c r="G1447" t="s">
        <v>44</v>
      </c>
      <c r="H1447" t="s">
        <v>44</v>
      </c>
      <c r="I1447" t="s">
        <v>7500</v>
      </c>
      <c r="J1447" t="s">
        <v>868</v>
      </c>
      <c r="K1447" t="s">
        <v>3615</v>
      </c>
      <c r="L1447" t="s">
        <v>7501</v>
      </c>
      <c r="O1447" t="s">
        <v>7502</v>
      </c>
      <c r="P1447" t="s">
        <v>10950</v>
      </c>
      <c r="Q1447" t="s">
        <v>741</v>
      </c>
      <c r="V1447">
        <v>80251214</v>
      </c>
      <c r="W1447" t="s">
        <v>795</v>
      </c>
      <c r="X1447">
        <v>19</v>
      </c>
      <c r="AG1447" t="s">
        <v>743</v>
      </c>
      <c r="AH1447" t="e">
        <f>VLOOKUP(C1447,'CREAR HV'!A:A,1,0)</f>
        <v>#N/A</v>
      </c>
    </row>
    <row r="1448" spans="1:34" x14ac:dyDescent="0.3">
      <c r="A1448" t="s">
        <v>10946</v>
      </c>
      <c r="B1448" t="s">
        <v>10947</v>
      </c>
      <c r="C1448">
        <v>1095831750</v>
      </c>
      <c r="F1448" s="16">
        <v>35411</v>
      </c>
      <c r="G1448" t="s">
        <v>3188</v>
      </c>
      <c r="H1448" t="s">
        <v>3188</v>
      </c>
      <c r="I1448" t="s">
        <v>9216</v>
      </c>
      <c r="J1448" t="s">
        <v>2419</v>
      </c>
      <c r="K1448" t="s">
        <v>377</v>
      </c>
      <c r="L1448" t="s">
        <v>9217</v>
      </c>
      <c r="O1448" t="s">
        <v>9218</v>
      </c>
      <c r="P1448" t="s">
        <v>10955</v>
      </c>
      <c r="Q1448" t="s">
        <v>741</v>
      </c>
      <c r="AG1448" t="s">
        <v>743</v>
      </c>
      <c r="AH1448" t="e">
        <f>VLOOKUP(C1448,'CREAR HV'!A:A,1,0)</f>
        <v>#N/A</v>
      </c>
    </row>
    <row r="1449" spans="1:34" x14ac:dyDescent="0.3">
      <c r="A1449" t="s">
        <v>10946</v>
      </c>
      <c r="B1449" t="s">
        <v>10947</v>
      </c>
      <c r="C1449">
        <v>24758297</v>
      </c>
      <c r="E1449" s="16">
        <v>32772</v>
      </c>
      <c r="F1449" s="16">
        <v>25147</v>
      </c>
      <c r="G1449" t="s">
        <v>2949</v>
      </c>
      <c r="H1449" t="s">
        <v>2949</v>
      </c>
      <c r="I1449" t="s">
        <v>2950</v>
      </c>
      <c r="J1449" t="s">
        <v>152</v>
      </c>
      <c r="K1449" t="s">
        <v>932</v>
      </c>
      <c r="L1449" t="s">
        <v>2951</v>
      </c>
      <c r="O1449" t="s">
        <v>2952</v>
      </c>
      <c r="P1449" t="s">
        <v>10955</v>
      </c>
      <c r="Q1449" t="s">
        <v>741</v>
      </c>
      <c r="R1449" t="s">
        <v>814</v>
      </c>
      <c r="W1449" t="s">
        <v>2953</v>
      </c>
      <c r="X1449">
        <v>0</v>
      </c>
      <c r="Z1449" t="s">
        <v>2953</v>
      </c>
      <c r="AB1449" t="s">
        <v>2954</v>
      </c>
      <c r="AC1449" t="s">
        <v>2955</v>
      </c>
      <c r="AG1449" t="s">
        <v>743</v>
      </c>
      <c r="AH1449" t="e">
        <f>VLOOKUP(C1449,'CREAR HV'!A:A,1,0)</f>
        <v>#N/A</v>
      </c>
    </row>
    <row r="1450" spans="1:34" x14ac:dyDescent="0.3">
      <c r="A1450" t="s">
        <v>10946</v>
      </c>
      <c r="B1450" t="s">
        <v>10947</v>
      </c>
      <c r="C1450">
        <v>36169296</v>
      </c>
      <c r="F1450" s="16">
        <v>22784</v>
      </c>
      <c r="G1450" t="s">
        <v>40</v>
      </c>
      <c r="H1450" t="s">
        <v>40</v>
      </c>
      <c r="I1450" t="s">
        <v>2950</v>
      </c>
      <c r="J1450" t="s">
        <v>3994</v>
      </c>
      <c r="K1450" t="s">
        <v>145</v>
      </c>
      <c r="L1450" t="s">
        <v>3995</v>
      </c>
      <c r="O1450" t="s">
        <v>3996</v>
      </c>
      <c r="P1450" t="s">
        <v>10955</v>
      </c>
      <c r="Q1450" t="s">
        <v>741</v>
      </c>
      <c r="AG1450" t="s">
        <v>769</v>
      </c>
      <c r="AH1450" t="e">
        <f>VLOOKUP(C1450,'CREAR HV'!A:A,1,0)</f>
        <v>#N/A</v>
      </c>
    </row>
    <row r="1451" spans="1:34" x14ac:dyDescent="0.3">
      <c r="A1451" t="s">
        <v>10946</v>
      </c>
      <c r="B1451" t="s">
        <v>10947</v>
      </c>
      <c r="C1451">
        <v>35263674</v>
      </c>
      <c r="F1451" s="16">
        <v>29414</v>
      </c>
      <c r="G1451" t="s">
        <v>2219</v>
      </c>
      <c r="H1451" t="s">
        <v>2219</v>
      </c>
      <c r="I1451" t="s">
        <v>3593</v>
      </c>
      <c r="J1451" t="s">
        <v>3910</v>
      </c>
      <c r="K1451" t="s">
        <v>3911</v>
      </c>
      <c r="L1451" t="s">
        <v>3912</v>
      </c>
      <c r="O1451" t="s">
        <v>3913</v>
      </c>
      <c r="P1451" t="s">
        <v>10955</v>
      </c>
      <c r="Q1451" t="s">
        <v>741</v>
      </c>
      <c r="AG1451" t="s">
        <v>769</v>
      </c>
      <c r="AH1451" t="e">
        <f>VLOOKUP(C1451,'CREAR HV'!A:A,1,0)</f>
        <v>#N/A</v>
      </c>
    </row>
    <row r="1452" spans="1:34" x14ac:dyDescent="0.3">
      <c r="A1452" t="s">
        <v>10946</v>
      </c>
      <c r="B1452" t="s">
        <v>10947</v>
      </c>
      <c r="C1452">
        <v>35405996</v>
      </c>
      <c r="F1452" s="16">
        <v>22622</v>
      </c>
      <c r="G1452" t="s">
        <v>1545</v>
      </c>
      <c r="H1452" t="s">
        <v>1546</v>
      </c>
      <c r="I1452" t="s">
        <v>3929</v>
      </c>
      <c r="J1452" t="s">
        <v>306</v>
      </c>
      <c r="K1452" t="s">
        <v>282</v>
      </c>
      <c r="L1452" t="s">
        <v>3930</v>
      </c>
      <c r="O1452" t="s">
        <v>3931</v>
      </c>
      <c r="P1452" t="s">
        <v>10955</v>
      </c>
      <c r="Q1452" t="s">
        <v>741</v>
      </c>
      <c r="AG1452" t="s">
        <v>743</v>
      </c>
      <c r="AH1452" t="e">
        <f>VLOOKUP(C1452,'CREAR HV'!A:A,1,0)</f>
        <v>#N/A</v>
      </c>
    </row>
    <row r="1453" spans="1:34" x14ac:dyDescent="0.3">
      <c r="A1453" t="s">
        <v>10946</v>
      </c>
      <c r="B1453" t="s">
        <v>10947</v>
      </c>
      <c r="C1453">
        <v>1100953840</v>
      </c>
      <c r="F1453" s="16">
        <v>32106</v>
      </c>
      <c r="G1453" t="s">
        <v>60</v>
      </c>
      <c r="H1453" t="s">
        <v>60</v>
      </c>
      <c r="I1453" t="s">
        <v>2010</v>
      </c>
      <c r="J1453" t="s">
        <v>341</v>
      </c>
      <c r="K1453" t="s">
        <v>5534</v>
      </c>
      <c r="L1453" t="s">
        <v>9298</v>
      </c>
      <c r="O1453" t="s">
        <v>9299</v>
      </c>
      <c r="P1453" t="s">
        <v>10950</v>
      </c>
      <c r="Q1453" t="s">
        <v>741</v>
      </c>
      <c r="V1453">
        <v>1100953840</v>
      </c>
      <c r="W1453" t="s">
        <v>742</v>
      </c>
      <c r="X1453">
        <v>33</v>
      </c>
      <c r="AG1453" t="s">
        <v>743</v>
      </c>
      <c r="AH1453" t="e">
        <f>VLOOKUP(C1453,'CREAR HV'!A:A,1,0)</f>
        <v>#N/A</v>
      </c>
    </row>
    <row r="1454" spans="1:34" x14ac:dyDescent="0.3">
      <c r="A1454" t="s">
        <v>10946</v>
      </c>
      <c r="B1454" t="s">
        <v>10947</v>
      </c>
      <c r="C1454">
        <v>35533653</v>
      </c>
      <c r="F1454" s="16">
        <v>29977</v>
      </c>
      <c r="G1454" t="s">
        <v>1577</v>
      </c>
      <c r="H1454" t="s">
        <v>1578</v>
      </c>
      <c r="I1454" t="s">
        <v>12364</v>
      </c>
      <c r="J1454" t="s">
        <v>296</v>
      </c>
      <c r="K1454" t="s">
        <v>383</v>
      </c>
      <c r="L1454" t="s">
        <v>12365</v>
      </c>
      <c r="O1454" t="s">
        <v>12366</v>
      </c>
      <c r="P1454" t="s">
        <v>10955</v>
      </c>
      <c r="Q1454" t="s">
        <v>741</v>
      </c>
      <c r="AG1454" t="s">
        <v>159</v>
      </c>
      <c r="AH1454" t="e">
        <f>VLOOKUP(C1454,'CREAR HV'!A:A,1,0)</f>
        <v>#N/A</v>
      </c>
    </row>
    <row r="1455" spans="1:34" x14ac:dyDescent="0.3">
      <c r="A1455" t="s">
        <v>10946</v>
      </c>
      <c r="B1455" t="s">
        <v>10947</v>
      </c>
      <c r="C1455">
        <v>35489238</v>
      </c>
      <c r="F1455" s="16">
        <v>21786</v>
      </c>
      <c r="G1455" t="s">
        <v>44</v>
      </c>
      <c r="H1455" t="s">
        <v>44</v>
      </c>
      <c r="I1455" t="s">
        <v>3536</v>
      </c>
      <c r="J1455" t="s">
        <v>3934</v>
      </c>
      <c r="K1455" t="s">
        <v>3615</v>
      </c>
      <c r="L1455" t="s">
        <v>3935</v>
      </c>
      <c r="O1455" t="s">
        <v>3936</v>
      </c>
      <c r="P1455" t="s">
        <v>10955</v>
      </c>
      <c r="Q1455" t="s">
        <v>741</v>
      </c>
      <c r="AG1455" t="s">
        <v>769</v>
      </c>
      <c r="AH1455" t="e">
        <f>VLOOKUP(C1455,'CREAR HV'!A:A,1,0)</f>
        <v>#N/A</v>
      </c>
    </row>
    <row r="1456" spans="1:34" x14ac:dyDescent="0.3">
      <c r="A1456" t="s">
        <v>10946</v>
      </c>
      <c r="B1456" t="s">
        <v>10947</v>
      </c>
      <c r="C1456">
        <v>35601004</v>
      </c>
      <c r="F1456" s="16">
        <v>26705</v>
      </c>
      <c r="G1456" t="s">
        <v>936</v>
      </c>
      <c r="H1456" t="s">
        <v>937</v>
      </c>
      <c r="I1456" t="s">
        <v>3974</v>
      </c>
      <c r="J1456" t="s">
        <v>1499</v>
      </c>
      <c r="K1456" t="s">
        <v>176</v>
      </c>
      <c r="L1456" t="s">
        <v>3975</v>
      </c>
      <c r="O1456" t="s">
        <v>3976</v>
      </c>
      <c r="P1456" t="s">
        <v>10955</v>
      </c>
      <c r="Q1456" t="s">
        <v>741</v>
      </c>
      <c r="AG1456" t="s">
        <v>743</v>
      </c>
      <c r="AH1456" t="e">
        <f>VLOOKUP(C1456,'CREAR HV'!A:A,1,0)</f>
        <v>#N/A</v>
      </c>
    </row>
    <row r="1457" spans="1:34" x14ac:dyDescent="0.3">
      <c r="A1457" t="s">
        <v>10946</v>
      </c>
      <c r="B1457" t="s">
        <v>10947</v>
      </c>
      <c r="C1457">
        <v>35464798</v>
      </c>
      <c r="F1457" s="16">
        <v>21750</v>
      </c>
      <c r="G1457" t="s">
        <v>44</v>
      </c>
      <c r="H1457" t="s">
        <v>44</v>
      </c>
      <c r="I1457" t="s">
        <v>3732</v>
      </c>
      <c r="J1457" t="s">
        <v>2535</v>
      </c>
      <c r="K1457" t="s">
        <v>2535</v>
      </c>
      <c r="L1457" t="s">
        <v>3932</v>
      </c>
      <c r="O1457" t="s">
        <v>3933</v>
      </c>
      <c r="P1457" t="s">
        <v>10955</v>
      </c>
      <c r="Q1457" t="s">
        <v>741</v>
      </c>
      <c r="AG1457" t="s">
        <v>743</v>
      </c>
      <c r="AH1457" t="e">
        <f>VLOOKUP(C1457,'CREAR HV'!A:A,1,0)</f>
        <v>#N/A</v>
      </c>
    </row>
    <row r="1458" spans="1:34" x14ac:dyDescent="0.3">
      <c r="A1458" t="s">
        <v>10946</v>
      </c>
      <c r="B1458" t="s">
        <v>10947</v>
      </c>
      <c r="C1458">
        <v>38260122</v>
      </c>
      <c r="E1458" s="16">
        <v>30224</v>
      </c>
      <c r="F1458" s="16">
        <v>23552</v>
      </c>
      <c r="G1458" t="s">
        <v>3238</v>
      </c>
      <c r="H1458" t="s">
        <v>3238</v>
      </c>
      <c r="I1458" t="s">
        <v>4233</v>
      </c>
      <c r="J1458" t="s">
        <v>3068</v>
      </c>
      <c r="K1458" t="s">
        <v>2232</v>
      </c>
      <c r="L1458" t="s">
        <v>4234</v>
      </c>
      <c r="P1458" t="s">
        <v>10955</v>
      </c>
      <c r="Q1458" t="s">
        <v>1038</v>
      </c>
      <c r="R1458" t="s">
        <v>814</v>
      </c>
      <c r="W1458" t="s">
        <v>3155</v>
      </c>
      <c r="X1458">
        <v>0</v>
      </c>
      <c r="AB1458" t="s">
        <v>4235</v>
      </c>
      <c r="AC1458" t="s">
        <v>4236</v>
      </c>
      <c r="AG1458" t="s">
        <v>743</v>
      </c>
      <c r="AH1458" t="e">
        <f>VLOOKUP(C1458,'CREAR HV'!A:A,1,0)</f>
        <v>#N/A</v>
      </c>
    </row>
    <row r="1459" spans="1:34" x14ac:dyDescent="0.3">
      <c r="A1459" t="s">
        <v>10946</v>
      </c>
      <c r="B1459" t="s">
        <v>10947</v>
      </c>
      <c r="C1459">
        <v>93363190</v>
      </c>
      <c r="F1459" s="16">
        <v>24018</v>
      </c>
      <c r="G1459" t="s">
        <v>1652</v>
      </c>
      <c r="H1459" t="s">
        <v>111</v>
      </c>
      <c r="I1459" t="s">
        <v>7859</v>
      </c>
      <c r="J1459" t="s">
        <v>395</v>
      </c>
      <c r="K1459" t="s">
        <v>380</v>
      </c>
      <c r="L1459" t="s">
        <v>7860</v>
      </c>
      <c r="O1459" t="s">
        <v>7861</v>
      </c>
      <c r="P1459" t="s">
        <v>10950</v>
      </c>
      <c r="Q1459" t="s">
        <v>741</v>
      </c>
      <c r="V1459">
        <v>93363190</v>
      </c>
      <c r="W1459" t="s">
        <v>742</v>
      </c>
      <c r="X1459">
        <v>38</v>
      </c>
      <c r="AG1459" t="s">
        <v>11069</v>
      </c>
      <c r="AH1459" t="e">
        <f>VLOOKUP(C1459,'CREAR HV'!A:A,1,0)</f>
        <v>#N/A</v>
      </c>
    </row>
    <row r="1460" spans="1:34" x14ac:dyDescent="0.3">
      <c r="A1460" t="s">
        <v>10946</v>
      </c>
      <c r="B1460" t="s">
        <v>10947</v>
      </c>
      <c r="C1460">
        <v>37887940</v>
      </c>
      <c r="F1460" s="16">
        <v>21899</v>
      </c>
      <c r="G1460" t="s">
        <v>60</v>
      </c>
      <c r="H1460" t="s">
        <v>60</v>
      </c>
      <c r="I1460" t="s">
        <v>4189</v>
      </c>
      <c r="J1460" t="s">
        <v>2216</v>
      </c>
      <c r="K1460" t="s">
        <v>4190</v>
      </c>
      <c r="L1460" t="s">
        <v>4191</v>
      </c>
      <c r="O1460" t="s">
        <v>4192</v>
      </c>
      <c r="P1460" t="s">
        <v>10955</v>
      </c>
      <c r="Q1460" t="s">
        <v>741</v>
      </c>
      <c r="AG1460" t="s">
        <v>769</v>
      </c>
      <c r="AH1460" t="e">
        <f>VLOOKUP(C1460,'CREAR HV'!A:A,1,0)</f>
        <v>#N/A</v>
      </c>
    </row>
    <row r="1461" spans="1:34" x14ac:dyDescent="0.3">
      <c r="A1461" t="s">
        <v>10946</v>
      </c>
      <c r="B1461" t="s">
        <v>10947</v>
      </c>
      <c r="C1461">
        <v>37889273</v>
      </c>
      <c r="F1461" s="16">
        <v>23285</v>
      </c>
      <c r="G1461" t="s">
        <v>4193</v>
      </c>
      <c r="H1461" t="s">
        <v>4193</v>
      </c>
      <c r="I1461" t="s">
        <v>4194</v>
      </c>
      <c r="J1461" t="s">
        <v>1856</v>
      </c>
      <c r="K1461" t="s">
        <v>315</v>
      </c>
      <c r="L1461" t="s">
        <v>4195</v>
      </c>
      <c r="O1461" t="s">
        <v>4196</v>
      </c>
      <c r="P1461" t="s">
        <v>10955</v>
      </c>
      <c r="Q1461" t="s">
        <v>741</v>
      </c>
      <c r="AG1461" t="s">
        <v>769</v>
      </c>
      <c r="AH1461" t="e">
        <f>VLOOKUP(C1461,'CREAR HV'!A:A,1,0)</f>
        <v>#N/A</v>
      </c>
    </row>
    <row r="1462" spans="1:34" x14ac:dyDescent="0.3">
      <c r="A1462" t="s">
        <v>10946</v>
      </c>
      <c r="B1462" t="s">
        <v>10947</v>
      </c>
      <c r="C1462">
        <v>37826744</v>
      </c>
      <c r="F1462" s="16">
        <v>20753</v>
      </c>
      <c r="G1462" t="s">
        <v>67</v>
      </c>
      <c r="H1462" t="s">
        <v>67</v>
      </c>
      <c r="I1462" t="s">
        <v>4176</v>
      </c>
      <c r="J1462" t="s">
        <v>328</v>
      </c>
      <c r="K1462" t="s">
        <v>276</v>
      </c>
      <c r="L1462" t="s">
        <v>4177</v>
      </c>
      <c r="O1462" t="s">
        <v>4178</v>
      </c>
      <c r="P1462" t="s">
        <v>10955</v>
      </c>
      <c r="Q1462" t="s">
        <v>741</v>
      </c>
      <c r="AG1462" t="s">
        <v>743</v>
      </c>
      <c r="AH1462" t="e">
        <f>VLOOKUP(C1462,'CREAR HV'!A:A,1,0)</f>
        <v>#N/A</v>
      </c>
    </row>
    <row r="1463" spans="1:34" x14ac:dyDescent="0.3">
      <c r="A1463" t="s">
        <v>10946</v>
      </c>
      <c r="B1463" t="s">
        <v>10947</v>
      </c>
      <c r="C1463">
        <v>37940183</v>
      </c>
      <c r="F1463" s="16">
        <v>21462</v>
      </c>
      <c r="G1463" t="s">
        <v>4207</v>
      </c>
      <c r="H1463" t="s">
        <v>4207</v>
      </c>
      <c r="I1463" t="s">
        <v>4208</v>
      </c>
      <c r="J1463" t="s">
        <v>515</v>
      </c>
      <c r="K1463" t="s">
        <v>863</v>
      </c>
      <c r="L1463" t="s">
        <v>4209</v>
      </c>
      <c r="O1463" t="s">
        <v>4210</v>
      </c>
      <c r="P1463" t="s">
        <v>10955</v>
      </c>
      <c r="Q1463" t="s">
        <v>741</v>
      </c>
      <c r="AG1463" t="s">
        <v>769</v>
      </c>
      <c r="AH1463" t="e">
        <f>VLOOKUP(C1463,'CREAR HV'!A:A,1,0)</f>
        <v>#N/A</v>
      </c>
    </row>
    <row r="1464" spans="1:34" x14ac:dyDescent="0.3">
      <c r="A1464" t="s">
        <v>10946</v>
      </c>
      <c r="B1464" t="s">
        <v>10947</v>
      </c>
      <c r="C1464">
        <v>37944628</v>
      </c>
      <c r="E1464" s="16">
        <v>32786</v>
      </c>
      <c r="F1464" s="16">
        <v>25878</v>
      </c>
      <c r="G1464" t="s">
        <v>4207</v>
      </c>
      <c r="H1464" t="s">
        <v>4207</v>
      </c>
      <c r="I1464" t="s">
        <v>4214</v>
      </c>
      <c r="J1464" t="s">
        <v>4215</v>
      </c>
      <c r="K1464" t="s">
        <v>4216</v>
      </c>
      <c r="L1464" t="s">
        <v>4217</v>
      </c>
      <c r="M1464" t="s">
        <v>4217</v>
      </c>
      <c r="O1464" t="s">
        <v>4218</v>
      </c>
      <c r="P1464" t="s">
        <v>10955</v>
      </c>
      <c r="Q1464" t="s">
        <v>741</v>
      </c>
      <c r="R1464" t="s">
        <v>814</v>
      </c>
      <c r="W1464" t="s">
        <v>2193</v>
      </c>
      <c r="X1464">
        <v>1</v>
      </c>
      <c r="Z1464" t="s">
        <v>850</v>
      </c>
      <c r="AB1464" t="s">
        <v>4219</v>
      </c>
      <c r="AC1464" t="s">
        <v>4220</v>
      </c>
      <c r="AG1464" t="s">
        <v>769</v>
      </c>
      <c r="AH1464" t="e">
        <f>VLOOKUP(C1464,'CREAR HV'!A:A,1,0)</f>
        <v>#N/A</v>
      </c>
    </row>
    <row r="1465" spans="1:34" x14ac:dyDescent="0.3">
      <c r="A1465" t="s">
        <v>10946</v>
      </c>
      <c r="B1465" t="s">
        <v>10947</v>
      </c>
      <c r="C1465">
        <v>37944628</v>
      </c>
      <c r="E1465" s="16">
        <v>32786</v>
      </c>
      <c r="F1465" s="16">
        <v>25878</v>
      </c>
      <c r="G1465" t="s">
        <v>4207</v>
      </c>
      <c r="H1465" t="s">
        <v>4207</v>
      </c>
      <c r="I1465" t="s">
        <v>4214</v>
      </c>
      <c r="J1465" t="s">
        <v>4215</v>
      </c>
      <c r="K1465" t="s">
        <v>4216</v>
      </c>
      <c r="L1465" t="s">
        <v>4217</v>
      </c>
      <c r="M1465" t="s">
        <v>4217</v>
      </c>
      <c r="O1465" t="s">
        <v>4218</v>
      </c>
      <c r="P1465" t="s">
        <v>10955</v>
      </c>
      <c r="Q1465" t="s">
        <v>741</v>
      </c>
      <c r="R1465" t="s">
        <v>814</v>
      </c>
      <c r="W1465" t="s">
        <v>2193</v>
      </c>
      <c r="X1465">
        <v>1</v>
      </c>
      <c r="Z1465" t="s">
        <v>850</v>
      </c>
      <c r="AB1465" t="s">
        <v>4219</v>
      </c>
      <c r="AC1465" t="s">
        <v>4220</v>
      </c>
      <c r="AG1465" t="s">
        <v>769</v>
      </c>
      <c r="AH1465" t="e">
        <f>VLOOKUP(C1465,'CREAR HV'!A:A,1,0)</f>
        <v>#N/A</v>
      </c>
    </row>
    <row r="1466" spans="1:34" x14ac:dyDescent="0.3">
      <c r="A1466" t="s">
        <v>10946</v>
      </c>
      <c r="B1466" t="s">
        <v>10947</v>
      </c>
      <c r="C1466">
        <v>37944628</v>
      </c>
      <c r="E1466" s="16">
        <v>32786</v>
      </c>
      <c r="F1466" s="16">
        <v>25878</v>
      </c>
      <c r="G1466" t="s">
        <v>4207</v>
      </c>
      <c r="H1466" t="s">
        <v>4207</v>
      </c>
      <c r="I1466" t="s">
        <v>4214</v>
      </c>
      <c r="J1466" t="s">
        <v>4215</v>
      </c>
      <c r="K1466" t="s">
        <v>4216</v>
      </c>
      <c r="L1466" t="s">
        <v>4217</v>
      </c>
      <c r="M1466" t="s">
        <v>4217</v>
      </c>
      <c r="O1466" t="s">
        <v>4218</v>
      </c>
      <c r="P1466" t="s">
        <v>10955</v>
      </c>
      <c r="Q1466" t="s">
        <v>741</v>
      </c>
      <c r="R1466" t="s">
        <v>814</v>
      </c>
      <c r="W1466" t="s">
        <v>2193</v>
      </c>
      <c r="X1466">
        <v>1</v>
      </c>
      <c r="Z1466" t="s">
        <v>850</v>
      </c>
      <c r="AB1466" t="s">
        <v>4219</v>
      </c>
      <c r="AC1466" t="s">
        <v>4220</v>
      </c>
      <c r="AG1466" t="s">
        <v>769</v>
      </c>
      <c r="AH1466" t="e">
        <f>VLOOKUP(C1466,'CREAR HV'!A:A,1,0)</f>
        <v>#N/A</v>
      </c>
    </row>
    <row r="1467" spans="1:34" x14ac:dyDescent="0.3">
      <c r="A1467" t="s">
        <v>10946</v>
      </c>
      <c r="B1467" t="s">
        <v>10947</v>
      </c>
      <c r="C1467">
        <v>37944628</v>
      </c>
      <c r="E1467" s="16">
        <v>32786</v>
      </c>
      <c r="F1467" s="16">
        <v>25878</v>
      </c>
      <c r="G1467" t="s">
        <v>4207</v>
      </c>
      <c r="H1467" t="s">
        <v>4207</v>
      </c>
      <c r="I1467" t="s">
        <v>4214</v>
      </c>
      <c r="J1467" t="s">
        <v>4215</v>
      </c>
      <c r="K1467" t="s">
        <v>4216</v>
      </c>
      <c r="L1467" t="s">
        <v>4217</v>
      </c>
      <c r="M1467" t="s">
        <v>4217</v>
      </c>
      <c r="O1467" t="s">
        <v>4218</v>
      </c>
      <c r="P1467" t="s">
        <v>10955</v>
      </c>
      <c r="Q1467" t="s">
        <v>741</v>
      </c>
      <c r="R1467" t="s">
        <v>814</v>
      </c>
      <c r="W1467" t="s">
        <v>2193</v>
      </c>
      <c r="X1467">
        <v>1</v>
      </c>
      <c r="Z1467" t="s">
        <v>850</v>
      </c>
      <c r="AB1467" t="s">
        <v>4219</v>
      </c>
      <c r="AC1467" t="s">
        <v>4220</v>
      </c>
      <c r="AG1467" t="s">
        <v>769</v>
      </c>
      <c r="AH1467" t="e">
        <f>VLOOKUP(C1467,'CREAR HV'!A:A,1,0)</f>
        <v>#N/A</v>
      </c>
    </row>
    <row r="1468" spans="1:34" x14ac:dyDescent="0.3">
      <c r="A1468" t="s">
        <v>10946</v>
      </c>
      <c r="B1468" t="s">
        <v>10947</v>
      </c>
      <c r="C1468">
        <v>37548558</v>
      </c>
      <c r="F1468" s="16">
        <v>28448</v>
      </c>
      <c r="G1468" t="s">
        <v>67</v>
      </c>
      <c r="H1468" t="s">
        <v>67</v>
      </c>
      <c r="I1468" t="s">
        <v>4137</v>
      </c>
      <c r="J1468" t="s">
        <v>263</v>
      </c>
      <c r="K1468" t="s">
        <v>4069</v>
      </c>
      <c r="L1468" t="s">
        <v>4138</v>
      </c>
      <c r="O1468" t="s">
        <v>4139</v>
      </c>
      <c r="P1468" t="s">
        <v>10955</v>
      </c>
      <c r="Q1468" t="s">
        <v>741</v>
      </c>
      <c r="AG1468" t="s">
        <v>743</v>
      </c>
      <c r="AH1468" t="e">
        <f>VLOOKUP(C1468,'CREAR HV'!A:A,1,0)</f>
        <v>#N/A</v>
      </c>
    </row>
    <row r="1469" spans="1:34" x14ac:dyDescent="0.3">
      <c r="A1469" t="s">
        <v>10946</v>
      </c>
      <c r="B1469" t="s">
        <v>10947</v>
      </c>
      <c r="C1469">
        <v>37366874</v>
      </c>
      <c r="F1469" s="16">
        <v>24245</v>
      </c>
      <c r="G1469" t="s">
        <v>12367</v>
      </c>
      <c r="H1469" t="s">
        <v>12367</v>
      </c>
      <c r="I1469" t="s">
        <v>12368</v>
      </c>
      <c r="J1469" t="s">
        <v>334</v>
      </c>
      <c r="K1469" t="s">
        <v>12369</v>
      </c>
      <c r="L1469" t="s">
        <v>12370</v>
      </c>
      <c r="O1469" t="s">
        <v>12371</v>
      </c>
      <c r="P1469" t="s">
        <v>10955</v>
      </c>
      <c r="Q1469" t="s">
        <v>741</v>
      </c>
      <c r="AG1469" t="s">
        <v>159</v>
      </c>
      <c r="AH1469" t="e">
        <f>VLOOKUP(C1469,'CREAR HV'!A:A,1,0)</f>
        <v>#N/A</v>
      </c>
    </row>
    <row r="1470" spans="1:34" x14ac:dyDescent="0.3">
      <c r="A1470" t="s">
        <v>10946</v>
      </c>
      <c r="B1470" t="s">
        <v>10947</v>
      </c>
      <c r="C1470">
        <v>37440875</v>
      </c>
      <c r="F1470" s="16">
        <v>30311</v>
      </c>
      <c r="G1470" t="s">
        <v>54</v>
      </c>
      <c r="H1470" t="s">
        <v>1796</v>
      </c>
      <c r="I1470" t="s">
        <v>4126</v>
      </c>
      <c r="J1470" t="s">
        <v>263</v>
      </c>
      <c r="K1470" t="s">
        <v>2370</v>
      </c>
      <c r="L1470" t="s">
        <v>4127</v>
      </c>
      <c r="O1470" t="s">
        <v>4128</v>
      </c>
      <c r="P1470" t="s">
        <v>10955</v>
      </c>
      <c r="Q1470" t="s">
        <v>741</v>
      </c>
      <c r="AG1470" t="s">
        <v>769</v>
      </c>
      <c r="AH1470" t="e">
        <f>VLOOKUP(C1470,'CREAR HV'!A:A,1,0)</f>
        <v>#N/A</v>
      </c>
    </row>
    <row r="1471" spans="1:34" x14ac:dyDescent="0.3">
      <c r="A1471" t="s">
        <v>10946</v>
      </c>
      <c r="B1471" t="s">
        <v>10947</v>
      </c>
      <c r="C1471">
        <v>37002389</v>
      </c>
      <c r="E1471" s="16">
        <v>31653</v>
      </c>
      <c r="F1471" s="16">
        <v>24798</v>
      </c>
      <c r="G1471" t="s">
        <v>474</v>
      </c>
      <c r="H1471" t="s">
        <v>474</v>
      </c>
      <c r="I1471" t="s">
        <v>4063</v>
      </c>
      <c r="J1471" t="s">
        <v>2282</v>
      </c>
      <c r="K1471" t="s">
        <v>159</v>
      </c>
      <c r="L1471" t="s">
        <v>4064</v>
      </c>
      <c r="O1471" t="s">
        <v>4065</v>
      </c>
      <c r="P1471" t="s">
        <v>10955</v>
      </c>
      <c r="Q1471" t="s">
        <v>741</v>
      </c>
      <c r="R1471" t="s">
        <v>814</v>
      </c>
      <c r="W1471" t="s">
        <v>2953</v>
      </c>
      <c r="X1471">
        <v>1</v>
      </c>
      <c r="AB1471" t="s">
        <v>4066</v>
      </c>
      <c r="AC1471" t="s">
        <v>4067</v>
      </c>
      <c r="AG1471" t="s">
        <v>743</v>
      </c>
      <c r="AH1471" t="e">
        <f>VLOOKUP(C1471,'CREAR HV'!A:A,1,0)</f>
        <v>#N/A</v>
      </c>
    </row>
    <row r="1472" spans="1:34" x14ac:dyDescent="0.3">
      <c r="A1472" t="s">
        <v>10946</v>
      </c>
      <c r="B1472" t="s">
        <v>10947</v>
      </c>
      <c r="C1472">
        <v>37277754</v>
      </c>
      <c r="F1472" s="16">
        <v>29410</v>
      </c>
      <c r="G1472" t="s">
        <v>54</v>
      </c>
      <c r="H1472" t="s">
        <v>1796</v>
      </c>
      <c r="I1472" t="s">
        <v>4094</v>
      </c>
      <c r="J1472" t="s">
        <v>4095</v>
      </c>
      <c r="K1472" t="s">
        <v>1141</v>
      </c>
      <c r="L1472" t="s">
        <v>4096</v>
      </c>
      <c r="O1472" t="s">
        <v>4097</v>
      </c>
      <c r="P1472" t="s">
        <v>10955</v>
      </c>
      <c r="Q1472" t="s">
        <v>741</v>
      </c>
      <c r="AG1472" t="s">
        <v>743</v>
      </c>
      <c r="AH1472" t="e">
        <f>VLOOKUP(C1472,'CREAR HV'!A:A,1,0)</f>
        <v>#N/A</v>
      </c>
    </row>
    <row r="1473" spans="1:34" x14ac:dyDescent="0.3">
      <c r="A1473" t="s">
        <v>10946</v>
      </c>
      <c r="B1473" t="s">
        <v>10947</v>
      </c>
      <c r="C1473">
        <v>71710978</v>
      </c>
      <c r="F1473" s="16">
        <v>25426</v>
      </c>
      <c r="G1473" t="s">
        <v>1968</v>
      </c>
      <c r="H1473" t="s">
        <v>1968</v>
      </c>
      <c r="I1473" t="s">
        <v>6654</v>
      </c>
      <c r="J1473" t="s">
        <v>279</v>
      </c>
      <c r="K1473" t="s">
        <v>361</v>
      </c>
      <c r="L1473" t="s">
        <v>6655</v>
      </c>
      <c r="O1473" t="s">
        <v>6656</v>
      </c>
      <c r="P1473" t="s">
        <v>10950</v>
      </c>
      <c r="Q1473" t="s">
        <v>741</v>
      </c>
      <c r="V1473">
        <v>71710978</v>
      </c>
      <c r="W1473" t="s">
        <v>742</v>
      </c>
      <c r="X1473">
        <v>7</v>
      </c>
      <c r="AG1473" t="s">
        <v>769</v>
      </c>
      <c r="AH1473" t="e">
        <f>VLOOKUP(C1473,'CREAR HV'!A:A,1,0)</f>
        <v>#N/A</v>
      </c>
    </row>
    <row r="1474" spans="1:34" x14ac:dyDescent="0.3">
      <c r="A1474" t="s">
        <v>10946</v>
      </c>
      <c r="B1474" t="s">
        <v>10947</v>
      </c>
      <c r="C1474">
        <v>39701623</v>
      </c>
      <c r="E1474" s="16">
        <v>30315</v>
      </c>
      <c r="F1474" s="16">
        <v>23640</v>
      </c>
      <c r="G1474" t="s">
        <v>44</v>
      </c>
      <c r="H1474" t="s">
        <v>44</v>
      </c>
      <c r="I1474" t="s">
        <v>4436</v>
      </c>
      <c r="J1474" t="s">
        <v>2830</v>
      </c>
      <c r="K1474" t="s">
        <v>4437</v>
      </c>
      <c r="L1474" t="s">
        <v>4438</v>
      </c>
      <c r="P1474" t="s">
        <v>10955</v>
      </c>
      <c r="Q1474" t="s">
        <v>1038</v>
      </c>
      <c r="R1474" t="s">
        <v>814</v>
      </c>
      <c r="W1474" t="s">
        <v>4439</v>
      </c>
      <c r="X1474">
        <v>0</v>
      </c>
      <c r="AB1474" t="s">
        <v>4440</v>
      </c>
      <c r="AG1474" t="s">
        <v>743</v>
      </c>
      <c r="AH1474" t="e">
        <f>VLOOKUP(C1474,'CREAR HV'!A:A,1,0)</f>
        <v>#N/A</v>
      </c>
    </row>
    <row r="1475" spans="1:34" x14ac:dyDescent="0.3">
      <c r="A1475" t="s">
        <v>10946</v>
      </c>
      <c r="B1475" t="s">
        <v>10947</v>
      </c>
      <c r="C1475">
        <v>39705133</v>
      </c>
      <c r="F1475" s="16">
        <v>23834</v>
      </c>
      <c r="G1475" t="s">
        <v>44</v>
      </c>
      <c r="H1475" t="s">
        <v>44</v>
      </c>
      <c r="I1475" t="s">
        <v>3175</v>
      </c>
      <c r="J1475" t="s">
        <v>2340</v>
      </c>
      <c r="K1475" t="s">
        <v>349</v>
      </c>
      <c r="L1475" t="s">
        <v>4444</v>
      </c>
      <c r="O1475" t="s">
        <v>4445</v>
      </c>
      <c r="P1475" t="s">
        <v>10955</v>
      </c>
      <c r="Q1475" t="s">
        <v>741</v>
      </c>
      <c r="AG1475" t="s">
        <v>743</v>
      </c>
      <c r="AH1475" t="e">
        <f>VLOOKUP(C1475,'CREAR HV'!A:A,1,0)</f>
        <v>#N/A</v>
      </c>
    </row>
    <row r="1476" spans="1:34" x14ac:dyDescent="0.3">
      <c r="A1476" t="s">
        <v>10946</v>
      </c>
      <c r="B1476" t="s">
        <v>10947</v>
      </c>
      <c r="C1476">
        <v>81740641</v>
      </c>
      <c r="F1476" s="16">
        <v>30995</v>
      </c>
      <c r="G1476" t="s">
        <v>2554</v>
      </c>
      <c r="H1476" t="s">
        <v>128</v>
      </c>
      <c r="I1476" t="s">
        <v>1347</v>
      </c>
      <c r="J1476" t="s">
        <v>383</v>
      </c>
      <c r="K1476" t="s">
        <v>1466</v>
      </c>
      <c r="L1476" t="s">
        <v>12372</v>
      </c>
      <c r="O1476" t="s">
        <v>12373</v>
      </c>
      <c r="P1476" t="s">
        <v>10950</v>
      </c>
      <c r="Q1476" t="s">
        <v>741</v>
      </c>
      <c r="V1476">
        <v>814110933605</v>
      </c>
      <c r="W1476" t="s">
        <v>795</v>
      </c>
      <c r="X1476">
        <v>55</v>
      </c>
      <c r="AG1476" t="s">
        <v>159</v>
      </c>
      <c r="AH1476" t="e">
        <f>VLOOKUP(C1476,'CREAR HV'!A:A,1,0)</f>
        <v>#N/A</v>
      </c>
    </row>
    <row r="1477" spans="1:34" x14ac:dyDescent="0.3">
      <c r="A1477" t="s">
        <v>10946</v>
      </c>
      <c r="B1477" t="s">
        <v>10947</v>
      </c>
      <c r="C1477">
        <v>16686384</v>
      </c>
      <c r="F1477" s="16">
        <v>22967</v>
      </c>
      <c r="G1477" t="s">
        <v>36</v>
      </c>
      <c r="H1477" t="s">
        <v>36</v>
      </c>
      <c r="I1477" t="s">
        <v>2137</v>
      </c>
      <c r="J1477" t="s">
        <v>2138</v>
      </c>
      <c r="K1477" t="s">
        <v>152</v>
      </c>
      <c r="L1477" t="s">
        <v>2139</v>
      </c>
      <c r="O1477" t="s">
        <v>2140</v>
      </c>
      <c r="P1477" t="s">
        <v>10950</v>
      </c>
      <c r="Q1477" t="s">
        <v>741</v>
      </c>
      <c r="V1477">
        <v>16686384</v>
      </c>
      <c r="W1477" t="s">
        <v>742</v>
      </c>
      <c r="X1477">
        <v>17</v>
      </c>
      <c r="AG1477" t="s">
        <v>743</v>
      </c>
      <c r="AH1477" t="e">
        <f>VLOOKUP(C1477,'CREAR HV'!A:A,1,0)</f>
        <v>#N/A</v>
      </c>
    </row>
    <row r="1478" spans="1:34" x14ac:dyDescent="0.3">
      <c r="A1478" t="s">
        <v>10946</v>
      </c>
      <c r="B1478" t="s">
        <v>10947</v>
      </c>
      <c r="C1478">
        <v>39732508</v>
      </c>
      <c r="F1478" s="16">
        <v>30793</v>
      </c>
      <c r="G1478" t="s">
        <v>1556</v>
      </c>
      <c r="H1478" t="s">
        <v>1556</v>
      </c>
      <c r="I1478" t="s">
        <v>4452</v>
      </c>
      <c r="J1478" t="s">
        <v>515</v>
      </c>
      <c r="K1478" t="s">
        <v>1566</v>
      </c>
      <c r="L1478" t="s">
        <v>4453</v>
      </c>
      <c r="O1478" t="s">
        <v>4454</v>
      </c>
      <c r="P1478" t="s">
        <v>10955</v>
      </c>
      <c r="Q1478" t="s">
        <v>741</v>
      </c>
      <c r="AG1478" t="s">
        <v>769</v>
      </c>
      <c r="AH1478" t="e">
        <f>VLOOKUP(C1478,'CREAR HV'!A:A,1,0)</f>
        <v>#N/A</v>
      </c>
    </row>
    <row r="1479" spans="1:34" x14ac:dyDescent="0.3">
      <c r="A1479" t="s">
        <v>10946</v>
      </c>
      <c r="B1479" t="s">
        <v>10947</v>
      </c>
      <c r="C1479">
        <v>39208006</v>
      </c>
      <c r="E1479" s="16">
        <v>31776</v>
      </c>
      <c r="F1479" s="16">
        <v>25077</v>
      </c>
      <c r="G1479" t="s">
        <v>3188</v>
      </c>
      <c r="H1479" t="s">
        <v>3188</v>
      </c>
      <c r="I1479" t="s">
        <v>4296</v>
      </c>
      <c r="J1479" t="s">
        <v>328</v>
      </c>
      <c r="K1479" t="s">
        <v>141</v>
      </c>
      <c r="L1479" t="s">
        <v>4297</v>
      </c>
      <c r="O1479" t="s">
        <v>4298</v>
      </c>
      <c r="P1479" t="s">
        <v>10955</v>
      </c>
      <c r="Q1479" t="s">
        <v>741</v>
      </c>
      <c r="R1479" t="s">
        <v>814</v>
      </c>
      <c r="S1479" t="s">
        <v>1633</v>
      </c>
      <c r="T1479" t="s">
        <v>1634</v>
      </c>
      <c r="W1479" t="s">
        <v>2193</v>
      </c>
      <c r="X1479">
        <v>0</v>
      </c>
      <c r="Z1479" t="s">
        <v>1633</v>
      </c>
      <c r="AB1479" t="s">
        <v>4299</v>
      </c>
      <c r="AC1479" t="s">
        <v>4300</v>
      </c>
      <c r="AG1479" t="s">
        <v>743</v>
      </c>
      <c r="AH1479" t="e">
        <f>VLOOKUP(C1479,'CREAR HV'!A:A,1,0)</f>
        <v>#N/A</v>
      </c>
    </row>
    <row r="1480" spans="1:34" x14ac:dyDescent="0.3">
      <c r="A1480" t="s">
        <v>10946</v>
      </c>
      <c r="B1480" t="s">
        <v>10947</v>
      </c>
      <c r="C1480">
        <v>39208006</v>
      </c>
      <c r="E1480" s="16">
        <v>31776</v>
      </c>
      <c r="F1480" s="16">
        <v>25077</v>
      </c>
      <c r="G1480" t="s">
        <v>3188</v>
      </c>
      <c r="H1480" t="s">
        <v>3188</v>
      </c>
      <c r="I1480" t="s">
        <v>4296</v>
      </c>
      <c r="J1480" t="s">
        <v>328</v>
      </c>
      <c r="K1480" t="s">
        <v>141</v>
      </c>
      <c r="L1480" t="s">
        <v>4297</v>
      </c>
      <c r="O1480" t="s">
        <v>4298</v>
      </c>
      <c r="P1480" t="s">
        <v>10955</v>
      </c>
      <c r="Q1480" t="s">
        <v>741</v>
      </c>
      <c r="R1480" t="s">
        <v>814</v>
      </c>
      <c r="S1480" t="s">
        <v>1633</v>
      </c>
      <c r="T1480" t="s">
        <v>1634</v>
      </c>
      <c r="W1480" t="s">
        <v>2193</v>
      </c>
      <c r="X1480">
        <v>0</v>
      </c>
      <c r="Z1480" t="s">
        <v>1633</v>
      </c>
      <c r="AB1480" t="s">
        <v>4299</v>
      </c>
      <c r="AC1480" t="s">
        <v>4300</v>
      </c>
      <c r="AG1480" t="s">
        <v>743</v>
      </c>
      <c r="AH1480" t="e">
        <f>VLOOKUP(C1480,'CREAR HV'!A:A,1,0)</f>
        <v>#N/A</v>
      </c>
    </row>
    <row r="1481" spans="1:34" x14ac:dyDescent="0.3">
      <c r="A1481" t="s">
        <v>10946</v>
      </c>
      <c r="B1481" t="s">
        <v>10947</v>
      </c>
      <c r="C1481">
        <v>63507212</v>
      </c>
      <c r="F1481" s="16">
        <v>27701</v>
      </c>
      <c r="G1481" t="s">
        <v>67</v>
      </c>
      <c r="H1481" t="s">
        <v>67</v>
      </c>
      <c r="I1481" t="s">
        <v>6241</v>
      </c>
      <c r="J1481" t="s">
        <v>402</v>
      </c>
      <c r="K1481" t="s">
        <v>6242</v>
      </c>
      <c r="L1481" t="s">
        <v>6243</v>
      </c>
      <c r="O1481" t="s">
        <v>6244</v>
      </c>
      <c r="P1481" t="s">
        <v>10955</v>
      </c>
      <c r="Q1481" t="s">
        <v>741</v>
      </c>
      <c r="AG1481" t="s">
        <v>743</v>
      </c>
      <c r="AH1481" t="e">
        <f>VLOOKUP(C1481,'CREAR HV'!A:A,1,0)</f>
        <v>#N/A</v>
      </c>
    </row>
    <row r="1482" spans="1:34" x14ac:dyDescent="0.3">
      <c r="A1482" t="s">
        <v>10946</v>
      </c>
      <c r="B1482" t="s">
        <v>10947</v>
      </c>
      <c r="C1482">
        <v>39554293</v>
      </c>
      <c r="F1482" s="16">
        <v>22710</v>
      </c>
      <c r="G1482" t="s">
        <v>40</v>
      </c>
      <c r="H1482" t="s">
        <v>40</v>
      </c>
      <c r="I1482" t="s">
        <v>4049</v>
      </c>
      <c r="J1482" t="s">
        <v>1466</v>
      </c>
      <c r="K1482" t="s">
        <v>152</v>
      </c>
      <c r="L1482" t="s">
        <v>4385</v>
      </c>
      <c r="O1482" t="s">
        <v>4386</v>
      </c>
      <c r="P1482" t="s">
        <v>10955</v>
      </c>
      <c r="Q1482" t="s">
        <v>741</v>
      </c>
      <c r="AG1482" t="s">
        <v>743</v>
      </c>
      <c r="AH1482" t="e">
        <f>VLOOKUP(C1482,'CREAR HV'!A:A,1,0)</f>
        <v>#N/A</v>
      </c>
    </row>
    <row r="1483" spans="1:34" x14ac:dyDescent="0.3">
      <c r="A1483" t="s">
        <v>10946</v>
      </c>
      <c r="B1483" t="s">
        <v>10947</v>
      </c>
      <c r="C1483">
        <v>38613346</v>
      </c>
      <c r="F1483" s="16">
        <v>30536</v>
      </c>
      <c r="G1483" t="s">
        <v>126</v>
      </c>
      <c r="H1483" t="s">
        <v>126</v>
      </c>
      <c r="I1483" t="s">
        <v>2656</v>
      </c>
      <c r="J1483" t="s">
        <v>3218</v>
      </c>
      <c r="K1483" t="s">
        <v>222</v>
      </c>
      <c r="L1483" t="s">
        <v>4251</v>
      </c>
      <c r="O1483" t="s">
        <v>4252</v>
      </c>
      <c r="P1483" t="s">
        <v>10955</v>
      </c>
      <c r="Q1483" t="s">
        <v>741</v>
      </c>
      <c r="AG1483" t="s">
        <v>769</v>
      </c>
      <c r="AH1483" t="e">
        <f>VLOOKUP(C1483,'CREAR HV'!A:A,1,0)</f>
        <v>#N/A</v>
      </c>
    </row>
    <row r="1484" spans="1:34" x14ac:dyDescent="0.3">
      <c r="A1484" t="s">
        <v>10946</v>
      </c>
      <c r="B1484" t="s">
        <v>10947</v>
      </c>
      <c r="C1484">
        <v>87245918</v>
      </c>
      <c r="F1484" s="16">
        <v>24068</v>
      </c>
      <c r="G1484" t="s">
        <v>3829</v>
      </c>
      <c r="H1484" t="s">
        <v>3829</v>
      </c>
      <c r="I1484" t="s">
        <v>7669</v>
      </c>
      <c r="J1484" t="s">
        <v>176</v>
      </c>
      <c r="K1484" t="s">
        <v>6901</v>
      </c>
      <c r="L1484" t="s">
        <v>7670</v>
      </c>
      <c r="O1484" t="s">
        <v>7671</v>
      </c>
      <c r="P1484" t="s">
        <v>10950</v>
      </c>
      <c r="Q1484" t="s">
        <v>741</v>
      </c>
      <c r="V1484">
        <v>87245918</v>
      </c>
      <c r="W1484" t="s">
        <v>742</v>
      </c>
      <c r="X1484">
        <v>23</v>
      </c>
      <c r="AG1484" t="s">
        <v>743</v>
      </c>
      <c r="AH1484" t="e">
        <f>VLOOKUP(C1484,'CREAR HV'!A:A,1,0)</f>
        <v>#N/A</v>
      </c>
    </row>
    <row r="1485" spans="1:34" x14ac:dyDescent="0.3">
      <c r="A1485" t="s">
        <v>10946</v>
      </c>
      <c r="B1485" t="s">
        <v>10947</v>
      </c>
      <c r="C1485">
        <v>88152189</v>
      </c>
      <c r="E1485" s="16">
        <v>30273</v>
      </c>
      <c r="F1485" s="16">
        <v>22954</v>
      </c>
      <c r="G1485" t="s">
        <v>4140</v>
      </c>
      <c r="H1485" t="s">
        <v>4141</v>
      </c>
      <c r="I1485" t="s">
        <v>7695</v>
      </c>
      <c r="J1485" t="s">
        <v>269</v>
      </c>
      <c r="K1485" t="s">
        <v>607</v>
      </c>
      <c r="L1485" t="s">
        <v>7696</v>
      </c>
      <c r="O1485" t="s">
        <v>7697</v>
      </c>
      <c r="P1485" t="s">
        <v>10950</v>
      </c>
      <c r="Q1485" t="s">
        <v>1038</v>
      </c>
      <c r="R1485" t="s">
        <v>748</v>
      </c>
      <c r="W1485" t="s">
        <v>742</v>
      </c>
      <c r="X1485">
        <v>36</v>
      </c>
      <c r="AB1485" t="s">
        <v>7698</v>
      </c>
      <c r="AC1485" t="s">
        <v>7699</v>
      </c>
      <c r="AG1485" t="s">
        <v>769</v>
      </c>
      <c r="AH1485" t="e">
        <f>VLOOKUP(C1485,'CREAR HV'!A:A,1,0)</f>
        <v>#N/A</v>
      </c>
    </row>
    <row r="1486" spans="1:34" x14ac:dyDescent="0.3">
      <c r="A1486" t="s">
        <v>10946</v>
      </c>
      <c r="B1486" t="s">
        <v>10947</v>
      </c>
      <c r="C1486">
        <v>8630751</v>
      </c>
      <c r="F1486" s="16">
        <v>20816</v>
      </c>
      <c r="G1486" t="s">
        <v>47</v>
      </c>
      <c r="H1486" t="s">
        <v>47</v>
      </c>
      <c r="I1486" t="s">
        <v>1270</v>
      </c>
      <c r="J1486" t="s">
        <v>1271</v>
      </c>
      <c r="K1486" t="s">
        <v>1272</v>
      </c>
      <c r="L1486" t="s">
        <v>1273</v>
      </c>
      <c r="O1486" t="s">
        <v>1274</v>
      </c>
      <c r="P1486" t="s">
        <v>10950</v>
      </c>
      <c r="Q1486" t="s">
        <v>741</v>
      </c>
      <c r="V1486">
        <v>603145</v>
      </c>
      <c r="W1486" t="s">
        <v>742</v>
      </c>
      <c r="X1486">
        <v>44</v>
      </c>
      <c r="AG1486" t="s">
        <v>769</v>
      </c>
      <c r="AH1486" t="e">
        <f>VLOOKUP(C1486,'CREAR HV'!A:A,1,0)</f>
        <v>#N/A</v>
      </c>
    </row>
    <row r="1487" spans="1:34" x14ac:dyDescent="0.3">
      <c r="A1487" t="s">
        <v>10946</v>
      </c>
      <c r="B1487" t="s">
        <v>10947</v>
      </c>
      <c r="C1487">
        <v>8669337</v>
      </c>
      <c r="F1487" s="16">
        <v>19673</v>
      </c>
      <c r="G1487" t="s">
        <v>9002</v>
      </c>
      <c r="H1487" t="s">
        <v>9002</v>
      </c>
      <c r="I1487" t="s">
        <v>7754</v>
      </c>
      <c r="J1487" t="s">
        <v>222</v>
      </c>
      <c r="K1487" t="s">
        <v>212</v>
      </c>
      <c r="L1487" t="s">
        <v>12374</v>
      </c>
      <c r="O1487" t="s">
        <v>12375</v>
      </c>
      <c r="P1487" t="s">
        <v>10950</v>
      </c>
      <c r="Q1487" t="s">
        <v>741</v>
      </c>
      <c r="V1487">
        <v>8669337</v>
      </c>
      <c r="W1487" t="s">
        <v>742</v>
      </c>
      <c r="X1487">
        <v>32</v>
      </c>
      <c r="AG1487" t="s">
        <v>159</v>
      </c>
      <c r="AH1487" t="e">
        <f>VLOOKUP(C1487,'CREAR HV'!A:A,1,0)</f>
        <v>#N/A</v>
      </c>
    </row>
    <row r="1488" spans="1:34" x14ac:dyDescent="0.3">
      <c r="A1488" t="s">
        <v>10946</v>
      </c>
      <c r="B1488" t="s">
        <v>10947</v>
      </c>
      <c r="C1488">
        <v>80766734</v>
      </c>
      <c r="F1488" s="16">
        <v>30819</v>
      </c>
      <c r="G1488" t="s">
        <v>44</v>
      </c>
      <c r="H1488" t="s">
        <v>44</v>
      </c>
      <c r="I1488" t="s">
        <v>7367</v>
      </c>
      <c r="J1488" t="s">
        <v>176</v>
      </c>
      <c r="K1488" t="s">
        <v>204</v>
      </c>
      <c r="L1488" t="s">
        <v>7565</v>
      </c>
      <c r="O1488" t="s">
        <v>7566</v>
      </c>
      <c r="P1488" t="s">
        <v>10950</v>
      </c>
      <c r="Q1488" t="s">
        <v>741</v>
      </c>
      <c r="V1488">
        <v>80766734</v>
      </c>
      <c r="W1488" t="s">
        <v>795</v>
      </c>
      <c r="X1488">
        <v>2</v>
      </c>
      <c r="AG1488" t="s">
        <v>769</v>
      </c>
      <c r="AH1488" t="e">
        <f>VLOOKUP(C1488,'CREAR HV'!A:A,1,0)</f>
        <v>#N/A</v>
      </c>
    </row>
    <row r="1489" spans="1:34" x14ac:dyDescent="0.3">
      <c r="A1489" t="s">
        <v>10946</v>
      </c>
      <c r="B1489" t="s">
        <v>10947</v>
      </c>
      <c r="C1489">
        <v>80261387</v>
      </c>
      <c r="F1489" s="16">
        <v>22244</v>
      </c>
      <c r="G1489" t="s">
        <v>44</v>
      </c>
      <c r="H1489" t="s">
        <v>44</v>
      </c>
      <c r="I1489" t="s">
        <v>7503</v>
      </c>
      <c r="J1489" t="s">
        <v>197</v>
      </c>
      <c r="K1489" t="s">
        <v>215</v>
      </c>
      <c r="L1489" t="s">
        <v>7504</v>
      </c>
      <c r="O1489" t="s">
        <v>7505</v>
      </c>
      <c r="P1489" t="s">
        <v>10950</v>
      </c>
      <c r="Q1489" t="s">
        <v>741</v>
      </c>
      <c r="V1489">
        <v>80261387</v>
      </c>
      <c r="W1489" t="s">
        <v>742</v>
      </c>
      <c r="X1489">
        <v>52</v>
      </c>
      <c r="AG1489" t="s">
        <v>769</v>
      </c>
      <c r="AH1489" t="e">
        <f>VLOOKUP(C1489,'CREAR HV'!A:A,1,0)</f>
        <v>#N/A</v>
      </c>
    </row>
    <row r="1490" spans="1:34" x14ac:dyDescent="0.3">
      <c r="A1490" t="s">
        <v>10946</v>
      </c>
      <c r="B1490" t="s">
        <v>10947</v>
      </c>
      <c r="C1490">
        <v>93288950</v>
      </c>
      <c r="F1490" s="16">
        <v>22853</v>
      </c>
      <c r="G1490" t="s">
        <v>3255</v>
      </c>
      <c r="H1490" t="s">
        <v>83</v>
      </c>
      <c r="I1490" t="s">
        <v>7846</v>
      </c>
      <c r="J1490" t="s">
        <v>238</v>
      </c>
      <c r="K1490" t="s">
        <v>771</v>
      </c>
      <c r="L1490" t="s">
        <v>7847</v>
      </c>
      <c r="O1490" t="s">
        <v>7848</v>
      </c>
      <c r="P1490" t="s">
        <v>10950</v>
      </c>
      <c r="Q1490" t="s">
        <v>741</v>
      </c>
      <c r="V1490">
        <v>93288950</v>
      </c>
      <c r="W1490" t="s">
        <v>742</v>
      </c>
      <c r="X1490">
        <v>40</v>
      </c>
      <c r="AG1490" t="s">
        <v>743</v>
      </c>
      <c r="AH1490" t="e">
        <f>VLOOKUP(C1490,'CREAR HV'!A:A,1,0)</f>
        <v>#N/A</v>
      </c>
    </row>
    <row r="1491" spans="1:34" x14ac:dyDescent="0.3">
      <c r="A1491" t="s">
        <v>10946</v>
      </c>
      <c r="B1491" t="s">
        <v>10947</v>
      </c>
      <c r="C1491">
        <v>93344332</v>
      </c>
      <c r="F1491" s="16">
        <v>24898</v>
      </c>
      <c r="G1491" t="s">
        <v>986</v>
      </c>
      <c r="H1491" t="s">
        <v>986</v>
      </c>
      <c r="I1491" t="s">
        <v>1174</v>
      </c>
      <c r="J1491" t="s">
        <v>7853</v>
      </c>
      <c r="K1491" t="s">
        <v>255</v>
      </c>
      <c r="L1491" t="s">
        <v>7854</v>
      </c>
      <c r="O1491" t="s">
        <v>7855</v>
      </c>
      <c r="P1491" t="s">
        <v>10950</v>
      </c>
      <c r="Q1491" t="s">
        <v>741</v>
      </c>
      <c r="V1491">
        <v>93344332</v>
      </c>
      <c r="W1491" t="s">
        <v>742</v>
      </c>
      <c r="X1491">
        <v>38</v>
      </c>
      <c r="AG1491" t="s">
        <v>743</v>
      </c>
      <c r="AH1491" t="e">
        <f>VLOOKUP(C1491,'CREAR HV'!A:A,1,0)</f>
        <v>#N/A</v>
      </c>
    </row>
    <row r="1492" spans="1:34" x14ac:dyDescent="0.3">
      <c r="A1492" t="s">
        <v>10946</v>
      </c>
      <c r="B1492" t="s">
        <v>10947</v>
      </c>
      <c r="C1492">
        <v>1131075035</v>
      </c>
      <c r="F1492" s="16">
        <v>35177</v>
      </c>
      <c r="G1492" t="s">
        <v>4623</v>
      </c>
      <c r="H1492" t="s">
        <v>4623</v>
      </c>
      <c r="I1492" t="s">
        <v>10553</v>
      </c>
      <c r="J1492" t="s">
        <v>152</v>
      </c>
      <c r="K1492" t="s">
        <v>12376</v>
      </c>
      <c r="L1492" t="s">
        <v>12377</v>
      </c>
      <c r="O1492" t="s">
        <v>12378</v>
      </c>
      <c r="P1492" t="s">
        <v>10955</v>
      </c>
      <c r="Q1492" t="s">
        <v>741</v>
      </c>
      <c r="AG1492" t="s">
        <v>159</v>
      </c>
      <c r="AH1492" t="e">
        <f>VLOOKUP(C1492,'CREAR HV'!A:A,1,0)</f>
        <v>#N/A</v>
      </c>
    </row>
    <row r="1493" spans="1:34" x14ac:dyDescent="0.3">
      <c r="A1493" t="s">
        <v>10946</v>
      </c>
      <c r="B1493" t="s">
        <v>10947</v>
      </c>
      <c r="C1493">
        <v>91205065</v>
      </c>
      <c r="E1493" s="16">
        <v>28713</v>
      </c>
      <c r="F1493" s="16">
        <v>21708</v>
      </c>
      <c r="G1493" t="s">
        <v>2261</v>
      </c>
      <c r="H1493" t="s">
        <v>2262</v>
      </c>
      <c r="I1493" t="s">
        <v>7741</v>
      </c>
      <c r="J1493" t="s">
        <v>7742</v>
      </c>
      <c r="K1493" t="s">
        <v>687</v>
      </c>
      <c r="L1493" t="s">
        <v>7743</v>
      </c>
      <c r="O1493" t="s">
        <v>7744</v>
      </c>
      <c r="P1493" t="s">
        <v>10950</v>
      </c>
      <c r="Q1493" t="s">
        <v>1038</v>
      </c>
      <c r="R1493" t="s">
        <v>814</v>
      </c>
      <c r="S1493" t="s">
        <v>1633</v>
      </c>
      <c r="T1493" t="s">
        <v>1634</v>
      </c>
      <c r="W1493" t="s">
        <v>742</v>
      </c>
      <c r="X1493">
        <v>32</v>
      </c>
      <c r="Z1493" t="s">
        <v>3124</v>
      </c>
      <c r="AB1493" t="s">
        <v>7745</v>
      </c>
      <c r="AG1493" t="s">
        <v>769</v>
      </c>
      <c r="AH1493" t="e">
        <f>VLOOKUP(C1493,'CREAR HV'!A:A,1,0)</f>
        <v>#N/A</v>
      </c>
    </row>
    <row r="1494" spans="1:34" x14ac:dyDescent="0.3">
      <c r="A1494" t="s">
        <v>10946</v>
      </c>
      <c r="B1494" t="s">
        <v>10947</v>
      </c>
      <c r="C1494">
        <v>91205065</v>
      </c>
      <c r="E1494" s="16">
        <v>28713</v>
      </c>
      <c r="F1494" s="16">
        <v>21708</v>
      </c>
      <c r="G1494" t="s">
        <v>2261</v>
      </c>
      <c r="H1494" t="s">
        <v>2262</v>
      </c>
      <c r="I1494" t="s">
        <v>7741</v>
      </c>
      <c r="J1494" t="s">
        <v>7742</v>
      </c>
      <c r="K1494" t="s">
        <v>687</v>
      </c>
      <c r="L1494" t="s">
        <v>7743</v>
      </c>
      <c r="O1494" t="s">
        <v>7744</v>
      </c>
      <c r="P1494" t="s">
        <v>10950</v>
      </c>
      <c r="Q1494" t="s">
        <v>1038</v>
      </c>
      <c r="R1494" t="s">
        <v>814</v>
      </c>
      <c r="S1494" t="s">
        <v>1633</v>
      </c>
      <c r="T1494" t="s">
        <v>1634</v>
      </c>
      <c r="W1494" t="s">
        <v>742</v>
      </c>
      <c r="X1494">
        <v>32</v>
      </c>
      <c r="Z1494" t="s">
        <v>3124</v>
      </c>
      <c r="AB1494" t="s">
        <v>7745</v>
      </c>
      <c r="AG1494" t="s">
        <v>769</v>
      </c>
      <c r="AH1494" t="e">
        <f>VLOOKUP(C1494,'CREAR HV'!A:A,1,0)</f>
        <v>#N/A</v>
      </c>
    </row>
    <row r="1495" spans="1:34" x14ac:dyDescent="0.3">
      <c r="A1495" t="s">
        <v>10946</v>
      </c>
      <c r="B1495" t="s">
        <v>10947</v>
      </c>
      <c r="C1495">
        <v>91205065</v>
      </c>
      <c r="E1495" s="16">
        <v>28713</v>
      </c>
      <c r="F1495" s="16">
        <v>21708</v>
      </c>
      <c r="G1495" t="s">
        <v>2261</v>
      </c>
      <c r="H1495" t="s">
        <v>2262</v>
      </c>
      <c r="I1495" t="s">
        <v>7741</v>
      </c>
      <c r="J1495" t="s">
        <v>7742</v>
      </c>
      <c r="K1495" t="s">
        <v>687</v>
      </c>
      <c r="L1495" t="s">
        <v>7743</v>
      </c>
      <c r="O1495" t="s">
        <v>7744</v>
      </c>
      <c r="P1495" t="s">
        <v>10950</v>
      </c>
      <c r="Q1495" t="s">
        <v>1038</v>
      </c>
      <c r="R1495" t="s">
        <v>814</v>
      </c>
      <c r="S1495" t="s">
        <v>1633</v>
      </c>
      <c r="T1495" t="s">
        <v>1634</v>
      </c>
      <c r="W1495" t="s">
        <v>742</v>
      </c>
      <c r="X1495">
        <v>32</v>
      </c>
      <c r="Z1495" t="s">
        <v>3124</v>
      </c>
      <c r="AB1495" t="s">
        <v>7745</v>
      </c>
      <c r="AG1495" t="s">
        <v>769</v>
      </c>
      <c r="AH1495" t="e">
        <f>VLOOKUP(C1495,'CREAR HV'!A:A,1,0)</f>
        <v>#N/A</v>
      </c>
    </row>
    <row r="1496" spans="1:34" x14ac:dyDescent="0.3">
      <c r="A1496" t="s">
        <v>10946</v>
      </c>
      <c r="B1496" t="s">
        <v>10947</v>
      </c>
      <c r="C1496">
        <v>91205065</v>
      </c>
      <c r="E1496" s="16">
        <v>28713</v>
      </c>
      <c r="F1496" s="16">
        <v>21708</v>
      </c>
      <c r="G1496" t="s">
        <v>2261</v>
      </c>
      <c r="H1496" t="s">
        <v>2262</v>
      </c>
      <c r="I1496" t="s">
        <v>7741</v>
      </c>
      <c r="J1496" t="s">
        <v>7742</v>
      </c>
      <c r="K1496" t="s">
        <v>687</v>
      </c>
      <c r="L1496" t="s">
        <v>7743</v>
      </c>
      <c r="O1496" t="s">
        <v>7744</v>
      </c>
      <c r="P1496" t="s">
        <v>10950</v>
      </c>
      <c r="Q1496" t="s">
        <v>1038</v>
      </c>
      <c r="R1496" t="s">
        <v>814</v>
      </c>
      <c r="S1496" t="s">
        <v>1633</v>
      </c>
      <c r="T1496" t="s">
        <v>1634</v>
      </c>
      <c r="W1496" t="s">
        <v>742</v>
      </c>
      <c r="X1496">
        <v>32</v>
      </c>
      <c r="Z1496" t="s">
        <v>3124</v>
      </c>
      <c r="AB1496" t="s">
        <v>7745</v>
      </c>
      <c r="AG1496" t="s">
        <v>769</v>
      </c>
      <c r="AH1496" t="e">
        <f>VLOOKUP(C1496,'CREAR HV'!A:A,1,0)</f>
        <v>#N/A</v>
      </c>
    </row>
    <row r="1497" spans="1:34" x14ac:dyDescent="0.3">
      <c r="A1497" t="s">
        <v>10946</v>
      </c>
      <c r="B1497" t="s">
        <v>10947</v>
      </c>
      <c r="C1497">
        <v>91205065</v>
      </c>
      <c r="E1497" s="16">
        <v>28713</v>
      </c>
      <c r="F1497" s="16">
        <v>21708</v>
      </c>
      <c r="G1497" t="s">
        <v>2261</v>
      </c>
      <c r="H1497" t="s">
        <v>2262</v>
      </c>
      <c r="I1497" t="s">
        <v>7741</v>
      </c>
      <c r="J1497" t="s">
        <v>7742</v>
      </c>
      <c r="K1497" t="s">
        <v>687</v>
      </c>
      <c r="L1497" t="s">
        <v>7743</v>
      </c>
      <c r="O1497" t="s">
        <v>7744</v>
      </c>
      <c r="P1497" t="s">
        <v>10950</v>
      </c>
      <c r="Q1497" t="s">
        <v>1038</v>
      </c>
      <c r="R1497" t="s">
        <v>814</v>
      </c>
      <c r="S1497" t="s">
        <v>1633</v>
      </c>
      <c r="T1497" t="s">
        <v>1634</v>
      </c>
      <c r="W1497" t="s">
        <v>742</v>
      </c>
      <c r="X1497">
        <v>32</v>
      </c>
      <c r="Z1497" t="s">
        <v>12379</v>
      </c>
      <c r="AB1497" t="s">
        <v>7745</v>
      </c>
      <c r="AG1497" t="s">
        <v>769</v>
      </c>
      <c r="AH1497" t="e">
        <f>VLOOKUP(C1497,'CREAR HV'!A:A,1,0)</f>
        <v>#N/A</v>
      </c>
    </row>
    <row r="1498" spans="1:34" x14ac:dyDescent="0.3">
      <c r="A1498" t="s">
        <v>10946</v>
      </c>
      <c r="B1498" t="s">
        <v>10947</v>
      </c>
      <c r="C1498">
        <v>91205065</v>
      </c>
      <c r="E1498" s="16">
        <v>28713</v>
      </c>
      <c r="F1498" s="16">
        <v>21708</v>
      </c>
      <c r="G1498" t="s">
        <v>2261</v>
      </c>
      <c r="H1498" t="s">
        <v>2262</v>
      </c>
      <c r="I1498" t="s">
        <v>7741</v>
      </c>
      <c r="J1498" t="s">
        <v>7742</v>
      </c>
      <c r="K1498" t="s">
        <v>687</v>
      </c>
      <c r="L1498" t="s">
        <v>7743</v>
      </c>
      <c r="O1498" t="s">
        <v>7744</v>
      </c>
      <c r="P1498" t="s">
        <v>10950</v>
      </c>
      <c r="Q1498" t="s">
        <v>1038</v>
      </c>
      <c r="R1498" t="s">
        <v>814</v>
      </c>
      <c r="S1498" t="s">
        <v>1633</v>
      </c>
      <c r="T1498" t="s">
        <v>1634</v>
      </c>
      <c r="W1498" t="s">
        <v>742</v>
      </c>
      <c r="X1498">
        <v>32</v>
      </c>
      <c r="Z1498" t="s">
        <v>12379</v>
      </c>
      <c r="AB1498" t="s">
        <v>7745</v>
      </c>
      <c r="AG1498" t="s">
        <v>769</v>
      </c>
      <c r="AH1498" t="e">
        <f>VLOOKUP(C1498,'CREAR HV'!A:A,1,0)</f>
        <v>#N/A</v>
      </c>
    </row>
    <row r="1499" spans="1:34" x14ac:dyDescent="0.3">
      <c r="A1499" t="s">
        <v>10946</v>
      </c>
      <c r="B1499" t="s">
        <v>10947</v>
      </c>
      <c r="C1499">
        <v>91205065</v>
      </c>
      <c r="E1499" s="16">
        <v>28713</v>
      </c>
      <c r="F1499" s="16">
        <v>21708</v>
      </c>
      <c r="G1499" t="s">
        <v>2261</v>
      </c>
      <c r="H1499" t="s">
        <v>2262</v>
      </c>
      <c r="I1499" t="s">
        <v>7741</v>
      </c>
      <c r="J1499" t="s">
        <v>7742</v>
      </c>
      <c r="K1499" t="s">
        <v>687</v>
      </c>
      <c r="L1499" t="s">
        <v>7743</v>
      </c>
      <c r="O1499" t="s">
        <v>7744</v>
      </c>
      <c r="P1499" t="s">
        <v>10950</v>
      </c>
      <c r="Q1499" t="s">
        <v>1038</v>
      </c>
      <c r="R1499" t="s">
        <v>814</v>
      </c>
      <c r="S1499" t="s">
        <v>1633</v>
      </c>
      <c r="T1499" t="s">
        <v>1634</v>
      </c>
      <c r="W1499" t="s">
        <v>742</v>
      </c>
      <c r="X1499">
        <v>32</v>
      </c>
      <c r="Z1499" t="s">
        <v>12379</v>
      </c>
      <c r="AB1499" t="s">
        <v>7745</v>
      </c>
      <c r="AG1499" t="s">
        <v>769</v>
      </c>
      <c r="AH1499" t="e">
        <f>VLOOKUP(C1499,'CREAR HV'!A:A,1,0)</f>
        <v>#N/A</v>
      </c>
    </row>
    <row r="1500" spans="1:34" x14ac:dyDescent="0.3">
      <c r="A1500" t="s">
        <v>10946</v>
      </c>
      <c r="B1500" t="s">
        <v>10947</v>
      </c>
      <c r="C1500">
        <v>91205065</v>
      </c>
      <c r="E1500" s="16">
        <v>28713</v>
      </c>
      <c r="F1500" s="16">
        <v>21708</v>
      </c>
      <c r="G1500" t="s">
        <v>2261</v>
      </c>
      <c r="H1500" t="s">
        <v>2262</v>
      </c>
      <c r="I1500" t="s">
        <v>7741</v>
      </c>
      <c r="J1500" t="s">
        <v>7742</v>
      </c>
      <c r="K1500" t="s">
        <v>687</v>
      </c>
      <c r="L1500" t="s">
        <v>7743</v>
      </c>
      <c r="O1500" t="s">
        <v>7744</v>
      </c>
      <c r="P1500" t="s">
        <v>10950</v>
      </c>
      <c r="Q1500" t="s">
        <v>1038</v>
      </c>
      <c r="R1500" t="s">
        <v>814</v>
      </c>
      <c r="S1500" t="s">
        <v>1633</v>
      </c>
      <c r="T1500" t="s">
        <v>1634</v>
      </c>
      <c r="W1500" t="s">
        <v>742</v>
      </c>
      <c r="X1500">
        <v>32</v>
      </c>
      <c r="Z1500" t="s">
        <v>12379</v>
      </c>
      <c r="AB1500" t="s">
        <v>7745</v>
      </c>
      <c r="AG1500" t="s">
        <v>769</v>
      </c>
      <c r="AH1500" t="e">
        <f>VLOOKUP(C1500,'CREAR HV'!A:A,1,0)</f>
        <v>#N/A</v>
      </c>
    </row>
    <row r="1501" spans="1:34" x14ac:dyDescent="0.3">
      <c r="A1501" t="s">
        <v>10946</v>
      </c>
      <c r="B1501" t="s">
        <v>10947</v>
      </c>
      <c r="C1501">
        <v>91205065</v>
      </c>
      <c r="E1501" s="16">
        <v>28713</v>
      </c>
      <c r="F1501" s="16">
        <v>21708</v>
      </c>
      <c r="G1501" t="s">
        <v>2261</v>
      </c>
      <c r="H1501" t="s">
        <v>2262</v>
      </c>
      <c r="I1501" t="s">
        <v>7741</v>
      </c>
      <c r="J1501" t="s">
        <v>7742</v>
      </c>
      <c r="K1501" t="s">
        <v>687</v>
      </c>
      <c r="L1501" t="s">
        <v>7743</v>
      </c>
      <c r="O1501" t="s">
        <v>7744</v>
      </c>
      <c r="P1501" t="s">
        <v>10950</v>
      </c>
      <c r="Q1501" t="s">
        <v>1038</v>
      </c>
      <c r="R1501" t="s">
        <v>814</v>
      </c>
      <c r="S1501" t="s">
        <v>1633</v>
      </c>
      <c r="T1501" t="s">
        <v>1634</v>
      </c>
      <c r="W1501" t="s">
        <v>742</v>
      </c>
      <c r="X1501">
        <v>32</v>
      </c>
      <c r="Z1501" t="s">
        <v>12379</v>
      </c>
      <c r="AB1501" t="s">
        <v>7745</v>
      </c>
      <c r="AG1501" t="s">
        <v>769</v>
      </c>
      <c r="AH1501" t="e">
        <f>VLOOKUP(C1501,'CREAR HV'!A:A,1,0)</f>
        <v>#N/A</v>
      </c>
    </row>
    <row r="1502" spans="1:34" x14ac:dyDescent="0.3">
      <c r="A1502" t="s">
        <v>10946</v>
      </c>
      <c r="B1502" t="s">
        <v>10947</v>
      </c>
      <c r="C1502">
        <v>91205065</v>
      </c>
      <c r="E1502" s="16">
        <v>28713</v>
      </c>
      <c r="F1502" s="16">
        <v>21708</v>
      </c>
      <c r="G1502" t="s">
        <v>2261</v>
      </c>
      <c r="H1502" t="s">
        <v>2262</v>
      </c>
      <c r="I1502" t="s">
        <v>7741</v>
      </c>
      <c r="J1502" t="s">
        <v>7742</v>
      </c>
      <c r="K1502" t="s">
        <v>687</v>
      </c>
      <c r="L1502" t="s">
        <v>7743</v>
      </c>
      <c r="O1502" t="s">
        <v>7744</v>
      </c>
      <c r="P1502" t="s">
        <v>10950</v>
      </c>
      <c r="Q1502" t="s">
        <v>1038</v>
      </c>
      <c r="R1502" t="s">
        <v>814</v>
      </c>
      <c r="S1502" t="s">
        <v>1633</v>
      </c>
      <c r="T1502" t="s">
        <v>1634</v>
      </c>
      <c r="W1502" t="s">
        <v>742</v>
      </c>
      <c r="X1502">
        <v>32</v>
      </c>
      <c r="Z1502" t="s">
        <v>12379</v>
      </c>
      <c r="AB1502" t="s">
        <v>7745</v>
      </c>
      <c r="AG1502" t="s">
        <v>769</v>
      </c>
      <c r="AH1502" t="e">
        <f>VLOOKUP(C1502,'CREAR HV'!A:A,1,0)</f>
        <v>#N/A</v>
      </c>
    </row>
    <row r="1503" spans="1:34" x14ac:dyDescent="0.3">
      <c r="A1503" t="s">
        <v>10946</v>
      </c>
      <c r="B1503" t="s">
        <v>10947</v>
      </c>
      <c r="C1503">
        <v>91205065</v>
      </c>
      <c r="E1503" s="16">
        <v>28713</v>
      </c>
      <c r="F1503" s="16">
        <v>21708</v>
      </c>
      <c r="G1503" t="s">
        <v>2261</v>
      </c>
      <c r="H1503" t="s">
        <v>2262</v>
      </c>
      <c r="I1503" t="s">
        <v>7741</v>
      </c>
      <c r="J1503" t="s">
        <v>7742</v>
      </c>
      <c r="K1503" t="s">
        <v>687</v>
      </c>
      <c r="L1503" t="s">
        <v>7743</v>
      </c>
      <c r="O1503" t="s">
        <v>7744</v>
      </c>
      <c r="P1503" t="s">
        <v>10950</v>
      </c>
      <c r="Q1503" t="s">
        <v>1038</v>
      </c>
      <c r="R1503" t="s">
        <v>814</v>
      </c>
      <c r="S1503" t="s">
        <v>1633</v>
      </c>
      <c r="T1503" t="s">
        <v>1634</v>
      </c>
      <c r="W1503" t="s">
        <v>742</v>
      </c>
      <c r="X1503">
        <v>32</v>
      </c>
      <c r="Z1503" t="s">
        <v>12379</v>
      </c>
      <c r="AB1503" t="s">
        <v>7745</v>
      </c>
      <c r="AG1503" t="s">
        <v>769</v>
      </c>
      <c r="AH1503" t="e">
        <f>VLOOKUP(C1503,'CREAR HV'!A:A,1,0)</f>
        <v>#N/A</v>
      </c>
    </row>
    <row r="1504" spans="1:34" x14ac:dyDescent="0.3">
      <c r="A1504" t="s">
        <v>10946</v>
      </c>
      <c r="B1504" t="s">
        <v>10947</v>
      </c>
      <c r="C1504">
        <v>91205065</v>
      </c>
      <c r="E1504" s="16">
        <v>28713</v>
      </c>
      <c r="F1504" s="16">
        <v>21708</v>
      </c>
      <c r="G1504" t="s">
        <v>2261</v>
      </c>
      <c r="H1504" t="s">
        <v>2262</v>
      </c>
      <c r="I1504" t="s">
        <v>7741</v>
      </c>
      <c r="J1504" t="s">
        <v>7742</v>
      </c>
      <c r="K1504" t="s">
        <v>687</v>
      </c>
      <c r="L1504" t="s">
        <v>7743</v>
      </c>
      <c r="O1504" t="s">
        <v>7744</v>
      </c>
      <c r="P1504" t="s">
        <v>10950</v>
      </c>
      <c r="Q1504" t="s">
        <v>1038</v>
      </c>
      <c r="R1504" t="s">
        <v>814</v>
      </c>
      <c r="S1504" t="s">
        <v>1633</v>
      </c>
      <c r="T1504" t="s">
        <v>1634</v>
      </c>
      <c r="W1504" t="s">
        <v>742</v>
      </c>
      <c r="X1504">
        <v>32</v>
      </c>
      <c r="Z1504" t="s">
        <v>12379</v>
      </c>
      <c r="AB1504" t="s">
        <v>7745</v>
      </c>
      <c r="AG1504" t="s">
        <v>769</v>
      </c>
      <c r="AH1504" t="e">
        <f>VLOOKUP(C1504,'CREAR HV'!A:A,1,0)</f>
        <v>#N/A</v>
      </c>
    </row>
    <row r="1505" spans="1:34" x14ac:dyDescent="0.3">
      <c r="A1505" t="s">
        <v>10946</v>
      </c>
      <c r="B1505" t="s">
        <v>10947</v>
      </c>
      <c r="C1505">
        <v>11412446</v>
      </c>
      <c r="F1505" s="16">
        <v>29289</v>
      </c>
      <c r="G1505" t="s">
        <v>1556</v>
      </c>
      <c r="H1505" t="s">
        <v>1556</v>
      </c>
      <c r="I1505" t="s">
        <v>1570</v>
      </c>
      <c r="J1505" t="s">
        <v>157</v>
      </c>
      <c r="K1505" t="s">
        <v>255</v>
      </c>
      <c r="L1505" t="s">
        <v>1571</v>
      </c>
      <c r="O1505" t="s">
        <v>1572</v>
      </c>
      <c r="P1505" t="s">
        <v>10950</v>
      </c>
      <c r="Q1505" t="s">
        <v>741</v>
      </c>
      <c r="V1505">
        <v>11412446</v>
      </c>
      <c r="W1505" t="s">
        <v>795</v>
      </c>
      <c r="X1505">
        <v>52</v>
      </c>
      <c r="AG1505" t="s">
        <v>743</v>
      </c>
      <c r="AH1505" t="e">
        <f>VLOOKUP(C1505,'CREAR HV'!A:A,1,0)</f>
        <v>#N/A</v>
      </c>
    </row>
    <row r="1506" spans="1:34" x14ac:dyDescent="0.3">
      <c r="A1506" t="s">
        <v>10946</v>
      </c>
      <c r="B1506" t="s">
        <v>10947</v>
      </c>
      <c r="C1506">
        <v>1018443694</v>
      </c>
      <c r="F1506" s="16">
        <v>33357</v>
      </c>
      <c r="G1506" t="s">
        <v>53</v>
      </c>
      <c r="H1506" t="s">
        <v>53</v>
      </c>
      <c r="I1506" t="s">
        <v>12380</v>
      </c>
      <c r="J1506" t="s">
        <v>171</v>
      </c>
      <c r="K1506" t="s">
        <v>12381</v>
      </c>
      <c r="L1506" t="s">
        <v>12382</v>
      </c>
      <c r="O1506" t="s">
        <v>12383</v>
      </c>
      <c r="P1506" t="s">
        <v>10955</v>
      </c>
      <c r="Q1506" t="s">
        <v>741</v>
      </c>
      <c r="AG1506" t="s">
        <v>159</v>
      </c>
      <c r="AH1506" t="e">
        <f>VLOOKUP(C1506,'CREAR HV'!A:A,1,0)</f>
        <v>#N/A</v>
      </c>
    </row>
    <row r="1507" spans="1:34" x14ac:dyDescent="0.3">
      <c r="A1507" t="s">
        <v>10946</v>
      </c>
      <c r="B1507" t="s">
        <v>10947</v>
      </c>
      <c r="C1507">
        <v>16691610</v>
      </c>
      <c r="F1507" s="16">
        <v>23213</v>
      </c>
      <c r="G1507" t="s">
        <v>36</v>
      </c>
      <c r="H1507" t="s">
        <v>36</v>
      </c>
      <c r="I1507" t="s">
        <v>1532</v>
      </c>
      <c r="J1507" t="s">
        <v>823</v>
      </c>
      <c r="K1507" t="s">
        <v>2141</v>
      </c>
      <c r="L1507" t="s">
        <v>2142</v>
      </c>
      <c r="O1507" t="s">
        <v>2143</v>
      </c>
      <c r="P1507" t="s">
        <v>10950</v>
      </c>
      <c r="Q1507" t="s">
        <v>741</v>
      </c>
      <c r="V1507">
        <v>16691610</v>
      </c>
      <c r="W1507" t="s">
        <v>742</v>
      </c>
      <c r="X1507">
        <v>17</v>
      </c>
      <c r="AG1507" t="s">
        <v>743</v>
      </c>
      <c r="AH1507" t="e">
        <f>VLOOKUP(C1507,'CREAR HV'!A:A,1,0)</f>
        <v>#N/A</v>
      </c>
    </row>
    <row r="1508" spans="1:34" x14ac:dyDescent="0.3">
      <c r="A1508" t="s">
        <v>10946</v>
      </c>
      <c r="B1508" t="s">
        <v>10947</v>
      </c>
      <c r="C1508">
        <v>15051724</v>
      </c>
      <c r="F1508" s="16">
        <v>25420</v>
      </c>
      <c r="G1508" t="s">
        <v>1946</v>
      </c>
      <c r="H1508" t="s">
        <v>1947</v>
      </c>
      <c r="I1508" t="s">
        <v>1956</v>
      </c>
      <c r="J1508" t="s">
        <v>1432</v>
      </c>
      <c r="K1508" t="s">
        <v>932</v>
      </c>
      <c r="L1508" t="s">
        <v>1957</v>
      </c>
      <c r="O1508" t="s">
        <v>1958</v>
      </c>
      <c r="P1508" t="s">
        <v>10950</v>
      </c>
      <c r="Q1508" t="s">
        <v>741</v>
      </c>
      <c r="V1508">
        <v>15051724</v>
      </c>
      <c r="W1508" t="s">
        <v>742</v>
      </c>
      <c r="X1508">
        <v>13</v>
      </c>
      <c r="AG1508" t="s">
        <v>743</v>
      </c>
      <c r="AH1508" t="e">
        <f>VLOOKUP(C1508,'CREAR HV'!A:A,1,0)</f>
        <v>#N/A</v>
      </c>
    </row>
    <row r="1509" spans="1:34" x14ac:dyDescent="0.3">
      <c r="A1509" t="s">
        <v>10946</v>
      </c>
      <c r="B1509" t="s">
        <v>10947</v>
      </c>
      <c r="C1509">
        <v>71738957</v>
      </c>
      <c r="F1509" s="16">
        <v>26848</v>
      </c>
      <c r="G1509" t="s">
        <v>816</v>
      </c>
      <c r="H1509" t="s">
        <v>74</v>
      </c>
      <c r="I1509" t="s">
        <v>2454</v>
      </c>
      <c r="J1509" t="s">
        <v>215</v>
      </c>
      <c r="K1509" t="s">
        <v>901</v>
      </c>
      <c r="L1509" t="s">
        <v>6657</v>
      </c>
      <c r="O1509" t="s">
        <v>6658</v>
      </c>
      <c r="P1509" t="s">
        <v>10950</v>
      </c>
      <c r="Q1509" t="s">
        <v>741</v>
      </c>
      <c r="V1509">
        <v>71738957</v>
      </c>
      <c r="W1509" t="s">
        <v>742</v>
      </c>
      <c r="X1509">
        <v>48</v>
      </c>
      <c r="AG1509" t="s">
        <v>743</v>
      </c>
      <c r="AH1509" t="e">
        <f>VLOOKUP(C1509,'CREAR HV'!A:A,1,0)</f>
        <v>#N/A</v>
      </c>
    </row>
    <row r="1510" spans="1:34" x14ac:dyDescent="0.3">
      <c r="A1510" t="s">
        <v>10946</v>
      </c>
      <c r="B1510" t="s">
        <v>10947</v>
      </c>
      <c r="C1510">
        <v>43261643</v>
      </c>
      <c r="F1510" s="16">
        <v>29598</v>
      </c>
      <c r="G1510" t="s">
        <v>816</v>
      </c>
      <c r="H1510" t="s">
        <v>74</v>
      </c>
      <c r="I1510" t="s">
        <v>2921</v>
      </c>
      <c r="J1510" t="s">
        <v>276</v>
      </c>
      <c r="K1510" t="s">
        <v>1641</v>
      </c>
      <c r="L1510" t="s">
        <v>4918</v>
      </c>
      <c r="O1510" t="s">
        <v>4919</v>
      </c>
      <c r="P1510" t="s">
        <v>10955</v>
      </c>
      <c r="Q1510" t="s">
        <v>741</v>
      </c>
      <c r="AG1510" t="s">
        <v>769</v>
      </c>
      <c r="AH1510" t="e">
        <f>VLOOKUP(C1510,'CREAR HV'!A:A,1,0)</f>
        <v>#N/A</v>
      </c>
    </row>
    <row r="1511" spans="1:34" x14ac:dyDescent="0.3">
      <c r="A1511" t="s">
        <v>10946</v>
      </c>
      <c r="B1511" t="s">
        <v>10947</v>
      </c>
      <c r="C1511">
        <v>52796195</v>
      </c>
      <c r="F1511" s="16">
        <v>29942</v>
      </c>
      <c r="G1511" t="s">
        <v>1166</v>
      </c>
      <c r="H1511" t="s">
        <v>118</v>
      </c>
      <c r="I1511" t="s">
        <v>2507</v>
      </c>
      <c r="J1511" t="s">
        <v>778</v>
      </c>
      <c r="K1511" t="s">
        <v>3637</v>
      </c>
      <c r="L1511" t="s">
        <v>5869</v>
      </c>
      <c r="O1511" t="s">
        <v>5870</v>
      </c>
      <c r="P1511" t="s">
        <v>10955</v>
      </c>
      <c r="Q1511" t="s">
        <v>741</v>
      </c>
      <c r="AG1511" t="s">
        <v>769</v>
      </c>
      <c r="AH1511" t="e">
        <f>VLOOKUP(C1511,'CREAR HV'!A:A,1,0)</f>
        <v>#N/A</v>
      </c>
    </row>
    <row r="1512" spans="1:34" x14ac:dyDescent="0.3">
      <c r="A1512" t="s">
        <v>10946</v>
      </c>
      <c r="B1512" t="s">
        <v>10947</v>
      </c>
      <c r="C1512">
        <v>1116777573</v>
      </c>
      <c r="F1512" s="16">
        <v>31987</v>
      </c>
      <c r="G1512" t="s">
        <v>6458</v>
      </c>
      <c r="H1512" t="s">
        <v>81</v>
      </c>
      <c r="I1512" t="s">
        <v>9479</v>
      </c>
      <c r="J1512" t="s">
        <v>315</v>
      </c>
      <c r="K1512" t="s">
        <v>4133</v>
      </c>
      <c r="L1512" t="s">
        <v>9480</v>
      </c>
      <c r="O1512" t="s">
        <v>9481</v>
      </c>
      <c r="P1512" t="s">
        <v>10955</v>
      </c>
      <c r="Q1512" t="s">
        <v>741</v>
      </c>
      <c r="AG1512" t="s">
        <v>743</v>
      </c>
      <c r="AH1512" t="e">
        <f>VLOOKUP(C1512,'CREAR HV'!A:A,1,0)</f>
        <v>#N/A</v>
      </c>
    </row>
    <row r="1513" spans="1:34" x14ac:dyDescent="0.3">
      <c r="A1513" t="s">
        <v>10946</v>
      </c>
      <c r="B1513" t="s">
        <v>10947</v>
      </c>
      <c r="C1513">
        <v>1118806507</v>
      </c>
      <c r="F1513" s="16">
        <v>31750</v>
      </c>
      <c r="G1513" t="s">
        <v>4623</v>
      </c>
      <c r="H1513" t="s">
        <v>4623</v>
      </c>
      <c r="I1513" t="s">
        <v>9526</v>
      </c>
      <c r="J1513" t="s">
        <v>521</v>
      </c>
      <c r="K1513" t="s">
        <v>292</v>
      </c>
      <c r="L1513" t="s">
        <v>9527</v>
      </c>
      <c r="O1513" t="s">
        <v>9528</v>
      </c>
      <c r="P1513" t="s">
        <v>10950</v>
      </c>
      <c r="Q1513" t="s">
        <v>741</v>
      </c>
      <c r="V1513">
        <v>1118806507</v>
      </c>
      <c r="W1513" t="s">
        <v>742</v>
      </c>
      <c r="X1513">
        <v>12</v>
      </c>
      <c r="AG1513" t="s">
        <v>743</v>
      </c>
      <c r="AH1513" t="e">
        <f>VLOOKUP(C1513,'CREAR HV'!A:A,1,0)</f>
        <v>#N/A</v>
      </c>
    </row>
    <row r="1514" spans="1:34" x14ac:dyDescent="0.3">
      <c r="A1514" t="s">
        <v>10946</v>
      </c>
      <c r="B1514" t="s">
        <v>10947</v>
      </c>
      <c r="C1514">
        <v>72126376</v>
      </c>
      <c r="F1514" s="16">
        <v>28773</v>
      </c>
      <c r="G1514" t="s">
        <v>47</v>
      </c>
      <c r="H1514" t="s">
        <v>47</v>
      </c>
      <c r="I1514" t="s">
        <v>6704</v>
      </c>
      <c r="J1514" t="s">
        <v>212</v>
      </c>
      <c r="K1514" t="s">
        <v>315</v>
      </c>
      <c r="L1514" t="s">
        <v>6705</v>
      </c>
      <c r="O1514" t="s">
        <v>6706</v>
      </c>
      <c r="P1514" t="s">
        <v>10950</v>
      </c>
      <c r="Q1514" t="s">
        <v>741</v>
      </c>
      <c r="AG1514" t="s">
        <v>769</v>
      </c>
      <c r="AH1514" t="e">
        <f>VLOOKUP(C1514,'CREAR HV'!A:A,1,0)</f>
        <v>#N/A</v>
      </c>
    </row>
    <row r="1515" spans="1:34" x14ac:dyDescent="0.3">
      <c r="A1515" t="s">
        <v>10946</v>
      </c>
      <c r="B1515" t="s">
        <v>10947</v>
      </c>
      <c r="C1515">
        <v>1115070598</v>
      </c>
      <c r="F1515" s="16">
        <v>32884</v>
      </c>
      <c r="G1515" t="s">
        <v>1469</v>
      </c>
      <c r="H1515" t="s">
        <v>1470</v>
      </c>
      <c r="I1515" t="s">
        <v>9452</v>
      </c>
      <c r="J1515" t="s">
        <v>1437</v>
      </c>
      <c r="K1515" t="s">
        <v>3375</v>
      </c>
      <c r="L1515" t="s">
        <v>9453</v>
      </c>
      <c r="O1515" t="s">
        <v>9454</v>
      </c>
      <c r="P1515" t="s">
        <v>10955</v>
      </c>
      <c r="Q1515" t="s">
        <v>741</v>
      </c>
      <c r="AG1515" t="s">
        <v>743</v>
      </c>
      <c r="AH1515" t="e">
        <f>VLOOKUP(C1515,'CREAR HV'!A:A,1,0)</f>
        <v>#N/A</v>
      </c>
    </row>
    <row r="1516" spans="1:34" x14ac:dyDescent="0.3">
      <c r="A1516" t="s">
        <v>10946</v>
      </c>
      <c r="B1516" t="s">
        <v>10947</v>
      </c>
      <c r="C1516">
        <v>36172230</v>
      </c>
      <c r="F1516" s="16">
        <v>19035</v>
      </c>
      <c r="G1516" t="s">
        <v>3059</v>
      </c>
      <c r="H1516" t="s">
        <v>3059</v>
      </c>
      <c r="I1516" t="s">
        <v>4000</v>
      </c>
      <c r="J1516" t="s">
        <v>4001</v>
      </c>
      <c r="K1516" t="s">
        <v>1537</v>
      </c>
      <c r="L1516" t="s">
        <v>4002</v>
      </c>
      <c r="O1516" t="s">
        <v>4003</v>
      </c>
      <c r="P1516" t="s">
        <v>10955</v>
      </c>
      <c r="Q1516" t="s">
        <v>741</v>
      </c>
      <c r="AG1516" t="s">
        <v>743</v>
      </c>
      <c r="AH1516" t="e">
        <f>VLOOKUP(C1516,'CREAR HV'!A:A,1,0)</f>
        <v>#N/A</v>
      </c>
    </row>
    <row r="1517" spans="1:34" x14ac:dyDescent="0.3">
      <c r="A1517" t="s">
        <v>10946</v>
      </c>
      <c r="B1517" t="s">
        <v>10947</v>
      </c>
      <c r="C1517">
        <v>1122783875</v>
      </c>
      <c r="F1517" s="16">
        <v>33498</v>
      </c>
      <c r="G1517" t="s">
        <v>9582</v>
      </c>
      <c r="H1517" t="s">
        <v>9582</v>
      </c>
      <c r="I1517" t="s">
        <v>9583</v>
      </c>
      <c r="J1517" t="s">
        <v>1051</v>
      </c>
      <c r="K1517" t="s">
        <v>256</v>
      </c>
      <c r="L1517" t="s">
        <v>9584</v>
      </c>
      <c r="O1517" t="s">
        <v>9585</v>
      </c>
      <c r="P1517" t="s">
        <v>10955</v>
      </c>
      <c r="Q1517" t="s">
        <v>741</v>
      </c>
      <c r="AG1517" t="s">
        <v>769</v>
      </c>
      <c r="AH1517" t="e">
        <f>VLOOKUP(C1517,'CREAR HV'!A:A,1,0)</f>
        <v>#N/A</v>
      </c>
    </row>
    <row r="1518" spans="1:34" x14ac:dyDescent="0.3">
      <c r="A1518" t="s">
        <v>10946</v>
      </c>
      <c r="B1518" t="s">
        <v>10947</v>
      </c>
      <c r="C1518">
        <v>80014686</v>
      </c>
      <c r="F1518" s="16">
        <v>29813</v>
      </c>
      <c r="G1518" t="s">
        <v>32</v>
      </c>
      <c r="H1518" t="s">
        <v>32</v>
      </c>
      <c r="I1518" t="s">
        <v>7411</v>
      </c>
      <c r="J1518" t="s">
        <v>665</v>
      </c>
      <c r="K1518" t="s">
        <v>2781</v>
      </c>
      <c r="L1518" t="s">
        <v>7412</v>
      </c>
      <c r="O1518" t="s">
        <v>7413</v>
      </c>
      <c r="P1518" t="s">
        <v>10950</v>
      </c>
      <c r="Q1518" t="s">
        <v>741</v>
      </c>
      <c r="V1518">
        <v>80014686</v>
      </c>
      <c r="W1518" t="s">
        <v>795</v>
      </c>
      <c r="X1518">
        <v>47</v>
      </c>
      <c r="AG1518" t="s">
        <v>769</v>
      </c>
      <c r="AH1518" t="e">
        <f>VLOOKUP(C1518,'CREAR HV'!A:A,1,0)</f>
        <v>#N/A</v>
      </c>
    </row>
    <row r="1519" spans="1:34" x14ac:dyDescent="0.3">
      <c r="A1519" t="s">
        <v>10946</v>
      </c>
      <c r="B1519" t="s">
        <v>10947</v>
      </c>
      <c r="C1519">
        <v>10307884</v>
      </c>
      <c r="F1519" s="16">
        <v>29504</v>
      </c>
      <c r="G1519" t="s">
        <v>1474</v>
      </c>
      <c r="H1519" t="s">
        <v>48</v>
      </c>
      <c r="I1519" t="s">
        <v>1133</v>
      </c>
      <c r="J1519" t="s">
        <v>1490</v>
      </c>
      <c r="K1519" t="s">
        <v>263</v>
      </c>
      <c r="L1519" t="s">
        <v>1491</v>
      </c>
      <c r="O1519" t="s">
        <v>1492</v>
      </c>
      <c r="P1519" t="s">
        <v>10950</v>
      </c>
      <c r="Q1519" t="s">
        <v>741</v>
      </c>
      <c r="V1519">
        <v>10307884</v>
      </c>
      <c r="W1519" t="s">
        <v>742</v>
      </c>
      <c r="X1519">
        <v>0</v>
      </c>
      <c r="AG1519" t="s">
        <v>769</v>
      </c>
      <c r="AH1519" t="e">
        <f>VLOOKUP(C1519,'CREAR HV'!A:A,1,0)</f>
        <v>#N/A</v>
      </c>
    </row>
    <row r="1520" spans="1:34" x14ac:dyDescent="0.3">
      <c r="A1520" t="s">
        <v>10946</v>
      </c>
      <c r="B1520" t="s">
        <v>10947</v>
      </c>
      <c r="C1520">
        <v>12557358</v>
      </c>
      <c r="F1520" s="16">
        <v>23045</v>
      </c>
      <c r="G1520" t="s">
        <v>1690</v>
      </c>
      <c r="H1520" t="s">
        <v>1690</v>
      </c>
      <c r="I1520" t="s">
        <v>1698</v>
      </c>
      <c r="J1520" t="s">
        <v>157</v>
      </c>
      <c r="K1520" t="s">
        <v>1699</v>
      </c>
      <c r="L1520" t="s">
        <v>1700</v>
      </c>
      <c r="O1520" t="s">
        <v>1701</v>
      </c>
      <c r="P1520" t="s">
        <v>10950</v>
      </c>
      <c r="Q1520" t="s">
        <v>741</v>
      </c>
      <c r="V1520">
        <v>474442</v>
      </c>
      <c r="W1520" t="s">
        <v>742</v>
      </c>
      <c r="X1520">
        <v>12</v>
      </c>
      <c r="AG1520" t="s">
        <v>769</v>
      </c>
      <c r="AH1520" t="e">
        <f>VLOOKUP(C1520,'CREAR HV'!A:A,1,0)</f>
        <v>#N/A</v>
      </c>
    </row>
    <row r="1521" spans="1:34" x14ac:dyDescent="0.3">
      <c r="A1521" t="s">
        <v>10946</v>
      </c>
      <c r="B1521" t="s">
        <v>10947</v>
      </c>
      <c r="C1521">
        <v>36284429</v>
      </c>
      <c r="E1521" s="16">
        <v>37727</v>
      </c>
      <c r="F1521" s="16">
        <v>27039</v>
      </c>
      <c r="G1521" t="s">
        <v>1644</v>
      </c>
      <c r="H1521" t="s">
        <v>1644</v>
      </c>
      <c r="I1521" t="s">
        <v>4010</v>
      </c>
      <c r="J1521" t="s">
        <v>4011</v>
      </c>
      <c r="K1521" t="s">
        <v>346</v>
      </c>
      <c r="L1521" t="s">
        <v>4012</v>
      </c>
      <c r="M1521" t="s">
        <v>4012</v>
      </c>
      <c r="O1521" t="s">
        <v>4014</v>
      </c>
      <c r="P1521" t="s">
        <v>10955</v>
      </c>
      <c r="Q1521" t="s">
        <v>741</v>
      </c>
      <c r="R1521" t="s">
        <v>748</v>
      </c>
      <c r="W1521" t="s">
        <v>159</v>
      </c>
      <c r="X1521">
        <v>0</v>
      </c>
      <c r="AG1521" t="s">
        <v>743</v>
      </c>
      <c r="AH1521" t="e">
        <f>VLOOKUP(C1521,'CREAR HV'!A:A,1,0)</f>
        <v>#N/A</v>
      </c>
    </row>
    <row r="1522" spans="1:34" x14ac:dyDescent="0.3">
      <c r="A1522" t="s">
        <v>10946</v>
      </c>
      <c r="B1522" t="s">
        <v>10947</v>
      </c>
      <c r="C1522">
        <v>23076081</v>
      </c>
      <c r="F1522" s="16">
        <v>30275</v>
      </c>
      <c r="G1522" t="s">
        <v>44</v>
      </c>
      <c r="H1522" t="s">
        <v>44</v>
      </c>
      <c r="I1522" t="s">
        <v>2761</v>
      </c>
      <c r="J1522" t="s">
        <v>2762</v>
      </c>
      <c r="K1522" t="s">
        <v>2763</v>
      </c>
      <c r="L1522" t="s">
        <v>2764</v>
      </c>
      <c r="O1522" t="s">
        <v>2765</v>
      </c>
      <c r="P1522" t="s">
        <v>10955</v>
      </c>
      <c r="Q1522" t="s">
        <v>741</v>
      </c>
      <c r="AG1522" t="s">
        <v>769</v>
      </c>
      <c r="AH1522" t="e">
        <f>VLOOKUP(C1522,'CREAR HV'!A:A,1,0)</f>
        <v>#N/A</v>
      </c>
    </row>
    <row r="1523" spans="1:34" x14ac:dyDescent="0.3">
      <c r="A1523" t="s">
        <v>10946</v>
      </c>
      <c r="B1523" t="s">
        <v>10947</v>
      </c>
      <c r="C1523">
        <v>1096215019</v>
      </c>
      <c r="F1523" s="16">
        <v>33655</v>
      </c>
      <c r="G1523" t="s">
        <v>122</v>
      </c>
      <c r="H1523" t="s">
        <v>122</v>
      </c>
      <c r="I1523" t="s">
        <v>9225</v>
      </c>
      <c r="J1523" t="s">
        <v>9226</v>
      </c>
      <c r="K1523" t="s">
        <v>9227</v>
      </c>
      <c r="L1523" t="s">
        <v>9228</v>
      </c>
      <c r="O1523" t="s">
        <v>9229</v>
      </c>
      <c r="P1523" t="s">
        <v>10955</v>
      </c>
      <c r="Q1523" t="s">
        <v>741</v>
      </c>
      <c r="AG1523" t="s">
        <v>769</v>
      </c>
      <c r="AH1523" t="e">
        <f>VLOOKUP(C1523,'CREAR HV'!A:A,1,0)</f>
        <v>#N/A</v>
      </c>
    </row>
    <row r="1524" spans="1:34" x14ac:dyDescent="0.3">
      <c r="A1524" t="s">
        <v>10946</v>
      </c>
      <c r="B1524" t="s">
        <v>10947</v>
      </c>
      <c r="C1524">
        <v>19324644</v>
      </c>
      <c r="E1524" s="16">
        <v>28173</v>
      </c>
      <c r="F1524" s="16">
        <v>20554</v>
      </c>
      <c r="G1524" t="s">
        <v>44</v>
      </c>
      <c r="H1524" t="s">
        <v>44</v>
      </c>
      <c r="I1524" t="s">
        <v>2356</v>
      </c>
      <c r="J1524" t="s">
        <v>2357</v>
      </c>
      <c r="K1524" t="s">
        <v>276</v>
      </c>
      <c r="L1524" t="s">
        <v>2358</v>
      </c>
      <c r="O1524" t="s">
        <v>2359</v>
      </c>
      <c r="P1524" t="s">
        <v>10950</v>
      </c>
      <c r="Q1524" t="s">
        <v>741</v>
      </c>
      <c r="R1524" t="s">
        <v>748</v>
      </c>
      <c r="W1524" t="s">
        <v>742</v>
      </c>
      <c r="X1524">
        <v>4</v>
      </c>
      <c r="AC1524" t="s">
        <v>2360</v>
      </c>
      <c r="AG1524" t="s">
        <v>769</v>
      </c>
      <c r="AH1524" t="e">
        <f>VLOOKUP(C1524,'CREAR HV'!A:A,1,0)</f>
        <v>#N/A</v>
      </c>
    </row>
    <row r="1525" spans="1:34" x14ac:dyDescent="0.3">
      <c r="A1525" t="s">
        <v>10946</v>
      </c>
      <c r="B1525" t="s">
        <v>10947</v>
      </c>
      <c r="C1525">
        <v>16774417</v>
      </c>
      <c r="E1525" s="16">
        <v>34148</v>
      </c>
      <c r="F1525" s="16">
        <v>25671</v>
      </c>
      <c r="G1525" t="s">
        <v>36</v>
      </c>
      <c r="H1525" t="s">
        <v>36</v>
      </c>
      <c r="I1525" t="s">
        <v>2196</v>
      </c>
      <c r="J1525" t="s">
        <v>328</v>
      </c>
      <c r="K1525" t="s">
        <v>157</v>
      </c>
      <c r="L1525" t="s">
        <v>2197</v>
      </c>
      <c r="O1525" t="s">
        <v>2198</v>
      </c>
      <c r="P1525" t="s">
        <v>10950</v>
      </c>
      <c r="Q1525" t="s">
        <v>1038</v>
      </c>
      <c r="R1525" t="s">
        <v>748</v>
      </c>
      <c r="W1525" t="s">
        <v>742</v>
      </c>
      <c r="X1525">
        <v>16</v>
      </c>
      <c r="AB1525" t="s">
        <v>2199</v>
      </c>
      <c r="AC1525" t="s">
        <v>2200</v>
      </c>
      <c r="AG1525" t="s">
        <v>743</v>
      </c>
      <c r="AH1525" t="e">
        <f>VLOOKUP(C1525,'CREAR HV'!A:A,1,0)</f>
        <v>#N/A</v>
      </c>
    </row>
    <row r="1526" spans="1:34" x14ac:dyDescent="0.3">
      <c r="A1526" t="s">
        <v>10946</v>
      </c>
      <c r="B1526" t="s">
        <v>10947</v>
      </c>
      <c r="C1526">
        <v>16758829</v>
      </c>
      <c r="E1526" s="16">
        <v>31854</v>
      </c>
      <c r="F1526" s="16">
        <v>25040</v>
      </c>
      <c r="G1526" t="s">
        <v>2183</v>
      </c>
      <c r="H1526" t="s">
        <v>2183</v>
      </c>
      <c r="I1526" t="s">
        <v>2184</v>
      </c>
      <c r="J1526" t="s">
        <v>2185</v>
      </c>
      <c r="K1526" t="s">
        <v>2186</v>
      </c>
      <c r="L1526" t="s">
        <v>2187</v>
      </c>
      <c r="P1526" t="s">
        <v>10950</v>
      </c>
      <c r="Q1526" t="s">
        <v>849</v>
      </c>
      <c r="R1526" t="s">
        <v>814</v>
      </c>
      <c r="W1526" t="s">
        <v>742</v>
      </c>
      <c r="X1526">
        <v>16</v>
      </c>
      <c r="AG1526" t="s">
        <v>743</v>
      </c>
      <c r="AH1526" t="e">
        <f>VLOOKUP(C1526,'CREAR HV'!A:A,1,0)</f>
        <v>#N/A</v>
      </c>
    </row>
    <row r="1527" spans="1:34" x14ac:dyDescent="0.3">
      <c r="A1527" t="s">
        <v>10946</v>
      </c>
      <c r="B1527" t="s">
        <v>10947</v>
      </c>
      <c r="C1527">
        <v>1016029559</v>
      </c>
      <c r="F1527" s="16">
        <v>33151</v>
      </c>
      <c r="G1527" t="s">
        <v>44</v>
      </c>
      <c r="H1527" t="s">
        <v>44</v>
      </c>
      <c r="I1527" t="s">
        <v>8213</v>
      </c>
      <c r="J1527" t="s">
        <v>910</v>
      </c>
      <c r="K1527" t="s">
        <v>8214</v>
      </c>
      <c r="L1527" t="s">
        <v>8215</v>
      </c>
      <c r="O1527" t="s">
        <v>8216</v>
      </c>
      <c r="P1527" t="s">
        <v>10955</v>
      </c>
      <c r="Q1527" t="s">
        <v>741</v>
      </c>
      <c r="AG1527" t="s">
        <v>769</v>
      </c>
      <c r="AH1527" t="e">
        <f>VLOOKUP(C1527,'CREAR HV'!A:A,1,0)</f>
        <v>#N/A</v>
      </c>
    </row>
    <row r="1528" spans="1:34" x14ac:dyDescent="0.3">
      <c r="A1528" t="s">
        <v>10946</v>
      </c>
      <c r="B1528" t="s">
        <v>10947</v>
      </c>
      <c r="C1528">
        <v>1088536578</v>
      </c>
      <c r="F1528" s="16">
        <v>32131</v>
      </c>
      <c r="G1528" t="s">
        <v>2306</v>
      </c>
      <c r="H1528" t="s">
        <v>2307</v>
      </c>
      <c r="I1528" t="s">
        <v>9117</v>
      </c>
      <c r="J1528" t="s">
        <v>3926</v>
      </c>
      <c r="K1528" t="s">
        <v>6671</v>
      </c>
      <c r="L1528" t="s">
        <v>9118</v>
      </c>
      <c r="O1528" t="s">
        <v>9119</v>
      </c>
      <c r="P1528" t="s">
        <v>10950</v>
      </c>
      <c r="Q1528" t="s">
        <v>741</v>
      </c>
      <c r="V1528">
        <v>1088536578</v>
      </c>
      <c r="W1528" t="s">
        <v>795</v>
      </c>
      <c r="X1528">
        <v>22</v>
      </c>
      <c r="AG1528" t="s">
        <v>743</v>
      </c>
      <c r="AH1528" t="e">
        <f>VLOOKUP(C1528,'CREAR HV'!A:A,1,0)</f>
        <v>#N/A</v>
      </c>
    </row>
    <row r="1529" spans="1:34" x14ac:dyDescent="0.3">
      <c r="A1529" t="s">
        <v>10946</v>
      </c>
      <c r="B1529" t="s">
        <v>10947</v>
      </c>
      <c r="C1529">
        <v>1099205122</v>
      </c>
      <c r="E1529" s="16">
        <v>38880</v>
      </c>
      <c r="F1529" s="16">
        <v>32294</v>
      </c>
      <c r="G1529" t="s">
        <v>3188</v>
      </c>
      <c r="H1529" t="s">
        <v>3188</v>
      </c>
      <c r="I1529" t="s">
        <v>9284</v>
      </c>
      <c r="J1529" t="s">
        <v>383</v>
      </c>
      <c r="K1529" t="s">
        <v>273</v>
      </c>
      <c r="L1529" t="s">
        <v>9285</v>
      </c>
      <c r="P1529" t="s">
        <v>10950</v>
      </c>
      <c r="Q1529" t="s">
        <v>741</v>
      </c>
      <c r="R1529" t="s">
        <v>1011</v>
      </c>
      <c r="W1529" t="s">
        <v>742</v>
      </c>
      <c r="X1529">
        <v>49</v>
      </c>
      <c r="AB1529" t="s">
        <v>9286</v>
      </c>
      <c r="AC1529" t="s">
        <v>9287</v>
      </c>
      <c r="AG1529" t="s">
        <v>743</v>
      </c>
      <c r="AH1529" t="e">
        <f>VLOOKUP(C1529,'CREAR HV'!A:A,1,0)</f>
        <v>#N/A</v>
      </c>
    </row>
    <row r="1530" spans="1:34" x14ac:dyDescent="0.3">
      <c r="A1530" t="s">
        <v>10946</v>
      </c>
      <c r="B1530" t="s">
        <v>10947</v>
      </c>
      <c r="C1530">
        <v>1044429212</v>
      </c>
      <c r="F1530" s="16">
        <v>34229</v>
      </c>
      <c r="G1530" t="s">
        <v>9756</v>
      </c>
      <c r="H1530" t="s">
        <v>9756</v>
      </c>
      <c r="I1530" t="s">
        <v>12384</v>
      </c>
      <c r="J1530" t="s">
        <v>276</v>
      </c>
      <c r="K1530" t="s">
        <v>302</v>
      </c>
      <c r="L1530" t="s">
        <v>12385</v>
      </c>
      <c r="O1530" t="s">
        <v>12386</v>
      </c>
      <c r="P1530" t="s">
        <v>10950</v>
      </c>
      <c r="Q1530" t="s">
        <v>741</v>
      </c>
      <c r="AG1530" t="s">
        <v>159</v>
      </c>
      <c r="AH1530" t="e">
        <f>VLOOKUP(C1530,'CREAR HV'!A:A,1,0)</f>
        <v>#N/A</v>
      </c>
    </row>
    <row r="1531" spans="1:34" x14ac:dyDescent="0.3">
      <c r="A1531" t="s">
        <v>10946</v>
      </c>
      <c r="B1531" t="s">
        <v>10947</v>
      </c>
      <c r="C1531">
        <v>1047375600</v>
      </c>
      <c r="E1531" s="16">
        <v>38180</v>
      </c>
      <c r="F1531" s="16">
        <v>31427</v>
      </c>
      <c r="G1531" t="s">
        <v>53</v>
      </c>
      <c r="H1531" t="s">
        <v>53</v>
      </c>
      <c r="I1531" t="s">
        <v>8575</v>
      </c>
      <c r="J1531" t="s">
        <v>8576</v>
      </c>
      <c r="K1531" t="s">
        <v>8577</v>
      </c>
      <c r="L1531" t="s">
        <v>8578</v>
      </c>
      <c r="O1531" t="s">
        <v>8579</v>
      </c>
      <c r="P1531" t="s">
        <v>10955</v>
      </c>
      <c r="Q1531" t="s">
        <v>741</v>
      </c>
      <c r="R1531" t="s">
        <v>748</v>
      </c>
      <c r="W1531" t="s">
        <v>2953</v>
      </c>
      <c r="X1531">
        <v>0</v>
      </c>
      <c r="Z1531" t="s">
        <v>8580</v>
      </c>
      <c r="AB1531" t="s">
        <v>8581</v>
      </c>
      <c r="AC1531" t="s">
        <v>8582</v>
      </c>
      <c r="AG1531" t="s">
        <v>743</v>
      </c>
      <c r="AH1531" t="e">
        <f>VLOOKUP(C1531,'CREAR HV'!A:A,1,0)</f>
        <v>#N/A</v>
      </c>
    </row>
    <row r="1532" spans="1:34" x14ac:dyDescent="0.3">
      <c r="A1532" t="s">
        <v>10946</v>
      </c>
      <c r="B1532" t="s">
        <v>10947</v>
      </c>
      <c r="C1532">
        <v>1047375600</v>
      </c>
      <c r="E1532" s="16">
        <v>38180</v>
      </c>
      <c r="F1532" s="16">
        <v>31427</v>
      </c>
      <c r="G1532" t="s">
        <v>53</v>
      </c>
      <c r="H1532" t="s">
        <v>53</v>
      </c>
      <c r="I1532" t="s">
        <v>8575</v>
      </c>
      <c r="J1532" t="s">
        <v>8576</v>
      </c>
      <c r="K1532" t="s">
        <v>8577</v>
      </c>
      <c r="L1532" t="s">
        <v>8578</v>
      </c>
      <c r="O1532" t="s">
        <v>8579</v>
      </c>
      <c r="P1532" t="s">
        <v>10955</v>
      </c>
      <c r="Q1532" t="s">
        <v>741</v>
      </c>
      <c r="R1532" t="s">
        <v>748</v>
      </c>
      <c r="W1532" t="s">
        <v>2953</v>
      </c>
      <c r="X1532">
        <v>0</v>
      </c>
      <c r="Z1532" t="s">
        <v>8580</v>
      </c>
      <c r="AB1532" t="s">
        <v>8581</v>
      </c>
      <c r="AC1532" t="s">
        <v>8582</v>
      </c>
      <c r="AG1532" t="s">
        <v>743</v>
      </c>
      <c r="AH1532" t="e">
        <f>VLOOKUP(C1532,'CREAR HV'!A:A,1,0)</f>
        <v>#N/A</v>
      </c>
    </row>
    <row r="1533" spans="1:34" x14ac:dyDescent="0.3">
      <c r="A1533" t="s">
        <v>10946</v>
      </c>
      <c r="B1533" t="s">
        <v>10947</v>
      </c>
      <c r="C1533">
        <v>1047375600</v>
      </c>
      <c r="E1533" s="16">
        <v>38180</v>
      </c>
      <c r="F1533" s="16">
        <v>31427</v>
      </c>
      <c r="G1533" t="s">
        <v>53</v>
      </c>
      <c r="H1533" t="s">
        <v>53</v>
      </c>
      <c r="I1533" t="s">
        <v>8575</v>
      </c>
      <c r="J1533" t="s">
        <v>8576</v>
      </c>
      <c r="K1533" t="s">
        <v>8577</v>
      </c>
      <c r="L1533" t="s">
        <v>8578</v>
      </c>
      <c r="O1533" t="s">
        <v>8579</v>
      </c>
      <c r="P1533" t="s">
        <v>10955</v>
      </c>
      <c r="Q1533" t="s">
        <v>741</v>
      </c>
      <c r="R1533" t="s">
        <v>748</v>
      </c>
      <c r="W1533" t="s">
        <v>2953</v>
      </c>
      <c r="X1533">
        <v>0</v>
      </c>
      <c r="AB1533" t="s">
        <v>8581</v>
      </c>
      <c r="AC1533" t="s">
        <v>8582</v>
      </c>
      <c r="AG1533" t="s">
        <v>743</v>
      </c>
      <c r="AH1533" t="e">
        <f>VLOOKUP(C1533,'CREAR HV'!A:A,1,0)</f>
        <v>#N/A</v>
      </c>
    </row>
    <row r="1534" spans="1:34" x14ac:dyDescent="0.3">
      <c r="A1534" t="s">
        <v>10946</v>
      </c>
      <c r="B1534" t="s">
        <v>10947</v>
      </c>
      <c r="C1534">
        <v>1047375600</v>
      </c>
      <c r="E1534" s="16">
        <v>38180</v>
      </c>
      <c r="F1534" s="16">
        <v>31427</v>
      </c>
      <c r="G1534" t="s">
        <v>53</v>
      </c>
      <c r="H1534" t="s">
        <v>53</v>
      </c>
      <c r="I1534" t="s">
        <v>8575</v>
      </c>
      <c r="J1534" t="s">
        <v>8576</v>
      </c>
      <c r="K1534" t="s">
        <v>8577</v>
      </c>
      <c r="L1534" t="s">
        <v>8578</v>
      </c>
      <c r="O1534" t="s">
        <v>8579</v>
      </c>
      <c r="P1534" t="s">
        <v>10955</v>
      </c>
      <c r="Q1534" t="s">
        <v>741</v>
      </c>
      <c r="R1534" t="s">
        <v>748</v>
      </c>
      <c r="W1534" t="s">
        <v>2953</v>
      </c>
      <c r="X1534">
        <v>0</v>
      </c>
      <c r="AB1534" t="s">
        <v>8581</v>
      </c>
      <c r="AC1534" t="s">
        <v>8582</v>
      </c>
      <c r="AG1534" t="s">
        <v>743</v>
      </c>
      <c r="AH1534" t="e">
        <f>VLOOKUP(C1534,'CREAR HV'!A:A,1,0)</f>
        <v>#N/A</v>
      </c>
    </row>
    <row r="1535" spans="1:34" x14ac:dyDescent="0.3">
      <c r="A1535" t="s">
        <v>10946</v>
      </c>
      <c r="B1535" t="s">
        <v>10947</v>
      </c>
      <c r="C1535">
        <v>17316198</v>
      </c>
      <c r="E1535" s="16">
        <v>55243</v>
      </c>
      <c r="F1535" s="16">
        <v>21681</v>
      </c>
      <c r="G1535" t="s">
        <v>2219</v>
      </c>
      <c r="H1535" t="s">
        <v>2219</v>
      </c>
      <c r="I1535" t="s">
        <v>2223</v>
      </c>
      <c r="J1535" t="s">
        <v>141</v>
      </c>
      <c r="K1535" t="s">
        <v>901</v>
      </c>
      <c r="L1535" t="s">
        <v>2224</v>
      </c>
      <c r="P1535" t="s">
        <v>10950</v>
      </c>
      <c r="Q1535" t="s">
        <v>1038</v>
      </c>
      <c r="R1535" t="s">
        <v>748</v>
      </c>
      <c r="W1535" t="s">
        <v>1706</v>
      </c>
      <c r="X1535">
        <v>5</v>
      </c>
      <c r="AB1535" t="s">
        <v>12387</v>
      </c>
      <c r="AC1535" t="s">
        <v>12388</v>
      </c>
      <c r="AG1535" t="s">
        <v>743</v>
      </c>
      <c r="AH1535" t="e">
        <f>VLOOKUP(C1535,'CREAR HV'!A:A,1,0)</f>
        <v>#N/A</v>
      </c>
    </row>
    <row r="1536" spans="1:34" x14ac:dyDescent="0.3">
      <c r="A1536" t="s">
        <v>10946</v>
      </c>
      <c r="B1536" t="s">
        <v>10947</v>
      </c>
      <c r="C1536">
        <v>23755455</v>
      </c>
      <c r="F1536" s="16">
        <v>29087</v>
      </c>
      <c r="G1536" t="s">
        <v>71</v>
      </c>
      <c r="H1536" t="s">
        <v>71</v>
      </c>
      <c r="I1536" t="s">
        <v>2821</v>
      </c>
      <c r="J1536" t="s">
        <v>332</v>
      </c>
      <c r="K1536" t="s">
        <v>819</v>
      </c>
      <c r="L1536" t="s">
        <v>2822</v>
      </c>
      <c r="O1536" t="s">
        <v>2823</v>
      </c>
      <c r="P1536" t="s">
        <v>10955</v>
      </c>
      <c r="Q1536" t="s">
        <v>741</v>
      </c>
      <c r="AG1536" t="s">
        <v>769</v>
      </c>
      <c r="AH1536" t="e">
        <f>VLOOKUP(C1536,'CREAR HV'!A:A,1,0)</f>
        <v>#N/A</v>
      </c>
    </row>
    <row r="1537" spans="1:34" x14ac:dyDescent="0.3">
      <c r="A1537" t="s">
        <v>10946</v>
      </c>
      <c r="B1537" t="s">
        <v>10947</v>
      </c>
      <c r="C1537">
        <v>1128451705</v>
      </c>
      <c r="F1537" s="16">
        <v>33106</v>
      </c>
      <c r="G1537" t="s">
        <v>816</v>
      </c>
      <c r="H1537" t="s">
        <v>74</v>
      </c>
      <c r="I1537" t="s">
        <v>9628</v>
      </c>
      <c r="J1537" t="s">
        <v>411</v>
      </c>
      <c r="K1537" t="s">
        <v>469</v>
      </c>
      <c r="L1537" t="s">
        <v>9629</v>
      </c>
      <c r="O1537" t="s">
        <v>9630</v>
      </c>
      <c r="P1537" t="s">
        <v>10955</v>
      </c>
      <c r="Q1537" t="s">
        <v>741</v>
      </c>
      <c r="AG1537" t="s">
        <v>769</v>
      </c>
      <c r="AH1537" t="e">
        <f>VLOOKUP(C1537,'CREAR HV'!A:A,1,0)</f>
        <v>#N/A</v>
      </c>
    </row>
    <row r="1538" spans="1:34" x14ac:dyDescent="0.3">
      <c r="A1538" t="s">
        <v>10946</v>
      </c>
      <c r="B1538" t="s">
        <v>10947</v>
      </c>
      <c r="C1538">
        <v>35527404</v>
      </c>
      <c r="E1538" s="16">
        <v>34299</v>
      </c>
      <c r="F1538" s="16">
        <v>27590</v>
      </c>
      <c r="G1538" t="s">
        <v>1577</v>
      </c>
      <c r="H1538" t="s">
        <v>1578</v>
      </c>
      <c r="I1538" t="s">
        <v>3967</v>
      </c>
      <c r="J1538" t="s">
        <v>1451</v>
      </c>
      <c r="K1538" t="s">
        <v>901</v>
      </c>
      <c r="L1538" t="s">
        <v>3968</v>
      </c>
      <c r="O1538" t="s">
        <v>3969</v>
      </c>
      <c r="P1538" t="s">
        <v>10955</v>
      </c>
      <c r="Q1538" t="s">
        <v>741</v>
      </c>
      <c r="R1538" t="s">
        <v>1011</v>
      </c>
      <c r="W1538" t="s">
        <v>1277</v>
      </c>
      <c r="X1538">
        <v>0</v>
      </c>
      <c r="AB1538" t="s">
        <v>12389</v>
      </c>
      <c r="AC1538" t="s">
        <v>12390</v>
      </c>
      <c r="AG1538" t="s">
        <v>769</v>
      </c>
      <c r="AH1538" t="e">
        <f>VLOOKUP(C1538,'CREAR HV'!A:A,1,0)</f>
        <v>#N/A</v>
      </c>
    </row>
    <row r="1539" spans="1:34" x14ac:dyDescent="0.3">
      <c r="A1539" t="s">
        <v>10946</v>
      </c>
      <c r="B1539" t="s">
        <v>10947</v>
      </c>
      <c r="C1539">
        <v>1102820393</v>
      </c>
      <c r="F1539" s="16">
        <v>32443</v>
      </c>
      <c r="G1539" t="s">
        <v>35</v>
      </c>
      <c r="H1539" t="s">
        <v>35</v>
      </c>
      <c r="I1539" t="s">
        <v>12391</v>
      </c>
      <c r="J1539" t="s">
        <v>156</v>
      </c>
      <c r="K1539" t="s">
        <v>3776</v>
      </c>
      <c r="L1539" t="s">
        <v>12392</v>
      </c>
      <c r="O1539" t="s">
        <v>12393</v>
      </c>
      <c r="P1539" t="s">
        <v>10950</v>
      </c>
      <c r="Q1539" t="s">
        <v>741</v>
      </c>
      <c r="V1539">
        <v>1102820393</v>
      </c>
      <c r="W1539" t="s">
        <v>742</v>
      </c>
      <c r="X1539">
        <v>0</v>
      </c>
      <c r="AG1539" t="s">
        <v>159</v>
      </c>
      <c r="AH1539" t="e">
        <f>VLOOKUP(C1539,'CREAR HV'!A:A,1,0)</f>
        <v>#N/A</v>
      </c>
    </row>
    <row r="1540" spans="1:34" x14ac:dyDescent="0.3">
      <c r="A1540" t="s">
        <v>10946</v>
      </c>
      <c r="B1540" t="s">
        <v>10947</v>
      </c>
      <c r="C1540">
        <v>1136882942</v>
      </c>
      <c r="F1540" s="16">
        <v>33274</v>
      </c>
      <c r="G1540" t="s">
        <v>4588</v>
      </c>
      <c r="H1540" t="s">
        <v>4589</v>
      </c>
      <c r="I1540" t="s">
        <v>9653</v>
      </c>
      <c r="J1540" t="s">
        <v>1593</v>
      </c>
      <c r="K1540" t="s">
        <v>1593</v>
      </c>
      <c r="L1540" t="s">
        <v>9654</v>
      </c>
      <c r="O1540" t="s">
        <v>9655</v>
      </c>
      <c r="P1540" t="s">
        <v>10955</v>
      </c>
      <c r="Q1540" t="s">
        <v>741</v>
      </c>
      <c r="AG1540" t="s">
        <v>769</v>
      </c>
      <c r="AH1540" t="e">
        <f>VLOOKUP(C1540,'CREAR HV'!A:A,1,0)</f>
        <v>#N/A</v>
      </c>
    </row>
    <row r="1541" spans="1:34" x14ac:dyDescent="0.3">
      <c r="A1541" t="s">
        <v>10946</v>
      </c>
      <c r="B1541" t="s">
        <v>10947</v>
      </c>
      <c r="C1541">
        <v>1136882942</v>
      </c>
      <c r="F1541" s="16">
        <v>33274</v>
      </c>
      <c r="G1541" t="s">
        <v>4588</v>
      </c>
      <c r="H1541" t="s">
        <v>4589</v>
      </c>
      <c r="I1541" t="s">
        <v>9653</v>
      </c>
      <c r="J1541" t="s">
        <v>1593</v>
      </c>
      <c r="K1541" t="s">
        <v>1593</v>
      </c>
      <c r="L1541" t="s">
        <v>9654</v>
      </c>
      <c r="O1541" t="s">
        <v>9655</v>
      </c>
      <c r="P1541" t="s">
        <v>10955</v>
      </c>
      <c r="Q1541" t="s">
        <v>741</v>
      </c>
      <c r="AG1541" t="s">
        <v>743</v>
      </c>
      <c r="AH1541" t="e">
        <f>VLOOKUP(C1541,'CREAR HV'!A:A,1,0)</f>
        <v>#N/A</v>
      </c>
    </row>
    <row r="1542" spans="1:34" x14ac:dyDescent="0.3">
      <c r="A1542" t="s">
        <v>10946</v>
      </c>
      <c r="B1542" t="s">
        <v>10947</v>
      </c>
      <c r="C1542">
        <v>70755288</v>
      </c>
      <c r="F1542" s="16">
        <v>28648</v>
      </c>
      <c r="G1542" t="s">
        <v>44</v>
      </c>
      <c r="H1542" t="s">
        <v>44</v>
      </c>
      <c r="I1542" t="s">
        <v>6542</v>
      </c>
      <c r="J1542" t="s">
        <v>157</v>
      </c>
      <c r="K1542" t="s">
        <v>819</v>
      </c>
      <c r="L1542" t="s">
        <v>6543</v>
      </c>
      <c r="O1542" t="s">
        <v>6544</v>
      </c>
      <c r="P1542" t="s">
        <v>10950</v>
      </c>
      <c r="Q1542" t="s">
        <v>741</v>
      </c>
      <c r="V1542">
        <v>70755288</v>
      </c>
      <c r="W1542" t="s">
        <v>742</v>
      </c>
      <c r="X1542">
        <v>0</v>
      </c>
      <c r="AG1542" t="s">
        <v>743</v>
      </c>
      <c r="AH1542" t="e">
        <f>VLOOKUP(C1542,'CREAR HV'!A:A,1,0)</f>
        <v>#N/A</v>
      </c>
    </row>
    <row r="1543" spans="1:34" x14ac:dyDescent="0.3">
      <c r="A1543" t="s">
        <v>10946</v>
      </c>
      <c r="B1543" t="s">
        <v>10947</v>
      </c>
      <c r="C1543">
        <v>7173029</v>
      </c>
      <c r="F1543" s="16">
        <v>28317</v>
      </c>
      <c r="G1543" t="s">
        <v>61</v>
      </c>
      <c r="H1543" t="s">
        <v>61</v>
      </c>
      <c r="I1543" t="s">
        <v>1112</v>
      </c>
      <c r="J1543" t="s">
        <v>328</v>
      </c>
      <c r="K1543" t="s">
        <v>1113</v>
      </c>
      <c r="L1543" t="s">
        <v>1114</v>
      </c>
      <c r="O1543" t="s">
        <v>1115</v>
      </c>
      <c r="P1543" t="s">
        <v>10950</v>
      </c>
      <c r="Q1543" t="s">
        <v>741</v>
      </c>
      <c r="V1543">
        <v>7173029</v>
      </c>
      <c r="W1543" t="s">
        <v>742</v>
      </c>
      <c r="X1543">
        <v>7</v>
      </c>
      <c r="AG1543" t="s">
        <v>743</v>
      </c>
      <c r="AH1543" t="e">
        <f>VLOOKUP(C1543,'CREAR HV'!A:A,1,0)</f>
        <v>#N/A</v>
      </c>
    </row>
    <row r="1544" spans="1:34" x14ac:dyDescent="0.3">
      <c r="A1544" t="s">
        <v>10946</v>
      </c>
      <c r="B1544" t="s">
        <v>10947</v>
      </c>
      <c r="C1544">
        <v>40040659</v>
      </c>
      <c r="F1544" s="16">
        <v>28019</v>
      </c>
      <c r="G1544" t="s">
        <v>44</v>
      </c>
      <c r="H1544" t="s">
        <v>44</v>
      </c>
      <c r="I1544" t="s">
        <v>3055</v>
      </c>
      <c r="J1544" t="s">
        <v>325</v>
      </c>
      <c r="K1544" t="s">
        <v>2710</v>
      </c>
      <c r="L1544" t="s">
        <v>4506</v>
      </c>
      <c r="O1544" t="s">
        <v>4507</v>
      </c>
      <c r="P1544" t="s">
        <v>10955</v>
      </c>
      <c r="Q1544" t="s">
        <v>741</v>
      </c>
      <c r="AG1544" t="s">
        <v>769</v>
      </c>
      <c r="AH1544" t="e">
        <f>VLOOKUP(C1544,'CREAR HV'!A:A,1,0)</f>
        <v>#N/A</v>
      </c>
    </row>
    <row r="1545" spans="1:34" x14ac:dyDescent="0.3">
      <c r="A1545" t="s">
        <v>10946</v>
      </c>
      <c r="B1545" t="s">
        <v>10947</v>
      </c>
      <c r="C1545">
        <v>77187289</v>
      </c>
      <c r="F1545" s="16">
        <v>28121</v>
      </c>
      <c r="G1545" t="s">
        <v>2256</v>
      </c>
      <c r="H1545" t="s">
        <v>2257</v>
      </c>
      <c r="I1545" t="s">
        <v>6962</v>
      </c>
      <c r="J1545" t="s">
        <v>1683</v>
      </c>
      <c r="K1545" t="s">
        <v>149</v>
      </c>
      <c r="L1545" t="s">
        <v>6963</v>
      </c>
      <c r="O1545" t="s">
        <v>6964</v>
      </c>
      <c r="P1545" t="s">
        <v>10950</v>
      </c>
      <c r="Q1545" t="s">
        <v>741</v>
      </c>
      <c r="V1545">
        <v>77187289</v>
      </c>
      <c r="W1545" t="s">
        <v>795</v>
      </c>
      <c r="X1545">
        <v>20</v>
      </c>
      <c r="AG1545" t="s">
        <v>769</v>
      </c>
      <c r="AH1545" t="e">
        <f>VLOOKUP(C1545,'CREAR HV'!A:A,1,0)</f>
        <v>#N/A</v>
      </c>
    </row>
    <row r="1546" spans="1:34" x14ac:dyDescent="0.3">
      <c r="A1546" t="s">
        <v>10946</v>
      </c>
      <c r="B1546" t="s">
        <v>10947</v>
      </c>
      <c r="C1546">
        <v>37276860</v>
      </c>
      <c r="F1546" s="16">
        <v>29341</v>
      </c>
      <c r="G1546" t="s">
        <v>54</v>
      </c>
      <c r="H1546" t="s">
        <v>1796</v>
      </c>
      <c r="I1546" t="s">
        <v>4090</v>
      </c>
      <c r="J1546" t="s">
        <v>377</v>
      </c>
      <c r="K1546" t="s">
        <v>4091</v>
      </c>
      <c r="L1546" t="s">
        <v>4092</v>
      </c>
      <c r="O1546" t="s">
        <v>4093</v>
      </c>
      <c r="P1546" t="s">
        <v>10955</v>
      </c>
      <c r="Q1546" t="s">
        <v>741</v>
      </c>
      <c r="AG1546" t="s">
        <v>743</v>
      </c>
      <c r="AH1546" t="e">
        <f>VLOOKUP(C1546,'CREAR HV'!A:A,1,0)</f>
        <v>#N/A</v>
      </c>
    </row>
    <row r="1547" spans="1:34" x14ac:dyDescent="0.3">
      <c r="A1547" t="s">
        <v>10946</v>
      </c>
      <c r="B1547" t="s">
        <v>10947</v>
      </c>
      <c r="C1547">
        <v>88001745</v>
      </c>
      <c r="E1547" s="16">
        <v>33247</v>
      </c>
      <c r="F1547" s="16">
        <v>26579</v>
      </c>
      <c r="G1547" t="s">
        <v>853</v>
      </c>
      <c r="H1547" t="s">
        <v>854</v>
      </c>
      <c r="I1547" t="s">
        <v>1471</v>
      </c>
      <c r="J1547" t="s">
        <v>1344</v>
      </c>
      <c r="K1547" t="s">
        <v>279</v>
      </c>
      <c r="L1547" t="s">
        <v>7688</v>
      </c>
      <c r="O1547" t="s">
        <v>7689</v>
      </c>
      <c r="P1547" t="s">
        <v>10950</v>
      </c>
      <c r="Q1547" t="s">
        <v>849</v>
      </c>
      <c r="R1547" t="s">
        <v>748</v>
      </c>
      <c r="W1547" t="s">
        <v>742</v>
      </c>
      <c r="X1547">
        <v>55</v>
      </c>
      <c r="AB1547" t="s">
        <v>7690</v>
      </c>
      <c r="AC1547" t="s">
        <v>7691</v>
      </c>
      <c r="AG1547" t="s">
        <v>769</v>
      </c>
      <c r="AH1547" t="e">
        <f>VLOOKUP(C1547,'CREAR HV'!A:A,1,0)</f>
        <v>#N/A</v>
      </c>
    </row>
    <row r="1548" spans="1:34" x14ac:dyDescent="0.3">
      <c r="A1548" t="s">
        <v>10946</v>
      </c>
      <c r="B1548" t="s">
        <v>10947</v>
      </c>
      <c r="C1548">
        <v>17589139</v>
      </c>
      <c r="F1548" s="16">
        <v>27236</v>
      </c>
      <c r="G1548" t="s">
        <v>2242</v>
      </c>
      <c r="H1548" t="s">
        <v>2242</v>
      </c>
      <c r="I1548" t="s">
        <v>2243</v>
      </c>
      <c r="J1548" t="s">
        <v>399</v>
      </c>
      <c r="K1548" t="s">
        <v>2244</v>
      </c>
      <c r="L1548" t="s">
        <v>2245</v>
      </c>
      <c r="O1548" t="s">
        <v>2246</v>
      </c>
      <c r="P1548" t="s">
        <v>10950</v>
      </c>
      <c r="Q1548" t="s">
        <v>741</v>
      </c>
      <c r="V1548">
        <v>74072610729</v>
      </c>
      <c r="W1548" t="s">
        <v>742</v>
      </c>
      <c r="X1548">
        <v>55</v>
      </c>
      <c r="AG1548" t="s">
        <v>743</v>
      </c>
      <c r="AH1548" t="e">
        <f>VLOOKUP(C1548,'CREAR HV'!A:A,1,0)</f>
        <v>#N/A</v>
      </c>
    </row>
    <row r="1549" spans="1:34" x14ac:dyDescent="0.3">
      <c r="A1549" t="s">
        <v>10946</v>
      </c>
      <c r="B1549" t="s">
        <v>10947</v>
      </c>
      <c r="C1549">
        <v>52770262</v>
      </c>
      <c r="F1549" s="16">
        <v>29193</v>
      </c>
      <c r="G1549" t="s">
        <v>44</v>
      </c>
      <c r="H1549" t="s">
        <v>44</v>
      </c>
      <c r="I1549" t="s">
        <v>5850</v>
      </c>
      <c r="J1549" t="s">
        <v>359</v>
      </c>
      <c r="K1549" t="s">
        <v>404</v>
      </c>
      <c r="L1549" t="s">
        <v>5851</v>
      </c>
      <c r="O1549" t="s">
        <v>5852</v>
      </c>
      <c r="P1549" t="s">
        <v>10955</v>
      </c>
      <c r="Q1549" t="s">
        <v>741</v>
      </c>
      <c r="AG1549" t="s">
        <v>769</v>
      </c>
      <c r="AH1549" t="e">
        <f>VLOOKUP(C1549,'CREAR HV'!A:A,1,0)</f>
        <v>#N/A</v>
      </c>
    </row>
    <row r="1550" spans="1:34" x14ac:dyDescent="0.3">
      <c r="A1550" t="s">
        <v>10946</v>
      </c>
      <c r="B1550" t="s">
        <v>10947</v>
      </c>
      <c r="C1550">
        <v>52770262</v>
      </c>
      <c r="F1550" s="16">
        <v>29193</v>
      </c>
      <c r="G1550" t="s">
        <v>44</v>
      </c>
      <c r="H1550" t="s">
        <v>44</v>
      </c>
      <c r="I1550" t="s">
        <v>5850</v>
      </c>
      <c r="J1550" t="s">
        <v>359</v>
      </c>
      <c r="K1550" t="s">
        <v>404</v>
      </c>
      <c r="L1550" t="s">
        <v>5851</v>
      </c>
      <c r="O1550" t="s">
        <v>5852</v>
      </c>
      <c r="P1550" t="s">
        <v>10955</v>
      </c>
      <c r="Q1550" t="s">
        <v>741</v>
      </c>
      <c r="AG1550" t="s">
        <v>743</v>
      </c>
      <c r="AH1550" t="e">
        <f>VLOOKUP(C1550,'CREAR HV'!A:A,1,0)</f>
        <v>#N/A</v>
      </c>
    </row>
    <row r="1551" spans="1:34" x14ac:dyDescent="0.3">
      <c r="A1551" t="s">
        <v>10946</v>
      </c>
      <c r="B1551" t="s">
        <v>10947</v>
      </c>
      <c r="C1551">
        <v>26425349</v>
      </c>
      <c r="F1551" s="16">
        <v>28390</v>
      </c>
      <c r="G1551" t="s">
        <v>3054</v>
      </c>
      <c r="H1551" t="s">
        <v>3054</v>
      </c>
      <c r="I1551" t="s">
        <v>3055</v>
      </c>
      <c r="J1551" t="s">
        <v>3056</v>
      </c>
      <c r="K1551" t="s">
        <v>2882</v>
      </c>
      <c r="L1551" t="s">
        <v>3057</v>
      </c>
      <c r="O1551" t="s">
        <v>3058</v>
      </c>
      <c r="P1551" t="s">
        <v>10955</v>
      </c>
      <c r="Q1551" t="s">
        <v>741</v>
      </c>
      <c r="AG1551" t="s">
        <v>769</v>
      </c>
      <c r="AH1551" t="e">
        <f>VLOOKUP(C1551,'CREAR HV'!A:A,1,0)</f>
        <v>#N/A</v>
      </c>
    </row>
    <row r="1552" spans="1:34" x14ac:dyDescent="0.3">
      <c r="A1552" t="s">
        <v>10946</v>
      </c>
      <c r="B1552" t="s">
        <v>10947</v>
      </c>
      <c r="C1552">
        <v>12557889</v>
      </c>
      <c r="E1552" s="16">
        <v>29816</v>
      </c>
      <c r="F1552" s="16">
        <v>23136</v>
      </c>
      <c r="G1552" t="s">
        <v>1690</v>
      </c>
      <c r="H1552" t="s">
        <v>1690</v>
      </c>
      <c r="I1552" t="s">
        <v>1702</v>
      </c>
      <c r="J1552" t="s">
        <v>1696</v>
      </c>
      <c r="K1552" t="s">
        <v>1703</v>
      </c>
      <c r="L1552" t="s">
        <v>1704</v>
      </c>
      <c r="O1552" t="s">
        <v>1705</v>
      </c>
      <c r="P1552" t="s">
        <v>10950</v>
      </c>
      <c r="Q1552" t="s">
        <v>1038</v>
      </c>
      <c r="R1552" t="s">
        <v>814</v>
      </c>
      <c r="W1552" t="s">
        <v>1706</v>
      </c>
      <c r="X1552">
        <v>12</v>
      </c>
      <c r="AB1552" t="s">
        <v>1707</v>
      </c>
      <c r="AC1552" t="s">
        <v>1708</v>
      </c>
      <c r="AG1552" t="s">
        <v>743</v>
      </c>
      <c r="AH1552" t="e">
        <f>VLOOKUP(C1552,'CREAR HV'!A:A,1,0)</f>
        <v>#N/A</v>
      </c>
    </row>
    <row r="1553" spans="1:34" x14ac:dyDescent="0.3">
      <c r="A1553" t="s">
        <v>10946</v>
      </c>
      <c r="B1553" t="s">
        <v>10947</v>
      </c>
      <c r="C1553">
        <v>1128414787</v>
      </c>
      <c r="F1553" s="16">
        <v>32243</v>
      </c>
      <c r="G1553" t="s">
        <v>2705</v>
      </c>
      <c r="H1553" t="s">
        <v>2705</v>
      </c>
      <c r="I1553" t="s">
        <v>4258</v>
      </c>
      <c r="J1553" t="s">
        <v>1437</v>
      </c>
      <c r="K1553" t="s">
        <v>200</v>
      </c>
      <c r="L1553" t="s">
        <v>9626</v>
      </c>
      <c r="O1553" t="s">
        <v>9627</v>
      </c>
      <c r="P1553" t="s">
        <v>10955</v>
      </c>
      <c r="Q1553" t="s">
        <v>741</v>
      </c>
      <c r="AG1553" t="s">
        <v>11069</v>
      </c>
      <c r="AH1553" t="e">
        <f>VLOOKUP(C1553,'CREAR HV'!A:A,1,0)</f>
        <v>#N/A</v>
      </c>
    </row>
    <row r="1554" spans="1:34" x14ac:dyDescent="0.3">
      <c r="A1554" t="s">
        <v>10946</v>
      </c>
      <c r="B1554" t="s">
        <v>10947</v>
      </c>
      <c r="C1554">
        <v>1144065381</v>
      </c>
      <c r="F1554" s="16">
        <v>34250</v>
      </c>
      <c r="G1554" t="s">
        <v>9698</v>
      </c>
      <c r="H1554" t="s">
        <v>9698</v>
      </c>
      <c r="I1554" t="s">
        <v>8959</v>
      </c>
      <c r="J1554" t="s">
        <v>212</v>
      </c>
      <c r="K1554" t="s">
        <v>928</v>
      </c>
      <c r="L1554" t="s">
        <v>9699</v>
      </c>
      <c r="O1554" t="s">
        <v>9700</v>
      </c>
      <c r="P1554" t="s">
        <v>10955</v>
      </c>
      <c r="Q1554" t="s">
        <v>741</v>
      </c>
      <c r="AG1554" t="s">
        <v>769</v>
      </c>
      <c r="AH1554" t="e">
        <f>VLOOKUP(C1554,'CREAR HV'!A:A,1,0)</f>
        <v>#N/A</v>
      </c>
    </row>
    <row r="1555" spans="1:34" x14ac:dyDescent="0.3">
      <c r="A1555" t="s">
        <v>10946</v>
      </c>
      <c r="B1555" t="s">
        <v>10947</v>
      </c>
      <c r="C1555">
        <v>38287812</v>
      </c>
      <c r="F1555" s="16">
        <v>28073</v>
      </c>
      <c r="G1555" t="s">
        <v>4240</v>
      </c>
      <c r="H1555" t="s">
        <v>4240</v>
      </c>
      <c r="I1555" t="s">
        <v>4241</v>
      </c>
      <c r="J1555" t="s">
        <v>1537</v>
      </c>
      <c r="K1555" t="s">
        <v>2870</v>
      </c>
      <c r="L1555" t="s">
        <v>4242</v>
      </c>
      <c r="O1555" t="s">
        <v>4243</v>
      </c>
      <c r="P1555" t="s">
        <v>10955</v>
      </c>
      <c r="Q1555" t="s">
        <v>741</v>
      </c>
      <c r="AG1555" t="s">
        <v>769</v>
      </c>
      <c r="AH1555" t="e">
        <f>VLOOKUP(C1555,'CREAR HV'!A:A,1,0)</f>
        <v>#N/A</v>
      </c>
    </row>
    <row r="1556" spans="1:34" x14ac:dyDescent="0.3">
      <c r="A1556" t="s">
        <v>10946</v>
      </c>
      <c r="B1556" t="s">
        <v>10947</v>
      </c>
      <c r="C1556">
        <v>1023905006</v>
      </c>
      <c r="F1556" s="16">
        <v>33102</v>
      </c>
      <c r="G1556" t="s">
        <v>44</v>
      </c>
      <c r="H1556" t="s">
        <v>44</v>
      </c>
      <c r="I1556" t="s">
        <v>8343</v>
      </c>
      <c r="J1556" t="s">
        <v>411</v>
      </c>
      <c r="K1556" t="s">
        <v>6557</v>
      </c>
      <c r="L1556" t="s">
        <v>8344</v>
      </c>
      <c r="O1556" t="s">
        <v>8345</v>
      </c>
      <c r="P1556" t="s">
        <v>10950</v>
      </c>
      <c r="Q1556" t="s">
        <v>741</v>
      </c>
      <c r="AG1556" t="s">
        <v>769</v>
      </c>
      <c r="AH1556" t="e">
        <f>VLOOKUP(C1556,'CREAR HV'!A:A,1,0)</f>
        <v>#N/A</v>
      </c>
    </row>
    <row r="1557" spans="1:34" x14ac:dyDescent="0.3">
      <c r="A1557" t="s">
        <v>10946</v>
      </c>
      <c r="B1557" t="s">
        <v>10947</v>
      </c>
      <c r="C1557">
        <v>1076647293</v>
      </c>
      <c r="F1557" s="16">
        <v>31649</v>
      </c>
      <c r="G1557" t="s">
        <v>2554</v>
      </c>
      <c r="H1557" t="s">
        <v>128</v>
      </c>
      <c r="I1557" t="s">
        <v>12394</v>
      </c>
      <c r="J1557" t="s">
        <v>152</v>
      </c>
      <c r="K1557" t="s">
        <v>160</v>
      </c>
      <c r="L1557" t="s">
        <v>12395</v>
      </c>
      <c r="O1557" t="s">
        <v>12396</v>
      </c>
      <c r="P1557" t="s">
        <v>10950</v>
      </c>
      <c r="Q1557" t="s">
        <v>741</v>
      </c>
      <c r="V1557">
        <v>1076647293</v>
      </c>
      <c r="W1557" t="s">
        <v>742</v>
      </c>
      <c r="X1557">
        <v>47</v>
      </c>
      <c r="AG1557" t="s">
        <v>159</v>
      </c>
      <c r="AH1557" t="e">
        <f>VLOOKUP(C1557,'CREAR HV'!A:A,1,0)</f>
        <v>#N/A</v>
      </c>
    </row>
    <row r="1558" spans="1:34" x14ac:dyDescent="0.3">
      <c r="A1558" t="s">
        <v>10946</v>
      </c>
      <c r="B1558" t="s">
        <v>10947</v>
      </c>
      <c r="C1558">
        <v>52769917</v>
      </c>
      <c r="E1558" s="16">
        <v>45505</v>
      </c>
      <c r="F1558" s="16">
        <v>29058</v>
      </c>
      <c r="G1558" t="s">
        <v>44</v>
      </c>
      <c r="H1558" t="s">
        <v>44</v>
      </c>
      <c r="I1558" t="s">
        <v>5846</v>
      </c>
      <c r="J1558" t="s">
        <v>149</v>
      </c>
      <c r="K1558" t="s">
        <v>5847</v>
      </c>
      <c r="L1558" t="s">
        <v>5848</v>
      </c>
      <c r="M1558" t="s">
        <v>2106</v>
      </c>
      <c r="O1558" t="s">
        <v>5849</v>
      </c>
      <c r="P1558" t="s">
        <v>10955</v>
      </c>
      <c r="Q1558" t="s">
        <v>741</v>
      </c>
      <c r="R1558" t="s">
        <v>748</v>
      </c>
      <c r="S1558" t="s">
        <v>1633</v>
      </c>
      <c r="T1558" t="s">
        <v>1634</v>
      </c>
      <c r="U1558" t="s">
        <v>2109</v>
      </c>
      <c r="W1558" t="s">
        <v>1729</v>
      </c>
      <c r="X1558">
        <v>2</v>
      </c>
      <c r="AB1558" t="s">
        <v>1729</v>
      </c>
      <c r="AC1558" t="s">
        <v>1729</v>
      </c>
      <c r="AG1558" t="s">
        <v>769</v>
      </c>
      <c r="AH1558" t="e">
        <f>VLOOKUP(C1558,'CREAR HV'!A:A,1,0)</f>
        <v>#N/A</v>
      </c>
    </row>
    <row r="1559" spans="1:34" x14ac:dyDescent="0.3">
      <c r="A1559" t="s">
        <v>10946</v>
      </c>
      <c r="B1559" t="s">
        <v>10947</v>
      </c>
      <c r="C1559">
        <v>52769917</v>
      </c>
      <c r="E1559" s="16">
        <v>45505</v>
      </c>
      <c r="F1559" s="16">
        <v>29058</v>
      </c>
      <c r="G1559" t="s">
        <v>44</v>
      </c>
      <c r="H1559" t="s">
        <v>44</v>
      </c>
      <c r="I1559" t="s">
        <v>5846</v>
      </c>
      <c r="J1559" t="s">
        <v>149</v>
      </c>
      <c r="K1559" t="s">
        <v>5847</v>
      </c>
      <c r="L1559" t="s">
        <v>5848</v>
      </c>
      <c r="M1559" t="s">
        <v>2106</v>
      </c>
      <c r="O1559" t="s">
        <v>5849</v>
      </c>
      <c r="P1559" t="s">
        <v>10955</v>
      </c>
      <c r="Q1559" t="s">
        <v>741</v>
      </c>
      <c r="R1559" t="s">
        <v>748</v>
      </c>
      <c r="S1559" t="s">
        <v>1633</v>
      </c>
      <c r="T1559" t="s">
        <v>1634</v>
      </c>
      <c r="U1559" t="s">
        <v>2109</v>
      </c>
      <c r="W1559" t="s">
        <v>1729</v>
      </c>
      <c r="X1559">
        <v>2</v>
      </c>
      <c r="AB1559" t="s">
        <v>1729</v>
      </c>
      <c r="AC1559" t="s">
        <v>1729</v>
      </c>
      <c r="AG1559" t="s">
        <v>743</v>
      </c>
      <c r="AH1559" t="e">
        <f>VLOOKUP(C1559,'CREAR HV'!A:A,1,0)</f>
        <v>#N/A</v>
      </c>
    </row>
    <row r="1560" spans="1:34" x14ac:dyDescent="0.3">
      <c r="A1560" t="s">
        <v>10946</v>
      </c>
      <c r="B1560" t="s">
        <v>10947</v>
      </c>
      <c r="C1560">
        <v>39755353</v>
      </c>
      <c r="F1560" s="16">
        <v>24605</v>
      </c>
      <c r="G1560" t="s">
        <v>44</v>
      </c>
      <c r="H1560" t="s">
        <v>44</v>
      </c>
      <c r="I1560" t="s">
        <v>3553</v>
      </c>
      <c r="J1560" t="s">
        <v>2611</v>
      </c>
      <c r="K1560" t="s">
        <v>607</v>
      </c>
      <c r="L1560" t="s">
        <v>4466</v>
      </c>
      <c r="O1560" t="s">
        <v>4467</v>
      </c>
      <c r="P1560" t="s">
        <v>10955</v>
      </c>
      <c r="Q1560" t="s">
        <v>741</v>
      </c>
      <c r="AG1560" t="s">
        <v>743</v>
      </c>
      <c r="AH1560" t="e">
        <f>VLOOKUP(C1560,'CREAR HV'!A:A,1,0)</f>
        <v>#N/A</v>
      </c>
    </row>
    <row r="1561" spans="1:34" x14ac:dyDescent="0.3">
      <c r="A1561" t="s">
        <v>10946</v>
      </c>
      <c r="B1561" t="s">
        <v>10947</v>
      </c>
      <c r="C1561">
        <v>1068927291</v>
      </c>
      <c r="F1561" s="16">
        <v>32665</v>
      </c>
      <c r="G1561" t="s">
        <v>816</v>
      </c>
      <c r="H1561" t="s">
        <v>74</v>
      </c>
      <c r="I1561" t="s">
        <v>3524</v>
      </c>
      <c r="J1561" t="s">
        <v>1437</v>
      </c>
      <c r="K1561" t="s">
        <v>954</v>
      </c>
      <c r="L1561" t="s">
        <v>8885</v>
      </c>
      <c r="O1561" t="s">
        <v>8886</v>
      </c>
      <c r="P1561" t="s">
        <v>10955</v>
      </c>
      <c r="Q1561" t="s">
        <v>741</v>
      </c>
      <c r="AG1561" t="s">
        <v>769</v>
      </c>
      <c r="AH1561" t="e">
        <f>VLOOKUP(C1561,'CREAR HV'!A:A,1,0)</f>
        <v>#N/A</v>
      </c>
    </row>
    <row r="1562" spans="1:34" x14ac:dyDescent="0.3">
      <c r="A1562" t="s">
        <v>10946</v>
      </c>
      <c r="B1562" t="s">
        <v>10947</v>
      </c>
      <c r="C1562">
        <v>1068927291</v>
      </c>
      <c r="F1562" s="16">
        <v>32665</v>
      </c>
      <c r="G1562" t="s">
        <v>816</v>
      </c>
      <c r="H1562" t="s">
        <v>74</v>
      </c>
      <c r="I1562" t="s">
        <v>3524</v>
      </c>
      <c r="J1562" t="s">
        <v>1437</v>
      </c>
      <c r="K1562" t="s">
        <v>954</v>
      </c>
      <c r="L1562" t="s">
        <v>8885</v>
      </c>
      <c r="O1562" t="s">
        <v>8886</v>
      </c>
      <c r="P1562" t="s">
        <v>10955</v>
      </c>
      <c r="Q1562" t="s">
        <v>741</v>
      </c>
      <c r="AG1562" t="s">
        <v>743</v>
      </c>
      <c r="AH1562" t="e">
        <f>VLOOKUP(C1562,'CREAR HV'!A:A,1,0)</f>
        <v>#N/A</v>
      </c>
    </row>
    <row r="1563" spans="1:34" x14ac:dyDescent="0.3">
      <c r="A1563" t="s">
        <v>10946</v>
      </c>
      <c r="B1563" t="s">
        <v>10947</v>
      </c>
      <c r="C1563">
        <v>18919885</v>
      </c>
      <c r="F1563" s="16">
        <v>24357</v>
      </c>
      <c r="G1563" t="s">
        <v>1800</v>
      </c>
      <c r="H1563" t="s">
        <v>1800</v>
      </c>
      <c r="I1563" t="s">
        <v>1318</v>
      </c>
      <c r="J1563" t="s">
        <v>2340</v>
      </c>
      <c r="K1563" t="s">
        <v>282</v>
      </c>
      <c r="L1563" t="s">
        <v>2341</v>
      </c>
      <c r="O1563" t="s">
        <v>2342</v>
      </c>
      <c r="P1563" t="s">
        <v>10950</v>
      </c>
      <c r="Q1563" t="s">
        <v>741</v>
      </c>
      <c r="V1563">
        <v>18919885</v>
      </c>
      <c r="W1563" t="s">
        <v>795</v>
      </c>
      <c r="X1563">
        <v>51</v>
      </c>
      <c r="AG1563" t="s">
        <v>769</v>
      </c>
      <c r="AH1563" t="e">
        <f>VLOOKUP(C1563,'CREAR HV'!A:A,1,0)</f>
        <v>#N/A</v>
      </c>
    </row>
    <row r="1564" spans="1:34" x14ac:dyDescent="0.3">
      <c r="A1564" t="s">
        <v>10946</v>
      </c>
      <c r="B1564" t="s">
        <v>10947</v>
      </c>
      <c r="C1564">
        <v>18775530</v>
      </c>
      <c r="F1564" s="16">
        <v>22212</v>
      </c>
      <c r="G1564" t="s">
        <v>2324</v>
      </c>
      <c r="H1564" t="s">
        <v>2324</v>
      </c>
      <c r="I1564" t="s">
        <v>2325</v>
      </c>
      <c r="J1564" t="s">
        <v>209</v>
      </c>
      <c r="K1564" t="s">
        <v>389</v>
      </c>
      <c r="L1564" t="s">
        <v>2326</v>
      </c>
      <c r="O1564" t="s">
        <v>2327</v>
      </c>
      <c r="P1564" t="s">
        <v>10950</v>
      </c>
      <c r="Q1564" t="s">
        <v>741</v>
      </c>
      <c r="V1564">
        <v>399520</v>
      </c>
      <c r="W1564" t="s">
        <v>742</v>
      </c>
      <c r="X1564">
        <v>11</v>
      </c>
      <c r="AG1564" t="s">
        <v>743</v>
      </c>
      <c r="AH1564" t="e">
        <f>VLOOKUP(C1564,'CREAR HV'!A:A,1,0)</f>
        <v>#N/A</v>
      </c>
    </row>
    <row r="1565" spans="1:34" x14ac:dyDescent="0.3">
      <c r="A1565" t="s">
        <v>10946</v>
      </c>
      <c r="B1565" t="s">
        <v>10947</v>
      </c>
      <c r="C1565">
        <v>1023931856</v>
      </c>
      <c r="F1565" s="16">
        <v>34401</v>
      </c>
      <c r="G1565" t="s">
        <v>44</v>
      </c>
      <c r="H1565" t="s">
        <v>44</v>
      </c>
      <c r="I1565" t="s">
        <v>8355</v>
      </c>
      <c r="J1565" t="s">
        <v>412</v>
      </c>
      <c r="K1565" t="s">
        <v>380</v>
      </c>
      <c r="L1565" t="s">
        <v>8356</v>
      </c>
      <c r="O1565" t="s">
        <v>8357</v>
      </c>
      <c r="P1565" t="s">
        <v>10955</v>
      </c>
      <c r="Q1565" t="s">
        <v>741</v>
      </c>
      <c r="AG1565" t="s">
        <v>769</v>
      </c>
      <c r="AH1565" t="e">
        <f>VLOOKUP(C1565,'CREAR HV'!A:A,1,0)</f>
        <v>#N/A</v>
      </c>
    </row>
    <row r="1566" spans="1:34" x14ac:dyDescent="0.3">
      <c r="A1566" t="s">
        <v>10946</v>
      </c>
      <c r="B1566" t="s">
        <v>10947</v>
      </c>
      <c r="C1566">
        <v>1023931856</v>
      </c>
      <c r="F1566" s="16">
        <v>34401</v>
      </c>
      <c r="G1566" t="s">
        <v>44</v>
      </c>
      <c r="H1566" t="s">
        <v>44</v>
      </c>
      <c r="I1566" t="s">
        <v>8355</v>
      </c>
      <c r="J1566" t="s">
        <v>412</v>
      </c>
      <c r="K1566" t="s">
        <v>380</v>
      </c>
      <c r="L1566" t="s">
        <v>8356</v>
      </c>
      <c r="O1566" t="s">
        <v>8357</v>
      </c>
      <c r="P1566" t="s">
        <v>10955</v>
      </c>
      <c r="Q1566" t="s">
        <v>741</v>
      </c>
      <c r="AG1566" t="s">
        <v>743</v>
      </c>
      <c r="AH1566" t="e">
        <f>VLOOKUP(C1566,'CREAR HV'!A:A,1,0)</f>
        <v>#N/A</v>
      </c>
    </row>
    <row r="1567" spans="1:34" x14ac:dyDescent="0.3">
      <c r="A1567" t="s">
        <v>10946</v>
      </c>
      <c r="B1567" t="s">
        <v>10947</v>
      </c>
      <c r="C1567">
        <v>10300986</v>
      </c>
      <c r="E1567" s="16">
        <v>37278</v>
      </c>
      <c r="F1567" s="16">
        <v>30682</v>
      </c>
      <c r="G1567" t="s">
        <v>1474</v>
      </c>
      <c r="H1567" t="s">
        <v>48</v>
      </c>
      <c r="I1567" t="s">
        <v>1454</v>
      </c>
      <c r="J1567" t="s">
        <v>1480</v>
      </c>
      <c r="K1567" t="s">
        <v>1481</v>
      </c>
      <c r="L1567" t="s">
        <v>1482</v>
      </c>
      <c r="O1567" t="s">
        <v>1483</v>
      </c>
      <c r="P1567" t="s">
        <v>10950</v>
      </c>
      <c r="Q1567" t="s">
        <v>741</v>
      </c>
      <c r="R1567" t="s">
        <v>814</v>
      </c>
      <c r="W1567" t="s">
        <v>742</v>
      </c>
      <c r="X1567">
        <v>20</v>
      </c>
      <c r="AB1567" t="s">
        <v>1484</v>
      </c>
      <c r="AC1567" t="s">
        <v>1485</v>
      </c>
      <c r="AG1567" t="s">
        <v>769</v>
      </c>
      <c r="AH1567" t="e">
        <f>VLOOKUP(C1567,'CREAR HV'!A:A,1,0)</f>
        <v>#N/A</v>
      </c>
    </row>
    <row r="1568" spans="1:34" x14ac:dyDescent="0.3">
      <c r="A1568" t="s">
        <v>10946</v>
      </c>
      <c r="B1568" t="s">
        <v>10947</v>
      </c>
      <c r="C1568">
        <v>76316005</v>
      </c>
      <c r="F1568" s="16">
        <v>26600</v>
      </c>
      <c r="G1568" t="s">
        <v>1939</v>
      </c>
      <c r="H1568" t="s">
        <v>1940</v>
      </c>
      <c r="I1568" t="s">
        <v>6904</v>
      </c>
      <c r="J1568" t="s">
        <v>6905</v>
      </c>
      <c r="K1568" t="s">
        <v>1793</v>
      </c>
      <c r="L1568" t="s">
        <v>6906</v>
      </c>
      <c r="O1568" t="s">
        <v>6907</v>
      </c>
      <c r="P1568" t="s">
        <v>10950</v>
      </c>
      <c r="Q1568" t="s">
        <v>741</v>
      </c>
      <c r="V1568">
        <v>76316005</v>
      </c>
      <c r="W1568" t="s">
        <v>742</v>
      </c>
      <c r="X1568">
        <v>55</v>
      </c>
      <c r="AG1568" t="s">
        <v>743</v>
      </c>
      <c r="AH1568" t="e">
        <f>VLOOKUP(C1568,'CREAR HV'!A:A,1,0)</f>
        <v>#N/A</v>
      </c>
    </row>
    <row r="1569" spans="1:34" x14ac:dyDescent="0.3">
      <c r="A1569" t="s">
        <v>10946</v>
      </c>
      <c r="B1569" t="s">
        <v>10947</v>
      </c>
      <c r="C1569">
        <v>1090458488</v>
      </c>
      <c r="F1569" s="16">
        <v>33974</v>
      </c>
      <c r="G1569" t="s">
        <v>54</v>
      </c>
      <c r="H1569" t="s">
        <v>1796</v>
      </c>
      <c r="I1569" t="s">
        <v>9144</v>
      </c>
      <c r="J1569" t="s">
        <v>6895</v>
      </c>
      <c r="K1569" t="s">
        <v>1846</v>
      </c>
      <c r="L1569" t="s">
        <v>9145</v>
      </c>
      <c r="O1569" t="s">
        <v>9146</v>
      </c>
      <c r="P1569" t="s">
        <v>10950</v>
      </c>
      <c r="Q1569" t="s">
        <v>741</v>
      </c>
      <c r="V1569">
        <v>1090458488</v>
      </c>
      <c r="W1569" t="s">
        <v>742</v>
      </c>
      <c r="X1569">
        <v>0</v>
      </c>
      <c r="AG1569" t="s">
        <v>769</v>
      </c>
      <c r="AH1569" t="e">
        <f>VLOOKUP(C1569,'CREAR HV'!A:A,1,0)</f>
        <v>#N/A</v>
      </c>
    </row>
    <row r="1570" spans="1:34" x14ac:dyDescent="0.3">
      <c r="A1570" t="s">
        <v>10946</v>
      </c>
      <c r="B1570" t="s">
        <v>10947</v>
      </c>
      <c r="C1570">
        <v>8434529</v>
      </c>
      <c r="F1570" s="16">
        <v>29715</v>
      </c>
      <c r="G1570" t="s">
        <v>816</v>
      </c>
      <c r="H1570" t="s">
        <v>74</v>
      </c>
      <c r="I1570" t="s">
        <v>1245</v>
      </c>
      <c r="J1570" t="s">
        <v>1246</v>
      </c>
      <c r="K1570" t="s">
        <v>1247</v>
      </c>
      <c r="L1570" t="s">
        <v>1248</v>
      </c>
      <c r="O1570" t="s">
        <v>1249</v>
      </c>
      <c r="P1570" t="s">
        <v>10950</v>
      </c>
      <c r="Q1570" t="s">
        <v>741</v>
      </c>
      <c r="V1570">
        <v>8434529</v>
      </c>
      <c r="W1570" t="s">
        <v>795</v>
      </c>
      <c r="X1570">
        <v>1</v>
      </c>
      <c r="AG1570" t="s">
        <v>769</v>
      </c>
      <c r="AH1570" t="e">
        <f>VLOOKUP(C1570,'CREAR HV'!A:A,1,0)</f>
        <v>#N/A</v>
      </c>
    </row>
    <row r="1571" spans="1:34" x14ac:dyDescent="0.3">
      <c r="A1571" t="s">
        <v>10946</v>
      </c>
      <c r="B1571" t="s">
        <v>10947</v>
      </c>
      <c r="C1571">
        <v>78078451</v>
      </c>
      <c r="E1571" s="16">
        <v>37494</v>
      </c>
      <c r="F1571" s="16">
        <v>30905</v>
      </c>
      <c r="G1571" t="s">
        <v>659</v>
      </c>
      <c r="H1571" t="s">
        <v>659</v>
      </c>
      <c r="I1571" t="s">
        <v>6975</v>
      </c>
      <c r="J1571" t="s">
        <v>3026</v>
      </c>
      <c r="K1571" t="s">
        <v>932</v>
      </c>
      <c r="L1571" t="s">
        <v>6976</v>
      </c>
      <c r="O1571" t="s">
        <v>6977</v>
      </c>
      <c r="P1571" t="s">
        <v>10950</v>
      </c>
      <c r="Q1571" t="s">
        <v>1038</v>
      </c>
      <c r="R1571" t="s">
        <v>814</v>
      </c>
      <c r="W1571" t="s">
        <v>742</v>
      </c>
      <c r="X1571">
        <v>13</v>
      </c>
      <c r="AB1571" t="s">
        <v>6978</v>
      </c>
      <c r="AC1571" t="s">
        <v>6979</v>
      </c>
      <c r="AG1571" t="s">
        <v>743</v>
      </c>
      <c r="AH1571" t="e">
        <f>VLOOKUP(C1571,'CREAR HV'!A:A,1,0)</f>
        <v>#N/A</v>
      </c>
    </row>
    <row r="1572" spans="1:34" x14ac:dyDescent="0.3">
      <c r="A1572" t="s">
        <v>10946</v>
      </c>
      <c r="B1572" t="s">
        <v>10947</v>
      </c>
      <c r="C1572">
        <v>1065576821</v>
      </c>
      <c r="F1572" s="16">
        <v>31572</v>
      </c>
      <c r="G1572" t="s">
        <v>32</v>
      </c>
      <c r="H1572" t="s">
        <v>32</v>
      </c>
      <c r="I1572" t="s">
        <v>8842</v>
      </c>
      <c r="J1572" t="s">
        <v>8843</v>
      </c>
      <c r="K1572" t="s">
        <v>149</v>
      </c>
      <c r="L1572" t="s">
        <v>8844</v>
      </c>
      <c r="O1572" t="s">
        <v>8845</v>
      </c>
      <c r="P1572" t="s">
        <v>10950</v>
      </c>
      <c r="Q1572" t="s">
        <v>741</v>
      </c>
      <c r="V1572">
        <v>1065576821</v>
      </c>
      <c r="W1572" t="s">
        <v>742</v>
      </c>
      <c r="X1572">
        <v>5</v>
      </c>
      <c r="AG1572" t="s">
        <v>769</v>
      </c>
      <c r="AH1572" t="e">
        <f>VLOOKUP(C1572,'CREAR HV'!A:A,1,0)</f>
        <v>#N/A</v>
      </c>
    </row>
    <row r="1573" spans="1:34" x14ac:dyDescent="0.3">
      <c r="A1573" t="s">
        <v>10946</v>
      </c>
      <c r="B1573" t="s">
        <v>10947</v>
      </c>
      <c r="C1573">
        <v>12447943</v>
      </c>
      <c r="F1573" s="16">
        <v>29655</v>
      </c>
      <c r="G1573" t="s">
        <v>1680</v>
      </c>
      <c r="H1573" t="s">
        <v>1681</v>
      </c>
      <c r="I1573" t="s">
        <v>1682</v>
      </c>
      <c r="J1573" t="s">
        <v>1683</v>
      </c>
      <c r="K1573" t="s">
        <v>222</v>
      </c>
      <c r="L1573" t="s">
        <v>1684</v>
      </c>
      <c r="O1573" t="s">
        <v>1685</v>
      </c>
      <c r="P1573" t="s">
        <v>10950</v>
      </c>
      <c r="Q1573" t="s">
        <v>741</v>
      </c>
      <c r="AG1573" t="s">
        <v>743</v>
      </c>
      <c r="AH1573" t="e">
        <f>VLOOKUP(C1573,'CREAR HV'!A:A,1,0)</f>
        <v>#N/A</v>
      </c>
    </row>
    <row r="1574" spans="1:34" x14ac:dyDescent="0.3">
      <c r="A1574" t="s">
        <v>10946</v>
      </c>
      <c r="B1574" t="s">
        <v>10947</v>
      </c>
      <c r="C1574">
        <v>1122648215</v>
      </c>
      <c r="F1574" s="16">
        <v>32842</v>
      </c>
      <c r="G1574" t="s">
        <v>2219</v>
      </c>
      <c r="H1574" t="s">
        <v>2219</v>
      </c>
      <c r="I1574" t="s">
        <v>9579</v>
      </c>
      <c r="J1574" t="s">
        <v>1862</v>
      </c>
      <c r="K1574" t="s">
        <v>3874</v>
      </c>
      <c r="L1574" t="s">
        <v>9580</v>
      </c>
      <c r="O1574" t="s">
        <v>9581</v>
      </c>
      <c r="P1574" t="s">
        <v>10950</v>
      </c>
      <c r="Q1574" t="s">
        <v>741</v>
      </c>
      <c r="V1574">
        <v>1122648215</v>
      </c>
      <c r="W1574" t="s">
        <v>742</v>
      </c>
      <c r="X1574">
        <v>5</v>
      </c>
      <c r="AG1574" t="s">
        <v>743</v>
      </c>
      <c r="AH1574" t="e">
        <f>VLOOKUP(C1574,'CREAR HV'!A:A,1,0)</f>
        <v>#N/A</v>
      </c>
    </row>
    <row r="1575" spans="1:34" x14ac:dyDescent="0.3">
      <c r="A1575" t="s">
        <v>10946</v>
      </c>
      <c r="B1575" t="s">
        <v>10947</v>
      </c>
      <c r="C1575">
        <v>1039624818</v>
      </c>
      <c r="F1575" s="16">
        <v>34898</v>
      </c>
      <c r="G1575" t="s">
        <v>8504</v>
      </c>
      <c r="H1575" t="s">
        <v>8504</v>
      </c>
      <c r="I1575" t="s">
        <v>8505</v>
      </c>
      <c r="J1575" t="s">
        <v>4159</v>
      </c>
      <c r="K1575" t="s">
        <v>1437</v>
      </c>
      <c r="L1575" t="s">
        <v>8506</v>
      </c>
      <c r="O1575" t="s">
        <v>8507</v>
      </c>
      <c r="P1575" t="s">
        <v>10955</v>
      </c>
      <c r="Q1575" t="s">
        <v>741</v>
      </c>
      <c r="AG1575" t="s">
        <v>743</v>
      </c>
      <c r="AH1575" t="e">
        <f>VLOOKUP(C1575,'CREAR HV'!A:A,1,0)</f>
        <v>#N/A</v>
      </c>
    </row>
    <row r="1576" spans="1:34" x14ac:dyDescent="0.3">
      <c r="A1576" t="s">
        <v>10946</v>
      </c>
      <c r="B1576" t="s">
        <v>10947</v>
      </c>
      <c r="C1576">
        <v>40443439</v>
      </c>
      <c r="F1576" s="16">
        <v>28077</v>
      </c>
      <c r="G1576" t="s">
        <v>644</v>
      </c>
      <c r="H1576" t="s">
        <v>644</v>
      </c>
      <c r="I1576" t="s">
        <v>4580</v>
      </c>
      <c r="J1576" t="s">
        <v>377</v>
      </c>
      <c r="K1576" t="s">
        <v>355</v>
      </c>
      <c r="L1576" t="s">
        <v>4581</v>
      </c>
      <c r="O1576" t="s">
        <v>4582</v>
      </c>
      <c r="P1576" t="s">
        <v>10955</v>
      </c>
      <c r="Q1576" t="s">
        <v>741</v>
      </c>
      <c r="AG1576" t="s">
        <v>769</v>
      </c>
      <c r="AH1576" t="e">
        <f>VLOOKUP(C1576,'CREAR HV'!A:A,1,0)</f>
        <v>#N/A</v>
      </c>
    </row>
    <row r="1577" spans="1:34" x14ac:dyDescent="0.3">
      <c r="A1577" t="s">
        <v>10946</v>
      </c>
      <c r="B1577" t="s">
        <v>10947</v>
      </c>
      <c r="C1577">
        <v>1098609832</v>
      </c>
      <c r="E1577" s="16">
        <v>38050</v>
      </c>
      <c r="F1577" s="16">
        <v>31470</v>
      </c>
      <c r="G1577" t="s">
        <v>1849</v>
      </c>
      <c r="H1577" t="s">
        <v>64</v>
      </c>
      <c r="I1577" t="s">
        <v>1658</v>
      </c>
      <c r="J1577" t="s">
        <v>1588</v>
      </c>
      <c r="K1577" t="s">
        <v>276</v>
      </c>
      <c r="L1577" t="s">
        <v>9244</v>
      </c>
      <c r="O1577" t="s">
        <v>9245</v>
      </c>
      <c r="P1577" t="s">
        <v>10950</v>
      </c>
      <c r="Q1577" t="s">
        <v>741</v>
      </c>
      <c r="R1577" t="s">
        <v>814</v>
      </c>
      <c r="W1577" t="s">
        <v>795</v>
      </c>
      <c r="X1577">
        <v>24</v>
      </c>
      <c r="AB1577" t="s">
        <v>9246</v>
      </c>
      <c r="AC1577" t="s">
        <v>9247</v>
      </c>
      <c r="AG1577" t="s">
        <v>769</v>
      </c>
      <c r="AH1577" t="e">
        <f>VLOOKUP(C1577,'CREAR HV'!A:A,1,0)</f>
        <v>#N/A</v>
      </c>
    </row>
    <row r="1578" spans="1:34" x14ac:dyDescent="0.3">
      <c r="A1578" t="s">
        <v>10946</v>
      </c>
      <c r="B1578" t="s">
        <v>10947</v>
      </c>
      <c r="C1578">
        <v>1098609832</v>
      </c>
      <c r="E1578" s="16">
        <v>38050</v>
      </c>
      <c r="F1578" s="16">
        <v>31470</v>
      </c>
      <c r="G1578" t="s">
        <v>1849</v>
      </c>
      <c r="H1578" t="s">
        <v>64</v>
      </c>
      <c r="I1578" t="s">
        <v>1658</v>
      </c>
      <c r="J1578" t="s">
        <v>1588</v>
      </c>
      <c r="K1578" t="s">
        <v>276</v>
      </c>
      <c r="L1578" t="s">
        <v>9244</v>
      </c>
      <c r="O1578" t="s">
        <v>9245</v>
      </c>
      <c r="P1578" t="s">
        <v>10950</v>
      </c>
      <c r="Q1578" t="s">
        <v>741</v>
      </c>
      <c r="R1578" t="s">
        <v>814</v>
      </c>
      <c r="W1578" t="s">
        <v>795</v>
      </c>
      <c r="X1578">
        <v>24</v>
      </c>
      <c r="AB1578" t="s">
        <v>9246</v>
      </c>
      <c r="AC1578" t="s">
        <v>9247</v>
      </c>
      <c r="AG1578" t="s">
        <v>769</v>
      </c>
      <c r="AH1578" t="e">
        <f>VLOOKUP(C1578,'CREAR HV'!A:A,1,0)</f>
        <v>#N/A</v>
      </c>
    </row>
    <row r="1579" spans="1:34" x14ac:dyDescent="0.3">
      <c r="A1579" t="s">
        <v>10946</v>
      </c>
      <c r="B1579" t="s">
        <v>10947</v>
      </c>
      <c r="C1579">
        <v>1098609832</v>
      </c>
      <c r="E1579" s="16">
        <v>38050</v>
      </c>
      <c r="F1579" s="16">
        <v>31470</v>
      </c>
      <c r="G1579" t="s">
        <v>1849</v>
      </c>
      <c r="H1579" t="s">
        <v>64</v>
      </c>
      <c r="I1579" t="s">
        <v>1658</v>
      </c>
      <c r="J1579" t="s">
        <v>1588</v>
      </c>
      <c r="K1579" t="s">
        <v>276</v>
      </c>
      <c r="L1579" t="s">
        <v>9244</v>
      </c>
      <c r="O1579" t="s">
        <v>9245</v>
      </c>
      <c r="P1579" t="s">
        <v>10950</v>
      </c>
      <c r="Q1579" t="s">
        <v>741</v>
      </c>
      <c r="R1579" t="s">
        <v>814</v>
      </c>
      <c r="W1579" t="s">
        <v>795</v>
      </c>
      <c r="X1579">
        <v>24</v>
      </c>
      <c r="AB1579" t="s">
        <v>9246</v>
      </c>
      <c r="AC1579" t="s">
        <v>9247</v>
      </c>
      <c r="AG1579" t="s">
        <v>769</v>
      </c>
      <c r="AH1579" t="e">
        <f>VLOOKUP(C1579,'CREAR HV'!A:A,1,0)</f>
        <v>#N/A</v>
      </c>
    </row>
    <row r="1580" spans="1:34" x14ac:dyDescent="0.3">
      <c r="A1580" t="s">
        <v>10946</v>
      </c>
      <c r="B1580" t="s">
        <v>10947</v>
      </c>
      <c r="C1580">
        <v>1098609832</v>
      </c>
      <c r="E1580" s="16">
        <v>38050</v>
      </c>
      <c r="F1580" s="16">
        <v>31470</v>
      </c>
      <c r="G1580" t="s">
        <v>1849</v>
      </c>
      <c r="H1580" t="s">
        <v>64</v>
      </c>
      <c r="I1580" t="s">
        <v>1658</v>
      </c>
      <c r="J1580" t="s">
        <v>1588</v>
      </c>
      <c r="K1580" t="s">
        <v>276</v>
      </c>
      <c r="L1580" t="s">
        <v>9244</v>
      </c>
      <c r="O1580" t="s">
        <v>9245</v>
      </c>
      <c r="P1580" t="s">
        <v>10950</v>
      </c>
      <c r="Q1580" t="s">
        <v>741</v>
      </c>
      <c r="R1580" t="s">
        <v>814</v>
      </c>
      <c r="W1580" t="s">
        <v>795</v>
      </c>
      <c r="X1580">
        <v>24</v>
      </c>
      <c r="AB1580" t="s">
        <v>9246</v>
      </c>
      <c r="AC1580" t="s">
        <v>9247</v>
      </c>
      <c r="AG1580" t="s">
        <v>769</v>
      </c>
      <c r="AH1580" t="e">
        <f>VLOOKUP(C1580,'CREAR HV'!A:A,1,0)</f>
        <v>#N/A</v>
      </c>
    </row>
    <row r="1581" spans="1:34" x14ac:dyDescent="0.3">
      <c r="A1581" t="s">
        <v>10946</v>
      </c>
      <c r="B1581" t="s">
        <v>10947</v>
      </c>
      <c r="C1581">
        <v>1098609832</v>
      </c>
      <c r="E1581" s="16">
        <v>38050</v>
      </c>
      <c r="F1581" s="16">
        <v>31470</v>
      </c>
      <c r="G1581" t="s">
        <v>1849</v>
      </c>
      <c r="H1581" t="s">
        <v>64</v>
      </c>
      <c r="I1581" t="s">
        <v>1658</v>
      </c>
      <c r="J1581" t="s">
        <v>1588</v>
      </c>
      <c r="K1581" t="s">
        <v>276</v>
      </c>
      <c r="L1581" t="s">
        <v>9244</v>
      </c>
      <c r="O1581" t="s">
        <v>9245</v>
      </c>
      <c r="P1581" t="s">
        <v>10950</v>
      </c>
      <c r="Q1581" t="s">
        <v>741</v>
      </c>
      <c r="R1581" t="s">
        <v>814</v>
      </c>
      <c r="W1581" t="s">
        <v>795</v>
      </c>
      <c r="X1581">
        <v>24</v>
      </c>
      <c r="AB1581" t="s">
        <v>9246</v>
      </c>
      <c r="AC1581" t="s">
        <v>9247</v>
      </c>
      <c r="AG1581" t="s">
        <v>769</v>
      </c>
      <c r="AH1581" t="e">
        <f>VLOOKUP(C1581,'CREAR HV'!A:A,1,0)</f>
        <v>#N/A</v>
      </c>
    </row>
    <row r="1582" spans="1:34" x14ac:dyDescent="0.3">
      <c r="A1582" t="s">
        <v>10946</v>
      </c>
      <c r="B1582" t="s">
        <v>10947</v>
      </c>
      <c r="C1582">
        <v>1098609832</v>
      </c>
      <c r="E1582" s="16">
        <v>38050</v>
      </c>
      <c r="F1582" s="16">
        <v>31470</v>
      </c>
      <c r="G1582" t="s">
        <v>1849</v>
      </c>
      <c r="H1582" t="s">
        <v>64</v>
      </c>
      <c r="I1582" t="s">
        <v>1658</v>
      </c>
      <c r="J1582" t="s">
        <v>1588</v>
      </c>
      <c r="K1582" t="s">
        <v>276</v>
      </c>
      <c r="L1582" t="s">
        <v>9244</v>
      </c>
      <c r="O1582" t="s">
        <v>9245</v>
      </c>
      <c r="P1582" t="s">
        <v>10950</v>
      </c>
      <c r="Q1582" t="s">
        <v>741</v>
      </c>
      <c r="R1582" t="s">
        <v>814</v>
      </c>
      <c r="W1582" t="s">
        <v>795</v>
      </c>
      <c r="X1582">
        <v>24</v>
      </c>
      <c r="AB1582" t="s">
        <v>9246</v>
      </c>
      <c r="AC1582" t="s">
        <v>9247</v>
      </c>
      <c r="AG1582" t="s">
        <v>769</v>
      </c>
      <c r="AH1582" t="e">
        <f>VLOOKUP(C1582,'CREAR HV'!A:A,1,0)</f>
        <v>#N/A</v>
      </c>
    </row>
    <row r="1583" spans="1:34" x14ac:dyDescent="0.3">
      <c r="A1583" t="s">
        <v>10946</v>
      </c>
      <c r="B1583" t="s">
        <v>10947</v>
      </c>
      <c r="C1583">
        <v>1098609832</v>
      </c>
      <c r="E1583" s="16">
        <v>38050</v>
      </c>
      <c r="F1583" s="16">
        <v>31470</v>
      </c>
      <c r="G1583" t="s">
        <v>1849</v>
      </c>
      <c r="H1583" t="s">
        <v>64</v>
      </c>
      <c r="I1583" t="s">
        <v>1658</v>
      </c>
      <c r="J1583" t="s">
        <v>1588</v>
      </c>
      <c r="K1583" t="s">
        <v>276</v>
      </c>
      <c r="L1583" t="s">
        <v>9244</v>
      </c>
      <c r="O1583" t="s">
        <v>9245</v>
      </c>
      <c r="P1583" t="s">
        <v>10950</v>
      </c>
      <c r="Q1583" t="s">
        <v>741</v>
      </c>
      <c r="R1583" t="s">
        <v>814</v>
      </c>
      <c r="W1583" t="s">
        <v>795</v>
      </c>
      <c r="X1583">
        <v>24</v>
      </c>
      <c r="AB1583" t="s">
        <v>9246</v>
      </c>
      <c r="AC1583" t="s">
        <v>9247</v>
      </c>
      <c r="AG1583" t="s">
        <v>769</v>
      </c>
      <c r="AH1583" t="e">
        <f>VLOOKUP(C1583,'CREAR HV'!A:A,1,0)</f>
        <v>#N/A</v>
      </c>
    </row>
    <row r="1584" spans="1:34" x14ac:dyDescent="0.3">
      <c r="A1584" t="s">
        <v>10946</v>
      </c>
      <c r="B1584" t="s">
        <v>10947</v>
      </c>
      <c r="C1584">
        <v>1098609832</v>
      </c>
      <c r="E1584" s="16">
        <v>38050</v>
      </c>
      <c r="F1584" s="16">
        <v>31470</v>
      </c>
      <c r="G1584" t="s">
        <v>1849</v>
      </c>
      <c r="H1584" t="s">
        <v>64</v>
      </c>
      <c r="I1584" t="s">
        <v>1658</v>
      </c>
      <c r="J1584" t="s">
        <v>1588</v>
      </c>
      <c r="K1584" t="s">
        <v>276</v>
      </c>
      <c r="L1584" t="s">
        <v>9244</v>
      </c>
      <c r="O1584" t="s">
        <v>9245</v>
      </c>
      <c r="P1584" t="s">
        <v>10950</v>
      </c>
      <c r="Q1584" t="s">
        <v>741</v>
      </c>
      <c r="R1584" t="s">
        <v>814</v>
      </c>
      <c r="W1584" t="s">
        <v>795</v>
      </c>
      <c r="X1584">
        <v>24</v>
      </c>
      <c r="AB1584" t="s">
        <v>9246</v>
      </c>
      <c r="AC1584" t="s">
        <v>9247</v>
      </c>
      <c r="AG1584" t="s">
        <v>769</v>
      </c>
      <c r="AH1584" t="e">
        <f>VLOOKUP(C1584,'CREAR HV'!A:A,1,0)</f>
        <v>#N/A</v>
      </c>
    </row>
    <row r="1585" spans="1:34" x14ac:dyDescent="0.3">
      <c r="A1585" t="s">
        <v>10946</v>
      </c>
      <c r="B1585" t="s">
        <v>10947</v>
      </c>
      <c r="C1585">
        <v>1098609832</v>
      </c>
      <c r="E1585" s="16">
        <v>38050</v>
      </c>
      <c r="F1585" s="16">
        <v>31470</v>
      </c>
      <c r="G1585" t="s">
        <v>1849</v>
      </c>
      <c r="H1585" t="s">
        <v>64</v>
      </c>
      <c r="I1585" t="s">
        <v>1658</v>
      </c>
      <c r="J1585" t="s">
        <v>1588</v>
      </c>
      <c r="K1585" t="s">
        <v>276</v>
      </c>
      <c r="L1585" t="s">
        <v>9244</v>
      </c>
      <c r="O1585" t="s">
        <v>9245</v>
      </c>
      <c r="P1585" t="s">
        <v>10950</v>
      </c>
      <c r="Q1585" t="s">
        <v>741</v>
      </c>
      <c r="R1585" t="s">
        <v>814</v>
      </c>
      <c r="W1585" t="s">
        <v>795</v>
      </c>
      <c r="X1585">
        <v>24</v>
      </c>
      <c r="AB1585" t="s">
        <v>9246</v>
      </c>
      <c r="AC1585" t="s">
        <v>9247</v>
      </c>
      <c r="AG1585" t="s">
        <v>769</v>
      </c>
      <c r="AH1585" t="e">
        <f>VLOOKUP(C1585,'CREAR HV'!A:A,1,0)</f>
        <v>#N/A</v>
      </c>
    </row>
    <row r="1586" spans="1:34" x14ac:dyDescent="0.3">
      <c r="A1586" t="s">
        <v>10946</v>
      </c>
      <c r="B1586" t="s">
        <v>10947</v>
      </c>
      <c r="C1586">
        <v>1098609832</v>
      </c>
      <c r="E1586" s="16">
        <v>38050</v>
      </c>
      <c r="F1586" s="16">
        <v>31470</v>
      </c>
      <c r="G1586" t="s">
        <v>1849</v>
      </c>
      <c r="H1586" t="s">
        <v>64</v>
      </c>
      <c r="I1586" t="s">
        <v>1658</v>
      </c>
      <c r="J1586" t="s">
        <v>1588</v>
      </c>
      <c r="K1586" t="s">
        <v>276</v>
      </c>
      <c r="L1586" t="s">
        <v>9244</v>
      </c>
      <c r="O1586" t="s">
        <v>9245</v>
      </c>
      <c r="P1586" t="s">
        <v>10950</v>
      </c>
      <c r="Q1586" t="s">
        <v>741</v>
      </c>
      <c r="R1586" t="s">
        <v>814</v>
      </c>
      <c r="W1586" t="s">
        <v>795</v>
      </c>
      <c r="X1586">
        <v>24</v>
      </c>
      <c r="AB1586" t="s">
        <v>9246</v>
      </c>
      <c r="AC1586" t="s">
        <v>9247</v>
      </c>
      <c r="AG1586" t="s">
        <v>769</v>
      </c>
      <c r="AH1586" t="e">
        <f>VLOOKUP(C1586,'CREAR HV'!A:A,1,0)</f>
        <v>#N/A</v>
      </c>
    </row>
    <row r="1587" spans="1:34" x14ac:dyDescent="0.3">
      <c r="A1587" t="s">
        <v>10946</v>
      </c>
      <c r="B1587" t="s">
        <v>10947</v>
      </c>
      <c r="C1587">
        <v>1098609832</v>
      </c>
      <c r="E1587" s="16">
        <v>38050</v>
      </c>
      <c r="F1587" s="16">
        <v>31470</v>
      </c>
      <c r="G1587" t="s">
        <v>1849</v>
      </c>
      <c r="H1587" t="s">
        <v>64</v>
      </c>
      <c r="I1587" t="s">
        <v>1658</v>
      </c>
      <c r="J1587" t="s">
        <v>1588</v>
      </c>
      <c r="K1587" t="s">
        <v>276</v>
      </c>
      <c r="L1587" t="s">
        <v>9244</v>
      </c>
      <c r="O1587" t="s">
        <v>9245</v>
      </c>
      <c r="P1587" t="s">
        <v>10950</v>
      </c>
      <c r="Q1587" t="s">
        <v>741</v>
      </c>
      <c r="R1587" t="s">
        <v>814</v>
      </c>
      <c r="W1587" t="s">
        <v>795</v>
      </c>
      <c r="X1587">
        <v>24</v>
      </c>
      <c r="AB1587" t="s">
        <v>9246</v>
      </c>
      <c r="AC1587" t="s">
        <v>9247</v>
      </c>
      <c r="AG1587" t="s">
        <v>769</v>
      </c>
      <c r="AH1587" t="e">
        <f>VLOOKUP(C1587,'CREAR HV'!A:A,1,0)</f>
        <v>#N/A</v>
      </c>
    </row>
    <row r="1588" spans="1:34" x14ac:dyDescent="0.3">
      <c r="A1588" t="s">
        <v>10946</v>
      </c>
      <c r="B1588" t="s">
        <v>10947</v>
      </c>
      <c r="C1588">
        <v>1098609832</v>
      </c>
      <c r="E1588" s="16">
        <v>38050</v>
      </c>
      <c r="F1588" s="16">
        <v>31470</v>
      </c>
      <c r="G1588" t="s">
        <v>1849</v>
      </c>
      <c r="H1588" t="s">
        <v>64</v>
      </c>
      <c r="I1588" t="s">
        <v>1658</v>
      </c>
      <c r="J1588" t="s">
        <v>1588</v>
      </c>
      <c r="K1588" t="s">
        <v>276</v>
      </c>
      <c r="L1588" t="s">
        <v>9244</v>
      </c>
      <c r="O1588" t="s">
        <v>9245</v>
      </c>
      <c r="P1588" t="s">
        <v>10950</v>
      </c>
      <c r="Q1588" t="s">
        <v>741</v>
      </c>
      <c r="R1588" t="s">
        <v>814</v>
      </c>
      <c r="W1588" t="s">
        <v>795</v>
      </c>
      <c r="X1588">
        <v>24</v>
      </c>
      <c r="AB1588" t="s">
        <v>9246</v>
      </c>
      <c r="AC1588" t="s">
        <v>9247</v>
      </c>
      <c r="AG1588" t="s">
        <v>769</v>
      </c>
      <c r="AH1588" t="e">
        <f>VLOOKUP(C1588,'CREAR HV'!A:A,1,0)</f>
        <v>#N/A</v>
      </c>
    </row>
    <row r="1589" spans="1:34" x14ac:dyDescent="0.3">
      <c r="A1589" t="s">
        <v>10946</v>
      </c>
      <c r="B1589" t="s">
        <v>10947</v>
      </c>
      <c r="C1589">
        <v>66753249</v>
      </c>
      <c r="F1589" s="16">
        <v>28992</v>
      </c>
      <c r="G1589" t="s">
        <v>44</v>
      </c>
      <c r="H1589" t="s">
        <v>44</v>
      </c>
      <c r="I1589" t="s">
        <v>3524</v>
      </c>
      <c r="J1589" t="s">
        <v>160</v>
      </c>
      <c r="K1589" t="s">
        <v>1465</v>
      </c>
      <c r="L1589" t="s">
        <v>6406</v>
      </c>
      <c r="O1589" t="s">
        <v>6407</v>
      </c>
      <c r="P1589" t="s">
        <v>10955</v>
      </c>
      <c r="Q1589" t="s">
        <v>741</v>
      </c>
      <c r="AG1589" t="s">
        <v>743</v>
      </c>
      <c r="AH1589" t="e">
        <f>VLOOKUP(C1589,'CREAR HV'!A:A,1,0)</f>
        <v>#N/A</v>
      </c>
    </row>
    <row r="1590" spans="1:34" x14ac:dyDescent="0.3">
      <c r="A1590" t="s">
        <v>10946</v>
      </c>
      <c r="B1590" t="s">
        <v>10947</v>
      </c>
      <c r="C1590">
        <v>32291438</v>
      </c>
      <c r="F1590" s="16">
        <v>27419</v>
      </c>
      <c r="G1590" t="s">
        <v>2669</v>
      </c>
      <c r="H1590" t="s">
        <v>3613</v>
      </c>
      <c r="I1590" t="s">
        <v>3614</v>
      </c>
      <c r="J1590" t="s">
        <v>3615</v>
      </c>
      <c r="K1590" t="s">
        <v>453</v>
      </c>
      <c r="L1590" t="s">
        <v>3616</v>
      </c>
      <c r="O1590" t="s">
        <v>3617</v>
      </c>
      <c r="P1590" t="s">
        <v>10955</v>
      </c>
      <c r="Q1590" t="s">
        <v>741</v>
      </c>
      <c r="AG1590" t="s">
        <v>743</v>
      </c>
      <c r="AH1590" t="e">
        <f>VLOOKUP(C1590,'CREAR HV'!A:A,1,0)</f>
        <v>#N/A</v>
      </c>
    </row>
    <row r="1591" spans="1:34" x14ac:dyDescent="0.3">
      <c r="A1591" t="s">
        <v>10946</v>
      </c>
      <c r="B1591" t="s">
        <v>10947</v>
      </c>
      <c r="C1591">
        <v>19286778</v>
      </c>
      <c r="F1591" s="16">
        <v>21217</v>
      </c>
      <c r="G1591" t="s">
        <v>44</v>
      </c>
      <c r="H1591" t="s">
        <v>44</v>
      </c>
      <c r="I1591" t="s">
        <v>2350</v>
      </c>
      <c r="J1591" t="s">
        <v>1215</v>
      </c>
      <c r="K1591" t="s">
        <v>2351</v>
      </c>
      <c r="L1591" t="s">
        <v>2352</v>
      </c>
      <c r="P1591" t="s">
        <v>10950</v>
      </c>
      <c r="Q1591" t="s">
        <v>741</v>
      </c>
      <c r="V1591">
        <v>19286778</v>
      </c>
      <c r="W1591" t="s">
        <v>742</v>
      </c>
      <c r="X1591">
        <v>0</v>
      </c>
      <c r="AG1591" t="s">
        <v>769</v>
      </c>
      <c r="AH1591" t="e">
        <f>VLOOKUP(C1591,'CREAR HV'!A:A,1,0)</f>
        <v>#N/A</v>
      </c>
    </row>
    <row r="1592" spans="1:34" x14ac:dyDescent="0.3">
      <c r="A1592" t="s">
        <v>10946</v>
      </c>
      <c r="B1592" t="s">
        <v>10947</v>
      </c>
      <c r="C1592">
        <v>1032395258</v>
      </c>
      <c r="F1592" s="16">
        <v>31983</v>
      </c>
      <c r="G1592" t="s">
        <v>44</v>
      </c>
      <c r="H1592" t="s">
        <v>44</v>
      </c>
      <c r="I1592" t="s">
        <v>8438</v>
      </c>
      <c r="J1592" t="s">
        <v>8439</v>
      </c>
      <c r="K1592" t="s">
        <v>3620</v>
      </c>
      <c r="L1592" t="s">
        <v>8440</v>
      </c>
      <c r="O1592" t="s">
        <v>8441</v>
      </c>
      <c r="P1592" t="s">
        <v>10955</v>
      </c>
      <c r="Q1592" t="s">
        <v>741</v>
      </c>
      <c r="AG1592" t="s">
        <v>769</v>
      </c>
      <c r="AH1592" t="e">
        <f>VLOOKUP(C1592,'CREAR HV'!A:A,1,0)</f>
        <v>#N/A</v>
      </c>
    </row>
    <row r="1593" spans="1:34" x14ac:dyDescent="0.3">
      <c r="A1593" t="s">
        <v>10946</v>
      </c>
      <c r="B1593" t="s">
        <v>10947</v>
      </c>
      <c r="C1593">
        <v>1032395258</v>
      </c>
      <c r="F1593" s="16">
        <v>31983</v>
      </c>
      <c r="G1593" t="s">
        <v>44</v>
      </c>
      <c r="H1593" t="s">
        <v>44</v>
      </c>
      <c r="I1593" t="s">
        <v>8438</v>
      </c>
      <c r="J1593" t="s">
        <v>8439</v>
      </c>
      <c r="K1593" t="s">
        <v>3620</v>
      </c>
      <c r="L1593" t="s">
        <v>8440</v>
      </c>
      <c r="O1593" t="s">
        <v>8441</v>
      </c>
      <c r="P1593" t="s">
        <v>10955</v>
      </c>
      <c r="Q1593" t="s">
        <v>741</v>
      </c>
      <c r="AG1593" t="s">
        <v>743</v>
      </c>
      <c r="AH1593" t="e">
        <f>VLOOKUP(C1593,'CREAR HV'!A:A,1,0)</f>
        <v>#N/A</v>
      </c>
    </row>
    <row r="1594" spans="1:34" x14ac:dyDescent="0.3">
      <c r="A1594" t="s">
        <v>10946</v>
      </c>
      <c r="B1594" t="s">
        <v>10947</v>
      </c>
      <c r="C1594">
        <v>1062333078</v>
      </c>
      <c r="F1594" s="16">
        <v>36184</v>
      </c>
      <c r="G1594" t="s">
        <v>36</v>
      </c>
      <c r="H1594" t="s">
        <v>36</v>
      </c>
      <c r="I1594" t="s">
        <v>8789</v>
      </c>
      <c r="J1594" t="s">
        <v>8790</v>
      </c>
      <c r="K1594" t="s">
        <v>2114</v>
      </c>
      <c r="L1594" t="s">
        <v>8791</v>
      </c>
      <c r="O1594" t="s">
        <v>8792</v>
      </c>
      <c r="P1594" t="s">
        <v>10955</v>
      </c>
      <c r="Q1594" t="s">
        <v>741</v>
      </c>
      <c r="AG1594" t="s">
        <v>743</v>
      </c>
      <c r="AH1594" t="e">
        <f>VLOOKUP(C1594,'CREAR HV'!A:A,1,0)</f>
        <v>#N/A</v>
      </c>
    </row>
    <row r="1595" spans="1:34" x14ac:dyDescent="0.3">
      <c r="A1595" t="s">
        <v>10946</v>
      </c>
      <c r="B1595" t="s">
        <v>10947</v>
      </c>
      <c r="C1595">
        <v>1077435875</v>
      </c>
      <c r="E1595" s="16">
        <v>37427</v>
      </c>
      <c r="F1595" s="16">
        <v>32842</v>
      </c>
      <c r="G1595" t="s">
        <v>1616</v>
      </c>
      <c r="H1595" t="s">
        <v>70</v>
      </c>
      <c r="I1595" t="s">
        <v>12397</v>
      </c>
      <c r="J1595" t="s">
        <v>176</v>
      </c>
      <c r="K1595" t="s">
        <v>1203</v>
      </c>
      <c r="L1595" t="s">
        <v>8988</v>
      </c>
      <c r="M1595" t="s">
        <v>8988</v>
      </c>
      <c r="O1595" t="s">
        <v>8989</v>
      </c>
      <c r="P1595" t="s">
        <v>10955</v>
      </c>
      <c r="Q1595" t="s">
        <v>741</v>
      </c>
      <c r="R1595" t="s">
        <v>5589</v>
      </c>
      <c r="W1595" t="s">
        <v>159</v>
      </c>
      <c r="X1595">
        <v>0</v>
      </c>
      <c r="AG1595" t="s">
        <v>743</v>
      </c>
      <c r="AH1595" t="e">
        <f>VLOOKUP(C1595,'CREAR HV'!A:A,1,0)</f>
        <v>#N/A</v>
      </c>
    </row>
    <row r="1596" spans="1:34" x14ac:dyDescent="0.3">
      <c r="A1596" t="s">
        <v>10946</v>
      </c>
      <c r="B1596" t="s">
        <v>10947</v>
      </c>
      <c r="C1596">
        <v>19393348</v>
      </c>
      <c r="F1596" s="16">
        <v>21918</v>
      </c>
      <c r="G1596" t="s">
        <v>44</v>
      </c>
      <c r="H1596" t="s">
        <v>44</v>
      </c>
      <c r="I1596" t="s">
        <v>2392</v>
      </c>
      <c r="J1596" t="s">
        <v>215</v>
      </c>
      <c r="K1596" t="s">
        <v>299</v>
      </c>
      <c r="L1596" t="s">
        <v>2393</v>
      </c>
      <c r="O1596" t="s">
        <v>2394</v>
      </c>
      <c r="P1596" t="s">
        <v>10950</v>
      </c>
      <c r="Q1596" t="s">
        <v>741</v>
      </c>
      <c r="V1596">
        <v>956098</v>
      </c>
      <c r="W1596" t="s">
        <v>742</v>
      </c>
      <c r="X1596">
        <v>3</v>
      </c>
      <c r="AG1596" t="s">
        <v>769</v>
      </c>
      <c r="AH1596" t="e">
        <f>VLOOKUP(C1596,'CREAR HV'!A:A,1,0)</f>
        <v>#N/A</v>
      </c>
    </row>
    <row r="1597" spans="1:34" x14ac:dyDescent="0.3">
      <c r="A1597" t="s">
        <v>10946</v>
      </c>
      <c r="B1597" t="s">
        <v>10947</v>
      </c>
      <c r="C1597">
        <v>19368686</v>
      </c>
      <c r="F1597" s="16">
        <v>20621</v>
      </c>
      <c r="G1597" t="s">
        <v>2377</v>
      </c>
      <c r="H1597" t="s">
        <v>2378</v>
      </c>
      <c r="I1597" t="s">
        <v>2379</v>
      </c>
      <c r="J1597" t="s">
        <v>869</v>
      </c>
      <c r="K1597" t="s">
        <v>869</v>
      </c>
      <c r="L1597" t="s">
        <v>2380</v>
      </c>
      <c r="P1597" t="s">
        <v>10950</v>
      </c>
      <c r="Q1597" t="s">
        <v>741</v>
      </c>
      <c r="AG1597" t="s">
        <v>769</v>
      </c>
      <c r="AH1597" t="e">
        <f>VLOOKUP(C1597,'CREAR HV'!A:A,1,0)</f>
        <v>#N/A</v>
      </c>
    </row>
    <row r="1598" spans="1:34" x14ac:dyDescent="0.3">
      <c r="A1598" t="s">
        <v>10946</v>
      </c>
      <c r="B1598" t="s">
        <v>10947</v>
      </c>
      <c r="C1598">
        <v>19368686</v>
      </c>
      <c r="F1598" s="16">
        <v>20621</v>
      </c>
      <c r="G1598" t="s">
        <v>2377</v>
      </c>
      <c r="H1598" t="s">
        <v>2378</v>
      </c>
      <c r="I1598" t="s">
        <v>2379</v>
      </c>
      <c r="J1598" t="s">
        <v>869</v>
      </c>
      <c r="K1598" t="s">
        <v>869</v>
      </c>
      <c r="L1598" t="s">
        <v>2380</v>
      </c>
      <c r="P1598" t="s">
        <v>10950</v>
      </c>
      <c r="Q1598" t="s">
        <v>741</v>
      </c>
      <c r="AG1598" t="s">
        <v>743</v>
      </c>
      <c r="AH1598" t="e">
        <f>VLOOKUP(C1598,'CREAR HV'!A:A,1,0)</f>
        <v>#N/A</v>
      </c>
    </row>
    <row r="1599" spans="1:34" x14ac:dyDescent="0.3">
      <c r="A1599" t="s">
        <v>10946</v>
      </c>
      <c r="B1599" t="s">
        <v>10947</v>
      </c>
      <c r="C1599">
        <v>29509510</v>
      </c>
      <c r="F1599" s="16">
        <v>30895</v>
      </c>
      <c r="G1599" t="s">
        <v>2771</v>
      </c>
      <c r="H1599" t="s">
        <v>2771</v>
      </c>
      <c r="I1599" t="s">
        <v>3304</v>
      </c>
      <c r="J1599" t="s">
        <v>1127</v>
      </c>
      <c r="K1599" t="s">
        <v>249</v>
      </c>
      <c r="L1599" t="s">
        <v>3305</v>
      </c>
      <c r="O1599" t="s">
        <v>3306</v>
      </c>
      <c r="P1599" t="s">
        <v>10955</v>
      </c>
      <c r="Q1599" t="s">
        <v>741</v>
      </c>
      <c r="Z1599" t="s">
        <v>3307</v>
      </c>
      <c r="AG1599" t="s">
        <v>769</v>
      </c>
      <c r="AH1599" t="e">
        <f>VLOOKUP(C1599,'CREAR HV'!A:A,1,0)</f>
        <v>#N/A</v>
      </c>
    </row>
    <row r="1600" spans="1:34" x14ac:dyDescent="0.3">
      <c r="A1600" t="s">
        <v>10946</v>
      </c>
      <c r="B1600" t="s">
        <v>10947</v>
      </c>
      <c r="C1600">
        <v>1035416970</v>
      </c>
      <c r="E1600" s="16">
        <v>38499</v>
      </c>
      <c r="F1600" s="16">
        <v>31858</v>
      </c>
      <c r="G1600" t="s">
        <v>3566</v>
      </c>
      <c r="H1600" t="s">
        <v>3567</v>
      </c>
      <c r="I1600" t="s">
        <v>8474</v>
      </c>
      <c r="J1600" t="s">
        <v>1687</v>
      </c>
      <c r="K1600" t="s">
        <v>8475</v>
      </c>
      <c r="L1600" t="s">
        <v>8476</v>
      </c>
      <c r="O1600" t="s">
        <v>8477</v>
      </c>
      <c r="P1600" t="s">
        <v>10955</v>
      </c>
      <c r="Q1600" t="s">
        <v>741</v>
      </c>
      <c r="R1600" t="s">
        <v>814</v>
      </c>
      <c r="W1600" t="s">
        <v>159</v>
      </c>
      <c r="X1600">
        <v>0</v>
      </c>
      <c r="AG1600" t="s">
        <v>769</v>
      </c>
      <c r="AH1600" t="e">
        <f>VLOOKUP(C1600,'CREAR HV'!A:A,1,0)</f>
        <v>#N/A</v>
      </c>
    </row>
    <row r="1601" spans="1:34" x14ac:dyDescent="0.3">
      <c r="A1601" t="s">
        <v>10946</v>
      </c>
      <c r="B1601" t="s">
        <v>10947</v>
      </c>
      <c r="C1601">
        <v>30508854</v>
      </c>
      <c r="F1601" s="16">
        <v>30234</v>
      </c>
      <c r="G1601" t="s">
        <v>38</v>
      </c>
      <c r="H1601" t="s">
        <v>38</v>
      </c>
      <c r="I1601" t="s">
        <v>3400</v>
      </c>
      <c r="J1601" t="s">
        <v>1215</v>
      </c>
      <c r="K1601" t="s">
        <v>1389</v>
      </c>
      <c r="L1601" t="s">
        <v>3401</v>
      </c>
      <c r="O1601" t="s">
        <v>3402</v>
      </c>
      <c r="P1601" t="s">
        <v>10955</v>
      </c>
      <c r="Q1601" t="s">
        <v>741</v>
      </c>
      <c r="AG1601" t="s">
        <v>743</v>
      </c>
      <c r="AH1601" t="e">
        <f>VLOOKUP(C1601,'CREAR HV'!A:A,1,0)</f>
        <v>#N/A</v>
      </c>
    </row>
    <row r="1602" spans="1:34" x14ac:dyDescent="0.3">
      <c r="A1602" t="s">
        <v>10946</v>
      </c>
      <c r="B1602" t="s">
        <v>10947</v>
      </c>
      <c r="C1602">
        <v>19452281</v>
      </c>
      <c r="F1602" s="16">
        <v>22526</v>
      </c>
      <c r="G1602" t="s">
        <v>44</v>
      </c>
      <c r="H1602" t="s">
        <v>44</v>
      </c>
      <c r="I1602" t="s">
        <v>2438</v>
      </c>
      <c r="J1602" t="s">
        <v>2439</v>
      </c>
      <c r="K1602" t="s">
        <v>482</v>
      </c>
      <c r="L1602" t="s">
        <v>2440</v>
      </c>
      <c r="O1602" t="s">
        <v>2441</v>
      </c>
      <c r="P1602" t="s">
        <v>10950</v>
      </c>
      <c r="Q1602" t="s">
        <v>741</v>
      </c>
      <c r="AG1602" t="s">
        <v>769</v>
      </c>
      <c r="AH1602" t="e">
        <f>VLOOKUP(C1602,'CREAR HV'!A:A,1,0)</f>
        <v>#N/A</v>
      </c>
    </row>
    <row r="1603" spans="1:34" x14ac:dyDescent="0.3">
      <c r="A1603" t="s">
        <v>10946</v>
      </c>
      <c r="B1603" t="s">
        <v>10947</v>
      </c>
      <c r="C1603">
        <v>43185719</v>
      </c>
      <c r="E1603" s="16">
        <v>37300</v>
      </c>
      <c r="F1603" s="16">
        <v>30719</v>
      </c>
      <c r="G1603" t="s">
        <v>4799</v>
      </c>
      <c r="H1603" t="s">
        <v>4799</v>
      </c>
      <c r="I1603" t="s">
        <v>4891</v>
      </c>
      <c r="J1603" t="s">
        <v>371</v>
      </c>
      <c r="K1603" t="s">
        <v>1465</v>
      </c>
      <c r="L1603" t="s">
        <v>4892</v>
      </c>
      <c r="O1603" t="s">
        <v>4893</v>
      </c>
      <c r="P1603" t="s">
        <v>10955</v>
      </c>
      <c r="Q1603" t="s">
        <v>1038</v>
      </c>
      <c r="R1603" t="s">
        <v>814</v>
      </c>
      <c r="W1603" t="s">
        <v>3702</v>
      </c>
      <c r="X1603">
        <v>1</v>
      </c>
      <c r="Z1603" t="s">
        <v>4894</v>
      </c>
      <c r="AB1603" t="s">
        <v>4895</v>
      </c>
      <c r="AC1603" t="s">
        <v>4896</v>
      </c>
      <c r="AG1603" t="s">
        <v>743</v>
      </c>
      <c r="AH1603" t="e">
        <f>VLOOKUP(C1603,'CREAR HV'!A:A,1,0)</f>
        <v>#N/A</v>
      </c>
    </row>
    <row r="1604" spans="1:34" x14ac:dyDescent="0.3">
      <c r="A1604" t="s">
        <v>10946</v>
      </c>
      <c r="B1604" t="s">
        <v>10947</v>
      </c>
      <c r="C1604">
        <v>43185719</v>
      </c>
      <c r="E1604" s="16">
        <v>37300</v>
      </c>
      <c r="F1604" s="16">
        <v>30719</v>
      </c>
      <c r="G1604" t="s">
        <v>4799</v>
      </c>
      <c r="H1604" t="s">
        <v>4799</v>
      </c>
      <c r="I1604" t="s">
        <v>4891</v>
      </c>
      <c r="J1604" t="s">
        <v>371</v>
      </c>
      <c r="K1604" t="s">
        <v>1465</v>
      </c>
      <c r="L1604" t="s">
        <v>4892</v>
      </c>
      <c r="O1604" t="s">
        <v>4893</v>
      </c>
      <c r="P1604" t="s">
        <v>10955</v>
      </c>
      <c r="Q1604" t="s">
        <v>1038</v>
      </c>
      <c r="R1604" t="s">
        <v>814</v>
      </c>
      <c r="W1604" t="s">
        <v>3702</v>
      </c>
      <c r="X1604">
        <v>1</v>
      </c>
      <c r="Z1604" t="s">
        <v>4894</v>
      </c>
      <c r="AB1604" t="s">
        <v>4895</v>
      </c>
      <c r="AC1604" t="s">
        <v>4896</v>
      </c>
      <c r="AG1604" t="s">
        <v>743</v>
      </c>
      <c r="AH1604" t="e">
        <f>VLOOKUP(C1604,'CREAR HV'!A:A,1,0)</f>
        <v>#N/A</v>
      </c>
    </row>
    <row r="1605" spans="1:34" x14ac:dyDescent="0.3">
      <c r="A1605" t="s">
        <v>10946</v>
      </c>
      <c r="B1605" t="s">
        <v>10947</v>
      </c>
      <c r="C1605">
        <v>43185719</v>
      </c>
      <c r="E1605" s="16">
        <v>37300</v>
      </c>
      <c r="F1605" s="16">
        <v>30719</v>
      </c>
      <c r="G1605" t="s">
        <v>4799</v>
      </c>
      <c r="H1605" t="s">
        <v>4799</v>
      </c>
      <c r="I1605" t="s">
        <v>4891</v>
      </c>
      <c r="J1605" t="s">
        <v>371</v>
      </c>
      <c r="K1605" t="s">
        <v>1465</v>
      </c>
      <c r="L1605" t="s">
        <v>4892</v>
      </c>
      <c r="O1605" t="s">
        <v>4893</v>
      </c>
      <c r="P1605" t="s">
        <v>10955</v>
      </c>
      <c r="Q1605" t="s">
        <v>1038</v>
      </c>
      <c r="R1605" t="s">
        <v>814</v>
      </c>
      <c r="W1605" t="s">
        <v>3702</v>
      </c>
      <c r="X1605">
        <v>1</v>
      </c>
      <c r="Z1605" t="s">
        <v>4894</v>
      </c>
      <c r="AB1605" t="s">
        <v>4895</v>
      </c>
      <c r="AC1605" t="s">
        <v>4896</v>
      </c>
      <c r="AG1605" t="s">
        <v>743</v>
      </c>
      <c r="AH1605" t="e">
        <f>VLOOKUP(C1605,'CREAR HV'!A:A,1,0)</f>
        <v>#N/A</v>
      </c>
    </row>
    <row r="1606" spans="1:34" x14ac:dyDescent="0.3">
      <c r="A1606" t="s">
        <v>10946</v>
      </c>
      <c r="B1606" t="s">
        <v>10947</v>
      </c>
      <c r="C1606">
        <v>43185719</v>
      </c>
      <c r="E1606" s="16">
        <v>37300</v>
      </c>
      <c r="F1606" s="16">
        <v>30719</v>
      </c>
      <c r="G1606" t="s">
        <v>4799</v>
      </c>
      <c r="H1606" t="s">
        <v>4799</v>
      </c>
      <c r="I1606" t="s">
        <v>4891</v>
      </c>
      <c r="J1606" t="s">
        <v>371</v>
      </c>
      <c r="K1606" t="s">
        <v>1465</v>
      </c>
      <c r="L1606" t="s">
        <v>4892</v>
      </c>
      <c r="O1606" t="s">
        <v>4893</v>
      </c>
      <c r="P1606" t="s">
        <v>10955</v>
      </c>
      <c r="Q1606" t="s">
        <v>1038</v>
      </c>
      <c r="R1606" t="s">
        <v>814</v>
      </c>
      <c r="W1606" t="s">
        <v>3702</v>
      </c>
      <c r="X1606">
        <v>1</v>
      </c>
      <c r="Z1606" t="s">
        <v>4894</v>
      </c>
      <c r="AB1606" t="s">
        <v>4895</v>
      </c>
      <c r="AC1606" t="s">
        <v>4896</v>
      </c>
      <c r="AG1606" t="s">
        <v>743</v>
      </c>
      <c r="AH1606" t="e">
        <f>VLOOKUP(C1606,'CREAR HV'!A:A,1,0)</f>
        <v>#N/A</v>
      </c>
    </row>
    <row r="1607" spans="1:34" x14ac:dyDescent="0.3">
      <c r="A1607" t="s">
        <v>10946</v>
      </c>
      <c r="B1607" t="s">
        <v>10947</v>
      </c>
      <c r="C1607">
        <v>43185719</v>
      </c>
      <c r="E1607" s="16">
        <v>37300</v>
      </c>
      <c r="F1607" s="16">
        <v>30719</v>
      </c>
      <c r="G1607" t="s">
        <v>4799</v>
      </c>
      <c r="H1607" t="s">
        <v>4799</v>
      </c>
      <c r="I1607" t="s">
        <v>4891</v>
      </c>
      <c r="J1607" t="s">
        <v>371</v>
      </c>
      <c r="K1607" t="s">
        <v>1465</v>
      </c>
      <c r="L1607" t="s">
        <v>4892</v>
      </c>
      <c r="O1607" t="s">
        <v>4893</v>
      </c>
      <c r="P1607" t="s">
        <v>10955</v>
      </c>
      <c r="Q1607" t="s">
        <v>1038</v>
      </c>
      <c r="R1607" t="s">
        <v>814</v>
      </c>
      <c r="W1607" t="s">
        <v>3702</v>
      </c>
      <c r="X1607">
        <v>1</v>
      </c>
      <c r="Z1607" t="s">
        <v>4894</v>
      </c>
      <c r="AB1607" t="s">
        <v>4895</v>
      </c>
      <c r="AC1607" t="s">
        <v>4896</v>
      </c>
      <c r="AG1607" t="s">
        <v>743</v>
      </c>
      <c r="AH1607" t="e">
        <f>VLOOKUP(C1607,'CREAR HV'!A:A,1,0)</f>
        <v>#N/A</v>
      </c>
    </row>
    <row r="1608" spans="1:34" x14ac:dyDescent="0.3">
      <c r="A1608" t="s">
        <v>10946</v>
      </c>
      <c r="B1608" t="s">
        <v>10947</v>
      </c>
      <c r="C1608">
        <v>43185719</v>
      </c>
      <c r="E1608" s="16">
        <v>37300</v>
      </c>
      <c r="F1608" s="16">
        <v>30719</v>
      </c>
      <c r="G1608" t="s">
        <v>4799</v>
      </c>
      <c r="H1608" t="s">
        <v>4799</v>
      </c>
      <c r="I1608" t="s">
        <v>4891</v>
      </c>
      <c r="J1608" t="s">
        <v>371</v>
      </c>
      <c r="K1608" t="s">
        <v>1465</v>
      </c>
      <c r="L1608" t="s">
        <v>4892</v>
      </c>
      <c r="O1608" t="s">
        <v>4893</v>
      </c>
      <c r="P1608" t="s">
        <v>10955</v>
      </c>
      <c r="Q1608" t="s">
        <v>1038</v>
      </c>
      <c r="R1608" t="s">
        <v>814</v>
      </c>
      <c r="W1608" t="s">
        <v>3702</v>
      </c>
      <c r="X1608">
        <v>1</v>
      </c>
      <c r="Z1608" t="s">
        <v>4894</v>
      </c>
      <c r="AB1608" t="s">
        <v>4895</v>
      </c>
      <c r="AC1608" t="s">
        <v>4896</v>
      </c>
      <c r="AG1608" t="s">
        <v>743</v>
      </c>
      <c r="AH1608" t="e">
        <f>VLOOKUP(C1608,'CREAR HV'!A:A,1,0)</f>
        <v>#N/A</v>
      </c>
    </row>
    <row r="1609" spans="1:34" x14ac:dyDescent="0.3">
      <c r="A1609" t="s">
        <v>10946</v>
      </c>
      <c r="B1609" t="s">
        <v>10947</v>
      </c>
      <c r="C1609">
        <v>43185719</v>
      </c>
      <c r="E1609" s="16">
        <v>37300</v>
      </c>
      <c r="F1609" s="16">
        <v>30719</v>
      </c>
      <c r="G1609" t="s">
        <v>4799</v>
      </c>
      <c r="H1609" t="s">
        <v>4799</v>
      </c>
      <c r="I1609" t="s">
        <v>4891</v>
      </c>
      <c r="J1609" t="s">
        <v>371</v>
      </c>
      <c r="K1609" t="s">
        <v>1465</v>
      </c>
      <c r="L1609" t="s">
        <v>4892</v>
      </c>
      <c r="O1609" t="s">
        <v>4893</v>
      </c>
      <c r="P1609" t="s">
        <v>10955</v>
      </c>
      <c r="Q1609" t="s">
        <v>1038</v>
      </c>
      <c r="R1609" t="s">
        <v>814</v>
      </c>
      <c r="W1609" t="s">
        <v>3702</v>
      </c>
      <c r="X1609">
        <v>1</v>
      </c>
      <c r="Z1609" t="s">
        <v>850</v>
      </c>
      <c r="AB1609" t="s">
        <v>4895</v>
      </c>
      <c r="AC1609" t="s">
        <v>4896</v>
      </c>
      <c r="AG1609" t="s">
        <v>743</v>
      </c>
      <c r="AH1609" t="e">
        <f>VLOOKUP(C1609,'CREAR HV'!A:A,1,0)</f>
        <v>#N/A</v>
      </c>
    </row>
    <row r="1610" spans="1:34" x14ac:dyDescent="0.3">
      <c r="A1610" t="s">
        <v>10946</v>
      </c>
      <c r="B1610" t="s">
        <v>10947</v>
      </c>
      <c r="C1610">
        <v>43185719</v>
      </c>
      <c r="E1610" s="16">
        <v>37300</v>
      </c>
      <c r="F1610" s="16">
        <v>30719</v>
      </c>
      <c r="G1610" t="s">
        <v>4799</v>
      </c>
      <c r="H1610" t="s">
        <v>4799</v>
      </c>
      <c r="I1610" t="s">
        <v>4891</v>
      </c>
      <c r="J1610" t="s">
        <v>371</v>
      </c>
      <c r="K1610" t="s">
        <v>1465</v>
      </c>
      <c r="L1610" t="s">
        <v>4892</v>
      </c>
      <c r="O1610" t="s">
        <v>4893</v>
      </c>
      <c r="P1610" t="s">
        <v>10955</v>
      </c>
      <c r="Q1610" t="s">
        <v>1038</v>
      </c>
      <c r="R1610" t="s">
        <v>814</v>
      </c>
      <c r="W1610" t="s">
        <v>3702</v>
      </c>
      <c r="X1610">
        <v>1</v>
      </c>
      <c r="Z1610" t="s">
        <v>850</v>
      </c>
      <c r="AB1610" t="s">
        <v>4895</v>
      </c>
      <c r="AC1610" t="s">
        <v>4896</v>
      </c>
      <c r="AG1610" t="s">
        <v>743</v>
      </c>
      <c r="AH1610" t="e">
        <f>VLOOKUP(C1610,'CREAR HV'!A:A,1,0)</f>
        <v>#N/A</v>
      </c>
    </row>
    <row r="1611" spans="1:34" x14ac:dyDescent="0.3">
      <c r="A1611" t="s">
        <v>10946</v>
      </c>
      <c r="B1611" t="s">
        <v>10947</v>
      </c>
      <c r="C1611">
        <v>43185719</v>
      </c>
      <c r="E1611" s="16">
        <v>37300</v>
      </c>
      <c r="F1611" s="16">
        <v>30719</v>
      </c>
      <c r="G1611" t="s">
        <v>4799</v>
      </c>
      <c r="H1611" t="s">
        <v>4799</v>
      </c>
      <c r="I1611" t="s">
        <v>4891</v>
      </c>
      <c r="J1611" t="s">
        <v>371</v>
      </c>
      <c r="K1611" t="s">
        <v>1465</v>
      </c>
      <c r="L1611" t="s">
        <v>4892</v>
      </c>
      <c r="O1611" t="s">
        <v>4893</v>
      </c>
      <c r="P1611" t="s">
        <v>10955</v>
      </c>
      <c r="Q1611" t="s">
        <v>1038</v>
      </c>
      <c r="R1611" t="s">
        <v>814</v>
      </c>
      <c r="W1611" t="s">
        <v>3702</v>
      </c>
      <c r="X1611">
        <v>1</v>
      </c>
      <c r="Z1611" t="s">
        <v>850</v>
      </c>
      <c r="AB1611" t="s">
        <v>4895</v>
      </c>
      <c r="AC1611" t="s">
        <v>4896</v>
      </c>
      <c r="AG1611" t="s">
        <v>743</v>
      </c>
      <c r="AH1611" t="e">
        <f>VLOOKUP(C1611,'CREAR HV'!A:A,1,0)</f>
        <v>#N/A</v>
      </c>
    </row>
    <row r="1612" spans="1:34" x14ac:dyDescent="0.3">
      <c r="A1612" t="s">
        <v>10946</v>
      </c>
      <c r="B1612" t="s">
        <v>10947</v>
      </c>
      <c r="C1612">
        <v>19432746</v>
      </c>
      <c r="F1612" s="16">
        <v>22215</v>
      </c>
      <c r="G1612" t="s">
        <v>35</v>
      </c>
      <c r="H1612" t="s">
        <v>35</v>
      </c>
      <c r="I1612" t="s">
        <v>2424</v>
      </c>
      <c r="J1612" t="s">
        <v>2425</v>
      </c>
      <c r="K1612" t="s">
        <v>226</v>
      </c>
      <c r="L1612" t="s">
        <v>2426</v>
      </c>
      <c r="O1612" t="s">
        <v>2427</v>
      </c>
      <c r="P1612" t="s">
        <v>10950</v>
      </c>
      <c r="Q1612" t="s">
        <v>741</v>
      </c>
      <c r="V1612">
        <v>924323</v>
      </c>
      <c r="W1612" t="s">
        <v>742</v>
      </c>
      <c r="X1612">
        <v>1</v>
      </c>
      <c r="AG1612" t="s">
        <v>743</v>
      </c>
      <c r="AH1612" t="e">
        <f>VLOOKUP(C1612,'CREAR HV'!A:A,1,0)</f>
        <v>#N/A</v>
      </c>
    </row>
    <row r="1613" spans="1:34" x14ac:dyDescent="0.3">
      <c r="A1613" t="s">
        <v>10946</v>
      </c>
      <c r="B1613" t="s">
        <v>10947</v>
      </c>
      <c r="C1613">
        <v>1020781414</v>
      </c>
      <c r="F1613" s="16">
        <v>34096</v>
      </c>
      <c r="G1613" t="s">
        <v>44</v>
      </c>
      <c r="H1613" t="s">
        <v>44</v>
      </c>
      <c r="I1613" t="s">
        <v>8303</v>
      </c>
      <c r="J1613" t="s">
        <v>1537</v>
      </c>
      <c r="K1613" t="s">
        <v>1891</v>
      </c>
      <c r="L1613" t="s">
        <v>8304</v>
      </c>
      <c r="O1613" t="s">
        <v>8305</v>
      </c>
      <c r="P1613" t="s">
        <v>10950</v>
      </c>
      <c r="Q1613" t="s">
        <v>741</v>
      </c>
      <c r="V1613">
        <v>1020781414</v>
      </c>
      <c r="W1613" t="s">
        <v>742</v>
      </c>
      <c r="X1613">
        <v>4</v>
      </c>
      <c r="AG1613" t="s">
        <v>769</v>
      </c>
      <c r="AH1613" t="e">
        <f>VLOOKUP(C1613,'CREAR HV'!A:A,1,0)</f>
        <v>#N/A</v>
      </c>
    </row>
    <row r="1614" spans="1:34" x14ac:dyDescent="0.3">
      <c r="A1614" t="s">
        <v>10946</v>
      </c>
      <c r="B1614" t="s">
        <v>10947</v>
      </c>
      <c r="C1614">
        <v>1105670527</v>
      </c>
      <c r="F1614" s="16">
        <v>31510</v>
      </c>
      <c r="G1614" t="s">
        <v>49</v>
      </c>
      <c r="H1614" t="s">
        <v>49</v>
      </c>
      <c r="I1614" t="s">
        <v>7402</v>
      </c>
      <c r="J1614" t="s">
        <v>2710</v>
      </c>
      <c r="K1614" t="s">
        <v>173</v>
      </c>
      <c r="L1614" t="s">
        <v>12398</v>
      </c>
      <c r="O1614" t="s">
        <v>12399</v>
      </c>
      <c r="P1614" t="s">
        <v>10950</v>
      </c>
      <c r="Q1614" t="s">
        <v>741</v>
      </c>
      <c r="V1614">
        <v>1105670527</v>
      </c>
      <c r="W1614" t="s">
        <v>742</v>
      </c>
      <c r="X1614">
        <v>0</v>
      </c>
      <c r="AG1614" t="s">
        <v>159</v>
      </c>
      <c r="AH1614" t="e">
        <f>VLOOKUP(C1614,'CREAR HV'!A:A,1,0)</f>
        <v>#N/A</v>
      </c>
    </row>
    <row r="1615" spans="1:34" x14ac:dyDescent="0.3">
      <c r="A1615" t="s">
        <v>10946</v>
      </c>
      <c r="B1615" t="s">
        <v>10947</v>
      </c>
      <c r="C1615">
        <v>1003189430</v>
      </c>
      <c r="E1615" s="16">
        <v>42713</v>
      </c>
      <c r="F1615" s="16">
        <v>36093</v>
      </c>
      <c r="G1615" t="s">
        <v>3423</v>
      </c>
      <c r="H1615" t="s">
        <v>3424</v>
      </c>
      <c r="I1615" t="s">
        <v>8015</v>
      </c>
      <c r="J1615" t="s">
        <v>368</v>
      </c>
      <c r="K1615" t="s">
        <v>222</v>
      </c>
      <c r="L1615" t="s">
        <v>8016</v>
      </c>
      <c r="O1615" t="s">
        <v>8017</v>
      </c>
      <c r="P1615" t="s">
        <v>10950</v>
      </c>
      <c r="Q1615" t="s">
        <v>741</v>
      </c>
      <c r="R1615" t="s">
        <v>5589</v>
      </c>
      <c r="W1615" t="s">
        <v>795</v>
      </c>
      <c r="X1615">
        <v>4</v>
      </c>
      <c r="AB1615" t="s">
        <v>8018</v>
      </c>
      <c r="AC1615" t="s">
        <v>7619</v>
      </c>
      <c r="AG1615" t="s">
        <v>769</v>
      </c>
      <c r="AH1615" t="e">
        <f>VLOOKUP(C1615,'CREAR HV'!A:A,1,0)</f>
        <v>#N/A</v>
      </c>
    </row>
    <row r="1616" spans="1:34" x14ac:dyDescent="0.3">
      <c r="A1616" t="s">
        <v>10946</v>
      </c>
      <c r="B1616" t="s">
        <v>10947</v>
      </c>
      <c r="C1616">
        <v>19468450</v>
      </c>
      <c r="F1616" s="16">
        <v>21677</v>
      </c>
      <c r="G1616" t="s">
        <v>44</v>
      </c>
      <c r="H1616" t="s">
        <v>44</v>
      </c>
      <c r="I1616" t="s">
        <v>2450</v>
      </c>
      <c r="J1616" t="s">
        <v>2451</v>
      </c>
      <c r="K1616" t="s">
        <v>152</v>
      </c>
      <c r="L1616" t="s">
        <v>2452</v>
      </c>
      <c r="O1616" t="s">
        <v>2453</v>
      </c>
      <c r="P1616" t="s">
        <v>10950</v>
      </c>
      <c r="Q1616" t="s">
        <v>741</v>
      </c>
      <c r="V1616">
        <v>745605</v>
      </c>
      <c r="W1616" t="s">
        <v>742</v>
      </c>
      <c r="X1616">
        <v>55</v>
      </c>
      <c r="AG1616" t="s">
        <v>743</v>
      </c>
      <c r="AH1616" t="e">
        <f>VLOOKUP(C1616,'CREAR HV'!A:A,1,0)</f>
        <v>#N/A</v>
      </c>
    </row>
    <row r="1617" spans="1:34" x14ac:dyDescent="0.3">
      <c r="A1617" t="s">
        <v>10946</v>
      </c>
      <c r="B1617" t="s">
        <v>10947</v>
      </c>
      <c r="C1617">
        <v>20585846</v>
      </c>
      <c r="F1617" s="16">
        <v>23478</v>
      </c>
      <c r="G1617" t="s">
        <v>2520</v>
      </c>
      <c r="H1617" t="s">
        <v>2521</v>
      </c>
      <c r="I1617" t="s">
        <v>2522</v>
      </c>
      <c r="J1617" t="s">
        <v>777</v>
      </c>
      <c r="K1617" t="s">
        <v>1823</v>
      </c>
      <c r="L1617" t="s">
        <v>2523</v>
      </c>
      <c r="O1617" t="s">
        <v>2524</v>
      </c>
      <c r="P1617" t="s">
        <v>10955</v>
      </c>
      <c r="Q1617" t="s">
        <v>741</v>
      </c>
      <c r="AG1617" t="s">
        <v>743</v>
      </c>
      <c r="AH1617" t="e">
        <f>VLOOKUP(C1617,'CREAR HV'!A:A,1,0)</f>
        <v>#N/A</v>
      </c>
    </row>
    <row r="1618" spans="1:34" x14ac:dyDescent="0.3">
      <c r="A1618" t="s">
        <v>10946</v>
      </c>
      <c r="B1618" t="s">
        <v>10947</v>
      </c>
      <c r="C1618">
        <v>19768398</v>
      </c>
      <c r="E1618" s="16">
        <v>37133</v>
      </c>
      <c r="F1618" s="16">
        <v>30463</v>
      </c>
      <c r="G1618" t="s">
        <v>1352</v>
      </c>
      <c r="H1618" t="s">
        <v>1353</v>
      </c>
      <c r="I1618" t="s">
        <v>2498</v>
      </c>
      <c r="J1618" t="s">
        <v>196</v>
      </c>
      <c r="K1618" t="s">
        <v>2435</v>
      </c>
      <c r="L1618" t="s">
        <v>2499</v>
      </c>
      <c r="O1618" t="s">
        <v>2500</v>
      </c>
      <c r="P1618" t="s">
        <v>10950</v>
      </c>
      <c r="Q1618" t="s">
        <v>741</v>
      </c>
      <c r="R1618" t="s">
        <v>814</v>
      </c>
      <c r="S1618" t="s">
        <v>1633</v>
      </c>
      <c r="T1618" t="s">
        <v>1634</v>
      </c>
      <c r="W1618" t="s">
        <v>742</v>
      </c>
      <c r="X1618">
        <v>11</v>
      </c>
      <c r="AG1618" t="s">
        <v>743</v>
      </c>
      <c r="AH1618" t="e">
        <f>VLOOKUP(C1618,'CREAR HV'!A:A,1,0)</f>
        <v>#N/A</v>
      </c>
    </row>
    <row r="1619" spans="1:34" x14ac:dyDescent="0.3">
      <c r="A1619" t="s">
        <v>10946</v>
      </c>
      <c r="B1619" t="s">
        <v>10947</v>
      </c>
      <c r="C1619">
        <v>19768398</v>
      </c>
      <c r="E1619" s="16">
        <v>37133</v>
      </c>
      <c r="F1619" s="16">
        <v>30463</v>
      </c>
      <c r="G1619" t="s">
        <v>1352</v>
      </c>
      <c r="H1619" t="s">
        <v>1353</v>
      </c>
      <c r="I1619" t="s">
        <v>2498</v>
      </c>
      <c r="J1619" t="s">
        <v>196</v>
      </c>
      <c r="K1619" t="s">
        <v>2435</v>
      </c>
      <c r="L1619" t="s">
        <v>2499</v>
      </c>
      <c r="O1619" t="s">
        <v>2500</v>
      </c>
      <c r="P1619" t="s">
        <v>10950</v>
      </c>
      <c r="Q1619" t="s">
        <v>741</v>
      </c>
      <c r="R1619" t="s">
        <v>814</v>
      </c>
      <c r="S1619" t="s">
        <v>1633</v>
      </c>
      <c r="T1619" t="s">
        <v>1634</v>
      </c>
      <c r="W1619" t="s">
        <v>742</v>
      </c>
      <c r="X1619">
        <v>11</v>
      </c>
      <c r="AG1619" t="s">
        <v>743</v>
      </c>
      <c r="AH1619" t="e">
        <f>VLOOKUP(C1619,'CREAR HV'!A:A,1,0)</f>
        <v>#N/A</v>
      </c>
    </row>
    <row r="1620" spans="1:34" x14ac:dyDescent="0.3">
      <c r="A1620" t="s">
        <v>10946</v>
      </c>
      <c r="B1620" t="s">
        <v>10947</v>
      </c>
      <c r="C1620">
        <v>1056483112</v>
      </c>
      <c r="E1620" s="16">
        <v>41169</v>
      </c>
      <c r="F1620" s="16">
        <v>34584</v>
      </c>
      <c r="G1620" t="s">
        <v>8716</v>
      </c>
      <c r="H1620" t="s">
        <v>8716</v>
      </c>
      <c r="I1620" t="s">
        <v>8717</v>
      </c>
      <c r="J1620" t="s">
        <v>279</v>
      </c>
      <c r="K1620" t="s">
        <v>777</v>
      </c>
      <c r="L1620" t="s">
        <v>8718</v>
      </c>
      <c r="O1620" t="s">
        <v>8719</v>
      </c>
      <c r="P1620" t="s">
        <v>10955</v>
      </c>
      <c r="Q1620" t="s">
        <v>741</v>
      </c>
      <c r="R1620" t="s">
        <v>748</v>
      </c>
      <c r="S1620" t="s">
        <v>1633</v>
      </c>
      <c r="T1620" t="s">
        <v>1634</v>
      </c>
      <c r="W1620" t="s">
        <v>1277</v>
      </c>
      <c r="X1620">
        <v>0</v>
      </c>
      <c r="AB1620" t="s">
        <v>8720</v>
      </c>
      <c r="AC1620" t="s">
        <v>8721</v>
      </c>
      <c r="AG1620" t="s">
        <v>769</v>
      </c>
      <c r="AH1620" t="e">
        <f>VLOOKUP(C1620,'CREAR HV'!A:A,1,0)</f>
        <v>#N/A</v>
      </c>
    </row>
    <row r="1621" spans="1:34" x14ac:dyDescent="0.3">
      <c r="A1621" t="s">
        <v>10946</v>
      </c>
      <c r="B1621" t="s">
        <v>10947</v>
      </c>
      <c r="C1621">
        <v>1056483112</v>
      </c>
      <c r="E1621" s="16">
        <v>41169</v>
      </c>
      <c r="F1621" s="16">
        <v>34584</v>
      </c>
      <c r="G1621" t="s">
        <v>8716</v>
      </c>
      <c r="H1621" t="s">
        <v>8716</v>
      </c>
      <c r="I1621" t="s">
        <v>8717</v>
      </c>
      <c r="J1621" t="s">
        <v>279</v>
      </c>
      <c r="K1621" t="s">
        <v>777</v>
      </c>
      <c r="L1621" t="s">
        <v>8718</v>
      </c>
      <c r="O1621" t="s">
        <v>8719</v>
      </c>
      <c r="P1621" t="s">
        <v>10955</v>
      </c>
      <c r="Q1621" t="s">
        <v>741</v>
      </c>
      <c r="R1621" t="s">
        <v>748</v>
      </c>
      <c r="S1621" t="s">
        <v>1633</v>
      </c>
      <c r="T1621" t="s">
        <v>1634</v>
      </c>
      <c r="W1621" t="s">
        <v>1277</v>
      </c>
      <c r="X1621">
        <v>0</v>
      </c>
      <c r="AB1621" t="s">
        <v>8720</v>
      </c>
      <c r="AC1621" t="s">
        <v>8721</v>
      </c>
      <c r="AG1621" t="s">
        <v>769</v>
      </c>
      <c r="AH1621" t="e">
        <f>VLOOKUP(C1621,'CREAR HV'!A:A,1,0)</f>
        <v>#N/A</v>
      </c>
    </row>
    <row r="1622" spans="1:34" x14ac:dyDescent="0.3">
      <c r="A1622" t="s">
        <v>10946</v>
      </c>
      <c r="B1622" t="s">
        <v>10947</v>
      </c>
      <c r="C1622">
        <v>1056483112</v>
      </c>
      <c r="E1622" s="16">
        <v>41169</v>
      </c>
      <c r="F1622" s="16">
        <v>34584</v>
      </c>
      <c r="G1622" t="s">
        <v>8716</v>
      </c>
      <c r="H1622" t="s">
        <v>8716</v>
      </c>
      <c r="I1622" t="s">
        <v>8717</v>
      </c>
      <c r="J1622" t="s">
        <v>279</v>
      </c>
      <c r="K1622" t="s">
        <v>777</v>
      </c>
      <c r="L1622" t="s">
        <v>8718</v>
      </c>
      <c r="O1622" t="s">
        <v>8719</v>
      </c>
      <c r="P1622" t="s">
        <v>10955</v>
      </c>
      <c r="Q1622" t="s">
        <v>741</v>
      </c>
      <c r="R1622" t="s">
        <v>748</v>
      </c>
      <c r="S1622" t="s">
        <v>1633</v>
      </c>
      <c r="T1622" t="s">
        <v>1634</v>
      </c>
      <c r="W1622" t="s">
        <v>1277</v>
      </c>
      <c r="X1622">
        <v>0</v>
      </c>
      <c r="AB1622" t="s">
        <v>8720</v>
      </c>
      <c r="AC1622" t="s">
        <v>8721</v>
      </c>
      <c r="AG1622" t="s">
        <v>769</v>
      </c>
      <c r="AH1622" t="e">
        <f>VLOOKUP(C1622,'CREAR HV'!A:A,1,0)</f>
        <v>#N/A</v>
      </c>
    </row>
    <row r="1623" spans="1:34" x14ac:dyDescent="0.3">
      <c r="A1623" t="s">
        <v>10946</v>
      </c>
      <c r="B1623" t="s">
        <v>10947</v>
      </c>
      <c r="C1623">
        <v>1056483112</v>
      </c>
      <c r="E1623" s="16">
        <v>41169</v>
      </c>
      <c r="F1623" s="16">
        <v>34584</v>
      </c>
      <c r="G1623" t="s">
        <v>8716</v>
      </c>
      <c r="H1623" t="s">
        <v>8716</v>
      </c>
      <c r="I1623" t="s">
        <v>8717</v>
      </c>
      <c r="J1623" t="s">
        <v>279</v>
      </c>
      <c r="K1623" t="s">
        <v>777</v>
      </c>
      <c r="L1623" t="s">
        <v>8718</v>
      </c>
      <c r="O1623" t="s">
        <v>8719</v>
      </c>
      <c r="P1623" t="s">
        <v>10955</v>
      </c>
      <c r="Q1623" t="s">
        <v>741</v>
      </c>
      <c r="R1623" t="s">
        <v>748</v>
      </c>
      <c r="S1623" t="s">
        <v>1633</v>
      </c>
      <c r="T1623" t="s">
        <v>1634</v>
      </c>
      <c r="W1623" t="s">
        <v>1277</v>
      </c>
      <c r="X1623">
        <v>0</v>
      </c>
      <c r="AB1623" t="s">
        <v>8720</v>
      </c>
      <c r="AC1623" t="s">
        <v>8721</v>
      </c>
      <c r="AG1623" t="s">
        <v>769</v>
      </c>
      <c r="AH1623" t="e">
        <f>VLOOKUP(C1623,'CREAR HV'!A:A,1,0)</f>
        <v>#N/A</v>
      </c>
    </row>
    <row r="1624" spans="1:34" x14ac:dyDescent="0.3">
      <c r="A1624" t="s">
        <v>10946</v>
      </c>
      <c r="B1624" t="s">
        <v>10947</v>
      </c>
      <c r="C1624">
        <v>1056483112</v>
      </c>
      <c r="E1624" s="16">
        <v>41169</v>
      </c>
      <c r="F1624" s="16">
        <v>34584</v>
      </c>
      <c r="G1624" t="s">
        <v>8716</v>
      </c>
      <c r="H1624" t="s">
        <v>8716</v>
      </c>
      <c r="I1624" t="s">
        <v>8717</v>
      </c>
      <c r="J1624" t="s">
        <v>279</v>
      </c>
      <c r="K1624" t="s">
        <v>777</v>
      </c>
      <c r="L1624" t="s">
        <v>8718</v>
      </c>
      <c r="O1624" t="s">
        <v>8719</v>
      </c>
      <c r="P1624" t="s">
        <v>10955</v>
      </c>
      <c r="Q1624" t="s">
        <v>741</v>
      </c>
      <c r="R1624" t="s">
        <v>748</v>
      </c>
      <c r="S1624" t="s">
        <v>1633</v>
      </c>
      <c r="T1624" t="s">
        <v>1634</v>
      </c>
      <c r="W1624" t="s">
        <v>1277</v>
      </c>
      <c r="X1624">
        <v>0</v>
      </c>
      <c r="AB1624" t="s">
        <v>8720</v>
      </c>
      <c r="AC1624" t="s">
        <v>8721</v>
      </c>
      <c r="AG1624" t="s">
        <v>769</v>
      </c>
      <c r="AH1624" t="e">
        <f>VLOOKUP(C1624,'CREAR HV'!A:A,1,0)</f>
        <v>#N/A</v>
      </c>
    </row>
    <row r="1625" spans="1:34" x14ac:dyDescent="0.3">
      <c r="A1625" t="s">
        <v>10946</v>
      </c>
      <c r="B1625" t="s">
        <v>10947</v>
      </c>
      <c r="C1625">
        <v>1056483112</v>
      </c>
      <c r="E1625" s="16">
        <v>41169</v>
      </c>
      <c r="F1625" s="16">
        <v>34584</v>
      </c>
      <c r="G1625" t="s">
        <v>8716</v>
      </c>
      <c r="H1625" t="s">
        <v>8716</v>
      </c>
      <c r="I1625" t="s">
        <v>8717</v>
      </c>
      <c r="J1625" t="s">
        <v>279</v>
      </c>
      <c r="K1625" t="s">
        <v>777</v>
      </c>
      <c r="L1625" t="s">
        <v>8718</v>
      </c>
      <c r="O1625" t="s">
        <v>8719</v>
      </c>
      <c r="P1625" t="s">
        <v>10955</v>
      </c>
      <c r="Q1625" t="s">
        <v>741</v>
      </c>
      <c r="R1625" t="s">
        <v>748</v>
      </c>
      <c r="S1625" t="s">
        <v>1633</v>
      </c>
      <c r="T1625" t="s">
        <v>1634</v>
      </c>
      <c r="W1625" t="s">
        <v>1277</v>
      </c>
      <c r="X1625">
        <v>0</v>
      </c>
      <c r="AB1625" t="s">
        <v>8720</v>
      </c>
      <c r="AC1625" t="s">
        <v>8721</v>
      </c>
      <c r="AG1625" t="s">
        <v>769</v>
      </c>
      <c r="AH1625" t="e">
        <f>VLOOKUP(C1625,'CREAR HV'!A:A,1,0)</f>
        <v>#N/A</v>
      </c>
    </row>
    <row r="1626" spans="1:34" x14ac:dyDescent="0.3">
      <c r="A1626" t="s">
        <v>10946</v>
      </c>
      <c r="B1626" t="s">
        <v>10947</v>
      </c>
      <c r="C1626">
        <v>1106773338</v>
      </c>
      <c r="E1626" s="16">
        <v>38938</v>
      </c>
      <c r="F1626" s="16">
        <v>32313</v>
      </c>
      <c r="G1626" t="s">
        <v>3238</v>
      </c>
      <c r="H1626" t="s">
        <v>3238</v>
      </c>
      <c r="I1626" t="s">
        <v>9367</v>
      </c>
      <c r="J1626" t="s">
        <v>1100</v>
      </c>
      <c r="K1626" t="s">
        <v>302</v>
      </c>
      <c r="L1626" t="s">
        <v>9368</v>
      </c>
      <c r="O1626" t="s">
        <v>9369</v>
      </c>
      <c r="P1626" t="s">
        <v>10955</v>
      </c>
      <c r="Q1626" t="s">
        <v>741</v>
      </c>
      <c r="R1626" t="s">
        <v>1011</v>
      </c>
      <c r="S1626" t="s">
        <v>1633</v>
      </c>
      <c r="T1626" t="s">
        <v>1634</v>
      </c>
      <c r="W1626" t="s">
        <v>1277</v>
      </c>
      <c r="X1626">
        <v>0</v>
      </c>
      <c r="Z1626" t="s">
        <v>6022</v>
      </c>
      <c r="AB1626" t="s">
        <v>9370</v>
      </c>
      <c r="AC1626" t="s">
        <v>9371</v>
      </c>
      <c r="AG1626" t="s">
        <v>743</v>
      </c>
      <c r="AH1626" t="e">
        <f>VLOOKUP(C1626,'CREAR HV'!A:A,1,0)</f>
        <v>#N/A</v>
      </c>
    </row>
    <row r="1627" spans="1:34" x14ac:dyDescent="0.3">
      <c r="A1627" t="s">
        <v>10946</v>
      </c>
      <c r="B1627" t="s">
        <v>10947</v>
      </c>
      <c r="C1627">
        <v>1106773338</v>
      </c>
      <c r="E1627" s="16">
        <v>38938</v>
      </c>
      <c r="F1627" s="16">
        <v>32313</v>
      </c>
      <c r="G1627" t="s">
        <v>3238</v>
      </c>
      <c r="H1627" t="s">
        <v>3238</v>
      </c>
      <c r="I1627" t="s">
        <v>9367</v>
      </c>
      <c r="J1627" t="s">
        <v>1100</v>
      </c>
      <c r="K1627" t="s">
        <v>302</v>
      </c>
      <c r="L1627" t="s">
        <v>9368</v>
      </c>
      <c r="O1627" t="s">
        <v>9369</v>
      </c>
      <c r="P1627" t="s">
        <v>10955</v>
      </c>
      <c r="Q1627" t="s">
        <v>741</v>
      </c>
      <c r="R1627" t="s">
        <v>1011</v>
      </c>
      <c r="S1627" t="s">
        <v>1633</v>
      </c>
      <c r="T1627" t="s">
        <v>1634</v>
      </c>
      <c r="W1627" t="s">
        <v>1277</v>
      </c>
      <c r="X1627">
        <v>0</v>
      </c>
      <c r="Z1627" t="s">
        <v>6022</v>
      </c>
      <c r="AB1627" t="s">
        <v>9370</v>
      </c>
      <c r="AC1627" t="s">
        <v>9371</v>
      </c>
      <c r="AG1627" t="s">
        <v>743</v>
      </c>
      <c r="AH1627" t="e">
        <f>VLOOKUP(C1627,'CREAR HV'!A:A,1,0)</f>
        <v>#N/A</v>
      </c>
    </row>
    <row r="1628" spans="1:34" x14ac:dyDescent="0.3">
      <c r="A1628" t="s">
        <v>10946</v>
      </c>
      <c r="B1628" t="s">
        <v>10947</v>
      </c>
      <c r="C1628">
        <v>1065005848</v>
      </c>
      <c r="F1628" s="16">
        <v>34633</v>
      </c>
      <c r="G1628" t="s">
        <v>3423</v>
      </c>
      <c r="H1628" t="s">
        <v>3424</v>
      </c>
      <c r="I1628" t="s">
        <v>8830</v>
      </c>
      <c r="J1628" t="s">
        <v>2014</v>
      </c>
      <c r="K1628" t="s">
        <v>279</v>
      </c>
      <c r="L1628" t="s">
        <v>8831</v>
      </c>
      <c r="O1628" t="s">
        <v>8832</v>
      </c>
      <c r="P1628" t="s">
        <v>10955</v>
      </c>
      <c r="Q1628" t="s">
        <v>741</v>
      </c>
      <c r="AG1628" t="s">
        <v>743</v>
      </c>
      <c r="AH1628" t="e">
        <f>VLOOKUP(C1628,'CREAR HV'!A:A,1,0)</f>
        <v>#N/A</v>
      </c>
    </row>
    <row r="1629" spans="1:34" x14ac:dyDescent="0.3">
      <c r="A1629" t="s">
        <v>10946</v>
      </c>
      <c r="B1629" t="s">
        <v>10947</v>
      </c>
      <c r="C1629">
        <v>19491074</v>
      </c>
      <c r="F1629" s="16">
        <v>22930</v>
      </c>
      <c r="G1629" t="s">
        <v>44</v>
      </c>
      <c r="H1629" t="s">
        <v>44</v>
      </c>
      <c r="I1629" t="s">
        <v>1133</v>
      </c>
      <c r="J1629" t="s">
        <v>325</v>
      </c>
      <c r="K1629" t="s">
        <v>2468</v>
      </c>
      <c r="L1629" t="s">
        <v>2469</v>
      </c>
      <c r="O1629" t="s">
        <v>2470</v>
      </c>
      <c r="P1629" t="s">
        <v>10950</v>
      </c>
      <c r="Q1629" t="s">
        <v>741</v>
      </c>
      <c r="V1629">
        <v>7927263</v>
      </c>
      <c r="W1629" t="s">
        <v>795</v>
      </c>
      <c r="X1629">
        <v>1</v>
      </c>
      <c r="AG1629" t="s">
        <v>743</v>
      </c>
      <c r="AH1629" t="e">
        <f>VLOOKUP(C1629,'CREAR HV'!A:A,1,0)</f>
        <v>#N/A</v>
      </c>
    </row>
    <row r="1630" spans="1:34" x14ac:dyDescent="0.3">
      <c r="A1630" t="s">
        <v>10946</v>
      </c>
      <c r="B1630" t="s">
        <v>10947</v>
      </c>
      <c r="C1630">
        <v>31499113</v>
      </c>
      <c r="F1630" s="16">
        <v>30236</v>
      </c>
      <c r="G1630" t="s">
        <v>40</v>
      </c>
      <c r="H1630" t="s">
        <v>40</v>
      </c>
      <c r="I1630" t="s">
        <v>666</v>
      </c>
      <c r="J1630" t="s">
        <v>148</v>
      </c>
      <c r="K1630" t="s">
        <v>3509</v>
      </c>
      <c r="L1630" t="s">
        <v>3510</v>
      </c>
      <c r="O1630" t="s">
        <v>3511</v>
      </c>
      <c r="P1630" t="s">
        <v>10955</v>
      </c>
      <c r="Q1630" t="s">
        <v>741</v>
      </c>
      <c r="AG1630" t="s">
        <v>769</v>
      </c>
      <c r="AH1630" t="e">
        <f>VLOOKUP(C1630,'CREAR HV'!A:A,1,0)</f>
        <v>#N/A</v>
      </c>
    </row>
    <row r="1631" spans="1:34" x14ac:dyDescent="0.3">
      <c r="A1631" t="s">
        <v>10946</v>
      </c>
      <c r="B1631" t="s">
        <v>10947</v>
      </c>
      <c r="C1631">
        <v>31499113</v>
      </c>
      <c r="F1631" s="16">
        <v>30236</v>
      </c>
      <c r="G1631" t="s">
        <v>40</v>
      </c>
      <c r="H1631" t="s">
        <v>40</v>
      </c>
      <c r="I1631" t="s">
        <v>666</v>
      </c>
      <c r="J1631" t="s">
        <v>148</v>
      </c>
      <c r="K1631" t="s">
        <v>3509</v>
      </c>
      <c r="L1631" t="s">
        <v>3510</v>
      </c>
      <c r="O1631" t="s">
        <v>3511</v>
      </c>
      <c r="P1631" t="s">
        <v>10955</v>
      </c>
      <c r="Q1631" t="s">
        <v>741</v>
      </c>
      <c r="AG1631" t="s">
        <v>743</v>
      </c>
      <c r="AH1631" t="e">
        <f>VLOOKUP(C1631,'CREAR HV'!A:A,1,0)</f>
        <v>#N/A</v>
      </c>
    </row>
    <row r="1632" spans="1:34" x14ac:dyDescent="0.3">
      <c r="A1632" t="s">
        <v>10946</v>
      </c>
      <c r="B1632" t="s">
        <v>10947</v>
      </c>
      <c r="C1632">
        <v>21118792</v>
      </c>
      <c r="E1632" s="16">
        <v>34059</v>
      </c>
      <c r="F1632" s="16">
        <v>27179</v>
      </c>
      <c r="G1632" t="s">
        <v>2599</v>
      </c>
      <c r="H1632" t="s">
        <v>2600</v>
      </c>
      <c r="I1632" t="s">
        <v>2601</v>
      </c>
      <c r="J1632" t="s">
        <v>2602</v>
      </c>
      <c r="K1632" t="s">
        <v>149</v>
      </c>
      <c r="L1632" t="s">
        <v>2603</v>
      </c>
      <c r="O1632" t="s">
        <v>2604</v>
      </c>
      <c r="P1632" t="s">
        <v>10955</v>
      </c>
      <c r="Q1632" t="s">
        <v>741</v>
      </c>
      <c r="R1632" t="s">
        <v>814</v>
      </c>
      <c r="S1632" t="s">
        <v>1633</v>
      </c>
      <c r="T1632" t="s">
        <v>1634</v>
      </c>
      <c r="W1632" t="s">
        <v>2605</v>
      </c>
      <c r="X1632">
        <v>0</v>
      </c>
      <c r="AB1632" t="s">
        <v>2606</v>
      </c>
      <c r="AC1632" t="s">
        <v>2607</v>
      </c>
      <c r="AG1632" t="s">
        <v>743</v>
      </c>
      <c r="AH1632" t="e">
        <f>VLOOKUP(C1632,'CREAR HV'!A:A,1,0)</f>
        <v>#N/A</v>
      </c>
    </row>
    <row r="1633" spans="1:34" x14ac:dyDescent="0.3">
      <c r="A1633" t="s">
        <v>10946</v>
      </c>
      <c r="B1633" t="s">
        <v>10947</v>
      </c>
      <c r="C1633">
        <v>21232334</v>
      </c>
      <c r="F1633" s="16">
        <v>21317</v>
      </c>
      <c r="G1633" t="s">
        <v>2219</v>
      </c>
      <c r="H1633" t="s">
        <v>2219</v>
      </c>
      <c r="I1633" t="s">
        <v>2617</v>
      </c>
      <c r="J1633" t="s">
        <v>225</v>
      </c>
      <c r="K1633" t="s">
        <v>1662</v>
      </c>
      <c r="L1633" t="s">
        <v>2618</v>
      </c>
      <c r="O1633" t="s">
        <v>2619</v>
      </c>
      <c r="P1633" t="s">
        <v>10955</v>
      </c>
      <c r="Q1633" t="s">
        <v>741</v>
      </c>
      <c r="AG1633" t="s">
        <v>769</v>
      </c>
      <c r="AH1633" t="e">
        <f>VLOOKUP(C1633,'CREAR HV'!A:A,1,0)</f>
        <v>#N/A</v>
      </c>
    </row>
    <row r="1634" spans="1:34" x14ac:dyDescent="0.3">
      <c r="A1634" t="s">
        <v>10946</v>
      </c>
      <c r="B1634" t="s">
        <v>10947</v>
      </c>
      <c r="C1634">
        <v>20795097</v>
      </c>
      <c r="F1634" s="16">
        <v>22781</v>
      </c>
      <c r="G1634" t="s">
        <v>103</v>
      </c>
      <c r="H1634" t="s">
        <v>103</v>
      </c>
      <c r="I1634" t="s">
        <v>2550</v>
      </c>
      <c r="J1634" t="s">
        <v>2551</v>
      </c>
      <c r="K1634" t="s">
        <v>404</v>
      </c>
      <c r="L1634" t="s">
        <v>2552</v>
      </c>
      <c r="O1634" t="s">
        <v>2553</v>
      </c>
      <c r="P1634" t="s">
        <v>10955</v>
      </c>
      <c r="Q1634" t="s">
        <v>741</v>
      </c>
      <c r="AG1634" t="s">
        <v>769</v>
      </c>
      <c r="AH1634" t="e">
        <f>VLOOKUP(C1634,'CREAR HV'!A:A,1,0)</f>
        <v>#N/A</v>
      </c>
    </row>
    <row r="1635" spans="1:34" x14ac:dyDescent="0.3">
      <c r="A1635" t="s">
        <v>10946</v>
      </c>
      <c r="B1635" t="s">
        <v>10947</v>
      </c>
      <c r="C1635">
        <v>1094943685</v>
      </c>
      <c r="F1635" s="16">
        <v>34541</v>
      </c>
      <c r="G1635" t="s">
        <v>1166</v>
      </c>
      <c r="H1635" t="s">
        <v>118</v>
      </c>
      <c r="I1635" t="s">
        <v>666</v>
      </c>
      <c r="J1635" t="s">
        <v>367</v>
      </c>
      <c r="K1635" t="s">
        <v>585</v>
      </c>
      <c r="L1635" t="s">
        <v>9210</v>
      </c>
      <c r="O1635" t="s">
        <v>9211</v>
      </c>
      <c r="P1635" t="s">
        <v>10955</v>
      </c>
      <c r="Q1635" t="s">
        <v>741</v>
      </c>
      <c r="AG1635" t="s">
        <v>743</v>
      </c>
      <c r="AH1635" t="e">
        <f>VLOOKUP(C1635,'CREAR HV'!A:A,1,0)</f>
        <v>#N/A</v>
      </c>
    </row>
    <row r="1636" spans="1:34" x14ac:dyDescent="0.3">
      <c r="A1636" t="s">
        <v>10946</v>
      </c>
      <c r="B1636" t="s">
        <v>10947</v>
      </c>
      <c r="C1636">
        <v>79403958</v>
      </c>
      <c r="E1636" s="16">
        <v>31119</v>
      </c>
      <c r="F1636" s="16">
        <v>24474</v>
      </c>
      <c r="G1636" t="s">
        <v>44</v>
      </c>
      <c r="H1636" t="s">
        <v>44</v>
      </c>
      <c r="I1636" t="s">
        <v>7168</v>
      </c>
      <c r="J1636" t="s">
        <v>422</v>
      </c>
      <c r="K1636" t="s">
        <v>328</v>
      </c>
      <c r="L1636" t="s">
        <v>7169</v>
      </c>
      <c r="M1636" t="s">
        <v>7169</v>
      </c>
      <c r="O1636" t="s">
        <v>7170</v>
      </c>
      <c r="P1636" t="s">
        <v>10950</v>
      </c>
      <c r="Q1636" t="s">
        <v>1038</v>
      </c>
      <c r="R1636" t="s">
        <v>748</v>
      </c>
      <c r="W1636" t="s">
        <v>742</v>
      </c>
      <c r="X1636">
        <v>3</v>
      </c>
      <c r="Z1636" t="s">
        <v>850</v>
      </c>
      <c r="AB1636" t="s">
        <v>7171</v>
      </c>
      <c r="AC1636" t="s">
        <v>7172</v>
      </c>
      <c r="AG1636" t="s">
        <v>769</v>
      </c>
      <c r="AH1636" t="e">
        <f>VLOOKUP(C1636,'CREAR HV'!A:A,1,0)</f>
        <v>#N/A</v>
      </c>
    </row>
    <row r="1637" spans="1:34" x14ac:dyDescent="0.3">
      <c r="A1637" t="s">
        <v>10946</v>
      </c>
      <c r="B1637" t="s">
        <v>10947</v>
      </c>
      <c r="C1637">
        <v>79403958</v>
      </c>
      <c r="E1637" s="16">
        <v>31119</v>
      </c>
      <c r="F1637" s="16">
        <v>24474</v>
      </c>
      <c r="G1637" t="s">
        <v>44</v>
      </c>
      <c r="H1637" t="s">
        <v>44</v>
      </c>
      <c r="I1637" t="s">
        <v>7168</v>
      </c>
      <c r="J1637" t="s">
        <v>422</v>
      </c>
      <c r="K1637" t="s">
        <v>328</v>
      </c>
      <c r="L1637" t="s">
        <v>7169</v>
      </c>
      <c r="M1637" t="s">
        <v>7169</v>
      </c>
      <c r="O1637" t="s">
        <v>7170</v>
      </c>
      <c r="P1637" t="s">
        <v>10950</v>
      </c>
      <c r="Q1637" t="s">
        <v>1038</v>
      </c>
      <c r="R1637" t="s">
        <v>748</v>
      </c>
      <c r="W1637" t="s">
        <v>742</v>
      </c>
      <c r="X1637">
        <v>3</v>
      </c>
      <c r="Z1637" t="s">
        <v>850</v>
      </c>
      <c r="AB1637" t="s">
        <v>7171</v>
      </c>
      <c r="AC1637" t="s">
        <v>7172</v>
      </c>
      <c r="AG1637" t="s">
        <v>769</v>
      </c>
      <c r="AH1637" t="e">
        <f>VLOOKUP(C1637,'CREAR HV'!A:A,1,0)</f>
        <v>#N/A</v>
      </c>
    </row>
    <row r="1638" spans="1:34" x14ac:dyDescent="0.3">
      <c r="A1638" t="s">
        <v>10946</v>
      </c>
      <c r="B1638" t="s">
        <v>10947</v>
      </c>
      <c r="C1638">
        <v>79403958</v>
      </c>
      <c r="E1638" s="16">
        <v>31119</v>
      </c>
      <c r="F1638" s="16">
        <v>24474</v>
      </c>
      <c r="G1638" t="s">
        <v>44</v>
      </c>
      <c r="H1638" t="s">
        <v>44</v>
      </c>
      <c r="I1638" t="s">
        <v>7168</v>
      </c>
      <c r="J1638" t="s">
        <v>422</v>
      </c>
      <c r="K1638" t="s">
        <v>328</v>
      </c>
      <c r="L1638" t="s">
        <v>7169</v>
      </c>
      <c r="M1638" t="s">
        <v>7169</v>
      </c>
      <c r="O1638" t="s">
        <v>7170</v>
      </c>
      <c r="P1638" t="s">
        <v>10950</v>
      </c>
      <c r="Q1638" t="s">
        <v>1038</v>
      </c>
      <c r="R1638" t="s">
        <v>748</v>
      </c>
      <c r="W1638" t="s">
        <v>742</v>
      </c>
      <c r="X1638">
        <v>3</v>
      </c>
      <c r="Z1638" t="s">
        <v>850</v>
      </c>
      <c r="AB1638" t="s">
        <v>7171</v>
      </c>
      <c r="AC1638" t="s">
        <v>7172</v>
      </c>
      <c r="AG1638" t="s">
        <v>769</v>
      </c>
      <c r="AH1638" t="e">
        <f>VLOOKUP(C1638,'CREAR HV'!A:A,1,0)</f>
        <v>#N/A</v>
      </c>
    </row>
    <row r="1639" spans="1:34" x14ac:dyDescent="0.3">
      <c r="A1639" t="s">
        <v>10946</v>
      </c>
      <c r="B1639" t="s">
        <v>10947</v>
      </c>
      <c r="C1639">
        <v>79403958</v>
      </c>
      <c r="E1639" s="16">
        <v>31119</v>
      </c>
      <c r="F1639" s="16">
        <v>24474</v>
      </c>
      <c r="G1639" t="s">
        <v>44</v>
      </c>
      <c r="H1639" t="s">
        <v>44</v>
      </c>
      <c r="I1639" t="s">
        <v>7168</v>
      </c>
      <c r="J1639" t="s">
        <v>422</v>
      </c>
      <c r="K1639" t="s">
        <v>328</v>
      </c>
      <c r="L1639" t="s">
        <v>7169</v>
      </c>
      <c r="M1639" t="s">
        <v>7169</v>
      </c>
      <c r="O1639" t="s">
        <v>7170</v>
      </c>
      <c r="P1639" t="s">
        <v>10950</v>
      </c>
      <c r="Q1639" t="s">
        <v>1038</v>
      </c>
      <c r="R1639" t="s">
        <v>748</v>
      </c>
      <c r="W1639" t="s">
        <v>742</v>
      </c>
      <c r="X1639">
        <v>3</v>
      </c>
      <c r="Z1639" t="s">
        <v>850</v>
      </c>
      <c r="AB1639" t="s">
        <v>7171</v>
      </c>
      <c r="AC1639" t="s">
        <v>7172</v>
      </c>
      <c r="AG1639" t="s">
        <v>769</v>
      </c>
      <c r="AH1639" t="e">
        <f>VLOOKUP(C1639,'CREAR HV'!A:A,1,0)</f>
        <v>#N/A</v>
      </c>
    </row>
    <row r="1640" spans="1:34" x14ac:dyDescent="0.3">
      <c r="A1640" t="s">
        <v>10946</v>
      </c>
      <c r="B1640" t="s">
        <v>10947</v>
      </c>
      <c r="C1640">
        <v>79403958</v>
      </c>
      <c r="E1640" s="16">
        <v>31119</v>
      </c>
      <c r="F1640" s="16">
        <v>24474</v>
      </c>
      <c r="G1640" t="s">
        <v>44</v>
      </c>
      <c r="H1640" t="s">
        <v>44</v>
      </c>
      <c r="I1640" t="s">
        <v>7168</v>
      </c>
      <c r="J1640" t="s">
        <v>422</v>
      </c>
      <c r="K1640" t="s">
        <v>328</v>
      </c>
      <c r="L1640" t="s">
        <v>7169</v>
      </c>
      <c r="M1640" t="s">
        <v>7169</v>
      </c>
      <c r="O1640" t="s">
        <v>7170</v>
      </c>
      <c r="P1640" t="s">
        <v>10950</v>
      </c>
      <c r="Q1640" t="s">
        <v>1038</v>
      </c>
      <c r="R1640" t="s">
        <v>748</v>
      </c>
      <c r="W1640" t="s">
        <v>742</v>
      </c>
      <c r="X1640">
        <v>3</v>
      </c>
      <c r="Z1640" t="s">
        <v>850</v>
      </c>
      <c r="AB1640" t="s">
        <v>7171</v>
      </c>
      <c r="AC1640" t="s">
        <v>7172</v>
      </c>
      <c r="AG1640" t="s">
        <v>769</v>
      </c>
      <c r="AH1640" t="e">
        <f>VLOOKUP(C1640,'CREAR HV'!A:A,1,0)</f>
        <v>#N/A</v>
      </c>
    </row>
    <row r="1641" spans="1:34" x14ac:dyDescent="0.3">
      <c r="A1641" t="s">
        <v>10946</v>
      </c>
      <c r="B1641" t="s">
        <v>10947</v>
      </c>
      <c r="C1641">
        <v>79403958</v>
      </c>
      <c r="E1641" s="16">
        <v>31119</v>
      </c>
      <c r="F1641" s="16">
        <v>24474</v>
      </c>
      <c r="G1641" t="s">
        <v>44</v>
      </c>
      <c r="H1641" t="s">
        <v>44</v>
      </c>
      <c r="I1641" t="s">
        <v>7168</v>
      </c>
      <c r="J1641" t="s">
        <v>422</v>
      </c>
      <c r="K1641" t="s">
        <v>328</v>
      </c>
      <c r="L1641" t="s">
        <v>7169</v>
      </c>
      <c r="M1641" t="s">
        <v>7169</v>
      </c>
      <c r="O1641" t="s">
        <v>7170</v>
      </c>
      <c r="P1641" t="s">
        <v>10950</v>
      </c>
      <c r="Q1641" t="s">
        <v>1038</v>
      </c>
      <c r="R1641" t="s">
        <v>748</v>
      </c>
      <c r="W1641" t="s">
        <v>742</v>
      </c>
      <c r="X1641">
        <v>3</v>
      </c>
      <c r="Z1641" t="s">
        <v>850</v>
      </c>
      <c r="AB1641" t="s">
        <v>7171</v>
      </c>
      <c r="AC1641" t="s">
        <v>7172</v>
      </c>
      <c r="AG1641" t="s">
        <v>769</v>
      </c>
      <c r="AH1641" t="e">
        <f>VLOOKUP(C1641,'CREAR HV'!A:A,1,0)</f>
        <v>#N/A</v>
      </c>
    </row>
    <row r="1642" spans="1:34" x14ac:dyDescent="0.3">
      <c r="A1642" t="s">
        <v>10946</v>
      </c>
      <c r="B1642" t="s">
        <v>10947</v>
      </c>
      <c r="C1642">
        <v>79403958</v>
      </c>
      <c r="E1642" s="16">
        <v>31119</v>
      </c>
      <c r="F1642" s="16">
        <v>24474</v>
      </c>
      <c r="G1642" t="s">
        <v>44</v>
      </c>
      <c r="H1642" t="s">
        <v>44</v>
      </c>
      <c r="I1642" t="s">
        <v>7168</v>
      </c>
      <c r="J1642" t="s">
        <v>422</v>
      </c>
      <c r="K1642" t="s">
        <v>328</v>
      </c>
      <c r="L1642" t="s">
        <v>7169</v>
      </c>
      <c r="M1642" t="s">
        <v>7169</v>
      </c>
      <c r="O1642" t="s">
        <v>7170</v>
      </c>
      <c r="P1642" t="s">
        <v>10950</v>
      </c>
      <c r="Q1642" t="s">
        <v>1038</v>
      </c>
      <c r="R1642" t="s">
        <v>748</v>
      </c>
      <c r="W1642" t="s">
        <v>742</v>
      </c>
      <c r="X1642">
        <v>3</v>
      </c>
      <c r="Z1642" t="s">
        <v>850</v>
      </c>
      <c r="AB1642" t="s">
        <v>7171</v>
      </c>
      <c r="AC1642" t="s">
        <v>7172</v>
      </c>
      <c r="AG1642" t="s">
        <v>769</v>
      </c>
      <c r="AH1642" t="e">
        <f>VLOOKUP(C1642,'CREAR HV'!A:A,1,0)</f>
        <v>#N/A</v>
      </c>
    </row>
    <row r="1643" spans="1:34" x14ac:dyDescent="0.3">
      <c r="A1643" t="s">
        <v>10946</v>
      </c>
      <c r="B1643" t="s">
        <v>10947</v>
      </c>
      <c r="C1643">
        <v>79403958</v>
      </c>
      <c r="E1643" s="16">
        <v>31119</v>
      </c>
      <c r="F1643" s="16">
        <v>24474</v>
      </c>
      <c r="G1643" t="s">
        <v>44</v>
      </c>
      <c r="H1643" t="s">
        <v>44</v>
      </c>
      <c r="I1643" t="s">
        <v>7168</v>
      </c>
      <c r="J1643" t="s">
        <v>422</v>
      </c>
      <c r="K1643" t="s">
        <v>328</v>
      </c>
      <c r="L1643" t="s">
        <v>7169</v>
      </c>
      <c r="M1643" t="s">
        <v>7169</v>
      </c>
      <c r="O1643" t="s">
        <v>7170</v>
      </c>
      <c r="P1643" t="s">
        <v>10950</v>
      </c>
      <c r="Q1643" t="s">
        <v>1038</v>
      </c>
      <c r="R1643" t="s">
        <v>748</v>
      </c>
      <c r="W1643" t="s">
        <v>742</v>
      </c>
      <c r="X1643">
        <v>3</v>
      </c>
      <c r="Z1643" t="s">
        <v>850</v>
      </c>
      <c r="AB1643" t="s">
        <v>7171</v>
      </c>
      <c r="AC1643" t="s">
        <v>7172</v>
      </c>
      <c r="AG1643" t="s">
        <v>769</v>
      </c>
      <c r="AH1643" t="e">
        <f>VLOOKUP(C1643,'CREAR HV'!A:A,1,0)</f>
        <v>#N/A</v>
      </c>
    </row>
    <row r="1644" spans="1:34" x14ac:dyDescent="0.3">
      <c r="A1644" t="s">
        <v>10946</v>
      </c>
      <c r="B1644" t="s">
        <v>10947</v>
      </c>
      <c r="C1644">
        <v>79403958</v>
      </c>
      <c r="E1644" s="16">
        <v>31119</v>
      </c>
      <c r="F1644" s="16">
        <v>24474</v>
      </c>
      <c r="G1644" t="s">
        <v>44</v>
      </c>
      <c r="H1644" t="s">
        <v>44</v>
      </c>
      <c r="I1644" t="s">
        <v>7168</v>
      </c>
      <c r="J1644" t="s">
        <v>422</v>
      </c>
      <c r="K1644" t="s">
        <v>328</v>
      </c>
      <c r="L1644" t="s">
        <v>7169</v>
      </c>
      <c r="M1644" t="s">
        <v>7169</v>
      </c>
      <c r="O1644" t="s">
        <v>7170</v>
      </c>
      <c r="P1644" t="s">
        <v>10950</v>
      </c>
      <c r="Q1644" t="s">
        <v>1038</v>
      </c>
      <c r="R1644" t="s">
        <v>748</v>
      </c>
      <c r="W1644" t="s">
        <v>742</v>
      </c>
      <c r="X1644">
        <v>3</v>
      </c>
      <c r="Z1644" t="s">
        <v>850</v>
      </c>
      <c r="AB1644" t="s">
        <v>7171</v>
      </c>
      <c r="AC1644" t="s">
        <v>7172</v>
      </c>
      <c r="AG1644" t="s">
        <v>769</v>
      </c>
      <c r="AH1644" t="e">
        <f>VLOOKUP(C1644,'CREAR HV'!A:A,1,0)</f>
        <v>#N/A</v>
      </c>
    </row>
    <row r="1645" spans="1:34" x14ac:dyDescent="0.3">
      <c r="A1645" t="s">
        <v>10946</v>
      </c>
      <c r="B1645" t="s">
        <v>10947</v>
      </c>
      <c r="C1645">
        <v>79403958</v>
      </c>
      <c r="E1645" s="16">
        <v>31119</v>
      </c>
      <c r="F1645" s="16">
        <v>24474</v>
      </c>
      <c r="G1645" t="s">
        <v>44</v>
      </c>
      <c r="H1645" t="s">
        <v>44</v>
      </c>
      <c r="I1645" t="s">
        <v>7168</v>
      </c>
      <c r="J1645" t="s">
        <v>422</v>
      </c>
      <c r="K1645" t="s">
        <v>328</v>
      </c>
      <c r="L1645" t="s">
        <v>7169</v>
      </c>
      <c r="M1645" t="s">
        <v>7169</v>
      </c>
      <c r="O1645" t="s">
        <v>7170</v>
      </c>
      <c r="P1645" t="s">
        <v>10950</v>
      </c>
      <c r="Q1645" t="s">
        <v>1038</v>
      </c>
      <c r="R1645" t="s">
        <v>748</v>
      </c>
      <c r="W1645" t="s">
        <v>742</v>
      </c>
      <c r="X1645">
        <v>3</v>
      </c>
      <c r="Z1645" t="s">
        <v>850</v>
      </c>
      <c r="AB1645" t="s">
        <v>7171</v>
      </c>
      <c r="AC1645" t="s">
        <v>7172</v>
      </c>
      <c r="AG1645" t="s">
        <v>769</v>
      </c>
      <c r="AH1645" t="e">
        <f>VLOOKUP(C1645,'CREAR HV'!A:A,1,0)</f>
        <v>#N/A</v>
      </c>
    </row>
    <row r="1646" spans="1:34" x14ac:dyDescent="0.3">
      <c r="A1646" t="s">
        <v>10946</v>
      </c>
      <c r="B1646" t="s">
        <v>10947</v>
      </c>
      <c r="C1646">
        <v>79403958</v>
      </c>
      <c r="E1646" s="16">
        <v>31119</v>
      </c>
      <c r="F1646" s="16">
        <v>24474</v>
      </c>
      <c r="G1646" t="s">
        <v>44</v>
      </c>
      <c r="H1646" t="s">
        <v>44</v>
      </c>
      <c r="I1646" t="s">
        <v>7168</v>
      </c>
      <c r="J1646" t="s">
        <v>422</v>
      </c>
      <c r="K1646" t="s">
        <v>328</v>
      </c>
      <c r="L1646" t="s">
        <v>7169</v>
      </c>
      <c r="M1646" t="s">
        <v>7169</v>
      </c>
      <c r="O1646" t="s">
        <v>7170</v>
      </c>
      <c r="P1646" t="s">
        <v>10950</v>
      </c>
      <c r="Q1646" t="s">
        <v>1038</v>
      </c>
      <c r="R1646" t="s">
        <v>748</v>
      </c>
      <c r="W1646" t="s">
        <v>742</v>
      </c>
      <c r="X1646">
        <v>3</v>
      </c>
      <c r="Z1646" t="s">
        <v>850</v>
      </c>
      <c r="AB1646" t="s">
        <v>7171</v>
      </c>
      <c r="AC1646" t="s">
        <v>7172</v>
      </c>
      <c r="AG1646" t="s">
        <v>769</v>
      </c>
      <c r="AH1646" t="e">
        <f>VLOOKUP(C1646,'CREAR HV'!A:A,1,0)</f>
        <v>#N/A</v>
      </c>
    </row>
    <row r="1647" spans="1:34" x14ac:dyDescent="0.3">
      <c r="A1647" t="s">
        <v>10946</v>
      </c>
      <c r="B1647" t="s">
        <v>10947</v>
      </c>
      <c r="C1647">
        <v>79403958</v>
      </c>
      <c r="E1647" s="16">
        <v>31119</v>
      </c>
      <c r="F1647" s="16">
        <v>24474</v>
      </c>
      <c r="G1647" t="s">
        <v>44</v>
      </c>
      <c r="H1647" t="s">
        <v>44</v>
      </c>
      <c r="I1647" t="s">
        <v>7168</v>
      </c>
      <c r="J1647" t="s">
        <v>422</v>
      </c>
      <c r="K1647" t="s">
        <v>328</v>
      </c>
      <c r="L1647" t="s">
        <v>7169</v>
      </c>
      <c r="M1647" t="s">
        <v>7169</v>
      </c>
      <c r="O1647" t="s">
        <v>7170</v>
      </c>
      <c r="P1647" t="s">
        <v>10950</v>
      </c>
      <c r="Q1647" t="s">
        <v>1038</v>
      </c>
      <c r="R1647" t="s">
        <v>748</v>
      </c>
      <c r="W1647" t="s">
        <v>742</v>
      </c>
      <c r="X1647">
        <v>3</v>
      </c>
      <c r="Z1647" t="s">
        <v>850</v>
      </c>
      <c r="AB1647" t="s">
        <v>7171</v>
      </c>
      <c r="AC1647" t="s">
        <v>7172</v>
      </c>
      <c r="AG1647" t="s">
        <v>769</v>
      </c>
      <c r="AH1647" t="e">
        <f>VLOOKUP(C1647,'CREAR HV'!A:A,1,0)</f>
        <v>#N/A</v>
      </c>
    </row>
    <row r="1648" spans="1:34" x14ac:dyDescent="0.3">
      <c r="A1648" t="s">
        <v>10946</v>
      </c>
      <c r="B1648" t="s">
        <v>10947</v>
      </c>
      <c r="C1648">
        <v>79403958</v>
      </c>
      <c r="E1648" s="16">
        <v>31119</v>
      </c>
      <c r="F1648" s="16">
        <v>24474</v>
      </c>
      <c r="G1648" t="s">
        <v>44</v>
      </c>
      <c r="H1648" t="s">
        <v>44</v>
      </c>
      <c r="I1648" t="s">
        <v>7168</v>
      </c>
      <c r="J1648" t="s">
        <v>422</v>
      </c>
      <c r="K1648" t="s">
        <v>328</v>
      </c>
      <c r="L1648" t="s">
        <v>7169</v>
      </c>
      <c r="M1648" t="s">
        <v>7169</v>
      </c>
      <c r="O1648" t="s">
        <v>7170</v>
      </c>
      <c r="P1648" t="s">
        <v>10950</v>
      </c>
      <c r="Q1648" t="s">
        <v>1038</v>
      </c>
      <c r="R1648" t="s">
        <v>748</v>
      </c>
      <c r="W1648" t="s">
        <v>742</v>
      </c>
      <c r="X1648">
        <v>3</v>
      </c>
      <c r="Z1648" t="s">
        <v>850</v>
      </c>
      <c r="AB1648" t="s">
        <v>7171</v>
      </c>
      <c r="AC1648" t="s">
        <v>7172</v>
      </c>
      <c r="AG1648" t="s">
        <v>769</v>
      </c>
      <c r="AH1648" t="e">
        <f>VLOOKUP(C1648,'CREAR HV'!A:A,1,0)</f>
        <v>#N/A</v>
      </c>
    </row>
    <row r="1649" spans="1:34" x14ac:dyDescent="0.3">
      <c r="A1649" t="s">
        <v>10946</v>
      </c>
      <c r="B1649" t="s">
        <v>10947</v>
      </c>
      <c r="C1649">
        <v>79403958</v>
      </c>
      <c r="E1649" s="16">
        <v>31119</v>
      </c>
      <c r="F1649" s="16">
        <v>24474</v>
      </c>
      <c r="G1649" t="s">
        <v>44</v>
      </c>
      <c r="H1649" t="s">
        <v>44</v>
      </c>
      <c r="I1649" t="s">
        <v>7168</v>
      </c>
      <c r="J1649" t="s">
        <v>422</v>
      </c>
      <c r="K1649" t="s">
        <v>328</v>
      </c>
      <c r="L1649" t="s">
        <v>7169</v>
      </c>
      <c r="M1649" t="s">
        <v>7169</v>
      </c>
      <c r="O1649" t="s">
        <v>7170</v>
      </c>
      <c r="P1649" t="s">
        <v>10950</v>
      </c>
      <c r="Q1649" t="s">
        <v>1038</v>
      </c>
      <c r="R1649" t="s">
        <v>748</v>
      </c>
      <c r="W1649" t="s">
        <v>742</v>
      </c>
      <c r="X1649">
        <v>3</v>
      </c>
      <c r="Z1649" t="s">
        <v>850</v>
      </c>
      <c r="AB1649" t="s">
        <v>7171</v>
      </c>
      <c r="AC1649" t="s">
        <v>7172</v>
      </c>
      <c r="AG1649" t="s">
        <v>769</v>
      </c>
      <c r="AH1649" t="e">
        <f>VLOOKUP(C1649,'CREAR HV'!A:A,1,0)</f>
        <v>#N/A</v>
      </c>
    </row>
    <row r="1650" spans="1:34" x14ac:dyDescent="0.3">
      <c r="A1650" t="s">
        <v>10946</v>
      </c>
      <c r="B1650" t="s">
        <v>10947</v>
      </c>
      <c r="C1650">
        <v>79403958</v>
      </c>
      <c r="E1650" s="16">
        <v>31119</v>
      </c>
      <c r="F1650" s="16">
        <v>24474</v>
      </c>
      <c r="G1650" t="s">
        <v>44</v>
      </c>
      <c r="H1650" t="s">
        <v>44</v>
      </c>
      <c r="I1650" t="s">
        <v>7168</v>
      </c>
      <c r="J1650" t="s">
        <v>422</v>
      </c>
      <c r="K1650" t="s">
        <v>328</v>
      </c>
      <c r="L1650" t="s">
        <v>7169</v>
      </c>
      <c r="M1650" t="s">
        <v>7169</v>
      </c>
      <c r="O1650" t="s">
        <v>7170</v>
      </c>
      <c r="P1650" t="s">
        <v>10950</v>
      </c>
      <c r="Q1650" t="s">
        <v>1038</v>
      </c>
      <c r="R1650" t="s">
        <v>748</v>
      </c>
      <c r="W1650" t="s">
        <v>742</v>
      </c>
      <c r="X1650">
        <v>3</v>
      </c>
      <c r="Z1650" t="s">
        <v>850</v>
      </c>
      <c r="AB1650" t="s">
        <v>7171</v>
      </c>
      <c r="AC1650" t="s">
        <v>7172</v>
      </c>
      <c r="AG1650" t="s">
        <v>769</v>
      </c>
      <c r="AH1650" t="e">
        <f>VLOOKUP(C1650,'CREAR HV'!A:A,1,0)</f>
        <v>#N/A</v>
      </c>
    </row>
    <row r="1651" spans="1:34" x14ac:dyDescent="0.3">
      <c r="A1651" t="s">
        <v>10946</v>
      </c>
      <c r="B1651" t="s">
        <v>10947</v>
      </c>
      <c r="C1651">
        <v>79403958</v>
      </c>
      <c r="E1651" s="16">
        <v>31119</v>
      </c>
      <c r="F1651" s="16">
        <v>24474</v>
      </c>
      <c r="G1651" t="s">
        <v>44</v>
      </c>
      <c r="H1651" t="s">
        <v>44</v>
      </c>
      <c r="I1651" t="s">
        <v>7168</v>
      </c>
      <c r="J1651" t="s">
        <v>422</v>
      </c>
      <c r="K1651" t="s">
        <v>328</v>
      </c>
      <c r="L1651" t="s">
        <v>7169</v>
      </c>
      <c r="M1651" t="s">
        <v>7169</v>
      </c>
      <c r="O1651" t="s">
        <v>7170</v>
      </c>
      <c r="P1651" t="s">
        <v>10950</v>
      </c>
      <c r="Q1651" t="s">
        <v>1038</v>
      </c>
      <c r="R1651" t="s">
        <v>748</v>
      </c>
      <c r="W1651" t="s">
        <v>742</v>
      </c>
      <c r="X1651">
        <v>3</v>
      </c>
      <c r="Z1651" t="s">
        <v>850</v>
      </c>
      <c r="AB1651" t="s">
        <v>7171</v>
      </c>
      <c r="AC1651" t="s">
        <v>7172</v>
      </c>
      <c r="AG1651" t="s">
        <v>769</v>
      </c>
      <c r="AH1651" t="e">
        <f>VLOOKUP(C1651,'CREAR HV'!A:A,1,0)</f>
        <v>#N/A</v>
      </c>
    </row>
    <row r="1652" spans="1:34" x14ac:dyDescent="0.3">
      <c r="A1652" t="s">
        <v>10946</v>
      </c>
      <c r="B1652" t="s">
        <v>10947</v>
      </c>
      <c r="C1652">
        <v>20687280</v>
      </c>
      <c r="F1652" s="16">
        <v>25263</v>
      </c>
      <c r="G1652" t="s">
        <v>2533</v>
      </c>
      <c r="H1652" t="s">
        <v>2533</v>
      </c>
      <c r="I1652" t="s">
        <v>2534</v>
      </c>
      <c r="J1652" t="s">
        <v>355</v>
      </c>
      <c r="K1652" t="s">
        <v>2535</v>
      </c>
      <c r="L1652" t="s">
        <v>2536</v>
      </c>
      <c r="O1652" t="s">
        <v>2537</v>
      </c>
      <c r="P1652" t="s">
        <v>10955</v>
      </c>
      <c r="Q1652" t="s">
        <v>741</v>
      </c>
      <c r="AG1652" t="s">
        <v>743</v>
      </c>
      <c r="AH1652" t="e">
        <f>VLOOKUP(C1652,'CREAR HV'!A:A,1,0)</f>
        <v>#N/A</v>
      </c>
    </row>
    <row r="1653" spans="1:34" x14ac:dyDescent="0.3">
      <c r="A1653" t="s">
        <v>10946</v>
      </c>
      <c r="B1653" t="s">
        <v>10947</v>
      </c>
      <c r="C1653">
        <v>20905631</v>
      </c>
      <c r="F1653" s="16">
        <v>27952</v>
      </c>
      <c r="G1653" t="s">
        <v>2559</v>
      </c>
      <c r="H1653" t="s">
        <v>2560</v>
      </c>
      <c r="I1653" t="s">
        <v>2561</v>
      </c>
      <c r="J1653" t="s">
        <v>157</v>
      </c>
      <c r="K1653" t="s">
        <v>2562</v>
      </c>
      <c r="L1653" t="s">
        <v>2563</v>
      </c>
      <c r="O1653" t="s">
        <v>2564</v>
      </c>
      <c r="P1653" t="s">
        <v>10955</v>
      </c>
      <c r="Q1653" t="s">
        <v>741</v>
      </c>
      <c r="AG1653" t="s">
        <v>769</v>
      </c>
      <c r="AH1653" t="e">
        <f>VLOOKUP(C1653,'CREAR HV'!A:A,1,0)</f>
        <v>#N/A</v>
      </c>
    </row>
    <row r="1654" spans="1:34" x14ac:dyDescent="0.3">
      <c r="A1654" t="s">
        <v>10946</v>
      </c>
      <c r="B1654" t="s">
        <v>10947</v>
      </c>
      <c r="C1654">
        <v>21449333</v>
      </c>
      <c r="F1654" s="16">
        <v>25896</v>
      </c>
      <c r="G1654" t="s">
        <v>2641</v>
      </c>
      <c r="H1654" t="s">
        <v>2641</v>
      </c>
      <c r="I1654" t="s">
        <v>2642</v>
      </c>
      <c r="J1654" t="s">
        <v>276</v>
      </c>
      <c r="K1654" t="s">
        <v>282</v>
      </c>
      <c r="L1654" t="s">
        <v>2643</v>
      </c>
      <c r="O1654" t="s">
        <v>2644</v>
      </c>
      <c r="P1654" t="s">
        <v>10955</v>
      </c>
      <c r="Q1654" t="s">
        <v>741</v>
      </c>
      <c r="AG1654" t="s">
        <v>743</v>
      </c>
      <c r="AH1654" t="e">
        <f>VLOOKUP(C1654,'CREAR HV'!A:A,1,0)</f>
        <v>#N/A</v>
      </c>
    </row>
    <row r="1655" spans="1:34" x14ac:dyDescent="0.3">
      <c r="A1655" t="s">
        <v>10946</v>
      </c>
      <c r="B1655" t="s">
        <v>10947</v>
      </c>
      <c r="C1655">
        <v>21500425</v>
      </c>
      <c r="F1655" s="16">
        <v>21642</v>
      </c>
      <c r="G1655" t="s">
        <v>816</v>
      </c>
      <c r="H1655" t="s">
        <v>74</v>
      </c>
      <c r="I1655" t="s">
        <v>2645</v>
      </c>
      <c r="J1655" t="s">
        <v>2646</v>
      </c>
      <c r="K1655" t="s">
        <v>159</v>
      </c>
      <c r="L1655" t="s">
        <v>2647</v>
      </c>
      <c r="O1655" t="s">
        <v>2648</v>
      </c>
      <c r="P1655" t="s">
        <v>10955</v>
      </c>
      <c r="Q1655" t="s">
        <v>741</v>
      </c>
      <c r="AG1655" t="s">
        <v>743</v>
      </c>
      <c r="AH1655" t="e">
        <f>VLOOKUP(C1655,'CREAR HV'!A:A,1,0)</f>
        <v>#N/A</v>
      </c>
    </row>
    <row r="1656" spans="1:34" x14ac:dyDescent="0.3">
      <c r="A1656" t="s">
        <v>10946</v>
      </c>
      <c r="B1656" t="s">
        <v>10947</v>
      </c>
      <c r="C1656">
        <v>23144423</v>
      </c>
      <c r="F1656" s="16">
        <v>21793</v>
      </c>
      <c r="G1656" t="s">
        <v>53</v>
      </c>
      <c r="H1656" t="s">
        <v>53</v>
      </c>
      <c r="I1656" t="s">
        <v>2769</v>
      </c>
      <c r="J1656" t="s">
        <v>2770</v>
      </c>
      <c r="K1656" t="s">
        <v>2771</v>
      </c>
      <c r="L1656" t="s">
        <v>2772</v>
      </c>
      <c r="O1656" t="s">
        <v>2773</v>
      </c>
      <c r="P1656" t="s">
        <v>10955</v>
      </c>
      <c r="Q1656" t="s">
        <v>741</v>
      </c>
      <c r="AG1656" t="s">
        <v>743</v>
      </c>
      <c r="AH1656" t="e">
        <f>VLOOKUP(C1656,'CREAR HV'!A:A,1,0)</f>
        <v>#N/A</v>
      </c>
    </row>
    <row r="1657" spans="1:34" x14ac:dyDescent="0.3">
      <c r="A1657" t="s">
        <v>10946</v>
      </c>
      <c r="B1657" t="s">
        <v>10947</v>
      </c>
      <c r="C1657">
        <v>23148233</v>
      </c>
      <c r="F1657" s="16">
        <v>24404</v>
      </c>
      <c r="G1657" t="s">
        <v>2774</v>
      </c>
      <c r="H1657" t="s">
        <v>2775</v>
      </c>
      <c r="I1657" t="s">
        <v>2776</v>
      </c>
      <c r="J1657" t="s">
        <v>255</v>
      </c>
      <c r="K1657" t="s">
        <v>2777</v>
      </c>
      <c r="L1657" t="s">
        <v>2778</v>
      </c>
      <c r="O1657" t="s">
        <v>2779</v>
      </c>
      <c r="P1657" t="s">
        <v>10955</v>
      </c>
      <c r="Q1657" t="s">
        <v>741</v>
      </c>
      <c r="AG1657" t="s">
        <v>743</v>
      </c>
      <c r="AH1657" t="e">
        <f>VLOOKUP(C1657,'CREAR HV'!A:A,1,0)</f>
        <v>#N/A</v>
      </c>
    </row>
    <row r="1658" spans="1:34" x14ac:dyDescent="0.3">
      <c r="A1658" t="s">
        <v>10946</v>
      </c>
      <c r="B1658" t="s">
        <v>10947</v>
      </c>
      <c r="C1658">
        <v>23606740</v>
      </c>
      <c r="F1658" s="16">
        <v>22513</v>
      </c>
      <c r="G1658" t="s">
        <v>2800</v>
      </c>
      <c r="H1658" t="s">
        <v>2800</v>
      </c>
      <c r="I1658" t="s">
        <v>2801</v>
      </c>
      <c r="J1658" t="s">
        <v>2220</v>
      </c>
      <c r="K1658" t="s">
        <v>869</v>
      </c>
      <c r="L1658" t="s">
        <v>2802</v>
      </c>
      <c r="O1658" t="s">
        <v>2803</v>
      </c>
      <c r="P1658" t="s">
        <v>10955</v>
      </c>
      <c r="Q1658" t="s">
        <v>741</v>
      </c>
      <c r="AG1658" t="s">
        <v>743</v>
      </c>
      <c r="AH1658" t="e">
        <f>VLOOKUP(C1658,'CREAR HV'!A:A,1,0)</f>
        <v>#N/A</v>
      </c>
    </row>
    <row r="1659" spans="1:34" x14ac:dyDescent="0.3">
      <c r="A1659" t="s">
        <v>10946</v>
      </c>
      <c r="B1659" t="s">
        <v>10947</v>
      </c>
      <c r="C1659">
        <v>22854468</v>
      </c>
      <c r="E1659" s="16">
        <v>30875</v>
      </c>
      <c r="F1659" s="16">
        <v>24148</v>
      </c>
      <c r="G1659" t="s">
        <v>1203</v>
      </c>
      <c r="H1659" t="s">
        <v>2746</v>
      </c>
      <c r="I1659" t="s">
        <v>2747</v>
      </c>
      <c r="J1659" t="s">
        <v>1480</v>
      </c>
      <c r="K1659" t="s">
        <v>1514</v>
      </c>
      <c r="L1659" t="s">
        <v>2748</v>
      </c>
      <c r="O1659" t="s">
        <v>2749</v>
      </c>
      <c r="P1659" t="s">
        <v>10955</v>
      </c>
      <c r="Q1659" t="s">
        <v>1038</v>
      </c>
      <c r="R1659" t="s">
        <v>748</v>
      </c>
      <c r="W1659" t="s">
        <v>2193</v>
      </c>
      <c r="X1659">
        <v>0</v>
      </c>
      <c r="Z1659" t="s">
        <v>850</v>
      </c>
      <c r="AB1659" t="s">
        <v>2750</v>
      </c>
      <c r="AC1659" t="s">
        <v>2751</v>
      </c>
      <c r="AG1659" t="s">
        <v>769</v>
      </c>
      <c r="AH1659" t="e">
        <f>VLOOKUP(C1659,'CREAR HV'!A:A,1,0)</f>
        <v>#N/A</v>
      </c>
    </row>
    <row r="1660" spans="1:34" x14ac:dyDescent="0.3">
      <c r="A1660" t="s">
        <v>10946</v>
      </c>
      <c r="B1660" t="s">
        <v>10947</v>
      </c>
      <c r="C1660">
        <v>52393781</v>
      </c>
      <c r="E1660" s="16">
        <v>35521</v>
      </c>
      <c r="F1660" s="16">
        <v>28886</v>
      </c>
      <c r="G1660" t="s">
        <v>44</v>
      </c>
      <c r="H1660" t="s">
        <v>44</v>
      </c>
      <c r="I1660" t="s">
        <v>3536</v>
      </c>
      <c r="J1660" t="s">
        <v>889</v>
      </c>
      <c r="K1660" t="s">
        <v>316</v>
      </c>
      <c r="L1660" t="s">
        <v>5724</v>
      </c>
      <c r="O1660" t="s">
        <v>5725</v>
      </c>
      <c r="P1660" t="s">
        <v>10955</v>
      </c>
      <c r="Q1660" t="s">
        <v>741</v>
      </c>
      <c r="R1660" t="s">
        <v>748</v>
      </c>
      <c r="W1660" t="s">
        <v>2953</v>
      </c>
      <c r="X1660">
        <v>8</v>
      </c>
      <c r="AB1660" t="s">
        <v>5726</v>
      </c>
      <c r="AC1660" t="s">
        <v>5727</v>
      </c>
      <c r="AG1660" t="s">
        <v>769</v>
      </c>
      <c r="AH1660" t="e">
        <f>VLOOKUP(C1660,'CREAR HV'!A:A,1,0)</f>
        <v>#N/A</v>
      </c>
    </row>
    <row r="1661" spans="1:34" x14ac:dyDescent="0.3">
      <c r="A1661" t="s">
        <v>10946</v>
      </c>
      <c r="B1661" t="s">
        <v>10947</v>
      </c>
      <c r="C1661">
        <v>52393781</v>
      </c>
      <c r="E1661" s="16">
        <v>35521</v>
      </c>
      <c r="F1661" s="16">
        <v>28886</v>
      </c>
      <c r="G1661" t="s">
        <v>44</v>
      </c>
      <c r="H1661" t="s">
        <v>44</v>
      </c>
      <c r="I1661" t="s">
        <v>3536</v>
      </c>
      <c r="J1661" t="s">
        <v>889</v>
      </c>
      <c r="K1661" t="s">
        <v>316</v>
      </c>
      <c r="L1661" t="s">
        <v>5724</v>
      </c>
      <c r="O1661" t="s">
        <v>5725</v>
      </c>
      <c r="P1661" t="s">
        <v>10955</v>
      </c>
      <c r="Q1661" t="s">
        <v>741</v>
      </c>
      <c r="R1661" t="s">
        <v>748</v>
      </c>
      <c r="W1661" t="s">
        <v>2953</v>
      </c>
      <c r="X1661">
        <v>8</v>
      </c>
      <c r="AB1661" t="s">
        <v>5726</v>
      </c>
      <c r="AC1661" t="s">
        <v>5727</v>
      </c>
      <c r="AG1661" t="s">
        <v>743</v>
      </c>
      <c r="AH1661" t="e">
        <f>VLOOKUP(C1661,'CREAR HV'!A:A,1,0)</f>
        <v>#N/A</v>
      </c>
    </row>
    <row r="1662" spans="1:34" x14ac:dyDescent="0.3">
      <c r="A1662" t="s">
        <v>10946</v>
      </c>
      <c r="B1662" t="s">
        <v>10947</v>
      </c>
      <c r="C1662">
        <v>22228479</v>
      </c>
      <c r="F1662" s="16">
        <v>21670</v>
      </c>
      <c r="G1662" t="s">
        <v>2721</v>
      </c>
      <c r="H1662" t="s">
        <v>2721</v>
      </c>
      <c r="I1662" t="s">
        <v>2722</v>
      </c>
      <c r="J1662" t="s">
        <v>2723</v>
      </c>
      <c r="K1662" t="s">
        <v>954</v>
      </c>
      <c r="L1662" t="s">
        <v>2724</v>
      </c>
      <c r="O1662" t="s">
        <v>2725</v>
      </c>
      <c r="P1662" t="s">
        <v>10955</v>
      </c>
      <c r="Q1662" t="s">
        <v>741</v>
      </c>
      <c r="AG1662" t="s">
        <v>743</v>
      </c>
      <c r="AH1662" t="e">
        <f>VLOOKUP(C1662,'CREAR HV'!A:A,1,0)</f>
        <v>#N/A</v>
      </c>
    </row>
    <row r="1663" spans="1:34" x14ac:dyDescent="0.3">
      <c r="A1663" t="s">
        <v>10946</v>
      </c>
      <c r="B1663" t="s">
        <v>10947</v>
      </c>
      <c r="C1663">
        <v>52692328</v>
      </c>
      <c r="F1663" s="16">
        <v>28915</v>
      </c>
      <c r="G1663" t="s">
        <v>5082</v>
      </c>
      <c r="H1663" t="s">
        <v>5083</v>
      </c>
      <c r="I1663" t="s">
        <v>12400</v>
      </c>
      <c r="J1663" t="s">
        <v>315</v>
      </c>
      <c r="K1663" t="s">
        <v>148</v>
      </c>
      <c r="L1663" t="s">
        <v>12401</v>
      </c>
      <c r="O1663" t="s">
        <v>12402</v>
      </c>
      <c r="P1663" t="s">
        <v>10955</v>
      </c>
      <c r="Q1663" t="s">
        <v>741</v>
      </c>
      <c r="AG1663" t="s">
        <v>159</v>
      </c>
      <c r="AH1663" t="e">
        <f>VLOOKUP(C1663,'CREAR HV'!A:A,1,0)</f>
        <v>#N/A</v>
      </c>
    </row>
    <row r="1664" spans="1:34" x14ac:dyDescent="0.3">
      <c r="A1664" t="s">
        <v>10946</v>
      </c>
      <c r="B1664" t="s">
        <v>10947</v>
      </c>
      <c r="C1664">
        <v>24550686</v>
      </c>
      <c r="E1664" s="16">
        <v>34638</v>
      </c>
      <c r="F1664" s="16">
        <v>27929</v>
      </c>
      <c r="G1664" t="s">
        <v>2902</v>
      </c>
      <c r="H1664" t="s">
        <v>2902</v>
      </c>
      <c r="I1664" t="s">
        <v>2899</v>
      </c>
      <c r="J1664" t="s">
        <v>255</v>
      </c>
      <c r="K1664" t="s">
        <v>2087</v>
      </c>
      <c r="L1664" t="s">
        <v>2903</v>
      </c>
      <c r="O1664" t="s">
        <v>2904</v>
      </c>
      <c r="P1664" t="s">
        <v>10955</v>
      </c>
      <c r="Q1664" t="s">
        <v>741</v>
      </c>
      <c r="R1664" t="s">
        <v>814</v>
      </c>
      <c r="W1664" t="s">
        <v>1277</v>
      </c>
      <c r="X1664">
        <v>0</v>
      </c>
      <c r="AB1664" t="s">
        <v>2905</v>
      </c>
      <c r="AC1664" t="s">
        <v>2906</v>
      </c>
      <c r="AG1664" t="s">
        <v>769</v>
      </c>
      <c r="AH1664" t="e">
        <f>VLOOKUP(C1664,'CREAR HV'!A:A,1,0)</f>
        <v>#N/A</v>
      </c>
    </row>
    <row r="1665" spans="1:34" x14ac:dyDescent="0.3">
      <c r="A1665" t="s">
        <v>10946</v>
      </c>
      <c r="B1665" t="s">
        <v>10947</v>
      </c>
      <c r="C1665">
        <v>10545215</v>
      </c>
      <c r="F1665" s="16">
        <v>23546</v>
      </c>
      <c r="G1665" t="s">
        <v>1506</v>
      </c>
      <c r="H1665" t="s">
        <v>1506</v>
      </c>
      <c r="I1665" t="s">
        <v>1507</v>
      </c>
      <c r="J1665" t="s">
        <v>1508</v>
      </c>
      <c r="K1665" t="s">
        <v>1509</v>
      </c>
      <c r="L1665" t="s">
        <v>1510</v>
      </c>
      <c r="O1665" t="s">
        <v>1511</v>
      </c>
      <c r="P1665" t="s">
        <v>10950</v>
      </c>
      <c r="Q1665" t="s">
        <v>741</v>
      </c>
      <c r="V1665">
        <v>8129549</v>
      </c>
      <c r="W1665" t="s">
        <v>795</v>
      </c>
      <c r="X1665">
        <v>1</v>
      </c>
      <c r="AG1665" t="s">
        <v>743</v>
      </c>
      <c r="AH1665" t="e">
        <f>VLOOKUP(C1665,'CREAR HV'!A:A,1,0)</f>
        <v>#N/A</v>
      </c>
    </row>
    <row r="1666" spans="1:34" x14ac:dyDescent="0.3">
      <c r="A1666" t="s">
        <v>10946</v>
      </c>
      <c r="B1666" t="s">
        <v>10947</v>
      </c>
      <c r="C1666">
        <v>24726701</v>
      </c>
      <c r="F1666" s="16">
        <v>23018</v>
      </c>
      <c r="G1666" t="s">
        <v>2027</v>
      </c>
      <c r="H1666" t="s">
        <v>2027</v>
      </c>
      <c r="I1666" t="s">
        <v>2938</v>
      </c>
      <c r="J1666" t="s">
        <v>279</v>
      </c>
      <c r="K1666" t="s">
        <v>343</v>
      </c>
      <c r="L1666" t="s">
        <v>2939</v>
      </c>
      <c r="O1666" t="s">
        <v>2940</v>
      </c>
      <c r="P1666" t="s">
        <v>10955</v>
      </c>
      <c r="Q1666" t="s">
        <v>741</v>
      </c>
      <c r="AG1666" t="s">
        <v>743</v>
      </c>
      <c r="AH1666" t="e">
        <f>VLOOKUP(C1666,'CREAR HV'!A:A,1,0)</f>
        <v>#N/A</v>
      </c>
    </row>
    <row r="1667" spans="1:34" x14ac:dyDescent="0.3">
      <c r="A1667" t="s">
        <v>10946</v>
      </c>
      <c r="B1667" t="s">
        <v>10947</v>
      </c>
      <c r="C1667">
        <v>24048881</v>
      </c>
      <c r="E1667" s="16">
        <v>31890</v>
      </c>
      <c r="F1667" s="16">
        <v>24517</v>
      </c>
      <c r="G1667" t="s">
        <v>1121</v>
      </c>
      <c r="H1667" t="s">
        <v>1121</v>
      </c>
      <c r="I1667" t="s">
        <v>2873</v>
      </c>
      <c r="J1667" t="s">
        <v>2874</v>
      </c>
      <c r="K1667" t="s">
        <v>1127</v>
      </c>
      <c r="L1667" t="s">
        <v>2875</v>
      </c>
      <c r="O1667" t="s">
        <v>2876</v>
      </c>
      <c r="P1667" t="s">
        <v>10955</v>
      </c>
      <c r="Q1667" t="s">
        <v>741</v>
      </c>
      <c r="R1667" t="s">
        <v>814</v>
      </c>
      <c r="W1667" t="s">
        <v>2605</v>
      </c>
      <c r="X1667">
        <v>0</v>
      </c>
      <c r="AB1667" t="s">
        <v>2877</v>
      </c>
      <c r="AC1667" t="s">
        <v>2878</v>
      </c>
      <c r="AG1667" t="s">
        <v>743</v>
      </c>
      <c r="AH1667" t="e">
        <f>VLOOKUP(C1667,'CREAR HV'!A:A,1,0)</f>
        <v>#N/A</v>
      </c>
    </row>
    <row r="1668" spans="1:34" x14ac:dyDescent="0.3">
      <c r="A1668" t="s">
        <v>10946</v>
      </c>
      <c r="B1668" t="s">
        <v>10947</v>
      </c>
      <c r="C1668">
        <v>23936514</v>
      </c>
      <c r="F1668" s="16">
        <v>20276</v>
      </c>
      <c r="G1668" t="s">
        <v>2860</v>
      </c>
      <c r="H1668" t="s">
        <v>2860</v>
      </c>
      <c r="I1668" t="s">
        <v>2861</v>
      </c>
      <c r="J1668" t="s">
        <v>2862</v>
      </c>
      <c r="K1668" t="s">
        <v>869</v>
      </c>
      <c r="L1668" t="s">
        <v>2863</v>
      </c>
      <c r="O1668" t="s">
        <v>2864</v>
      </c>
      <c r="P1668" t="s">
        <v>10955</v>
      </c>
      <c r="Q1668" t="s">
        <v>741</v>
      </c>
      <c r="AG1668" t="s">
        <v>769</v>
      </c>
      <c r="AH1668" t="e">
        <f>VLOOKUP(C1668,'CREAR HV'!A:A,1,0)</f>
        <v>#N/A</v>
      </c>
    </row>
    <row r="1669" spans="1:34" x14ac:dyDescent="0.3">
      <c r="A1669" t="s">
        <v>10946</v>
      </c>
      <c r="B1669" t="s">
        <v>10947</v>
      </c>
      <c r="C1669">
        <v>27534474</v>
      </c>
      <c r="F1669" s="16">
        <v>24378</v>
      </c>
      <c r="G1669" t="s">
        <v>1783</v>
      </c>
      <c r="H1669" t="s">
        <v>1784</v>
      </c>
      <c r="I1669" t="s">
        <v>3161</v>
      </c>
      <c r="J1669" t="s">
        <v>157</v>
      </c>
      <c r="K1669" t="s">
        <v>212</v>
      </c>
      <c r="L1669" t="s">
        <v>3162</v>
      </c>
      <c r="O1669" t="s">
        <v>3163</v>
      </c>
      <c r="P1669" t="s">
        <v>10955</v>
      </c>
      <c r="Q1669" t="s">
        <v>741</v>
      </c>
      <c r="AG1669" t="s">
        <v>743</v>
      </c>
      <c r="AH1669" t="e">
        <f>VLOOKUP(C1669,'CREAR HV'!A:A,1,0)</f>
        <v>#N/A</v>
      </c>
    </row>
    <row r="1670" spans="1:34" x14ac:dyDescent="0.3">
      <c r="A1670" t="s">
        <v>10946</v>
      </c>
      <c r="B1670" t="s">
        <v>10947</v>
      </c>
      <c r="C1670">
        <v>27354803</v>
      </c>
      <c r="F1670" s="16">
        <v>19823</v>
      </c>
      <c r="G1670" t="s">
        <v>3139</v>
      </c>
      <c r="H1670" t="s">
        <v>3140</v>
      </c>
      <c r="I1670" t="s">
        <v>3141</v>
      </c>
      <c r="J1670" t="s">
        <v>3142</v>
      </c>
      <c r="K1670" t="s">
        <v>3143</v>
      </c>
      <c r="L1670" t="s">
        <v>3144</v>
      </c>
      <c r="O1670" t="s">
        <v>3145</v>
      </c>
      <c r="P1670" t="s">
        <v>10955</v>
      </c>
      <c r="Q1670" t="s">
        <v>741</v>
      </c>
      <c r="AG1670" t="s">
        <v>769</v>
      </c>
      <c r="AH1670" t="e">
        <f>VLOOKUP(C1670,'CREAR HV'!A:A,1,0)</f>
        <v>#N/A</v>
      </c>
    </row>
    <row r="1671" spans="1:34" x14ac:dyDescent="0.3">
      <c r="A1671" t="s">
        <v>10946</v>
      </c>
      <c r="B1671" t="s">
        <v>10947</v>
      </c>
      <c r="C1671">
        <v>26025640</v>
      </c>
      <c r="F1671" s="16">
        <v>20784</v>
      </c>
      <c r="G1671" t="s">
        <v>1076</v>
      </c>
      <c r="H1671" t="s">
        <v>115</v>
      </c>
      <c r="I1671" t="s">
        <v>3037</v>
      </c>
      <c r="J1671" t="s">
        <v>279</v>
      </c>
      <c r="K1671" t="s">
        <v>3038</v>
      </c>
      <c r="L1671" t="s">
        <v>3039</v>
      </c>
      <c r="O1671" t="s">
        <v>3040</v>
      </c>
      <c r="P1671" t="s">
        <v>10955</v>
      </c>
      <c r="Q1671" t="s">
        <v>741</v>
      </c>
      <c r="AG1671" t="s">
        <v>743</v>
      </c>
      <c r="AH1671" t="e">
        <f>VLOOKUP(C1671,'CREAR HV'!A:A,1,0)</f>
        <v>#N/A</v>
      </c>
    </row>
    <row r="1672" spans="1:34" x14ac:dyDescent="0.3">
      <c r="A1672" t="s">
        <v>10946</v>
      </c>
      <c r="B1672" t="s">
        <v>10947</v>
      </c>
      <c r="C1672">
        <v>26871718</v>
      </c>
      <c r="F1672" s="16">
        <v>25466</v>
      </c>
      <c r="G1672" t="s">
        <v>3104</v>
      </c>
      <c r="H1672" t="s">
        <v>3105</v>
      </c>
      <c r="I1672" t="s">
        <v>3106</v>
      </c>
      <c r="J1672" t="s">
        <v>3107</v>
      </c>
      <c r="K1672" t="s">
        <v>3107</v>
      </c>
      <c r="L1672" t="s">
        <v>3108</v>
      </c>
      <c r="O1672" t="s">
        <v>3109</v>
      </c>
      <c r="P1672" t="s">
        <v>10955</v>
      </c>
      <c r="Q1672" t="s">
        <v>741</v>
      </c>
      <c r="AG1672" t="s">
        <v>769</v>
      </c>
      <c r="AH1672" t="e">
        <f>VLOOKUP(C1672,'CREAR HV'!A:A,1,0)</f>
        <v>#N/A</v>
      </c>
    </row>
    <row r="1673" spans="1:34" x14ac:dyDescent="0.3">
      <c r="A1673" t="s">
        <v>10946</v>
      </c>
      <c r="B1673" t="s">
        <v>10947</v>
      </c>
      <c r="C1673">
        <v>27233411</v>
      </c>
      <c r="E1673" s="16">
        <v>37516</v>
      </c>
      <c r="F1673" s="16">
        <v>30922</v>
      </c>
      <c r="G1673" t="s">
        <v>3127</v>
      </c>
      <c r="H1673" t="s">
        <v>3127</v>
      </c>
      <c r="I1673" t="s">
        <v>3128</v>
      </c>
      <c r="J1673" t="s">
        <v>3129</v>
      </c>
      <c r="K1673" t="s">
        <v>200</v>
      </c>
      <c r="L1673" t="s">
        <v>3130</v>
      </c>
      <c r="O1673" t="s">
        <v>3131</v>
      </c>
      <c r="P1673" t="s">
        <v>10955</v>
      </c>
      <c r="Q1673" t="s">
        <v>1038</v>
      </c>
      <c r="R1673" t="s">
        <v>748</v>
      </c>
      <c r="S1673" t="s">
        <v>3132</v>
      </c>
      <c r="T1673" t="s">
        <v>1634</v>
      </c>
      <c r="W1673" t="s">
        <v>2193</v>
      </c>
      <c r="X1673">
        <v>1</v>
      </c>
      <c r="AB1673" t="s">
        <v>3133</v>
      </c>
      <c r="AC1673" t="s">
        <v>3134</v>
      </c>
      <c r="AG1673" t="s">
        <v>769</v>
      </c>
      <c r="AH1673" t="e">
        <f>VLOOKUP(C1673,'CREAR HV'!A:A,1,0)</f>
        <v>#N/A</v>
      </c>
    </row>
    <row r="1674" spans="1:34" x14ac:dyDescent="0.3">
      <c r="A1674" t="s">
        <v>10946</v>
      </c>
      <c r="B1674" t="s">
        <v>10947</v>
      </c>
      <c r="C1674">
        <v>27233411</v>
      </c>
      <c r="E1674" s="16">
        <v>37516</v>
      </c>
      <c r="F1674" s="16">
        <v>30922</v>
      </c>
      <c r="G1674" t="s">
        <v>3127</v>
      </c>
      <c r="H1674" t="s">
        <v>3127</v>
      </c>
      <c r="I1674" t="s">
        <v>3128</v>
      </c>
      <c r="J1674" t="s">
        <v>3129</v>
      </c>
      <c r="K1674" t="s">
        <v>200</v>
      </c>
      <c r="L1674" t="s">
        <v>3130</v>
      </c>
      <c r="O1674" t="s">
        <v>3131</v>
      </c>
      <c r="P1674" t="s">
        <v>10955</v>
      </c>
      <c r="Q1674" t="s">
        <v>1038</v>
      </c>
      <c r="R1674" t="s">
        <v>748</v>
      </c>
      <c r="S1674" t="s">
        <v>3132</v>
      </c>
      <c r="T1674" t="s">
        <v>1634</v>
      </c>
      <c r="W1674" t="s">
        <v>2193</v>
      </c>
      <c r="X1674">
        <v>1</v>
      </c>
      <c r="AB1674" t="s">
        <v>3133</v>
      </c>
      <c r="AC1674" t="s">
        <v>3134</v>
      </c>
      <c r="AG1674" t="s">
        <v>769</v>
      </c>
      <c r="AH1674" t="e">
        <f>VLOOKUP(C1674,'CREAR HV'!A:A,1,0)</f>
        <v>#N/A</v>
      </c>
    </row>
    <row r="1675" spans="1:34" x14ac:dyDescent="0.3">
      <c r="A1675" t="s">
        <v>10946</v>
      </c>
      <c r="B1675" t="s">
        <v>10947</v>
      </c>
      <c r="C1675">
        <v>27233411</v>
      </c>
      <c r="E1675" s="16">
        <v>37516</v>
      </c>
      <c r="F1675" s="16">
        <v>30922</v>
      </c>
      <c r="G1675" t="s">
        <v>3127</v>
      </c>
      <c r="H1675" t="s">
        <v>3127</v>
      </c>
      <c r="I1675" t="s">
        <v>3128</v>
      </c>
      <c r="J1675" t="s">
        <v>3129</v>
      </c>
      <c r="K1675" t="s">
        <v>200</v>
      </c>
      <c r="L1675" t="s">
        <v>3130</v>
      </c>
      <c r="O1675" t="s">
        <v>3131</v>
      </c>
      <c r="P1675" t="s">
        <v>10955</v>
      </c>
      <c r="Q1675" t="s">
        <v>1038</v>
      </c>
      <c r="R1675" t="s">
        <v>748</v>
      </c>
      <c r="S1675" t="s">
        <v>3132</v>
      </c>
      <c r="T1675" t="s">
        <v>1634</v>
      </c>
      <c r="W1675" t="s">
        <v>2193</v>
      </c>
      <c r="X1675">
        <v>1</v>
      </c>
      <c r="AB1675" t="s">
        <v>3133</v>
      </c>
      <c r="AC1675" t="s">
        <v>3134</v>
      </c>
      <c r="AG1675" t="s">
        <v>769</v>
      </c>
      <c r="AH1675" t="e">
        <f>VLOOKUP(C1675,'CREAR HV'!A:A,1,0)</f>
        <v>#N/A</v>
      </c>
    </row>
    <row r="1676" spans="1:34" x14ac:dyDescent="0.3">
      <c r="A1676" t="s">
        <v>10946</v>
      </c>
      <c r="B1676" t="s">
        <v>10947</v>
      </c>
      <c r="C1676">
        <v>27233411</v>
      </c>
      <c r="E1676" s="16">
        <v>37516</v>
      </c>
      <c r="F1676" s="16">
        <v>30922</v>
      </c>
      <c r="G1676" t="s">
        <v>3127</v>
      </c>
      <c r="H1676" t="s">
        <v>3127</v>
      </c>
      <c r="I1676" t="s">
        <v>3128</v>
      </c>
      <c r="J1676" t="s">
        <v>3129</v>
      </c>
      <c r="K1676" t="s">
        <v>200</v>
      </c>
      <c r="L1676" t="s">
        <v>3130</v>
      </c>
      <c r="O1676" t="s">
        <v>3131</v>
      </c>
      <c r="P1676" t="s">
        <v>10955</v>
      </c>
      <c r="Q1676" t="s">
        <v>1038</v>
      </c>
      <c r="R1676" t="s">
        <v>748</v>
      </c>
      <c r="S1676" t="s">
        <v>3132</v>
      </c>
      <c r="T1676" t="s">
        <v>1634</v>
      </c>
      <c r="W1676" t="s">
        <v>2193</v>
      </c>
      <c r="X1676">
        <v>1</v>
      </c>
      <c r="AB1676" t="s">
        <v>3133</v>
      </c>
      <c r="AC1676" t="s">
        <v>3134</v>
      </c>
      <c r="AG1676" t="s">
        <v>769</v>
      </c>
      <c r="AH1676" t="e">
        <f>VLOOKUP(C1676,'CREAR HV'!A:A,1,0)</f>
        <v>#N/A</v>
      </c>
    </row>
    <row r="1677" spans="1:34" x14ac:dyDescent="0.3">
      <c r="A1677" t="s">
        <v>10946</v>
      </c>
      <c r="B1677" t="s">
        <v>10947</v>
      </c>
      <c r="C1677">
        <v>27233411</v>
      </c>
      <c r="E1677" s="16">
        <v>37516</v>
      </c>
      <c r="F1677" s="16">
        <v>30922</v>
      </c>
      <c r="G1677" t="s">
        <v>3127</v>
      </c>
      <c r="H1677" t="s">
        <v>3127</v>
      </c>
      <c r="I1677" t="s">
        <v>3128</v>
      </c>
      <c r="J1677" t="s">
        <v>3129</v>
      </c>
      <c r="K1677" t="s">
        <v>200</v>
      </c>
      <c r="L1677" t="s">
        <v>3130</v>
      </c>
      <c r="O1677" t="s">
        <v>3131</v>
      </c>
      <c r="P1677" t="s">
        <v>10955</v>
      </c>
      <c r="Q1677" t="s">
        <v>1038</v>
      </c>
      <c r="R1677" t="s">
        <v>748</v>
      </c>
      <c r="S1677" t="s">
        <v>3132</v>
      </c>
      <c r="T1677" t="s">
        <v>1634</v>
      </c>
      <c r="W1677" t="s">
        <v>2193</v>
      </c>
      <c r="X1677">
        <v>1</v>
      </c>
      <c r="AB1677" t="s">
        <v>3133</v>
      </c>
      <c r="AC1677" t="s">
        <v>3134</v>
      </c>
      <c r="AG1677" t="s">
        <v>769</v>
      </c>
      <c r="AH1677" t="e">
        <f>VLOOKUP(C1677,'CREAR HV'!A:A,1,0)</f>
        <v>#N/A</v>
      </c>
    </row>
    <row r="1678" spans="1:34" x14ac:dyDescent="0.3">
      <c r="A1678" t="s">
        <v>10946</v>
      </c>
      <c r="B1678" t="s">
        <v>10947</v>
      </c>
      <c r="C1678">
        <v>27233411</v>
      </c>
      <c r="E1678" s="16">
        <v>37516</v>
      </c>
      <c r="F1678" s="16">
        <v>30922</v>
      </c>
      <c r="G1678" t="s">
        <v>3127</v>
      </c>
      <c r="H1678" t="s">
        <v>3127</v>
      </c>
      <c r="I1678" t="s">
        <v>3128</v>
      </c>
      <c r="J1678" t="s">
        <v>3129</v>
      </c>
      <c r="K1678" t="s">
        <v>200</v>
      </c>
      <c r="L1678" t="s">
        <v>3130</v>
      </c>
      <c r="O1678" t="s">
        <v>3131</v>
      </c>
      <c r="P1678" t="s">
        <v>10955</v>
      </c>
      <c r="Q1678" t="s">
        <v>1038</v>
      </c>
      <c r="R1678" t="s">
        <v>748</v>
      </c>
      <c r="S1678" t="s">
        <v>3132</v>
      </c>
      <c r="T1678" t="s">
        <v>1634</v>
      </c>
      <c r="W1678" t="s">
        <v>2193</v>
      </c>
      <c r="X1678">
        <v>1</v>
      </c>
      <c r="AB1678" t="s">
        <v>3133</v>
      </c>
      <c r="AC1678" t="s">
        <v>3134</v>
      </c>
      <c r="AG1678" t="s">
        <v>769</v>
      </c>
      <c r="AH1678" t="e">
        <f>VLOOKUP(C1678,'CREAR HV'!A:A,1,0)</f>
        <v>#N/A</v>
      </c>
    </row>
    <row r="1679" spans="1:34" x14ac:dyDescent="0.3">
      <c r="A1679" t="s">
        <v>10946</v>
      </c>
      <c r="B1679" t="s">
        <v>10947</v>
      </c>
      <c r="C1679">
        <v>27233411</v>
      </c>
      <c r="E1679" s="16">
        <v>37516</v>
      </c>
      <c r="F1679" s="16">
        <v>30922</v>
      </c>
      <c r="G1679" t="s">
        <v>3127</v>
      </c>
      <c r="H1679" t="s">
        <v>3127</v>
      </c>
      <c r="I1679" t="s">
        <v>3128</v>
      </c>
      <c r="J1679" t="s">
        <v>3129</v>
      </c>
      <c r="K1679" t="s">
        <v>200</v>
      </c>
      <c r="L1679" t="s">
        <v>3130</v>
      </c>
      <c r="O1679" t="s">
        <v>3131</v>
      </c>
      <c r="P1679" t="s">
        <v>10955</v>
      </c>
      <c r="Q1679" t="s">
        <v>1038</v>
      </c>
      <c r="R1679" t="s">
        <v>748</v>
      </c>
      <c r="S1679" t="s">
        <v>3132</v>
      </c>
      <c r="T1679" t="s">
        <v>1634</v>
      </c>
      <c r="W1679" t="s">
        <v>2193</v>
      </c>
      <c r="X1679">
        <v>1</v>
      </c>
      <c r="AB1679" t="s">
        <v>3133</v>
      </c>
      <c r="AC1679" t="s">
        <v>3134</v>
      </c>
      <c r="AG1679" t="s">
        <v>769</v>
      </c>
      <c r="AH1679" t="e">
        <f>VLOOKUP(C1679,'CREAR HV'!A:A,1,0)</f>
        <v>#N/A</v>
      </c>
    </row>
    <row r="1680" spans="1:34" x14ac:dyDescent="0.3">
      <c r="A1680" t="s">
        <v>10946</v>
      </c>
      <c r="B1680" t="s">
        <v>10947</v>
      </c>
      <c r="C1680">
        <v>27233411</v>
      </c>
      <c r="E1680" s="16">
        <v>37516</v>
      </c>
      <c r="F1680" s="16">
        <v>30922</v>
      </c>
      <c r="G1680" t="s">
        <v>3127</v>
      </c>
      <c r="H1680" t="s">
        <v>3127</v>
      </c>
      <c r="I1680" t="s">
        <v>3128</v>
      </c>
      <c r="J1680" t="s">
        <v>3129</v>
      </c>
      <c r="K1680" t="s">
        <v>200</v>
      </c>
      <c r="L1680" t="s">
        <v>3130</v>
      </c>
      <c r="O1680" t="s">
        <v>3131</v>
      </c>
      <c r="P1680" t="s">
        <v>10955</v>
      </c>
      <c r="Q1680" t="s">
        <v>1038</v>
      </c>
      <c r="R1680" t="s">
        <v>748</v>
      </c>
      <c r="S1680" t="s">
        <v>3132</v>
      </c>
      <c r="T1680" t="s">
        <v>1634</v>
      </c>
      <c r="W1680" t="s">
        <v>2193</v>
      </c>
      <c r="X1680">
        <v>1</v>
      </c>
      <c r="AB1680" t="s">
        <v>3133</v>
      </c>
      <c r="AC1680" t="s">
        <v>3134</v>
      </c>
      <c r="AG1680" t="s">
        <v>769</v>
      </c>
      <c r="AH1680" t="e">
        <f>VLOOKUP(C1680,'CREAR HV'!A:A,1,0)</f>
        <v>#N/A</v>
      </c>
    </row>
    <row r="1681" spans="1:34" x14ac:dyDescent="0.3">
      <c r="A1681" t="s">
        <v>10946</v>
      </c>
      <c r="B1681" t="s">
        <v>10947</v>
      </c>
      <c r="C1681">
        <v>27233411</v>
      </c>
      <c r="E1681" s="16">
        <v>37516</v>
      </c>
      <c r="F1681" s="16">
        <v>30922</v>
      </c>
      <c r="G1681" t="s">
        <v>3127</v>
      </c>
      <c r="H1681" t="s">
        <v>3127</v>
      </c>
      <c r="I1681" t="s">
        <v>3128</v>
      </c>
      <c r="J1681" t="s">
        <v>3129</v>
      </c>
      <c r="K1681" t="s">
        <v>200</v>
      </c>
      <c r="L1681" t="s">
        <v>3130</v>
      </c>
      <c r="O1681" t="s">
        <v>3131</v>
      </c>
      <c r="P1681" t="s">
        <v>10955</v>
      </c>
      <c r="Q1681" t="s">
        <v>1038</v>
      </c>
      <c r="R1681" t="s">
        <v>748</v>
      </c>
      <c r="S1681" t="s">
        <v>3132</v>
      </c>
      <c r="T1681" t="s">
        <v>1634</v>
      </c>
      <c r="W1681" t="s">
        <v>2193</v>
      </c>
      <c r="X1681">
        <v>1</v>
      </c>
      <c r="AB1681" t="s">
        <v>3133</v>
      </c>
      <c r="AC1681" t="s">
        <v>3134</v>
      </c>
      <c r="AG1681" t="s">
        <v>769</v>
      </c>
      <c r="AH1681" t="e">
        <f>VLOOKUP(C1681,'CREAR HV'!A:A,1,0)</f>
        <v>#N/A</v>
      </c>
    </row>
    <row r="1682" spans="1:34" x14ac:dyDescent="0.3">
      <c r="A1682" t="s">
        <v>10946</v>
      </c>
      <c r="B1682" t="s">
        <v>10947</v>
      </c>
      <c r="C1682">
        <v>27233411</v>
      </c>
      <c r="E1682" s="16">
        <v>37516</v>
      </c>
      <c r="F1682" s="16">
        <v>30922</v>
      </c>
      <c r="G1682" t="s">
        <v>3127</v>
      </c>
      <c r="H1682" t="s">
        <v>3127</v>
      </c>
      <c r="I1682" t="s">
        <v>3128</v>
      </c>
      <c r="J1682" t="s">
        <v>3129</v>
      </c>
      <c r="K1682" t="s">
        <v>200</v>
      </c>
      <c r="L1682" t="s">
        <v>3130</v>
      </c>
      <c r="O1682" t="s">
        <v>3131</v>
      </c>
      <c r="P1682" t="s">
        <v>10955</v>
      </c>
      <c r="Q1682" t="s">
        <v>1038</v>
      </c>
      <c r="R1682" t="s">
        <v>748</v>
      </c>
      <c r="S1682" t="s">
        <v>3132</v>
      </c>
      <c r="T1682" t="s">
        <v>1634</v>
      </c>
      <c r="W1682" t="s">
        <v>2193</v>
      </c>
      <c r="X1682">
        <v>1</v>
      </c>
      <c r="AB1682" t="s">
        <v>3133</v>
      </c>
      <c r="AC1682" t="s">
        <v>3134</v>
      </c>
      <c r="AG1682" t="s">
        <v>769</v>
      </c>
      <c r="AH1682" t="e">
        <f>VLOOKUP(C1682,'CREAR HV'!A:A,1,0)</f>
        <v>#N/A</v>
      </c>
    </row>
    <row r="1683" spans="1:34" x14ac:dyDescent="0.3">
      <c r="A1683" t="s">
        <v>10946</v>
      </c>
      <c r="B1683" t="s">
        <v>10947</v>
      </c>
      <c r="C1683">
        <v>27233411</v>
      </c>
      <c r="E1683" s="16">
        <v>37516</v>
      </c>
      <c r="F1683" s="16">
        <v>30922</v>
      </c>
      <c r="G1683" t="s">
        <v>3127</v>
      </c>
      <c r="H1683" t="s">
        <v>3127</v>
      </c>
      <c r="I1683" t="s">
        <v>3128</v>
      </c>
      <c r="J1683" t="s">
        <v>3129</v>
      </c>
      <c r="K1683" t="s">
        <v>200</v>
      </c>
      <c r="L1683" t="s">
        <v>3130</v>
      </c>
      <c r="O1683" t="s">
        <v>3131</v>
      </c>
      <c r="P1683" t="s">
        <v>10955</v>
      </c>
      <c r="Q1683" t="s">
        <v>1038</v>
      </c>
      <c r="R1683" t="s">
        <v>748</v>
      </c>
      <c r="S1683" t="s">
        <v>3132</v>
      </c>
      <c r="T1683" t="s">
        <v>1634</v>
      </c>
      <c r="W1683" t="s">
        <v>2193</v>
      </c>
      <c r="X1683">
        <v>1</v>
      </c>
      <c r="AB1683" t="s">
        <v>3133</v>
      </c>
      <c r="AC1683" t="s">
        <v>3134</v>
      </c>
      <c r="AG1683" t="s">
        <v>769</v>
      </c>
      <c r="AH1683" t="e">
        <f>VLOOKUP(C1683,'CREAR HV'!A:A,1,0)</f>
        <v>#N/A</v>
      </c>
    </row>
    <row r="1684" spans="1:34" x14ac:dyDescent="0.3">
      <c r="A1684" t="s">
        <v>10946</v>
      </c>
      <c r="B1684" t="s">
        <v>10947</v>
      </c>
      <c r="C1684">
        <v>27233411</v>
      </c>
      <c r="E1684" s="16">
        <v>37516</v>
      </c>
      <c r="F1684" s="16">
        <v>30922</v>
      </c>
      <c r="G1684" t="s">
        <v>3127</v>
      </c>
      <c r="H1684" t="s">
        <v>3127</v>
      </c>
      <c r="I1684" t="s">
        <v>3128</v>
      </c>
      <c r="J1684" t="s">
        <v>3129</v>
      </c>
      <c r="K1684" t="s">
        <v>200</v>
      </c>
      <c r="L1684" t="s">
        <v>3130</v>
      </c>
      <c r="O1684" t="s">
        <v>3131</v>
      </c>
      <c r="P1684" t="s">
        <v>10955</v>
      </c>
      <c r="Q1684" t="s">
        <v>1038</v>
      </c>
      <c r="R1684" t="s">
        <v>748</v>
      </c>
      <c r="S1684" t="s">
        <v>3132</v>
      </c>
      <c r="T1684" t="s">
        <v>1634</v>
      </c>
      <c r="W1684" t="s">
        <v>2193</v>
      </c>
      <c r="X1684">
        <v>1</v>
      </c>
      <c r="AB1684" t="s">
        <v>3133</v>
      </c>
      <c r="AC1684" t="s">
        <v>3134</v>
      </c>
      <c r="AG1684" t="s">
        <v>769</v>
      </c>
      <c r="AH1684" t="e">
        <f>VLOOKUP(C1684,'CREAR HV'!A:A,1,0)</f>
        <v>#N/A</v>
      </c>
    </row>
    <row r="1685" spans="1:34" x14ac:dyDescent="0.3">
      <c r="A1685" t="s">
        <v>10946</v>
      </c>
      <c r="B1685" t="s">
        <v>10947</v>
      </c>
      <c r="C1685">
        <v>25162325</v>
      </c>
      <c r="F1685" s="16">
        <v>24893</v>
      </c>
      <c r="G1685" t="s">
        <v>2320</v>
      </c>
      <c r="H1685" t="s">
        <v>2320</v>
      </c>
      <c r="I1685" t="s">
        <v>2978</v>
      </c>
      <c r="J1685" t="s">
        <v>324</v>
      </c>
      <c r="K1685" t="s">
        <v>1432</v>
      </c>
      <c r="L1685" t="s">
        <v>2979</v>
      </c>
      <c r="O1685" t="s">
        <v>2980</v>
      </c>
      <c r="P1685" t="s">
        <v>10955</v>
      </c>
      <c r="Q1685" t="s">
        <v>741</v>
      </c>
      <c r="AG1685" t="s">
        <v>743</v>
      </c>
      <c r="AH1685" t="e">
        <f>VLOOKUP(C1685,'CREAR HV'!A:A,1,0)</f>
        <v>#N/A</v>
      </c>
    </row>
    <row r="1686" spans="1:34" x14ac:dyDescent="0.3">
      <c r="A1686" t="s">
        <v>10946</v>
      </c>
      <c r="B1686" t="s">
        <v>10947</v>
      </c>
      <c r="C1686">
        <v>25171137</v>
      </c>
      <c r="E1686" s="16">
        <v>34505</v>
      </c>
      <c r="F1686" s="16">
        <v>27179</v>
      </c>
      <c r="G1686" t="s">
        <v>2320</v>
      </c>
      <c r="H1686" t="s">
        <v>2320</v>
      </c>
      <c r="I1686" t="s">
        <v>2986</v>
      </c>
      <c r="J1686" t="s">
        <v>901</v>
      </c>
      <c r="K1686" t="s">
        <v>1163</v>
      </c>
      <c r="L1686" t="s">
        <v>2987</v>
      </c>
      <c r="O1686" t="s">
        <v>1277</v>
      </c>
      <c r="P1686" t="s">
        <v>10955</v>
      </c>
      <c r="Q1686" t="s">
        <v>741</v>
      </c>
      <c r="R1686" t="s">
        <v>748</v>
      </c>
      <c r="W1686" t="s">
        <v>2193</v>
      </c>
      <c r="X1686">
        <v>0</v>
      </c>
      <c r="AB1686" t="s">
        <v>12403</v>
      </c>
      <c r="AC1686" t="s">
        <v>12404</v>
      </c>
      <c r="AG1686" t="s">
        <v>743</v>
      </c>
      <c r="AH1686" t="e">
        <f>VLOOKUP(C1686,'CREAR HV'!A:A,1,0)</f>
        <v>#N/A</v>
      </c>
    </row>
    <row r="1687" spans="1:34" x14ac:dyDescent="0.3">
      <c r="A1687" t="s">
        <v>10946</v>
      </c>
      <c r="B1687" t="s">
        <v>10947</v>
      </c>
      <c r="C1687">
        <v>30051329</v>
      </c>
      <c r="F1687" s="16">
        <v>29669</v>
      </c>
      <c r="G1687" t="s">
        <v>54</v>
      </c>
      <c r="H1687" t="s">
        <v>1796</v>
      </c>
      <c r="I1687" t="s">
        <v>3344</v>
      </c>
      <c r="J1687" t="s">
        <v>3345</v>
      </c>
      <c r="K1687" t="s">
        <v>1215</v>
      </c>
      <c r="L1687" t="s">
        <v>3346</v>
      </c>
      <c r="O1687" t="s">
        <v>3347</v>
      </c>
      <c r="P1687" t="s">
        <v>10955</v>
      </c>
      <c r="Q1687" t="s">
        <v>741</v>
      </c>
      <c r="AG1687" t="s">
        <v>743</v>
      </c>
      <c r="AH1687" t="e">
        <f>VLOOKUP(C1687,'CREAR HV'!A:A,1,0)</f>
        <v>#N/A</v>
      </c>
    </row>
    <row r="1688" spans="1:34" x14ac:dyDescent="0.3">
      <c r="A1688" t="s">
        <v>10946</v>
      </c>
      <c r="B1688" t="s">
        <v>10947</v>
      </c>
      <c r="C1688">
        <v>29812724</v>
      </c>
      <c r="F1688" s="16">
        <v>22572</v>
      </c>
      <c r="G1688" t="s">
        <v>1033</v>
      </c>
      <c r="H1688" t="s">
        <v>1033</v>
      </c>
      <c r="I1688" t="s">
        <v>3317</v>
      </c>
      <c r="J1688" t="s">
        <v>1437</v>
      </c>
      <c r="K1688" t="s">
        <v>1127</v>
      </c>
      <c r="L1688" t="s">
        <v>3318</v>
      </c>
      <c r="O1688" t="s">
        <v>3319</v>
      </c>
      <c r="P1688" t="s">
        <v>10955</v>
      </c>
      <c r="Q1688" t="s">
        <v>741</v>
      </c>
      <c r="AG1688" t="s">
        <v>11069</v>
      </c>
      <c r="AH1688" t="e">
        <f>VLOOKUP(C1688,'CREAR HV'!A:A,1,0)</f>
        <v>#N/A</v>
      </c>
    </row>
    <row r="1689" spans="1:34" x14ac:dyDescent="0.3">
      <c r="A1689" t="s">
        <v>10946</v>
      </c>
      <c r="B1689" t="s">
        <v>10947</v>
      </c>
      <c r="C1689">
        <v>1094931538</v>
      </c>
      <c r="F1689" s="16">
        <v>33922</v>
      </c>
      <c r="G1689" t="s">
        <v>1166</v>
      </c>
      <c r="H1689" t="s">
        <v>118</v>
      </c>
      <c r="I1689" t="s">
        <v>9207</v>
      </c>
      <c r="J1689" t="s">
        <v>1638</v>
      </c>
      <c r="K1689" t="s">
        <v>1432</v>
      </c>
      <c r="L1689" t="s">
        <v>9208</v>
      </c>
      <c r="O1689" t="s">
        <v>9209</v>
      </c>
      <c r="P1689" t="s">
        <v>10955</v>
      </c>
      <c r="Q1689" t="s">
        <v>741</v>
      </c>
      <c r="AG1689" t="s">
        <v>769</v>
      </c>
      <c r="AH1689" t="e">
        <f>VLOOKUP(C1689,'CREAR HV'!A:A,1,0)</f>
        <v>#N/A</v>
      </c>
    </row>
    <row r="1690" spans="1:34" x14ac:dyDescent="0.3">
      <c r="A1690" t="s">
        <v>10946</v>
      </c>
      <c r="B1690" t="s">
        <v>10947</v>
      </c>
      <c r="C1690">
        <v>53907460</v>
      </c>
      <c r="F1690" s="16">
        <v>31198</v>
      </c>
      <c r="G1690" t="s">
        <v>44</v>
      </c>
      <c r="H1690" t="s">
        <v>44</v>
      </c>
      <c r="I1690" t="s">
        <v>5989</v>
      </c>
      <c r="J1690" t="s">
        <v>328</v>
      </c>
      <c r="K1690" t="s">
        <v>347</v>
      </c>
      <c r="L1690" t="s">
        <v>5990</v>
      </c>
      <c r="O1690" t="s">
        <v>5991</v>
      </c>
      <c r="P1690" t="s">
        <v>10955</v>
      </c>
      <c r="Q1690" t="s">
        <v>741</v>
      </c>
      <c r="AG1690" t="s">
        <v>769</v>
      </c>
      <c r="AH1690" t="e">
        <f>VLOOKUP(C1690,'CREAR HV'!A:A,1,0)</f>
        <v>#N/A</v>
      </c>
    </row>
    <row r="1691" spans="1:34" x14ac:dyDescent="0.3">
      <c r="A1691" t="s">
        <v>10946</v>
      </c>
      <c r="B1691" t="s">
        <v>10947</v>
      </c>
      <c r="C1691">
        <v>79487735</v>
      </c>
      <c r="F1691" s="16">
        <v>25273</v>
      </c>
      <c r="G1691" t="s">
        <v>38</v>
      </c>
      <c r="H1691" t="s">
        <v>38</v>
      </c>
      <c r="I1691" t="s">
        <v>7214</v>
      </c>
      <c r="J1691" t="s">
        <v>1856</v>
      </c>
      <c r="K1691" t="s">
        <v>2092</v>
      </c>
      <c r="L1691" t="s">
        <v>7215</v>
      </c>
      <c r="O1691" t="s">
        <v>7216</v>
      </c>
      <c r="P1691" t="s">
        <v>10950</v>
      </c>
      <c r="Q1691" t="s">
        <v>741</v>
      </c>
      <c r="V1691">
        <v>79487735</v>
      </c>
      <c r="W1691" t="s">
        <v>795</v>
      </c>
      <c r="X1691">
        <v>46</v>
      </c>
      <c r="AG1691" t="s">
        <v>743</v>
      </c>
      <c r="AH1691" t="e">
        <f>VLOOKUP(C1691,'CREAR HV'!A:A,1,0)</f>
        <v>#N/A</v>
      </c>
    </row>
    <row r="1692" spans="1:34" x14ac:dyDescent="0.3">
      <c r="A1692" t="s">
        <v>10946</v>
      </c>
      <c r="B1692" t="s">
        <v>10947</v>
      </c>
      <c r="C1692">
        <v>42123326</v>
      </c>
      <c r="F1692" s="16">
        <v>28236</v>
      </c>
      <c r="G1692" t="s">
        <v>1652</v>
      </c>
      <c r="H1692" t="s">
        <v>111</v>
      </c>
      <c r="I1692" t="s">
        <v>4743</v>
      </c>
      <c r="J1692" t="s">
        <v>4275</v>
      </c>
      <c r="K1692" t="s">
        <v>1288</v>
      </c>
      <c r="L1692" t="s">
        <v>4744</v>
      </c>
      <c r="O1692" t="s">
        <v>4745</v>
      </c>
      <c r="P1692" t="s">
        <v>10955</v>
      </c>
      <c r="Q1692" t="s">
        <v>741</v>
      </c>
      <c r="AG1692" t="s">
        <v>769</v>
      </c>
      <c r="AH1692" t="e">
        <f>VLOOKUP(C1692,'CREAR HV'!A:A,1,0)</f>
        <v>#N/A</v>
      </c>
    </row>
    <row r="1693" spans="1:34" x14ac:dyDescent="0.3">
      <c r="A1693" t="s">
        <v>10946</v>
      </c>
      <c r="B1693" t="s">
        <v>10947</v>
      </c>
      <c r="C1693">
        <v>73211980</v>
      </c>
      <c r="F1693" s="16">
        <v>31043</v>
      </c>
      <c r="G1693" t="s">
        <v>53</v>
      </c>
      <c r="H1693" t="s">
        <v>53</v>
      </c>
      <c r="I1693" t="s">
        <v>6814</v>
      </c>
      <c r="J1693" t="s">
        <v>6797</v>
      </c>
      <c r="K1693" t="s">
        <v>371</v>
      </c>
      <c r="L1693" t="s">
        <v>6815</v>
      </c>
      <c r="O1693" t="s">
        <v>6816</v>
      </c>
      <c r="P1693" t="s">
        <v>10950</v>
      </c>
      <c r="Q1693" t="s">
        <v>741</v>
      </c>
      <c r="V1693">
        <v>73211980</v>
      </c>
      <c r="W1693" t="s">
        <v>742</v>
      </c>
      <c r="X1693">
        <v>14</v>
      </c>
      <c r="AG1693" t="s">
        <v>743</v>
      </c>
      <c r="AH1693" t="e">
        <f>VLOOKUP(C1693,'CREAR HV'!A:A,1,0)</f>
        <v>#N/A</v>
      </c>
    </row>
    <row r="1694" spans="1:34" x14ac:dyDescent="0.3">
      <c r="A1694" t="s">
        <v>10946</v>
      </c>
      <c r="B1694" t="s">
        <v>10947</v>
      </c>
      <c r="C1694">
        <v>30309924</v>
      </c>
      <c r="F1694" s="16">
        <v>24836</v>
      </c>
      <c r="G1694" t="s">
        <v>33</v>
      </c>
      <c r="H1694" t="s">
        <v>33</v>
      </c>
      <c r="I1694" t="s">
        <v>2525</v>
      </c>
      <c r="J1694" t="s">
        <v>3365</v>
      </c>
      <c r="K1694" t="s">
        <v>422</v>
      </c>
      <c r="L1694" t="s">
        <v>3366</v>
      </c>
      <c r="O1694" t="s">
        <v>3367</v>
      </c>
      <c r="P1694" t="s">
        <v>10955</v>
      </c>
      <c r="Q1694" t="s">
        <v>741</v>
      </c>
      <c r="AG1694" t="s">
        <v>743</v>
      </c>
      <c r="AH1694" t="e">
        <f>VLOOKUP(C1694,'CREAR HV'!A:A,1,0)</f>
        <v>#N/A</v>
      </c>
    </row>
    <row r="1695" spans="1:34" x14ac:dyDescent="0.3">
      <c r="A1695" t="s">
        <v>10946</v>
      </c>
      <c r="B1695" t="s">
        <v>10947</v>
      </c>
      <c r="C1695">
        <v>1018437647</v>
      </c>
      <c r="F1695" s="16">
        <v>33108</v>
      </c>
      <c r="G1695" t="s">
        <v>44</v>
      </c>
      <c r="H1695" t="s">
        <v>44</v>
      </c>
      <c r="I1695" t="s">
        <v>5989</v>
      </c>
      <c r="J1695" t="s">
        <v>12164</v>
      </c>
      <c r="K1695" t="s">
        <v>521</v>
      </c>
      <c r="L1695" t="s">
        <v>12405</v>
      </c>
      <c r="O1695" t="s">
        <v>12406</v>
      </c>
      <c r="P1695" t="s">
        <v>10955</v>
      </c>
      <c r="Q1695" t="s">
        <v>741</v>
      </c>
      <c r="AG1695" t="s">
        <v>159</v>
      </c>
      <c r="AH1695" t="e">
        <f>VLOOKUP(C1695,'CREAR HV'!A:A,1,0)</f>
        <v>#N/A</v>
      </c>
    </row>
    <row r="1696" spans="1:34" x14ac:dyDescent="0.3">
      <c r="A1696" t="s">
        <v>10946</v>
      </c>
      <c r="B1696" t="s">
        <v>10947</v>
      </c>
      <c r="C1696">
        <v>31831251</v>
      </c>
      <c r="F1696" s="16">
        <v>21769</v>
      </c>
      <c r="G1696" t="s">
        <v>36</v>
      </c>
      <c r="H1696" t="s">
        <v>36</v>
      </c>
      <c r="I1696" t="s">
        <v>3536</v>
      </c>
      <c r="J1696" t="s">
        <v>276</v>
      </c>
      <c r="K1696" t="s">
        <v>809</v>
      </c>
      <c r="L1696" t="s">
        <v>3537</v>
      </c>
      <c r="O1696" t="s">
        <v>3538</v>
      </c>
      <c r="P1696" t="s">
        <v>10955</v>
      </c>
      <c r="Q1696" t="s">
        <v>741</v>
      </c>
      <c r="AG1696" t="s">
        <v>769</v>
      </c>
      <c r="AH1696" t="e">
        <f>VLOOKUP(C1696,'CREAR HV'!A:A,1,0)</f>
        <v>#N/A</v>
      </c>
    </row>
    <row r="1697" spans="1:34" x14ac:dyDescent="0.3">
      <c r="A1697" t="s">
        <v>10946</v>
      </c>
      <c r="B1697" t="s">
        <v>10947</v>
      </c>
      <c r="C1697">
        <v>63509359</v>
      </c>
      <c r="F1697" s="16">
        <v>27818</v>
      </c>
      <c r="G1697" t="s">
        <v>6201</v>
      </c>
      <c r="H1697" t="s">
        <v>6202</v>
      </c>
      <c r="I1697" t="s">
        <v>3197</v>
      </c>
      <c r="J1697" t="s">
        <v>521</v>
      </c>
      <c r="K1697" t="s">
        <v>196</v>
      </c>
      <c r="L1697" t="s">
        <v>6249</v>
      </c>
      <c r="O1697" t="s">
        <v>6250</v>
      </c>
      <c r="P1697" t="s">
        <v>10955</v>
      </c>
      <c r="Q1697" t="s">
        <v>741</v>
      </c>
      <c r="AG1697" t="s">
        <v>769</v>
      </c>
      <c r="AH1697" t="e">
        <f>VLOOKUP(C1697,'CREAR HV'!A:A,1,0)</f>
        <v>#N/A</v>
      </c>
    </row>
    <row r="1698" spans="1:34" x14ac:dyDescent="0.3">
      <c r="A1698" t="s">
        <v>10946</v>
      </c>
      <c r="B1698" t="s">
        <v>10947</v>
      </c>
      <c r="C1698">
        <v>71376114</v>
      </c>
      <c r="F1698" s="16">
        <v>29794</v>
      </c>
      <c r="G1698" t="s">
        <v>816</v>
      </c>
      <c r="H1698" t="s">
        <v>74</v>
      </c>
      <c r="I1698" t="s">
        <v>6576</v>
      </c>
      <c r="J1698" t="s">
        <v>2029</v>
      </c>
      <c r="K1698" t="s">
        <v>192</v>
      </c>
      <c r="L1698" t="s">
        <v>6577</v>
      </c>
      <c r="O1698" t="s">
        <v>6578</v>
      </c>
      <c r="P1698" t="s">
        <v>10950</v>
      </c>
      <c r="Q1698" t="s">
        <v>741</v>
      </c>
      <c r="AG1698" t="s">
        <v>743</v>
      </c>
      <c r="AH1698" t="e">
        <f>VLOOKUP(C1698,'CREAR HV'!A:A,1,0)</f>
        <v>#N/A</v>
      </c>
    </row>
    <row r="1699" spans="1:34" x14ac:dyDescent="0.3">
      <c r="A1699" t="s">
        <v>10946</v>
      </c>
      <c r="B1699" t="s">
        <v>10947</v>
      </c>
      <c r="C1699">
        <v>71741204</v>
      </c>
      <c r="F1699" s="16">
        <v>26892</v>
      </c>
      <c r="G1699" t="s">
        <v>816</v>
      </c>
      <c r="H1699" t="s">
        <v>74</v>
      </c>
      <c r="I1699" t="s">
        <v>6659</v>
      </c>
      <c r="J1699" t="s">
        <v>469</v>
      </c>
      <c r="K1699" t="s">
        <v>255</v>
      </c>
      <c r="L1699" t="s">
        <v>6660</v>
      </c>
      <c r="O1699" t="s">
        <v>6661</v>
      </c>
      <c r="P1699" t="s">
        <v>10950</v>
      </c>
      <c r="Q1699" t="s">
        <v>741</v>
      </c>
      <c r="V1699">
        <v>71741204</v>
      </c>
      <c r="W1699" t="s">
        <v>742</v>
      </c>
      <c r="X1699">
        <v>4</v>
      </c>
      <c r="AG1699" t="s">
        <v>769</v>
      </c>
      <c r="AH1699" t="e">
        <f>VLOOKUP(C1699,'CREAR HV'!A:A,1,0)</f>
        <v>#N/A</v>
      </c>
    </row>
    <row r="1700" spans="1:34" x14ac:dyDescent="0.3">
      <c r="A1700" t="s">
        <v>10946</v>
      </c>
      <c r="B1700" t="s">
        <v>10947</v>
      </c>
      <c r="C1700">
        <v>74170099</v>
      </c>
      <c r="F1700" s="16">
        <v>29557</v>
      </c>
      <c r="G1700" t="s">
        <v>2879</v>
      </c>
      <c r="H1700" t="s">
        <v>2880</v>
      </c>
      <c r="I1700" t="s">
        <v>6839</v>
      </c>
      <c r="J1700" t="s">
        <v>336</v>
      </c>
      <c r="K1700" t="s">
        <v>6840</v>
      </c>
      <c r="L1700" t="s">
        <v>6841</v>
      </c>
      <c r="O1700" t="s">
        <v>6842</v>
      </c>
      <c r="P1700" t="s">
        <v>10950</v>
      </c>
      <c r="Q1700" t="s">
        <v>741</v>
      </c>
      <c r="V1700">
        <v>80120202727</v>
      </c>
      <c r="W1700" t="s">
        <v>742</v>
      </c>
      <c r="X1700">
        <v>0</v>
      </c>
      <c r="AG1700" t="s">
        <v>743</v>
      </c>
      <c r="AH1700" t="e">
        <f>VLOOKUP(C1700,'CREAR HV'!A:A,1,0)</f>
        <v>#N/A</v>
      </c>
    </row>
    <row r="1701" spans="1:34" x14ac:dyDescent="0.3">
      <c r="A1701" t="s">
        <v>10946</v>
      </c>
      <c r="B1701" t="s">
        <v>10947</v>
      </c>
      <c r="C1701">
        <v>79333445</v>
      </c>
      <c r="E1701" s="16">
        <v>30545</v>
      </c>
      <c r="F1701" s="16">
        <v>23721</v>
      </c>
      <c r="G1701" t="s">
        <v>3255</v>
      </c>
      <c r="H1701" t="s">
        <v>83</v>
      </c>
      <c r="I1701" t="s">
        <v>2166</v>
      </c>
      <c r="J1701" t="s">
        <v>412</v>
      </c>
      <c r="K1701" t="s">
        <v>159</v>
      </c>
      <c r="L1701" t="s">
        <v>7128</v>
      </c>
      <c r="O1701" t="s">
        <v>7129</v>
      </c>
      <c r="P1701" t="s">
        <v>10950</v>
      </c>
      <c r="Q1701" t="s">
        <v>741</v>
      </c>
      <c r="R1701" t="s">
        <v>814</v>
      </c>
      <c r="W1701" t="s">
        <v>795</v>
      </c>
      <c r="X1701">
        <v>55</v>
      </c>
      <c r="AB1701" t="s">
        <v>7130</v>
      </c>
      <c r="AC1701" t="s">
        <v>7131</v>
      </c>
      <c r="AG1701" t="s">
        <v>769</v>
      </c>
      <c r="AH1701" t="e">
        <f>VLOOKUP(C1701,'CREAR HV'!A:A,1,0)</f>
        <v>#N/A</v>
      </c>
    </row>
    <row r="1702" spans="1:34" x14ac:dyDescent="0.3">
      <c r="A1702" t="s">
        <v>10946</v>
      </c>
      <c r="B1702" t="s">
        <v>10947</v>
      </c>
      <c r="C1702">
        <v>79393252</v>
      </c>
      <c r="F1702" s="16">
        <v>24442</v>
      </c>
      <c r="G1702" t="s">
        <v>44</v>
      </c>
      <c r="H1702" t="s">
        <v>44</v>
      </c>
      <c r="I1702" t="s">
        <v>7162</v>
      </c>
      <c r="J1702" t="s">
        <v>212</v>
      </c>
      <c r="K1702" t="s">
        <v>7163</v>
      </c>
      <c r="L1702" t="s">
        <v>7164</v>
      </c>
      <c r="O1702" t="s">
        <v>7165</v>
      </c>
      <c r="P1702" t="s">
        <v>10950</v>
      </c>
      <c r="Q1702" t="s">
        <v>741</v>
      </c>
      <c r="V1702">
        <v>79393252</v>
      </c>
      <c r="W1702" t="s">
        <v>742</v>
      </c>
      <c r="X1702">
        <v>3</v>
      </c>
      <c r="AG1702" t="s">
        <v>769</v>
      </c>
      <c r="AH1702" t="e">
        <f>VLOOKUP(C1702,'CREAR HV'!A:A,1,0)</f>
        <v>#N/A</v>
      </c>
    </row>
    <row r="1703" spans="1:34" x14ac:dyDescent="0.3">
      <c r="A1703" t="s">
        <v>10946</v>
      </c>
      <c r="B1703" t="s">
        <v>10947</v>
      </c>
      <c r="C1703">
        <v>79812571</v>
      </c>
      <c r="F1703" s="16">
        <v>28622</v>
      </c>
      <c r="G1703" t="s">
        <v>44</v>
      </c>
      <c r="H1703" t="s">
        <v>44</v>
      </c>
      <c r="I1703" t="s">
        <v>7338</v>
      </c>
      <c r="J1703" t="s">
        <v>355</v>
      </c>
      <c r="K1703" t="s">
        <v>7339</v>
      </c>
      <c r="L1703" t="s">
        <v>7340</v>
      </c>
      <c r="O1703" t="s">
        <v>7341</v>
      </c>
      <c r="P1703" t="s">
        <v>10950</v>
      </c>
      <c r="Q1703" t="s">
        <v>741</v>
      </c>
      <c r="V1703">
        <v>79812571</v>
      </c>
      <c r="W1703" t="s">
        <v>795</v>
      </c>
      <c r="X1703">
        <v>0</v>
      </c>
      <c r="AG1703" t="s">
        <v>769</v>
      </c>
      <c r="AH1703" t="e">
        <f>VLOOKUP(C1703,'CREAR HV'!A:A,1,0)</f>
        <v>#N/A</v>
      </c>
    </row>
    <row r="1704" spans="1:34" x14ac:dyDescent="0.3">
      <c r="A1704" t="s">
        <v>10946</v>
      </c>
      <c r="B1704" t="s">
        <v>10947</v>
      </c>
      <c r="C1704">
        <v>92641137</v>
      </c>
      <c r="F1704" s="16">
        <v>31169</v>
      </c>
      <c r="G1704" t="s">
        <v>2324</v>
      </c>
      <c r="H1704" t="s">
        <v>2324</v>
      </c>
      <c r="I1704" t="s">
        <v>1133</v>
      </c>
      <c r="J1704" t="s">
        <v>268</v>
      </c>
      <c r="K1704" t="s">
        <v>222</v>
      </c>
      <c r="L1704" t="s">
        <v>7835</v>
      </c>
      <c r="O1704" t="s">
        <v>7836</v>
      </c>
      <c r="P1704" t="s">
        <v>10950</v>
      </c>
      <c r="Q1704" t="s">
        <v>741</v>
      </c>
      <c r="V1704">
        <v>92641137</v>
      </c>
      <c r="W1704" t="s">
        <v>742</v>
      </c>
      <c r="X1704">
        <v>11</v>
      </c>
      <c r="AG1704" t="s">
        <v>769</v>
      </c>
      <c r="AH1704" t="e">
        <f>VLOOKUP(C1704,'CREAR HV'!A:A,1,0)</f>
        <v>#N/A</v>
      </c>
    </row>
    <row r="1705" spans="1:34" x14ac:dyDescent="0.3">
      <c r="A1705" t="s">
        <v>10946</v>
      </c>
      <c r="B1705" t="s">
        <v>10947</v>
      </c>
      <c r="C1705">
        <v>93125706</v>
      </c>
      <c r="F1705" s="16">
        <v>25547</v>
      </c>
      <c r="G1705" t="s">
        <v>49</v>
      </c>
      <c r="H1705" t="s">
        <v>49</v>
      </c>
      <c r="I1705" t="s">
        <v>1334</v>
      </c>
      <c r="J1705" t="s">
        <v>1215</v>
      </c>
      <c r="K1705" t="s">
        <v>282</v>
      </c>
      <c r="L1705" t="s">
        <v>7837</v>
      </c>
      <c r="O1705" t="s">
        <v>7838</v>
      </c>
      <c r="P1705" t="s">
        <v>10950</v>
      </c>
      <c r="Q1705" t="s">
        <v>741</v>
      </c>
      <c r="V1705">
        <v>330392</v>
      </c>
      <c r="W1705" t="s">
        <v>742</v>
      </c>
      <c r="X1705">
        <v>38</v>
      </c>
      <c r="AG1705" t="s">
        <v>743</v>
      </c>
      <c r="AH1705" t="e">
        <f>VLOOKUP(C1705,'CREAR HV'!A:A,1,0)</f>
        <v>#N/A</v>
      </c>
    </row>
    <row r="1706" spans="1:34" x14ac:dyDescent="0.3">
      <c r="A1706" t="s">
        <v>10946</v>
      </c>
      <c r="B1706" t="s">
        <v>10947</v>
      </c>
      <c r="C1706">
        <v>1015432762</v>
      </c>
      <c r="E1706" s="16">
        <v>33807</v>
      </c>
      <c r="F1706" s="16">
        <v>33802</v>
      </c>
      <c r="G1706" t="s">
        <v>75</v>
      </c>
      <c r="H1706" t="s">
        <v>8196</v>
      </c>
      <c r="I1706" t="s">
        <v>8197</v>
      </c>
      <c r="J1706" t="s">
        <v>157</v>
      </c>
      <c r="K1706" t="s">
        <v>541</v>
      </c>
      <c r="L1706" t="s">
        <v>8198</v>
      </c>
      <c r="O1706" t="s">
        <v>8199</v>
      </c>
      <c r="P1706" t="s">
        <v>10950</v>
      </c>
      <c r="Q1706" t="s">
        <v>741</v>
      </c>
      <c r="R1706" t="s">
        <v>748</v>
      </c>
      <c r="W1706" t="s">
        <v>795</v>
      </c>
      <c r="X1706">
        <v>15</v>
      </c>
      <c r="AB1706" t="s">
        <v>8200</v>
      </c>
      <c r="AC1706" t="s">
        <v>8201</v>
      </c>
      <c r="AG1706" t="s">
        <v>743</v>
      </c>
      <c r="AH1706" t="e">
        <f>VLOOKUP(C1706,'CREAR HV'!A:A,1,0)</f>
        <v>#N/A</v>
      </c>
    </row>
    <row r="1707" spans="1:34" x14ac:dyDescent="0.3">
      <c r="A1707" t="s">
        <v>10946</v>
      </c>
      <c r="B1707" t="s">
        <v>10947</v>
      </c>
      <c r="C1707">
        <v>1032361385</v>
      </c>
      <c r="F1707" s="16">
        <v>31533</v>
      </c>
      <c r="G1707" t="s">
        <v>44</v>
      </c>
      <c r="H1707" t="s">
        <v>44</v>
      </c>
      <c r="I1707" t="s">
        <v>2656</v>
      </c>
      <c r="J1707" t="s">
        <v>174</v>
      </c>
      <c r="K1707" t="s">
        <v>262</v>
      </c>
      <c r="L1707" t="s">
        <v>8428</v>
      </c>
      <c r="O1707" t="s">
        <v>8429</v>
      </c>
      <c r="P1707" t="s">
        <v>10955</v>
      </c>
      <c r="Q1707" t="s">
        <v>741</v>
      </c>
      <c r="S1707" t="s">
        <v>1633</v>
      </c>
      <c r="T1707" t="s">
        <v>1634</v>
      </c>
      <c r="AG1707" t="s">
        <v>769</v>
      </c>
      <c r="AH1707" t="e">
        <f>VLOOKUP(C1707,'CREAR HV'!A:A,1,0)</f>
        <v>#N/A</v>
      </c>
    </row>
    <row r="1708" spans="1:34" x14ac:dyDescent="0.3">
      <c r="A1708" t="s">
        <v>10946</v>
      </c>
      <c r="B1708" t="s">
        <v>10947</v>
      </c>
      <c r="C1708">
        <v>1032361385</v>
      </c>
      <c r="F1708" s="16">
        <v>31533</v>
      </c>
      <c r="G1708" t="s">
        <v>44</v>
      </c>
      <c r="H1708" t="s">
        <v>44</v>
      </c>
      <c r="I1708" t="s">
        <v>2656</v>
      </c>
      <c r="J1708" t="s">
        <v>174</v>
      </c>
      <c r="K1708" t="s">
        <v>262</v>
      </c>
      <c r="L1708" t="s">
        <v>8428</v>
      </c>
      <c r="O1708" t="s">
        <v>8429</v>
      </c>
      <c r="P1708" t="s">
        <v>10955</v>
      </c>
      <c r="Q1708" t="s">
        <v>741</v>
      </c>
      <c r="S1708" t="s">
        <v>1633</v>
      </c>
      <c r="T1708" t="s">
        <v>1634</v>
      </c>
      <c r="AG1708" t="s">
        <v>769</v>
      </c>
      <c r="AH1708" t="e">
        <f>VLOOKUP(C1708,'CREAR HV'!A:A,1,0)</f>
        <v>#N/A</v>
      </c>
    </row>
    <row r="1709" spans="1:34" x14ac:dyDescent="0.3">
      <c r="A1709" t="s">
        <v>10946</v>
      </c>
      <c r="B1709" t="s">
        <v>10947</v>
      </c>
      <c r="C1709">
        <v>1032361385</v>
      </c>
      <c r="F1709" s="16">
        <v>31533</v>
      </c>
      <c r="G1709" t="s">
        <v>44</v>
      </c>
      <c r="H1709" t="s">
        <v>44</v>
      </c>
      <c r="I1709" t="s">
        <v>2656</v>
      </c>
      <c r="J1709" t="s">
        <v>174</v>
      </c>
      <c r="K1709" t="s">
        <v>262</v>
      </c>
      <c r="L1709" t="s">
        <v>8428</v>
      </c>
      <c r="O1709" t="s">
        <v>8429</v>
      </c>
      <c r="P1709" t="s">
        <v>10955</v>
      </c>
      <c r="Q1709" t="s">
        <v>741</v>
      </c>
      <c r="S1709" t="s">
        <v>1633</v>
      </c>
      <c r="T1709" t="s">
        <v>1634</v>
      </c>
      <c r="AG1709" t="s">
        <v>769</v>
      </c>
      <c r="AH1709" t="e">
        <f>VLOOKUP(C1709,'CREAR HV'!A:A,1,0)</f>
        <v>#N/A</v>
      </c>
    </row>
    <row r="1710" spans="1:34" x14ac:dyDescent="0.3">
      <c r="A1710" t="s">
        <v>10946</v>
      </c>
      <c r="B1710" t="s">
        <v>10947</v>
      </c>
      <c r="C1710">
        <v>1032361385</v>
      </c>
      <c r="F1710" s="16">
        <v>31533</v>
      </c>
      <c r="G1710" t="s">
        <v>44</v>
      </c>
      <c r="H1710" t="s">
        <v>44</v>
      </c>
      <c r="I1710" t="s">
        <v>2656</v>
      </c>
      <c r="J1710" t="s">
        <v>174</v>
      </c>
      <c r="K1710" t="s">
        <v>262</v>
      </c>
      <c r="L1710" t="s">
        <v>8428</v>
      </c>
      <c r="O1710" t="s">
        <v>8429</v>
      </c>
      <c r="P1710" t="s">
        <v>10955</v>
      </c>
      <c r="Q1710" t="s">
        <v>741</v>
      </c>
      <c r="S1710" t="s">
        <v>1633</v>
      </c>
      <c r="T1710" t="s">
        <v>1634</v>
      </c>
      <c r="AG1710" t="s">
        <v>769</v>
      </c>
      <c r="AH1710" t="e">
        <f>VLOOKUP(C1710,'CREAR HV'!A:A,1,0)</f>
        <v>#N/A</v>
      </c>
    </row>
    <row r="1711" spans="1:34" x14ac:dyDescent="0.3">
      <c r="A1711" t="s">
        <v>10946</v>
      </c>
      <c r="B1711" t="s">
        <v>10947</v>
      </c>
      <c r="C1711">
        <v>1032361385</v>
      </c>
      <c r="F1711" s="16">
        <v>31533</v>
      </c>
      <c r="G1711" t="s">
        <v>44</v>
      </c>
      <c r="H1711" t="s">
        <v>44</v>
      </c>
      <c r="I1711" t="s">
        <v>2656</v>
      </c>
      <c r="J1711" t="s">
        <v>174</v>
      </c>
      <c r="K1711" t="s">
        <v>262</v>
      </c>
      <c r="L1711" t="s">
        <v>8428</v>
      </c>
      <c r="O1711" t="s">
        <v>8429</v>
      </c>
      <c r="P1711" t="s">
        <v>10955</v>
      </c>
      <c r="Q1711" t="s">
        <v>741</v>
      </c>
      <c r="S1711" t="s">
        <v>1633</v>
      </c>
      <c r="T1711" t="s">
        <v>1634</v>
      </c>
      <c r="AG1711" t="s">
        <v>769</v>
      </c>
      <c r="AH1711" t="e">
        <f>VLOOKUP(C1711,'CREAR HV'!A:A,1,0)</f>
        <v>#N/A</v>
      </c>
    </row>
    <row r="1712" spans="1:34" x14ac:dyDescent="0.3">
      <c r="A1712" t="s">
        <v>10946</v>
      </c>
      <c r="B1712" t="s">
        <v>10947</v>
      </c>
      <c r="C1712">
        <v>1032361385</v>
      </c>
      <c r="F1712" s="16">
        <v>31533</v>
      </c>
      <c r="G1712" t="s">
        <v>44</v>
      </c>
      <c r="H1712" t="s">
        <v>44</v>
      </c>
      <c r="I1712" t="s">
        <v>2656</v>
      </c>
      <c r="J1712" t="s">
        <v>174</v>
      </c>
      <c r="K1712" t="s">
        <v>262</v>
      </c>
      <c r="L1712" t="s">
        <v>8428</v>
      </c>
      <c r="O1712" t="s">
        <v>8429</v>
      </c>
      <c r="P1712" t="s">
        <v>10955</v>
      </c>
      <c r="Q1712" t="s">
        <v>741</v>
      </c>
      <c r="S1712" t="s">
        <v>1633</v>
      </c>
      <c r="T1712" t="s">
        <v>1634</v>
      </c>
      <c r="AG1712" t="s">
        <v>769</v>
      </c>
      <c r="AH1712" t="e">
        <f>VLOOKUP(C1712,'CREAR HV'!A:A,1,0)</f>
        <v>#N/A</v>
      </c>
    </row>
    <row r="1713" spans="1:34" x14ac:dyDescent="0.3">
      <c r="A1713" t="s">
        <v>10946</v>
      </c>
      <c r="B1713" t="s">
        <v>10947</v>
      </c>
      <c r="C1713">
        <v>1098694615</v>
      </c>
      <c r="F1713" s="16">
        <v>33141</v>
      </c>
      <c r="G1713" t="s">
        <v>67</v>
      </c>
      <c r="H1713" t="s">
        <v>67</v>
      </c>
      <c r="I1713" t="s">
        <v>9266</v>
      </c>
      <c r="J1713" t="s">
        <v>2340</v>
      </c>
      <c r="K1713" t="s">
        <v>1804</v>
      </c>
      <c r="L1713" t="s">
        <v>9267</v>
      </c>
      <c r="O1713" t="s">
        <v>9268</v>
      </c>
      <c r="P1713" t="s">
        <v>10955</v>
      </c>
      <c r="Q1713" t="s">
        <v>741</v>
      </c>
      <c r="AG1713" t="s">
        <v>743</v>
      </c>
      <c r="AH1713" t="e">
        <f>VLOOKUP(C1713,'CREAR HV'!A:A,1,0)</f>
        <v>#N/A</v>
      </c>
    </row>
    <row r="1714" spans="1:34" x14ac:dyDescent="0.3">
      <c r="A1714" t="s">
        <v>10946</v>
      </c>
      <c r="B1714" t="s">
        <v>10947</v>
      </c>
      <c r="C1714">
        <v>1070609367</v>
      </c>
      <c r="F1714" s="16">
        <v>34059</v>
      </c>
      <c r="G1714" t="s">
        <v>8908</v>
      </c>
      <c r="H1714" t="s">
        <v>8908</v>
      </c>
      <c r="I1714" t="s">
        <v>8909</v>
      </c>
      <c r="J1714" t="s">
        <v>157</v>
      </c>
      <c r="K1714" t="s">
        <v>8910</v>
      </c>
      <c r="L1714" t="s">
        <v>8911</v>
      </c>
      <c r="O1714" t="s">
        <v>8912</v>
      </c>
      <c r="P1714" t="s">
        <v>10955</v>
      </c>
      <c r="Q1714" t="s">
        <v>741</v>
      </c>
      <c r="AG1714" t="s">
        <v>769</v>
      </c>
      <c r="AH1714" t="e">
        <f>VLOOKUP(C1714,'CREAR HV'!A:A,1,0)</f>
        <v>#N/A</v>
      </c>
    </row>
    <row r="1715" spans="1:34" x14ac:dyDescent="0.3">
      <c r="A1715" t="s">
        <v>10946</v>
      </c>
      <c r="B1715" t="s">
        <v>10947</v>
      </c>
      <c r="C1715">
        <v>24730753</v>
      </c>
      <c r="F1715" s="16">
        <v>28824</v>
      </c>
      <c r="G1715" t="s">
        <v>2027</v>
      </c>
      <c r="H1715" t="s">
        <v>2027</v>
      </c>
      <c r="I1715" t="s">
        <v>2945</v>
      </c>
      <c r="J1715" t="s">
        <v>590</v>
      </c>
      <c r="K1715" t="s">
        <v>2946</v>
      </c>
      <c r="L1715" t="s">
        <v>2947</v>
      </c>
      <c r="O1715" t="s">
        <v>2948</v>
      </c>
      <c r="P1715" t="s">
        <v>10955</v>
      </c>
      <c r="Q1715" t="s">
        <v>741</v>
      </c>
      <c r="AG1715" t="s">
        <v>743</v>
      </c>
      <c r="AH1715" t="e">
        <f>VLOOKUP(C1715,'CREAR HV'!A:A,1,0)</f>
        <v>#N/A</v>
      </c>
    </row>
    <row r="1716" spans="1:34" x14ac:dyDescent="0.3">
      <c r="A1716" t="s">
        <v>10946</v>
      </c>
      <c r="B1716" t="s">
        <v>10947</v>
      </c>
      <c r="C1716">
        <v>17957498</v>
      </c>
      <c r="F1716" s="16">
        <v>26716</v>
      </c>
      <c r="G1716" t="s">
        <v>2251</v>
      </c>
      <c r="H1716" t="s">
        <v>2251</v>
      </c>
      <c r="I1716" t="s">
        <v>2252</v>
      </c>
      <c r="J1716" t="s">
        <v>149</v>
      </c>
      <c r="K1716" t="s">
        <v>2253</v>
      </c>
      <c r="L1716" t="s">
        <v>2254</v>
      </c>
      <c r="O1716" t="s">
        <v>2255</v>
      </c>
      <c r="P1716" t="s">
        <v>10950</v>
      </c>
      <c r="Q1716" t="s">
        <v>741</v>
      </c>
      <c r="V1716">
        <v>17957498</v>
      </c>
      <c r="W1716" t="s">
        <v>742</v>
      </c>
      <c r="X1716">
        <v>45</v>
      </c>
      <c r="AG1716" t="s">
        <v>743</v>
      </c>
      <c r="AH1716" t="e">
        <f>VLOOKUP(C1716,'CREAR HV'!A:A,1,0)</f>
        <v>#N/A</v>
      </c>
    </row>
    <row r="1717" spans="1:34" x14ac:dyDescent="0.3">
      <c r="A1717" t="s">
        <v>10946</v>
      </c>
      <c r="B1717" t="s">
        <v>10947</v>
      </c>
      <c r="C1717">
        <v>34557114</v>
      </c>
      <c r="F1717" s="16">
        <v>25752</v>
      </c>
      <c r="G1717" t="s">
        <v>1474</v>
      </c>
      <c r="H1717" t="s">
        <v>48</v>
      </c>
      <c r="I1717" t="s">
        <v>3818</v>
      </c>
      <c r="J1717" t="s">
        <v>3819</v>
      </c>
      <c r="K1717" t="s">
        <v>932</v>
      </c>
      <c r="L1717" t="s">
        <v>3820</v>
      </c>
      <c r="O1717" t="s">
        <v>3821</v>
      </c>
      <c r="P1717" t="s">
        <v>10955</v>
      </c>
      <c r="Q1717" t="s">
        <v>741</v>
      </c>
      <c r="AG1717" t="s">
        <v>743</v>
      </c>
      <c r="AH1717" t="e">
        <f>VLOOKUP(C1717,'CREAR HV'!A:A,1,0)</f>
        <v>#N/A</v>
      </c>
    </row>
    <row r="1718" spans="1:34" x14ac:dyDescent="0.3">
      <c r="A1718" t="s">
        <v>10946</v>
      </c>
      <c r="B1718" t="s">
        <v>10947</v>
      </c>
      <c r="C1718">
        <v>15387903</v>
      </c>
      <c r="F1718" s="16">
        <v>30302</v>
      </c>
      <c r="G1718" t="s">
        <v>493</v>
      </c>
      <c r="H1718" t="s">
        <v>493</v>
      </c>
      <c r="I1718" t="s">
        <v>483</v>
      </c>
      <c r="J1718" t="s">
        <v>411</v>
      </c>
      <c r="K1718" t="s">
        <v>1437</v>
      </c>
      <c r="L1718" t="s">
        <v>1986</v>
      </c>
      <c r="O1718" t="s">
        <v>1987</v>
      </c>
      <c r="P1718" t="s">
        <v>10950</v>
      </c>
      <c r="Q1718" t="s">
        <v>741</v>
      </c>
      <c r="V1718">
        <v>15387903</v>
      </c>
      <c r="W1718" t="s">
        <v>795</v>
      </c>
      <c r="X1718">
        <v>11</v>
      </c>
      <c r="AG1718" t="s">
        <v>743</v>
      </c>
      <c r="AH1718" t="e">
        <f>VLOOKUP(C1718,'CREAR HV'!A:A,1,0)</f>
        <v>#N/A</v>
      </c>
    </row>
    <row r="1719" spans="1:34" x14ac:dyDescent="0.3">
      <c r="A1719" t="s">
        <v>10946</v>
      </c>
      <c r="B1719" t="s">
        <v>10947</v>
      </c>
      <c r="C1719">
        <v>40777219</v>
      </c>
      <c r="F1719" s="16">
        <v>26878</v>
      </c>
      <c r="G1719" t="s">
        <v>38</v>
      </c>
      <c r="H1719" t="s">
        <v>38</v>
      </c>
      <c r="I1719" t="s">
        <v>4612</v>
      </c>
      <c r="J1719" t="s">
        <v>226</v>
      </c>
      <c r="K1719" t="s">
        <v>318</v>
      </c>
      <c r="L1719" t="s">
        <v>4613</v>
      </c>
      <c r="O1719" t="s">
        <v>4614</v>
      </c>
      <c r="P1719" t="s">
        <v>10955</v>
      </c>
      <c r="Q1719" t="s">
        <v>741</v>
      </c>
      <c r="AG1719" t="s">
        <v>743</v>
      </c>
      <c r="AH1719" t="e">
        <f>VLOOKUP(C1719,'CREAR HV'!A:A,1,0)</f>
        <v>#N/A</v>
      </c>
    </row>
    <row r="1720" spans="1:34" x14ac:dyDescent="0.3">
      <c r="A1720" t="s">
        <v>10946</v>
      </c>
      <c r="B1720" t="s">
        <v>10947</v>
      </c>
      <c r="C1720">
        <v>15432915</v>
      </c>
      <c r="F1720" s="16">
        <v>25415</v>
      </c>
      <c r="G1720" t="s">
        <v>33</v>
      </c>
      <c r="H1720" t="s">
        <v>33</v>
      </c>
      <c r="I1720" t="s">
        <v>1991</v>
      </c>
      <c r="J1720" t="s">
        <v>309</v>
      </c>
      <c r="K1720" t="s">
        <v>387</v>
      </c>
      <c r="L1720" t="s">
        <v>1992</v>
      </c>
      <c r="O1720" t="s">
        <v>1993</v>
      </c>
      <c r="P1720" t="s">
        <v>10950</v>
      </c>
      <c r="Q1720" t="s">
        <v>741</v>
      </c>
      <c r="V1720">
        <v>15432915</v>
      </c>
      <c r="W1720" t="s">
        <v>795</v>
      </c>
      <c r="X1720">
        <v>0</v>
      </c>
      <c r="AG1720" t="s">
        <v>743</v>
      </c>
      <c r="AH1720" t="e">
        <f>VLOOKUP(C1720,'CREAR HV'!A:A,1,0)</f>
        <v>#N/A</v>
      </c>
    </row>
    <row r="1721" spans="1:34" x14ac:dyDescent="0.3">
      <c r="A1721" t="s">
        <v>10946</v>
      </c>
      <c r="B1721" t="s">
        <v>10947</v>
      </c>
      <c r="C1721">
        <v>15322683</v>
      </c>
      <c r="F1721" s="16">
        <v>23578</v>
      </c>
      <c r="G1721" t="s">
        <v>65</v>
      </c>
      <c r="H1721" t="s">
        <v>65</v>
      </c>
      <c r="I1721" t="s">
        <v>1964</v>
      </c>
      <c r="J1721" t="s">
        <v>371</v>
      </c>
      <c r="K1721" t="s">
        <v>1965</v>
      </c>
      <c r="L1721" t="s">
        <v>1966</v>
      </c>
      <c r="O1721" t="s">
        <v>1967</v>
      </c>
      <c r="P1721" t="s">
        <v>10950</v>
      </c>
      <c r="Q1721" t="s">
        <v>741</v>
      </c>
      <c r="V1721">
        <v>15322683</v>
      </c>
      <c r="W1721" t="s">
        <v>742</v>
      </c>
      <c r="X1721">
        <v>28</v>
      </c>
      <c r="AG1721" t="s">
        <v>743</v>
      </c>
      <c r="AH1721" t="e">
        <f>VLOOKUP(C1721,'CREAR HV'!A:A,1,0)</f>
        <v>#N/A</v>
      </c>
    </row>
    <row r="1722" spans="1:34" x14ac:dyDescent="0.3">
      <c r="A1722" t="s">
        <v>10946</v>
      </c>
      <c r="B1722" t="s">
        <v>10947</v>
      </c>
      <c r="C1722">
        <v>15322739</v>
      </c>
      <c r="E1722" s="16">
        <v>30347</v>
      </c>
      <c r="F1722" s="16">
        <v>23623</v>
      </c>
      <c r="G1722" t="s">
        <v>1968</v>
      </c>
      <c r="H1722" t="s">
        <v>1968</v>
      </c>
      <c r="I1722" t="s">
        <v>1969</v>
      </c>
      <c r="J1722" t="s">
        <v>437</v>
      </c>
      <c r="K1722" t="s">
        <v>1970</v>
      </c>
      <c r="L1722" t="s">
        <v>1971</v>
      </c>
      <c r="O1722" t="s">
        <v>1972</v>
      </c>
      <c r="P1722" t="s">
        <v>10950</v>
      </c>
      <c r="Q1722" t="s">
        <v>741</v>
      </c>
      <c r="R1722" t="s">
        <v>814</v>
      </c>
      <c r="W1722" t="s">
        <v>1973</v>
      </c>
      <c r="X1722">
        <v>3</v>
      </c>
      <c r="AB1722" t="s">
        <v>1974</v>
      </c>
      <c r="AC1722" t="s">
        <v>1975</v>
      </c>
      <c r="AG1722" t="s">
        <v>769</v>
      </c>
      <c r="AH1722" t="e">
        <f>VLOOKUP(C1722,'CREAR HV'!A:A,1,0)</f>
        <v>#N/A</v>
      </c>
    </row>
    <row r="1723" spans="1:34" x14ac:dyDescent="0.3">
      <c r="A1723" t="s">
        <v>10946</v>
      </c>
      <c r="B1723" t="s">
        <v>10947</v>
      </c>
      <c r="C1723">
        <v>1094240974</v>
      </c>
      <c r="F1723" s="16">
        <v>31659</v>
      </c>
      <c r="G1723" t="s">
        <v>446</v>
      </c>
      <c r="H1723" t="s">
        <v>446</v>
      </c>
      <c r="I1723" t="s">
        <v>9171</v>
      </c>
      <c r="J1723" t="s">
        <v>9172</v>
      </c>
      <c r="K1723" t="s">
        <v>159</v>
      </c>
      <c r="L1723" t="s">
        <v>9173</v>
      </c>
      <c r="O1723" t="s">
        <v>9174</v>
      </c>
      <c r="P1723" t="s">
        <v>10955</v>
      </c>
      <c r="Q1723" t="s">
        <v>741</v>
      </c>
      <c r="AG1723" t="s">
        <v>743</v>
      </c>
      <c r="AH1723" t="e">
        <f>VLOOKUP(C1723,'CREAR HV'!A:A,1,0)</f>
        <v>#N/A</v>
      </c>
    </row>
    <row r="1724" spans="1:34" x14ac:dyDescent="0.3">
      <c r="A1724" t="s">
        <v>10946</v>
      </c>
      <c r="B1724" t="s">
        <v>10947</v>
      </c>
      <c r="C1724">
        <v>1038627404</v>
      </c>
      <c r="E1724" s="16">
        <v>42481</v>
      </c>
      <c r="F1724" s="16">
        <v>35905</v>
      </c>
      <c r="G1724" t="s">
        <v>498</v>
      </c>
      <c r="H1724" t="s">
        <v>498</v>
      </c>
      <c r="I1724" t="s">
        <v>8499</v>
      </c>
      <c r="J1724" t="s">
        <v>1960</v>
      </c>
      <c r="K1724" t="s">
        <v>1432</v>
      </c>
      <c r="L1724" t="s">
        <v>8500</v>
      </c>
      <c r="O1724" t="s">
        <v>8501</v>
      </c>
      <c r="P1724" t="s">
        <v>10955</v>
      </c>
      <c r="Q1724" t="s">
        <v>741</v>
      </c>
      <c r="R1724" t="s">
        <v>814</v>
      </c>
      <c r="W1724" t="s">
        <v>3230</v>
      </c>
      <c r="X1724">
        <v>0</v>
      </c>
      <c r="AB1724" t="s">
        <v>8502</v>
      </c>
      <c r="AC1724" t="s">
        <v>8503</v>
      </c>
      <c r="AG1724" t="s">
        <v>769</v>
      </c>
      <c r="AH1724" t="e">
        <f>VLOOKUP(C1724,'CREAR HV'!A:A,1,0)</f>
        <v>#N/A</v>
      </c>
    </row>
    <row r="1725" spans="1:34" x14ac:dyDescent="0.3">
      <c r="A1725" t="s">
        <v>10946</v>
      </c>
      <c r="B1725" t="s">
        <v>10947</v>
      </c>
      <c r="C1725">
        <v>1045699235</v>
      </c>
      <c r="F1725" s="16">
        <v>33427</v>
      </c>
      <c r="G1725" t="s">
        <v>47</v>
      </c>
      <c r="H1725" t="s">
        <v>47</v>
      </c>
      <c r="I1725" t="s">
        <v>8337</v>
      </c>
      <c r="J1725" t="s">
        <v>173</v>
      </c>
      <c r="K1725" t="s">
        <v>1083</v>
      </c>
      <c r="L1725" t="s">
        <v>8558</v>
      </c>
      <c r="O1725" t="s">
        <v>8559</v>
      </c>
      <c r="P1725" t="s">
        <v>10950</v>
      </c>
      <c r="Q1725" t="s">
        <v>741</v>
      </c>
      <c r="V1725">
        <v>1045699235</v>
      </c>
      <c r="W1725" t="s">
        <v>742</v>
      </c>
      <c r="X1725">
        <v>44</v>
      </c>
      <c r="AG1725" t="s">
        <v>11069</v>
      </c>
      <c r="AH1725" t="e">
        <f>VLOOKUP(C1725,'CREAR HV'!A:A,1,0)</f>
        <v>#N/A</v>
      </c>
    </row>
    <row r="1726" spans="1:34" x14ac:dyDescent="0.3">
      <c r="A1726" t="s">
        <v>10946</v>
      </c>
      <c r="B1726" t="s">
        <v>10947</v>
      </c>
      <c r="C1726">
        <v>16365591</v>
      </c>
      <c r="F1726" s="16">
        <v>24857</v>
      </c>
      <c r="G1726" t="s">
        <v>1040</v>
      </c>
      <c r="H1726" t="s">
        <v>1041</v>
      </c>
      <c r="I1726" t="s">
        <v>1162</v>
      </c>
      <c r="J1726" t="s">
        <v>2086</v>
      </c>
      <c r="K1726" t="s">
        <v>2087</v>
      </c>
      <c r="L1726" t="s">
        <v>2088</v>
      </c>
      <c r="O1726" t="s">
        <v>2089</v>
      </c>
      <c r="P1726" t="s">
        <v>10950</v>
      </c>
      <c r="Q1726" t="s">
        <v>741</v>
      </c>
      <c r="AG1726" t="s">
        <v>743</v>
      </c>
      <c r="AH1726" t="e">
        <f>VLOOKUP(C1726,'CREAR HV'!A:A,1,0)</f>
        <v>#N/A</v>
      </c>
    </row>
    <row r="1727" spans="1:34" x14ac:dyDescent="0.3">
      <c r="A1727" t="s">
        <v>10946</v>
      </c>
      <c r="B1727" t="s">
        <v>10947</v>
      </c>
      <c r="C1727">
        <v>1010213445</v>
      </c>
      <c r="F1727" s="16">
        <v>34393</v>
      </c>
      <c r="G1727" t="s">
        <v>44</v>
      </c>
      <c r="H1727" t="s">
        <v>44</v>
      </c>
      <c r="I1727" t="s">
        <v>8105</v>
      </c>
      <c r="J1727" t="s">
        <v>276</v>
      </c>
      <c r="K1727" t="s">
        <v>232</v>
      </c>
      <c r="L1727" t="s">
        <v>8106</v>
      </c>
      <c r="O1727" t="s">
        <v>8107</v>
      </c>
      <c r="P1727" t="s">
        <v>10955</v>
      </c>
      <c r="Q1727" t="s">
        <v>741</v>
      </c>
      <c r="AG1727" t="s">
        <v>769</v>
      </c>
      <c r="AH1727" t="e">
        <f>VLOOKUP(C1727,'CREAR HV'!A:A,1,0)</f>
        <v>#N/A</v>
      </c>
    </row>
    <row r="1728" spans="1:34" x14ac:dyDescent="0.3">
      <c r="A1728" t="s">
        <v>10946</v>
      </c>
      <c r="B1728" t="s">
        <v>10947</v>
      </c>
      <c r="C1728">
        <v>43553599</v>
      </c>
      <c r="F1728" s="16">
        <v>25886</v>
      </c>
      <c r="G1728" t="s">
        <v>54</v>
      </c>
      <c r="H1728" t="s">
        <v>1796</v>
      </c>
      <c r="I1728" t="s">
        <v>3574</v>
      </c>
      <c r="J1728" t="s">
        <v>5091</v>
      </c>
      <c r="K1728" t="s">
        <v>12407</v>
      </c>
      <c r="L1728" t="s">
        <v>12408</v>
      </c>
      <c r="O1728" t="s">
        <v>12409</v>
      </c>
      <c r="P1728" t="s">
        <v>10955</v>
      </c>
      <c r="Q1728" t="s">
        <v>741</v>
      </c>
      <c r="AG1728" t="s">
        <v>159</v>
      </c>
      <c r="AH1728" t="e">
        <f>VLOOKUP(C1728,'CREAR HV'!A:A,1,0)</f>
        <v>#N/A</v>
      </c>
    </row>
    <row r="1729" spans="1:34" x14ac:dyDescent="0.3">
      <c r="A1729" t="s">
        <v>10946</v>
      </c>
      <c r="B1729" t="s">
        <v>10947</v>
      </c>
      <c r="C1729">
        <v>91109224</v>
      </c>
      <c r="E1729" s="16">
        <v>35152</v>
      </c>
      <c r="F1729" s="16">
        <v>28430</v>
      </c>
      <c r="G1729" t="s">
        <v>4207</v>
      </c>
      <c r="H1729" t="s">
        <v>4207</v>
      </c>
      <c r="I1729" t="s">
        <v>7736</v>
      </c>
      <c r="J1729" t="s">
        <v>5085</v>
      </c>
      <c r="K1729" t="s">
        <v>1593</v>
      </c>
      <c r="L1729" t="s">
        <v>7737</v>
      </c>
      <c r="O1729" t="s">
        <v>7738</v>
      </c>
      <c r="P1729" t="s">
        <v>10950</v>
      </c>
      <c r="Q1729" t="s">
        <v>1038</v>
      </c>
      <c r="R1729" t="s">
        <v>814</v>
      </c>
      <c r="W1729" t="s">
        <v>742</v>
      </c>
      <c r="X1729">
        <v>55</v>
      </c>
      <c r="AB1729" t="s">
        <v>7739</v>
      </c>
      <c r="AC1729" t="s">
        <v>7740</v>
      </c>
      <c r="AG1729" t="s">
        <v>769</v>
      </c>
      <c r="AH1729" t="e">
        <f>VLOOKUP(C1729,'CREAR HV'!A:A,1,0)</f>
        <v>#N/A</v>
      </c>
    </row>
    <row r="1730" spans="1:34" x14ac:dyDescent="0.3">
      <c r="A1730" t="s">
        <v>10946</v>
      </c>
      <c r="B1730" t="s">
        <v>10947</v>
      </c>
      <c r="C1730">
        <v>1018407662</v>
      </c>
      <c r="F1730" s="16">
        <v>31759</v>
      </c>
      <c r="G1730" t="s">
        <v>44</v>
      </c>
      <c r="H1730" t="s">
        <v>44</v>
      </c>
      <c r="I1730" t="s">
        <v>3055</v>
      </c>
      <c r="J1730" t="s">
        <v>235</v>
      </c>
      <c r="K1730" t="s">
        <v>3623</v>
      </c>
      <c r="L1730" t="s">
        <v>8240</v>
      </c>
      <c r="O1730" t="s">
        <v>8241</v>
      </c>
      <c r="P1730" t="s">
        <v>10955</v>
      </c>
      <c r="Q1730" t="s">
        <v>741</v>
      </c>
      <c r="AG1730" t="s">
        <v>743</v>
      </c>
      <c r="AH1730" t="e">
        <f>VLOOKUP(C1730,'CREAR HV'!A:A,1,0)</f>
        <v>#N/A</v>
      </c>
    </row>
    <row r="1731" spans="1:34" x14ac:dyDescent="0.3">
      <c r="A1731" t="s">
        <v>10946</v>
      </c>
      <c r="B1731" t="s">
        <v>10947</v>
      </c>
      <c r="C1731">
        <v>1073245318</v>
      </c>
      <c r="F1731" s="16">
        <v>35107</v>
      </c>
      <c r="G1731" t="s">
        <v>1499</v>
      </c>
      <c r="H1731" t="s">
        <v>1499</v>
      </c>
      <c r="I1731" t="s">
        <v>4760</v>
      </c>
      <c r="J1731" t="s">
        <v>3660</v>
      </c>
      <c r="K1731" t="s">
        <v>678</v>
      </c>
      <c r="L1731" t="s">
        <v>8937</v>
      </c>
      <c r="O1731" t="s">
        <v>8938</v>
      </c>
      <c r="P1731" t="s">
        <v>10955</v>
      </c>
      <c r="Q1731" t="s">
        <v>741</v>
      </c>
      <c r="AG1731" t="s">
        <v>769</v>
      </c>
      <c r="AH1731" t="e">
        <f>VLOOKUP(C1731,'CREAR HV'!A:A,1,0)</f>
        <v>#N/A</v>
      </c>
    </row>
    <row r="1732" spans="1:34" x14ac:dyDescent="0.3">
      <c r="A1732" t="s">
        <v>10946</v>
      </c>
      <c r="B1732" t="s">
        <v>10947</v>
      </c>
      <c r="C1732">
        <v>1073245318</v>
      </c>
      <c r="F1732" s="16">
        <v>35107</v>
      </c>
      <c r="G1732" t="s">
        <v>1499</v>
      </c>
      <c r="H1732" t="s">
        <v>1499</v>
      </c>
      <c r="I1732" t="s">
        <v>4760</v>
      </c>
      <c r="J1732" t="s">
        <v>3660</v>
      </c>
      <c r="K1732" t="s">
        <v>678</v>
      </c>
      <c r="L1732" t="s">
        <v>8937</v>
      </c>
      <c r="O1732" t="s">
        <v>8938</v>
      </c>
      <c r="P1732" t="s">
        <v>10955</v>
      </c>
      <c r="Q1732" t="s">
        <v>741</v>
      </c>
      <c r="AG1732" t="s">
        <v>743</v>
      </c>
      <c r="AH1732" t="e">
        <f>VLOOKUP(C1732,'CREAR HV'!A:A,1,0)</f>
        <v>#N/A</v>
      </c>
    </row>
    <row r="1733" spans="1:34" x14ac:dyDescent="0.3">
      <c r="A1733" t="s">
        <v>10946</v>
      </c>
      <c r="B1733" t="s">
        <v>10947</v>
      </c>
      <c r="C1733">
        <v>19407078</v>
      </c>
      <c r="F1733" s="16">
        <v>22123</v>
      </c>
      <c r="G1733" t="s">
        <v>990</v>
      </c>
      <c r="H1733" t="s">
        <v>991</v>
      </c>
      <c r="I1733" t="s">
        <v>2403</v>
      </c>
      <c r="J1733" t="s">
        <v>403</v>
      </c>
      <c r="K1733" t="s">
        <v>255</v>
      </c>
      <c r="L1733" t="s">
        <v>2404</v>
      </c>
      <c r="O1733" t="s">
        <v>2405</v>
      </c>
      <c r="P1733" t="s">
        <v>10950</v>
      </c>
      <c r="Q1733" t="s">
        <v>741</v>
      </c>
      <c r="AG1733" t="s">
        <v>743</v>
      </c>
      <c r="AH1733" t="e">
        <f>VLOOKUP(C1733,'CREAR HV'!A:A,1,0)</f>
        <v>#N/A</v>
      </c>
    </row>
    <row r="1734" spans="1:34" x14ac:dyDescent="0.3">
      <c r="A1734" t="s">
        <v>10946</v>
      </c>
      <c r="B1734" t="s">
        <v>10947</v>
      </c>
      <c r="C1734">
        <v>1091676470</v>
      </c>
      <c r="F1734" s="16">
        <v>35161</v>
      </c>
      <c r="G1734" t="s">
        <v>1800</v>
      </c>
      <c r="H1734" t="s">
        <v>1800</v>
      </c>
      <c r="I1734" t="s">
        <v>9163</v>
      </c>
      <c r="J1734" t="s">
        <v>8862</v>
      </c>
      <c r="K1734" t="s">
        <v>596</v>
      </c>
      <c r="L1734" t="s">
        <v>9164</v>
      </c>
      <c r="O1734" t="s">
        <v>9165</v>
      </c>
      <c r="P1734" t="s">
        <v>10955</v>
      </c>
      <c r="Q1734" t="s">
        <v>741</v>
      </c>
      <c r="AG1734" t="s">
        <v>769</v>
      </c>
      <c r="AH1734" t="e">
        <f>VLOOKUP(C1734,'CREAR HV'!A:A,1,0)</f>
        <v>#N/A</v>
      </c>
    </row>
    <row r="1735" spans="1:34" x14ac:dyDescent="0.3">
      <c r="A1735" t="s">
        <v>10946</v>
      </c>
      <c r="B1735" t="s">
        <v>10947</v>
      </c>
      <c r="C1735">
        <v>70569064</v>
      </c>
      <c r="E1735" s="16">
        <v>31556</v>
      </c>
      <c r="F1735" s="16">
        <v>24609</v>
      </c>
      <c r="G1735" t="s">
        <v>816</v>
      </c>
      <c r="H1735" t="s">
        <v>74</v>
      </c>
      <c r="I1735" t="s">
        <v>6531</v>
      </c>
      <c r="J1735" t="s">
        <v>404</v>
      </c>
      <c r="K1735" t="s">
        <v>407</v>
      </c>
      <c r="L1735" t="s">
        <v>6532</v>
      </c>
      <c r="P1735" t="s">
        <v>10950</v>
      </c>
      <c r="Q1735" t="s">
        <v>1038</v>
      </c>
      <c r="R1735" t="s">
        <v>814</v>
      </c>
      <c r="W1735" t="s">
        <v>742</v>
      </c>
      <c r="X1735">
        <v>27</v>
      </c>
      <c r="AB1735" t="s">
        <v>6533</v>
      </c>
      <c r="AG1735" t="s">
        <v>743</v>
      </c>
      <c r="AH1735" t="e">
        <f>VLOOKUP(C1735,'CREAR HV'!A:A,1,0)</f>
        <v>#N/A</v>
      </c>
    </row>
    <row r="1736" spans="1:34" x14ac:dyDescent="0.3">
      <c r="A1736" t="s">
        <v>10946</v>
      </c>
      <c r="B1736" t="s">
        <v>10947</v>
      </c>
      <c r="C1736">
        <v>41938821</v>
      </c>
      <c r="F1736" s="16">
        <v>28411</v>
      </c>
      <c r="G1736" t="s">
        <v>1166</v>
      </c>
      <c r="H1736" t="s">
        <v>118</v>
      </c>
      <c r="I1736" t="s">
        <v>4720</v>
      </c>
      <c r="J1736" t="s">
        <v>4721</v>
      </c>
      <c r="K1736" t="s">
        <v>316</v>
      </c>
      <c r="L1736" t="s">
        <v>4722</v>
      </c>
      <c r="O1736" t="s">
        <v>4723</v>
      </c>
      <c r="P1736" t="s">
        <v>10955</v>
      </c>
      <c r="Q1736" t="s">
        <v>741</v>
      </c>
      <c r="AG1736" t="s">
        <v>743</v>
      </c>
      <c r="AH1736" t="e">
        <f>VLOOKUP(C1736,'CREAR HV'!A:A,1,0)</f>
        <v>#N/A</v>
      </c>
    </row>
    <row r="1737" spans="1:34" x14ac:dyDescent="0.3">
      <c r="A1737" t="s">
        <v>10946</v>
      </c>
      <c r="B1737" t="s">
        <v>10947</v>
      </c>
      <c r="C1737">
        <v>1015416923</v>
      </c>
      <c r="F1737" s="16">
        <v>32967</v>
      </c>
      <c r="G1737" t="s">
        <v>44</v>
      </c>
      <c r="H1737" t="s">
        <v>44</v>
      </c>
      <c r="I1737" t="s">
        <v>8187</v>
      </c>
      <c r="J1737" t="s">
        <v>5893</v>
      </c>
      <c r="K1737" t="s">
        <v>1288</v>
      </c>
      <c r="L1737" t="s">
        <v>8188</v>
      </c>
      <c r="O1737" t="s">
        <v>8189</v>
      </c>
      <c r="P1737" t="s">
        <v>10955</v>
      </c>
      <c r="Q1737" t="s">
        <v>741</v>
      </c>
      <c r="AG1737" t="s">
        <v>743</v>
      </c>
      <c r="AH1737" t="e">
        <f>VLOOKUP(C1737,'CREAR HV'!A:A,1,0)</f>
        <v>#N/A</v>
      </c>
    </row>
    <row r="1738" spans="1:34" x14ac:dyDescent="0.3">
      <c r="A1738" t="s">
        <v>10946</v>
      </c>
      <c r="B1738" t="s">
        <v>10947</v>
      </c>
      <c r="C1738">
        <v>7690012</v>
      </c>
      <c r="F1738" s="16">
        <v>26329</v>
      </c>
      <c r="G1738" t="s">
        <v>40</v>
      </c>
      <c r="H1738" t="s">
        <v>40</v>
      </c>
      <c r="I1738" t="s">
        <v>1192</v>
      </c>
      <c r="J1738" t="s">
        <v>422</v>
      </c>
      <c r="K1738" t="s">
        <v>1193</v>
      </c>
      <c r="L1738" t="s">
        <v>1194</v>
      </c>
      <c r="O1738" t="s">
        <v>1195</v>
      </c>
      <c r="P1738" t="s">
        <v>10950</v>
      </c>
      <c r="Q1738" t="s">
        <v>741</v>
      </c>
      <c r="V1738">
        <v>7690012</v>
      </c>
      <c r="W1738" t="s">
        <v>795</v>
      </c>
      <c r="X1738">
        <v>1</v>
      </c>
      <c r="AG1738" t="s">
        <v>743</v>
      </c>
      <c r="AH1738" t="e">
        <f>VLOOKUP(C1738,'CREAR HV'!A:A,1,0)</f>
        <v>#N/A</v>
      </c>
    </row>
    <row r="1739" spans="1:34" x14ac:dyDescent="0.3">
      <c r="A1739" t="s">
        <v>10946</v>
      </c>
      <c r="B1739" t="s">
        <v>10947</v>
      </c>
      <c r="C1739">
        <v>52465957</v>
      </c>
      <c r="E1739" s="16">
        <v>35698</v>
      </c>
      <c r="F1739" s="16">
        <v>29045</v>
      </c>
      <c r="G1739" t="s">
        <v>4240</v>
      </c>
      <c r="H1739" t="s">
        <v>4240</v>
      </c>
      <c r="I1739" t="s">
        <v>2601</v>
      </c>
      <c r="J1739" t="s">
        <v>404</v>
      </c>
      <c r="K1739" t="s">
        <v>2818</v>
      </c>
      <c r="L1739" t="s">
        <v>5754</v>
      </c>
      <c r="O1739" t="s">
        <v>5755</v>
      </c>
      <c r="P1739" t="s">
        <v>10955</v>
      </c>
      <c r="Q1739" t="s">
        <v>741</v>
      </c>
      <c r="R1739" t="s">
        <v>78</v>
      </c>
      <c r="W1739" t="s">
        <v>850</v>
      </c>
      <c r="X1739">
        <v>0</v>
      </c>
      <c r="AB1739" t="s">
        <v>5756</v>
      </c>
      <c r="AC1739" t="s">
        <v>5757</v>
      </c>
      <c r="AG1739" t="s">
        <v>743</v>
      </c>
      <c r="AH1739" t="e">
        <f>VLOOKUP(C1739,'CREAR HV'!A:A,1,0)</f>
        <v>#N/A</v>
      </c>
    </row>
    <row r="1740" spans="1:34" x14ac:dyDescent="0.3">
      <c r="A1740" t="s">
        <v>10946</v>
      </c>
      <c r="B1740" t="s">
        <v>10947</v>
      </c>
      <c r="C1740">
        <v>16714473</v>
      </c>
      <c r="F1740" s="16">
        <v>23660</v>
      </c>
      <c r="G1740" t="s">
        <v>2154</v>
      </c>
      <c r="H1740" t="s">
        <v>2155</v>
      </c>
      <c r="I1740" t="s">
        <v>2156</v>
      </c>
      <c r="J1740" t="s">
        <v>2157</v>
      </c>
      <c r="K1740" t="s">
        <v>255</v>
      </c>
      <c r="L1740" t="s">
        <v>2158</v>
      </c>
      <c r="O1740" t="s">
        <v>2159</v>
      </c>
      <c r="P1740" t="s">
        <v>10950</v>
      </c>
      <c r="Q1740" t="s">
        <v>741</v>
      </c>
      <c r="V1740">
        <v>16714473</v>
      </c>
      <c r="W1740" t="s">
        <v>742</v>
      </c>
      <c r="X1740">
        <v>3</v>
      </c>
      <c r="AG1740" t="s">
        <v>769</v>
      </c>
      <c r="AH1740" t="e">
        <f>VLOOKUP(C1740,'CREAR HV'!A:A,1,0)</f>
        <v>#N/A</v>
      </c>
    </row>
    <row r="1741" spans="1:34" x14ac:dyDescent="0.3">
      <c r="A1741" t="s">
        <v>10946</v>
      </c>
      <c r="B1741" t="s">
        <v>10947</v>
      </c>
      <c r="C1741">
        <v>36177073</v>
      </c>
      <c r="F1741" s="16">
        <v>23243</v>
      </c>
      <c r="G1741" t="s">
        <v>249</v>
      </c>
      <c r="H1741" t="s">
        <v>249</v>
      </c>
      <c r="I1741" t="s">
        <v>3175</v>
      </c>
      <c r="J1741" t="s">
        <v>212</v>
      </c>
      <c r="K1741" t="s">
        <v>521</v>
      </c>
      <c r="L1741" t="s">
        <v>4004</v>
      </c>
      <c r="O1741" t="s">
        <v>4005</v>
      </c>
      <c r="P1741" t="s">
        <v>10955</v>
      </c>
      <c r="Q1741" t="s">
        <v>741</v>
      </c>
      <c r="AG1741" t="s">
        <v>769</v>
      </c>
      <c r="AH1741" t="e">
        <f>VLOOKUP(C1741,'CREAR HV'!A:A,1,0)</f>
        <v>#N/A</v>
      </c>
    </row>
    <row r="1742" spans="1:34" x14ac:dyDescent="0.3">
      <c r="A1742" t="s">
        <v>10946</v>
      </c>
      <c r="B1742" t="s">
        <v>10947</v>
      </c>
      <c r="C1742">
        <v>86061672</v>
      </c>
      <c r="F1742" s="16">
        <v>29112</v>
      </c>
      <c r="G1742" t="s">
        <v>2219</v>
      </c>
      <c r="H1742" t="s">
        <v>2219</v>
      </c>
      <c r="I1742" t="s">
        <v>7314</v>
      </c>
      <c r="J1742" t="s">
        <v>222</v>
      </c>
      <c r="K1742" t="s">
        <v>149</v>
      </c>
      <c r="L1742" t="s">
        <v>7655</v>
      </c>
      <c r="O1742" t="s">
        <v>7656</v>
      </c>
      <c r="P1742" t="s">
        <v>10950</v>
      </c>
      <c r="Q1742" t="s">
        <v>741</v>
      </c>
      <c r="V1742">
        <v>86061672</v>
      </c>
      <c r="W1742" t="s">
        <v>742</v>
      </c>
      <c r="X1742">
        <v>5</v>
      </c>
      <c r="AG1742" t="s">
        <v>743</v>
      </c>
      <c r="AH1742" t="e">
        <f>VLOOKUP(C1742,'CREAR HV'!A:A,1,0)</f>
        <v>#N/A</v>
      </c>
    </row>
    <row r="1743" spans="1:34" x14ac:dyDescent="0.3">
      <c r="A1743" t="s">
        <v>10946</v>
      </c>
      <c r="B1743" t="s">
        <v>10947</v>
      </c>
      <c r="C1743">
        <v>54256190</v>
      </c>
      <c r="F1743" s="16">
        <v>25422</v>
      </c>
      <c r="G1743" t="s">
        <v>5996</v>
      </c>
      <c r="H1743" t="s">
        <v>5997</v>
      </c>
      <c r="I1743" t="s">
        <v>5998</v>
      </c>
      <c r="J1743" t="s">
        <v>932</v>
      </c>
      <c r="K1743" t="s">
        <v>159</v>
      </c>
      <c r="L1743" t="s">
        <v>5999</v>
      </c>
      <c r="O1743" t="s">
        <v>6000</v>
      </c>
      <c r="P1743" t="s">
        <v>10955</v>
      </c>
      <c r="Q1743" t="s">
        <v>741</v>
      </c>
      <c r="AG1743" t="s">
        <v>769</v>
      </c>
      <c r="AH1743" t="e">
        <f>VLOOKUP(C1743,'CREAR HV'!A:A,1,0)</f>
        <v>#N/A</v>
      </c>
    </row>
    <row r="1744" spans="1:34" x14ac:dyDescent="0.3">
      <c r="A1744" t="s">
        <v>10946</v>
      </c>
      <c r="B1744" t="s">
        <v>10947</v>
      </c>
      <c r="C1744">
        <v>9147581</v>
      </c>
      <c r="E1744" s="16">
        <v>36201</v>
      </c>
      <c r="F1744" s="16">
        <v>29529</v>
      </c>
      <c r="G1744" t="s">
        <v>1127</v>
      </c>
      <c r="H1744" t="s">
        <v>1127</v>
      </c>
      <c r="I1744" t="s">
        <v>516</v>
      </c>
      <c r="J1744" t="s">
        <v>1358</v>
      </c>
      <c r="K1744" t="s">
        <v>377</v>
      </c>
      <c r="L1744" t="s">
        <v>1359</v>
      </c>
      <c r="O1744" t="s">
        <v>1360</v>
      </c>
      <c r="P1744" t="s">
        <v>10950</v>
      </c>
      <c r="Q1744" t="s">
        <v>1038</v>
      </c>
      <c r="R1744" t="s">
        <v>814</v>
      </c>
      <c r="W1744" t="s">
        <v>795</v>
      </c>
      <c r="X1744">
        <v>14</v>
      </c>
      <c r="AG1744" t="s">
        <v>743</v>
      </c>
      <c r="AH1744" t="e">
        <f>VLOOKUP(C1744,'CREAR HV'!A:A,1,0)</f>
        <v>#N/A</v>
      </c>
    </row>
    <row r="1745" spans="1:34" x14ac:dyDescent="0.3">
      <c r="A1745" t="s">
        <v>10946</v>
      </c>
      <c r="B1745" t="s">
        <v>10947</v>
      </c>
      <c r="C1745">
        <v>80035391</v>
      </c>
      <c r="E1745" s="16">
        <v>36915</v>
      </c>
      <c r="F1745" s="16">
        <v>30295</v>
      </c>
      <c r="G1745" t="s">
        <v>44</v>
      </c>
      <c r="H1745" t="s">
        <v>44</v>
      </c>
      <c r="I1745" t="s">
        <v>7417</v>
      </c>
      <c r="J1745" t="s">
        <v>2092</v>
      </c>
      <c r="K1745" t="s">
        <v>197</v>
      </c>
      <c r="L1745" t="s">
        <v>7418</v>
      </c>
      <c r="O1745" t="s">
        <v>7419</v>
      </c>
      <c r="P1745" t="s">
        <v>10950</v>
      </c>
      <c r="Q1745" t="s">
        <v>741</v>
      </c>
      <c r="R1745" t="s">
        <v>814</v>
      </c>
      <c r="W1745" t="s">
        <v>7420</v>
      </c>
      <c r="X1745">
        <v>3</v>
      </c>
      <c r="AB1745" t="s">
        <v>7421</v>
      </c>
      <c r="AG1745" t="s">
        <v>743</v>
      </c>
      <c r="AH1745" t="e">
        <f>VLOOKUP(C1745,'CREAR HV'!A:A,1,0)</f>
        <v>#N/A</v>
      </c>
    </row>
    <row r="1746" spans="1:34" x14ac:dyDescent="0.3">
      <c r="A1746" t="s">
        <v>10946</v>
      </c>
      <c r="B1746" t="s">
        <v>10947</v>
      </c>
      <c r="C1746">
        <v>16660031</v>
      </c>
      <c r="F1746" s="16">
        <v>22436</v>
      </c>
      <c r="G1746" t="s">
        <v>1040</v>
      </c>
      <c r="H1746" t="s">
        <v>1041</v>
      </c>
      <c r="I1746" t="s">
        <v>2117</v>
      </c>
      <c r="J1746" t="s">
        <v>928</v>
      </c>
      <c r="K1746" t="s">
        <v>159</v>
      </c>
      <c r="L1746" t="s">
        <v>2118</v>
      </c>
      <c r="O1746" t="s">
        <v>2119</v>
      </c>
      <c r="P1746" t="s">
        <v>10950</v>
      </c>
      <c r="Q1746" t="s">
        <v>741</v>
      </c>
      <c r="V1746">
        <v>16660031</v>
      </c>
      <c r="W1746" t="s">
        <v>795</v>
      </c>
      <c r="X1746">
        <v>41</v>
      </c>
      <c r="AG1746" t="s">
        <v>769</v>
      </c>
      <c r="AH1746" t="e">
        <f>VLOOKUP(C1746,'CREAR HV'!A:A,1,0)</f>
        <v>#N/A</v>
      </c>
    </row>
    <row r="1747" spans="1:34" x14ac:dyDescent="0.3">
      <c r="A1747" t="s">
        <v>10946</v>
      </c>
      <c r="B1747" t="s">
        <v>10947</v>
      </c>
      <c r="C1747">
        <v>40044162</v>
      </c>
      <c r="E1747" s="16">
        <v>36647</v>
      </c>
      <c r="F1747" s="16">
        <v>28637</v>
      </c>
      <c r="G1747" t="s">
        <v>61</v>
      </c>
      <c r="H1747" t="s">
        <v>61</v>
      </c>
      <c r="I1747" t="s">
        <v>3327</v>
      </c>
      <c r="J1747" t="s">
        <v>2351</v>
      </c>
      <c r="K1747" t="s">
        <v>607</v>
      </c>
      <c r="L1747" t="s">
        <v>4508</v>
      </c>
      <c r="M1747" t="s">
        <v>4509</v>
      </c>
      <c r="O1747" t="s">
        <v>4510</v>
      </c>
      <c r="P1747" t="s">
        <v>10955</v>
      </c>
      <c r="Q1747" t="s">
        <v>741</v>
      </c>
      <c r="R1747" t="s">
        <v>748</v>
      </c>
      <c r="W1747" t="s">
        <v>159</v>
      </c>
      <c r="X1747">
        <v>0</v>
      </c>
      <c r="AG1747" t="s">
        <v>769</v>
      </c>
      <c r="AH1747" t="e">
        <f>VLOOKUP(C1747,'CREAR HV'!A:A,1,0)</f>
        <v>#N/A</v>
      </c>
    </row>
    <row r="1748" spans="1:34" x14ac:dyDescent="0.3">
      <c r="A1748" t="s">
        <v>10946</v>
      </c>
      <c r="B1748" t="s">
        <v>10947</v>
      </c>
      <c r="C1748">
        <v>39444052</v>
      </c>
      <c r="F1748" s="16">
        <v>26592</v>
      </c>
      <c r="G1748" t="s">
        <v>1994</v>
      </c>
      <c r="H1748" t="s">
        <v>1994</v>
      </c>
      <c r="I1748" t="s">
        <v>4356</v>
      </c>
      <c r="J1748" t="s">
        <v>1465</v>
      </c>
      <c r="K1748" t="s">
        <v>398</v>
      </c>
      <c r="L1748" t="s">
        <v>4357</v>
      </c>
      <c r="O1748" t="s">
        <v>4358</v>
      </c>
      <c r="P1748" t="s">
        <v>10955</v>
      </c>
      <c r="Q1748" t="s">
        <v>741</v>
      </c>
      <c r="AG1748" t="s">
        <v>743</v>
      </c>
      <c r="AH1748" t="e">
        <f>VLOOKUP(C1748,'CREAR HV'!A:A,1,0)</f>
        <v>#N/A</v>
      </c>
    </row>
    <row r="1749" spans="1:34" x14ac:dyDescent="0.3">
      <c r="A1749" t="s">
        <v>10946</v>
      </c>
      <c r="B1749" t="s">
        <v>10947</v>
      </c>
      <c r="C1749">
        <v>39086596</v>
      </c>
      <c r="F1749" s="16">
        <v>20265</v>
      </c>
      <c r="G1749" t="s">
        <v>3696</v>
      </c>
      <c r="H1749" t="s">
        <v>3696</v>
      </c>
      <c r="I1749" t="s">
        <v>4278</v>
      </c>
      <c r="J1749" t="s">
        <v>2754</v>
      </c>
      <c r="K1749" t="s">
        <v>4279</v>
      </c>
      <c r="L1749" t="s">
        <v>4280</v>
      </c>
      <c r="O1749" t="s">
        <v>4281</v>
      </c>
      <c r="P1749" t="s">
        <v>10955</v>
      </c>
      <c r="Q1749" t="s">
        <v>741</v>
      </c>
      <c r="AG1749" t="s">
        <v>743</v>
      </c>
      <c r="AH1749" t="e">
        <f>VLOOKUP(C1749,'CREAR HV'!A:A,1,0)</f>
        <v>#N/A</v>
      </c>
    </row>
    <row r="1750" spans="1:34" x14ac:dyDescent="0.3">
      <c r="A1750" t="s">
        <v>10946</v>
      </c>
      <c r="B1750" t="s">
        <v>10947</v>
      </c>
      <c r="C1750">
        <v>38860787</v>
      </c>
      <c r="F1750" s="16">
        <v>22419</v>
      </c>
      <c r="G1750" t="s">
        <v>1469</v>
      </c>
      <c r="H1750" t="s">
        <v>1470</v>
      </c>
      <c r="I1750" t="s">
        <v>4262</v>
      </c>
      <c r="J1750" t="s">
        <v>1109</v>
      </c>
      <c r="K1750" t="s">
        <v>4263</v>
      </c>
      <c r="L1750" t="s">
        <v>4264</v>
      </c>
      <c r="O1750" t="s">
        <v>4265</v>
      </c>
      <c r="P1750" t="s">
        <v>10955</v>
      </c>
      <c r="Q1750" t="s">
        <v>741</v>
      </c>
      <c r="AG1750" t="s">
        <v>743</v>
      </c>
      <c r="AH1750" t="e">
        <f>VLOOKUP(C1750,'CREAR HV'!A:A,1,0)</f>
        <v>#N/A</v>
      </c>
    </row>
    <row r="1751" spans="1:34" x14ac:dyDescent="0.3">
      <c r="A1751" t="s">
        <v>10946</v>
      </c>
      <c r="B1751" t="s">
        <v>10947</v>
      </c>
      <c r="C1751">
        <v>79231643</v>
      </c>
      <c r="F1751" s="16">
        <v>22198</v>
      </c>
      <c r="G1751" t="s">
        <v>44</v>
      </c>
      <c r="H1751" t="s">
        <v>44</v>
      </c>
      <c r="I1751" t="s">
        <v>1213</v>
      </c>
      <c r="J1751" t="s">
        <v>7064</v>
      </c>
      <c r="K1751" t="s">
        <v>7065</v>
      </c>
      <c r="L1751" t="s">
        <v>7066</v>
      </c>
      <c r="O1751" t="s">
        <v>7067</v>
      </c>
      <c r="P1751" t="s">
        <v>10950</v>
      </c>
      <c r="Q1751" t="s">
        <v>741</v>
      </c>
      <c r="AG1751" t="s">
        <v>743</v>
      </c>
      <c r="AH1751" t="e">
        <f>VLOOKUP(C1751,'CREAR HV'!A:A,1,0)</f>
        <v>#N/A</v>
      </c>
    </row>
    <row r="1752" spans="1:34" x14ac:dyDescent="0.3">
      <c r="A1752" t="s">
        <v>10946</v>
      </c>
      <c r="B1752" t="s">
        <v>10947</v>
      </c>
      <c r="C1752">
        <v>38873678</v>
      </c>
      <c r="F1752" s="16">
        <v>26454</v>
      </c>
      <c r="G1752" t="s">
        <v>1469</v>
      </c>
      <c r="H1752" t="s">
        <v>1470</v>
      </c>
      <c r="I1752" t="s">
        <v>3571</v>
      </c>
      <c r="J1752" t="s">
        <v>404</v>
      </c>
      <c r="K1752" t="s">
        <v>916</v>
      </c>
      <c r="L1752" t="s">
        <v>4270</v>
      </c>
      <c r="O1752" t="s">
        <v>4271</v>
      </c>
      <c r="P1752" t="s">
        <v>10955</v>
      </c>
      <c r="Q1752" t="s">
        <v>741</v>
      </c>
      <c r="AG1752" t="s">
        <v>743</v>
      </c>
      <c r="AH1752" t="e">
        <f>VLOOKUP(C1752,'CREAR HV'!A:A,1,0)</f>
        <v>#N/A</v>
      </c>
    </row>
    <row r="1753" spans="1:34" x14ac:dyDescent="0.3">
      <c r="A1753" t="s">
        <v>10946</v>
      </c>
      <c r="B1753" t="s">
        <v>10947</v>
      </c>
      <c r="C1753">
        <v>40770079</v>
      </c>
      <c r="F1753" s="16">
        <v>25097</v>
      </c>
      <c r="G1753" t="s">
        <v>38</v>
      </c>
      <c r="H1753" t="s">
        <v>38</v>
      </c>
      <c r="I1753" t="s">
        <v>3281</v>
      </c>
      <c r="J1753" t="s">
        <v>4113</v>
      </c>
      <c r="K1753" t="s">
        <v>1301</v>
      </c>
      <c r="L1753" t="s">
        <v>4606</v>
      </c>
      <c r="O1753" t="s">
        <v>4607</v>
      </c>
      <c r="P1753" t="s">
        <v>10955</v>
      </c>
      <c r="Q1753" t="s">
        <v>741</v>
      </c>
      <c r="AG1753" t="s">
        <v>743</v>
      </c>
      <c r="AH1753" t="e">
        <f>VLOOKUP(C1753,'CREAR HV'!A:A,1,0)</f>
        <v>#N/A</v>
      </c>
    </row>
    <row r="1754" spans="1:34" x14ac:dyDescent="0.3">
      <c r="A1754" t="s">
        <v>10946</v>
      </c>
      <c r="B1754" t="s">
        <v>10947</v>
      </c>
      <c r="C1754">
        <v>1053872443</v>
      </c>
      <c r="F1754" s="16">
        <v>36431</v>
      </c>
      <c r="G1754" t="s">
        <v>33</v>
      </c>
      <c r="H1754" t="s">
        <v>33</v>
      </c>
      <c r="I1754" t="s">
        <v>3571</v>
      </c>
      <c r="J1754" t="s">
        <v>238</v>
      </c>
      <c r="K1754" t="s">
        <v>2202</v>
      </c>
      <c r="L1754" t="s">
        <v>8686</v>
      </c>
      <c r="O1754" t="s">
        <v>8687</v>
      </c>
      <c r="P1754" t="s">
        <v>10955</v>
      </c>
      <c r="Q1754" t="s">
        <v>741</v>
      </c>
      <c r="AG1754" t="s">
        <v>743</v>
      </c>
      <c r="AH1754" t="e">
        <f>VLOOKUP(C1754,'CREAR HV'!A:A,1,0)</f>
        <v>#N/A</v>
      </c>
    </row>
    <row r="1755" spans="1:34" x14ac:dyDescent="0.3">
      <c r="A1755" t="s">
        <v>10946</v>
      </c>
      <c r="B1755" t="s">
        <v>10947</v>
      </c>
      <c r="C1755">
        <v>4098764</v>
      </c>
      <c r="F1755" s="16">
        <v>22372</v>
      </c>
      <c r="G1755" t="s">
        <v>860</v>
      </c>
      <c r="H1755" t="s">
        <v>860</v>
      </c>
      <c r="I1755" t="s">
        <v>861</v>
      </c>
      <c r="J1755" t="s">
        <v>862</v>
      </c>
      <c r="K1755" t="s">
        <v>863</v>
      </c>
      <c r="L1755" t="s">
        <v>864</v>
      </c>
      <c r="O1755" t="s">
        <v>865</v>
      </c>
      <c r="P1755" t="s">
        <v>10950</v>
      </c>
      <c r="Q1755" t="s">
        <v>741</v>
      </c>
      <c r="V1755">
        <v>4098764</v>
      </c>
      <c r="W1755" t="s">
        <v>742</v>
      </c>
      <c r="X1755">
        <v>55</v>
      </c>
      <c r="AG1755" t="s">
        <v>743</v>
      </c>
      <c r="AH1755" t="e">
        <f>VLOOKUP(C1755,'CREAR HV'!A:A,1,0)</f>
        <v>#N/A</v>
      </c>
    </row>
    <row r="1756" spans="1:34" x14ac:dyDescent="0.3">
      <c r="A1756" t="s">
        <v>10946</v>
      </c>
      <c r="B1756" t="s">
        <v>10947</v>
      </c>
      <c r="C1756">
        <v>40177403</v>
      </c>
      <c r="F1756" s="16">
        <v>23109</v>
      </c>
      <c r="G1756" t="s">
        <v>4514</v>
      </c>
      <c r="H1756" t="s">
        <v>4514</v>
      </c>
      <c r="I1756" t="s">
        <v>3513</v>
      </c>
      <c r="J1756" t="s">
        <v>2571</v>
      </c>
      <c r="K1756" t="s">
        <v>157</v>
      </c>
      <c r="L1756" t="s">
        <v>12410</v>
      </c>
      <c r="O1756" t="s">
        <v>12411</v>
      </c>
      <c r="P1756" t="s">
        <v>10955</v>
      </c>
      <c r="Q1756" t="s">
        <v>741</v>
      </c>
      <c r="AG1756" t="s">
        <v>159</v>
      </c>
      <c r="AH1756" t="e">
        <f>VLOOKUP(C1756,'CREAR HV'!A:A,1,0)</f>
        <v>#N/A</v>
      </c>
    </row>
    <row r="1757" spans="1:34" x14ac:dyDescent="0.3">
      <c r="A1757" t="s">
        <v>10946</v>
      </c>
      <c r="B1757" t="s">
        <v>10947</v>
      </c>
      <c r="C1757">
        <v>52811641</v>
      </c>
      <c r="F1757" s="16">
        <v>30099</v>
      </c>
      <c r="G1757" t="s">
        <v>44</v>
      </c>
      <c r="H1757" t="s">
        <v>44</v>
      </c>
      <c r="I1757" t="s">
        <v>12412</v>
      </c>
      <c r="J1757" t="s">
        <v>1514</v>
      </c>
      <c r="K1757" t="s">
        <v>157</v>
      </c>
      <c r="L1757" t="s">
        <v>12413</v>
      </c>
      <c r="O1757" t="s">
        <v>12414</v>
      </c>
      <c r="P1757" t="s">
        <v>10955</v>
      </c>
      <c r="Q1757" t="s">
        <v>741</v>
      </c>
      <c r="V1757">
        <v>23222222</v>
      </c>
      <c r="W1757" t="s">
        <v>795</v>
      </c>
      <c r="X1757">
        <v>0</v>
      </c>
      <c r="AG1757" t="s">
        <v>159</v>
      </c>
      <c r="AH1757" t="e">
        <f>VLOOKUP(C1757,'CREAR HV'!A:A,1,0)</f>
        <v>#N/A</v>
      </c>
    </row>
    <row r="1758" spans="1:34" x14ac:dyDescent="0.3">
      <c r="A1758" t="s">
        <v>10946</v>
      </c>
      <c r="B1758" t="s">
        <v>10947</v>
      </c>
      <c r="C1758">
        <v>40416975</v>
      </c>
      <c r="E1758" s="16">
        <v>33274</v>
      </c>
      <c r="F1758" s="16">
        <v>26531</v>
      </c>
      <c r="G1758" t="s">
        <v>2229</v>
      </c>
      <c r="H1758" t="s">
        <v>2230</v>
      </c>
      <c r="I1758" t="s">
        <v>2601</v>
      </c>
      <c r="J1758" t="s">
        <v>315</v>
      </c>
      <c r="K1758" t="s">
        <v>249</v>
      </c>
      <c r="L1758" t="s">
        <v>4573</v>
      </c>
      <c r="O1758" t="s">
        <v>4574</v>
      </c>
      <c r="P1758" t="s">
        <v>10955</v>
      </c>
      <c r="Q1758" t="s">
        <v>1038</v>
      </c>
      <c r="R1758" t="s">
        <v>1054</v>
      </c>
      <c r="W1758" t="s">
        <v>1277</v>
      </c>
      <c r="X1758">
        <v>0</v>
      </c>
      <c r="AB1758" t="s">
        <v>4575</v>
      </c>
      <c r="AC1758" t="s">
        <v>4576</v>
      </c>
      <c r="AG1758" t="s">
        <v>743</v>
      </c>
      <c r="AH1758" t="e">
        <f>VLOOKUP(C1758,'CREAR HV'!A:A,1,0)</f>
        <v>#N/A</v>
      </c>
    </row>
    <row r="1759" spans="1:34" x14ac:dyDescent="0.3">
      <c r="A1759" t="s">
        <v>10946</v>
      </c>
      <c r="B1759" t="s">
        <v>10947</v>
      </c>
      <c r="C1759">
        <v>40026971</v>
      </c>
      <c r="F1759" s="16">
        <v>24802</v>
      </c>
      <c r="G1759" t="s">
        <v>44</v>
      </c>
      <c r="H1759" t="s">
        <v>44</v>
      </c>
      <c r="I1759" t="s">
        <v>4490</v>
      </c>
      <c r="J1759" t="s">
        <v>4491</v>
      </c>
      <c r="K1759" t="s">
        <v>167</v>
      </c>
      <c r="L1759" t="s">
        <v>4492</v>
      </c>
      <c r="O1759" t="s">
        <v>4493</v>
      </c>
      <c r="P1759" t="s">
        <v>10955</v>
      </c>
      <c r="Q1759" t="s">
        <v>741</v>
      </c>
      <c r="AG1759" t="s">
        <v>769</v>
      </c>
      <c r="AH1759" t="e">
        <f>VLOOKUP(C1759,'CREAR HV'!A:A,1,0)</f>
        <v>#N/A</v>
      </c>
    </row>
    <row r="1760" spans="1:34" x14ac:dyDescent="0.3">
      <c r="A1760" t="s">
        <v>10946</v>
      </c>
      <c r="B1760" t="s">
        <v>10947</v>
      </c>
      <c r="C1760">
        <v>40032708</v>
      </c>
      <c r="F1760" s="16">
        <v>26181</v>
      </c>
      <c r="G1760" t="s">
        <v>520</v>
      </c>
      <c r="H1760" t="s">
        <v>520</v>
      </c>
      <c r="I1760" t="s">
        <v>4496</v>
      </c>
      <c r="J1760" t="s">
        <v>4482</v>
      </c>
      <c r="K1760" t="s">
        <v>395</v>
      </c>
      <c r="L1760" t="s">
        <v>4497</v>
      </c>
      <c r="O1760" t="s">
        <v>4498</v>
      </c>
      <c r="P1760" t="s">
        <v>10955</v>
      </c>
      <c r="Q1760" t="s">
        <v>741</v>
      </c>
      <c r="AG1760" t="s">
        <v>743</v>
      </c>
      <c r="AH1760" t="e">
        <f>VLOOKUP(C1760,'CREAR HV'!A:A,1,0)</f>
        <v>#N/A</v>
      </c>
    </row>
    <row r="1761" spans="1:34" x14ac:dyDescent="0.3">
      <c r="A1761" t="s">
        <v>10946</v>
      </c>
      <c r="B1761" t="s">
        <v>10947</v>
      </c>
      <c r="C1761">
        <v>41723258</v>
      </c>
      <c r="F1761" s="16">
        <v>20217</v>
      </c>
      <c r="G1761" t="s">
        <v>44</v>
      </c>
      <c r="H1761" t="s">
        <v>44</v>
      </c>
      <c r="I1761" t="s">
        <v>4150</v>
      </c>
      <c r="J1761" t="s">
        <v>302</v>
      </c>
      <c r="K1761" t="s">
        <v>325</v>
      </c>
      <c r="L1761" t="s">
        <v>4676</v>
      </c>
      <c r="O1761" t="s">
        <v>4677</v>
      </c>
      <c r="P1761" t="s">
        <v>10955</v>
      </c>
      <c r="Q1761" t="s">
        <v>741</v>
      </c>
      <c r="AG1761" t="s">
        <v>769</v>
      </c>
      <c r="AH1761" t="e">
        <f>VLOOKUP(C1761,'CREAR HV'!A:A,1,0)</f>
        <v>#N/A</v>
      </c>
    </row>
    <row r="1762" spans="1:34" x14ac:dyDescent="0.3">
      <c r="A1762" t="s">
        <v>10946</v>
      </c>
      <c r="B1762" t="s">
        <v>10947</v>
      </c>
      <c r="C1762">
        <v>41723258</v>
      </c>
      <c r="F1762" s="16">
        <v>20217</v>
      </c>
      <c r="G1762" t="s">
        <v>44</v>
      </c>
      <c r="H1762" t="s">
        <v>44</v>
      </c>
      <c r="I1762" t="s">
        <v>4150</v>
      </c>
      <c r="J1762" t="s">
        <v>302</v>
      </c>
      <c r="K1762" t="s">
        <v>325</v>
      </c>
      <c r="L1762" t="s">
        <v>4676</v>
      </c>
      <c r="O1762" t="s">
        <v>4677</v>
      </c>
      <c r="P1762" t="s">
        <v>10955</v>
      </c>
      <c r="Q1762" t="s">
        <v>741</v>
      </c>
      <c r="AG1762" t="s">
        <v>743</v>
      </c>
      <c r="AH1762" t="e">
        <f>VLOOKUP(C1762,'CREAR HV'!A:A,1,0)</f>
        <v>#N/A</v>
      </c>
    </row>
    <row r="1763" spans="1:34" x14ac:dyDescent="0.3">
      <c r="A1763" t="s">
        <v>10946</v>
      </c>
      <c r="B1763" t="s">
        <v>10947</v>
      </c>
      <c r="C1763">
        <v>41763719</v>
      </c>
      <c r="F1763" s="16">
        <v>21458</v>
      </c>
      <c r="G1763" t="s">
        <v>4681</v>
      </c>
      <c r="H1763" t="s">
        <v>4682</v>
      </c>
      <c r="I1763" t="s">
        <v>4019</v>
      </c>
      <c r="J1763" t="s">
        <v>1179</v>
      </c>
      <c r="K1763" t="s">
        <v>2387</v>
      </c>
      <c r="L1763" t="s">
        <v>4683</v>
      </c>
      <c r="O1763" t="s">
        <v>4684</v>
      </c>
      <c r="P1763" t="s">
        <v>10955</v>
      </c>
      <c r="Q1763" t="s">
        <v>741</v>
      </c>
      <c r="AG1763" t="s">
        <v>769</v>
      </c>
      <c r="AH1763" t="e">
        <f>VLOOKUP(C1763,'CREAR HV'!A:A,1,0)</f>
        <v>#N/A</v>
      </c>
    </row>
    <row r="1764" spans="1:34" x14ac:dyDescent="0.3">
      <c r="A1764" t="s">
        <v>10946</v>
      </c>
      <c r="B1764" t="s">
        <v>10947</v>
      </c>
      <c r="C1764">
        <v>41763719</v>
      </c>
      <c r="F1764" s="16">
        <v>21458</v>
      </c>
      <c r="G1764" t="s">
        <v>4681</v>
      </c>
      <c r="H1764" t="s">
        <v>4682</v>
      </c>
      <c r="I1764" t="s">
        <v>4019</v>
      </c>
      <c r="J1764" t="s">
        <v>1179</v>
      </c>
      <c r="K1764" t="s">
        <v>2387</v>
      </c>
      <c r="L1764" t="s">
        <v>4683</v>
      </c>
      <c r="O1764" t="s">
        <v>4684</v>
      </c>
      <c r="P1764" t="s">
        <v>10955</v>
      </c>
      <c r="Q1764" t="s">
        <v>741</v>
      </c>
      <c r="AG1764" t="s">
        <v>743</v>
      </c>
      <c r="AH1764" t="e">
        <f>VLOOKUP(C1764,'CREAR HV'!A:A,1,0)</f>
        <v>#N/A</v>
      </c>
    </row>
    <row r="1765" spans="1:34" x14ac:dyDescent="0.3">
      <c r="A1765" t="s">
        <v>10946</v>
      </c>
      <c r="B1765" t="s">
        <v>10947</v>
      </c>
      <c r="C1765">
        <v>42018934</v>
      </c>
      <c r="F1765" s="16">
        <v>29426</v>
      </c>
      <c r="G1765" t="s">
        <v>4727</v>
      </c>
      <c r="H1765" t="s">
        <v>4727</v>
      </c>
      <c r="I1765" t="s">
        <v>3593</v>
      </c>
      <c r="J1765" t="s">
        <v>1804</v>
      </c>
      <c r="K1765" t="s">
        <v>954</v>
      </c>
      <c r="L1765" t="s">
        <v>4728</v>
      </c>
      <c r="O1765" t="s">
        <v>4729</v>
      </c>
      <c r="P1765" t="s">
        <v>10955</v>
      </c>
      <c r="Q1765" t="s">
        <v>741</v>
      </c>
      <c r="AG1765" t="s">
        <v>769</v>
      </c>
      <c r="AH1765" t="e">
        <f>VLOOKUP(C1765,'CREAR HV'!A:A,1,0)</f>
        <v>#N/A</v>
      </c>
    </row>
    <row r="1766" spans="1:34" x14ac:dyDescent="0.3">
      <c r="A1766" t="s">
        <v>10946</v>
      </c>
      <c r="B1766" t="s">
        <v>10947</v>
      </c>
      <c r="C1766">
        <v>1041150747</v>
      </c>
      <c r="F1766" s="16">
        <v>35073</v>
      </c>
      <c r="G1766" t="s">
        <v>1250</v>
      </c>
      <c r="H1766" t="s">
        <v>1250</v>
      </c>
      <c r="I1766" t="s">
        <v>7283</v>
      </c>
      <c r="J1766" t="s">
        <v>482</v>
      </c>
      <c r="K1766" t="s">
        <v>263</v>
      </c>
      <c r="L1766" t="s">
        <v>12415</v>
      </c>
      <c r="O1766" t="s">
        <v>12416</v>
      </c>
      <c r="P1766" t="s">
        <v>10950</v>
      </c>
      <c r="Q1766" t="s">
        <v>741</v>
      </c>
      <c r="AG1766" t="s">
        <v>159</v>
      </c>
      <c r="AH1766" t="e">
        <f>VLOOKUP(C1766,'CREAR HV'!A:A,1,0)</f>
        <v>#N/A</v>
      </c>
    </row>
    <row r="1767" spans="1:34" x14ac:dyDescent="0.3">
      <c r="A1767" t="s">
        <v>10946</v>
      </c>
      <c r="B1767" t="s">
        <v>10947</v>
      </c>
      <c r="C1767">
        <v>4173255</v>
      </c>
      <c r="F1767" s="16">
        <v>22417</v>
      </c>
      <c r="G1767" t="s">
        <v>866</v>
      </c>
      <c r="H1767" t="s">
        <v>124</v>
      </c>
      <c r="I1767" t="s">
        <v>867</v>
      </c>
      <c r="J1767" t="s">
        <v>868</v>
      </c>
      <c r="K1767" t="s">
        <v>869</v>
      </c>
      <c r="L1767" t="s">
        <v>870</v>
      </c>
      <c r="O1767" t="s">
        <v>871</v>
      </c>
      <c r="P1767" t="s">
        <v>10950</v>
      </c>
      <c r="Q1767" t="s">
        <v>741</v>
      </c>
      <c r="V1767">
        <v>773885</v>
      </c>
      <c r="W1767" t="s">
        <v>742</v>
      </c>
      <c r="X1767">
        <v>6</v>
      </c>
      <c r="AG1767" t="s">
        <v>769</v>
      </c>
      <c r="AH1767" t="e">
        <f>VLOOKUP(C1767,'CREAR HV'!A:A,1,0)</f>
        <v>#N/A</v>
      </c>
    </row>
    <row r="1768" spans="1:34" x14ac:dyDescent="0.3">
      <c r="A1768" t="s">
        <v>10946</v>
      </c>
      <c r="B1768" t="s">
        <v>10947</v>
      </c>
      <c r="C1768">
        <v>74170157</v>
      </c>
      <c r="F1768" s="16">
        <v>29754</v>
      </c>
      <c r="G1768" t="s">
        <v>2879</v>
      </c>
      <c r="H1768" t="s">
        <v>2880</v>
      </c>
      <c r="I1768" t="s">
        <v>6843</v>
      </c>
      <c r="J1768" t="s">
        <v>157</v>
      </c>
      <c r="K1768" t="s">
        <v>889</v>
      </c>
      <c r="L1768" t="s">
        <v>6844</v>
      </c>
      <c r="O1768" t="s">
        <v>6845</v>
      </c>
      <c r="P1768" t="s">
        <v>10950</v>
      </c>
      <c r="Q1768" t="s">
        <v>741</v>
      </c>
      <c r="V1768">
        <v>74170157</v>
      </c>
      <c r="W1768" t="s">
        <v>742</v>
      </c>
      <c r="X1768">
        <v>8</v>
      </c>
      <c r="AG1768" t="s">
        <v>743</v>
      </c>
      <c r="AH1768" t="e">
        <f>VLOOKUP(C1768,'CREAR HV'!A:A,1,0)</f>
        <v>#N/A</v>
      </c>
    </row>
    <row r="1769" spans="1:34" x14ac:dyDescent="0.3">
      <c r="A1769" t="s">
        <v>10946</v>
      </c>
      <c r="B1769" t="s">
        <v>10947</v>
      </c>
      <c r="C1769">
        <v>4193562</v>
      </c>
      <c r="F1769" s="16">
        <v>22463</v>
      </c>
      <c r="G1769" t="s">
        <v>103</v>
      </c>
      <c r="H1769" t="s">
        <v>103</v>
      </c>
      <c r="I1769" t="s">
        <v>872</v>
      </c>
      <c r="J1769" t="s">
        <v>342</v>
      </c>
      <c r="K1769" t="s">
        <v>873</v>
      </c>
      <c r="L1769" t="s">
        <v>874</v>
      </c>
      <c r="O1769" t="s">
        <v>875</v>
      </c>
      <c r="P1769" t="s">
        <v>10950</v>
      </c>
      <c r="Q1769" t="s">
        <v>741</v>
      </c>
      <c r="V1769">
        <v>990202</v>
      </c>
      <c r="W1769" t="s">
        <v>742</v>
      </c>
      <c r="X1769">
        <v>9</v>
      </c>
      <c r="AG1769" t="s">
        <v>769</v>
      </c>
      <c r="AH1769" t="e">
        <f>VLOOKUP(C1769,'CREAR HV'!A:A,1,0)</f>
        <v>#N/A</v>
      </c>
    </row>
    <row r="1770" spans="1:34" x14ac:dyDescent="0.3">
      <c r="A1770" t="s">
        <v>10946</v>
      </c>
      <c r="B1770" t="s">
        <v>10947</v>
      </c>
      <c r="C1770">
        <v>4193562</v>
      </c>
      <c r="F1770" s="16">
        <v>22463</v>
      </c>
      <c r="G1770" t="s">
        <v>103</v>
      </c>
      <c r="H1770" t="s">
        <v>103</v>
      </c>
      <c r="I1770" t="s">
        <v>872</v>
      </c>
      <c r="J1770" t="s">
        <v>342</v>
      </c>
      <c r="K1770" t="s">
        <v>873</v>
      </c>
      <c r="L1770" t="s">
        <v>874</v>
      </c>
      <c r="O1770" t="s">
        <v>875</v>
      </c>
      <c r="P1770" t="s">
        <v>10950</v>
      </c>
      <c r="Q1770" t="s">
        <v>741</v>
      </c>
      <c r="V1770">
        <v>990202</v>
      </c>
      <c r="W1770" t="s">
        <v>742</v>
      </c>
      <c r="X1770">
        <v>9</v>
      </c>
      <c r="AG1770" t="s">
        <v>743</v>
      </c>
      <c r="AH1770" t="e">
        <f>VLOOKUP(C1770,'CREAR HV'!A:A,1,0)</f>
        <v>#N/A</v>
      </c>
    </row>
    <row r="1771" spans="1:34" x14ac:dyDescent="0.3">
      <c r="A1771" t="s">
        <v>10946</v>
      </c>
      <c r="B1771" t="s">
        <v>10947</v>
      </c>
      <c r="C1771">
        <v>41791784</v>
      </c>
      <c r="F1771" s="16">
        <v>21864</v>
      </c>
      <c r="G1771" t="s">
        <v>44</v>
      </c>
      <c r="H1771" t="s">
        <v>44</v>
      </c>
      <c r="I1771" t="s">
        <v>4685</v>
      </c>
      <c r="J1771" t="s">
        <v>2216</v>
      </c>
      <c r="K1771" t="s">
        <v>4686</v>
      </c>
      <c r="L1771" t="s">
        <v>4687</v>
      </c>
      <c r="O1771" t="s">
        <v>4688</v>
      </c>
      <c r="P1771" t="s">
        <v>10955</v>
      </c>
      <c r="Q1771" t="s">
        <v>741</v>
      </c>
      <c r="AG1771" t="s">
        <v>743</v>
      </c>
      <c r="AH1771" t="e">
        <f>VLOOKUP(C1771,'CREAR HV'!A:A,1,0)</f>
        <v>#N/A</v>
      </c>
    </row>
    <row r="1772" spans="1:34" x14ac:dyDescent="0.3">
      <c r="A1772" t="s">
        <v>10946</v>
      </c>
      <c r="B1772" t="s">
        <v>10947</v>
      </c>
      <c r="C1772">
        <v>41670525</v>
      </c>
      <c r="F1772" s="16">
        <v>20283</v>
      </c>
      <c r="G1772" t="s">
        <v>44</v>
      </c>
      <c r="H1772" t="s">
        <v>44</v>
      </c>
      <c r="I1772" t="s">
        <v>12417</v>
      </c>
      <c r="J1772" t="s">
        <v>4548</v>
      </c>
      <c r="K1772" t="s">
        <v>12418</v>
      </c>
      <c r="L1772" t="s">
        <v>12419</v>
      </c>
      <c r="O1772" t="s">
        <v>12420</v>
      </c>
      <c r="P1772" t="s">
        <v>10955</v>
      </c>
      <c r="Q1772" t="s">
        <v>741</v>
      </c>
      <c r="AG1772" t="s">
        <v>159</v>
      </c>
      <c r="AH1772" t="e">
        <f>VLOOKUP(C1772,'CREAR HV'!A:A,1,0)</f>
        <v>#N/A</v>
      </c>
    </row>
    <row r="1773" spans="1:34" x14ac:dyDescent="0.3">
      <c r="A1773" t="s">
        <v>10946</v>
      </c>
      <c r="B1773" t="s">
        <v>10947</v>
      </c>
      <c r="C1773">
        <v>41677660</v>
      </c>
      <c r="F1773" s="16">
        <v>21138</v>
      </c>
      <c r="G1773" t="s">
        <v>44</v>
      </c>
      <c r="H1773" t="s">
        <v>44</v>
      </c>
      <c r="I1773" t="s">
        <v>4087</v>
      </c>
      <c r="J1773" t="s">
        <v>2216</v>
      </c>
      <c r="K1773" t="s">
        <v>337</v>
      </c>
      <c r="L1773" t="s">
        <v>4654</v>
      </c>
      <c r="O1773" t="s">
        <v>4655</v>
      </c>
      <c r="P1773" t="s">
        <v>10955</v>
      </c>
      <c r="Q1773" t="s">
        <v>741</v>
      </c>
      <c r="AG1773" t="s">
        <v>743</v>
      </c>
      <c r="AH1773" t="e">
        <f>VLOOKUP(C1773,'CREAR HV'!A:A,1,0)</f>
        <v>#N/A</v>
      </c>
    </row>
    <row r="1774" spans="1:34" x14ac:dyDescent="0.3">
      <c r="A1774" t="s">
        <v>10946</v>
      </c>
      <c r="B1774" t="s">
        <v>10947</v>
      </c>
      <c r="C1774">
        <v>1017147749</v>
      </c>
      <c r="F1774" s="16">
        <v>31883</v>
      </c>
      <c r="G1774" t="s">
        <v>816</v>
      </c>
      <c r="H1774" t="s">
        <v>74</v>
      </c>
      <c r="I1774" t="s">
        <v>7227</v>
      </c>
      <c r="J1774" t="s">
        <v>276</v>
      </c>
      <c r="K1774" t="s">
        <v>756</v>
      </c>
      <c r="L1774" t="s">
        <v>12421</v>
      </c>
      <c r="O1774" t="s">
        <v>12422</v>
      </c>
      <c r="P1774" t="s">
        <v>10950</v>
      </c>
      <c r="Q1774" t="s">
        <v>741</v>
      </c>
      <c r="V1774">
        <v>87041666747</v>
      </c>
      <c r="W1774" t="s">
        <v>795</v>
      </c>
      <c r="X1774">
        <v>0</v>
      </c>
      <c r="AG1774" t="s">
        <v>159</v>
      </c>
      <c r="AH1774" t="e">
        <f>VLOOKUP(C1774,'CREAR HV'!A:A,1,0)</f>
        <v>#N/A</v>
      </c>
    </row>
    <row r="1775" spans="1:34" x14ac:dyDescent="0.3">
      <c r="A1775" t="s">
        <v>10946</v>
      </c>
      <c r="B1775" t="s">
        <v>10947</v>
      </c>
      <c r="C1775">
        <v>43671927</v>
      </c>
      <c r="F1775" s="16">
        <v>25281</v>
      </c>
      <c r="G1775" t="s">
        <v>816</v>
      </c>
      <c r="H1775" t="s">
        <v>74</v>
      </c>
      <c r="I1775" t="s">
        <v>5016</v>
      </c>
      <c r="J1775" t="s">
        <v>404</v>
      </c>
      <c r="K1775" t="s">
        <v>1426</v>
      </c>
      <c r="L1775" t="s">
        <v>5017</v>
      </c>
      <c r="O1775" t="s">
        <v>5018</v>
      </c>
      <c r="P1775" t="s">
        <v>10955</v>
      </c>
      <c r="Q1775" t="s">
        <v>741</v>
      </c>
      <c r="AG1775" t="s">
        <v>743</v>
      </c>
      <c r="AH1775" t="e">
        <f>VLOOKUP(C1775,'CREAR HV'!A:A,1,0)</f>
        <v>#N/A</v>
      </c>
    </row>
    <row r="1776" spans="1:34" x14ac:dyDescent="0.3">
      <c r="A1776" t="s">
        <v>10946</v>
      </c>
      <c r="B1776" t="s">
        <v>10947</v>
      </c>
      <c r="C1776">
        <v>43602291</v>
      </c>
      <c r="F1776" s="16">
        <v>27835</v>
      </c>
      <c r="G1776" t="s">
        <v>4852</v>
      </c>
      <c r="H1776" t="s">
        <v>4853</v>
      </c>
      <c r="I1776" t="s">
        <v>4997</v>
      </c>
      <c r="J1776" t="s">
        <v>390</v>
      </c>
      <c r="K1776" t="s">
        <v>273</v>
      </c>
      <c r="L1776" t="s">
        <v>4998</v>
      </c>
      <c r="O1776" t="s">
        <v>4999</v>
      </c>
      <c r="P1776" t="s">
        <v>10955</v>
      </c>
      <c r="Q1776" t="s">
        <v>741</v>
      </c>
      <c r="AG1776" t="s">
        <v>769</v>
      </c>
      <c r="AH1776" t="e">
        <f>VLOOKUP(C1776,'CREAR HV'!A:A,1,0)</f>
        <v>#N/A</v>
      </c>
    </row>
    <row r="1777" spans="1:34" x14ac:dyDescent="0.3">
      <c r="A1777" t="s">
        <v>10946</v>
      </c>
      <c r="B1777" t="s">
        <v>10947</v>
      </c>
      <c r="C1777">
        <v>43555771</v>
      </c>
      <c r="F1777" s="16">
        <v>26058</v>
      </c>
      <c r="G1777" t="s">
        <v>816</v>
      </c>
      <c r="H1777" t="s">
        <v>74</v>
      </c>
      <c r="I1777" t="s">
        <v>4975</v>
      </c>
      <c r="J1777" t="s">
        <v>756</v>
      </c>
      <c r="K1777" t="s">
        <v>422</v>
      </c>
      <c r="L1777" t="s">
        <v>4976</v>
      </c>
      <c r="O1777" t="s">
        <v>4977</v>
      </c>
      <c r="P1777" t="s">
        <v>10955</v>
      </c>
      <c r="Q1777" t="s">
        <v>741</v>
      </c>
      <c r="AG1777" t="s">
        <v>743</v>
      </c>
      <c r="AH1777" t="e">
        <f>VLOOKUP(C1777,'CREAR HV'!A:A,1,0)</f>
        <v>#N/A</v>
      </c>
    </row>
    <row r="1778" spans="1:34" x14ac:dyDescent="0.3">
      <c r="A1778" t="s">
        <v>10946</v>
      </c>
      <c r="B1778" t="s">
        <v>10947</v>
      </c>
      <c r="C1778">
        <v>11515514</v>
      </c>
      <c r="F1778" s="16">
        <v>21371</v>
      </c>
      <c r="G1778" t="s">
        <v>103</v>
      </c>
      <c r="H1778" t="s">
        <v>103</v>
      </c>
      <c r="I1778" t="s">
        <v>12423</v>
      </c>
      <c r="J1778" t="s">
        <v>4824</v>
      </c>
      <c r="K1778" t="s">
        <v>1301</v>
      </c>
      <c r="L1778" t="s">
        <v>12424</v>
      </c>
      <c r="O1778" t="s">
        <v>12425</v>
      </c>
      <c r="P1778" t="s">
        <v>10950</v>
      </c>
      <c r="Q1778" t="s">
        <v>741</v>
      </c>
      <c r="V1778">
        <v>484332</v>
      </c>
      <c r="W1778" t="s">
        <v>795</v>
      </c>
      <c r="X1778">
        <v>4</v>
      </c>
      <c r="AG1778" t="s">
        <v>159</v>
      </c>
      <c r="AH1778" t="e">
        <f>VLOOKUP(C1778,'CREAR HV'!A:A,1,0)</f>
        <v>#N/A</v>
      </c>
    </row>
    <row r="1779" spans="1:34" x14ac:dyDescent="0.3">
      <c r="A1779" t="s">
        <v>10946</v>
      </c>
      <c r="B1779" t="s">
        <v>10947</v>
      </c>
      <c r="C1779">
        <v>43531040</v>
      </c>
      <c r="F1779" s="16">
        <v>25056</v>
      </c>
      <c r="G1779" t="s">
        <v>33</v>
      </c>
      <c r="H1779" t="s">
        <v>33</v>
      </c>
      <c r="I1779" t="s">
        <v>4963</v>
      </c>
      <c r="J1779" t="s">
        <v>2096</v>
      </c>
      <c r="K1779" t="s">
        <v>1432</v>
      </c>
      <c r="L1779" t="s">
        <v>4964</v>
      </c>
      <c r="O1779" t="s">
        <v>4965</v>
      </c>
      <c r="P1779" t="s">
        <v>10955</v>
      </c>
      <c r="Q1779" t="s">
        <v>741</v>
      </c>
      <c r="AG1779" t="s">
        <v>769</v>
      </c>
      <c r="AH1779" t="e">
        <f>VLOOKUP(C1779,'CREAR HV'!A:A,1,0)</f>
        <v>#N/A</v>
      </c>
    </row>
    <row r="1780" spans="1:34" x14ac:dyDescent="0.3">
      <c r="A1780" t="s">
        <v>10946</v>
      </c>
      <c r="B1780" t="s">
        <v>10947</v>
      </c>
      <c r="C1780">
        <v>76309631</v>
      </c>
      <c r="E1780" s="16">
        <v>32111</v>
      </c>
      <c r="F1780" s="16">
        <v>25425</v>
      </c>
      <c r="G1780" t="s">
        <v>1474</v>
      </c>
      <c r="H1780" t="s">
        <v>48</v>
      </c>
      <c r="I1780" t="s">
        <v>979</v>
      </c>
      <c r="J1780" t="s">
        <v>6889</v>
      </c>
      <c r="K1780" t="s">
        <v>2092</v>
      </c>
      <c r="L1780" t="s">
        <v>6890</v>
      </c>
      <c r="O1780" t="s">
        <v>6891</v>
      </c>
      <c r="P1780" t="s">
        <v>10950</v>
      </c>
      <c r="Q1780" t="s">
        <v>1038</v>
      </c>
      <c r="R1780" t="s">
        <v>814</v>
      </c>
      <c r="W1780" t="s">
        <v>742</v>
      </c>
      <c r="X1780">
        <v>20</v>
      </c>
      <c r="AB1780" t="s">
        <v>6892</v>
      </c>
      <c r="AC1780" t="s">
        <v>6893</v>
      </c>
      <c r="AG1780" t="s">
        <v>769</v>
      </c>
      <c r="AH1780" t="e">
        <f>VLOOKUP(C1780,'CREAR HV'!A:A,1,0)</f>
        <v>#N/A</v>
      </c>
    </row>
    <row r="1781" spans="1:34" x14ac:dyDescent="0.3">
      <c r="A1781" t="s">
        <v>10946</v>
      </c>
      <c r="B1781" t="s">
        <v>10947</v>
      </c>
      <c r="C1781">
        <v>42974232</v>
      </c>
      <c r="F1781" s="16">
        <v>21738</v>
      </c>
      <c r="G1781" t="s">
        <v>4824</v>
      </c>
      <c r="H1781" t="s">
        <v>4824</v>
      </c>
      <c r="I1781" t="s">
        <v>4825</v>
      </c>
      <c r="J1781" t="s">
        <v>577</v>
      </c>
      <c r="K1781" t="s">
        <v>304</v>
      </c>
      <c r="L1781" t="s">
        <v>4826</v>
      </c>
      <c r="O1781" t="s">
        <v>4827</v>
      </c>
      <c r="P1781" t="s">
        <v>10955</v>
      </c>
      <c r="Q1781" t="s">
        <v>741</v>
      </c>
      <c r="AG1781" t="s">
        <v>743</v>
      </c>
      <c r="AH1781" t="e">
        <f>VLOOKUP(C1781,'CREAR HV'!A:A,1,0)</f>
        <v>#N/A</v>
      </c>
    </row>
    <row r="1782" spans="1:34" x14ac:dyDescent="0.3">
      <c r="A1782" t="s">
        <v>10946</v>
      </c>
      <c r="B1782" t="s">
        <v>10947</v>
      </c>
      <c r="C1782">
        <v>15446781</v>
      </c>
      <c r="F1782" s="16">
        <v>30718</v>
      </c>
      <c r="G1782" t="s">
        <v>1994</v>
      </c>
      <c r="H1782" t="s">
        <v>1994</v>
      </c>
      <c r="I1782" t="s">
        <v>1995</v>
      </c>
      <c r="J1782" t="s">
        <v>1641</v>
      </c>
      <c r="K1782" t="s">
        <v>412</v>
      </c>
      <c r="L1782" t="s">
        <v>1996</v>
      </c>
      <c r="O1782" t="s">
        <v>1997</v>
      </c>
      <c r="P1782" t="s">
        <v>10950</v>
      </c>
      <c r="Q1782" t="s">
        <v>741</v>
      </c>
      <c r="V1782">
        <v>15446781</v>
      </c>
      <c r="W1782" t="s">
        <v>742</v>
      </c>
      <c r="X1782">
        <v>31</v>
      </c>
      <c r="AG1782" t="s">
        <v>743</v>
      </c>
      <c r="AH1782" t="e">
        <f>VLOOKUP(C1782,'CREAR HV'!A:A,1,0)</f>
        <v>#N/A</v>
      </c>
    </row>
    <row r="1783" spans="1:34" x14ac:dyDescent="0.3">
      <c r="A1783" t="s">
        <v>10946</v>
      </c>
      <c r="B1783" t="s">
        <v>10947</v>
      </c>
      <c r="C1783">
        <v>39783132</v>
      </c>
      <c r="F1783" s="16">
        <v>25518</v>
      </c>
      <c r="G1783" t="s">
        <v>44</v>
      </c>
      <c r="H1783" t="s">
        <v>44</v>
      </c>
      <c r="I1783" t="s">
        <v>4476</v>
      </c>
      <c r="J1783" t="s">
        <v>4477</v>
      </c>
      <c r="K1783" t="s">
        <v>2281</v>
      </c>
      <c r="L1783" t="s">
        <v>4478</v>
      </c>
      <c r="O1783" t="s">
        <v>4479</v>
      </c>
      <c r="P1783" t="s">
        <v>10955</v>
      </c>
      <c r="Q1783" t="s">
        <v>741</v>
      </c>
      <c r="AG1783" t="s">
        <v>743</v>
      </c>
      <c r="AH1783" t="e">
        <f>VLOOKUP(C1783,'CREAR HV'!A:A,1,0)</f>
        <v>#N/A</v>
      </c>
    </row>
    <row r="1784" spans="1:34" x14ac:dyDescent="0.3">
      <c r="A1784" t="s">
        <v>10946</v>
      </c>
      <c r="B1784" t="s">
        <v>10947</v>
      </c>
      <c r="C1784">
        <v>42208939</v>
      </c>
      <c r="F1784" s="16">
        <v>24887</v>
      </c>
      <c r="G1784" t="s">
        <v>122</v>
      </c>
      <c r="H1784" t="s">
        <v>122</v>
      </c>
      <c r="I1784" t="s">
        <v>4760</v>
      </c>
      <c r="J1784" t="s">
        <v>249</v>
      </c>
      <c r="K1784" t="s">
        <v>2781</v>
      </c>
      <c r="L1784" t="s">
        <v>4761</v>
      </c>
      <c r="O1784" t="s">
        <v>4762</v>
      </c>
      <c r="P1784" t="s">
        <v>10955</v>
      </c>
      <c r="Q1784" t="s">
        <v>741</v>
      </c>
      <c r="AG1784" t="s">
        <v>769</v>
      </c>
      <c r="AH1784" t="e">
        <f>VLOOKUP(C1784,'CREAR HV'!A:A,1,0)</f>
        <v>#N/A</v>
      </c>
    </row>
    <row r="1785" spans="1:34" x14ac:dyDescent="0.3">
      <c r="A1785" t="s">
        <v>10946</v>
      </c>
      <c r="B1785" t="s">
        <v>10947</v>
      </c>
      <c r="C1785">
        <v>43106826</v>
      </c>
      <c r="E1785" s="16">
        <v>35506</v>
      </c>
      <c r="F1785" s="16">
        <v>28912</v>
      </c>
      <c r="G1785" t="s">
        <v>4824</v>
      </c>
      <c r="H1785" t="s">
        <v>4824</v>
      </c>
      <c r="I1785" t="s">
        <v>4878</v>
      </c>
      <c r="J1785" t="s">
        <v>437</v>
      </c>
      <c r="K1785" t="s">
        <v>197</v>
      </c>
      <c r="L1785" t="s">
        <v>4879</v>
      </c>
      <c r="O1785" t="s">
        <v>4880</v>
      </c>
      <c r="P1785" t="s">
        <v>10955</v>
      </c>
      <c r="Q1785" t="s">
        <v>1038</v>
      </c>
      <c r="R1785" t="s">
        <v>814</v>
      </c>
      <c r="W1785" t="s">
        <v>3166</v>
      </c>
      <c r="X1785">
        <v>0</v>
      </c>
      <c r="Z1785" t="s">
        <v>850</v>
      </c>
      <c r="AB1785" t="s">
        <v>4881</v>
      </c>
      <c r="AC1785" t="s">
        <v>4882</v>
      </c>
      <c r="AG1785" t="s">
        <v>769</v>
      </c>
      <c r="AH1785" t="e">
        <f>VLOOKUP(C1785,'CREAR HV'!A:A,1,0)</f>
        <v>#N/A</v>
      </c>
    </row>
    <row r="1786" spans="1:34" x14ac:dyDescent="0.3">
      <c r="A1786" t="s">
        <v>10946</v>
      </c>
      <c r="B1786" t="s">
        <v>10947</v>
      </c>
      <c r="C1786">
        <v>43106826</v>
      </c>
      <c r="E1786" s="16">
        <v>35506</v>
      </c>
      <c r="F1786" s="16">
        <v>28912</v>
      </c>
      <c r="G1786" t="s">
        <v>4824</v>
      </c>
      <c r="H1786" t="s">
        <v>4824</v>
      </c>
      <c r="I1786" t="s">
        <v>4878</v>
      </c>
      <c r="J1786" t="s">
        <v>437</v>
      </c>
      <c r="K1786" t="s">
        <v>197</v>
      </c>
      <c r="L1786" t="s">
        <v>4879</v>
      </c>
      <c r="O1786" t="s">
        <v>4880</v>
      </c>
      <c r="P1786" t="s">
        <v>10955</v>
      </c>
      <c r="Q1786" t="s">
        <v>1038</v>
      </c>
      <c r="R1786" t="s">
        <v>814</v>
      </c>
      <c r="W1786" t="s">
        <v>3166</v>
      </c>
      <c r="X1786">
        <v>0</v>
      </c>
      <c r="Z1786" t="s">
        <v>850</v>
      </c>
      <c r="AB1786" t="s">
        <v>4881</v>
      </c>
      <c r="AC1786" t="s">
        <v>4882</v>
      </c>
      <c r="AG1786" t="s">
        <v>769</v>
      </c>
      <c r="AH1786" t="e">
        <f>VLOOKUP(C1786,'CREAR HV'!A:A,1,0)</f>
        <v>#N/A</v>
      </c>
    </row>
    <row r="1787" spans="1:34" x14ac:dyDescent="0.3">
      <c r="A1787" t="s">
        <v>10946</v>
      </c>
      <c r="B1787" t="s">
        <v>10947</v>
      </c>
      <c r="C1787">
        <v>43106826</v>
      </c>
      <c r="E1787" s="16">
        <v>35506</v>
      </c>
      <c r="F1787" s="16">
        <v>28912</v>
      </c>
      <c r="G1787" t="s">
        <v>4824</v>
      </c>
      <c r="H1787" t="s">
        <v>4824</v>
      </c>
      <c r="I1787" t="s">
        <v>4878</v>
      </c>
      <c r="J1787" t="s">
        <v>437</v>
      </c>
      <c r="K1787" t="s">
        <v>197</v>
      </c>
      <c r="L1787" t="s">
        <v>4879</v>
      </c>
      <c r="O1787" t="s">
        <v>4880</v>
      </c>
      <c r="P1787" t="s">
        <v>10955</v>
      </c>
      <c r="Q1787" t="s">
        <v>1038</v>
      </c>
      <c r="R1787" t="s">
        <v>814</v>
      </c>
      <c r="W1787" t="s">
        <v>3166</v>
      </c>
      <c r="X1787">
        <v>0</v>
      </c>
      <c r="Z1787" t="s">
        <v>850</v>
      </c>
      <c r="AB1787" t="s">
        <v>4881</v>
      </c>
      <c r="AC1787" t="s">
        <v>4882</v>
      </c>
      <c r="AG1787" t="s">
        <v>769</v>
      </c>
      <c r="AH1787" t="e">
        <f>VLOOKUP(C1787,'CREAR HV'!A:A,1,0)</f>
        <v>#N/A</v>
      </c>
    </row>
    <row r="1788" spans="1:34" x14ac:dyDescent="0.3">
      <c r="A1788" t="s">
        <v>10946</v>
      </c>
      <c r="B1788" t="s">
        <v>10947</v>
      </c>
      <c r="C1788">
        <v>43106826</v>
      </c>
      <c r="E1788" s="16">
        <v>35506</v>
      </c>
      <c r="F1788" s="16">
        <v>28912</v>
      </c>
      <c r="G1788" t="s">
        <v>4824</v>
      </c>
      <c r="H1788" t="s">
        <v>4824</v>
      </c>
      <c r="I1788" t="s">
        <v>4878</v>
      </c>
      <c r="J1788" t="s">
        <v>437</v>
      </c>
      <c r="K1788" t="s">
        <v>197</v>
      </c>
      <c r="L1788" t="s">
        <v>4879</v>
      </c>
      <c r="O1788" t="s">
        <v>4880</v>
      </c>
      <c r="P1788" t="s">
        <v>10955</v>
      </c>
      <c r="Q1788" t="s">
        <v>1038</v>
      </c>
      <c r="R1788" t="s">
        <v>814</v>
      </c>
      <c r="W1788" t="s">
        <v>3166</v>
      </c>
      <c r="X1788">
        <v>0</v>
      </c>
      <c r="Z1788" t="s">
        <v>850</v>
      </c>
      <c r="AB1788" t="s">
        <v>4881</v>
      </c>
      <c r="AC1788" t="s">
        <v>4882</v>
      </c>
      <c r="AG1788" t="s">
        <v>769</v>
      </c>
      <c r="AH1788" t="e">
        <f>VLOOKUP(C1788,'CREAR HV'!A:A,1,0)</f>
        <v>#N/A</v>
      </c>
    </row>
    <row r="1789" spans="1:34" x14ac:dyDescent="0.3">
      <c r="A1789" t="s">
        <v>10946</v>
      </c>
      <c r="B1789" t="s">
        <v>10947</v>
      </c>
      <c r="C1789">
        <v>43106826</v>
      </c>
      <c r="E1789" s="16">
        <v>35506</v>
      </c>
      <c r="F1789" s="16">
        <v>28912</v>
      </c>
      <c r="G1789" t="s">
        <v>4824</v>
      </c>
      <c r="H1789" t="s">
        <v>4824</v>
      </c>
      <c r="I1789" t="s">
        <v>4878</v>
      </c>
      <c r="J1789" t="s">
        <v>437</v>
      </c>
      <c r="K1789" t="s">
        <v>197</v>
      </c>
      <c r="L1789" t="s">
        <v>4879</v>
      </c>
      <c r="O1789" t="s">
        <v>4880</v>
      </c>
      <c r="P1789" t="s">
        <v>10955</v>
      </c>
      <c r="Q1789" t="s">
        <v>1038</v>
      </c>
      <c r="R1789" t="s">
        <v>814</v>
      </c>
      <c r="W1789" t="s">
        <v>3166</v>
      </c>
      <c r="X1789">
        <v>0</v>
      </c>
      <c r="Z1789" t="s">
        <v>850</v>
      </c>
      <c r="AB1789" t="s">
        <v>4881</v>
      </c>
      <c r="AC1789" t="s">
        <v>4882</v>
      </c>
      <c r="AG1789" t="s">
        <v>769</v>
      </c>
      <c r="AH1789" t="e">
        <f>VLOOKUP(C1789,'CREAR HV'!A:A,1,0)</f>
        <v>#N/A</v>
      </c>
    </row>
    <row r="1790" spans="1:34" x14ac:dyDescent="0.3">
      <c r="A1790" t="s">
        <v>10946</v>
      </c>
      <c r="B1790" t="s">
        <v>10947</v>
      </c>
      <c r="C1790">
        <v>43106826</v>
      </c>
      <c r="E1790" s="16">
        <v>35506</v>
      </c>
      <c r="F1790" s="16">
        <v>28912</v>
      </c>
      <c r="G1790" t="s">
        <v>4824</v>
      </c>
      <c r="H1790" t="s">
        <v>4824</v>
      </c>
      <c r="I1790" t="s">
        <v>4878</v>
      </c>
      <c r="J1790" t="s">
        <v>437</v>
      </c>
      <c r="K1790" t="s">
        <v>197</v>
      </c>
      <c r="L1790" t="s">
        <v>4879</v>
      </c>
      <c r="O1790" t="s">
        <v>4880</v>
      </c>
      <c r="P1790" t="s">
        <v>10955</v>
      </c>
      <c r="Q1790" t="s">
        <v>1038</v>
      </c>
      <c r="R1790" t="s">
        <v>814</v>
      </c>
      <c r="W1790" t="s">
        <v>3166</v>
      </c>
      <c r="X1790">
        <v>0</v>
      </c>
      <c r="Z1790" t="s">
        <v>850</v>
      </c>
      <c r="AB1790" t="s">
        <v>4881</v>
      </c>
      <c r="AC1790" t="s">
        <v>4882</v>
      </c>
      <c r="AG1790" t="s">
        <v>769</v>
      </c>
      <c r="AH1790" t="e">
        <f>VLOOKUP(C1790,'CREAR HV'!A:A,1,0)</f>
        <v>#N/A</v>
      </c>
    </row>
    <row r="1791" spans="1:34" x14ac:dyDescent="0.3">
      <c r="A1791" t="s">
        <v>10946</v>
      </c>
      <c r="B1791" t="s">
        <v>10947</v>
      </c>
      <c r="C1791">
        <v>43106826</v>
      </c>
      <c r="E1791" s="16">
        <v>35506</v>
      </c>
      <c r="F1791" s="16">
        <v>28912</v>
      </c>
      <c r="G1791" t="s">
        <v>4824</v>
      </c>
      <c r="H1791" t="s">
        <v>4824</v>
      </c>
      <c r="I1791" t="s">
        <v>4878</v>
      </c>
      <c r="J1791" t="s">
        <v>437</v>
      </c>
      <c r="K1791" t="s">
        <v>197</v>
      </c>
      <c r="L1791" t="s">
        <v>4879</v>
      </c>
      <c r="O1791" t="s">
        <v>4880</v>
      </c>
      <c r="P1791" t="s">
        <v>10955</v>
      </c>
      <c r="Q1791" t="s">
        <v>1038</v>
      </c>
      <c r="R1791" t="s">
        <v>814</v>
      </c>
      <c r="W1791" t="s">
        <v>3166</v>
      </c>
      <c r="X1791">
        <v>0</v>
      </c>
      <c r="Z1791" t="s">
        <v>850</v>
      </c>
      <c r="AB1791" t="s">
        <v>4881</v>
      </c>
      <c r="AC1791" t="s">
        <v>4882</v>
      </c>
      <c r="AG1791" t="s">
        <v>769</v>
      </c>
      <c r="AH1791" t="e">
        <f>VLOOKUP(C1791,'CREAR HV'!A:A,1,0)</f>
        <v>#N/A</v>
      </c>
    </row>
    <row r="1792" spans="1:34" x14ac:dyDescent="0.3">
      <c r="A1792" t="s">
        <v>10946</v>
      </c>
      <c r="B1792" t="s">
        <v>10947</v>
      </c>
      <c r="C1792">
        <v>43106826</v>
      </c>
      <c r="E1792" s="16">
        <v>35506</v>
      </c>
      <c r="F1792" s="16">
        <v>28912</v>
      </c>
      <c r="G1792" t="s">
        <v>4824</v>
      </c>
      <c r="H1792" t="s">
        <v>4824</v>
      </c>
      <c r="I1792" t="s">
        <v>4878</v>
      </c>
      <c r="J1792" t="s">
        <v>437</v>
      </c>
      <c r="K1792" t="s">
        <v>197</v>
      </c>
      <c r="L1792" t="s">
        <v>4879</v>
      </c>
      <c r="O1792" t="s">
        <v>4880</v>
      </c>
      <c r="P1792" t="s">
        <v>10955</v>
      </c>
      <c r="Q1792" t="s">
        <v>1038</v>
      </c>
      <c r="R1792" t="s">
        <v>814</v>
      </c>
      <c r="W1792" t="s">
        <v>3166</v>
      </c>
      <c r="X1792">
        <v>0</v>
      </c>
      <c r="Z1792" t="s">
        <v>850</v>
      </c>
      <c r="AB1792" t="s">
        <v>4881</v>
      </c>
      <c r="AC1792" t="s">
        <v>4882</v>
      </c>
      <c r="AG1792" t="s">
        <v>769</v>
      </c>
      <c r="AH1792" t="e">
        <f>VLOOKUP(C1792,'CREAR HV'!A:A,1,0)</f>
        <v>#N/A</v>
      </c>
    </row>
    <row r="1793" spans="1:34" x14ac:dyDescent="0.3">
      <c r="A1793" t="s">
        <v>10946</v>
      </c>
      <c r="B1793" t="s">
        <v>10947</v>
      </c>
      <c r="C1793">
        <v>43106826</v>
      </c>
      <c r="E1793" s="16">
        <v>35506</v>
      </c>
      <c r="F1793" s="16">
        <v>28912</v>
      </c>
      <c r="G1793" t="s">
        <v>4824</v>
      </c>
      <c r="H1793" t="s">
        <v>4824</v>
      </c>
      <c r="I1793" t="s">
        <v>4878</v>
      </c>
      <c r="J1793" t="s">
        <v>437</v>
      </c>
      <c r="K1793" t="s">
        <v>197</v>
      </c>
      <c r="L1793" t="s">
        <v>4879</v>
      </c>
      <c r="O1793" t="s">
        <v>4880</v>
      </c>
      <c r="P1793" t="s">
        <v>10955</v>
      </c>
      <c r="Q1793" t="s">
        <v>1038</v>
      </c>
      <c r="R1793" t="s">
        <v>814</v>
      </c>
      <c r="W1793" t="s">
        <v>3166</v>
      </c>
      <c r="X1793">
        <v>0</v>
      </c>
      <c r="Z1793" t="s">
        <v>850</v>
      </c>
      <c r="AB1793" t="s">
        <v>4881</v>
      </c>
      <c r="AC1793" t="s">
        <v>4882</v>
      </c>
      <c r="AG1793" t="s">
        <v>769</v>
      </c>
      <c r="AH1793" t="e">
        <f>VLOOKUP(C1793,'CREAR HV'!A:A,1,0)</f>
        <v>#N/A</v>
      </c>
    </row>
    <row r="1794" spans="1:34" x14ac:dyDescent="0.3">
      <c r="A1794" t="s">
        <v>10946</v>
      </c>
      <c r="B1794" t="s">
        <v>10947</v>
      </c>
      <c r="C1794">
        <v>43250484</v>
      </c>
      <c r="F1794" s="16">
        <v>29575</v>
      </c>
      <c r="G1794" t="s">
        <v>2654</v>
      </c>
      <c r="H1794" t="s">
        <v>2655</v>
      </c>
      <c r="I1794" t="s">
        <v>4807</v>
      </c>
      <c r="J1794" t="s">
        <v>2688</v>
      </c>
      <c r="K1794" t="s">
        <v>4911</v>
      </c>
      <c r="L1794" t="s">
        <v>4912</v>
      </c>
      <c r="O1794" t="s">
        <v>4913</v>
      </c>
      <c r="P1794" t="s">
        <v>10955</v>
      </c>
      <c r="Q1794" t="s">
        <v>741</v>
      </c>
      <c r="AG1794" t="s">
        <v>769</v>
      </c>
      <c r="AH1794" t="e">
        <f>VLOOKUP(C1794,'CREAR HV'!A:A,1,0)</f>
        <v>#N/A</v>
      </c>
    </row>
    <row r="1795" spans="1:34" x14ac:dyDescent="0.3">
      <c r="A1795" t="s">
        <v>10946</v>
      </c>
      <c r="B1795" t="s">
        <v>10947</v>
      </c>
      <c r="C1795">
        <v>42496654</v>
      </c>
      <c r="F1795" s="16">
        <v>21770</v>
      </c>
      <c r="G1795" t="s">
        <v>4767</v>
      </c>
      <c r="H1795" t="s">
        <v>4767</v>
      </c>
      <c r="I1795" t="s">
        <v>4768</v>
      </c>
      <c r="J1795" t="s">
        <v>4769</v>
      </c>
      <c r="K1795" t="s">
        <v>2087</v>
      </c>
      <c r="L1795" t="s">
        <v>4770</v>
      </c>
      <c r="O1795" t="s">
        <v>4771</v>
      </c>
      <c r="P1795" t="s">
        <v>10955</v>
      </c>
      <c r="Q1795" t="s">
        <v>741</v>
      </c>
      <c r="AG1795" t="s">
        <v>769</v>
      </c>
      <c r="AH1795" t="e">
        <f>VLOOKUP(C1795,'CREAR HV'!A:A,1,0)</f>
        <v>#N/A</v>
      </c>
    </row>
    <row r="1796" spans="1:34" x14ac:dyDescent="0.3">
      <c r="A1796" t="s">
        <v>10946</v>
      </c>
      <c r="B1796" t="s">
        <v>10947</v>
      </c>
      <c r="C1796">
        <v>42874133</v>
      </c>
      <c r="F1796" s="16">
        <v>22408</v>
      </c>
      <c r="G1796" t="s">
        <v>816</v>
      </c>
      <c r="H1796" t="s">
        <v>74</v>
      </c>
      <c r="I1796" t="s">
        <v>4336</v>
      </c>
      <c r="J1796" t="s">
        <v>1168</v>
      </c>
      <c r="K1796" t="s">
        <v>2216</v>
      </c>
      <c r="L1796" t="s">
        <v>12426</v>
      </c>
      <c r="P1796" t="s">
        <v>10955</v>
      </c>
      <c r="Q1796" t="s">
        <v>741</v>
      </c>
      <c r="AG1796" t="s">
        <v>159</v>
      </c>
      <c r="AH1796" t="e">
        <f>VLOOKUP(C1796,'CREAR HV'!A:A,1,0)</f>
        <v>#N/A</v>
      </c>
    </row>
    <row r="1797" spans="1:34" x14ac:dyDescent="0.3">
      <c r="A1797" t="s">
        <v>10946</v>
      </c>
      <c r="B1797" t="s">
        <v>10947</v>
      </c>
      <c r="C1797">
        <v>4263297</v>
      </c>
      <c r="F1797" s="16">
        <v>20191</v>
      </c>
      <c r="G1797" t="s">
        <v>887</v>
      </c>
      <c r="H1797" t="s">
        <v>887</v>
      </c>
      <c r="I1797" t="s">
        <v>888</v>
      </c>
      <c r="J1797" t="s">
        <v>889</v>
      </c>
      <c r="K1797" t="s">
        <v>890</v>
      </c>
      <c r="L1797" t="s">
        <v>159</v>
      </c>
      <c r="O1797" t="s">
        <v>891</v>
      </c>
      <c r="P1797" t="s">
        <v>10950</v>
      </c>
      <c r="Q1797" t="s">
        <v>741</v>
      </c>
      <c r="AG1797" t="s">
        <v>769</v>
      </c>
      <c r="AH1797" t="e">
        <f>VLOOKUP(C1797,'CREAR HV'!A:A,1,0)</f>
        <v>#N/A</v>
      </c>
    </row>
    <row r="1798" spans="1:34" x14ac:dyDescent="0.3">
      <c r="A1798" t="s">
        <v>10946</v>
      </c>
      <c r="B1798" t="s">
        <v>10947</v>
      </c>
      <c r="C1798">
        <v>11411862</v>
      </c>
      <c r="E1798" s="16">
        <v>35146</v>
      </c>
      <c r="F1798" s="16">
        <v>28341</v>
      </c>
      <c r="G1798" t="s">
        <v>1556</v>
      </c>
      <c r="H1798" t="s">
        <v>1556</v>
      </c>
      <c r="I1798" t="s">
        <v>1565</v>
      </c>
      <c r="J1798" t="s">
        <v>1566</v>
      </c>
      <c r="K1798" t="s">
        <v>1567</v>
      </c>
      <c r="L1798" t="s">
        <v>1568</v>
      </c>
      <c r="O1798" t="s">
        <v>1569</v>
      </c>
      <c r="P1798" t="s">
        <v>10950</v>
      </c>
      <c r="Q1798" t="s">
        <v>1038</v>
      </c>
      <c r="R1798" t="s">
        <v>814</v>
      </c>
      <c r="W1798" t="s">
        <v>742</v>
      </c>
      <c r="X1798">
        <v>52</v>
      </c>
      <c r="AG1798" t="s">
        <v>769</v>
      </c>
      <c r="AH1798" t="e">
        <f>VLOOKUP(C1798,'CREAR HV'!A:A,1,0)</f>
        <v>#N/A</v>
      </c>
    </row>
    <row r="1799" spans="1:34" x14ac:dyDescent="0.3">
      <c r="A1799" t="s">
        <v>10946</v>
      </c>
      <c r="B1799" t="s">
        <v>10947</v>
      </c>
      <c r="C1799">
        <v>11411862</v>
      </c>
      <c r="E1799" s="16">
        <v>35146</v>
      </c>
      <c r="F1799" s="16">
        <v>28341</v>
      </c>
      <c r="G1799" t="s">
        <v>1556</v>
      </c>
      <c r="H1799" t="s">
        <v>1556</v>
      </c>
      <c r="I1799" t="s">
        <v>1565</v>
      </c>
      <c r="J1799" t="s">
        <v>1566</v>
      </c>
      <c r="K1799" t="s">
        <v>1567</v>
      </c>
      <c r="L1799" t="s">
        <v>1568</v>
      </c>
      <c r="O1799" t="s">
        <v>1569</v>
      </c>
      <c r="P1799" t="s">
        <v>10950</v>
      </c>
      <c r="Q1799" t="s">
        <v>1038</v>
      </c>
      <c r="R1799" t="s">
        <v>814</v>
      </c>
      <c r="W1799" t="s">
        <v>742</v>
      </c>
      <c r="X1799">
        <v>52</v>
      </c>
      <c r="AG1799" t="s">
        <v>743</v>
      </c>
      <c r="AH1799" t="e">
        <f>VLOOKUP(C1799,'CREAR HV'!A:A,1,0)</f>
        <v>#N/A</v>
      </c>
    </row>
    <row r="1800" spans="1:34" x14ac:dyDescent="0.3">
      <c r="A1800" t="s">
        <v>10946</v>
      </c>
      <c r="B1800" t="s">
        <v>10947</v>
      </c>
      <c r="C1800">
        <v>11430837</v>
      </c>
      <c r="F1800" s="16">
        <v>22844</v>
      </c>
      <c r="G1800" t="s">
        <v>1577</v>
      </c>
      <c r="H1800" t="s">
        <v>1578</v>
      </c>
      <c r="I1800" t="s">
        <v>608</v>
      </c>
      <c r="J1800" t="s">
        <v>157</v>
      </c>
      <c r="K1800" t="s">
        <v>1579</v>
      </c>
      <c r="L1800" t="s">
        <v>1580</v>
      </c>
      <c r="O1800" t="s">
        <v>1581</v>
      </c>
      <c r="P1800" t="s">
        <v>10950</v>
      </c>
      <c r="Q1800" t="s">
        <v>741</v>
      </c>
      <c r="AG1800" t="s">
        <v>769</v>
      </c>
      <c r="AH1800" t="e">
        <f>VLOOKUP(C1800,'CREAR HV'!A:A,1,0)</f>
        <v>#N/A</v>
      </c>
    </row>
    <row r="1801" spans="1:34" x14ac:dyDescent="0.3">
      <c r="A1801" t="s">
        <v>10946</v>
      </c>
      <c r="B1801" t="s">
        <v>10947</v>
      </c>
      <c r="C1801">
        <v>42119532</v>
      </c>
      <c r="F1801" s="16">
        <v>27956</v>
      </c>
      <c r="G1801" t="s">
        <v>750</v>
      </c>
      <c r="H1801" t="s">
        <v>750</v>
      </c>
      <c r="I1801" t="s">
        <v>2956</v>
      </c>
      <c r="J1801" t="s">
        <v>980</v>
      </c>
      <c r="K1801" t="s">
        <v>916</v>
      </c>
      <c r="L1801" t="s">
        <v>4741</v>
      </c>
      <c r="O1801" t="s">
        <v>4742</v>
      </c>
      <c r="P1801" t="s">
        <v>10955</v>
      </c>
      <c r="Q1801" t="s">
        <v>741</v>
      </c>
      <c r="AG1801" t="s">
        <v>743</v>
      </c>
      <c r="AH1801" t="e">
        <f>VLOOKUP(C1801,'CREAR HV'!A:A,1,0)</f>
        <v>#N/A</v>
      </c>
    </row>
    <row r="1802" spans="1:34" x14ac:dyDescent="0.3">
      <c r="A1802" t="s">
        <v>10946</v>
      </c>
      <c r="B1802" t="s">
        <v>10947</v>
      </c>
      <c r="C1802">
        <v>1015405365</v>
      </c>
      <c r="E1802" s="16">
        <v>38882</v>
      </c>
      <c r="F1802" s="16">
        <v>32291</v>
      </c>
      <c r="G1802" t="s">
        <v>2879</v>
      </c>
      <c r="H1802" t="s">
        <v>2880</v>
      </c>
      <c r="I1802" t="s">
        <v>4049</v>
      </c>
      <c r="J1802" t="s">
        <v>302</v>
      </c>
      <c r="K1802" t="s">
        <v>149</v>
      </c>
      <c r="L1802" t="s">
        <v>8183</v>
      </c>
      <c r="O1802" t="s">
        <v>8184</v>
      </c>
      <c r="P1802" t="s">
        <v>10955</v>
      </c>
      <c r="Q1802" t="s">
        <v>1038</v>
      </c>
      <c r="R1802" t="s">
        <v>814</v>
      </c>
      <c r="W1802" t="s">
        <v>3800</v>
      </c>
      <c r="X1802">
        <v>1</v>
      </c>
      <c r="AB1802" t="s">
        <v>8185</v>
      </c>
      <c r="AC1802" t="s">
        <v>8186</v>
      </c>
      <c r="AG1802" t="s">
        <v>769</v>
      </c>
      <c r="AH1802" t="e">
        <f>VLOOKUP(C1802,'CREAR HV'!A:A,1,0)</f>
        <v>#N/A</v>
      </c>
    </row>
    <row r="1803" spans="1:34" x14ac:dyDescent="0.3">
      <c r="A1803" t="s">
        <v>10946</v>
      </c>
      <c r="B1803" t="s">
        <v>10947</v>
      </c>
      <c r="C1803">
        <v>51574660</v>
      </c>
      <c r="F1803" s="16">
        <v>22262</v>
      </c>
      <c r="G1803" t="s">
        <v>44</v>
      </c>
      <c r="H1803" t="s">
        <v>44</v>
      </c>
      <c r="I1803" t="s">
        <v>5340</v>
      </c>
      <c r="J1803" t="s">
        <v>3915</v>
      </c>
      <c r="K1803" t="s">
        <v>5341</v>
      </c>
      <c r="L1803" t="s">
        <v>5342</v>
      </c>
      <c r="O1803" t="s">
        <v>5343</v>
      </c>
      <c r="P1803" t="s">
        <v>10955</v>
      </c>
      <c r="Q1803" t="s">
        <v>741</v>
      </c>
      <c r="AG1803" t="s">
        <v>769</v>
      </c>
      <c r="AH1803" t="e">
        <f>VLOOKUP(C1803,'CREAR HV'!A:A,1,0)</f>
        <v>#N/A</v>
      </c>
    </row>
    <row r="1804" spans="1:34" x14ac:dyDescent="0.3">
      <c r="A1804" t="s">
        <v>10946</v>
      </c>
      <c r="B1804" t="s">
        <v>10947</v>
      </c>
      <c r="C1804">
        <v>49608901</v>
      </c>
      <c r="F1804" s="16">
        <v>29895</v>
      </c>
      <c r="G1804" t="s">
        <v>47</v>
      </c>
      <c r="H1804" t="s">
        <v>47</v>
      </c>
      <c r="I1804" t="s">
        <v>5198</v>
      </c>
      <c r="J1804" t="s">
        <v>5199</v>
      </c>
      <c r="K1804" t="s">
        <v>5200</v>
      </c>
      <c r="L1804" t="s">
        <v>5201</v>
      </c>
      <c r="O1804" t="s">
        <v>5202</v>
      </c>
      <c r="P1804" t="s">
        <v>10955</v>
      </c>
      <c r="Q1804" t="s">
        <v>741</v>
      </c>
      <c r="AG1804" t="s">
        <v>769</v>
      </c>
      <c r="AH1804" t="e">
        <f>VLOOKUP(C1804,'CREAR HV'!A:A,1,0)</f>
        <v>#N/A</v>
      </c>
    </row>
    <row r="1805" spans="1:34" x14ac:dyDescent="0.3">
      <c r="A1805" t="s">
        <v>10946</v>
      </c>
      <c r="B1805" t="s">
        <v>10947</v>
      </c>
      <c r="C1805">
        <v>49732348</v>
      </c>
      <c r="F1805" s="16">
        <v>21330</v>
      </c>
      <c r="G1805" t="s">
        <v>5234</v>
      </c>
      <c r="H1805" t="s">
        <v>5234</v>
      </c>
      <c r="I1805" t="s">
        <v>2899</v>
      </c>
      <c r="J1805" t="s">
        <v>5235</v>
      </c>
      <c r="K1805" t="s">
        <v>5236</v>
      </c>
      <c r="L1805" t="s">
        <v>5237</v>
      </c>
      <c r="O1805" t="s">
        <v>5238</v>
      </c>
      <c r="P1805" t="s">
        <v>10955</v>
      </c>
      <c r="Q1805" t="s">
        <v>741</v>
      </c>
      <c r="AG1805" t="s">
        <v>743</v>
      </c>
      <c r="AH1805" t="e">
        <f>VLOOKUP(C1805,'CREAR HV'!A:A,1,0)</f>
        <v>#N/A</v>
      </c>
    </row>
    <row r="1806" spans="1:34" x14ac:dyDescent="0.3">
      <c r="A1806" t="s">
        <v>10946</v>
      </c>
      <c r="B1806" t="s">
        <v>10947</v>
      </c>
      <c r="C1806">
        <v>5035638</v>
      </c>
      <c r="E1806" s="16">
        <v>34130</v>
      </c>
      <c r="F1806" s="16">
        <v>27485</v>
      </c>
      <c r="G1806" t="s">
        <v>152</v>
      </c>
      <c r="H1806" t="s">
        <v>948</v>
      </c>
      <c r="I1806" t="s">
        <v>953</v>
      </c>
      <c r="J1806" t="s">
        <v>954</v>
      </c>
      <c r="K1806" t="s">
        <v>840</v>
      </c>
      <c r="L1806" t="s">
        <v>955</v>
      </c>
      <c r="O1806" t="s">
        <v>956</v>
      </c>
      <c r="P1806" t="s">
        <v>10950</v>
      </c>
      <c r="Q1806" t="s">
        <v>741</v>
      </c>
      <c r="R1806" t="s">
        <v>814</v>
      </c>
      <c r="W1806" t="s">
        <v>742</v>
      </c>
      <c r="X1806">
        <v>55</v>
      </c>
      <c r="AG1806" t="s">
        <v>743</v>
      </c>
      <c r="AH1806" t="e">
        <f>VLOOKUP(C1806,'CREAR HV'!A:A,1,0)</f>
        <v>#N/A</v>
      </c>
    </row>
    <row r="1807" spans="1:34" x14ac:dyDescent="0.3">
      <c r="A1807" t="s">
        <v>10946</v>
      </c>
      <c r="B1807" t="s">
        <v>10947</v>
      </c>
      <c r="C1807">
        <v>5035638</v>
      </c>
      <c r="E1807" s="16">
        <v>34130</v>
      </c>
      <c r="F1807" s="16">
        <v>27485</v>
      </c>
      <c r="G1807" t="s">
        <v>152</v>
      </c>
      <c r="H1807" t="s">
        <v>948</v>
      </c>
      <c r="I1807" t="s">
        <v>953</v>
      </c>
      <c r="J1807" t="s">
        <v>954</v>
      </c>
      <c r="K1807" t="s">
        <v>840</v>
      </c>
      <c r="L1807" t="s">
        <v>955</v>
      </c>
      <c r="O1807" t="s">
        <v>956</v>
      </c>
      <c r="P1807" t="s">
        <v>10950</v>
      </c>
      <c r="Q1807" t="s">
        <v>741</v>
      </c>
      <c r="R1807" t="s">
        <v>814</v>
      </c>
      <c r="W1807" t="s">
        <v>742</v>
      </c>
      <c r="X1807">
        <v>55</v>
      </c>
      <c r="AG1807" t="s">
        <v>743</v>
      </c>
      <c r="AH1807" t="e">
        <f>VLOOKUP(C1807,'CREAR HV'!A:A,1,0)</f>
        <v>#N/A</v>
      </c>
    </row>
    <row r="1808" spans="1:34" x14ac:dyDescent="0.3">
      <c r="A1808" t="s">
        <v>10946</v>
      </c>
      <c r="B1808" t="s">
        <v>10947</v>
      </c>
      <c r="C1808">
        <v>50849026</v>
      </c>
      <c r="F1808" s="16">
        <v>24724</v>
      </c>
      <c r="G1808" t="s">
        <v>3423</v>
      </c>
      <c r="H1808" t="s">
        <v>3424</v>
      </c>
      <c r="I1808" t="s">
        <v>3232</v>
      </c>
      <c r="J1808" t="s">
        <v>276</v>
      </c>
      <c r="K1808" t="s">
        <v>3693</v>
      </c>
      <c r="L1808" t="s">
        <v>5299</v>
      </c>
      <c r="O1808" t="s">
        <v>5300</v>
      </c>
      <c r="P1808" t="s">
        <v>10955</v>
      </c>
      <c r="Q1808" t="s">
        <v>741</v>
      </c>
      <c r="AG1808" t="s">
        <v>743</v>
      </c>
      <c r="AH1808" t="e">
        <f>VLOOKUP(C1808,'CREAR HV'!A:A,1,0)</f>
        <v>#N/A</v>
      </c>
    </row>
    <row r="1809" spans="1:34" x14ac:dyDescent="0.3">
      <c r="A1809" t="s">
        <v>10946</v>
      </c>
      <c r="B1809" t="s">
        <v>10947</v>
      </c>
      <c r="C1809">
        <v>49767168</v>
      </c>
      <c r="F1809" s="16">
        <v>25625</v>
      </c>
      <c r="G1809" t="s">
        <v>32</v>
      </c>
      <c r="H1809" t="s">
        <v>32</v>
      </c>
      <c r="I1809" t="s">
        <v>3476</v>
      </c>
      <c r="J1809" t="s">
        <v>3048</v>
      </c>
      <c r="K1809" t="s">
        <v>932</v>
      </c>
      <c r="L1809" t="s">
        <v>5267</v>
      </c>
      <c r="O1809" t="s">
        <v>5268</v>
      </c>
      <c r="P1809" t="s">
        <v>10955</v>
      </c>
      <c r="Q1809" t="s">
        <v>741</v>
      </c>
      <c r="AG1809" t="s">
        <v>769</v>
      </c>
      <c r="AH1809" t="e">
        <f>VLOOKUP(C1809,'CREAR HV'!A:A,1,0)</f>
        <v>#N/A</v>
      </c>
    </row>
    <row r="1810" spans="1:34" x14ac:dyDescent="0.3">
      <c r="A1810" t="s">
        <v>10946</v>
      </c>
      <c r="B1810" t="s">
        <v>10947</v>
      </c>
      <c r="C1810">
        <v>49771586</v>
      </c>
      <c r="F1810" s="16">
        <v>26926</v>
      </c>
      <c r="G1810" t="s">
        <v>32</v>
      </c>
      <c r="H1810" t="s">
        <v>32</v>
      </c>
      <c r="I1810" t="s">
        <v>5269</v>
      </c>
      <c r="J1810" t="s">
        <v>3661</v>
      </c>
      <c r="K1810" t="s">
        <v>1024</v>
      </c>
      <c r="L1810" t="s">
        <v>5270</v>
      </c>
      <c r="O1810" t="s">
        <v>5271</v>
      </c>
      <c r="P1810" t="s">
        <v>10955</v>
      </c>
      <c r="Q1810" t="s">
        <v>741</v>
      </c>
      <c r="AG1810" t="s">
        <v>769</v>
      </c>
      <c r="AH1810" t="e">
        <f>VLOOKUP(C1810,'CREAR HV'!A:A,1,0)</f>
        <v>#N/A</v>
      </c>
    </row>
    <row r="1811" spans="1:34" x14ac:dyDescent="0.3">
      <c r="A1811" t="s">
        <v>10946</v>
      </c>
      <c r="B1811" t="s">
        <v>10947</v>
      </c>
      <c r="C1811">
        <v>21830734</v>
      </c>
      <c r="F1811" s="16">
        <v>22736</v>
      </c>
      <c r="G1811" t="s">
        <v>2691</v>
      </c>
      <c r="H1811" t="s">
        <v>2692</v>
      </c>
      <c r="I1811" t="s">
        <v>2693</v>
      </c>
      <c r="J1811" t="s">
        <v>367</v>
      </c>
      <c r="K1811" t="s">
        <v>422</v>
      </c>
      <c r="L1811" t="s">
        <v>2694</v>
      </c>
      <c r="O1811" t="s">
        <v>2695</v>
      </c>
      <c r="P1811" t="s">
        <v>10955</v>
      </c>
      <c r="Q1811" t="s">
        <v>741</v>
      </c>
      <c r="AG1811" t="s">
        <v>769</v>
      </c>
      <c r="AH1811" t="e">
        <f>VLOOKUP(C1811,'CREAR HV'!A:A,1,0)</f>
        <v>#N/A</v>
      </c>
    </row>
    <row r="1812" spans="1:34" x14ac:dyDescent="0.3">
      <c r="A1812" t="s">
        <v>10946</v>
      </c>
      <c r="B1812" t="s">
        <v>10947</v>
      </c>
      <c r="C1812">
        <v>49789307</v>
      </c>
      <c r="F1812" s="16">
        <v>28800</v>
      </c>
      <c r="G1812" t="s">
        <v>32</v>
      </c>
      <c r="H1812" t="s">
        <v>32</v>
      </c>
      <c r="I1812" t="s">
        <v>5292</v>
      </c>
      <c r="J1812" t="s">
        <v>1718</v>
      </c>
      <c r="K1812" t="s">
        <v>932</v>
      </c>
      <c r="L1812" t="s">
        <v>5293</v>
      </c>
      <c r="O1812" t="s">
        <v>5294</v>
      </c>
      <c r="P1812" t="s">
        <v>10955</v>
      </c>
      <c r="Q1812" t="s">
        <v>741</v>
      </c>
      <c r="AG1812" t="s">
        <v>769</v>
      </c>
      <c r="AH1812" t="e">
        <f>VLOOKUP(C1812,'CREAR HV'!A:A,1,0)</f>
        <v>#N/A</v>
      </c>
    </row>
    <row r="1813" spans="1:34" x14ac:dyDescent="0.3">
      <c r="A1813" t="s">
        <v>10946</v>
      </c>
      <c r="B1813" t="s">
        <v>10947</v>
      </c>
      <c r="C1813">
        <v>45689447</v>
      </c>
      <c r="F1813" s="16">
        <v>28411</v>
      </c>
      <c r="G1813" t="s">
        <v>3893</v>
      </c>
      <c r="H1813" t="s">
        <v>3894</v>
      </c>
      <c r="I1813" t="s">
        <v>4094</v>
      </c>
      <c r="J1813" t="s">
        <v>149</v>
      </c>
      <c r="K1813" t="s">
        <v>5109</v>
      </c>
      <c r="L1813" t="s">
        <v>5110</v>
      </c>
      <c r="O1813" t="s">
        <v>5111</v>
      </c>
      <c r="P1813" t="s">
        <v>10955</v>
      </c>
      <c r="Q1813" t="s">
        <v>741</v>
      </c>
      <c r="AG1813" t="s">
        <v>769</v>
      </c>
      <c r="AH1813" t="e">
        <f>VLOOKUP(C1813,'CREAR HV'!A:A,1,0)</f>
        <v>#N/A</v>
      </c>
    </row>
    <row r="1814" spans="1:34" x14ac:dyDescent="0.3">
      <c r="A1814" t="s">
        <v>10946</v>
      </c>
      <c r="B1814" t="s">
        <v>10947</v>
      </c>
      <c r="C1814">
        <v>45689447</v>
      </c>
      <c r="F1814" s="16">
        <v>28411</v>
      </c>
      <c r="G1814" t="s">
        <v>3893</v>
      </c>
      <c r="H1814" t="s">
        <v>3894</v>
      </c>
      <c r="I1814" t="s">
        <v>4094</v>
      </c>
      <c r="J1814" t="s">
        <v>149</v>
      </c>
      <c r="K1814" t="s">
        <v>5109</v>
      </c>
      <c r="L1814" t="s">
        <v>5110</v>
      </c>
      <c r="O1814" t="s">
        <v>5111</v>
      </c>
      <c r="P1814" t="s">
        <v>10955</v>
      </c>
      <c r="Q1814" t="s">
        <v>741</v>
      </c>
      <c r="AG1814" t="s">
        <v>743</v>
      </c>
      <c r="AH1814" t="e">
        <f>VLOOKUP(C1814,'CREAR HV'!A:A,1,0)</f>
        <v>#N/A</v>
      </c>
    </row>
    <row r="1815" spans="1:34" x14ac:dyDescent="0.3">
      <c r="A1815" t="s">
        <v>10946</v>
      </c>
      <c r="B1815" t="s">
        <v>10947</v>
      </c>
      <c r="C1815">
        <v>71360829</v>
      </c>
      <c r="E1815" s="16">
        <v>37005</v>
      </c>
      <c r="F1815" s="16">
        <v>30409</v>
      </c>
      <c r="G1815" t="s">
        <v>2686</v>
      </c>
      <c r="H1815" t="s">
        <v>2686</v>
      </c>
      <c r="I1815" t="s">
        <v>6568</v>
      </c>
      <c r="J1815" t="s">
        <v>2216</v>
      </c>
      <c r="K1815" t="s">
        <v>2042</v>
      </c>
      <c r="L1815" t="s">
        <v>6569</v>
      </c>
      <c r="O1815" t="s">
        <v>6570</v>
      </c>
      <c r="P1815" t="s">
        <v>10950</v>
      </c>
      <c r="Q1815" t="s">
        <v>741</v>
      </c>
      <c r="R1815" t="s">
        <v>78</v>
      </c>
      <c r="W1815" t="s">
        <v>742</v>
      </c>
      <c r="X1815">
        <v>45</v>
      </c>
      <c r="AB1815" t="s">
        <v>6571</v>
      </c>
      <c r="AC1815" t="s">
        <v>6572</v>
      </c>
      <c r="AG1815" t="s">
        <v>743</v>
      </c>
      <c r="AH1815" t="e">
        <f>VLOOKUP(C1815,'CREAR HV'!A:A,1,0)</f>
        <v>#N/A</v>
      </c>
    </row>
    <row r="1816" spans="1:34" x14ac:dyDescent="0.3">
      <c r="A1816" t="s">
        <v>10946</v>
      </c>
      <c r="B1816" t="s">
        <v>10947</v>
      </c>
      <c r="C1816">
        <v>39211936</v>
      </c>
      <c r="F1816" s="16">
        <v>28036</v>
      </c>
      <c r="G1816" t="s">
        <v>3188</v>
      </c>
      <c r="H1816" t="s">
        <v>3188</v>
      </c>
      <c r="I1816" t="s">
        <v>4301</v>
      </c>
      <c r="J1816" t="s">
        <v>1437</v>
      </c>
      <c r="K1816" t="s">
        <v>273</v>
      </c>
      <c r="L1816" t="s">
        <v>4302</v>
      </c>
      <c r="O1816" t="s">
        <v>4303</v>
      </c>
      <c r="P1816" t="s">
        <v>10955</v>
      </c>
      <c r="Q1816" t="s">
        <v>741</v>
      </c>
      <c r="AG1816" t="s">
        <v>11069</v>
      </c>
      <c r="AH1816" t="e">
        <f>VLOOKUP(C1816,'CREAR HV'!A:A,1,0)</f>
        <v>#N/A</v>
      </c>
    </row>
    <row r="1817" spans="1:34" x14ac:dyDescent="0.3">
      <c r="A1817" t="s">
        <v>10946</v>
      </c>
      <c r="B1817" t="s">
        <v>10947</v>
      </c>
      <c r="C1817">
        <v>46357206</v>
      </c>
      <c r="F1817" s="16">
        <v>23204</v>
      </c>
      <c r="G1817" t="s">
        <v>92</v>
      </c>
      <c r="H1817" t="s">
        <v>92</v>
      </c>
      <c r="I1817" t="s">
        <v>5120</v>
      </c>
      <c r="J1817" t="s">
        <v>5121</v>
      </c>
      <c r="K1817" t="s">
        <v>3223</v>
      </c>
      <c r="L1817" t="s">
        <v>5122</v>
      </c>
      <c r="O1817" t="s">
        <v>5123</v>
      </c>
      <c r="P1817" t="s">
        <v>10955</v>
      </c>
      <c r="Q1817" t="s">
        <v>741</v>
      </c>
      <c r="AG1817" t="s">
        <v>743</v>
      </c>
      <c r="AH1817" t="e">
        <f>VLOOKUP(C1817,'CREAR HV'!A:A,1,0)</f>
        <v>#N/A</v>
      </c>
    </row>
    <row r="1818" spans="1:34" x14ac:dyDescent="0.3">
      <c r="A1818" t="s">
        <v>10946</v>
      </c>
      <c r="B1818" t="s">
        <v>10947</v>
      </c>
      <c r="C1818">
        <v>46678311</v>
      </c>
      <c r="F1818" s="16">
        <v>27958</v>
      </c>
      <c r="G1818" t="s">
        <v>1146</v>
      </c>
      <c r="H1818" t="s">
        <v>86</v>
      </c>
      <c r="I1818" t="s">
        <v>5183</v>
      </c>
      <c r="J1818" t="s">
        <v>515</v>
      </c>
      <c r="K1818" t="s">
        <v>3615</v>
      </c>
      <c r="L1818" t="s">
        <v>5184</v>
      </c>
      <c r="O1818" t="s">
        <v>5185</v>
      </c>
      <c r="P1818" t="s">
        <v>10955</v>
      </c>
      <c r="Q1818" t="s">
        <v>741</v>
      </c>
      <c r="AG1818" t="s">
        <v>769</v>
      </c>
      <c r="AH1818" t="e">
        <f>VLOOKUP(C1818,'CREAR HV'!A:A,1,0)</f>
        <v>#N/A</v>
      </c>
    </row>
    <row r="1819" spans="1:34" x14ac:dyDescent="0.3">
      <c r="A1819" t="s">
        <v>10946</v>
      </c>
      <c r="B1819" t="s">
        <v>10947</v>
      </c>
      <c r="C1819">
        <v>46678311</v>
      </c>
      <c r="F1819" s="16">
        <v>27958</v>
      </c>
      <c r="G1819" t="s">
        <v>1146</v>
      </c>
      <c r="H1819" t="s">
        <v>86</v>
      </c>
      <c r="I1819" t="s">
        <v>5183</v>
      </c>
      <c r="J1819" t="s">
        <v>515</v>
      </c>
      <c r="K1819" t="s">
        <v>3615</v>
      </c>
      <c r="L1819" t="s">
        <v>5184</v>
      </c>
      <c r="O1819" t="s">
        <v>5185</v>
      </c>
      <c r="P1819" t="s">
        <v>10955</v>
      </c>
      <c r="Q1819" t="s">
        <v>741</v>
      </c>
      <c r="AG1819" t="s">
        <v>743</v>
      </c>
      <c r="AH1819" t="e">
        <f>VLOOKUP(C1819,'CREAR HV'!A:A,1,0)</f>
        <v>#N/A</v>
      </c>
    </row>
    <row r="1820" spans="1:34" x14ac:dyDescent="0.3">
      <c r="A1820" t="s">
        <v>10946</v>
      </c>
      <c r="B1820" t="s">
        <v>10947</v>
      </c>
      <c r="C1820">
        <v>46365415</v>
      </c>
      <c r="F1820" s="16">
        <v>25687</v>
      </c>
      <c r="G1820" t="s">
        <v>5130</v>
      </c>
      <c r="H1820" t="s">
        <v>5131</v>
      </c>
      <c r="I1820" t="s">
        <v>5132</v>
      </c>
      <c r="J1820" t="s">
        <v>282</v>
      </c>
      <c r="K1820" t="s">
        <v>2883</v>
      </c>
      <c r="L1820" t="s">
        <v>5133</v>
      </c>
      <c r="O1820" t="s">
        <v>5134</v>
      </c>
      <c r="P1820" t="s">
        <v>10955</v>
      </c>
      <c r="Q1820" t="s">
        <v>741</v>
      </c>
      <c r="AG1820" t="s">
        <v>743</v>
      </c>
      <c r="AH1820" t="e">
        <f>VLOOKUP(C1820,'CREAR HV'!A:A,1,0)</f>
        <v>#N/A</v>
      </c>
    </row>
    <row r="1821" spans="1:34" x14ac:dyDescent="0.3">
      <c r="A1821" t="s">
        <v>10946</v>
      </c>
      <c r="B1821" t="s">
        <v>10947</v>
      </c>
      <c r="C1821">
        <v>52046257</v>
      </c>
      <c r="F1821" s="16">
        <v>25708</v>
      </c>
      <c r="G1821" t="s">
        <v>1146</v>
      </c>
      <c r="H1821" t="s">
        <v>86</v>
      </c>
      <c r="I1821" t="s">
        <v>5564</v>
      </c>
      <c r="J1821" t="s">
        <v>760</v>
      </c>
      <c r="K1821" t="s">
        <v>287</v>
      </c>
      <c r="L1821" t="s">
        <v>5565</v>
      </c>
      <c r="O1821" t="s">
        <v>5566</v>
      </c>
      <c r="P1821" t="s">
        <v>10955</v>
      </c>
      <c r="Q1821" t="s">
        <v>741</v>
      </c>
      <c r="AG1821" t="s">
        <v>743</v>
      </c>
      <c r="AH1821" t="e">
        <f>VLOOKUP(C1821,'CREAR HV'!A:A,1,0)</f>
        <v>#N/A</v>
      </c>
    </row>
    <row r="1822" spans="1:34" x14ac:dyDescent="0.3">
      <c r="A1822" t="s">
        <v>10946</v>
      </c>
      <c r="B1822" t="s">
        <v>10947</v>
      </c>
      <c r="C1822">
        <v>37083061</v>
      </c>
      <c r="F1822" s="16">
        <v>29918</v>
      </c>
      <c r="G1822" t="s">
        <v>28</v>
      </c>
      <c r="H1822" t="s">
        <v>28</v>
      </c>
      <c r="I1822" t="s">
        <v>4079</v>
      </c>
      <c r="J1822" t="s">
        <v>141</v>
      </c>
      <c r="K1822" t="s">
        <v>803</v>
      </c>
      <c r="L1822" t="s">
        <v>4080</v>
      </c>
      <c r="O1822" t="s">
        <v>4081</v>
      </c>
      <c r="P1822" t="s">
        <v>10955</v>
      </c>
      <c r="Q1822" t="s">
        <v>741</v>
      </c>
      <c r="AG1822" t="s">
        <v>769</v>
      </c>
      <c r="AH1822" t="e">
        <f>VLOOKUP(C1822,'CREAR HV'!A:A,1,0)</f>
        <v>#N/A</v>
      </c>
    </row>
    <row r="1823" spans="1:34" x14ac:dyDescent="0.3">
      <c r="A1823" t="s">
        <v>10946</v>
      </c>
      <c r="B1823" t="s">
        <v>10947</v>
      </c>
      <c r="C1823">
        <v>51877907</v>
      </c>
      <c r="F1823" s="16">
        <v>24213</v>
      </c>
      <c r="G1823" t="s">
        <v>818</v>
      </c>
      <c r="H1823" t="s">
        <v>1883</v>
      </c>
      <c r="I1823" t="s">
        <v>3308</v>
      </c>
      <c r="J1823" t="s">
        <v>302</v>
      </c>
      <c r="K1823" t="s">
        <v>429</v>
      </c>
      <c r="L1823" t="s">
        <v>5490</v>
      </c>
      <c r="O1823" t="s">
        <v>5491</v>
      </c>
      <c r="P1823" t="s">
        <v>10955</v>
      </c>
      <c r="Q1823" t="s">
        <v>741</v>
      </c>
      <c r="AG1823" t="s">
        <v>743</v>
      </c>
      <c r="AH1823" t="e">
        <f>VLOOKUP(C1823,'CREAR HV'!A:A,1,0)</f>
        <v>#N/A</v>
      </c>
    </row>
    <row r="1824" spans="1:34" x14ac:dyDescent="0.3">
      <c r="A1824" t="s">
        <v>10946</v>
      </c>
      <c r="B1824" t="s">
        <v>10947</v>
      </c>
      <c r="C1824">
        <v>1115066451</v>
      </c>
      <c r="F1824" s="16">
        <v>31869</v>
      </c>
      <c r="G1824" t="s">
        <v>1469</v>
      </c>
      <c r="H1824" t="s">
        <v>1470</v>
      </c>
      <c r="I1824" t="s">
        <v>9449</v>
      </c>
      <c r="J1824" t="s">
        <v>2771</v>
      </c>
      <c r="K1824" t="s">
        <v>3911</v>
      </c>
      <c r="L1824" t="s">
        <v>9450</v>
      </c>
      <c r="O1824" t="s">
        <v>9451</v>
      </c>
      <c r="P1824" t="s">
        <v>10950</v>
      </c>
      <c r="Q1824" t="s">
        <v>741</v>
      </c>
      <c r="V1824">
        <v>1115066451</v>
      </c>
      <c r="W1824" t="s">
        <v>742</v>
      </c>
      <c r="X1824">
        <v>19</v>
      </c>
      <c r="AG1824" t="s">
        <v>769</v>
      </c>
      <c r="AH1824" t="e">
        <f>VLOOKUP(C1824,'CREAR HV'!A:A,1,0)</f>
        <v>#N/A</v>
      </c>
    </row>
    <row r="1825" spans="1:34" x14ac:dyDescent="0.3">
      <c r="A1825" t="s">
        <v>10946</v>
      </c>
      <c r="B1825" t="s">
        <v>10947</v>
      </c>
      <c r="C1825">
        <v>5145956</v>
      </c>
      <c r="F1825" s="16">
        <v>29162</v>
      </c>
      <c r="G1825" t="s">
        <v>42</v>
      </c>
      <c r="H1825" t="s">
        <v>42</v>
      </c>
      <c r="I1825" t="s">
        <v>963</v>
      </c>
      <c r="J1825" t="s">
        <v>964</v>
      </c>
      <c r="K1825" t="s">
        <v>596</v>
      </c>
      <c r="L1825" t="s">
        <v>965</v>
      </c>
      <c r="O1825" t="s">
        <v>966</v>
      </c>
      <c r="P1825" t="s">
        <v>10950</v>
      </c>
      <c r="Q1825" t="s">
        <v>741</v>
      </c>
      <c r="V1825">
        <v>5145956</v>
      </c>
      <c r="W1825" t="s">
        <v>742</v>
      </c>
      <c r="X1825">
        <v>10</v>
      </c>
      <c r="AG1825" t="s">
        <v>769</v>
      </c>
      <c r="AH1825" t="e">
        <f>VLOOKUP(C1825,'CREAR HV'!A:A,1,0)</f>
        <v>#N/A</v>
      </c>
    </row>
    <row r="1826" spans="1:34" x14ac:dyDescent="0.3">
      <c r="A1826" t="s">
        <v>10946</v>
      </c>
      <c r="B1826" t="s">
        <v>10947</v>
      </c>
      <c r="C1826">
        <v>1019029403</v>
      </c>
      <c r="F1826" s="16">
        <v>32483</v>
      </c>
      <c r="G1826" t="s">
        <v>67</v>
      </c>
      <c r="H1826" t="s">
        <v>67</v>
      </c>
      <c r="I1826" t="s">
        <v>12427</v>
      </c>
      <c r="J1826" t="s">
        <v>359</v>
      </c>
      <c r="K1826" t="s">
        <v>2351</v>
      </c>
      <c r="L1826" t="s">
        <v>12428</v>
      </c>
      <c r="O1826" t="s">
        <v>12429</v>
      </c>
      <c r="P1826" t="s">
        <v>10955</v>
      </c>
      <c r="Q1826" t="s">
        <v>741</v>
      </c>
      <c r="AG1826" t="s">
        <v>159</v>
      </c>
      <c r="AH1826" t="e">
        <f>VLOOKUP(C1826,'CREAR HV'!A:A,1,0)</f>
        <v>#N/A</v>
      </c>
    </row>
    <row r="1827" spans="1:34" x14ac:dyDescent="0.3">
      <c r="A1827" t="s">
        <v>10946</v>
      </c>
      <c r="B1827" t="s">
        <v>10947</v>
      </c>
      <c r="C1827">
        <v>1002241853</v>
      </c>
      <c r="E1827" s="16">
        <v>41932</v>
      </c>
      <c r="F1827" s="16">
        <v>35083</v>
      </c>
      <c r="G1827" t="s">
        <v>53</v>
      </c>
      <c r="H1827" t="s">
        <v>53</v>
      </c>
      <c r="I1827" t="s">
        <v>8004</v>
      </c>
      <c r="J1827" t="s">
        <v>422</v>
      </c>
      <c r="K1827" t="s">
        <v>173</v>
      </c>
      <c r="L1827" t="s">
        <v>8005</v>
      </c>
      <c r="O1827" t="s">
        <v>8006</v>
      </c>
      <c r="P1827" t="s">
        <v>10955</v>
      </c>
      <c r="Q1827" t="s">
        <v>741</v>
      </c>
      <c r="R1827" t="s">
        <v>814</v>
      </c>
      <c r="W1827" t="s">
        <v>3155</v>
      </c>
      <c r="X1827">
        <v>0</v>
      </c>
      <c r="AB1827" t="s">
        <v>8007</v>
      </c>
      <c r="AC1827" t="s">
        <v>8008</v>
      </c>
      <c r="AG1827" t="s">
        <v>743</v>
      </c>
      <c r="AH1827" t="e">
        <f>VLOOKUP(C1827,'CREAR HV'!A:A,1,0)</f>
        <v>#N/A</v>
      </c>
    </row>
    <row r="1828" spans="1:34" x14ac:dyDescent="0.3">
      <c r="A1828" t="s">
        <v>10946</v>
      </c>
      <c r="B1828" t="s">
        <v>10947</v>
      </c>
      <c r="C1828">
        <v>36284690</v>
      </c>
      <c r="F1828" s="16">
        <v>27814</v>
      </c>
      <c r="G1828" t="s">
        <v>28</v>
      </c>
      <c r="H1828" t="s">
        <v>28</v>
      </c>
      <c r="I1828" t="s">
        <v>4015</v>
      </c>
      <c r="J1828" t="s">
        <v>596</v>
      </c>
      <c r="K1828" t="s">
        <v>4016</v>
      </c>
      <c r="L1828" t="s">
        <v>4017</v>
      </c>
      <c r="O1828" t="s">
        <v>4018</v>
      </c>
      <c r="P1828" t="s">
        <v>10955</v>
      </c>
      <c r="Q1828" t="s">
        <v>741</v>
      </c>
      <c r="AG1828" t="s">
        <v>11069</v>
      </c>
      <c r="AH1828" t="e">
        <f>VLOOKUP(C1828,'CREAR HV'!A:A,1,0)</f>
        <v>#N/A</v>
      </c>
    </row>
    <row r="1829" spans="1:34" x14ac:dyDescent="0.3">
      <c r="A1829" t="s">
        <v>10946</v>
      </c>
      <c r="B1829" t="s">
        <v>10947</v>
      </c>
      <c r="C1829">
        <v>51920503</v>
      </c>
      <c r="F1829" s="16">
        <v>24814</v>
      </c>
      <c r="G1829" t="s">
        <v>44</v>
      </c>
      <c r="H1829" t="s">
        <v>44</v>
      </c>
      <c r="I1829" t="s">
        <v>5511</v>
      </c>
      <c r="J1829" t="s">
        <v>5512</v>
      </c>
      <c r="K1829" t="s">
        <v>315</v>
      </c>
      <c r="L1829" t="s">
        <v>5513</v>
      </c>
      <c r="O1829" t="s">
        <v>5514</v>
      </c>
      <c r="P1829" t="s">
        <v>10955</v>
      </c>
      <c r="Q1829" t="s">
        <v>741</v>
      </c>
      <c r="AG1829" t="s">
        <v>743</v>
      </c>
      <c r="AH1829" t="e">
        <f>VLOOKUP(C1829,'CREAR HV'!A:A,1,0)</f>
        <v>#N/A</v>
      </c>
    </row>
    <row r="1830" spans="1:34" x14ac:dyDescent="0.3">
      <c r="A1830" t="s">
        <v>10946</v>
      </c>
      <c r="B1830" t="s">
        <v>10947</v>
      </c>
      <c r="C1830">
        <v>51870500</v>
      </c>
      <c r="E1830" s="16">
        <v>31351</v>
      </c>
      <c r="F1830" s="16">
        <v>24678</v>
      </c>
      <c r="G1830" t="s">
        <v>53</v>
      </c>
      <c r="H1830" t="s">
        <v>53</v>
      </c>
      <c r="I1830" t="s">
        <v>5484</v>
      </c>
      <c r="J1830" t="s">
        <v>196</v>
      </c>
      <c r="K1830" t="s">
        <v>5485</v>
      </c>
      <c r="L1830" t="s">
        <v>5486</v>
      </c>
      <c r="O1830" t="s">
        <v>5487</v>
      </c>
      <c r="P1830" t="s">
        <v>10955</v>
      </c>
      <c r="Q1830" t="s">
        <v>741</v>
      </c>
      <c r="R1830" t="s">
        <v>2836</v>
      </c>
      <c r="W1830" t="s">
        <v>1277</v>
      </c>
      <c r="X1830">
        <v>0</v>
      </c>
      <c r="AB1830" t="s">
        <v>12430</v>
      </c>
      <c r="AC1830" t="s">
        <v>4861</v>
      </c>
      <c r="AG1830" t="s">
        <v>769</v>
      </c>
      <c r="AH1830" t="e">
        <f>VLOOKUP(C1830,'CREAR HV'!A:A,1,0)</f>
        <v>#N/A</v>
      </c>
    </row>
    <row r="1831" spans="1:34" x14ac:dyDescent="0.3">
      <c r="A1831" t="s">
        <v>10946</v>
      </c>
      <c r="B1831" t="s">
        <v>10947</v>
      </c>
      <c r="C1831">
        <v>6872717</v>
      </c>
      <c r="F1831" s="16">
        <v>21152</v>
      </c>
      <c r="G1831" t="s">
        <v>1076</v>
      </c>
      <c r="H1831" t="s">
        <v>115</v>
      </c>
      <c r="I1831" t="s">
        <v>1077</v>
      </c>
      <c r="J1831" t="s">
        <v>1078</v>
      </c>
      <c r="K1831" t="s">
        <v>152</v>
      </c>
      <c r="L1831" t="s">
        <v>1079</v>
      </c>
      <c r="O1831" t="s">
        <v>1080</v>
      </c>
      <c r="P1831" t="s">
        <v>10950</v>
      </c>
      <c r="Q1831" t="s">
        <v>741</v>
      </c>
      <c r="V1831">
        <v>6872717</v>
      </c>
      <c r="W1831" t="s">
        <v>742</v>
      </c>
      <c r="X1831">
        <v>13</v>
      </c>
      <c r="AG1831" t="s">
        <v>769</v>
      </c>
      <c r="AH1831" t="e">
        <f>VLOOKUP(C1831,'CREAR HV'!A:A,1,0)</f>
        <v>#N/A</v>
      </c>
    </row>
    <row r="1832" spans="1:34" x14ac:dyDescent="0.3">
      <c r="A1832" t="s">
        <v>10946</v>
      </c>
      <c r="B1832" t="s">
        <v>10947</v>
      </c>
      <c r="C1832">
        <v>7174455</v>
      </c>
      <c r="F1832" s="16">
        <v>28560</v>
      </c>
      <c r="G1832" t="s">
        <v>1121</v>
      </c>
      <c r="H1832" t="s">
        <v>1121</v>
      </c>
      <c r="I1832" t="s">
        <v>1122</v>
      </c>
      <c r="J1832" t="s">
        <v>302</v>
      </c>
      <c r="K1832" t="s">
        <v>1123</v>
      </c>
      <c r="L1832" t="s">
        <v>1124</v>
      </c>
      <c r="O1832" t="s">
        <v>1125</v>
      </c>
      <c r="P1832" t="s">
        <v>10950</v>
      </c>
      <c r="Q1832" t="s">
        <v>741</v>
      </c>
      <c r="V1832">
        <v>7803116841</v>
      </c>
      <c r="W1832" t="s">
        <v>742</v>
      </c>
      <c r="X1832">
        <v>55</v>
      </c>
      <c r="AG1832" t="s">
        <v>743</v>
      </c>
      <c r="AH1832" t="e">
        <f>VLOOKUP(C1832,'CREAR HV'!A:A,1,0)</f>
        <v>#N/A</v>
      </c>
    </row>
    <row r="1833" spans="1:34" x14ac:dyDescent="0.3">
      <c r="A1833" t="s">
        <v>10946</v>
      </c>
      <c r="B1833" t="s">
        <v>10947</v>
      </c>
      <c r="C1833">
        <v>1030696775</v>
      </c>
      <c r="F1833" s="16">
        <v>36305</v>
      </c>
      <c r="G1833" t="s">
        <v>44</v>
      </c>
      <c r="H1833" t="s">
        <v>44</v>
      </c>
      <c r="I1833" t="s">
        <v>2081</v>
      </c>
      <c r="J1833" t="s">
        <v>12431</v>
      </c>
      <c r="K1833" t="s">
        <v>226</v>
      </c>
      <c r="L1833" t="s">
        <v>12432</v>
      </c>
      <c r="O1833" t="s">
        <v>12433</v>
      </c>
      <c r="P1833" t="s">
        <v>10950</v>
      </c>
      <c r="Q1833" t="s">
        <v>741</v>
      </c>
      <c r="AG1833" t="s">
        <v>159</v>
      </c>
      <c r="AH1833" t="e">
        <f>VLOOKUP(C1833,'CREAR HV'!A:A,1,0)</f>
        <v>#N/A</v>
      </c>
    </row>
    <row r="1834" spans="1:34" x14ac:dyDescent="0.3">
      <c r="A1834" t="s">
        <v>10946</v>
      </c>
      <c r="B1834" t="s">
        <v>10947</v>
      </c>
      <c r="C1834">
        <v>6145762</v>
      </c>
      <c r="F1834" s="16">
        <v>23369</v>
      </c>
      <c r="G1834" t="s">
        <v>1015</v>
      </c>
      <c r="H1834" t="s">
        <v>1015</v>
      </c>
      <c r="I1834" t="s">
        <v>1016</v>
      </c>
      <c r="J1834" t="s">
        <v>1017</v>
      </c>
      <c r="K1834" t="s">
        <v>1018</v>
      </c>
      <c r="L1834" t="s">
        <v>1019</v>
      </c>
      <c r="O1834" t="s">
        <v>1020</v>
      </c>
      <c r="P1834" t="s">
        <v>10950</v>
      </c>
      <c r="Q1834" t="s">
        <v>741</v>
      </c>
      <c r="V1834">
        <v>6145762</v>
      </c>
      <c r="W1834" t="s">
        <v>742</v>
      </c>
      <c r="X1834">
        <v>10</v>
      </c>
      <c r="AG1834" t="s">
        <v>743</v>
      </c>
      <c r="AH1834" t="e">
        <f>VLOOKUP(C1834,'CREAR HV'!A:A,1,0)</f>
        <v>#N/A</v>
      </c>
    </row>
    <row r="1835" spans="1:34" x14ac:dyDescent="0.3">
      <c r="A1835" t="s">
        <v>10946</v>
      </c>
      <c r="B1835" t="s">
        <v>10947</v>
      </c>
      <c r="C1835">
        <v>56074129</v>
      </c>
      <c r="F1835" s="16">
        <v>25910</v>
      </c>
      <c r="G1835" t="s">
        <v>560</v>
      </c>
      <c r="H1835" t="s">
        <v>560</v>
      </c>
      <c r="I1835" t="s">
        <v>12434</v>
      </c>
      <c r="J1835" t="s">
        <v>1862</v>
      </c>
      <c r="K1835" t="s">
        <v>152</v>
      </c>
      <c r="L1835" t="s">
        <v>12435</v>
      </c>
      <c r="O1835" t="s">
        <v>12436</v>
      </c>
      <c r="P1835" t="s">
        <v>10955</v>
      </c>
      <c r="Q1835" t="s">
        <v>741</v>
      </c>
      <c r="AG1835" t="s">
        <v>159</v>
      </c>
      <c r="AH1835" t="e">
        <f>VLOOKUP(C1835,'CREAR HV'!A:A,1,0)</f>
        <v>#N/A</v>
      </c>
    </row>
    <row r="1836" spans="1:34" x14ac:dyDescent="0.3">
      <c r="A1836" t="s">
        <v>10946</v>
      </c>
      <c r="B1836" t="s">
        <v>10947</v>
      </c>
      <c r="C1836">
        <v>52170659</v>
      </c>
      <c r="F1836" s="16">
        <v>26534</v>
      </c>
      <c r="G1836" t="s">
        <v>44</v>
      </c>
      <c r="H1836" t="s">
        <v>44</v>
      </c>
      <c r="I1836" t="s">
        <v>5625</v>
      </c>
      <c r="J1836" t="s">
        <v>778</v>
      </c>
      <c r="K1836" t="s">
        <v>215</v>
      </c>
      <c r="L1836" t="s">
        <v>5626</v>
      </c>
      <c r="O1836" t="s">
        <v>5627</v>
      </c>
      <c r="P1836" t="s">
        <v>10955</v>
      </c>
      <c r="Q1836" t="s">
        <v>741</v>
      </c>
      <c r="AG1836" t="s">
        <v>743</v>
      </c>
      <c r="AH1836" t="e">
        <f>VLOOKUP(C1836,'CREAR HV'!A:A,1,0)</f>
        <v>#N/A</v>
      </c>
    </row>
    <row r="1837" spans="1:34" x14ac:dyDescent="0.3">
      <c r="A1837" t="s">
        <v>10946</v>
      </c>
      <c r="B1837" t="s">
        <v>10947</v>
      </c>
      <c r="C1837">
        <v>1075212863</v>
      </c>
      <c r="E1837" s="16">
        <v>38189</v>
      </c>
      <c r="F1837" s="16">
        <v>31570</v>
      </c>
      <c r="G1837" t="s">
        <v>40</v>
      </c>
      <c r="H1837" t="s">
        <v>40</v>
      </c>
      <c r="I1837" t="s">
        <v>8948</v>
      </c>
      <c r="J1837" t="s">
        <v>318</v>
      </c>
      <c r="K1837" t="s">
        <v>1856</v>
      </c>
      <c r="L1837" t="s">
        <v>8949</v>
      </c>
      <c r="O1837" t="s">
        <v>8950</v>
      </c>
      <c r="P1837" t="s">
        <v>10950</v>
      </c>
      <c r="Q1837" t="s">
        <v>1038</v>
      </c>
      <c r="R1837" t="s">
        <v>814</v>
      </c>
      <c r="W1837" t="s">
        <v>742</v>
      </c>
      <c r="X1837">
        <v>1</v>
      </c>
      <c r="AG1837" t="s">
        <v>743</v>
      </c>
      <c r="AH1837" t="e">
        <f>VLOOKUP(C1837,'CREAR HV'!A:A,1,0)</f>
        <v>#N/A</v>
      </c>
    </row>
    <row r="1838" spans="1:34" x14ac:dyDescent="0.3">
      <c r="A1838" t="s">
        <v>10946</v>
      </c>
      <c r="B1838" t="s">
        <v>10947</v>
      </c>
      <c r="C1838">
        <v>1075212863</v>
      </c>
      <c r="E1838" s="16">
        <v>38189</v>
      </c>
      <c r="F1838" s="16">
        <v>31570</v>
      </c>
      <c r="G1838" t="s">
        <v>40</v>
      </c>
      <c r="H1838" t="s">
        <v>40</v>
      </c>
      <c r="I1838" t="s">
        <v>8948</v>
      </c>
      <c r="J1838" t="s">
        <v>318</v>
      </c>
      <c r="K1838" t="s">
        <v>1856</v>
      </c>
      <c r="L1838" t="s">
        <v>8949</v>
      </c>
      <c r="O1838" t="s">
        <v>8950</v>
      </c>
      <c r="P1838" t="s">
        <v>10950</v>
      </c>
      <c r="Q1838" t="s">
        <v>1038</v>
      </c>
      <c r="R1838" t="s">
        <v>814</v>
      </c>
      <c r="W1838" t="s">
        <v>742</v>
      </c>
      <c r="X1838">
        <v>1</v>
      </c>
      <c r="AG1838" t="s">
        <v>769</v>
      </c>
      <c r="AH1838" t="e">
        <f>VLOOKUP(C1838,'CREAR HV'!A:A,1,0)</f>
        <v>#N/A</v>
      </c>
    </row>
    <row r="1839" spans="1:34" x14ac:dyDescent="0.3">
      <c r="A1839" t="s">
        <v>10946</v>
      </c>
      <c r="B1839" t="s">
        <v>10947</v>
      </c>
      <c r="C1839">
        <v>12436651</v>
      </c>
      <c r="F1839" s="16">
        <v>30110</v>
      </c>
      <c r="G1839" t="s">
        <v>32</v>
      </c>
      <c r="H1839" t="s">
        <v>32</v>
      </c>
      <c r="I1839" t="s">
        <v>1677</v>
      </c>
      <c r="J1839" t="s">
        <v>352</v>
      </c>
      <c r="K1839" t="s">
        <v>459</v>
      </c>
      <c r="L1839" t="s">
        <v>1678</v>
      </c>
      <c r="O1839" t="s">
        <v>1679</v>
      </c>
      <c r="P1839" t="s">
        <v>10950</v>
      </c>
      <c r="Q1839" t="s">
        <v>741</v>
      </c>
      <c r="V1839">
        <v>12436651</v>
      </c>
      <c r="W1839" t="s">
        <v>795</v>
      </c>
      <c r="X1839">
        <v>15</v>
      </c>
      <c r="AG1839" t="s">
        <v>769</v>
      </c>
      <c r="AH1839" t="e">
        <f>VLOOKUP(C1839,'CREAR HV'!A:A,1,0)</f>
        <v>#N/A</v>
      </c>
    </row>
    <row r="1840" spans="1:34" x14ac:dyDescent="0.3">
      <c r="A1840" t="s">
        <v>10946</v>
      </c>
      <c r="B1840" t="s">
        <v>10947</v>
      </c>
      <c r="C1840">
        <v>80726875</v>
      </c>
      <c r="F1840" s="16">
        <v>30225</v>
      </c>
      <c r="G1840" t="s">
        <v>44</v>
      </c>
      <c r="H1840" t="s">
        <v>44</v>
      </c>
      <c r="I1840" t="s">
        <v>7543</v>
      </c>
      <c r="J1840" t="s">
        <v>2535</v>
      </c>
      <c r="K1840" t="s">
        <v>371</v>
      </c>
      <c r="L1840" t="s">
        <v>7544</v>
      </c>
      <c r="O1840" t="s">
        <v>7545</v>
      </c>
      <c r="P1840" t="s">
        <v>10950</v>
      </c>
      <c r="Q1840" t="s">
        <v>741</v>
      </c>
      <c r="V1840">
        <v>80726875</v>
      </c>
      <c r="W1840" t="s">
        <v>795</v>
      </c>
      <c r="X1840">
        <v>47</v>
      </c>
      <c r="AG1840" t="s">
        <v>743</v>
      </c>
      <c r="AH1840" t="e">
        <f>VLOOKUP(C1840,'CREAR HV'!A:A,1,0)</f>
        <v>#N/A</v>
      </c>
    </row>
    <row r="1841" spans="1:34" x14ac:dyDescent="0.3">
      <c r="A1841" t="s">
        <v>10946</v>
      </c>
      <c r="B1841" t="s">
        <v>10947</v>
      </c>
      <c r="C1841">
        <v>1019086863</v>
      </c>
      <c r="F1841" s="16">
        <v>34246</v>
      </c>
      <c r="G1841" t="s">
        <v>44</v>
      </c>
      <c r="H1841" t="s">
        <v>44</v>
      </c>
      <c r="I1841" t="s">
        <v>8277</v>
      </c>
      <c r="J1841" t="s">
        <v>342</v>
      </c>
      <c r="K1841" t="s">
        <v>377</v>
      </c>
      <c r="L1841" t="s">
        <v>8278</v>
      </c>
      <c r="O1841" t="s">
        <v>8279</v>
      </c>
      <c r="P1841" t="s">
        <v>10955</v>
      </c>
      <c r="Q1841" t="s">
        <v>741</v>
      </c>
      <c r="AG1841" t="s">
        <v>743</v>
      </c>
      <c r="AH1841" t="e">
        <f>VLOOKUP(C1841,'CREAR HV'!A:A,1,0)</f>
        <v>#N/A</v>
      </c>
    </row>
    <row r="1842" spans="1:34" x14ac:dyDescent="0.3">
      <c r="A1842" t="s">
        <v>10946</v>
      </c>
      <c r="B1842" t="s">
        <v>10947</v>
      </c>
      <c r="C1842">
        <v>52097864</v>
      </c>
      <c r="F1842" s="16">
        <v>25371</v>
      </c>
      <c r="G1842" t="s">
        <v>44</v>
      </c>
      <c r="H1842" t="s">
        <v>44</v>
      </c>
      <c r="I1842" t="s">
        <v>5579</v>
      </c>
      <c r="J1842" t="s">
        <v>276</v>
      </c>
      <c r="K1842" t="s">
        <v>5580</v>
      </c>
      <c r="L1842" t="s">
        <v>5581</v>
      </c>
      <c r="O1842" t="s">
        <v>5582</v>
      </c>
      <c r="P1842" t="s">
        <v>10955</v>
      </c>
      <c r="Q1842" t="s">
        <v>741</v>
      </c>
      <c r="AG1842" t="s">
        <v>743</v>
      </c>
      <c r="AH1842" t="e">
        <f>VLOOKUP(C1842,'CREAR HV'!A:A,1,0)</f>
        <v>#N/A</v>
      </c>
    </row>
    <row r="1843" spans="1:34" x14ac:dyDescent="0.3">
      <c r="A1843" t="s">
        <v>10946</v>
      </c>
      <c r="B1843" t="s">
        <v>10947</v>
      </c>
      <c r="C1843">
        <v>52152685</v>
      </c>
      <c r="F1843" s="16">
        <v>27316</v>
      </c>
      <c r="G1843" t="s">
        <v>2256</v>
      </c>
      <c r="H1843" t="s">
        <v>2257</v>
      </c>
      <c r="I1843" t="s">
        <v>5600</v>
      </c>
      <c r="J1843" t="s">
        <v>1904</v>
      </c>
      <c r="K1843" t="s">
        <v>167</v>
      </c>
      <c r="L1843" t="s">
        <v>5601</v>
      </c>
      <c r="O1843" t="s">
        <v>5602</v>
      </c>
      <c r="P1843" t="s">
        <v>10955</v>
      </c>
      <c r="Q1843" t="s">
        <v>741</v>
      </c>
      <c r="AG1843" t="s">
        <v>769</v>
      </c>
      <c r="AH1843" t="e">
        <f>VLOOKUP(C1843,'CREAR HV'!A:A,1,0)</f>
        <v>#N/A</v>
      </c>
    </row>
    <row r="1844" spans="1:34" x14ac:dyDescent="0.3">
      <c r="A1844" t="s">
        <v>10946</v>
      </c>
      <c r="B1844" t="s">
        <v>10947</v>
      </c>
      <c r="C1844">
        <v>52152993</v>
      </c>
      <c r="E1844" s="16">
        <v>34159</v>
      </c>
      <c r="F1844" s="16">
        <v>27559</v>
      </c>
      <c r="G1844" t="s">
        <v>44</v>
      </c>
      <c r="H1844" t="s">
        <v>44</v>
      </c>
      <c r="I1844" t="s">
        <v>5603</v>
      </c>
      <c r="J1844" t="s">
        <v>5604</v>
      </c>
      <c r="K1844" t="s">
        <v>2781</v>
      </c>
      <c r="L1844" t="s">
        <v>5605</v>
      </c>
      <c r="O1844" t="s">
        <v>5606</v>
      </c>
      <c r="P1844" t="s">
        <v>10955</v>
      </c>
      <c r="Q1844" t="s">
        <v>741</v>
      </c>
      <c r="R1844" t="s">
        <v>814</v>
      </c>
      <c r="S1844" t="s">
        <v>1633</v>
      </c>
      <c r="T1844" t="s">
        <v>1634</v>
      </c>
      <c r="W1844" t="s">
        <v>850</v>
      </c>
      <c r="X1844">
        <v>0</v>
      </c>
      <c r="Z1844" t="s">
        <v>3124</v>
      </c>
      <c r="AB1844" t="s">
        <v>5607</v>
      </c>
      <c r="AC1844" t="s">
        <v>5608</v>
      </c>
      <c r="AG1844" t="s">
        <v>769</v>
      </c>
      <c r="AH1844" t="e">
        <f>VLOOKUP(C1844,'CREAR HV'!A:A,1,0)</f>
        <v>#N/A</v>
      </c>
    </row>
    <row r="1845" spans="1:34" x14ac:dyDescent="0.3">
      <c r="A1845" t="s">
        <v>10946</v>
      </c>
      <c r="B1845" t="s">
        <v>10947</v>
      </c>
      <c r="C1845">
        <v>52152993</v>
      </c>
      <c r="E1845" s="16">
        <v>34159</v>
      </c>
      <c r="F1845" s="16">
        <v>27559</v>
      </c>
      <c r="G1845" t="s">
        <v>44</v>
      </c>
      <c r="H1845" t="s">
        <v>44</v>
      </c>
      <c r="I1845" t="s">
        <v>5603</v>
      </c>
      <c r="J1845" t="s">
        <v>5604</v>
      </c>
      <c r="K1845" t="s">
        <v>2781</v>
      </c>
      <c r="L1845" t="s">
        <v>5605</v>
      </c>
      <c r="O1845" t="s">
        <v>5606</v>
      </c>
      <c r="P1845" t="s">
        <v>10955</v>
      </c>
      <c r="Q1845" t="s">
        <v>741</v>
      </c>
      <c r="R1845" t="s">
        <v>814</v>
      </c>
      <c r="S1845" t="s">
        <v>1633</v>
      </c>
      <c r="T1845" t="s">
        <v>1634</v>
      </c>
      <c r="W1845" t="s">
        <v>850</v>
      </c>
      <c r="X1845">
        <v>0</v>
      </c>
      <c r="Z1845" t="s">
        <v>3124</v>
      </c>
      <c r="AB1845" t="s">
        <v>5607</v>
      </c>
      <c r="AC1845" t="s">
        <v>5608</v>
      </c>
      <c r="AG1845" t="s">
        <v>769</v>
      </c>
      <c r="AH1845" t="e">
        <f>VLOOKUP(C1845,'CREAR HV'!A:A,1,0)</f>
        <v>#N/A</v>
      </c>
    </row>
    <row r="1846" spans="1:34" x14ac:dyDescent="0.3">
      <c r="A1846" t="s">
        <v>10946</v>
      </c>
      <c r="B1846" t="s">
        <v>10947</v>
      </c>
      <c r="C1846">
        <v>52152993</v>
      </c>
      <c r="E1846" s="16">
        <v>34159</v>
      </c>
      <c r="F1846" s="16">
        <v>27559</v>
      </c>
      <c r="G1846" t="s">
        <v>44</v>
      </c>
      <c r="H1846" t="s">
        <v>44</v>
      </c>
      <c r="I1846" t="s">
        <v>5603</v>
      </c>
      <c r="J1846" t="s">
        <v>5604</v>
      </c>
      <c r="K1846" t="s">
        <v>2781</v>
      </c>
      <c r="L1846" t="s">
        <v>5605</v>
      </c>
      <c r="O1846" t="s">
        <v>5606</v>
      </c>
      <c r="P1846" t="s">
        <v>10955</v>
      </c>
      <c r="Q1846" t="s">
        <v>741</v>
      </c>
      <c r="R1846" t="s">
        <v>814</v>
      </c>
      <c r="S1846" t="s">
        <v>1633</v>
      </c>
      <c r="T1846" t="s">
        <v>1634</v>
      </c>
      <c r="W1846" t="s">
        <v>850</v>
      </c>
      <c r="X1846">
        <v>0</v>
      </c>
      <c r="Z1846" t="s">
        <v>3124</v>
      </c>
      <c r="AB1846" t="s">
        <v>5607</v>
      </c>
      <c r="AC1846" t="s">
        <v>5608</v>
      </c>
      <c r="AG1846" t="s">
        <v>769</v>
      </c>
      <c r="AH1846" t="e">
        <f>VLOOKUP(C1846,'CREAR HV'!A:A,1,0)</f>
        <v>#N/A</v>
      </c>
    </row>
    <row r="1847" spans="1:34" x14ac:dyDescent="0.3">
      <c r="A1847" t="s">
        <v>10946</v>
      </c>
      <c r="B1847" t="s">
        <v>10947</v>
      </c>
      <c r="C1847">
        <v>52152993</v>
      </c>
      <c r="E1847" s="16">
        <v>34159</v>
      </c>
      <c r="F1847" s="16">
        <v>27559</v>
      </c>
      <c r="G1847" t="s">
        <v>44</v>
      </c>
      <c r="H1847" t="s">
        <v>44</v>
      </c>
      <c r="I1847" t="s">
        <v>5603</v>
      </c>
      <c r="J1847" t="s">
        <v>5604</v>
      </c>
      <c r="K1847" t="s">
        <v>2781</v>
      </c>
      <c r="L1847" t="s">
        <v>5605</v>
      </c>
      <c r="O1847" t="s">
        <v>5606</v>
      </c>
      <c r="P1847" t="s">
        <v>10955</v>
      </c>
      <c r="Q1847" t="s">
        <v>741</v>
      </c>
      <c r="R1847" t="s">
        <v>814</v>
      </c>
      <c r="S1847" t="s">
        <v>1633</v>
      </c>
      <c r="T1847" t="s">
        <v>1634</v>
      </c>
      <c r="W1847" t="s">
        <v>850</v>
      </c>
      <c r="X1847">
        <v>0</v>
      </c>
      <c r="Z1847" t="s">
        <v>3124</v>
      </c>
      <c r="AB1847" t="s">
        <v>5607</v>
      </c>
      <c r="AC1847" t="s">
        <v>5608</v>
      </c>
      <c r="AG1847" t="s">
        <v>769</v>
      </c>
      <c r="AH1847" t="e">
        <f>VLOOKUP(C1847,'CREAR HV'!A:A,1,0)</f>
        <v>#N/A</v>
      </c>
    </row>
    <row r="1848" spans="1:34" x14ac:dyDescent="0.3">
      <c r="A1848" t="s">
        <v>10946</v>
      </c>
      <c r="B1848" t="s">
        <v>10947</v>
      </c>
      <c r="C1848">
        <v>52152993</v>
      </c>
      <c r="E1848" s="16">
        <v>34159</v>
      </c>
      <c r="F1848" s="16">
        <v>27559</v>
      </c>
      <c r="G1848" t="s">
        <v>44</v>
      </c>
      <c r="H1848" t="s">
        <v>44</v>
      </c>
      <c r="I1848" t="s">
        <v>5603</v>
      </c>
      <c r="J1848" t="s">
        <v>5604</v>
      </c>
      <c r="K1848" t="s">
        <v>2781</v>
      </c>
      <c r="L1848" t="s">
        <v>5605</v>
      </c>
      <c r="O1848" t="s">
        <v>5606</v>
      </c>
      <c r="P1848" t="s">
        <v>10955</v>
      </c>
      <c r="Q1848" t="s">
        <v>741</v>
      </c>
      <c r="R1848" t="s">
        <v>814</v>
      </c>
      <c r="S1848" t="s">
        <v>1633</v>
      </c>
      <c r="T1848" t="s">
        <v>1634</v>
      </c>
      <c r="W1848" t="s">
        <v>850</v>
      </c>
      <c r="X1848">
        <v>0</v>
      </c>
      <c r="Z1848" t="s">
        <v>3124</v>
      </c>
      <c r="AB1848" t="s">
        <v>5607</v>
      </c>
      <c r="AC1848" t="s">
        <v>5608</v>
      </c>
      <c r="AG1848" t="s">
        <v>769</v>
      </c>
      <c r="AH1848" t="e">
        <f>VLOOKUP(C1848,'CREAR HV'!A:A,1,0)</f>
        <v>#N/A</v>
      </c>
    </row>
    <row r="1849" spans="1:34" x14ac:dyDescent="0.3">
      <c r="A1849" t="s">
        <v>10946</v>
      </c>
      <c r="B1849" t="s">
        <v>10947</v>
      </c>
      <c r="C1849">
        <v>52152993</v>
      </c>
      <c r="E1849" s="16">
        <v>34159</v>
      </c>
      <c r="F1849" s="16">
        <v>27559</v>
      </c>
      <c r="G1849" t="s">
        <v>44</v>
      </c>
      <c r="H1849" t="s">
        <v>44</v>
      </c>
      <c r="I1849" t="s">
        <v>5603</v>
      </c>
      <c r="J1849" t="s">
        <v>5604</v>
      </c>
      <c r="K1849" t="s">
        <v>2781</v>
      </c>
      <c r="L1849" t="s">
        <v>5605</v>
      </c>
      <c r="O1849" t="s">
        <v>5606</v>
      </c>
      <c r="P1849" t="s">
        <v>10955</v>
      </c>
      <c r="Q1849" t="s">
        <v>741</v>
      </c>
      <c r="R1849" t="s">
        <v>814</v>
      </c>
      <c r="S1849" t="s">
        <v>1633</v>
      </c>
      <c r="T1849" t="s">
        <v>1634</v>
      </c>
      <c r="W1849" t="s">
        <v>850</v>
      </c>
      <c r="X1849">
        <v>0</v>
      </c>
      <c r="Z1849" t="s">
        <v>3124</v>
      </c>
      <c r="AB1849" t="s">
        <v>5607</v>
      </c>
      <c r="AC1849" t="s">
        <v>5608</v>
      </c>
      <c r="AG1849" t="s">
        <v>769</v>
      </c>
      <c r="AH1849" t="e">
        <f>VLOOKUP(C1849,'CREAR HV'!A:A,1,0)</f>
        <v>#N/A</v>
      </c>
    </row>
    <row r="1850" spans="1:34" x14ac:dyDescent="0.3">
      <c r="A1850" t="s">
        <v>10946</v>
      </c>
      <c r="B1850" t="s">
        <v>10947</v>
      </c>
      <c r="C1850">
        <v>52006103</v>
      </c>
      <c r="F1850" s="16">
        <v>25896</v>
      </c>
      <c r="G1850" t="s">
        <v>32</v>
      </c>
      <c r="H1850" t="s">
        <v>32</v>
      </c>
      <c r="I1850" t="s">
        <v>5556</v>
      </c>
      <c r="J1850" t="s">
        <v>152</v>
      </c>
      <c r="K1850" t="s">
        <v>167</v>
      </c>
      <c r="L1850" t="s">
        <v>5557</v>
      </c>
      <c r="O1850" t="s">
        <v>5558</v>
      </c>
      <c r="P1850" t="s">
        <v>10955</v>
      </c>
      <c r="Q1850" t="s">
        <v>741</v>
      </c>
      <c r="AG1850" t="s">
        <v>769</v>
      </c>
      <c r="AH1850" t="e">
        <f>VLOOKUP(C1850,'CREAR HV'!A:A,1,0)</f>
        <v>#N/A</v>
      </c>
    </row>
    <row r="1851" spans="1:34" x14ac:dyDescent="0.3">
      <c r="A1851" t="s">
        <v>10946</v>
      </c>
      <c r="B1851" t="s">
        <v>10947</v>
      </c>
      <c r="C1851">
        <v>12232759</v>
      </c>
      <c r="F1851" s="16">
        <v>24620</v>
      </c>
      <c r="G1851" t="s">
        <v>1644</v>
      </c>
      <c r="H1851" t="s">
        <v>1644</v>
      </c>
      <c r="I1851" t="s">
        <v>1649</v>
      </c>
      <c r="J1851" t="s">
        <v>318</v>
      </c>
      <c r="K1851" t="s">
        <v>1051</v>
      </c>
      <c r="L1851" t="s">
        <v>1650</v>
      </c>
      <c r="O1851" t="s">
        <v>1651</v>
      </c>
      <c r="P1851" t="s">
        <v>10950</v>
      </c>
      <c r="Q1851" t="s">
        <v>741</v>
      </c>
      <c r="V1851">
        <v>12232759</v>
      </c>
      <c r="W1851" t="s">
        <v>742</v>
      </c>
      <c r="X1851">
        <v>42</v>
      </c>
      <c r="AG1851" t="s">
        <v>743</v>
      </c>
      <c r="AH1851" t="e">
        <f>VLOOKUP(C1851,'CREAR HV'!A:A,1,0)</f>
        <v>#N/A</v>
      </c>
    </row>
    <row r="1852" spans="1:34" x14ac:dyDescent="0.3">
      <c r="A1852" t="s">
        <v>10946</v>
      </c>
      <c r="B1852" t="s">
        <v>10947</v>
      </c>
      <c r="C1852">
        <v>51968808</v>
      </c>
      <c r="F1852" s="16">
        <v>25540</v>
      </c>
      <c r="G1852" t="s">
        <v>44</v>
      </c>
      <c r="H1852" t="s">
        <v>44</v>
      </c>
      <c r="I1852" t="s">
        <v>666</v>
      </c>
      <c r="J1852" t="s">
        <v>2562</v>
      </c>
      <c r="K1852" t="s">
        <v>222</v>
      </c>
      <c r="L1852" t="s">
        <v>5551</v>
      </c>
      <c r="O1852" t="s">
        <v>5552</v>
      </c>
      <c r="P1852" t="s">
        <v>10955</v>
      </c>
      <c r="Q1852" t="s">
        <v>741</v>
      </c>
      <c r="AG1852" t="s">
        <v>743</v>
      </c>
      <c r="AH1852" t="e">
        <f>VLOOKUP(C1852,'CREAR HV'!A:A,1,0)</f>
        <v>#N/A</v>
      </c>
    </row>
    <row r="1853" spans="1:34" x14ac:dyDescent="0.3">
      <c r="A1853" t="s">
        <v>10946</v>
      </c>
      <c r="B1853" t="s">
        <v>10947</v>
      </c>
      <c r="C1853">
        <v>52727315</v>
      </c>
      <c r="F1853" s="16">
        <v>29855</v>
      </c>
      <c r="G1853" t="s">
        <v>44</v>
      </c>
      <c r="H1853" t="s">
        <v>44</v>
      </c>
      <c r="I1853" t="s">
        <v>5834</v>
      </c>
      <c r="J1853" t="s">
        <v>262</v>
      </c>
      <c r="K1853" t="s">
        <v>437</v>
      </c>
      <c r="L1853" t="s">
        <v>5835</v>
      </c>
      <c r="O1853" t="s">
        <v>5836</v>
      </c>
      <c r="P1853" t="s">
        <v>10955</v>
      </c>
      <c r="Q1853" t="s">
        <v>741</v>
      </c>
      <c r="AG1853" t="s">
        <v>769</v>
      </c>
      <c r="AH1853" t="e">
        <f>VLOOKUP(C1853,'CREAR HV'!A:A,1,0)</f>
        <v>#N/A</v>
      </c>
    </row>
    <row r="1854" spans="1:34" x14ac:dyDescent="0.3">
      <c r="A1854" t="s">
        <v>10946</v>
      </c>
      <c r="B1854" t="s">
        <v>10947</v>
      </c>
      <c r="C1854">
        <v>52727315</v>
      </c>
      <c r="F1854" s="16">
        <v>29855</v>
      </c>
      <c r="G1854" t="s">
        <v>44</v>
      </c>
      <c r="H1854" t="s">
        <v>44</v>
      </c>
      <c r="I1854" t="s">
        <v>5834</v>
      </c>
      <c r="J1854" t="s">
        <v>262</v>
      </c>
      <c r="K1854" t="s">
        <v>437</v>
      </c>
      <c r="L1854" t="s">
        <v>5835</v>
      </c>
      <c r="O1854" t="s">
        <v>5836</v>
      </c>
      <c r="P1854" t="s">
        <v>10955</v>
      </c>
      <c r="Q1854" t="s">
        <v>741</v>
      </c>
      <c r="AG1854" t="s">
        <v>743</v>
      </c>
      <c r="AH1854" t="e">
        <f>VLOOKUP(C1854,'CREAR HV'!A:A,1,0)</f>
        <v>#N/A</v>
      </c>
    </row>
    <row r="1855" spans="1:34" x14ac:dyDescent="0.3">
      <c r="A1855" t="s">
        <v>10946</v>
      </c>
      <c r="B1855" t="s">
        <v>10947</v>
      </c>
      <c r="C1855">
        <v>52462900</v>
      </c>
      <c r="F1855" s="16">
        <v>28689</v>
      </c>
      <c r="G1855" t="s">
        <v>1652</v>
      </c>
      <c r="H1855" t="s">
        <v>111</v>
      </c>
      <c r="I1855" t="s">
        <v>4241</v>
      </c>
      <c r="J1855" t="s">
        <v>2086</v>
      </c>
      <c r="K1855" t="s">
        <v>5751</v>
      </c>
      <c r="L1855" t="s">
        <v>5752</v>
      </c>
      <c r="O1855" t="s">
        <v>5753</v>
      </c>
      <c r="P1855" t="s">
        <v>10955</v>
      </c>
      <c r="Q1855" t="s">
        <v>741</v>
      </c>
      <c r="S1855" t="s">
        <v>1633</v>
      </c>
      <c r="T1855" t="s">
        <v>1634</v>
      </c>
      <c r="Z1855" t="s">
        <v>850</v>
      </c>
      <c r="AG1855" t="s">
        <v>743</v>
      </c>
      <c r="AH1855" t="e">
        <f>VLOOKUP(C1855,'CREAR HV'!A:A,1,0)</f>
        <v>#N/A</v>
      </c>
    </row>
    <row r="1856" spans="1:34" x14ac:dyDescent="0.3">
      <c r="A1856" t="s">
        <v>10946</v>
      </c>
      <c r="B1856" t="s">
        <v>10947</v>
      </c>
      <c r="C1856">
        <v>52462900</v>
      </c>
      <c r="F1856" s="16">
        <v>28689</v>
      </c>
      <c r="G1856" t="s">
        <v>1652</v>
      </c>
      <c r="H1856" t="s">
        <v>111</v>
      </c>
      <c r="I1856" t="s">
        <v>4241</v>
      </c>
      <c r="J1856" t="s">
        <v>2086</v>
      </c>
      <c r="K1856" t="s">
        <v>5751</v>
      </c>
      <c r="L1856" t="s">
        <v>5752</v>
      </c>
      <c r="O1856" t="s">
        <v>5753</v>
      </c>
      <c r="P1856" t="s">
        <v>10955</v>
      </c>
      <c r="Q1856" t="s">
        <v>741</v>
      </c>
      <c r="S1856" t="s">
        <v>1633</v>
      </c>
      <c r="T1856" t="s">
        <v>1634</v>
      </c>
      <c r="Z1856" t="s">
        <v>850</v>
      </c>
      <c r="AG1856" t="s">
        <v>743</v>
      </c>
      <c r="AH1856" t="e">
        <f>VLOOKUP(C1856,'CREAR HV'!A:A,1,0)</f>
        <v>#N/A</v>
      </c>
    </row>
    <row r="1857" spans="1:34" x14ac:dyDescent="0.3">
      <c r="A1857" t="s">
        <v>10946</v>
      </c>
      <c r="B1857" t="s">
        <v>10947</v>
      </c>
      <c r="C1857">
        <v>52462900</v>
      </c>
      <c r="F1857" s="16">
        <v>28689</v>
      </c>
      <c r="G1857" t="s">
        <v>1652</v>
      </c>
      <c r="H1857" t="s">
        <v>111</v>
      </c>
      <c r="I1857" t="s">
        <v>4241</v>
      </c>
      <c r="J1857" t="s">
        <v>2086</v>
      </c>
      <c r="K1857" t="s">
        <v>5751</v>
      </c>
      <c r="L1857" t="s">
        <v>5752</v>
      </c>
      <c r="O1857" t="s">
        <v>5753</v>
      </c>
      <c r="P1857" t="s">
        <v>10955</v>
      </c>
      <c r="Q1857" t="s">
        <v>741</v>
      </c>
      <c r="S1857" t="s">
        <v>1633</v>
      </c>
      <c r="T1857" t="s">
        <v>1634</v>
      </c>
      <c r="Z1857" t="s">
        <v>850</v>
      </c>
      <c r="AG1857" t="s">
        <v>743</v>
      </c>
      <c r="AH1857" t="e">
        <f>VLOOKUP(C1857,'CREAR HV'!A:A,1,0)</f>
        <v>#N/A</v>
      </c>
    </row>
    <row r="1858" spans="1:34" x14ac:dyDescent="0.3">
      <c r="A1858" t="s">
        <v>10946</v>
      </c>
      <c r="B1858" t="s">
        <v>10947</v>
      </c>
      <c r="C1858">
        <v>52462900</v>
      </c>
      <c r="F1858" s="16">
        <v>28689</v>
      </c>
      <c r="G1858" t="s">
        <v>1652</v>
      </c>
      <c r="H1858" t="s">
        <v>111</v>
      </c>
      <c r="I1858" t="s">
        <v>4241</v>
      </c>
      <c r="J1858" t="s">
        <v>2086</v>
      </c>
      <c r="K1858" t="s">
        <v>5751</v>
      </c>
      <c r="L1858" t="s">
        <v>5752</v>
      </c>
      <c r="O1858" t="s">
        <v>5753</v>
      </c>
      <c r="P1858" t="s">
        <v>10955</v>
      </c>
      <c r="Q1858" t="s">
        <v>741</v>
      </c>
      <c r="S1858" t="s">
        <v>1633</v>
      </c>
      <c r="T1858" t="s">
        <v>1634</v>
      </c>
      <c r="Z1858" t="s">
        <v>850</v>
      </c>
      <c r="AG1858" t="s">
        <v>743</v>
      </c>
      <c r="AH1858" t="e">
        <f>VLOOKUP(C1858,'CREAR HV'!A:A,1,0)</f>
        <v>#N/A</v>
      </c>
    </row>
    <row r="1859" spans="1:34" x14ac:dyDescent="0.3">
      <c r="A1859" t="s">
        <v>10946</v>
      </c>
      <c r="B1859" t="s">
        <v>10947</v>
      </c>
      <c r="C1859">
        <v>52462900</v>
      </c>
      <c r="F1859" s="16">
        <v>28689</v>
      </c>
      <c r="G1859" t="s">
        <v>1652</v>
      </c>
      <c r="H1859" t="s">
        <v>111</v>
      </c>
      <c r="I1859" t="s">
        <v>4241</v>
      </c>
      <c r="J1859" t="s">
        <v>2086</v>
      </c>
      <c r="K1859" t="s">
        <v>5751</v>
      </c>
      <c r="L1859" t="s">
        <v>5752</v>
      </c>
      <c r="O1859" t="s">
        <v>5753</v>
      </c>
      <c r="P1859" t="s">
        <v>10955</v>
      </c>
      <c r="Q1859" t="s">
        <v>741</v>
      </c>
      <c r="S1859" t="s">
        <v>1633</v>
      </c>
      <c r="T1859" t="s">
        <v>1634</v>
      </c>
      <c r="Z1859" t="s">
        <v>850</v>
      </c>
      <c r="AG1859" t="s">
        <v>743</v>
      </c>
      <c r="AH1859" t="e">
        <f>VLOOKUP(C1859,'CREAR HV'!A:A,1,0)</f>
        <v>#N/A</v>
      </c>
    </row>
    <row r="1860" spans="1:34" x14ac:dyDescent="0.3">
      <c r="A1860" t="s">
        <v>10946</v>
      </c>
      <c r="B1860" t="s">
        <v>10947</v>
      </c>
      <c r="C1860">
        <v>52462900</v>
      </c>
      <c r="F1860" s="16">
        <v>28689</v>
      </c>
      <c r="G1860" t="s">
        <v>1652</v>
      </c>
      <c r="H1860" t="s">
        <v>111</v>
      </c>
      <c r="I1860" t="s">
        <v>4241</v>
      </c>
      <c r="J1860" t="s">
        <v>2086</v>
      </c>
      <c r="K1860" t="s">
        <v>5751</v>
      </c>
      <c r="L1860" t="s">
        <v>5752</v>
      </c>
      <c r="O1860" t="s">
        <v>5753</v>
      </c>
      <c r="P1860" t="s">
        <v>10955</v>
      </c>
      <c r="Q1860" t="s">
        <v>741</v>
      </c>
      <c r="S1860" t="s">
        <v>1633</v>
      </c>
      <c r="T1860" t="s">
        <v>1634</v>
      </c>
      <c r="Z1860" t="s">
        <v>850</v>
      </c>
      <c r="AG1860" t="s">
        <v>743</v>
      </c>
      <c r="AH1860" t="e">
        <f>VLOOKUP(C1860,'CREAR HV'!A:A,1,0)</f>
        <v>#N/A</v>
      </c>
    </row>
    <row r="1861" spans="1:34" x14ac:dyDescent="0.3">
      <c r="A1861" t="s">
        <v>10946</v>
      </c>
      <c r="B1861" t="s">
        <v>10947</v>
      </c>
      <c r="C1861">
        <v>12612746</v>
      </c>
      <c r="F1861" s="16">
        <v>19942</v>
      </c>
      <c r="G1861" t="s">
        <v>1680</v>
      </c>
      <c r="H1861" t="s">
        <v>1681</v>
      </c>
      <c r="I1861" t="s">
        <v>1713</v>
      </c>
      <c r="J1861" t="s">
        <v>869</v>
      </c>
      <c r="K1861" t="s">
        <v>1714</v>
      </c>
      <c r="L1861" t="s">
        <v>159</v>
      </c>
      <c r="O1861" t="s">
        <v>1715</v>
      </c>
      <c r="P1861" t="s">
        <v>10950</v>
      </c>
      <c r="Q1861" t="s">
        <v>741</v>
      </c>
      <c r="V1861">
        <v>12612746</v>
      </c>
      <c r="W1861" t="s">
        <v>742</v>
      </c>
      <c r="X1861">
        <v>12</v>
      </c>
      <c r="AG1861" t="s">
        <v>769</v>
      </c>
      <c r="AH1861" t="e">
        <f>VLOOKUP(C1861,'CREAR HV'!A:A,1,0)</f>
        <v>#N/A</v>
      </c>
    </row>
    <row r="1862" spans="1:34" x14ac:dyDescent="0.3">
      <c r="A1862" t="s">
        <v>10946</v>
      </c>
      <c r="B1862" t="s">
        <v>10947</v>
      </c>
      <c r="C1862">
        <v>1001205112</v>
      </c>
      <c r="F1862" s="16">
        <v>37121</v>
      </c>
      <c r="G1862" t="s">
        <v>44</v>
      </c>
      <c r="H1862" t="s">
        <v>44</v>
      </c>
      <c r="I1862" t="s">
        <v>7999</v>
      </c>
      <c r="J1862" t="s">
        <v>406</v>
      </c>
      <c r="K1862" t="s">
        <v>1127</v>
      </c>
      <c r="L1862" t="s">
        <v>8000</v>
      </c>
      <c r="O1862" t="s">
        <v>8001</v>
      </c>
      <c r="P1862" t="s">
        <v>10955</v>
      </c>
      <c r="Q1862" t="s">
        <v>741</v>
      </c>
      <c r="AG1862" t="s">
        <v>743</v>
      </c>
      <c r="AH1862" t="e">
        <f>VLOOKUP(C1862,'CREAR HV'!A:A,1,0)</f>
        <v>#N/A</v>
      </c>
    </row>
    <row r="1863" spans="1:34" x14ac:dyDescent="0.3">
      <c r="A1863" t="s">
        <v>10946</v>
      </c>
      <c r="B1863" t="s">
        <v>10947</v>
      </c>
      <c r="C1863">
        <v>42096310</v>
      </c>
      <c r="E1863" s="16">
        <v>37649</v>
      </c>
      <c r="F1863" s="16">
        <v>25805</v>
      </c>
      <c r="G1863" t="s">
        <v>750</v>
      </c>
      <c r="H1863" t="s">
        <v>750</v>
      </c>
      <c r="I1863" t="s">
        <v>4733</v>
      </c>
      <c r="J1863" t="s">
        <v>407</v>
      </c>
      <c r="K1863" t="s">
        <v>200</v>
      </c>
      <c r="L1863" t="s">
        <v>4734</v>
      </c>
      <c r="M1863" t="s">
        <v>4734</v>
      </c>
      <c r="P1863" t="s">
        <v>10955</v>
      </c>
      <c r="Q1863" t="s">
        <v>741</v>
      </c>
      <c r="R1863" t="s">
        <v>748</v>
      </c>
      <c r="W1863" t="s">
        <v>159</v>
      </c>
      <c r="X1863">
        <v>0</v>
      </c>
      <c r="AG1863" t="s">
        <v>743</v>
      </c>
      <c r="AH1863" t="e">
        <f>VLOOKUP(C1863,'CREAR HV'!A:A,1,0)</f>
        <v>#N/A</v>
      </c>
    </row>
    <row r="1864" spans="1:34" x14ac:dyDescent="0.3">
      <c r="A1864" t="s">
        <v>10946</v>
      </c>
      <c r="B1864" t="s">
        <v>10947</v>
      </c>
      <c r="C1864">
        <v>52258923</v>
      </c>
      <c r="F1864" s="16">
        <v>27738</v>
      </c>
      <c r="G1864" t="s">
        <v>44</v>
      </c>
      <c r="H1864" t="s">
        <v>44</v>
      </c>
      <c r="I1864" t="s">
        <v>5647</v>
      </c>
      <c r="J1864" t="s">
        <v>160</v>
      </c>
      <c r="K1864" t="s">
        <v>1929</v>
      </c>
      <c r="L1864" t="s">
        <v>5648</v>
      </c>
      <c r="O1864" t="s">
        <v>5649</v>
      </c>
      <c r="P1864" t="s">
        <v>10955</v>
      </c>
      <c r="Q1864" t="s">
        <v>741</v>
      </c>
      <c r="AG1864" t="s">
        <v>743</v>
      </c>
      <c r="AH1864" t="e">
        <f>VLOOKUP(C1864,'CREAR HV'!A:A,1,0)</f>
        <v>#N/A</v>
      </c>
    </row>
    <row r="1865" spans="1:34" x14ac:dyDescent="0.3">
      <c r="A1865" t="s">
        <v>10946</v>
      </c>
      <c r="B1865" t="s">
        <v>10947</v>
      </c>
      <c r="C1865">
        <v>1075311677</v>
      </c>
      <c r="F1865" s="16">
        <v>35942</v>
      </c>
      <c r="G1865" t="s">
        <v>40</v>
      </c>
      <c r="H1865" t="s">
        <v>40</v>
      </c>
      <c r="I1865" t="s">
        <v>12437</v>
      </c>
      <c r="J1865" t="s">
        <v>383</v>
      </c>
      <c r="K1865" t="s">
        <v>149</v>
      </c>
      <c r="L1865" t="s">
        <v>12438</v>
      </c>
      <c r="O1865" t="s">
        <v>12439</v>
      </c>
      <c r="P1865" t="s">
        <v>10955</v>
      </c>
      <c r="Q1865" t="s">
        <v>741</v>
      </c>
      <c r="AG1865" t="s">
        <v>159</v>
      </c>
      <c r="AH1865" t="e">
        <f>VLOOKUP(C1865,'CREAR HV'!A:A,1,0)</f>
        <v>#N/A</v>
      </c>
    </row>
    <row r="1866" spans="1:34" x14ac:dyDescent="0.3">
      <c r="A1866" t="s">
        <v>10946</v>
      </c>
      <c r="B1866" t="s">
        <v>10947</v>
      </c>
      <c r="C1866">
        <v>56076021</v>
      </c>
      <c r="F1866" s="16">
        <v>27768</v>
      </c>
      <c r="G1866" t="s">
        <v>560</v>
      </c>
      <c r="H1866" t="s">
        <v>560</v>
      </c>
      <c r="I1866" t="s">
        <v>6070</v>
      </c>
      <c r="J1866" t="s">
        <v>6071</v>
      </c>
      <c r="K1866" t="s">
        <v>152</v>
      </c>
      <c r="L1866" t="s">
        <v>6072</v>
      </c>
      <c r="O1866" t="s">
        <v>6073</v>
      </c>
      <c r="P1866" t="s">
        <v>10955</v>
      </c>
      <c r="Q1866" t="s">
        <v>741</v>
      </c>
      <c r="AG1866" t="s">
        <v>743</v>
      </c>
      <c r="AH1866" t="e">
        <f>VLOOKUP(C1866,'CREAR HV'!A:A,1,0)</f>
        <v>#N/A</v>
      </c>
    </row>
    <row r="1867" spans="1:34" x14ac:dyDescent="0.3">
      <c r="A1867" t="s">
        <v>10946</v>
      </c>
      <c r="B1867" t="s">
        <v>10947</v>
      </c>
      <c r="C1867">
        <v>12964584</v>
      </c>
      <c r="F1867" s="16">
        <v>21288</v>
      </c>
      <c r="G1867" t="s">
        <v>28</v>
      </c>
      <c r="H1867" t="s">
        <v>28</v>
      </c>
      <c r="I1867" t="s">
        <v>12440</v>
      </c>
      <c r="J1867" t="s">
        <v>12441</v>
      </c>
      <c r="K1867" t="s">
        <v>204</v>
      </c>
      <c r="L1867" t="s">
        <v>12442</v>
      </c>
      <c r="O1867" t="s">
        <v>12443</v>
      </c>
      <c r="P1867" t="s">
        <v>10950</v>
      </c>
      <c r="Q1867" t="s">
        <v>741</v>
      </c>
      <c r="AG1867" t="s">
        <v>159</v>
      </c>
      <c r="AH1867" t="e">
        <f>VLOOKUP(C1867,'CREAR HV'!A:A,1,0)</f>
        <v>#N/A</v>
      </c>
    </row>
    <row r="1868" spans="1:34" x14ac:dyDescent="0.3">
      <c r="A1868" t="s">
        <v>10946</v>
      </c>
      <c r="B1868" t="s">
        <v>10947</v>
      </c>
      <c r="C1868">
        <v>56097604</v>
      </c>
      <c r="F1868" s="16">
        <v>28642</v>
      </c>
      <c r="G1868" t="s">
        <v>967</v>
      </c>
      <c r="H1868" t="s">
        <v>967</v>
      </c>
      <c r="I1868" t="s">
        <v>6079</v>
      </c>
      <c r="J1868" t="s">
        <v>404</v>
      </c>
      <c r="K1868" t="s">
        <v>197</v>
      </c>
      <c r="L1868" t="s">
        <v>6080</v>
      </c>
      <c r="O1868" t="s">
        <v>6081</v>
      </c>
      <c r="P1868" t="s">
        <v>10955</v>
      </c>
      <c r="Q1868" t="s">
        <v>741</v>
      </c>
      <c r="AG1868" t="s">
        <v>769</v>
      </c>
      <c r="AH1868" t="e">
        <f>VLOOKUP(C1868,'CREAR HV'!A:A,1,0)</f>
        <v>#N/A</v>
      </c>
    </row>
    <row r="1869" spans="1:34" x14ac:dyDescent="0.3">
      <c r="A1869" t="s">
        <v>10946</v>
      </c>
      <c r="B1869" t="s">
        <v>10947</v>
      </c>
      <c r="C1869">
        <v>1118824405</v>
      </c>
      <c r="F1869" s="16">
        <v>32489</v>
      </c>
      <c r="G1869" t="s">
        <v>42</v>
      </c>
      <c r="H1869" t="s">
        <v>42</v>
      </c>
      <c r="I1869" t="s">
        <v>9532</v>
      </c>
      <c r="J1869" t="s">
        <v>9533</v>
      </c>
      <c r="K1869" t="s">
        <v>7638</v>
      </c>
      <c r="L1869" t="s">
        <v>9534</v>
      </c>
      <c r="P1869" t="s">
        <v>10950</v>
      </c>
      <c r="Q1869" t="s">
        <v>741</v>
      </c>
      <c r="V1869">
        <v>1118824405</v>
      </c>
      <c r="W1869" t="s">
        <v>795</v>
      </c>
      <c r="X1869">
        <v>45</v>
      </c>
      <c r="AG1869" t="s">
        <v>769</v>
      </c>
      <c r="AH1869" t="e">
        <f>VLOOKUP(C1869,'CREAR HV'!A:A,1,0)</f>
        <v>#N/A</v>
      </c>
    </row>
    <row r="1870" spans="1:34" x14ac:dyDescent="0.3">
      <c r="A1870" t="s">
        <v>10946</v>
      </c>
      <c r="B1870" t="s">
        <v>10947</v>
      </c>
      <c r="C1870">
        <v>52881980</v>
      </c>
      <c r="F1870" s="16">
        <v>29699</v>
      </c>
      <c r="G1870" t="s">
        <v>47</v>
      </c>
      <c r="H1870" t="s">
        <v>47</v>
      </c>
      <c r="I1870" t="s">
        <v>5900</v>
      </c>
      <c r="J1870" t="s">
        <v>506</v>
      </c>
      <c r="K1870" t="s">
        <v>276</v>
      </c>
      <c r="L1870" t="s">
        <v>5901</v>
      </c>
      <c r="O1870" t="s">
        <v>5902</v>
      </c>
      <c r="P1870" t="s">
        <v>10955</v>
      </c>
      <c r="Q1870" t="s">
        <v>741</v>
      </c>
      <c r="AG1870" t="s">
        <v>769</v>
      </c>
      <c r="AH1870" t="e">
        <f>VLOOKUP(C1870,'CREAR HV'!A:A,1,0)</f>
        <v>#N/A</v>
      </c>
    </row>
    <row r="1871" spans="1:34" x14ac:dyDescent="0.3">
      <c r="A1871" t="s">
        <v>10946</v>
      </c>
      <c r="B1871" t="s">
        <v>10947</v>
      </c>
      <c r="C1871">
        <v>52881980</v>
      </c>
      <c r="F1871" s="16">
        <v>29699</v>
      </c>
      <c r="G1871" t="s">
        <v>47</v>
      </c>
      <c r="H1871" t="s">
        <v>47</v>
      </c>
      <c r="I1871" t="s">
        <v>5900</v>
      </c>
      <c r="J1871" t="s">
        <v>506</v>
      </c>
      <c r="K1871" t="s">
        <v>276</v>
      </c>
      <c r="L1871" t="s">
        <v>5901</v>
      </c>
      <c r="O1871" t="s">
        <v>5902</v>
      </c>
      <c r="P1871" t="s">
        <v>10955</v>
      </c>
      <c r="Q1871" t="s">
        <v>741</v>
      </c>
      <c r="AG1871" t="s">
        <v>743</v>
      </c>
      <c r="AH1871" t="e">
        <f>VLOOKUP(C1871,'CREAR HV'!A:A,1,0)</f>
        <v>#N/A</v>
      </c>
    </row>
    <row r="1872" spans="1:34" x14ac:dyDescent="0.3">
      <c r="A1872" t="s">
        <v>10946</v>
      </c>
      <c r="B1872" t="s">
        <v>10947</v>
      </c>
      <c r="C1872">
        <v>52986068</v>
      </c>
      <c r="F1872" s="16">
        <v>30086</v>
      </c>
      <c r="G1872" t="s">
        <v>44</v>
      </c>
      <c r="H1872" t="s">
        <v>44</v>
      </c>
      <c r="I1872" t="s">
        <v>5936</v>
      </c>
      <c r="J1872" t="s">
        <v>499</v>
      </c>
      <c r="K1872" t="s">
        <v>5937</v>
      </c>
      <c r="L1872" t="s">
        <v>5938</v>
      </c>
      <c r="O1872" t="s">
        <v>5939</v>
      </c>
      <c r="P1872" t="s">
        <v>10955</v>
      </c>
      <c r="Q1872" t="s">
        <v>741</v>
      </c>
      <c r="AG1872" t="s">
        <v>769</v>
      </c>
      <c r="AH1872" t="e">
        <f>VLOOKUP(C1872,'CREAR HV'!A:A,1,0)</f>
        <v>#N/A</v>
      </c>
    </row>
    <row r="1873" spans="1:34" x14ac:dyDescent="0.3">
      <c r="A1873" t="s">
        <v>10946</v>
      </c>
      <c r="B1873" t="s">
        <v>10947</v>
      </c>
      <c r="C1873">
        <v>52856922</v>
      </c>
      <c r="F1873" s="16">
        <v>29677</v>
      </c>
      <c r="G1873" t="s">
        <v>44</v>
      </c>
      <c r="H1873" t="s">
        <v>44</v>
      </c>
      <c r="I1873" t="s">
        <v>3354</v>
      </c>
      <c r="J1873" t="s">
        <v>5893</v>
      </c>
      <c r="K1873" t="s">
        <v>152</v>
      </c>
      <c r="L1873" t="s">
        <v>5894</v>
      </c>
      <c r="O1873" t="s">
        <v>1070</v>
      </c>
      <c r="P1873" t="s">
        <v>10955</v>
      </c>
      <c r="Q1873" t="s">
        <v>741</v>
      </c>
      <c r="AG1873" t="s">
        <v>769</v>
      </c>
      <c r="AH1873" t="e">
        <f>VLOOKUP(C1873,'CREAR HV'!A:A,1,0)</f>
        <v>#N/A</v>
      </c>
    </row>
    <row r="1874" spans="1:34" x14ac:dyDescent="0.3">
      <c r="A1874" t="s">
        <v>10946</v>
      </c>
      <c r="B1874" t="s">
        <v>10947</v>
      </c>
      <c r="C1874">
        <v>52856922</v>
      </c>
      <c r="F1874" s="16">
        <v>29677</v>
      </c>
      <c r="G1874" t="s">
        <v>44</v>
      </c>
      <c r="H1874" t="s">
        <v>44</v>
      </c>
      <c r="I1874" t="s">
        <v>3354</v>
      </c>
      <c r="J1874" t="s">
        <v>5893</v>
      </c>
      <c r="K1874" t="s">
        <v>152</v>
      </c>
      <c r="L1874" t="s">
        <v>5894</v>
      </c>
      <c r="O1874" t="s">
        <v>1070</v>
      </c>
      <c r="P1874" t="s">
        <v>10955</v>
      </c>
      <c r="Q1874" t="s">
        <v>741</v>
      </c>
      <c r="AG1874" t="s">
        <v>743</v>
      </c>
      <c r="AH1874" t="e">
        <f>VLOOKUP(C1874,'CREAR HV'!A:A,1,0)</f>
        <v>#N/A</v>
      </c>
    </row>
    <row r="1875" spans="1:34" x14ac:dyDescent="0.3">
      <c r="A1875" t="s">
        <v>10946</v>
      </c>
      <c r="B1875" t="s">
        <v>10947</v>
      </c>
      <c r="C1875">
        <v>54257153</v>
      </c>
      <c r="F1875" s="16">
        <v>25452</v>
      </c>
      <c r="G1875" t="s">
        <v>6005</v>
      </c>
      <c r="H1875" t="s">
        <v>6005</v>
      </c>
      <c r="I1875" t="s">
        <v>6006</v>
      </c>
      <c r="J1875" t="s">
        <v>3637</v>
      </c>
      <c r="K1875" t="s">
        <v>2141</v>
      </c>
      <c r="L1875" t="s">
        <v>6007</v>
      </c>
      <c r="O1875" t="s">
        <v>6008</v>
      </c>
      <c r="P1875" t="s">
        <v>10955</v>
      </c>
      <c r="Q1875" t="s">
        <v>741</v>
      </c>
      <c r="AG1875" t="s">
        <v>769</v>
      </c>
      <c r="AH1875" t="e">
        <f>VLOOKUP(C1875,'CREAR HV'!A:A,1,0)</f>
        <v>#N/A</v>
      </c>
    </row>
    <row r="1876" spans="1:34" x14ac:dyDescent="0.3">
      <c r="A1876" t="s">
        <v>10946</v>
      </c>
      <c r="B1876" t="s">
        <v>10947</v>
      </c>
      <c r="C1876">
        <v>37331834</v>
      </c>
      <c r="F1876" s="16">
        <v>28561</v>
      </c>
      <c r="G1876" t="s">
        <v>1800</v>
      </c>
      <c r="H1876" t="s">
        <v>1800</v>
      </c>
      <c r="I1876" t="s">
        <v>12444</v>
      </c>
      <c r="J1876" t="s">
        <v>332</v>
      </c>
      <c r="K1876" t="s">
        <v>282</v>
      </c>
      <c r="L1876" t="s">
        <v>12445</v>
      </c>
      <c r="O1876" t="s">
        <v>12446</v>
      </c>
      <c r="P1876" t="s">
        <v>10955</v>
      </c>
      <c r="Q1876" t="s">
        <v>741</v>
      </c>
      <c r="AG1876" t="s">
        <v>159</v>
      </c>
      <c r="AH1876" t="e">
        <f>VLOOKUP(C1876,'CREAR HV'!A:A,1,0)</f>
        <v>#N/A</v>
      </c>
    </row>
    <row r="1877" spans="1:34" x14ac:dyDescent="0.3">
      <c r="A1877" t="s">
        <v>10946</v>
      </c>
      <c r="B1877" t="s">
        <v>10947</v>
      </c>
      <c r="C1877">
        <v>66902328</v>
      </c>
      <c r="F1877" s="16">
        <v>27169</v>
      </c>
      <c r="G1877" t="s">
        <v>36</v>
      </c>
      <c r="H1877" t="s">
        <v>36</v>
      </c>
      <c r="I1877" t="s">
        <v>6441</v>
      </c>
      <c r="J1877" t="s">
        <v>215</v>
      </c>
      <c r="K1877" t="s">
        <v>152</v>
      </c>
      <c r="L1877" t="s">
        <v>6442</v>
      </c>
      <c r="O1877" t="s">
        <v>6443</v>
      </c>
      <c r="P1877" t="s">
        <v>10955</v>
      </c>
      <c r="Q1877" t="s">
        <v>741</v>
      </c>
      <c r="AG1877" t="s">
        <v>743</v>
      </c>
      <c r="AH1877" t="e">
        <f>VLOOKUP(C1877,'CREAR HV'!A:A,1,0)</f>
        <v>#N/A</v>
      </c>
    </row>
    <row r="1878" spans="1:34" x14ac:dyDescent="0.3">
      <c r="A1878" t="s">
        <v>10946</v>
      </c>
      <c r="B1878" t="s">
        <v>10947</v>
      </c>
      <c r="C1878">
        <v>31170163</v>
      </c>
      <c r="F1878" s="16">
        <v>24122</v>
      </c>
      <c r="G1878" t="s">
        <v>126</v>
      </c>
      <c r="H1878" t="s">
        <v>126</v>
      </c>
      <c r="I1878" t="s">
        <v>3284</v>
      </c>
      <c r="J1878" t="s">
        <v>279</v>
      </c>
      <c r="K1878" t="s">
        <v>387</v>
      </c>
      <c r="L1878" t="s">
        <v>3472</v>
      </c>
      <c r="O1878" t="s">
        <v>3473</v>
      </c>
      <c r="P1878" t="s">
        <v>10955</v>
      </c>
      <c r="Q1878" t="s">
        <v>741</v>
      </c>
      <c r="AG1878" t="s">
        <v>769</v>
      </c>
      <c r="AH1878" t="e">
        <f>VLOOKUP(C1878,'CREAR HV'!A:A,1,0)</f>
        <v>#N/A</v>
      </c>
    </row>
    <row r="1879" spans="1:34" x14ac:dyDescent="0.3">
      <c r="A1879" t="s">
        <v>10946</v>
      </c>
      <c r="B1879" t="s">
        <v>10947</v>
      </c>
      <c r="C1879">
        <v>6881072</v>
      </c>
      <c r="F1879" s="16">
        <v>21834</v>
      </c>
      <c r="G1879" t="s">
        <v>1076</v>
      </c>
      <c r="H1879" t="s">
        <v>115</v>
      </c>
      <c r="I1879" t="s">
        <v>1094</v>
      </c>
      <c r="J1879" t="s">
        <v>282</v>
      </c>
      <c r="K1879" t="s">
        <v>1095</v>
      </c>
      <c r="L1879" t="s">
        <v>1096</v>
      </c>
      <c r="O1879" t="s">
        <v>1097</v>
      </c>
      <c r="P1879" t="s">
        <v>10950</v>
      </c>
      <c r="Q1879" t="s">
        <v>741</v>
      </c>
      <c r="V1879">
        <v>286507</v>
      </c>
      <c r="W1879" t="s">
        <v>742</v>
      </c>
      <c r="X1879">
        <v>55</v>
      </c>
      <c r="AG1879" t="s">
        <v>743</v>
      </c>
      <c r="AH1879" t="e">
        <f>VLOOKUP(C1879,'CREAR HV'!A:A,1,0)</f>
        <v>#N/A</v>
      </c>
    </row>
    <row r="1880" spans="1:34" x14ac:dyDescent="0.3">
      <c r="A1880" t="s">
        <v>10946</v>
      </c>
      <c r="B1880" t="s">
        <v>10947</v>
      </c>
      <c r="C1880">
        <v>70098356</v>
      </c>
      <c r="F1880" s="16">
        <v>21059</v>
      </c>
      <c r="G1880" t="s">
        <v>816</v>
      </c>
      <c r="H1880" t="s">
        <v>74</v>
      </c>
      <c r="I1880" t="s">
        <v>6493</v>
      </c>
      <c r="J1880" t="s">
        <v>371</v>
      </c>
      <c r="K1880" t="s">
        <v>2361</v>
      </c>
      <c r="L1880" t="s">
        <v>6494</v>
      </c>
      <c r="O1880" t="s">
        <v>6495</v>
      </c>
      <c r="P1880" t="s">
        <v>10950</v>
      </c>
      <c r="Q1880" t="s">
        <v>741</v>
      </c>
      <c r="V1880">
        <v>728419</v>
      </c>
      <c r="W1880" t="s">
        <v>742</v>
      </c>
      <c r="X1880">
        <v>26</v>
      </c>
      <c r="AG1880" t="s">
        <v>743</v>
      </c>
      <c r="AH1880" t="e">
        <f>VLOOKUP(C1880,'CREAR HV'!A:A,1,0)</f>
        <v>#N/A</v>
      </c>
    </row>
    <row r="1881" spans="1:34" x14ac:dyDescent="0.3">
      <c r="A1881" t="s">
        <v>10946</v>
      </c>
      <c r="B1881" t="s">
        <v>10947</v>
      </c>
      <c r="C1881">
        <v>69026253</v>
      </c>
      <c r="F1881" s="16">
        <v>27529</v>
      </c>
      <c r="G1881" t="s">
        <v>1909</v>
      </c>
      <c r="H1881" t="s">
        <v>1910</v>
      </c>
      <c r="I1881" t="s">
        <v>4019</v>
      </c>
      <c r="J1881" t="s">
        <v>222</v>
      </c>
      <c r="K1881" t="s">
        <v>279</v>
      </c>
      <c r="L1881" t="s">
        <v>6470</v>
      </c>
      <c r="O1881" t="s">
        <v>6471</v>
      </c>
      <c r="P1881" t="s">
        <v>10955</v>
      </c>
      <c r="Q1881" t="s">
        <v>741</v>
      </c>
      <c r="AG1881" t="s">
        <v>769</v>
      </c>
      <c r="AH1881" t="e">
        <f>VLOOKUP(C1881,'CREAR HV'!A:A,1,0)</f>
        <v>#N/A</v>
      </c>
    </row>
    <row r="1882" spans="1:34" x14ac:dyDescent="0.3">
      <c r="A1882" t="s">
        <v>10946</v>
      </c>
      <c r="B1882" t="s">
        <v>10947</v>
      </c>
      <c r="C1882">
        <v>69026253</v>
      </c>
      <c r="F1882" s="16">
        <v>27529</v>
      </c>
      <c r="G1882" t="s">
        <v>1909</v>
      </c>
      <c r="H1882" t="s">
        <v>1910</v>
      </c>
      <c r="I1882" t="s">
        <v>4019</v>
      </c>
      <c r="J1882" t="s">
        <v>222</v>
      </c>
      <c r="K1882" t="s">
        <v>279</v>
      </c>
      <c r="L1882" t="s">
        <v>6470</v>
      </c>
      <c r="O1882" t="s">
        <v>6471</v>
      </c>
      <c r="P1882" t="s">
        <v>10955</v>
      </c>
      <c r="Q1882" t="s">
        <v>741</v>
      </c>
      <c r="AG1882" t="s">
        <v>743</v>
      </c>
      <c r="AH1882" t="e">
        <f>VLOOKUP(C1882,'CREAR HV'!A:A,1,0)</f>
        <v>#N/A</v>
      </c>
    </row>
    <row r="1883" spans="1:34" x14ac:dyDescent="0.3">
      <c r="A1883" t="s">
        <v>10946</v>
      </c>
      <c r="B1883" t="s">
        <v>10947</v>
      </c>
      <c r="C1883">
        <v>6465719</v>
      </c>
      <c r="E1883" s="16">
        <v>31131</v>
      </c>
      <c r="F1883" s="16">
        <v>24480</v>
      </c>
      <c r="G1883" t="s">
        <v>1033</v>
      </c>
      <c r="H1883" t="s">
        <v>1033</v>
      </c>
      <c r="I1883" t="s">
        <v>1034</v>
      </c>
      <c r="J1883" t="s">
        <v>1035</v>
      </c>
      <c r="K1883" t="s">
        <v>644</v>
      </c>
      <c r="L1883" t="s">
        <v>1036</v>
      </c>
      <c r="O1883" t="s">
        <v>1037</v>
      </c>
      <c r="P1883" t="s">
        <v>10950</v>
      </c>
      <c r="Q1883" t="s">
        <v>1038</v>
      </c>
      <c r="R1883" t="s">
        <v>1011</v>
      </c>
      <c r="W1883" t="s">
        <v>742</v>
      </c>
      <c r="X1883">
        <v>39</v>
      </c>
      <c r="AB1883" t="s">
        <v>1039</v>
      </c>
      <c r="AG1883" t="s">
        <v>743</v>
      </c>
      <c r="AH1883" t="e">
        <f>VLOOKUP(C1883,'CREAR HV'!A:A,1,0)</f>
        <v>#N/A</v>
      </c>
    </row>
    <row r="1884" spans="1:34" x14ac:dyDescent="0.3">
      <c r="A1884" t="s">
        <v>10946</v>
      </c>
      <c r="B1884" t="s">
        <v>10947</v>
      </c>
      <c r="C1884">
        <v>63280030</v>
      </c>
      <c r="F1884" s="16">
        <v>21632</v>
      </c>
      <c r="G1884" t="s">
        <v>67</v>
      </c>
      <c r="H1884" t="s">
        <v>67</v>
      </c>
      <c r="I1884" t="s">
        <v>3830</v>
      </c>
      <c r="J1884" t="s">
        <v>383</v>
      </c>
      <c r="K1884" t="s">
        <v>6161</v>
      </c>
      <c r="L1884" t="s">
        <v>6162</v>
      </c>
      <c r="O1884" t="s">
        <v>6163</v>
      </c>
      <c r="P1884" t="s">
        <v>10955</v>
      </c>
      <c r="Q1884" t="s">
        <v>741</v>
      </c>
      <c r="AG1884" t="s">
        <v>743</v>
      </c>
      <c r="AH1884" t="e">
        <f>VLOOKUP(C1884,'CREAR HV'!A:A,1,0)</f>
        <v>#N/A</v>
      </c>
    </row>
    <row r="1885" spans="1:34" x14ac:dyDescent="0.3">
      <c r="A1885" t="s">
        <v>10946</v>
      </c>
      <c r="B1885" t="s">
        <v>10947</v>
      </c>
      <c r="C1885">
        <v>12969735</v>
      </c>
      <c r="F1885" s="16">
        <v>20356</v>
      </c>
      <c r="G1885" t="s">
        <v>28</v>
      </c>
      <c r="H1885" t="s">
        <v>28</v>
      </c>
      <c r="I1885" t="s">
        <v>1751</v>
      </c>
      <c r="J1885" t="s">
        <v>212</v>
      </c>
      <c r="K1885" t="s">
        <v>1752</v>
      </c>
      <c r="L1885" t="s">
        <v>1753</v>
      </c>
      <c r="O1885" t="s">
        <v>1754</v>
      </c>
      <c r="P1885" t="s">
        <v>10950</v>
      </c>
      <c r="Q1885" t="s">
        <v>741</v>
      </c>
      <c r="V1885">
        <v>12969735</v>
      </c>
      <c r="W1885" t="s">
        <v>742</v>
      </c>
      <c r="X1885">
        <v>23</v>
      </c>
      <c r="AG1885" t="s">
        <v>769</v>
      </c>
      <c r="AH1885" t="e">
        <f>VLOOKUP(C1885,'CREAR HV'!A:A,1,0)</f>
        <v>#N/A</v>
      </c>
    </row>
    <row r="1886" spans="1:34" x14ac:dyDescent="0.3">
      <c r="A1886" t="s">
        <v>10946</v>
      </c>
      <c r="B1886" t="s">
        <v>10947</v>
      </c>
      <c r="C1886">
        <v>65555252</v>
      </c>
      <c r="F1886" s="16">
        <v>28191</v>
      </c>
      <c r="G1886" t="s">
        <v>3231</v>
      </c>
      <c r="H1886" t="s">
        <v>3231</v>
      </c>
      <c r="I1886" t="s">
        <v>3055</v>
      </c>
      <c r="J1886" t="s">
        <v>149</v>
      </c>
      <c r="K1886" t="s">
        <v>160</v>
      </c>
      <c r="L1886" t="s">
        <v>6303</v>
      </c>
      <c r="O1886" t="s">
        <v>6304</v>
      </c>
      <c r="P1886" t="s">
        <v>10955</v>
      </c>
      <c r="Q1886" t="s">
        <v>741</v>
      </c>
      <c r="AG1886" t="s">
        <v>769</v>
      </c>
      <c r="AH1886" t="e">
        <f>VLOOKUP(C1886,'CREAR HV'!A:A,1,0)</f>
        <v>#N/A</v>
      </c>
    </row>
    <row r="1887" spans="1:34" x14ac:dyDescent="0.3">
      <c r="A1887" t="s">
        <v>10946</v>
      </c>
      <c r="B1887" t="s">
        <v>10947</v>
      </c>
      <c r="C1887">
        <v>66756894</v>
      </c>
      <c r="F1887" s="16">
        <v>25020</v>
      </c>
      <c r="G1887" t="s">
        <v>126</v>
      </c>
      <c r="H1887" t="s">
        <v>126</v>
      </c>
      <c r="I1887" t="s">
        <v>2693</v>
      </c>
      <c r="J1887" t="s">
        <v>255</v>
      </c>
      <c r="K1887" t="s">
        <v>6413</v>
      </c>
      <c r="L1887" t="s">
        <v>6414</v>
      </c>
      <c r="O1887" t="s">
        <v>6415</v>
      </c>
      <c r="P1887" t="s">
        <v>10955</v>
      </c>
      <c r="Q1887" t="s">
        <v>741</v>
      </c>
      <c r="AG1887" t="s">
        <v>769</v>
      </c>
      <c r="AH1887" t="e">
        <f>VLOOKUP(C1887,'CREAR HV'!A:A,1,0)</f>
        <v>#N/A</v>
      </c>
    </row>
    <row r="1888" spans="1:34" x14ac:dyDescent="0.3">
      <c r="A1888" t="s">
        <v>10946</v>
      </c>
      <c r="B1888" t="s">
        <v>10947</v>
      </c>
      <c r="C1888">
        <v>66768584</v>
      </c>
      <c r="F1888" s="16">
        <v>26669</v>
      </c>
      <c r="G1888" t="s">
        <v>126</v>
      </c>
      <c r="H1888" t="s">
        <v>126</v>
      </c>
      <c r="I1888" t="s">
        <v>6421</v>
      </c>
      <c r="J1888" t="s">
        <v>3637</v>
      </c>
      <c r="K1888" t="s">
        <v>304</v>
      </c>
      <c r="L1888" t="s">
        <v>6422</v>
      </c>
      <c r="O1888" t="s">
        <v>6423</v>
      </c>
      <c r="P1888" t="s">
        <v>10955</v>
      </c>
      <c r="Q1888" t="s">
        <v>741</v>
      </c>
      <c r="AG1888" t="s">
        <v>743</v>
      </c>
      <c r="AH1888" t="e">
        <f>VLOOKUP(C1888,'CREAR HV'!A:A,1,0)</f>
        <v>#N/A</v>
      </c>
    </row>
    <row r="1889" spans="1:34" x14ac:dyDescent="0.3">
      <c r="A1889" t="s">
        <v>10946</v>
      </c>
      <c r="B1889" t="s">
        <v>10947</v>
      </c>
      <c r="C1889">
        <v>60340483</v>
      </c>
      <c r="F1889" s="16">
        <v>25126</v>
      </c>
      <c r="G1889" t="s">
        <v>54</v>
      </c>
      <c r="H1889" t="s">
        <v>1796</v>
      </c>
      <c r="I1889" t="s">
        <v>6145</v>
      </c>
      <c r="J1889" t="s">
        <v>6146</v>
      </c>
      <c r="K1889" t="s">
        <v>1487</v>
      </c>
      <c r="L1889" t="s">
        <v>6147</v>
      </c>
      <c r="O1889" t="s">
        <v>6148</v>
      </c>
      <c r="P1889" t="s">
        <v>10955</v>
      </c>
      <c r="Q1889" t="s">
        <v>741</v>
      </c>
      <c r="AG1889" t="s">
        <v>743</v>
      </c>
      <c r="AH1889" t="e">
        <f>VLOOKUP(C1889,'CREAR HV'!A:A,1,0)</f>
        <v>#N/A</v>
      </c>
    </row>
    <row r="1890" spans="1:34" x14ac:dyDescent="0.3">
      <c r="A1890" t="s">
        <v>10946</v>
      </c>
      <c r="B1890" t="s">
        <v>10947</v>
      </c>
      <c r="C1890">
        <v>65714075</v>
      </c>
      <c r="F1890" s="16">
        <v>25818</v>
      </c>
      <c r="G1890" t="s">
        <v>44</v>
      </c>
      <c r="H1890" t="s">
        <v>44</v>
      </c>
      <c r="I1890" t="s">
        <v>5970</v>
      </c>
      <c r="J1890" t="s">
        <v>152</v>
      </c>
      <c r="K1890" t="s">
        <v>1537</v>
      </c>
      <c r="L1890" t="s">
        <v>6338</v>
      </c>
      <c r="O1890" t="s">
        <v>6339</v>
      </c>
      <c r="P1890" t="s">
        <v>10955</v>
      </c>
      <c r="Q1890" t="s">
        <v>741</v>
      </c>
      <c r="AG1890" t="s">
        <v>743</v>
      </c>
      <c r="AH1890" t="e">
        <f>VLOOKUP(C1890,'CREAR HV'!A:A,1,0)</f>
        <v>#N/A</v>
      </c>
    </row>
    <row r="1891" spans="1:34" x14ac:dyDescent="0.3">
      <c r="A1891" t="s">
        <v>10946</v>
      </c>
      <c r="B1891" t="s">
        <v>10947</v>
      </c>
      <c r="C1891">
        <v>63320007</v>
      </c>
      <c r="F1891" s="16">
        <v>23746</v>
      </c>
      <c r="G1891" t="s">
        <v>42</v>
      </c>
      <c r="H1891" t="s">
        <v>42</v>
      </c>
      <c r="I1891" t="s">
        <v>6179</v>
      </c>
      <c r="J1891" t="s">
        <v>645</v>
      </c>
      <c r="K1891" t="s">
        <v>141</v>
      </c>
      <c r="L1891" t="s">
        <v>6180</v>
      </c>
      <c r="O1891" t="s">
        <v>6181</v>
      </c>
      <c r="P1891" t="s">
        <v>10955</v>
      </c>
      <c r="Q1891" t="s">
        <v>741</v>
      </c>
      <c r="AG1891" t="s">
        <v>769</v>
      </c>
      <c r="AH1891" t="e">
        <f>VLOOKUP(C1891,'CREAR HV'!A:A,1,0)</f>
        <v>#N/A</v>
      </c>
    </row>
    <row r="1892" spans="1:34" x14ac:dyDescent="0.3">
      <c r="A1892" t="s">
        <v>10946</v>
      </c>
      <c r="B1892" t="s">
        <v>10947</v>
      </c>
      <c r="C1892">
        <v>63437705</v>
      </c>
      <c r="F1892" s="16">
        <v>29525</v>
      </c>
      <c r="G1892" t="s">
        <v>818</v>
      </c>
      <c r="H1892" t="s">
        <v>1883</v>
      </c>
      <c r="I1892" t="s">
        <v>3158</v>
      </c>
      <c r="J1892" t="s">
        <v>377</v>
      </c>
      <c r="K1892" t="s">
        <v>6212</v>
      </c>
      <c r="L1892" t="s">
        <v>6213</v>
      </c>
      <c r="O1892" t="s">
        <v>6214</v>
      </c>
      <c r="P1892" t="s">
        <v>10955</v>
      </c>
      <c r="Q1892" t="s">
        <v>741</v>
      </c>
      <c r="AG1892" t="s">
        <v>769</v>
      </c>
      <c r="AH1892" t="e">
        <f>VLOOKUP(C1892,'CREAR HV'!A:A,1,0)</f>
        <v>#N/A</v>
      </c>
    </row>
    <row r="1893" spans="1:34" x14ac:dyDescent="0.3">
      <c r="A1893" t="s">
        <v>10946</v>
      </c>
      <c r="B1893" t="s">
        <v>10947</v>
      </c>
      <c r="C1893">
        <v>65747290</v>
      </c>
      <c r="F1893" s="16">
        <v>25749</v>
      </c>
      <c r="G1893" t="s">
        <v>3255</v>
      </c>
      <c r="H1893" t="s">
        <v>83</v>
      </c>
      <c r="I1893" t="s">
        <v>6343</v>
      </c>
      <c r="J1893" t="s">
        <v>6344</v>
      </c>
      <c r="K1893" t="s">
        <v>6345</v>
      </c>
      <c r="L1893" t="s">
        <v>6346</v>
      </c>
      <c r="O1893" t="s">
        <v>6347</v>
      </c>
      <c r="P1893" t="s">
        <v>10955</v>
      </c>
      <c r="Q1893" t="s">
        <v>741</v>
      </c>
      <c r="AG1893" t="s">
        <v>769</v>
      </c>
      <c r="AH1893" t="e">
        <f>VLOOKUP(C1893,'CREAR HV'!A:A,1,0)</f>
        <v>#N/A</v>
      </c>
    </row>
    <row r="1894" spans="1:34" x14ac:dyDescent="0.3">
      <c r="A1894" t="s">
        <v>10946</v>
      </c>
      <c r="B1894" t="s">
        <v>10947</v>
      </c>
      <c r="C1894">
        <v>63335264</v>
      </c>
      <c r="F1894" s="16">
        <v>24322</v>
      </c>
      <c r="G1894" t="s">
        <v>4207</v>
      </c>
      <c r="H1894" t="s">
        <v>4207</v>
      </c>
      <c r="I1894" t="s">
        <v>6184</v>
      </c>
      <c r="J1894" t="s">
        <v>6185</v>
      </c>
      <c r="K1894" t="s">
        <v>1823</v>
      </c>
      <c r="L1894" t="s">
        <v>6186</v>
      </c>
      <c r="O1894" t="s">
        <v>6187</v>
      </c>
      <c r="P1894" t="s">
        <v>10955</v>
      </c>
      <c r="Q1894" t="s">
        <v>741</v>
      </c>
      <c r="AG1894" t="s">
        <v>743</v>
      </c>
      <c r="AH1894" t="e">
        <f>VLOOKUP(C1894,'CREAR HV'!A:A,1,0)</f>
        <v>#N/A</v>
      </c>
    </row>
    <row r="1895" spans="1:34" x14ac:dyDescent="0.3">
      <c r="A1895" t="s">
        <v>10946</v>
      </c>
      <c r="B1895" t="s">
        <v>10947</v>
      </c>
      <c r="C1895">
        <v>65771467</v>
      </c>
      <c r="F1895" s="16">
        <v>27936</v>
      </c>
      <c r="G1895" t="s">
        <v>2343</v>
      </c>
      <c r="H1895" t="s">
        <v>2343</v>
      </c>
      <c r="I1895" t="s">
        <v>2921</v>
      </c>
      <c r="J1895" t="s">
        <v>325</v>
      </c>
      <c r="K1895" t="s">
        <v>1476</v>
      </c>
      <c r="L1895" t="s">
        <v>6361</v>
      </c>
      <c r="O1895" t="s">
        <v>6362</v>
      </c>
      <c r="P1895" t="s">
        <v>10955</v>
      </c>
      <c r="Q1895" t="s">
        <v>741</v>
      </c>
      <c r="AG1895" t="s">
        <v>11069</v>
      </c>
      <c r="AH1895" t="e">
        <f>VLOOKUP(C1895,'CREAR HV'!A:A,1,0)</f>
        <v>#N/A</v>
      </c>
    </row>
    <row r="1896" spans="1:34" x14ac:dyDescent="0.3">
      <c r="A1896" t="s">
        <v>10946</v>
      </c>
      <c r="B1896" t="s">
        <v>10947</v>
      </c>
      <c r="C1896">
        <v>1093220885</v>
      </c>
      <c r="E1896" s="16">
        <v>40204</v>
      </c>
      <c r="F1896" s="16">
        <v>33627</v>
      </c>
      <c r="G1896" t="s">
        <v>2320</v>
      </c>
      <c r="H1896" t="s">
        <v>2320</v>
      </c>
      <c r="I1896" t="s">
        <v>9166</v>
      </c>
      <c r="J1896" t="s">
        <v>7267</v>
      </c>
      <c r="K1896" t="s">
        <v>1426</v>
      </c>
      <c r="L1896" t="s">
        <v>9167</v>
      </c>
      <c r="O1896" t="s">
        <v>9168</v>
      </c>
      <c r="P1896" t="s">
        <v>10955</v>
      </c>
      <c r="Q1896" t="s">
        <v>741</v>
      </c>
      <c r="R1896" t="s">
        <v>814</v>
      </c>
      <c r="W1896" t="s">
        <v>1277</v>
      </c>
      <c r="X1896">
        <v>0</v>
      </c>
      <c r="AB1896" t="s">
        <v>9169</v>
      </c>
      <c r="AC1896" t="s">
        <v>9170</v>
      </c>
      <c r="AG1896" t="s">
        <v>769</v>
      </c>
      <c r="AH1896" t="e">
        <f>VLOOKUP(C1896,'CREAR HV'!A:A,1,0)</f>
        <v>#N/A</v>
      </c>
    </row>
    <row r="1897" spans="1:34" x14ac:dyDescent="0.3">
      <c r="A1897" t="s">
        <v>10946</v>
      </c>
      <c r="B1897" t="s">
        <v>10947</v>
      </c>
      <c r="C1897">
        <v>1082773474</v>
      </c>
      <c r="F1897" s="16">
        <v>31657</v>
      </c>
      <c r="G1897" t="s">
        <v>49</v>
      </c>
      <c r="H1897" t="s">
        <v>49</v>
      </c>
      <c r="I1897" t="s">
        <v>9016</v>
      </c>
      <c r="J1897" t="s">
        <v>1043</v>
      </c>
      <c r="K1897" t="s">
        <v>9017</v>
      </c>
      <c r="L1897" t="s">
        <v>9018</v>
      </c>
      <c r="O1897" t="s">
        <v>9019</v>
      </c>
      <c r="P1897" t="s">
        <v>10955</v>
      </c>
      <c r="Q1897" t="s">
        <v>741</v>
      </c>
      <c r="AG1897" t="s">
        <v>743</v>
      </c>
      <c r="AH1897" t="e">
        <f>VLOOKUP(C1897,'CREAR HV'!A:A,1,0)</f>
        <v>#N/A</v>
      </c>
    </row>
    <row r="1898" spans="1:34" x14ac:dyDescent="0.3">
      <c r="A1898" t="s">
        <v>10946</v>
      </c>
      <c r="B1898" t="s">
        <v>10947</v>
      </c>
      <c r="C1898">
        <v>79627358</v>
      </c>
      <c r="F1898" s="16">
        <v>27827</v>
      </c>
      <c r="G1898" t="s">
        <v>42</v>
      </c>
      <c r="H1898" t="s">
        <v>42</v>
      </c>
      <c r="I1898" t="s">
        <v>2113</v>
      </c>
      <c r="J1898" t="s">
        <v>404</v>
      </c>
      <c r="K1898" t="s">
        <v>901</v>
      </c>
      <c r="L1898" t="s">
        <v>12447</v>
      </c>
      <c r="P1898" t="s">
        <v>10950</v>
      </c>
      <c r="Q1898" t="s">
        <v>741</v>
      </c>
      <c r="AG1898" t="s">
        <v>159</v>
      </c>
      <c r="AH1898" t="e">
        <f>VLOOKUP(C1898,'CREAR HV'!A:A,1,0)</f>
        <v>#N/A</v>
      </c>
    </row>
    <row r="1899" spans="1:34" x14ac:dyDescent="0.3">
      <c r="A1899" t="s">
        <v>10946</v>
      </c>
      <c r="B1899" t="s">
        <v>10947</v>
      </c>
      <c r="C1899">
        <v>18497912</v>
      </c>
      <c r="E1899" s="16">
        <v>33672</v>
      </c>
      <c r="F1899" s="16">
        <v>26998</v>
      </c>
      <c r="G1899" t="s">
        <v>1474</v>
      </c>
      <c r="H1899" t="s">
        <v>48</v>
      </c>
      <c r="I1899" t="s">
        <v>2292</v>
      </c>
      <c r="J1899" t="s">
        <v>422</v>
      </c>
      <c r="K1899" t="s">
        <v>2293</v>
      </c>
      <c r="L1899" t="s">
        <v>2294</v>
      </c>
      <c r="O1899" t="s">
        <v>2295</v>
      </c>
      <c r="P1899" t="s">
        <v>10950</v>
      </c>
      <c r="Q1899" t="s">
        <v>1038</v>
      </c>
      <c r="R1899" t="s">
        <v>748</v>
      </c>
      <c r="S1899" t="s">
        <v>1633</v>
      </c>
      <c r="T1899" t="s">
        <v>1634</v>
      </c>
      <c r="W1899" t="s">
        <v>742</v>
      </c>
      <c r="X1899">
        <v>39</v>
      </c>
      <c r="Z1899" t="s">
        <v>12448</v>
      </c>
      <c r="AB1899" t="s">
        <v>2296</v>
      </c>
      <c r="AC1899" t="s">
        <v>2297</v>
      </c>
      <c r="AG1899" t="s">
        <v>769</v>
      </c>
      <c r="AH1899" t="e">
        <f>VLOOKUP(C1899,'CREAR HV'!A:A,1,0)</f>
        <v>#N/A</v>
      </c>
    </row>
    <row r="1900" spans="1:34" x14ac:dyDescent="0.3">
      <c r="A1900" t="s">
        <v>10946</v>
      </c>
      <c r="B1900" t="s">
        <v>10947</v>
      </c>
      <c r="C1900">
        <v>18497912</v>
      </c>
      <c r="E1900" s="16">
        <v>33672</v>
      </c>
      <c r="F1900" s="16">
        <v>26998</v>
      </c>
      <c r="G1900" t="s">
        <v>1474</v>
      </c>
      <c r="H1900" t="s">
        <v>48</v>
      </c>
      <c r="I1900" t="s">
        <v>2292</v>
      </c>
      <c r="J1900" t="s">
        <v>422</v>
      </c>
      <c r="K1900" t="s">
        <v>2293</v>
      </c>
      <c r="L1900" t="s">
        <v>2294</v>
      </c>
      <c r="O1900" t="s">
        <v>2295</v>
      </c>
      <c r="P1900" t="s">
        <v>10950</v>
      </c>
      <c r="Q1900" t="s">
        <v>1038</v>
      </c>
      <c r="R1900" t="s">
        <v>748</v>
      </c>
      <c r="S1900" t="s">
        <v>1633</v>
      </c>
      <c r="T1900" t="s">
        <v>1634</v>
      </c>
      <c r="W1900" t="s">
        <v>742</v>
      </c>
      <c r="X1900">
        <v>39</v>
      </c>
      <c r="Z1900" t="s">
        <v>12448</v>
      </c>
      <c r="AB1900" t="s">
        <v>2296</v>
      </c>
      <c r="AC1900" t="s">
        <v>2297</v>
      </c>
      <c r="AG1900" t="s">
        <v>769</v>
      </c>
      <c r="AH1900" t="e">
        <f>VLOOKUP(C1900,'CREAR HV'!A:A,1,0)</f>
        <v>#N/A</v>
      </c>
    </row>
    <row r="1901" spans="1:34" x14ac:dyDescent="0.3">
      <c r="A1901" t="s">
        <v>10946</v>
      </c>
      <c r="B1901" t="s">
        <v>10947</v>
      </c>
      <c r="C1901">
        <v>18497912</v>
      </c>
      <c r="E1901" s="16">
        <v>33672</v>
      </c>
      <c r="F1901" s="16">
        <v>26998</v>
      </c>
      <c r="G1901" t="s">
        <v>1474</v>
      </c>
      <c r="H1901" t="s">
        <v>48</v>
      </c>
      <c r="I1901" t="s">
        <v>2292</v>
      </c>
      <c r="J1901" t="s">
        <v>422</v>
      </c>
      <c r="K1901" t="s">
        <v>2293</v>
      </c>
      <c r="L1901" t="s">
        <v>2294</v>
      </c>
      <c r="O1901" t="s">
        <v>2295</v>
      </c>
      <c r="P1901" t="s">
        <v>10950</v>
      </c>
      <c r="Q1901" t="s">
        <v>1038</v>
      </c>
      <c r="R1901" t="s">
        <v>748</v>
      </c>
      <c r="S1901" t="s">
        <v>1633</v>
      </c>
      <c r="T1901" t="s">
        <v>1634</v>
      </c>
      <c r="W1901" t="s">
        <v>742</v>
      </c>
      <c r="X1901">
        <v>39</v>
      </c>
      <c r="Z1901" t="s">
        <v>12448</v>
      </c>
      <c r="AB1901" t="s">
        <v>2296</v>
      </c>
      <c r="AC1901" t="s">
        <v>2297</v>
      </c>
      <c r="AG1901" t="s">
        <v>769</v>
      </c>
      <c r="AH1901" t="e">
        <f>VLOOKUP(C1901,'CREAR HV'!A:A,1,0)</f>
        <v>#N/A</v>
      </c>
    </row>
    <row r="1902" spans="1:34" x14ac:dyDescent="0.3">
      <c r="A1902" t="s">
        <v>10946</v>
      </c>
      <c r="B1902" t="s">
        <v>10947</v>
      </c>
      <c r="C1902">
        <v>18497912</v>
      </c>
      <c r="E1902" s="16">
        <v>33672</v>
      </c>
      <c r="F1902" s="16">
        <v>26998</v>
      </c>
      <c r="G1902" t="s">
        <v>1474</v>
      </c>
      <c r="H1902" t="s">
        <v>48</v>
      </c>
      <c r="I1902" t="s">
        <v>2292</v>
      </c>
      <c r="J1902" t="s">
        <v>422</v>
      </c>
      <c r="K1902" t="s">
        <v>2293</v>
      </c>
      <c r="L1902" t="s">
        <v>2294</v>
      </c>
      <c r="O1902" t="s">
        <v>2295</v>
      </c>
      <c r="P1902" t="s">
        <v>10950</v>
      </c>
      <c r="Q1902" t="s">
        <v>1038</v>
      </c>
      <c r="R1902" t="s">
        <v>748</v>
      </c>
      <c r="S1902" t="s">
        <v>1633</v>
      </c>
      <c r="T1902" t="s">
        <v>1634</v>
      </c>
      <c r="W1902" t="s">
        <v>742</v>
      </c>
      <c r="X1902">
        <v>39</v>
      </c>
      <c r="Z1902" t="s">
        <v>12448</v>
      </c>
      <c r="AB1902" t="s">
        <v>2296</v>
      </c>
      <c r="AC1902" t="s">
        <v>2297</v>
      </c>
      <c r="AG1902" t="s">
        <v>769</v>
      </c>
      <c r="AH1902" t="e">
        <f>VLOOKUP(C1902,'CREAR HV'!A:A,1,0)</f>
        <v>#N/A</v>
      </c>
    </row>
    <row r="1903" spans="1:34" x14ac:dyDescent="0.3">
      <c r="A1903" t="s">
        <v>10946</v>
      </c>
      <c r="B1903" t="s">
        <v>10947</v>
      </c>
      <c r="C1903">
        <v>18497912</v>
      </c>
      <c r="E1903" s="16">
        <v>33672</v>
      </c>
      <c r="F1903" s="16">
        <v>26998</v>
      </c>
      <c r="G1903" t="s">
        <v>1474</v>
      </c>
      <c r="H1903" t="s">
        <v>48</v>
      </c>
      <c r="I1903" t="s">
        <v>2292</v>
      </c>
      <c r="J1903" t="s">
        <v>422</v>
      </c>
      <c r="K1903" t="s">
        <v>2293</v>
      </c>
      <c r="L1903" t="s">
        <v>2294</v>
      </c>
      <c r="O1903" t="s">
        <v>2295</v>
      </c>
      <c r="P1903" t="s">
        <v>10950</v>
      </c>
      <c r="Q1903" t="s">
        <v>1038</v>
      </c>
      <c r="R1903" t="s">
        <v>748</v>
      </c>
      <c r="S1903" t="s">
        <v>1633</v>
      </c>
      <c r="T1903" t="s">
        <v>1634</v>
      </c>
      <c r="W1903" t="s">
        <v>742</v>
      </c>
      <c r="X1903">
        <v>39</v>
      </c>
      <c r="Z1903" t="s">
        <v>850</v>
      </c>
      <c r="AB1903" t="s">
        <v>2296</v>
      </c>
      <c r="AC1903" t="s">
        <v>2297</v>
      </c>
      <c r="AG1903" t="s">
        <v>769</v>
      </c>
      <c r="AH1903" t="e">
        <f>VLOOKUP(C1903,'CREAR HV'!A:A,1,0)</f>
        <v>#N/A</v>
      </c>
    </row>
    <row r="1904" spans="1:34" x14ac:dyDescent="0.3">
      <c r="A1904" t="s">
        <v>10946</v>
      </c>
      <c r="B1904" t="s">
        <v>10947</v>
      </c>
      <c r="C1904">
        <v>18497912</v>
      </c>
      <c r="E1904" s="16">
        <v>33672</v>
      </c>
      <c r="F1904" s="16">
        <v>26998</v>
      </c>
      <c r="G1904" t="s">
        <v>1474</v>
      </c>
      <c r="H1904" t="s">
        <v>48</v>
      </c>
      <c r="I1904" t="s">
        <v>2292</v>
      </c>
      <c r="J1904" t="s">
        <v>422</v>
      </c>
      <c r="K1904" t="s">
        <v>2293</v>
      </c>
      <c r="L1904" t="s">
        <v>2294</v>
      </c>
      <c r="O1904" t="s">
        <v>2295</v>
      </c>
      <c r="P1904" t="s">
        <v>10950</v>
      </c>
      <c r="Q1904" t="s">
        <v>1038</v>
      </c>
      <c r="R1904" t="s">
        <v>748</v>
      </c>
      <c r="S1904" t="s">
        <v>1633</v>
      </c>
      <c r="T1904" t="s">
        <v>1634</v>
      </c>
      <c r="W1904" t="s">
        <v>742</v>
      </c>
      <c r="X1904">
        <v>39</v>
      </c>
      <c r="Z1904" t="s">
        <v>850</v>
      </c>
      <c r="AB1904" t="s">
        <v>2296</v>
      </c>
      <c r="AC1904" t="s">
        <v>2297</v>
      </c>
      <c r="AG1904" t="s">
        <v>769</v>
      </c>
      <c r="AH1904" t="e">
        <f>VLOOKUP(C1904,'CREAR HV'!A:A,1,0)</f>
        <v>#N/A</v>
      </c>
    </row>
    <row r="1905" spans="1:34" x14ac:dyDescent="0.3">
      <c r="A1905" t="s">
        <v>10946</v>
      </c>
      <c r="B1905" t="s">
        <v>10947</v>
      </c>
      <c r="C1905">
        <v>18497912</v>
      </c>
      <c r="E1905" s="16">
        <v>33672</v>
      </c>
      <c r="F1905" s="16">
        <v>26998</v>
      </c>
      <c r="G1905" t="s">
        <v>1474</v>
      </c>
      <c r="H1905" t="s">
        <v>48</v>
      </c>
      <c r="I1905" t="s">
        <v>2292</v>
      </c>
      <c r="J1905" t="s">
        <v>422</v>
      </c>
      <c r="K1905" t="s">
        <v>2293</v>
      </c>
      <c r="L1905" t="s">
        <v>2294</v>
      </c>
      <c r="O1905" t="s">
        <v>2295</v>
      </c>
      <c r="P1905" t="s">
        <v>10950</v>
      </c>
      <c r="Q1905" t="s">
        <v>1038</v>
      </c>
      <c r="R1905" t="s">
        <v>748</v>
      </c>
      <c r="S1905" t="s">
        <v>1633</v>
      </c>
      <c r="T1905" t="s">
        <v>1634</v>
      </c>
      <c r="W1905" t="s">
        <v>742</v>
      </c>
      <c r="X1905">
        <v>39</v>
      </c>
      <c r="Z1905" t="s">
        <v>850</v>
      </c>
      <c r="AB1905" t="s">
        <v>2296</v>
      </c>
      <c r="AC1905" t="s">
        <v>2297</v>
      </c>
      <c r="AG1905" t="s">
        <v>769</v>
      </c>
      <c r="AH1905" t="e">
        <f>VLOOKUP(C1905,'CREAR HV'!A:A,1,0)</f>
        <v>#N/A</v>
      </c>
    </row>
    <row r="1906" spans="1:34" x14ac:dyDescent="0.3">
      <c r="A1906" t="s">
        <v>10946</v>
      </c>
      <c r="B1906" t="s">
        <v>10947</v>
      </c>
      <c r="C1906">
        <v>18497912</v>
      </c>
      <c r="E1906" s="16">
        <v>33672</v>
      </c>
      <c r="F1906" s="16">
        <v>26998</v>
      </c>
      <c r="G1906" t="s">
        <v>1474</v>
      </c>
      <c r="H1906" t="s">
        <v>48</v>
      </c>
      <c r="I1906" t="s">
        <v>2292</v>
      </c>
      <c r="J1906" t="s">
        <v>422</v>
      </c>
      <c r="K1906" t="s">
        <v>2293</v>
      </c>
      <c r="L1906" t="s">
        <v>2294</v>
      </c>
      <c r="O1906" t="s">
        <v>2295</v>
      </c>
      <c r="P1906" t="s">
        <v>10950</v>
      </c>
      <c r="Q1906" t="s">
        <v>1038</v>
      </c>
      <c r="R1906" t="s">
        <v>748</v>
      </c>
      <c r="S1906" t="s">
        <v>1633</v>
      </c>
      <c r="T1906" t="s">
        <v>1634</v>
      </c>
      <c r="W1906" t="s">
        <v>742</v>
      </c>
      <c r="X1906">
        <v>39</v>
      </c>
      <c r="Z1906" t="s">
        <v>850</v>
      </c>
      <c r="AB1906" t="s">
        <v>2296</v>
      </c>
      <c r="AC1906" t="s">
        <v>2297</v>
      </c>
      <c r="AG1906" t="s">
        <v>769</v>
      </c>
      <c r="AH1906" t="e">
        <f>VLOOKUP(C1906,'CREAR HV'!A:A,1,0)</f>
        <v>#N/A</v>
      </c>
    </row>
    <row r="1907" spans="1:34" x14ac:dyDescent="0.3">
      <c r="A1907" t="s">
        <v>10946</v>
      </c>
      <c r="B1907" t="s">
        <v>10947</v>
      </c>
      <c r="C1907">
        <v>18497912</v>
      </c>
      <c r="E1907" s="16">
        <v>33672</v>
      </c>
      <c r="F1907" s="16">
        <v>26998</v>
      </c>
      <c r="G1907" t="s">
        <v>1474</v>
      </c>
      <c r="H1907" t="s">
        <v>48</v>
      </c>
      <c r="I1907" t="s">
        <v>2292</v>
      </c>
      <c r="J1907" t="s">
        <v>422</v>
      </c>
      <c r="K1907" t="s">
        <v>2293</v>
      </c>
      <c r="L1907" t="s">
        <v>2294</v>
      </c>
      <c r="O1907" t="s">
        <v>2295</v>
      </c>
      <c r="P1907" t="s">
        <v>10950</v>
      </c>
      <c r="Q1907" t="s">
        <v>1038</v>
      </c>
      <c r="R1907" t="s">
        <v>748</v>
      </c>
      <c r="S1907" t="s">
        <v>1633</v>
      </c>
      <c r="T1907" t="s">
        <v>1634</v>
      </c>
      <c r="W1907" t="s">
        <v>742</v>
      </c>
      <c r="X1907">
        <v>39</v>
      </c>
      <c r="Z1907" t="s">
        <v>850</v>
      </c>
      <c r="AB1907" t="s">
        <v>2296</v>
      </c>
      <c r="AC1907" t="s">
        <v>2297</v>
      </c>
      <c r="AG1907" t="s">
        <v>769</v>
      </c>
      <c r="AH1907" t="e">
        <f>VLOOKUP(C1907,'CREAR HV'!A:A,1,0)</f>
        <v>#N/A</v>
      </c>
    </row>
    <row r="1908" spans="1:34" x14ac:dyDescent="0.3">
      <c r="A1908" t="s">
        <v>10946</v>
      </c>
      <c r="B1908" t="s">
        <v>10947</v>
      </c>
      <c r="C1908">
        <v>18497912</v>
      </c>
      <c r="E1908" s="16">
        <v>33672</v>
      </c>
      <c r="F1908" s="16">
        <v>26998</v>
      </c>
      <c r="G1908" t="s">
        <v>1474</v>
      </c>
      <c r="H1908" t="s">
        <v>48</v>
      </c>
      <c r="I1908" t="s">
        <v>2292</v>
      </c>
      <c r="J1908" t="s">
        <v>422</v>
      </c>
      <c r="K1908" t="s">
        <v>2293</v>
      </c>
      <c r="L1908" t="s">
        <v>2294</v>
      </c>
      <c r="O1908" t="s">
        <v>2295</v>
      </c>
      <c r="P1908" t="s">
        <v>10950</v>
      </c>
      <c r="Q1908" t="s">
        <v>1038</v>
      </c>
      <c r="R1908" t="s">
        <v>748</v>
      </c>
      <c r="S1908" t="s">
        <v>1633</v>
      </c>
      <c r="T1908" t="s">
        <v>1634</v>
      </c>
      <c r="W1908" t="s">
        <v>742</v>
      </c>
      <c r="X1908">
        <v>39</v>
      </c>
      <c r="Z1908" t="s">
        <v>850</v>
      </c>
      <c r="AB1908" t="s">
        <v>2296</v>
      </c>
      <c r="AC1908" t="s">
        <v>2297</v>
      </c>
      <c r="AG1908" t="s">
        <v>769</v>
      </c>
      <c r="AH1908" t="e">
        <f>VLOOKUP(C1908,'CREAR HV'!A:A,1,0)</f>
        <v>#N/A</v>
      </c>
    </row>
    <row r="1909" spans="1:34" x14ac:dyDescent="0.3">
      <c r="A1909" t="s">
        <v>10946</v>
      </c>
      <c r="B1909" t="s">
        <v>10947</v>
      </c>
      <c r="C1909">
        <v>18497912</v>
      </c>
      <c r="E1909" s="16">
        <v>33672</v>
      </c>
      <c r="F1909" s="16">
        <v>26998</v>
      </c>
      <c r="G1909" t="s">
        <v>1474</v>
      </c>
      <c r="H1909" t="s">
        <v>48</v>
      </c>
      <c r="I1909" t="s">
        <v>2292</v>
      </c>
      <c r="J1909" t="s">
        <v>422</v>
      </c>
      <c r="K1909" t="s">
        <v>2293</v>
      </c>
      <c r="L1909" t="s">
        <v>2294</v>
      </c>
      <c r="O1909" t="s">
        <v>2295</v>
      </c>
      <c r="P1909" t="s">
        <v>10950</v>
      </c>
      <c r="Q1909" t="s">
        <v>1038</v>
      </c>
      <c r="R1909" t="s">
        <v>748</v>
      </c>
      <c r="S1909" t="s">
        <v>1633</v>
      </c>
      <c r="T1909" t="s">
        <v>1634</v>
      </c>
      <c r="W1909" t="s">
        <v>742</v>
      </c>
      <c r="X1909">
        <v>39</v>
      </c>
      <c r="Z1909" t="s">
        <v>850</v>
      </c>
      <c r="AB1909" t="s">
        <v>2296</v>
      </c>
      <c r="AC1909" t="s">
        <v>2297</v>
      </c>
      <c r="AG1909" t="s">
        <v>769</v>
      </c>
      <c r="AH1909" t="e">
        <f>VLOOKUP(C1909,'CREAR HV'!A:A,1,0)</f>
        <v>#N/A</v>
      </c>
    </row>
    <row r="1910" spans="1:34" x14ac:dyDescent="0.3">
      <c r="A1910" t="s">
        <v>10946</v>
      </c>
      <c r="B1910" t="s">
        <v>10947</v>
      </c>
      <c r="C1910">
        <v>18497912</v>
      </c>
      <c r="E1910" s="16">
        <v>33672</v>
      </c>
      <c r="F1910" s="16">
        <v>26998</v>
      </c>
      <c r="G1910" t="s">
        <v>1474</v>
      </c>
      <c r="H1910" t="s">
        <v>48</v>
      </c>
      <c r="I1910" t="s">
        <v>2292</v>
      </c>
      <c r="J1910" t="s">
        <v>422</v>
      </c>
      <c r="K1910" t="s">
        <v>2293</v>
      </c>
      <c r="L1910" t="s">
        <v>2294</v>
      </c>
      <c r="O1910" t="s">
        <v>2295</v>
      </c>
      <c r="P1910" t="s">
        <v>10950</v>
      </c>
      <c r="Q1910" t="s">
        <v>1038</v>
      </c>
      <c r="R1910" t="s">
        <v>748</v>
      </c>
      <c r="S1910" t="s">
        <v>1633</v>
      </c>
      <c r="T1910" t="s">
        <v>1634</v>
      </c>
      <c r="W1910" t="s">
        <v>742</v>
      </c>
      <c r="X1910">
        <v>39</v>
      </c>
      <c r="Z1910" t="s">
        <v>850</v>
      </c>
      <c r="AB1910" t="s">
        <v>2296</v>
      </c>
      <c r="AC1910" t="s">
        <v>2297</v>
      </c>
      <c r="AG1910" t="s">
        <v>769</v>
      </c>
      <c r="AH1910" t="e">
        <f>VLOOKUP(C1910,'CREAR HV'!A:A,1,0)</f>
        <v>#N/A</v>
      </c>
    </row>
    <row r="1911" spans="1:34" x14ac:dyDescent="0.3">
      <c r="A1911" t="s">
        <v>10946</v>
      </c>
      <c r="B1911" t="s">
        <v>10947</v>
      </c>
      <c r="C1911">
        <v>1118301721</v>
      </c>
      <c r="F1911" s="16">
        <v>34371</v>
      </c>
      <c r="G1911" t="s">
        <v>36</v>
      </c>
      <c r="H1911" t="s">
        <v>36</v>
      </c>
      <c r="I1911" t="s">
        <v>9505</v>
      </c>
      <c r="J1911" t="s">
        <v>916</v>
      </c>
      <c r="K1911" t="s">
        <v>1466</v>
      </c>
      <c r="L1911" t="s">
        <v>9506</v>
      </c>
      <c r="O1911" t="s">
        <v>9507</v>
      </c>
      <c r="P1911" t="s">
        <v>10955</v>
      </c>
      <c r="Q1911" t="s">
        <v>741</v>
      </c>
      <c r="AG1911" t="s">
        <v>769</v>
      </c>
      <c r="AH1911" t="e">
        <f>VLOOKUP(C1911,'CREAR HV'!A:A,1,0)</f>
        <v>#N/A</v>
      </c>
    </row>
    <row r="1912" spans="1:34" x14ac:dyDescent="0.3">
      <c r="A1912" t="s">
        <v>10946</v>
      </c>
      <c r="B1912" t="s">
        <v>10947</v>
      </c>
      <c r="C1912">
        <v>63529588</v>
      </c>
      <c r="F1912" s="16">
        <v>30077</v>
      </c>
      <c r="G1912" t="s">
        <v>67</v>
      </c>
      <c r="H1912" t="s">
        <v>67</v>
      </c>
      <c r="I1912" t="s">
        <v>6258</v>
      </c>
      <c r="J1912" t="s">
        <v>291</v>
      </c>
      <c r="K1912" t="s">
        <v>506</v>
      </c>
      <c r="L1912" t="s">
        <v>6259</v>
      </c>
      <c r="O1912" t="s">
        <v>6260</v>
      </c>
      <c r="P1912" t="s">
        <v>10955</v>
      </c>
      <c r="Q1912" t="s">
        <v>741</v>
      </c>
      <c r="AG1912" t="s">
        <v>769</v>
      </c>
      <c r="AH1912" t="e">
        <f>VLOOKUP(C1912,'CREAR HV'!A:A,1,0)</f>
        <v>#N/A</v>
      </c>
    </row>
    <row r="1913" spans="1:34" x14ac:dyDescent="0.3">
      <c r="A1913" t="s">
        <v>10946</v>
      </c>
      <c r="B1913" t="s">
        <v>10947</v>
      </c>
      <c r="C1913">
        <v>39702010</v>
      </c>
      <c r="F1913" s="16">
        <v>23666</v>
      </c>
      <c r="G1913" t="s">
        <v>44</v>
      </c>
      <c r="H1913" t="s">
        <v>44</v>
      </c>
      <c r="I1913" t="s">
        <v>4441</v>
      </c>
      <c r="J1913" t="s">
        <v>783</v>
      </c>
      <c r="K1913" t="s">
        <v>302</v>
      </c>
      <c r="L1913" t="s">
        <v>4442</v>
      </c>
      <c r="O1913" t="s">
        <v>4443</v>
      </c>
      <c r="P1913" t="s">
        <v>10955</v>
      </c>
      <c r="Q1913" t="s">
        <v>741</v>
      </c>
      <c r="AG1913" t="s">
        <v>743</v>
      </c>
      <c r="AH1913" t="e">
        <f>VLOOKUP(C1913,'CREAR HV'!A:A,1,0)</f>
        <v>#N/A</v>
      </c>
    </row>
    <row r="1914" spans="1:34" x14ac:dyDescent="0.3">
      <c r="A1914" t="s">
        <v>10946</v>
      </c>
      <c r="B1914" t="s">
        <v>10947</v>
      </c>
      <c r="C1914">
        <v>52918827</v>
      </c>
      <c r="F1914" s="16">
        <v>31372</v>
      </c>
      <c r="G1914" t="s">
        <v>2623</v>
      </c>
      <c r="H1914" t="s">
        <v>2623</v>
      </c>
      <c r="I1914" t="s">
        <v>12449</v>
      </c>
      <c r="J1914" t="s">
        <v>12450</v>
      </c>
      <c r="K1914" t="s">
        <v>342</v>
      </c>
      <c r="L1914" t="s">
        <v>12451</v>
      </c>
      <c r="O1914" t="s">
        <v>12452</v>
      </c>
      <c r="P1914" t="s">
        <v>10955</v>
      </c>
      <c r="Q1914" t="s">
        <v>741</v>
      </c>
      <c r="AG1914" t="s">
        <v>159</v>
      </c>
      <c r="AH1914" t="e">
        <f>VLOOKUP(C1914,'CREAR HV'!A:A,1,0)</f>
        <v>#N/A</v>
      </c>
    </row>
    <row r="1915" spans="1:34" x14ac:dyDescent="0.3">
      <c r="A1915" t="s">
        <v>10946</v>
      </c>
      <c r="B1915" t="s">
        <v>10947</v>
      </c>
      <c r="C1915">
        <v>8645814</v>
      </c>
      <c r="F1915" s="16">
        <v>29334</v>
      </c>
      <c r="G1915" t="s">
        <v>47</v>
      </c>
      <c r="H1915" t="s">
        <v>47</v>
      </c>
      <c r="I1915" t="s">
        <v>12453</v>
      </c>
      <c r="J1915" t="s">
        <v>12454</v>
      </c>
      <c r="K1915" t="s">
        <v>12455</v>
      </c>
      <c r="L1915" t="s">
        <v>12456</v>
      </c>
      <c r="O1915" t="s">
        <v>12457</v>
      </c>
      <c r="P1915" t="s">
        <v>10950</v>
      </c>
      <c r="Q1915" t="s">
        <v>741</v>
      </c>
      <c r="V1915">
        <v>80042314726</v>
      </c>
      <c r="W1915" t="s">
        <v>742</v>
      </c>
      <c r="X1915">
        <v>55</v>
      </c>
      <c r="AG1915" t="s">
        <v>159</v>
      </c>
      <c r="AH1915" t="e">
        <f>VLOOKUP(C1915,'CREAR HV'!A:A,1,0)</f>
        <v>#N/A</v>
      </c>
    </row>
    <row r="1916" spans="1:34" x14ac:dyDescent="0.3">
      <c r="A1916" t="s">
        <v>10946</v>
      </c>
      <c r="B1916" t="s">
        <v>10947</v>
      </c>
      <c r="C1916">
        <v>1014196918</v>
      </c>
      <c r="F1916" s="16">
        <v>32451</v>
      </c>
      <c r="G1916" t="s">
        <v>4414</v>
      </c>
      <c r="H1916" t="s">
        <v>4414</v>
      </c>
      <c r="I1916" t="s">
        <v>10044</v>
      </c>
      <c r="J1916" t="s">
        <v>869</v>
      </c>
      <c r="K1916" t="s">
        <v>215</v>
      </c>
      <c r="L1916" t="s">
        <v>12458</v>
      </c>
      <c r="O1916" t="s">
        <v>12459</v>
      </c>
      <c r="P1916" t="s">
        <v>10955</v>
      </c>
      <c r="Q1916" t="s">
        <v>741</v>
      </c>
      <c r="AG1916" t="s">
        <v>159</v>
      </c>
      <c r="AH1916" t="e">
        <f>VLOOKUP(C1916,'CREAR HV'!A:A,1,0)</f>
        <v>#N/A</v>
      </c>
    </row>
    <row r="1917" spans="1:34" x14ac:dyDescent="0.3">
      <c r="A1917" t="s">
        <v>10946</v>
      </c>
      <c r="B1917" t="s">
        <v>10947</v>
      </c>
      <c r="C1917">
        <v>1089481883</v>
      </c>
      <c r="E1917" s="16">
        <v>39619</v>
      </c>
      <c r="F1917" s="16">
        <v>33038</v>
      </c>
      <c r="G1917" t="s">
        <v>9128</v>
      </c>
      <c r="H1917" t="s">
        <v>9128</v>
      </c>
      <c r="I1917" t="s">
        <v>9129</v>
      </c>
      <c r="J1917" t="s">
        <v>932</v>
      </c>
      <c r="K1917" t="s">
        <v>160</v>
      </c>
      <c r="L1917" t="s">
        <v>9130</v>
      </c>
      <c r="O1917" t="s">
        <v>9131</v>
      </c>
      <c r="P1917" t="s">
        <v>10955</v>
      </c>
      <c r="Q1917" t="s">
        <v>849</v>
      </c>
      <c r="R1917" t="s">
        <v>1054</v>
      </c>
      <c r="W1917" t="s">
        <v>3808</v>
      </c>
      <c r="X1917">
        <v>0</v>
      </c>
      <c r="AB1917" t="s">
        <v>9132</v>
      </c>
      <c r="AC1917" t="s">
        <v>9132</v>
      </c>
      <c r="AG1917" t="s">
        <v>743</v>
      </c>
      <c r="AH1917" t="e">
        <f>VLOOKUP(C1917,'CREAR HV'!A:A,1,0)</f>
        <v>#N/A</v>
      </c>
    </row>
    <row r="1918" spans="1:34" x14ac:dyDescent="0.3">
      <c r="A1918" t="s">
        <v>10946</v>
      </c>
      <c r="B1918" t="s">
        <v>10947</v>
      </c>
      <c r="C1918">
        <v>1089481883</v>
      </c>
      <c r="E1918" s="16">
        <v>39619</v>
      </c>
      <c r="F1918" s="16">
        <v>33038</v>
      </c>
      <c r="G1918" t="s">
        <v>9128</v>
      </c>
      <c r="H1918" t="s">
        <v>9128</v>
      </c>
      <c r="I1918" t="s">
        <v>9129</v>
      </c>
      <c r="J1918" t="s">
        <v>932</v>
      </c>
      <c r="K1918" t="s">
        <v>160</v>
      </c>
      <c r="L1918" t="s">
        <v>9130</v>
      </c>
      <c r="O1918" t="s">
        <v>9131</v>
      </c>
      <c r="P1918" t="s">
        <v>10955</v>
      </c>
      <c r="Q1918" t="s">
        <v>849</v>
      </c>
      <c r="R1918" t="s">
        <v>1054</v>
      </c>
      <c r="W1918" t="s">
        <v>3808</v>
      </c>
      <c r="X1918">
        <v>0</v>
      </c>
      <c r="AB1918" t="s">
        <v>9132</v>
      </c>
      <c r="AC1918" t="s">
        <v>9132</v>
      </c>
      <c r="AG1918" t="s">
        <v>743</v>
      </c>
      <c r="AH1918" t="e">
        <f>VLOOKUP(C1918,'CREAR HV'!A:A,1,0)</f>
        <v>#N/A</v>
      </c>
    </row>
    <row r="1919" spans="1:34" x14ac:dyDescent="0.3">
      <c r="A1919" t="s">
        <v>10946</v>
      </c>
      <c r="B1919" t="s">
        <v>10947</v>
      </c>
      <c r="C1919">
        <v>1089481883</v>
      </c>
      <c r="E1919" s="16">
        <v>39619</v>
      </c>
      <c r="F1919" s="16">
        <v>33038</v>
      </c>
      <c r="G1919" t="s">
        <v>9128</v>
      </c>
      <c r="H1919" t="s">
        <v>9128</v>
      </c>
      <c r="I1919" t="s">
        <v>9129</v>
      </c>
      <c r="J1919" t="s">
        <v>932</v>
      </c>
      <c r="K1919" t="s">
        <v>160</v>
      </c>
      <c r="L1919" t="s">
        <v>9130</v>
      </c>
      <c r="O1919" t="s">
        <v>9131</v>
      </c>
      <c r="P1919" t="s">
        <v>10955</v>
      </c>
      <c r="Q1919" t="s">
        <v>849</v>
      </c>
      <c r="R1919" t="s">
        <v>1054</v>
      </c>
      <c r="W1919" t="s">
        <v>3808</v>
      </c>
      <c r="X1919">
        <v>0</v>
      </c>
      <c r="Z1919" t="s">
        <v>12460</v>
      </c>
      <c r="AB1919" t="s">
        <v>9132</v>
      </c>
      <c r="AC1919" t="s">
        <v>9132</v>
      </c>
      <c r="AG1919" t="s">
        <v>743</v>
      </c>
      <c r="AH1919" t="e">
        <f>VLOOKUP(C1919,'CREAR HV'!A:A,1,0)</f>
        <v>#N/A</v>
      </c>
    </row>
    <row r="1920" spans="1:34" x14ac:dyDescent="0.3">
      <c r="A1920" t="s">
        <v>10946</v>
      </c>
      <c r="B1920" t="s">
        <v>10947</v>
      </c>
      <c r="C1920">
        <v>1089481883</v>
      </c>
      <c r="E1920" s="16">
        <v>39619</v>
      </c>
      <c r="F1920" s="16">
        <v>33038</v>
      </c>
      <c r="G1920" t="s">
        <v>9128</v>
      </c>
      <c r="H1920" t="s">
        <v>9128</v>
      </c>
      <c r="I1920" t="s">
        <v>9129</v>
      </c>
      <c r="J1920" t="s">
        <v>932</v>
      </c>
      <c r="K1920" t="s">
        <v>160</v>
      </c>
      <c r="L1920" t="s">
        <v>9130</v>
      </c>
      <c r="O1920" t="s">
        <v>9131</v>
      </c>
      <c r="P1920" t="s">
        <v>10955</v>
      </c>
      <c r="Q1920" t="s">
        <v>849</v>
      </c>
      <c r="R1920" t="s">
        <v>1054</v>
      </c>
      <c r="W1920" t="s">
        <v>3808</v>
      </c>
      <c r="X1920">
        <v>0</v>
      </c>
      <c r="Z1920" t="s">
        <v>12460</v>
      </c>
      <c r="AB1920" t="s">
        <v>9132</v>
      </c>
      <c r="AC1920" t="s">
        <v>9132</v>
      </c>
      <c r="AG1920" t="s">
        <v>743</v>
      </c>
      <c r="AH1920" t="e">
        <f>VLOOKUP(C1920,'CREAR HV'!A:A,1,0)</f>
        <v>#N/A</v>
      </c>
    </row>
    <row r="1921" spans="1:34" x14ac:dyDescent="0.3">
      <c r="A1921" t="s">
        <v>10946</v>
      </c>
      <c r="B1921" t="s">
        <v>10947</v>
      </c>
      <c r="C1921">
        <v>52702968</v>
      </c>
      <c r="F1921" s="16">
        <v>29029</v>
      </c>
      <c r="G1921" t="s">
        <v>44</v>
      </c>
      <c r="H1921" t="s">
        <v>44</v>
      </c>
      <c r="I1921" t="s">
        <v>12461</v>
      </c>
      <c r="J1921" t="s">
        <v>3181</v>
      </c>
      <c r="K1921" t="s">
        <v>6557</v>
      </c>
      <c r="L1921" t="s">
        <v>12462</v>
      </c>
      <c r="O1921" t="s">
        <v>12463</v>
      </c>
      <c r="P1921" t="s">
        <v>10955</v>
      </c>
      <c r="Q1921" t="s">
        <v>741</v>
      </c>
      <c r="AG1921" t="s">
        <v>159</v>
      </c>
      <c r="AH1921" t="e">
        <f>VLOOKUP(C1921,'CREAR HV'!A:A,1,0)</f>
        <v>#N/A</v>
      </c>
    </row>
    <row r="1922" spans="1:34" x14ac:dyDescent="0.3">
      <c r="A1922" t="s">
        <v>10946</v>
      </c>
      <c r="B1922" t="s">
        <v>10947</v>
      </c>
      <c r="C1922">
        <v>1032472221</v>
      </c>
      <c r="F1922" s="16">
        <v>34866</v>
      </c>
      <c r="G1922" t="s">
        <v>44</v>
      </c>
      <c r="H1922" t="s">
        <v>44</v>
      </c>
      <c r="I1922" t="s">
        <v>12464</v>
      </c>
      <c r="J1922" t="s">
        <v>453</v>
      </c>
      <c r="K1922" t="s">
        <v>975</v>
      </c>
      <c r="L1922" t="s">
        <v>12465</v>
      </c>
      <c r="O1922" t="s">
        <v>12466</v>
      </c>
      <c r="P1922" t="s">
        <v>10955</v>
      </c>
      <c r="Q1922" t="s">
        <v>741</v>
      </c>
      <c r="AG1922" t="s">
        <v>159</v>
      </c>
      <c r="AH1922" t="e">
        <f>VLOOKUP(C1922,'CREAR HV'!A:A,1,0)</f>
        <v>#N/A</v>
      </c>
    </row>
    <row r="1923" spans="1:34" x14ac:dyDescent="0.3">
      <c r="A1923" t="s">
        <v>10946</v>
      </c>
      <c r="B1923" t="s">
        <v>10947</v>
      </c>
      <c r="C1923">
        <v>1102849606</v>
      </c>
      <c r="F1923" s="16">
        <v>33901</v>
      </c>
      <c r="G1923" t="s">
        <v>35</v>
      </c>
      <c r="H1923" t="s">
        <v>35</v>
      </c>
      <c r="I1923" t="s">
        <v>9334</v>
      </c>
      <c r="J1923" t="s">
        <v>196</v>
      </c>
      <c r="K1923" t="s">
        <v>9335</v>
      </c>
      <c r="L1923" t="s">
        <v>9336</v>
      </c>
      <c r="O1923" t="s">
        <v>9337</v>
      </c>
      <c r="P1923" t="s">
        <v>10950</v>
      </c>
      <c r="Q1923" t="s">
        <v>741</v>
      </c>
      <c r="V1923">
        <v>1102849606</v>
      </c>
      <c r="W1923" t="s">
        <v>742</v>
      </c>
      <c r="X1923">
        <v>11</v>
      </c>
      <c r="AG1923" t="s">
        <v>769</v>
      </c>
      <c r="AH1923" t="e">
        <f>VLOOKUP(C1923,'CREAR HV'!A:A,1,0)</f>
        <v>#N/A</v>
      </c>
    </row>
    <row r="1924" spans="1:34" x14ac:dyDescent="0.3">
      <c r="A1924" t="s">
        <v>10946</v>
      </c>
      <c r="B1924" t="s">
        <v>10947</v>
      </c>
      <c r="C1924">
        <v>1020773705</v>
      </c>
      <c r="F1924" s="16">
        <v>33786</v>
      </c>
      <c r="G1924" t="s">
        <v>1690</v>
      </c>
      <c r="H1924" t="s">
        <v>1690</v>
      </c>
      <c r="I1924" t="s">
        <v>6545</v>
      </c>
      <c r="J1924" t="s">
        <v>4007</v>
      </c>
      <c r="K1924" t="s">
        <v>5929</v>
      </c>
      <c r="L1924" t="s">
        <v>12467</v>
      </c>
      <c r="O1924" t="s">
        <v>12468</v>
      </c>
      <c r="P1924" t="s">
        <v>10950</v>
      </c>
      <c r="Q1924" t="s">
        <v>741</v>
      </c>
      <c r="V1924">
        <v>1020773705</v>
      </c>
      <c r="W1924" t="s">
        <v>795</v>
      </c>
      <c r="X1924">
        <v>4</v>
      </c>
      <c r="AG1924" t="s">
        <v>159</v>
      </c>
      <c r="AH1924" t="e">
        <f>VLOOKUP(C1924,'CREAR HV'!A:A,1,0)</f>
        <v>#N/A</v>
      </c>
    </row>
    <row r="1925" spans="1:34" x14ac:dyDescent="0.3">
      <c r="A1925" t="s">
        <v>10946</v>
      </c>
      <c r="B1925" t="s">
        <v>10947</v>
      </c>
      <c r="C1925">
        <v>1088018226</v>
      </c>
      <c r="F1925" s="16">
        <v>34453</v>
      </c>
      <c r="G1925" t="s">
        <v>750</v>
      </c>
      <c r="H1925" t="s">
        <v>750</v>
      </c>
      <c r="I1925" t="s">
        <v>4753</v>
      </c>
      <c r="J1925" t="s">
        <v>1621</v>
      </c>
      <c r="K1925" t="s">
        <v>276</v>
      </c>
      <c r="L1925" t="s">
        <v>12469</v>
      </c>
      <c r="O1925" t="s">
        <v>12470</v>
      </c>
      <c r="P1925" t="s">
        <v>10955</v>
      </c>
      <c r="Q1925" t="s">
        <v>741</v>
      </c>
      <c r="AG1925" t="s">
        <v>159</v>
      </c>
      <c r="AH1925" t="e">
        <f>VLOOKUP(C1925,'CREAR HV'!A:A,1,0)</f>
        <v>#N/A</v>
      </c>
    </row>
    <row r="1926" spans="1:34" x14ac:dyDescent="0.3">
      <c r="A1926" t="s">
        <v>10946</v>
      </c>
      <c r="B1926" t="s">
        <v>10947</v>
      </c>
      <c r="C1926">
        <v>1010226540</v>
      </c>
      <c r="F1926" s="16">
        <v>35117</v>
      </c>
      <c r="G1926" t="s">
        <v>44</v>
      </c>
      <c r="H1926" t="s">
        <v>44</v>
      </c>
      <c r="I1926" t="s">
        <v>12471</v>
      </c>
      <c r="J1926" t="s">
        <v>4469</v>
      </c>
      <c r="K1926" t="s">
        <v>5024</v>
      </c>
      <c r="L1926" t="s">
        <v>12472</v>
      </c>
      <c r="O1926" t="s">
        <v>12473</v>
      </c>
      <c r="P1926" t="s">
        <v>10950</v>
      </c>
      <c r="Q1926" t="s">
        <v>741</v>
      </c>
      <c r="V1926">
        <v>1010226540</v>
      </c>
      <c r="W1926" t="s">
        <v>795</v>
      </c>
      <c r="X1926">
        <v>1</v>
      </c>
      <c r="AG1926" t="s">
        <v>159</v>
      </c>
      <c r="AH1926" t="e">
        <f>VLOOKUP(C1926,'CREAR HV'!A:A,1,0)</f>
        <v>#N/A</v>
      </c>
    </row>
    <row r="1927" spans="1:34" x14ac:dyDescent="0.3">
      <c r="A1927" t="s">
        <v>10946</v>
      </c>
      <c r="B1927" t="s">
        <v>10947</v>
      </c>
      <c r="C1927">
        <v>1143842189</v>
      </c>
      <c r="F1927" s="16">
        <v>33684</v>
      </c>
      <c r="G1927" t="s">
        <v>2090</v>
      </c>
      <c r="H1927" t="s">
        <v>2090</v>
      </c>
      <c r="I1927" t="s">
        <v>12474</v>
      </c>
      <c r="J1927" t="s">
        <v>3879</v>
      </c>
      <c r="K1927" t="s">
        <v>239</v>
      </c>
      <c r="L1927" t="s">
        <v>12475</v>
      </c>
      <c r="O1927" t="s">
        <v>12476</v>
      </c>
      <c r="P1927" t="s">
        <v>10950</v>
      </c>
      <c r="Q1927" t="s">
        <v>741</v>
      </c>
      <c r="V1927">
        <v>1143842189</v>
      </c>
      <c r="W1927" t="s">
        <v>742</v>
      </c>
      <c r="X1927">
        <v>17</v>
      </c>
      <c r="AG1927" t="s">
        <v>159</v>
      </c>
      <c r="AH1927" t="e">
        <f>VLOOKUP(C1927,'CREAR HV'!A:A,1,0)</f>
        <v>#N/A</v>
      </c>
    </row>
    <row r="1928" spans="1:34" x14ac:dyDescent="0.3">
      <c r="A1928" t="s">
        <v>10946</v>
      </c>
      <c r="B1928" t="s">
        <v>10947</v>
      </c>
      <c r="C1928">
        <v>34675292</v>
      </c>
      <c r="F1928" s="16">
        <v>29765</v>
      </c>
      <c r="G1928" t="s">
        <v>1474</v>
      </c>
      <c r="H1928" t="s">
        <v>48</v>
      </c>
      <c r="I1928" t="s">
        <v>3862</v>
      </c>
      <c r="J1928" t="s">
        <v>3724</v>
      </c>
      <c r="K1928" t="s">
        <v>361</v>
      </c>
      <c r="L1928" t="s">
        <v>3863</v>
      </c>
      <c r="O1928" t="s">
        <v>3864</v>
      </c>
      <c r="P1928" t="s">
        <v>10955</v>
      </c>
      <c r="Q1928" t="s">
        <v>741</v>
      </c>
      <c r="AG1928" t="s">
        <v>769</v>
      </c>
      <c r="AH1928" t="e">
        <f>VLOOKUP(C1928,'CREAR HV'!A:A,1,0)</f>
        <v>#N/A</v>
      </c>
    </row>
    <row r="1929" spans="1:34" x14ac:dyDescent="0.3">
      <c r="A1929" t="s">
        <v>10946</v>
      </c>
      <c r="B1929" t="s">
        <v>10947</v>
      </c>
      <c r="C1929">
        <v>79240477</v>
      </c>
      <c r="F1929" s="16">
        <v>35036</v>
      </c>
      <c r="G1929" t="s">
        <v>44</v>
      </c>
      <c r="H1929" t="s">
        <v>44</v>
      </c>
      <c r="I1929" t="s">
        <v>7071</v>
      </c>
      <c r="J1929" t="s">
        <v>390</v>
      </c>
      <c r="K1929" t="s">
        <v>4564</v>
      </c>
      <c r="L1929" t="s">
        <v>7072</v>
      </c>
      <c r="O1929" t="s">
        <v>7073</v>
      </c>
      <c r="P1929" t="s">
        <v>10950</v>
      </c>
      <c r="Q1929" t="s">
        <v>741</v>
      </c>
      <c r="V1929">
        <v>79240477</v>
      </c>
      <c r="W1929" t="s">
        <v>742</v>
      </c>
      <c r="X1929">
        <v>1</v>
      </c>
      <c r="AG1929" t="s">
        <v>769</v>
      </c>
      <c r="AH1929" t="e">
        <f>VLOOKUP(C1929,'CREAR HV'!A:A,1,0)</f>
        <v>#N/A</v>
      </c>
    </row>
    <row r="1930" spans="1:34" x14ac:dyDescent="0.3">
      <c r="A1930" t="s">
        <v>10946</v>
      </c>
      <c r="B1930" t="s">
        <v>10947</v>
      </c>
      <c r="C1930">
        <v>73242628</v>
      </c>
      <c r="F1930" s="16">
        <v>28425</v>
      </c>
      <c r="G1930" t="s">
        <v>853</v>
      </c>
      <c r="H1930" t="s">
        <v>854</v>
      </c>
      <c r="I1930" t="s">
        <v>12477</v>
      </c>
      <c r="J1930" t="s">
        <v>209</v>
      </c>
      <c r="K1930" t="s">
        <v>364</v>
      </c>
      <c r="L1930" t="s">
        <v>12478</v>
      </c>
      <c r="O1930" t="s">
        <v>12479</v>
      </c>
      <c r="P1930" t="s">
        <v>10950</v>
      </c>
      <c r="Q1930" t="s">
        <v>741</v>
      </c>
      <c r="V1930">
        <v>73242628</v>
      </c>
      <c r="W1930" t="s">
        <v>742</v>
      </c>
      <c r="X1930">
        <v>11</v>
      </c>
      <c r="AG1930" t="s">
        <v>159</v>
      </c>
      <c r="AH1930" t="e">
        <f>VLOOKUP(C1930,'CREAR HV'!A:A,1,0)</f>
        <v>#N/A</v>
      </c>
    </row>
    <row r="1931" spans="1:34" x14ac:dyDescent="0.3">
      <c r="A1931" t="s">
        <v>10946</v>
      </c>
      <c r="B1931" t="s">
        <v>10947</v>
      </c>
      <c r="C1931">
        <v>1067940577</v>
      </c>
      <c r="F1931" s="16">
        <v>34866</v>
      </c>
      <c r="G1931" t="s">
        <v>1076</v>
      </c>
      <c r="H1931" t="s">
        <v>115</v>
      </c>
      <c r="I1931" t="s">
        <v>6484</v>
      </c>
      <c r="J1931" t="s">
        <v>2781</v>
      </c>
      <c r="K1931" t="s">
        <v>614</v>
      </c>
      <c r="L1931" t="s">
        <v>8875</v>
      </c>
      <c r="O1931" t="s">
        <v>8876</v>
      </c>
      <c r="P1931" t="s">
        <v>10950</v>
      </c>
      <c r="Q1931" t="s">
        <v>741</v>
      </c>
      <c r="V1931">
        <v>1067940577</v>
      </c>
      <c r="W1931" t="s">
        <v>742</v>
      </c>
      <c r="X1931">
        <v>11</v>
      </c>
      <c r="AG1931" t="s">
        <v>769</v>
      </c>
      <c r="AH1931" t="e">
        <f>VLOOKUP(C1931,'CREAR HV'!A:A,1,0)</f>
        <v>#N/A</v>
      </c>
    </row>
    <row r="1932" spans="1:34" x14ac:dyDescent="0.3">
      <c r="A1932" t="s">
        <v>10946</v>
      </c>
      <c r="B1932" t="s">
        <v>10947</v>
      </c>
      <c r="C1932">
        <v>52420996</v>
      </c>
      <c r="E1932" s="16">
        <v>34938</v>
      </c>
      <c r="F1932" s="16">
        <v>28338</v>
      </c>
      <c r="G1932" t="s">
        <v>54</v>
      </c>
      <c r="H1932" t="s">
        <v>1796</v>
      </c>
      <c r="I1932" t="s">
        <v>5736</v>
      </c>
      <c r="J1932" t="s">
        <v>5737</v>
      </c>
      <c r="K1932" t="s">
        <v>346</v>
      </c>
      <c r="L1932" t="s">
        <v>5738</v>
      </c>
      <c r="O1932" t="s">
        <v>5739</v>
      </c>
      <c r="P1932" t="s">
        <v>10955</v>
      </c>
      <c r="Q1932" t="s">
        <v>1038</v>
      </c>
      <c r="R1932" t="s">
        <v>814</v>
      </c>
      <c r="W1932" t="s">
        <v>3800</v>
      </c>
      <c r="X1932">
        <v>1</v>
      </c>
      <c r="AB1932" t="s">
        <v>5740</v>
      </c>
      <c r="AC1932" t="s">
        <v>5741</v>
      </c>
      <c r="AG1932" t="s">
        <v>743</v>
      </c>
      <c r="AH1932" t="e">
        <f>VLOOKUP(C1932,'CREAR HV'!A:A,1,0)</f>
        <v>#N/A</v>
      </c>
    </row>
    <row r="1933" spans="1:34" x14ac:dyDescent="0.3">
      <c r="A1933" t="s">
        <v>10946</v>
      </c>
      <c r="B1933" t="s">
        <v>10947</v>
      </c>
      <c r="C1933">
        <v>1052405184</v>
      </c>
      <c r="E1933" s="16">
        <v>41522</v>
      </c>
      <c r="F1933" s="16">
        <v>34946</v>
      </c>
      <c r="G1933" t="s">
        <v>88</v>
      </c>
      <c r="H1933" t="s">
        <v>88</v>
      </c>
      <c r="I1933" t="s">
        <v>8643</v>
      </c>
      <c r="J1933" t="s">
        <v>239</v>
      </c>
      <c r="K1933" t="s">
        <v>160</v>
      </c>
      <c r="L1933" t="s">
        <v>8644</v>
      </c>
      <c r="O1933" t="s">
        <v>8645</v>
      </c>
      <c r="P1933" t="s">
        <v>10950</v>
      </c>
      <c r="Q1933" t="s">
        <v>741</v>
      </c>
      <c r="R1933" t="s">
        <v>814</v>
      </c>
      <c r="W1933" t="s">
        <v>742</v>
      </c>
      <c r="X1933">
        <v>8</v>
      </c>
      <c r="AB1933" t="s">
        <v>8646</v>
      </c>
      <c r="AC1933" t="s">
        <v>8647</v>
      </c>
      <c r="AG1933" t="s">
        <v>769</v>
      </c>
      <c r="AH1933" t="e">
        <f>VLOOKUP(C1933,'CREAR HV'!A:A,1,0)</f>
        <v>#N/A</v>
      </c>
    </row>
    <row r="1934" spans="1:34" x14ac:dyDescent="0.3">
      <c r="A1934" t="s">
        <v>10946</v>
      </c>
      <c r="B1934" t="s">
        <v>10947</v>
      </c>
      <c r="C1934">
        <v>22510948</v>
      </c>
      <c r="F1934" s="16">
        <v>27563</v>
      </c>
      <c r="G1934" t="s">
        <v>76</v>
      </c>
      <c r="H1934" t="s">
        <v>76</v>
      </c>
      <c r="I1934" t="s">
        <v>2738</v>
      </c>
      <c r="J1934" t="s">
        <v>359</v>
      </c>
      <c r="K1934" t="s">
        <v>2739</v>
      </c>
      <c r="L1934" t="s">
        <v>2740</v>
      </c>
      <c r="O1934" t="s">
        <v>2741</v>
      </c>
      <c r="P1934" t="s">
        <v>10955</v>
      </c>
      <c r="Q1934" t="s">
        <v>741</v>
      </c>
      <c r="AG1934" t="s">
        <v>743</v>
      </c>
      <c r="AH1934" t="e">
        <f>VLOOKUP(C1934,'CREAR HV'!A:A,1,0)</f>
        <v>#N/A</v>
      </c>
    </row>
    <row r="1935" spans="1:34" x14ac:dyDescent="0.3">
      <c r="A1935" t="s">
        <v>10946</v>
      </c>
      <c r="B1935" t="s">
        <v>10947</v>
      </c>
      <c r="C1935">
        <v>1073512143</v>
      </c>
      <c r="F1935" s="16">
        <v>34040</v>
      </c>
      <c r="G1935" t="s">
        <v>5745</v>
      </c>
      <c r="H1935" t="s">
        <v>5745</v>
      </c>
      <c r="I1935" t="s">
        <v>666</v>
      </c>
      <c r="J1935" t="s">
        <v>3415</v>
      </c>
      <c r="K1935" t="s">
        <v>1215</v>
      </c>
      <c r="L1935" t="s">
        <v>8939</v>
      </c>
      <c r="O1935" t="s">
        <v>8940</v>
      </c>
      <c r="P1935" t="s">
        <v>10955</v>
      </c>
      <c r="Q1935" t="s">
        <v>741</v>
      </c>
      <c r="AG1935" t="s">
        <v>769</v>
      </c>
      <c r="AH1935" t="e">
        <f>VLOOKUP(C1935,'CREAR HV'!A:A,1,0)</f>
        <v>#N/A</v>
      </c>
    </row>
    <row r="1936" spans="1:34" x14ac:dyDescent="0.3">
      <c r="A1936" t="s">
        <v>10946</v>
      </c>
      <c r="B1936" t="s">
        <v>10947</v>
      </c>
      <c r="C1936">
        <v>25060146</v>
      </c>
      <c r="F1936" s="16">
        <v>27442</v>
      </c>
      <c r="G1936" t="s">
        <v>44</v>
      </c>
      <c r="H1936" t="s">
        <v>44</v>
      </c>
      <c r="I1936" t="s">
        <v>12480</v>
      </c>
      <c r="J1936" t="s">
        <v>683</v>
      </c>
      <c r="K1936" t="s">
        <v>302</v>
      </c>
      <c r="L1936" t="s">
        <v>12481</v>
      </c>
      <c r="O1936" t="s">
        <v>12482</v>
      </c>
      <c r="P1936" t="s">
        <v>10955</v>
      </c>
      <c r="Q1936" t="s">
        <v>741</v>
      </c>
      <c r="AG1936" t="s">
        <v>159</v>
      </c>
      <c r="AH1936" t="e">
        <f>VLOOKUP(C1936,'CREAR HV'!A:A,1,0)</f>
        <v>#N/A</v>
      </c>
    </row>
    <row r="1937" spans="1:34" x14ac:dyDescent="0.3">
      <c r="A1937" t="s">
        <v>10946</v>
      </c>
      <c r="B1937" t="s">
        <v>10947</v>
      </c>
      <c r="C1937">
        <v>1020745222</v>
      </c>
      <c r="F1937" s="16">
        <v>32735</v>
      </c>
      <c r="G1937" t="s">
        <v>47</v>
      </c>
      <c r="H1937" t="s">
        <v>47</v>
      </c>
      <c r="I1937" t="s">
        <v>12483</v>
      </c>
      <c r="J1937" t="s">
        <v>167</v>
      </c>
      <c r="K1937" t="s">
        <v>1127</v>
      </c>
      <c r="L1937" t="s">
        <v>12484</v>
      </c>
      <c r="O1937" t="s">
        <v>12485</v>
      </c>
      <c r="P1937" t="s">
        <v>10950</v>
      </c>
      <c r="Q1937" t="s">
        <v>741</v>
      </c>
      <c r="AG1937" t="s">
        <v>159</v>
      </c>
      <c r="AH1937" t="e">
        <f>VLOOKUP(C1937,'CREAR HV'!A:A,1,0)</f>
        <v>#N/A</v>
      </c>
    </row>
    <row r="1938" spans="1:34" x14ac:dyDescent="0.3">
      <c r="A1938" t="s">
        <v>10946</v>
      </c>
      <c r="B1938" t="s">
        <v>10947</v>
      </c>
      <c r="C1938">
        <v>1077425001</v>
      </c>
      <c r="F1938" s="16">
        <v>31181</v>
      </c>
      <c r="G1938" t="s">
        <v>1625</v>
      </c>
      <c r="H1938" t="s">
        <v>1625</v>
      </c>
      <c r="I1938" t="s">
        <v>7290</v>
      </c>
      <c r="J1938" t="s">
        <v>222</v>
      </c>
      <c r="K1938" t="s">
        <v>933</v>
      </c>
      <c r="L1938" t="s">
        <v>8983</v>
      </c>
      <c r="O1938" t="s">
        <v>8984</v>
      </c>
      <c r="P1938" t="s">
        <v>10950</v>
      </c>
      <c r="Q1938" t="s">
        <v>741</v>
      </c>
      <c r="V1938">
        <v>1077425001</v>
      </c>
      <c r="W1938" t="s">
        <v>742</v>
      </c>
      <c r="X1938">
        <v>0</v>
      </c>
      <c r="AG1938" t="s">
        <v>743</v>
      </c>
      <c r="AH1938" t="e">
        <f>VLOOKUP(C1938,'CREAR HV'!A:A,1,0)</f>
        <v>#N/A</v>
      </c>
    </row>
    <row r="1939" spans="1:34" x14ac:dyDescent="0.3">
      <c r="A1939" t="s">
        <v>10946</v>
      </c>
      <c r="B1939" t="s">
        <v>10947</v>
      </c>
      <c r="C1939">
        <v>64553008</v>
      </c>
      <c r="F1939" s="16">
        <v>24181</v>
      </c>
      <c r="G1939" t="s">
        <v>1071</v>
      </c>
      <c r="H1939" t="s">
        <v>1071</v>
      </c>
      <c r="I1939" t="s">
        <v>6281</v>
      </c>
      <c r="J1939" t="s">
        <v>6282</v>
      </c>
      <c r="K1939" t="s">
        <v>4016</v>
      </c>
      <c r="L1939" t="s">
        <v>6283</v>
      </c>
      <c r="O1939" t="s">
        <v>6284</v>
      </c>
      <c r="P1939" t="s">
        <v>10955</v>
      </c>
      <c r="Q1939" t="s">
        <v>741</v>
      </c>
      <c r="AG1939" t="s">
        <v>769</v>
      </c>
      <c r="AH1939" t="e">
        <f>VLOOKUP(C1939,'CREAR HV'!A:A,1,0)</f>
        <v>#N/A</v>
      </c>
    </row>
    <row r="1940" spans="1:34" x14ac:dyDescent="0.3">
      <c r="A1940" t="s">
        <v>10946</v>
      </c>
      <c r="B1940" t="s">
        <v>10947</v>
      </c>
      <c r="C1940">
        <v>73429140</v>
      </c>
      <c r="F1940" s="16">
        <v>28307</v>
      </c>
      <c r="G1940" t="s">
        <v>843</v>
      </c>
      <c r="H1940" t="s">
        <v>844</v>
      </c>
      <c r="I1940" t="s">
        <v>12486</v>
      </c>
      <c r="J1940" t="s">
        <v>222</v>
      </c>
      <c r="K1940" t="s">
        <v>315</v>
      </c>
      <c r="L1940" t="s">
        <v>12487</v>
      </c>
      <c r="O1940" t="s">
        <v>12488</v>
      </c>
      <c r="P1940" t="s">
        <v>10950</v>
      </c>
      <c r="Q1940" t="s">
        <v>741</v>
      </c>
      <c r="V1940">
        <v>73429140</v>
      </c>
      <c r="W1940" t="s">
        <v>742</v>
      </c>
      <c r="X1940">
        <v>14</v>
      </c>
      <c r="AG1940" t="s">
        <v>159</v>
      </c>
      <c r="AH1940" t="e">
        <f>VLOOKUP(C1940,'CREAR HV'!A:A,1,0)</f>
        <v>#N/A</v>
      </c>
    </row>
    <row r="1941" spans="1:34" x14ac:dyDescent="0.3">
      <c r="A1941" t="s">
        <v>10946</v>
      </c>
      <c r="B1941" t="s">
        <v>10947</v>
      </c>
      <c r="C1941">
        <v>70522773</v>
      </c>
      <c r="E1941" s="16">
        <v>30662</v>
      </c>
      <c r="F1941" s="16">
        <v>24034</v>
      </c>
      <c r="G1941" t="s">
        <v>4788</v>
      </c>
      <c r="H1941" t="s">
        <v>4788</v>
      </c>
      <c r="I1941" t="s">
        <v>516</v>
      </c>
      <c r="J1941" t="s">
        <v>222</v>
      </c>
      <c r="K1941" t="s">
        <v>315</v>
      </c>
      <c r="L1941" t="s">
        <v>6519</v>
      </c>
      <c r="O1941" t="s">
        <v>6520</v>
      </c>
      <c r="P1941" t="s">
        <v>10950</v>
      </c>
      <c r="Q1941" t="s">
        <v>1038</v>
      </c>
      <c r="R1941" t="s">
        <v>5589</v>
      </c>
      <c r="W1941" t="s">
        <v>2193</v>
      </c>
      <c r="X1941">
        <v>1</v>
      </c>
      <c r="AB1941" t="s">
        <v>6521</v>
      </c>
      <c r="AC1941" t="s">
        <v>6522</v>
      </c>
      <c r="AG1941" t="s">
        <v>743</v>
      </c>
      <c r="AH1941" t="e">
        <f>VLOOKUP(C1941,'CREAR HV'!A:A,1,0)</f>
        <v>#N/A</v>
      </c>
    </row>
    <row r="1942" spans="1:34" x14ac:dyDescent="0.3">
      <c r="A1942" t="s">
        <v>10946</v>
      </c>
      <c r="B1942" t="s">
        <v>10947</v>
      </c>
      <c r="C1942">
        <v>70522773</v>
      </c>
      <c r="E1942" s="16">
        <v>30662</v>
      </c>
      <c r="F1942" s="16">
        <v>24034</v>
      </c>
      <c r="G1942" t="s">
        <v>4788</v>
      </c>
      <c r="H1942" t="s">
        <v>4788</v>
      </c>
      <c r="I1942" t="s">
        <v>516</v>
      </c>
      <c r="J1942" t="s">
        <v>222</v>
      </c>
      <c r="K1942" t="s">
        <v>315</v>
      </c>
      <c r="L1942" t="s">
        <v>6519</v>
      </c>
      <c r="O1942" t="s">
        <v>6520</v>
      </c>
      <c r="P1942" t="s">
        <v>10950</v>
      </c>
      <c r="Q1942" t="s">
        <v>1038</v>
      </c>
      <c r="R1942" t="s">
        <v>5589</v>
      </c>
      <c r="W1942" t="s">
        <v>2193</v>
      </c>
      <c r="X1942">
        <v>1</v>
      </c>
      <c r="AB1942" t="s">
        <v>6521</v>
      </c>
      <c r="AC1942" t="s">
        <v>6522</v>
      </c>
      <c r="AG1942" t="s">
        <v>743</v>
      </c>
      <c r="AH1942" t="e">
        <f>VLOOKUP(C1942,'CREAR HV'!A:A,1,0)</f>
        <v>#N/A</v>
      </c>
    </row>
    <row r="1943" spans="1:34" x14ac:dyDescent="0.3">
      <c r="A1943" t="s">
        <v>10946</v>
      </c>
      <c r="B1943" t="s">
        <v>10947</v>
      </c>
      <c r="C1943">
        <v>70522773</v>
      </c>
      <c r="E1943" s="16">
        <v>30662</v>
      </c>
      <c r="F1943" s="16">
        <v>24034</v>
      </c>
      <c r="G1943" t="s">
        <v>4788</v>
      </c>
      <c r="H1943" t="s">
        <v>4788</v>
      </c>
      <c r="I1943" t="s">
        <v>516</v>
      </c>
      <c r="J1943" t="s">
        <v>222</v>
      </c>
      <c r="K1943" t="s">
        <v>315</v>
      </c>
      <c r="L1943" t="s">
        <v>6519</v>
      </c>
      <c r="O1943" t="s">
        <v>6520</v>
      </c>
      <c r="P1943" t="s">
        <v>10950</v>
      </c>
      <c r="Q1943" t="s">
        <v>1038</v>
      </c>
      <c r="R1943" t="s">
        <v>5589</v>
      </c>
      <c r="W1943" t="s">
        <v>2193</v>
      </c>
      <c r="X1943">
        <v>1</v>
      </c>
      <c r="AB1943" t="s">
        <v>6521</v>
      </c>
      <c r="AC1943" t="s">
        <v>6522</v>
      </c>
      <c r="AG1943" t="s">
        <v>743</v>
      </c>
      <c r="AH1943" t="e">
        <f>VLOOKUP(C1943,'CREAR HV'!A:A,1,0)</f>
        <v>#N/A</v>
      </c>
    </row>
    <row r="1944" spans="1:34" x14ac:dyDescent="0.3">
      <c r="A1944" t="s">
        <v>10946</v>
      </c>
      <c r="B1944" t="s">
        <v>10947</v>
      </c>
      <c r="C1944">
        <v>70522773</v>
      </c>
      <c r="E1944" s="16">
        <v>30662</v>
      </c>
      <c r="F1944" s="16">
        <v>24034</v>
      </c>
      <c r="G1944" t="s">
        <v>4788</v>
      </c>
      <c r="H1944" t="s">
        <v>4788</v>
      </c>
      <c r="I1944" t="s">
        <v>516</v>
      </c>
      <c r="J1944" t="s">
        <v>222</v>
      </c>
      <c r="K1944" t="s">
        <v>315</v>
      </c>
      <c r="L1944" t="s">
        <v>6519</v>
      </c>
      <c r="O1944" t="s">
        <v>6520</v>
      </c>
      <c r="P1944" t="s">
        <v>10950</v>
      </c>
      <c r="Q1944" t="s">
        <v>1038</v>
      </c>
      <c r="R1944" t="s">
        <v>5589</v>
      </c>
      <c r="W1944" t="s">
        <v>2193</v>
      </c>
      <c r="X1944">
        <v>1</v>
      </c>
      <c r="AB1944" t="s">
        <v>6521</v>
      </c>
      <c r="AC1944" t="s">
        <v>6522</v>
      </c>
      <c r="AG1944" t="s">
        <v>743</v>
      </c>
      <c r="AH1944" t="e">
        <f>VLOOKUP(C1944,'CREAR HV'!A:A,1,0)</f>
        <v>#N/A</v>
      </c>
    </row>
    <row r="1945" spans="1:34" x14ac:dyDescent="0.3">
      <c r="A1945" t="s">
        <v>10946</v>
      </c>
      <c r="B1945" t="s">
        <v>10947</v>
      </c>
      <c r="C1945">
        <v>70522773</v>
      </c>
      <c r="E1945" s="16">
        <v>30662</v>
      </c>
      <c r="F1945" s="16">
        <v>24034</v>
      </c>
      <c r="G1945" t="s">
        <v>4788</v>
      </c>
      <c r="H1945" t="s">
        <v>4788</v>
      </c>
      <c r="I1945" t="s">
        <v>516</v>
      </c>
      <c r="J1945" t="s">
        <v>222</v>
      </c>
      <c r="K1945" t="s">
        <v>315</v>
      </c>
      <c r="L1945" t="s">
        <v>6519</v>
      </c>
      <c r="O1945" t="s">
        <v>6520</v>
      </c>
      <c r="P1945" t="s">
        <v>10950</v>
      </c>
      <c r="Q1945" t="s">
        <v>1038</v>
      </c>
      <c r="R1945" t="s">
        <v>5589</v>
      </c>
      <c r="W1945" t="s">
        <v>2193</v>
      </c>
      <c r="X1945">
        <v>1</v>
      </c>
      <c r="Z1945" t="s">
        <v>12489</v>
      </c>
      <c r="AB1945" t="s">
        <v>6521</v>
      </c>
      <c r="AC1945" t="s">
        <v>6522</v>
      </c>
      <c r="AG1945" t="s">
        <v>743</v>
      </c>
      <c r="AH1945" t="e">
        <f>VLOOKUP(C1945,'CREAR HV'!A:A,1,0)</f>
        <v>#N/A</v>
      </c>
    </row>
    <row r="1946" spans="1:34" x14ac:dyDescent="0.3">
      <c r="A1946" t="s">
        <v>10946</v>
      </c>
      <c r="B1946" t="s">
        <v>10947</v>
      </c>
      <c r="C1946">
        <v>70522773</v>
      </c>
      <c r="E1946" s="16">
        <v>30662</v>
      </c>
      <c r="F1946" s="16">
        <v>24034</v>
      </c>
      <c r="G1946" t="s">
        <v>4788</v>
      </c>
      <c r="H1946" t="s">
        <v>4788</v>
      </c>
      <c r="I1946" t="s">
        <v>516</v>
      </c>
      <c r="J1946" t="s">
        <v>222</v>
      </c>
      <c r="K1946" t="s">
        <v>315</v>
      </c>
      <c r="L1946" t="s">
        <v>6519</v>
      </c>
      <c r="O1946" t="s">
        <v>6520</v>
      </c>
      <c r="P1946" t="s">
        <v>10950</v>
      </c>
      <c r="Q1946" t="s">
        <v>1038</v>
      </c>
      <c r="R1946" t="s">
        <v>5589</v>
      </c>
      <c r="W1946" t="s">
        <v>2193</v>
      </c>
      <c r="X1946">
        <v>1</v>
      </c>
      <c r="Z1946" t="s">
        <v>12489</v>
      </c>
      <c r="AB1946" t="s">
        <v>6521</v>
      </c>
      <c r="AC1946" t="s">
        <v>6522</v>
      </c>
      <c r="AG1946" t="s">
        <v>743</v>
      </c>
      <c r="AH1946" t="e">
        <f>VLOOKUP(C1946,'CREAR HV'!A:A,1,0)</f>
        <v>#N/A</v>
      </c>
    </row>
    <row r="1947" spans="1:34" x14ac:dyDescent="0.3">
      <c r="A1947" t="s">
        <v>10946</v>
      </c>
      <c r="B1947" t="s">
        <v>10947</v>
      </c>
      <c r="C1947">
        <v>70522773</v>
      </c>
      <c r="E1947" s="16">
        <v>30662</v>
      </c>
      <c r="F1947" s="16">
        <v>24034</v>
      </c>
      <c r="G1947" t="s">
        <v>4788</v>
      </c>
      <c r="H1947" t="s">
        <v>4788</v>
      </c>
      <c r="I1947" t="s">
        <v>516</v>
      </c>
      <c r="J1947" t="s">
        <v>222</v>
      </c>
      <c r="K1947" t="s">
        <v>315</v>
      </c>
      <c r="L1947" t="s">
        <v>6519</v>
      </c>
      <c r="O1947" t="s">
        <v>6520</v>
      </c>
      <c r="P1947" t="s">
        <v>10950</v>
      </c>
      <c r="Q1947" t="s">
        <v>1038</v>
      </c>
      <c r="R1947" t="s">
        <v>5589</v>
      </c>
      <c r="W1947" t="s">
        <v>2193</v>
      </c>
      <c r="X1947">
        <v>1</v>
      </c>
      <c r="Z1947" t="s">
        <v>12489</v>
      </c>
      <c r="AB1947" t="s">
        <v>6521</v>
      </c>
      <c r="AC1947" t="s">
        <v>6522</v>
      </c>
      <c r="AG1947" t="s">
        <v>743</v>
      </c>
      <c r="AH1947" t="e">
        <f>VLOOKUP(C1947,'CREAR HV'!A:A,1,0)</f>
        <v>#N/A</v>
      </c>
    </row>
    <row r="1948" spans="1:34" x14ac:dyDescent="0.3">
      <c r="A1948" t="s">
        <v>10946</v>
      </c>
      <c r="B1948" t="s">
        <v>10947</v>
      </c>
      <c r="C1948">
        <v>70522773</v>
      </c>
      <c r="E1948" s="16">
        <v>30662</v>
      </c>
      <c r="F1948" s="16">
        <v>24034</v>
      </c>
      <c r="G1948" t="s">
        <v>4788</v>
      </c>
      <c r="H1948" t="s">
        <v>4788</v>
      </c>
      <c r="I1948" t="s">
        <v>516</v>
      </c>
      <c r="J1948" t="s">
        <v>222</v>
      </c>
      <c r="K1948" t="s">
        <v>315</v>
      </c>
      <c r="L1948" t="s">
        <v>6519</v>
      </c>
      <c r="O1948" t="s">
        <v>6520</v>
      </c>
      <c r="P1948" t="s">
        <v>10950</v>
      </c>
      <c r="Q1948" t="s">
        <v>1038</v>
      </c>
      <c r="R1948" t="s">
        <v>5589</v>
      </c>
      <c r="W1948" t="s">
        <v>2193</v>
      </c>
      <c r="X1948">
        <v>1</v>
      </c>
      <c r="Z1948" t="s">
        <v>12489</v>
      </c>
      <c r="AB1948" t="s">
        <v>6521</v>
      </c>
      <c r="AC1948" t="s">
        <v>6522</v>
      </c>
      <c r="AG1948" t="s">
        <v>743</v>
      </c>
      <c r="AH1948" t="e">
        <f>VLOOKUP(C1948,'CREAR HV'!A:A,1,0)</f>
        <v>#N/A</v>
      </c>
    </row>
    <row r="1949" spans="1:34" x14ac:dyDescent="0.3">
      <c r="A1949" t="s">
        <v>10946</v>
      </c>
      <c r="B1949" t="s">
        <v>10947</v>
      </c>
      <c r="C1949">
        <v>70522773</v>
      </c>
      <c r="E1949" s="16">
        <v>30662</v>
      </c>
      <c r="F1949" s="16">
        <v>24034</v>
      </c>
      <c r="G1949" t="s">
        <v>4788</v>
      </c>
      <c r="H1949" t="s">
        <v>4788</v>
      </c>
      <c r="I1949" t="s">
        <v>516</v>
      </c>
      <c r="J1949" t="s">
        <v>222</v>
      </c>
      <c r="K1949" t="s">
        <v>315</v>
      </c>
      <c r="L1949" t="s">
        <v>6519</v>
      </c>
      <c r="O1949" t="s">
        <v>6520</v>
      </c>
      <c r="P1949" t="s">
        <v>10950</v>
      </c>
      <c r="Q1949" t="s">
        <v>1038</v>
      </c>
      <c r="R1949" t="s">
        <v>5589</v>
      </c>
      <c r="W1949" t="s">
        <v>2193</v>
      </c>
      <c r="X1949">
        <v>1</v>
      </c>
      <c r="Z1949" t="s">
        <v>2193</v>
      </c>
      <c r="AB1949" t="s">
        <v>6521</v>
      </c>
      <c r="AC1949" t="s">
        <v>6522</v>
      </c>
      <c r="AG1949" t="s">
        <v>743</v>
      </c>
      <c r="AH1949" t="e">
        <f>VLOOKUP(C1949,'CREAR HV'!A:A,1,0)</f>
        <v>#N/A</v>
      </c>
    </row>
    <row r="1950" spans="1:34" x14ac:dyDescent="0.3">
      <c r="A1950" t="s">
        <v>10946</v>
      </c>
      <c r="B1950" t="s">
        <v>10947</v>
      </c>
      <c r="C1950">
        <v>70522773</v>
      </c>
      <c r="E1950" s="16">
        <v>30662</v>
      </c>
      <c r="F1950" s="16">
        <v>24034</v>
      </c>
      <c r="G1950" t="s">
        <v>4788</v>
      </c>
      <c r="H1950" t="s">
        <v>4788</v>
      </c>
      <c r="I1950" t="s">
        <v>516</v>
      </c>
      <c r="J1950" t="s">
        <v>222</v>
      </c>
      <c r="K1950" t="s">
        <v>315</v>
      </c>
      <c r="L1950" t="s">
        <v>6519</v>
      </c>
      <c r="O1950" t="s">
        <v>6520</v>
      </c>
      <c r="P1950" t="s">
        <v>10950</v>
      </c>
      <c r="Q1950" t="s">
        <v>1038</v>
      </c>
      <c r="R1950" t="s">
        <v>5589</v>
      </c>
      <c r="W1950" t="s">
        <v>2193</v>
      </c>
      <c r="X1950">
        <v>1</v>
      </c>
      <c r="Z1950" t="s">
        <v>2193</v>
      </c>
      <c r="AB1950" t="s">
        <v>6521</v>
      </c>
      <c r="AC1950" t="s">
        <v>6522</v>
      </c>
      <c r="AG1950" t="s">
        <v>743</v>
      </c>
      <c r="AH1950" t="e">
        <f>VLOOKUP(C1950,'CREAR HV'!A:A,1,0)</f>
        <v>#N/A</v>
      </c>
    </row>
    <row r="1951" spans="1:34" x14ac:dyDescent="0.3">
      <c r="A1951" t="s">
        <v>10946</v>
      </c>
      <c r="B1951" t="s">
        <v>10947</v>
      </c>
      <c r="C1951">
        <v>70522773</v>
      </c>
      <c r="E1951" s="16">
        <v>30662</v>
      </c>
      <c r="F1951" s="16">
        <v>24034</v>
      </c>
      <c r="G1951" t="s">
        <v>4788</v>
      </c>
      <c r="H1951" t="s">
        <v>4788</v>
      </c>
      <c r="I1951" t="s">
        <v>516</v>
      </c>
      <c r="J1951" t="s">
        <v>222</v>
      </c>
      <c r="K1951" t="s">
        <v>315</v>
      </c>
      <c r="L1951" t="s">
        <v>6519</v>
      </c>
      <c r="O1951" t="s">
        <v>6520</v>
      </c>
      <c r="P1951" t="s">
        <v>10950</v>
      </c>
      <c r="Q1951" t="s">
        <v>1038</v>
      </c>
      <c r="R1951" t="s">
        <v>5589</v>
      </c>
      <c r="W1951" t="s">
        <v>2193</v>
      </c>
      <c r="X1951">
        <v>1</v>
      </c>
      <c r="Z1951" t="s">
        <v>2193</v>
      </c>
      <c r="AB1951" t="s">
        <v>6521</v>
      </c>
      <c r="AC1951" t="s">
        <v>6522</v>
      </c>
      <c r="AG1951" t="s">
        <v>743</v>
      </c>
      <c r="AH1951" t="e">
        <f>VLOOKUP(C1951,'CREAR HV'!A:A,1,0)</f>
        <v>#N/A</v>
      </c>
    </row>
    <row r="1952" spans="1:34" x14ac:dyDescent="0.3">
      <c r="A1952" t="s">
        <v>10946</v>
      </c>
      <c r="B1952" t="s">
        <v>10947</v>
      </c>
      <c r="C1952">
        <v>70522773</v>
      </c>
      <c r="E1952" s="16">
        <v>30662</v>
      </c>
      <c r="F1952" s="16">
        <v>24034</v>
      </c>
      <c r="G1952" t="s">
        <v>4788</v>
      </c>
      <c r="H1952" t="s">
        <v>4788</v>
      </c>
      <c r="I1952" t="s">
        <v>516</v>
      </c>
      <c r="J1952" t="s">
        <v>222</v>
      </c>
      <c r="K1952" t="s">
        <v>315</v>
      </c>
      <c r="L1952" t="s">
        <v>6519</v>
      </c>
      <c r="O1952" t="s">
        <v>6520</v>
      </c>
      <c r="P1952" t="s">
        <v>10950</v>
      </c>
      <c r="Q1952" t="s">
        <v>1038</v>
      </c>
      <c r="R1952" t="s">
        <v>5589</v>
      </c>
      <c r="W1952" t="s">
        <v>2193</v>
      </c>
      <c r="X1952">
        <v>1</v>
      </c>
      <c r="Z1952" t="s">
        <v>2193</v>
      </c>
      <c r="AB1952" t="s">
        <v>6521</v>
      </c>
      <c r="AC1952" t="s">
        <v>6522</v>
      </c>
      <c r="AG1952" t="s">
        <v>743</v>
      </c>
      <c r="AH1952" t="e">
        <f>VLOOKUP(C1952,'CREAR HV'!A:A,1,0)</f>
        <v>#N/A</v>
      </c>
    </row>
    <row r="1953" spans="1:34" x14ac:dyDescent="0.3">
      <c r="A1953" t="s">
        <v>10946</v>
      </c>
      <c r="B1953" t="s">
        <v>10947</v>
      </c>
      <c r="C1953">
        <v>70522773</v>
      </c>
      <c r="E1953" s="16">
        <v>30662</v>
      </c>
      <c r="F1953" s="16">
        <v>24034</v>
      </c>
      <c r="G1953" t="s">
        <v>4788</v>
      </c>
      <c r="H1953" t="s">
        <v>4788</v>
      </c>
      <c r="I1953" t="s">
        <v>516</v>
      </c>
      <c r="J1953" t="s">
        <v>222</v>
      </c>
      <c r="K1953" t="s">
        <v>315</v>
      </c>
      <c r="L1953" t="s">
        <v>6519</v>
      </c>
      <c r="O1953" t="s">
        <v>6520</v>
      </c>
      <c r="P1953" t="s">
        <v>10950</v>
      </c>
      <c r="Q1953" t="s">
        <v>1038</v>
      </c>
      <c r="R1953" t="s">
        <v>5589</v>
      </c>
      <c r="W1953" t="s">
        <v>2193</v>
      </c>
      <c r="X1953">
        <v>1</v>
      </c>
      <c r="Z1953" t="s">
        <v>2193</v>
      </c>
      <c r="AB1953" t="s">
        <v>6521</v>
      </c>
      <c r="AC1953" t="s">
        <v>6522</v>
      </c>
      <c r="AG1953" t="s">
        <v>743</v>
      </c>
      <c r="AH1953" t="e">
        <f>VLOOKUP(C1953,'CREAR HV'!A:A,1,0)</f>
        <v>#N/A</v>
      </c>
    </row>
    <row r="1954" spans="1:34" x14ac:dyDescent="0.3">
      <c r="A1954" t="s">
        <v>10946</v>
      </c>
      <c r="B1954" t="s">
        <v>10947</v>
      </c>
      <c r="C1954">
        <v>70522773</v>
      </c>
      <c r="E1954" s="16">
        <v>30662</v>
      </c>
      <c r="F1954" s="16">
        <v>24034</v>
      </c>
      <c r="G1954" t="s">
        <v>4788</v>
      </c>
      <c r="H1954" t="s">
        <v>4788</v>
      </c>
      <c r="I1954" t="s">
        <v>516</v>
      </c>
      <c r="J1954" t="s">
        <v>222</v>
      </c>
      <c r="K1954" t="s">
        <v>315</v>
      </c>
      <c r="L1954" t="s">
        <v>6519</v>
      </c>
      <c r="O1954" t="s">
        <v>6520</v>
      </c>
      <c r="P1954" t="s">
        <v>10950</v>
      </c>
      <c r="Q1954" t="s">
        <v>1038</v>
      </c>
      <c r="R1954" t="s">
        <v>5589</v>
      </c>
      <c r="W1954" t="s">
        <v>2193</v>
      </c>
      <c r="X1954">
        <v>1</v>
      </c>
      <c r="Z1954" t="s">
        <v>2193</v>
      </c>
      <c r="AB1954" t="s">
        <v>6521</v>
      </c>
      <c r="AC1954" t="s">
        <v>6522</v>
      </c>
      <c r="AG1954" t="s">
        <v>743</v>
      </c>
      <c r="AH1954" t="e">
        <f>VLOOKUP(C1954,'CREAR HV'!A:A,1,0)</f>
        <v>#N/A</v>
      </c>
    </row>
    <row r="1955" spans="1:34" x14ac:dyDescent="0.3">
      <c r="A1955" t="s">
        <v>10946</v>
      </c>
      <c r="B1955" t="s">
        <v>10947</v>
      </c>
      <c r="C1955">
        <v>70522773</v>
      </c>
      <c r="E1955" s="16">
        <v>30662</v>
      </c>
      <c r="F1955" s="16">
        <v>24034</v>
      </c>
      <c r="G1955" t="s">
        <v>4788</v>
      </c>
      <c r="H1955" t="s">
        <v>4788</v>
      </c>
      <c r="I1955" t="s">
        <v>516</v>
      </c>
      <c r="J1955" t="s">
        <v>222</v>
      </c>
      <c r="K1955" t="s">
        <v>315</v>
      </c>
      <c r="L1955" t="s">
        <v>6519</v>
      </c>
      <c r="O1955" t="s">
        <v>6520</v>
      </c>
      <c r="P1955" t="s">
        <v>10950</v>
      </c>
      <c r="Q1955" t="s">
        <v>1038</v>
      </c>
      <c r="R1955" t="s">
        <v>5589</v>
      </c>
      <c r="W1955" t="s">
        <v>2193</v>
      </c>
      <c r="X1955">
        <v>1</v>
      </c>
      <c r="Z1955" t="s">
        <v>2193</v>
      </c>
      <c r="AB1955" t="s">
        <v>6521</v>
      </c>
      <c r="AC1955" t="s">
        <v>6522</v>
      </c>
      <c r="AG1955" t="s">
        <v>743</v>
      </c>
      <c r="AH1955" t="e">
        <f>VLOOKUP(C1955,'CREAR HV'!A:A,1,0)</f>
        <v>#N/A</v>
      </c>
    </row>
    <row r="1956" spans="1:34" x14ac:dyDescent="0.3">
      <c r="A1956" t="s">
        <v>10946</v>
      </c>
      <c r="B1956" t="s">
        <v>10947</v>
      </c>
      <c r="C1956">
        <v>70522773</v>
      </c>
      <c r="E1956" s="16">
        <v>30662</v>
      </c>
      <c r="F1956" s="16">
        <v>24034</v>
      </c>
      <c r="G1956" t="s">
        <v>4788</v>
      </c>
      <c r="H1956" t="s">
        <v>4788</v>
      </c>
      <c r="I1956" t="s">
        <v>516</v>
      </c>
      <c r="J1956" t="s">
        <v>222</v>
      </c>
      <c r="K1956" t="s">
        <v>315</v>
      </c>
      <c r="L1956" t="s">
        <v>6519</v>
      </c>
      <c r="O1956" t="s">
        <v>6520</v>
      </c>
      <c r="P1956" t="s">
        <v>10950</v>
      </c>
      <c r="Q1956" t="s">
        <v>1038</v>
      </c>
      <c r="R1956" t="s">
        <v>5589</v>
      </c>
      <c r="W1956" t="s">
        <v>2193</v>
      </c>
      <c r="X1956">
        <v>1</v>
      </c>
      <c r="Z1956" t="s">
        <v>2193</v>
      </c>
      <c r="AB1956" t="s">
        <v>6521</v>
      </c>
      <c r="AC1956" t="s">
        <v>6522</v>
      </c>
      <c r="AG1956" t="s">
        <v>743</v>
      </c>
      <c r="AH1956" t="e">
        <f>VLOOKUP(C1956,'CREAR HV'!A:A,1,0)</f>
        <v>#N/A</v>
      </c>
    </row>
    <row r="1957" spans="1:34" x14ac:dyDescent="0.3">
      <c r="A1957" t="s">
        <v>10946</v>
      </c>
      <c r="B1957" t="s">
        <v>10947</v>
      </c>
      <c r="C1957">
        <v>71317386</v>
      </c>
      <c r="F1957" s="16">
        <v>29541</v>
      </c>
      <c r="G1957" t="s">
        <v>6563</v>
      </c>
      <c r="H1957" t="s">
        <v>6564</v>
      </c>
      <c r="I1957" t="s">
        <v>6565</v>
      </c>
      <c r="J1957" t="s">
        <v>2087</v>
      </c>
      <c r="K1957" t="s">
        <v>404</v>
      </c>
      <c r="L1957" t="s">
        <v>6566</v>
      </c>
      <c r="O1957" t="s">
        <v>6567</v>
      </c>
      <c r="P1957" t="s">
        <v>10950</v>
      </c>
      <c r="Q1957" t="s">
        <v>741</v>
      </c>
      <c r="V1957">
        <v>80111612246</v>
      </c>
      <c r="W1957" t="s">
        <v>795</v>
      </c>
      <c r="X1957">
        <v>44</v>
      </c>
      <c r="AG1957" t="s">
        <v>743</v>
      </c>
      <c r="AH1957" t="e">
        <f>VLOOKUP(C1957,'CREAR HV'!A:A,1,0)</f>
        <v>#N/A</v>
      </c>
    </row>
    <row r="1958" spans="1:34" x14ac:dyDescent="0.3">
      <c r="A1958" t="s">
        <v>10946</v>
      </c>
      <c r="B1958" t="s">
        <v>10947</v>
      </c>
      <c r="C1958">
        <v>51787887</v>
      </c>
      <c r="F1958" s="16">
        <v>23362</v>
      </c>
      <c r="G1958" t="s">
        <v>4643</v>
      </c>
      <c r="H1958" t="s">
        <v>4644</v>
      </c>
      <c r="I1958" t="s">
        <v>5442</v>
      </c>
      <c r="J1958" t="s">
        <v>5443</v>
      </c>
      <c r="K1958" t="s">
        <v>2781</v>
      </c>
      <c r="L1958" t="s">
        <v>5444</v>
      </c>
      <c r="O1958" t="s">
        <v>5445</v>
      </c>
      <c r="P1958" t="s">
        <v>10955</v>
      </c>
      <c r="Q1958" t="s">
        <v>741</v>
      </c>
      <c r="AG1958" t="s">
        <v>743</v>
      </c>
      <c r="AH1958" t="e">
        <f>VLOOKUP(C1958,'CREAR HV'!A:A,1,0)</f>
        <v>#N/A</v>
      </c>
    </row>
    <row r="1959" spans="1:34" x14ac:dyDescent="0.3">
      <c r="A1959" t="s">
        <v>10946</v>
      </c>
      <c r="B1959" t="s">
        <v>10947</v>
      </c>
      <c r="C1959">
        <v>40332216</v>
      </c>
      <c r="F1959" s="16">
        <v>30929</v>
      </c>
      <c r="G1959" t="s">
        <v>36</v>
      </c>
      <c r="H1959" t="s">
        <v>36</v>
      </c>
      <c r="I1959" t="s">
        <v>4313</v>
      </c>
      <c r="J1959" t="s">
        <v>2114</v>
      </c>
      <c r="K1959" t="s">
        <v>318</v>
      </c>
      <c r="L1959" t="s">
        <v>4534</v>
      </c>
      <c r="O1959" t="s">
        <v>4535</v>
      </c>
      <c r="P1959" t="s">
        <v>10955</v>
      </c>
      <c r="Q1959" t="s">
        <v>741</v>
      </c>
      <c r="AG1959" t="s">
        <v>769</v>
      </c>
      <c r="AH1959" t="e">
        <f>VLOOKUP(C1959,'CREAR HV'!A:A,1,0)</f>
        <v>#N/A</v>
      </c>
    </row>
    <row r="1960" spans="1:34" x14ac:dyDescent="0.3">
      <c r="A1960" t="s">
        <v>10946</v>
      </c>
      <c r="B1960" t="s">
        <v>10947</v>
      </c>
      <c r="C1960">
        <v>1014206516</v>
      </c>
      <c r="F1960" s="16">
        <v>32867</v>
      </c>
      <c r="G1960" t="s">
        <v>44</v>
      </c>
      <c r="H1960" t="s">
        <v>44</v>
      </c>
      <c r="I1960" t="s">
        <v>12490</v>
      </c>
      <c r="J1960" t="s">
        <v>411</v>
      </c>
      <c r="K1960" t="s">
        <v>408</v>
      </c>
      <c r="L1960" t="s">
        <v>12491</v>
      </c>
      <c r="O1960" t="s">
        <v>12492</v>
      </c>
      <c r="P1960" t="s">
        <v>10955</v>
      </c>
      <c r="Q1960" t="s">
        <v>741</v>
      </c>
      <c r="AG1960" t="s">
        <v>159</v>
      </c>
      <c r="AH1960" t="e">
        <f>VLOOKUP(C1960,'CREAR HV'!A:A,1,0)</f>
        <v>#N/A</v>
      </c>
    </row>
    <row r="1961" spans="1:34" x14ac:dyDescent="0.3">
      <c r="A1961" t="s">
        <v>10946</v>
      </c>
      <c r="B1961" t="s">
        <v>10947</v>
      </c>
      <c r="C1961">
        <v>1063808260</v>
      </c>
      <c r="F1961" s="16">
        <v>32325</v>
      </c>
      <c r="G1961" t="s">
        <v>631</v>
      </c>
      <c r="H1961" t="s">
        <v>631</v>
      </c>
      <c r="I1961" t="s">
        <v>8802</v>
      </c>
      <c r="J1961" t="s">
        <v>3022</v>
      </c>
      <c r="K1961" t="s">
        <v>1100</v>
      </c>
      <c r="L1961" t="s">
        <v>8803</v>
      </c>
      <c r="O1961" t="s">
        <v>8804</v>
      </c>
      <c r="P1961" t="s">
        <v>10950</v>
      </c>
      <c r="Q1961" t="s">
        <v>741</v>
      </c>
      <c r="V1961">
        <v>1063808260</v>
      </c>
      <c r="W1961" t="s">
        <v>742</v>
      </c>
      <c r="X1961">
        <v>20</v>
      </c>
      <c r="AG1961" t="s">
        <v>743</v>
      </c>
      <c r="AH1961" t="e">
        <f>VLOOKUP(C1961,'CREAR HV'!A:A,1,0)</f>
        <v>#N/A</v>
      </c>
    </row>
    <row r="1962" spans="1:34" x14ac:dyDescent="0.3">
      <c r="A1962" t="s">
        <v>10946</v>
      </c>
      <c r="B1962" t="s">
        <v>10947</v>
      </c>
      <c r="C1962">
        <v>46643276</v>
      </c>
      <c r="E1962" s="16">
        <v>31019</v>
      </c>
      <c r="F1962" s="16">
        <v>24378</v>
      </c>
      <c r="G1962" t="s">
        <v>1449</v>
      </c>
      <c r="H1962" t="s">
        <v>5156</v>
      </c>
      <c r="I1962" t="s">
        <v>2675</v>
      </c>
      <c r="J1962" t="s">
        <v>380</v>
      </c>
      <c r="K1962" t="s">
        <v>596</v>
      </c>
      <c r="L1962" t="s">
        <v>5161</v>
      </c>
      <c r="O1962" t="s">
        <v>5162</v>
      </c>
      <c r="P1962" t="s">
        <v>10955</v>
      </c>
      <c r="Q1962" t="s">
        <v>741</v>
      </c>
      <c r="R1962" t="s">
        <v>814</v>
      </c>
      <c r="W1962" t="s">
        <v>2193</v>
      </c>
      <c r="X1962">
        <v>0</v>
      </c>
      <c r="AB1962" t="s">
        <v>5163</v>
      </c>
      <c r="AC1962" t="s">
        <v>5164</v>
      </c>
      <c r="AG1962" t="s">
        <v>743</v>
      </c>
      <c r="AH1962" t="e">
        <f>VLOOKUP(C1962,'CREAR HV'!A:A,1,0)</f>
        <v>#N/A</v>
      </c>
    </row>
    <row r="1963" spans="1:34" x14ac:dyDescent="0.3">
      <c r="A1963" t="s">
        <v>10946</v>
      </c>
      <c r="B1963" t="s">
        <v>10947</v>
      </c>
      <c r="C1963">
        <v>70904336</v>
      </c>
      <c r="F1963" s="16">
        <v>33635</v>
      </c>
      <c r="G1963" t="s">
        <v>4928</v>
      </c>
      <c r="H1963" t="s">
        <v>4928</v>
      </c>
      <c r="I1963" t="s">
        <v>6547</v>
      </c>
      <c r="J1963" t="s">
        <v>901</v>
      </c>
      <c r="K1963" t="s">
        <v>1804</v>
      </c>
      <c r="L1963" t="s">
        <v>6548</v>
      </c>
      <c r="P1963" t="s">
        <v>10950</v>
      </c>
      <c r="Q1963" t="s">
        <v>741</v>
      </c>
      <c r="AG1963" t="s">
        <v>743</v>
      </c>
      <c r="AH1963" t="e">
        <f>VLOOKUP(C1963,'CREAR HV'!A:A,1,0)</f>
        <v>#N/A</v>
      </c>
    </row>
    <row r="1964" spans="1:34" x14ac:dyDescent="0.3">
      <c r="A1964" t="s">
        <v>10946</v>
      </c>
      <c r="B1964" t="s">
        <v>10947</v>
      </c>
      <c r="C1964">
        <v>35143460</v>
      </c>
      <c r="F1964" s="16">
        <v>29260</v>
      </c>
      <c r="G1964" t="s">
        <v>3893</v>
      </c>
      <c r="H1964" t="s">
        <v>3894</v>
      </c>
      <c r="I1964" t="s">
        <v>3899</v>
      </c>
      <c r="J1964" t="s">
        <v>928</v>
      </c>
      <c r="K1964" t="s">
        <v>1263</v>
      </c>
      <c r="L1964" t="s">
        <v>3900</v>
      </c>
      <c r="O1964" t="s">
        <v>3901</v>
      </c>
      <c r="P1964" t="s">
        <v>10955</v>
      </c>
      <c r="Q1964" t="s">
        <v>741</v>
      </c>
      <c r="AG1964" t="s">
        <v>769</v>
      </c>
      <c r="AH1964" t="e">
        <f>VLOOKUP(C1964,'CREAR HV'!A:A,1,0)</f>
        <v>#N/A</v>
      </c>
    </row>
    <row r="1965" spans="1:34" x14ac:dyDescent="0.3">
      <c r="A1965" t="s">
        <v>10946</v>
      </c>
      <c r="B1965" t="s">
        <v>10947</v>
      </c>
      <c r="C1965">
        <v>1082986390</v>
      </c>
      <c r="E1965" s="16">
        <v>38932</v>
      </c>
      <c r="F1965" s="16">
        <v>34539</v>
      </c>
      <c r="G1965" t="s">
        <v>1690</v>
      </c>
      <c r="H1965" t="s">
        <v>1690</v>
      </c>
      <c r="I1965" t="s">
        <v>9027</v>
      </c>
      <c r="J1965" t="s">
        <v>222</v>
      </c>
      <c r="K1965" t="s">
        <v>9028</v>
      </c>
      <c r="L1965" t="s">
        <v>9029</v>
      </c>
      <c r="M1965" t="s">
        <v>9030</v>
      </c>
      <c r="O1965" t="s">
        <v>9031</v>
      </c>
      <c r="P1965" t="s">
        <v>10955</v>
      </c>
      <c r="Q1965" t="s">
        <v>741</v>
      </c>
      <c r="R1965" t="s">
        <v>1011</v>
      </c>
      <c r="S1965" t="s">
        <v>1633</v>
      </c>
      <c r="T1965" t="s">
        <v>1634</v>
      </c>
      <c r="U1965" t="s">
        <v>2047</v>
      </c>
      <c r="W1965" t="s">
        <v>159</v>
      </c>
      <c r="X1965">
        <v>1</v>
      </c>
      <c r="AB1965" t="s">
        <v>159</v>
      </c>
      <c r="AC1965" t="s">
        <v>159</v>
      </c>
      <c r="AG1965" t="s">
        <v>743</v>
      </c>
      <c r="AH1965" t="e">
        <f>VLOOKUP(C1965,'CREAR HV'!A:A,1,0)</f>
        <v>#N/A</v>
      </c>
    </row>
    <row r="1966" spans="1:34" x14ac:dyDescent="0.3">
      <c r="A1966" t="s">
        <v>10946</v>
      </c>
      <c r="B1966" t="s">
        <v>10947</v>
      </c>
      <c r="C1966">
        <v>1082986390</v>
      </c>
      <c r="E1966" s="16">
        <v>38932</v>
      </c>
      <c r="F1966" s="16">
        <v>34539</v>
      </c>
      <c r="G1966" t="s">
        <v>1690</v>
      </c>
      <c r="H1966" t="s">
        <v>1690</v>
      </c>
      <c r="I1966" t="s">
        <v>9027</v>
      </c>
      <c r="J1966" t="s">
        <v>222</v>
      </c>
      <c r="K1966" t="s">
        <v>9028</v>
      </c>
      <c r="L1966" t="s">
        <v>9029</v>
      </c>
      <c r="M1966" t="s">
        <v>9030</v>
      </c>
      <c r="O1966" t="s">
        <v>9031</v>
      </c>
      <c r="P1966" t="s">
        <v>10955</v>
      </c>
      <c r="Q1966" t="s">
        <v>741</v>
      </c>
      <c r="R1966" t="s">
        <v>1011</v>
      </c>
      <c r="S1966" t="s">
        <v>1633</v>
      </c>
      <c r="T1966" t="s">
        <v>1634</v>
      </c>
      <c r="U1966" t="s">
        <v>2047</v>
      </c>
      <c r="W1966" t="s">
        <v>159</v>
      </c>
      <c r="X1966">
        <v>1</v>
      </c>
      <c r="AB1966" t="s">
        <v>159</v>
      </c>
      <c r="AC1966" t="s">
        <v>159</v>
      </c>
      <c r="AG1966" t="s">
        <v>769</v>
      </c>
      <c r="AH1966" t="e">
        <f>VLOOKUP(C1966,'CREAR HV'!A:A,1,0)</f>
        <v>#N/A</v>
      </c>
    </row>
    <row r="1967" spans="1:34" x14ac:dyDescent="0.3">
      <c r="A1967" t="s">
        <v>10946</v>
      </c>
      <c r="B1967" t="s">
        <v>10947</v>
      </c>
      <c r="C1967">
        <v>5908609</v>
      </c>
      <c r="F1967" s="16">
        <v>22363</v>
      </c>
      <c r="G1967" t="s">
        <v>44</v>
      </c>
      <c r="H1967" t="s">
        <v>44</v>
      </c>
      <c r="I1967" t="s">
        <v>983</v>
      </c>
      <c r="J1967" t="s">
        <v>152</v>
      </c>
      <c r="K1967" t="s">
        <v>318</v>
      </c>
      <c r="L1967" t="s">
        <v>984</v>
      </c>
      <c r="O1967" t="s">
        <v>985</v>
      </c>
      <c r="P1967" t="s">
        <v>10950</v>
      </c>
      <c r="Q1967" t="s">
        <v>741</v>
      </c>
      <c r="V1967">
        <v>5908609</v>
      </c>
      <c r="W1967" t="s">
        <v>742</v>
      </c>
      <c r="X1967">
        <v>41</v>
      </c>
      <c r="AG1967" t="s">
        <v>743</v>
      </c>
      <c r="AH1967" t="e">
        <f>VLOOKUP(C1967,'CREAR HV'!A:A,1,0)</f>
        <v>#N/A</v>
      </c>
    </row>
    <row r="1968" spans="1:34" x14ac:dyDescent="0.3">
      <c r="A1968" t="s">
        <v>10946</v>
      </c>
      <c r="B1968" t="s">
        <v>10947</v>
      </c>
      <c r="C1968">
        <v>52270844</v>
      </c>
      <c r="F1968" s="16">
        <v>27805</v>
      </c>
      <c r="G1968" t="s">
        <v>44</v>
      </c>
      <c r="H1968" t="s">
        <v>44</v>
      </c>
      <c r="I1968" t="s">
        <v>3840</v>
      </c>
      <c r="J1968" t="s">
        <v>273</v>
      </c>
      <c r="K1968" t="s">
        <v>212</v>
      </c>
      <c r="L1968" t="s">
        <v>5653</v>
      </c>
      <c r="O1968" t="s">
        <v>5654</v>
      </c>
      <c r="P1968" t="s">
        <v>10950</v>
      </c>
      <c r="Q1968" t="s">
        <v>741</v>
      </c>
      <c r="AG1968" t="s">
        <v>769</v>
      </c>
      <c r="AH1968" t="e">
        <f>VLOOKUP(C1968,'CREAR HV'!A:A,1,0)</f>
        <v>#N/A</v>
      </c>
    </row>
    <row r="1969" spans="1:34" x14ac:dyDescent="0.3">
      <c r="A1969" t="s">
        <v>10946</v>
      </c>
      <c r="B1969" t="s">
        <v>10947</v>
      </c>
      <c r="C1969">
        <v>1015429591</v>
      </c>
      <c r="E1969" s="16">
        <v>40365</v>
      </c>
      <c r="F1969" s="16">
        <v>33632</v>
      </c>
      <c r="G1969" t="s">
        <v>44</v>
      </c>
      <c r="H1969" t="s">
        <v>44</v>
      </c>
      <c r="I1969" t="s">
        <v>305</v>
      </c>
      <c r="J1969" t="s">
        <v>353</v>
      </c>
      <c r="K1969" t="s">
        <v>515</v>
      </c>
      <c r="L1969" t="s">
        <v>8194</v>
      </c>
      <c r="M1969" t="s">
        <v>2106</v>
      </c>
      <c r="O1969" t="s">
        <v>8195</v>
      </c>
      <c r="P1969" t="s">
        <v>10955</v>
      </c>
      <c r="Q1969" t="s">
        <v>741</v>
      </c>
      <c r="R1969" t="s">
        <v>748</v>
      </c>
      <c r="S1969" t="s">
        <v>1633</v>
      </c>
      <c r="T1969" t="s">
        <v>1634</v>
      </c>
      <c r="U1969" t="s">
        <v>2109</v>
      </c>
      <c r="W1969" t="s">
        <v>1729</v>
      </c>
      <c r="X1969">
        <v>2</v>
      </c>
      <c r="Z1969" t="s">
        <v>1277</v>
      </c>
      <c r="AB1969" t="s">
        <v>1729</v>
      </c>
      <c r="AC1969" t="s">
        <v>1729</v>
      </c>
      <c r="AG1969" t="s">
        <v>743</v>
      </c>
      <c r="AH1969" t="e">
        <f>VLOOKUP(C1969,'CREAR HV'!A:A,1,0)</f>
        <v>#N/A</v>
      </c>
    </row>
    <row r="1970" spans="1:34" x14ac:dyDescent="0.3">
      <c r="A1970" t="s">
        <v>10946</v>
      </c>
      <c r="B1970" t="s">
        <v>10947</v>
      </c>
      <c r="C1970">
        <v>1015429591</v>
      </c>
      <c r="E1970" s="16">
        <v>40365</v>
      </c>
      <c r="F1970" s="16">
        <v>33632</v>
      </c>
      <c r="G1970" t="s">
        <v>44</v>
      </c>
      <c r="H1970" t="s">
        <v>44</v>
      </c>
      <c r="I1970" t="s">
        <v>305</v>
      </c>
      <c r="J1970" t="s">
        <v>353</v>
      </c>
      <c r="K1970" t="s">
        <v>515</v>
      </c>
      <c r="L1970" t="s">
        <v>8194</v>
      </c>
      <c r="M1970" t="s">
        <v>2106</v>
      </c>
      <c r="O1970" t="s">
        <v>8195</v>
      </c>
      <c r="P1970" t="s">
        <v>10955</v>
      </c>
      <c r="Q1970" t="s">
        <v>741</v>
      </c>
      <c r="R1970" t="s">
        <v>748</v>
      </c>
      <c r="S1970" t="s">
        <v>1633</v>
      </c>
      <c r="T1970" t="s">
        <v>1634</v>
      </c>
      <c r="U1970" t="s">
        <v>2109</v>
      </c>
      <c r="W1970" t="s">
        <v>1729</v>
      </c>
      <c r="X1970">
        <v>2</v>
      </c>
      <c r="Z1970" t="s">
        <v>1277</v>
      </c>
      <c r="AB1970" t="s">
        <v>1729</v>
      </c>
      <c r="AC1970" t="s">
        <v>1729</v>
      </c>
      <c r="AG1970" t="s">
        <v>743</v>
      </c>
      <c r="AH1970" t="e">
        <f>VLOOKUP(C1970,'CREAR HV'!A:A,1,0)</f>
        <v>#N/A</v>
      </c>
    </row>
    <row r="1971" spans="1:34" x14ac:dyDescent="0.3">
      <c r="A1971" t="s">
        <v>10946</v>
      </c>
      <c r="B1971" t="s">
        <v>10947</v>
      </c>
      <c r="C1971">
        <v>1075314787</v>
      </c>
      <c r="E1971" s="16">
        <v>42690</v>
      </c>
      <c r="F1971" s="16">
        <v>36090</v>
      </c>
      <c r="G1971" t="s">
        <v>40</v>
      </c>
      <c r="H1971" t="s">
        <v>40</v>
      </c>
      <c r="I1971" t="s">
        <v>8959</v>
      </c>
      <c r="J1971" t="s">
        <v>328</v>
      </c>
      <c r="K1971" t="s">
        <v>1024</v>
      </c>
      <c r="L1971" t="s">
        <v>8960</v>
      </c>
      <c r="O1971" t="s">
        <v>8961</v>
      </c>
      <c r="P1971" t="s">
        <v>10955</v>
      </c>
      <c r="Q1971" t="s">
        <v>849</v>
      </c>
      <c r="R1971" t="s">
        <v>814</v>
      </c>
      <c r="W1971" t="s">
        <v>2953</v>
      </c>
      <c r="X1971">
        <v>14</v>
      </c>
      <c r="AB1971" t="s">
        <v>8962</v>
      </c>
      <c r="AC1971" t="s">
        <v>8963</v>
      </c>
      <c r="AG1971" t="s">
        <v>743</v>
      </c>
      <c r="AH1971" t="e">
        <f>VLOOKUP(C1971,'CREAR HV'!A:A,1,0)</f>
        <v>#N/A</v>
      </c>
    </row>
    <row r="1972" spans="1:34" x14ac:dyDescent="0.3">
      <c r="A1972" t="s">
        <v>10946</v>
      </c>
      <c r="B1972" t="s">
        <v>10947</v>
      </c>
      <c r="C1972">
        <v>2988899</v>
      </c>
      <c r="F1972" s="16">
        <v>27093</v>
      </c>
      <c r="G1972" t="s">
        <v>781</v>
      </c>
      <c r="H1972" t="s">
        <v>781</v>
      </c>
      <c r="I1972" t="s">
        <v>782</v>
      </c>
      <c r="J1972" t="s">
        <v>388</v>
      </c>
      <c r="K1972" t="s">
        <v>783</v>
      </c>
      <c r="L1972" t="s">
        <v>784</v>
      </c>
      <c r="O1972" t="s">
        <v>785</v>
      </c>
      <c r="P1972" t="s">
        <v>10950</v>
      </c>
      <c r="Q1972" t="s">
        <v>741</v>
      </c>
      <c r="V1972">
        <v>2988899</v>
      </c>
      <c r="W1972" t="s">
        <v>742</v>
      </c>
      <c r="X1972">
        <v>47</v>
      </c>
      <c r="AG1972" t="s">
        <v>769</v>
      </c>
      <c r="AH1972" t="e">
        <f>VLOOKUP(C1972,'CREAR HV'!A:A,1,0)</f>
        <v>#N/A</v>
      </c>
    </row>
    <row r="1973" spans="1:34" x14ac:dyDescent="0.3">
      <c r="A1973" t="s">
        <v>10946</v>
      </c>
      <c r="B1973" t="s">
        <v>10947</v>
      </c>
      <c r="C1973">
        <v>1035224651</v>
      </c>
      <c r="F1973" s="16">
        <v>32490</v>
      </c>
      <c r="G1973" t="s">
        <v>3188</v>
      </c>
      <c r="H1973" t="s">
        <v>3188</v>
      </c>
      <c r="I1973" t="s">
        <v>8471</v>
      </c>
      <c r="J1973" t="s">
        <v>4159</v>
      </c>
      <c r="K1973" t="s">
        <v>371</v>
      </c>
      <c r="L1973" t="s">
        <v>8472</v>
      </c>
      <c r="O1973" t="s">
        <v>8473</v>
      </c>
      <c r="P1973" t="s">
        <v>10950</v>
      </c>
      <c r="Q1973" t="s">
        <v>741</v>
      </c>
      <c r="V1973">
        <v>1035224651</v>
      </c>
      <c r="W1973" t="s">
        <v>742</v>
      </c>
      <c r="X1973">
        <v>24</v>
      </c>
      <c r="AG1973" t="s">
        <v>743</v>
      </c>
      <c r="AH1973" t="e">
        <f>VLOOKUP(C1973,'CREAR HV'!A:A,1,0)</f>
        <v>#N/A</v>
      </c>
    </row>
    <row r="1974" spans="1:34" x14ac:dyDescent="0.3">
      <c r="A1974" t="s">
        <v>10946</v>
      </c>
      <c r="B1974" t="s">
        <v>10947</v>
      </c>
      <c r="C1974">
        <v>65754735</v>
      </c>
      <c r="F1974" s="16">
        <v>25449</v>
      </c>
      <c r="G1974" t="s">
        <v>5363</v>
      </c>
      <c r="H1974" t="s">
        <v>5363</v>
      </c>
      <c r="I1974" t="s">
        <v>5890</v>
      </c>
      <c r="J1974" t="s">
        <v>367</v>
      </c>
      <c r="K1974" t="s">
        <v>276</v>
      </c>
      <c r="L1974" t="s">
        <v>6355</v>
      </c>
      <c r="O1974" t="s">
        <v>6356</v>
      </c>
      <c r="P1974" t="s">
        <v>10955</v>
      </c>
      <c r="Q1974" t="s">
        <v>741</v>
      </c>
      <c r="AG1974" t="s">
        <v>743</v>
      </c>
      <c r="AH1974" t="e">
        <f>VLOOKUP(C1974,'CREAR HV'!A:A,1,0)</f>
        <v>#N/A</v>
      </c>
    </row>
    <row r="1975" spans="1:34" x14ac:dyDescent="0.3">
      <c r="A1975" t="s">
        <v>10946</v>
      </c>
      <c r="B1975" t="s">
        <v>10947</v>
      </c>
      <c r="C1975">
        <v>60315226</v>
      </c>
      <c r="F1975" s="16">
        <v>24228</v>
      </c>
      <c r="G1975" t="s">
        <v>54</v>
      </c>
      <c r="H1975" t="s">
        <v>1796</v>
      </c>
      <c r="I1975" t="s">
        <v>6139</v>
      </c>
      <c r="J1975" t="s">
        <v>3415</v>
      </c>
      <c r="K1975" t="s">
        <v>364</v>
      </c>
      <c r="L1975" t="s">
        <v>6140</v>
      </c>
      <c r="O1975" t="s">
        <v>6141</v>
      </c>
      <c r="P1975" t="s">
        <v>10955</v>
      </c>
      <c r="Q1975" t="s">
        <v>741</v>
      </c>
      <c r="AG1975" t="s">
        <v>769</v>
      </c>
      <c r="AH1975" t="e">
        <f>VLOOKUP(C1975,'CREAR HV'!A:A,1,0)</f>
        <v>#N/A</v>
      </c>
    </row>
    <row r="1976" spans="1:34" x14ac:dyDescent="0.3">
      <c r="A1976" t="s">
        <v>10946</v>
      </c>
      <c r="B1976" t="s">
        <v>10947</v>
      </c>
      <c r="C1976">
        <v>1102868833</v>
      </c>
      <c r="E1976" s="16">
        <v>41541</v>
      </c>
      <c r="F1976" s="16">
        <v>34965</v>
      </c>
      <c r="G1976" t="s">
        <v>35</v>
      </c>
      <c r="H1976" t="s">
        <v>35</v>
      </c>
      <c r="I1976" t="s">
        <v>6184</v>
      </c>
      <c r="J1976" t="s">
        <v>1899</v>
      </c>
      <c r="K1976" t="s">
        <v>3776</v>
      </c>
      <c r="L1976" t="s">
        <v>9342</v>
      </c>
      <c r="O1976" t="s">
        <v>9343</v>
      </c>
      <c r="P1976" t="s">
        <v>10955</v>
      </c>
      <c r="Q1976" t="s">
        <v>741</v>
      </c>
      <c r="R1976" t="s">
        <v>748</v>
      </c>
      <c r="S1976" t="s">
        <v>1633</v>
      </c>
      <c r="T1976" t="s">
        <v>1634</v>
      </c>
      <c r="W1976" t="s">
        <v>3155</v>
      </c>
      <c r="X1976">
        <v>0</v>
      </c>
      <c r="Z1976" t="s">
        <v>9344</v>
      </c>
      <c r="AB1976" t="s">
        <v>9345</v>
      </c>
      <c r="AC1976" t="s">
        <v>9346</v>
      </c>
      <c r="AG1976" t="s">
        <v>769</v>
      </c>
      <c r="AH1976" t="e">
        <f>VLOOKUP(C1976,'CREAR HV'!A:A,1,0)</f>
        <v>#N/A</v>
      </c>
    </row>
    <row r="1977" spans="1:34" x14ac:dyDescent="0.3">
      <c r="A1977" t="s">
        <v>10946</v>
      </c>
      <c r="B1977" t="s">
        <v>10947</v>
      </c>
      <c r="C1977">
        <v>1102868833</v>
      </c>
      <c r="E1977" s="16">
        <v>41541</v>
      </c>
      <c r="F1977" s="16">
        <v>34965</v>
      </c>
      <c r="G1977" t="s">
        <v>35</v>
      </c>
      <c r="H1977" t="s">
        <v>35</v>
      </c>
      <c r="I1977" t="s">
        <v>6184</v>
      </c>
      <c r="J1977" t="s">
        <v>1899</v>
      </c>
      <c r="K1977" t="s">
        <v>3776</v>
      </c>
      <c r="L1977" t="s">
        <v>9342</v>
      </c>
      <c r="O1977" t="s">
        <v>9343</v>
      </c>
      <c r="P1977" t="s">
        <v>10955</v>
      </c>
      <c r="Q1977" t="s">
        <v>741</v>
      </c>
      <c r="R1977" t="s">
        <v>748</v>
      </c>
      <c r="S1977" t="s">
        <v>1633</v>
      </c>
      <c r="T1977" t="s">
        <v>1634</v>
      </c>
      <c r="W1977" t="s">
        <v>3155</v>
      </c>
      <c r="X1977">
        <v>0</v>
      </c>
      <c r="Z1977" t="s">
        <v>9344</v>
      </c>
      <c r="AB1977" t="s">
        <v>9345</v>
      </c>
      <c r="AC1977" t="s">
        <v>9346</v>
      </c>
      <c r="AG1977" t="s">
        <v>769</v>
      </c>
      <c r="AH1977" t="e">
        <f>VLOOKUP(C1977,'CREAR HV'!A:A,1,0)</f>
        <v>#N/A</v>
      </c>
    </row>
    <row r="1978" spans="1:34" x14ac:dyDescent="0.3">
      <c r="A1978" t="s">
        <v>10946</v>
      </c>
      <c r="B1978" t="s">
        <v>10947</v>
      </c>
      <c r="C1978">
        <v>16656408</v>
      </c>
      <c r="E1978" s="16">
        <v>45326</v>
      </c>
      <c r="F1978" s="16">
        <v>22394</v>
      </c>
      <c r="G1978" t="s">
        <v>36</v>
      </c>
      <c r="H1978" t="s">
        <v>36</v>
      </c>
      <c r="I1978" t="s">
        <v>2104</v>
      </c>
      <c r="J1978" t="s">
        <v>282</v>
      </c>
      <c r="K1978" t="s">
        <v>980</v>
      </c>
      <c r="L1978" t="s">
        <v>2105</v>
      </c>
      <c r="M1978" t="s">
        <v>2106</v>
      </c>
      <c r="O1978" t="s">
        <v>2107</v>
      </c>
      <c r="P1978" t="s">
        <v>10950</v>
      </c>
      <c r="Q1978" t="s">
        <v>741</v>
      </c>
      <c r="R1978" t="s">
        <v>78</v>
      </c>
      <c r="S1978" t="s">
        <v>1633</v>
      </c>
      <c r="T1978" t="s">
        <v>2108</v>
      </c>
      <c r="U1978" t="s">
        <v>2109</v>
      </c>
      <c r="W1978" t="s">
        <v>742</v>
      </c>
      <c r="X1978">
        <v>15</v>
      </c>
      <c r="AB1978" t="s">
        <v>1277</v>
      </c>
      <c r="AC1978" t="s">
        <v>1277</v>
      </c>
      <c r="AG1978" t="s">
        <v>769</v>
      </c>
      <c r="AH1978" t="e">
        <f>VLOOKUP(C1978,'CREAR HV'!A:A,1,0)</f>
        <v>#N/A</v>
      </c>
    </row>
    <row r="1979" spans="1:34" x14ac:dyDescent="0.3">
      <c r="A1979" t="s">
        <v>10946</v>
      </c>
      <c r="B1979" t="s">
        <v>10947</v>
      </c>
      <c r="C1979">
        <v>66971452</v>
      </c>
      <c r="F1979" s="16">
        <v>27860</v>
      </c>
      <c r="G1979" t="s">
        <v>36</v>
      </c>
      <c r="H1979" t="s">
        <v>36</v>
      </c>
      <c r="I1979" t="s">
        <v>4821</v>
      </c>
      <c r="J1979" t="s">
        <v>818</v>
      </c>
      <c r="K1979" t="s">
        <v>3643</v>
      </c>
      <c r="L1979" t="s">
        <v>6444</v>
      </c>
      <c r="O1979" t="s">
        <v>6445</v>
      </c>
      <c r="P1979" t="s">
        <v>10955</v>
      </c>
      <c r="Q1979" t="s">
        <v>741</v>
      </c>
      <c r="AG1979" t="s">
        <v>769</v>
      </c>
      <c r="AH1979" t="e">
        <f>VLOOKUP(C1979,'CREAR HV'!A:A,1,0)</f>
        <v>#N/A</v>
      </c>
    </row>
    <row r="1980" spans="1:34" x14ac:dyDescent="0.3">
      <c r="A1980" t="s">
        <v>10946</v>
      </c>
      <c r="B1980" t="s">
        <v>10947</v>
      </c>
      <c r="C1980">
        <v>1106894374</v>
      </c>
      <c r="F1980" s="16">
        <v>33945</v>
      </c>
      <c r="G1980" t="s">
        <v>3259</v>
      </c>
      <c r="H1980" t="s">
        <v>3259</v>
      </c>
      <c r="I1980" t="s">
        <v>8663</v>
      </c>
      <c r="J1980" t="s">
        <v>4020</v>
      </c>
      <c r="K1980" t="s">
        <v>2367</v>
      </c>
      <c r="L1980" t="s">
        <v>9372</v>
      </c>
      <c r="O1980" t="s">
        <v>9373</v>
      </c>
      <c r="P1980" t="s">
        <v>10950</v>
      </c>
      <c r="Q1980" t="s">
        <v>741</v>
      </c>
      <c r="V1980">
        <v>3488112</v>
      </c>
      <c r="W1980" t="s">
        <v>742</v>
      </c>
      <c r="X1980">
        <v>41</v>
      </c>
      <c r="AG1980" t="s">
        <v>769</v>
      </c>
      <c r="AH1980" t="e">
        <f>VLOOKUP(C1980,'CREAR HV'!A:A,1,0)</f>
        <v>#N/A</v>
      </c>
    </row>
    <row r="1981" spans="1:34" x14ac:dyDescent="0.3">
      <c r="A1981" t="s">
        <v>10946</v>
      </c>
      <c r="B1981" t="s">
        <v>10947</v>
      </c>
      <c r="C1981">
        <v>64871960</v>
      </c>
      <c r="F1981" s="16">
        <v>31010</v>
      </c>
      <c r="G1981" t="s">
        <v>3731</v>
      </c>
      <c r="H1981" t="s">
        <v>107</v>
      </c>
      <c r="I1981" t="s">
        <v>6300</v>
      </c>
      <c r="J1981" t="s">
        <v>404</v>
      </c>
      <c r="K1981" t="s">
        <v>1073</v>
      </c>
      <c r="L1981" t="s">
        <v>6301</v>
      </c>
      <c r="O1981" t="s">
        <v>6302</v>
      </c>
      <c r="P1981" t="s">
        <v>10955</v>
      </c>
      <c r="Q1981" t="s">
        <v>741</v>
      </c>
      <c r="AG1981" t="s">
        <v>743</v>
      </c>
      <c r="AH1981" t="e">
        <f>VLOOKUP(C1981,'CREAR HV'!A:A,1,0)</f>
        <v>#N/A</v>
      </c>
    </row>
    <row r="1982" spans="1:34" x14ac:dyDescent="0.3">
      <c r="A1982" t="s">
        <v>10946</v>
      </c>
      <c r="B1982" t="s">
        <v>10947</v>
      </c>
      <c r="C1982">
        <v>1087493983</v>
      </c>
      <c r="E1982" s="16">
        <v>42563</v>
      </c>
      <c r="F1982" s="16">
        <v>35976</v>
      </c>
      <c r="G1982" t="s">
        <v>750</v>
      </c>
      <c r="H1982" t="s">
        <v>750</v>
      </c>
      <c r="I1982" t="s">
        <v>7402</v>
      </c>
      <c r="J1982" t="s">
        <v>9098</v>
      </c>
      <c r="K1982" t="s">
        <v>279</v>
      </c>
      <c r="L1982" t="s">
        <v>9099</v>
      </c>
      <c r="O1982" t="s">
        <v>9100</v>
      </c>
      <c r="P1982" t="s">
        <v>10950</v>
      </c>
      <c r="Q1982" t="s">
        <v>741</v>
      </c>
      <c r="R1982" t="s">
        <v>748</v>
      </c>
      <c r="S1982" t="s">
        <v>1633</v>
      </c>
      <c r="T1982" t="s">
        <v>2542</v>
      </c>
      <c r="W1982" t="s">
        <v>742</v>
      </c>
      <c r="X1982">
        <v>22</v>
      </c>
      <c r="AB1982" t="s">
        <v>9101</v>
      </c>
      <c r="AG1982" t="s">
        <v>743</v>
      </c>
      <c r="AH1982" t="e">
        <f>VLOOKUP(C1982,'CREAR HV'!A:A,1,0)</f>
        <v>#N/A</v>
      </c>
    </row>
    <row r="1983" spans="1:34" x14ac:dyDescent="0.3">
      <c r="A1983" t="s">
        <v>10946</v>
      </c>
      <c r="B1983" t="s">
        <v>10947</v>
      </c>
      <c r="C1983">
        <v>1087493983</v>
      </c>
      <c r="E1983" s="16">
        <v>42563</v>
      </c>
      <c r="F1983" s="16">
        <v>35976</v>
      </c>
      <c r="G1983" t="s">
        <v>750</v>
      </c>
      <c r="H1983" t="s">
        <v>750</v>
      </c>
      <c r="I1983" t="s">
        <v>7402</v>
      </c>
      <c r="J1983" t="s">
        <v>9098</v>
      </c>
      <c r="K1983" t="s">
        <v>279</v>
      </c>
      <c r="L1983" t="s">
        <v>9099</v>
      </c>
      <c r="O1983" t="s">
        <v>9100</v>
      </c>
      <c r="P1983" t="s">
        <v>10950</v>
      </c>
      <c r="Q1983" t="s">
        <v>741</v>
      </c>
      <c r="R1983" t="s">
        <v>748</v>
      </c>
      <c r="S1983" t="s">
        <v>1633</v>
      </c>
      <c r="T1983" t="s">
        <v>2542</v>
      </c>
      <c r="W1983" t="s">
        <v>742</v>
      </c>
      <c r="X1983">
        <v>22</v>
      </c>
      <c r="AB1983" t="s">
        <v>9101</v>
      </c>
      <c r="AG1983" t="s">
        <v>743</v>
      </c>
      <c r="AH1983" t="e">
        <f>VLOOKUP(C1983,'CREAR HV'!A:A,1,0)</f>
        <v>#N/A</v>
      </c>
    </row>
    <row r="1984" spans="1:34" x14ac:dyDescent="0.3">
      <c r="A1984" t="s">
        <v>10946</v>
      </c>
      <c r="B1984" t="s">
        <v>10947</v>
      </c>
      <c r="C1984">
        <v>1087493983</v>
      </c>
      <c r="E1984" s="16">
        <v>42563</v>
      </c>
      <c r="F1984" s="16">
        <v>35976</v>
      </c>
      <c r="G1984" t="s">
        <v>750</v>
      </c>
      <c r="H1984" t="s">
        <v>750</v>
      </c>
      <c r="I1984" t="s">
        <v>7402</v>
      </c>
      <c r="J1984" t="s">
        <v>9098</v>
      </c>
      <c r="K1984" t="s">
        <v>279</v>
      </c>
      <c r="L1984" t="s">
        <v>9099</v>
      </c>
      <c r="O1984" t="s">
        <v>9100</v>
      </c>
      <c r="P1984" t="s">
        <v>10950</v>
      </c>
      <c r="Q1984" t="s">
        <v>741</v>
      </c>
      <c r="R1984" t="s">
        <v>748</v>
      </c>
      <c r="S1984" t="s">
        <v>1633</v>
      </c>
      <c r="T1984" t="s">
        <v>2542</v>
      </c>
      <c r="W1984" t="s">
        <v>742</v>
      </c>
      <c r="X1984">
        <v>22</v>
      </c>
      <c r="AB1984" t="s">
        <v>9101</v>
      </c>
      <c r="AG1984" t="s">
        <v>743</v>
      </c>
      <c r="AH1984" t="e">
        <f>VLOOKUP(C1984,'CREAR HV'!A:A,1,0)</f>
        <v>#N/A</v>
      </c>
    </row>
    <row r="1985" spans="1:34" x14ac:dyDescent="0.3">
      <c r="A1985" t="s">
        <v>10946</v>
      </c>
      <c r="B1985" t="s">
        <v>10947</v>
      </c>
      <c r="C1985">
        <v>1087493983</v>
      </c>
      <c r="E1985" s="16">
        <v>42563</v>
      </c>
      <c r="F1985" s="16">
        <v>35976</v>
      </c>
      <c r="G1985" t="s">
        <v>750</v>
      </c>
      <c r="H1985" t="s">
        <v>750</v>
      </c>
      <c r="I1985" t="s">
        <v>7402</v>
      </c>
      <c r="J1985" t="s">
        <v>9098</v>
      </c>
      <c r="K1985" t="s">
        <v>279</v>
      </c>
      <c r="L1985" t="s">
        <v>9099</v>
      </c>
      <c r="O1985" t="s">
        <v>9100</v>
      </c>
      <c r="P1985" t="s">
        <v>10950</v>
      </c>
      <c r="Q1985" t="s">
        <v>741</v>
      </c>
      <c r="R1985" t="s">
        <v>748</v>
      </c>
      <c r="S1985" t="s">
        <v>1633</v>
      </c>
      <c r="T1985" t="s">
        <v>2542</v>
      </c>
      <c r="W1985" t="s">
        <v>742</v>
      </c>
      <c r="X1985">
        <v>22</v>
      </c>
      <c r="AB1985" t="s">
        <v>9101</v>
      </c>
      <c r="AG1985" t="s">
        <v>743</v>
      </c>
      <c r="AH1985" t="e">
        <f>VLOOKUP(C1985,'CREAR HV'!A:A,1,0)</f>
        <v>#N/A</v>
      </c>
    </row>
    <row r="1986" spans="1:34" x14ac:dyDescent="0.3">
      <c r="A1986" t="s">
        <v>10946</v>
      </c>
      <c r="B1986" t="s">
        <v>10947</v>
      </c>
      <c r="C1986">
        <v>1087493983</v>
      </c>
      <c r="E1986" s="16">
        <v>42563</v>
      </c>
      <c r="F1986" s="16">
        <v>35976</v>
      </c>
      <c r="G1986" t="s">
        <v>750</v>
      </c>
      <c r="H1986" t="s">
        <v>750</v>
      </c>
      <c r="I1986" t="s">
        <v>7402</v>
      </c>
      <c r="J1986" t="s">
        <v>9098</v>
      </c>
      <c r="K1986" t="s">
        <v>279</v>
      </c>
      <c r="L1986" t="s">
        <v>9099</v>
      </c>
      <c r="O1986" t="s">
        <v>9100</v>
      </c>
      <c r="P1986" t="s">
        <v>10950</v>
      </c>
      <c r="Q1986" t="s">
        <v>741</v>
      </c>
      <c r="R1986" t="s">
        <v>748</v>
      </c>
      <c r="S1986" t="s">
        <v>1633</v>
      </c>
      <c r="T1986" t="s">
        <v>2542</v>
      </c>
      <c r="W1986" t="s">
        <v>742</v>
      </c>
      <c r="X1986">
        <v>22</v>
      </c>
      <c r="AB1986" t="s">
        <v>9101</v>
      </c>
      <c r="AG1986" t="s">
        <v>743</v>
      </c>
      <c r="AH1986" t="e">
        <f>VLOOKUP(C1986,'CREAR HV'!A:A,1,0)</f>
        <v>#N/A</v>
      </c>
    </row>
    <row r="1987" spans="1:34" x14ac:dyDescent="0.3">
      <c r="A1987" t="s">
        <v>10946</v>
      </c>
      <c r="B1987" t="s">
        <v>10947</v>
      </c>
      <c r="C1987">
        <v>1087493983</v>
      </c>
      <c r="E1987" s="16">
        <v>42563</v>
      </c>
      <c r="F1987" s="16">
        <v>35976</v>
      </c>
      <c r="G1987" t="s">
        <v>750</v>
      </c>
      <c r="H1987" t="s">
        <v>750</v>
      </c>
      <c r="I1987" t="s">
        <v>7402</v>
      </c>
      <c r="J1987" t="s">
        <v>9098</v>
      </c>
      <c r="K1987" t="s">
        <v>279</v>
      </c>
      <c r="L1987" t="s">
        <v>9099</v>
      </c>
      <c r="O1987" t="s">
        <v>9100</v>
      </c>
      <c r="P1987" t="s">
        <v>10950</v>
      </c>
      <c r="Q1987" t="s">
        <v>741</v>
      </c>
      <c r="R1987" t="s">
        <v>748</v>
      </c>
      <c r="S1987" t="s">
        <v>1633</v>
      </c>
      <c r="T1987" t="s">
        <v>2542</v>
      </c>
      <c r="W1987" t="s">
        <v>742</v>
      </c>
      <c r="X1987">
        <v>22</v>
      </c>
      <c r="AB1987" t="s">
        <v>9101</v>
      </c>
      <c r="AG1987" t="s">
        <v>743</v>
      </c>
      <c r="AH1987" t="e">
        <f>VLOOKUP(C1987,'CREAR HV'!A:A,1,0)</f>
        <v>#N/A</v>
      </c>
    </row>
    <row r="1988" spans="1:34" x14ac:dyDescent="0.3">
      <c r="A1988" t="s">
        <v>10946</v>
      </c>
      <c r="B1988" t="s">
        <v>10947</v>
      </c>
      <c r="C1988">
        <v>1087493983</v>
      </c>
      <c r="E1988" s="16">
        <v>42563</v>
      </c>
      <c r="F1988" s="16">
        <v>35976</v>
      </c>
      <c r="G1988" t="s">
        <v>750</v>
      </c>
      <c r="H1988" t="s">
        <v>750</v>
      </c>
      <c r="I1988" t="s">
        <v>7402</v>
      </c>
      <c r="J1988" t="s">
        <v>9098</v>
      </c>
      <c r="K1988" t="s">
        <v>279</v>
      </c>
      <c r="L1988" t="s">
        <v>9099</v>
      </c>
      <c r="O1988" t="s">
        <v>9100</v>
      </c>
      <c r="P1988" t="s">
        <v>10950</v>
      </c>
      <c r="Q1988" t="s">
        <v>741</v>
      </c>
      <c r="R1988" t="s">
        <v>748</v>
      </c>
      <c r="S1988" t="s">
        <v>1633</v>
      </c>
      <c r="T1988" t="s">
        <v>2542</v>
      </c>
      <c r="W1988" t="s">
        <v>742</v>
      </c>
      <c r="X1988">
        <v>22</v>
      </c>
      <c r="AB1988" t="s">
        <v>9101</v>
      </c>
      <c r="AG1988" t="s">
        <v>743</v>
      </c>
      <c r="AH1988" t="e">
        <f>VLOOKUP(C1988,'CREAR HV'!A:A,1,0)</f>
        <v>#N/A</v>
      </c>
    </row>
    <row r="1989" spans="1:34" x14ac:dyDescent="0.3">
      <c r="A1989" t="s">
        <v>10946</v>
      </c>
      <c r="B1989" t="s">
        <v>10947</v>
      </c>
      <c r="C1989">
        <v>1087493983</v>
      </c>
      <c r="E1989" s="16">
        <v>42563</v>
      </c>
      <c r="F1989" s="16">
        <v>35976</v>
      </c>
      <c r="G1989" t="s">
        <v>750</v>
      </c>
      <c r="H1989" t="s">
        <v>750</v>
      </c>
      <c r="I1989" t="s">
        <v>7402</v>
      </c>
      <c r="J1989" t="s">
        <v>9098</v>
      </c>
      <c r="K1989" t="s">
        <v>279</v>
      </c>
      <c r="L1989" t="s">
        <v>9099</v>
      </c>
      <c r="O1989" t="s">
        <v>9100</v>
      </c>
      <c r="P1989" t="s">
        <v>10950</v>
      </c>
      <c r="Q1989" t="s">
        <v>741</v>
      </c>
      <c r="R1989" t="s">
        <v>748</v>
      </c>
      <c r="S1989" t="s">
        <v>1633</v>
      </c>
      <c r="T1989" t="s">
        <v>2542</v>
      </c>
      <c r="W1989" t="s">
        <v>742</v>
      </c>
      <c r="X1989">
        <v>22</v>
      </c>
      <c r="AB1989" t="s">
        <v>9101</v>
      </c>
      <c r="AG1989" t="s">
        <v>743</v>
      </c>
      <c r="AH1989" t="e">
        <f>VLOOKUP(C1989,'CREAR HV'!A:A,1,0)</f>
        <v>#N/A</v>
      </c>
    </row>
    <row r="1990" spans="1:34" x14ac:dyDescent="0.3">
      <c r="A1990" t="s">
        <v>10946</v>
      </c>
      <c r="B1990" t="s">
        <v>10947</v>
      </c>
      <c r="C1990">
        <v>1087493983</v>
      </c>
      <c r="E1990" s="16">
        <v>42563</v>
      </c>
      <c r="F1990" s="16">
        <v>35976</v>
      </c>
      <c r="G1990" t="s">
        <v>750</v>
      </c>
      <c r="H1990" t="s">
        <v>750</v>
      </c>
      <c r="I1990" t="s">
        <v>7402</v>
      </c>
      <c r="J1990" t="s">
        <v>9098</v>
      </c>
      <c r="K1990" t="s">
        <v>279</v>
      </c>
      <c r="L1990" t="s">
        <v>9099</v>
      </c>
      <c r="O1990" t="s">
        <v>9100</v>
      </c>
      <c r="P1990" t="s">
        <v>10950</v>
      </c>
      <c r="Q1990" t="s">
        <v>741</v>
      </c>
      <c r="R1990" t="s">
        <v>748</v>
      </c>
      <c r="S1990" t="s">
        <v>1633</v>
      </c>
      <c r="T1990" t="s">
        <v>2542</v>
      </c>
      <c r="W1990" t="s">
        <v>742</v>
      </c>
      <c r="X1990">
        <v>22</v>
      </c>
      <c r="AB1990" t="s">
        <v>9101</v>
      </c>
      <c r="AG1990" t="s">
        <v>743</v>
      </c>
      <c r="AH1990" t="e">
        <f>VLOOKUP(C1990,'CREAR HV'!A:A,1,0)</f>
        <v>#N/A</v>
      </c>
    </row>
    <row r="1991" spans="1:34" x14ac:dyDescent="0.3">
      <c r="A1991" t="s">
        <v>10946</v>
      </c>
      <c r="B1991" t="s">
        <v>10947</v>
      </c>
      <c r="C1991">
        <v>1087493983</v>
      </c>
      <c r="E1991" s="16">
        <v>42563</v>
      </c>
      <c r="F1991" s="16">
        <v>35976</v>
      </c>
      <c r="G1991" t="s">
        <v>750</v>
      </c>
      <c r="H1991" t="s">
        <v>750</v>
      </c>
      <c r="I1991" t="s">
        <v>7402</v>
      </c>
      <c r="J1991" t="s">
        <v>9098</v>
      </c>
      <c r="K1991" t="s">
        <v>279</v>
      </c>
      <c r="L1991" t="s">
        <v>9099</v>
      </c>
      <c r="O1991" t="s">
        <v>9100</v>
      </c>
      <c r="P1991" t="s">
        <v>10950</v>
      </c>
      <c r="Q1991" t="s">
        <v>741</v>
      </c>
      <c r="R1991" t="s">
        <v>748</v>
      </c>
      <c r="S1991" t="s">
        <v>1633</v>
      </c>
      <c r="T1991" t="s">
        <v>2542</v>
      </c>
      <c r="W1991" t="s">
        <v>742</v>
      </c>
      <c r="X1991">
        <v>22</v>
      </c>
      <c r="AB1991" t="s">
        <v>9101</v>
      </c>
      <c r="AG1991" t="s">
        <v>743</v>
      </c>
      <c r="AH1991" t="e">
        <f>VLOOKUP(C1991,'CREAR HV'!A:A,1,0)</f>
        <v>#N/A</v>
      </c>
    </row>
    <row r="1992" spans="1:34" x14ac:dyDescent="0.3">
      <c r="A1992" t="s">
        <v>10946</v>
      </c>
      <c r="B1992" t="s">
        <v>10947</v>
      </c>
      <c r="C1992">
        <v>1087493983</v>
      </c>
      <c r="E1992" s="16">
        <v>42563</v>
      </c>
      <c r="F1992" s="16">
        <v>35976</v>
      </c>
      <c r="G1992" t="s">
        <v>750</v>
      </c>
      <c r="H1992" t="s">
        <v>750</v>
      </c>
      <c r="I1992" t="s">
        <v>7402</v>
      </c>
      <c r="J1992" t="s">
        <v>9098</v>
      </c>
      <c r="K1992" t="s">
        <v>279</v>
      </c>
      <c r="L1992" t="s">
        <v>9099</v>
      </c>
      <c r="O1992" t="s">
        <v>9100</v>
      </c>
      <c r="P1992" t="s">
        <v>10950</v>
      </c>
      <c r="Q1992" t="s">
        <v>741</v>
      </c>
      <c r="R1992" t="s">
        <v>748</v>
      </c>
      <c r="S1992" t="s">
        <v>1633</v>
      </c>
      <c r="T1992" t="s">
        <v>2542</v>
      </c>
      <c r="W1992" t="s">
        <v>742</v>
      </c>
      <c r="X1992">
        <v>22</v>
      </c>
      <c r="AB1992" t="s">
        <v>9101</v>
      </c>
      <c r="AG1992" t="s">
        <v>743</v>
      </c>
      <c r="AH1992" t="e">
        <f>VLOOKUP(C1992,'CREAR HV'!A:A,1,0)</f>
        <v>#N/A</v>
      </c>
    </row>
    <row r="1993" spans="1:34" x14ac:dyDescent="0.3">
      <c r="A1993" t="s">
        <v>10946</v>
      </c>
      <c r="B1993" t="s">
        <v>10947</v>
      </c>
      <c r="C1993">
        <v>1087493983</v>
      </c>
      <c r="E1993" s="16">
        <v>42563</v>
      </c>
      <c r="F1993" s="16">
        <v>35976</v>
      </c>
      <c r="G1993" t="s">
        <v>750</v>
      </c>
      <c r="H1993" t="s">
        <v>750</v>
      </c>
      <c r="I1993" t="s">
        <v>7402</v>
      </c>
      <c r="J1993" t="s">
        <v>9098</v>
      </c>
      <c r="K1993" t="s">
        <v>279</v>
      </c>
      <c r="L1993" t="s">
        <v>9099</v>
      </c>
      <c r="O1993" t="s">
        <v>9100</v>
      </c>
      <c r="P1993" t="s">
        <v>10950</v>
      </c>
      <c r="Q1993" t="s">
        <v>741</v>
      </c>
      <c r="R1993" t="s">
        <v>748</v>
      </c>
      <c r="S1993" t="s">
        <v>1633</v>
      </c>
      <c r="T1993" t="s">
        <v>2542</v>
      </c>
      <c r="W1993" t="s">
        <v>742</v>
      </c>
      <c r="X1993">
        <v>22</v>
      </c>
      <c r="AB1993" t="s">
        <v>9101</v>
      </c>
      <c r="AG1993" t="s">
        <v>743</v>
      </c>
      <c r="AH1993" t="e">
        <f>VLOOKUP(C1993,'CREAR HV'!A:A,1,0)</f>
        <v>#N/A</v>
      </c>
    </row>
    <row r="1994" spans="1:34" x14ac:dyDescent="0.3">
      <c r="A1994" t="s">
        <v>10946</v>
      </c>
      <c r="B1994" t="s">
        <v>10947</v>
      </c>
      <c r="C1994">
        <v>1087493983</v>
      </c>
      <c r="E1994" s="16">
        <v>42563</v>
      </c>
      <c r="F1994" s="16">
        <v>35976</v>
      </c>
      <c r="G1994" t="s">
        <v>750</v>
      </c>
      <c r="H1994" t="s">
        <v>750</v>
      </c>
      <c r="I1994" t="s">
        <v>7402</v>
      </c>
      <c r="J1994" t="s">
        <v>9098</v>
      </c>
      <c r="K1994" t="s">
        <v>279</v>
      </c>
      <c r="L1994" t="s">
        <v>9099</v>
      </c>
      <c r="O1994" t="s">
        <v>9100</v>
      </c>
      <c r="P1994" t="s">
        <v>10950</v>
      </c>
      <c r="Q1994" t="s">
        <v>741</v>
      </c>
      <c r="R1994" t="s">
        <v>748</v>
      </c>
      <c r="S1994" t="s">
        <v>1633</v>
      </c>
      <c r="T1994" t="s">
        <v>2542</v>
      </c>
      <c r="W1994" t="s">
        <v>742</v>
      </c>
      <c r="X1994">
        <v>22</v>
      </c>
      <c r="AB1994" t="s">
        <v>9101</v>
      </c>
      <c r="AG1994" t="s">
        <v>743</v>
      </c>
      <c r="AH1994" t="e">
        <f>VLOOKUP(C1994,'CREAR HV'!A:A,1,0)</f>
        <v>#N/A</v>
      </c>
    </row>
    <row r="1995" spans="1:34" x14ac:dyDescent="0.3">
      <c r="A1995" t="s">
        <v>10946</v>
      </c>
      <c r="B1995" t="s">
        <v>10947</v>
      </c>
      <c r="C1995">
        <v>1087493983</v>
      </c>
      <c r="E1995" s="16">
        <v>42563</v>
      </c>
      <c r="F1995" s="16">
        <v>35976</v>
      </c>
      <c r="G1995" t="s">
        <v>750</v>
      </c>
      <c r="H1995" t="s">
        <v>750</v>
      </c>
      <c r="I1995" t="s">
        <v>7402</v>
      </c>
      <c r="J1995" t="s">
        <v>9098</v>
      </c>
      <c r="K1995" t="s">
        <v>279</v>
      </c>
      <c r="L1995" t="s">
        <v>9099</v>
      </c>
      <c r="O1995" t="s">
        <v>9100</v>
      </c>
      <c r="P1995" t="s">
        <v>10950</v>
      </c>
      <c r="Q1995" t="s">
        <v>741</v>
      </c>
      <c r="R1995" t="s">
        <v>748</v>
      </c>
      <c r="S1995" t="s">
        <v>1633</v>
      </c>
      <c r="T1995" t="s">
        <v>2542</v>
      </c>
      <c r="W1995" t="s">
        <v>742</v>
      </c>
      <c r="X1995">
        <v>22</v>
      </c>
      <c r="AB1995" t="s">
        <v>9101</v>
      </c>
      <c r="AG1995" t="s">
        <v>743</v>
      </c>
      <c r="AH1995" t="e">
        <f>VLOOKUP(C1995,'CREAR HV'!A:A,1,0)</f>
        <v>#N/A</v>
      </c>
    </row>
    <row r="1996" spans="1:34" x14ac:dyDescent="0.3">
      <c r="A1996" t="s">
        <v>10946</v>
      </c>
      <c r="B1996" t="s">
        <v>10947</v>
      </c>
      <c r="C1996">
        <v>1087493983</v>
      </c>
      <c r="E1996" s="16">
        <v>42563</v>
      </c>
      <c r="F1996" s="16">
        <v>35976</v>
      </c>
      <c r="G1996" t="s">
        <v>750</v>
      </c>
      <c r="H1996" t="s">
        <v>750</v>
      </c>
      <c r="I1996" t="s">
        <v>7402</v>
      </c>
      <c r="J1996" t="s">
        <v>9098</v>
      </c>
      <c r="K1996" t="s">
        <v>279</v>
      </c>
      <c r="L1996" t="s">
        <v>9099</v>
      </c>
      <c r="O1996" t="s">
        <v>9100</v>
      </c>
      <c r="P1996" t="s">
        <v>10950</v>
      </c>
      <c r="Q1996" t="s">
        <v>741</v>
      </c>
      <c r="R1996" t="s">
        <v>748</v>
      </c>
      <c r="S1996" t="s">
        <v>1633</v>
      </c>
      <c r="T1996" t="s">
        <v>2542</v>
      </c>
      <c r="W1996" t="s">
        <v>742</v>
      </c>
      <c r="X1996">
        <v>22</v>
      </c>
      <c r="AB1996" t="s">
        <v>9101</v>
      </c>
      <c r="AG1996" t="s">
        <v>743</v>
      </c>
      <c r="AH1996" t="e">
        <f>VLOOKUP(C1996,'CREAR HV'!A:A,1,0)</f>
        <v>#N/A</v>
      </c>
    </row>
    <row r="1997" spans="1:34" x14ac:dyDescent="0.3">
      <c r="A1997" t="s">
        <v>10946</v>
      </c>
      <c r="B1997" t="s">
        <v>10947</v>
      </c>
      <c r="C1997">
        <v>1087493983</v>
      </c>
      <c r="E1997" s="16">
        <v>42563</v>
      </c>
      <c r="F1997" s="16">
        <v>35976</v>
      </c>
      <c r="G1997" t="s">
        <v>750</v>
      </c>
      <c r="H1997" t="s">
        <v>750</v>
      </c>
      <c r="I1997" t="s">
        <v>7402</v>
      </c>
      <c r="J1997" t="s">
        <v>9098</v>
      </c>
      <c r="K1997" t="s">
        <v>279</v>
      </c>
      <c r="L1997" t="s">
        <v>9099</v>
      </c>
      <c r="O1997" t="s">
        <v>9100</v>
      </c>
      <c r="P1997" t="s">
        <v>10950</v>
      </c>
      <c r="Q1997" t="s">
        <v>741</v>
      </c>
      <c r="R1997" t="s">
        <v>748</v>
      </c>
      <c r="S1997" t="s">
        <v>1633</v>
      </c>
      <c r="T1997" t="s">
        <v>2542</v>
      </c>
      <c r="W1997" t="s">
        <v>742</v>
      </c>
      <c r="X1997">
        <v>22</v>
      </c>
      <c r="AB1997" t="s">
        <v>9101</v>
      </c>
      <c r="AG1997" t="s">
        <v>743</v>
      </c>
      <c r="AH1997" t="e">
        <f>VLOOKUP(C1997,'CREAR HV'!A:A,1,0)</f>
        <v>#N/A</v>
      </c>
    </row>
    <row r="1998" spans="1:34" x14ac:dyDescent="0.3">
      <c r="A1998" t="s">
        <v>10946</v>
      </c>
      <c r="B1998" t="s">
        <v>10947</v>
      </c>
      <c r="C1998">
        <v>1087493983</v>
      </c>
      <c r="E1998" s="16">
        <v>42563</v>
      </c>
      <c r="F1998" s="16">
        <v>35976</v>
      </c>
      <c r="G1998" t="s">
        <v>750</v>
      </c>
      <c r="H1998" t="s">
        <v>750</v>
      </c>
      <c r="I1998" t="s">
        <v>7402</v>
      </c>
      <c r="J1998" t="s">
        <v>9098</v>
      </c>
      <c r="K1998" t="s">
        <v>279</v>
      </c>
      <c r="L1998" t="s">
        <v>9099</v>
      </c>
      <c r="O1998" t="s">
        <v>9100</v>
      </c>
      <c r="P1998" t="s">
        <v>10950</v>
      </c>
      <c r="Q1998" t="s">
        <v>741</v>
      </c>
      <c r="R1998" t="s">
        <v>748</v>
      </c>
      <c r="S1998" t="s">
        <v>1633</v>
      </c>
      <c r="T1998" t="s">
        <v>2542</v>
      </c>
      <c r="W1998" t="s">
        <v>742</v>
      </c>
      <c r="X1998">
        <v>22</v>
      </c>
      <c r="AB1998" t="s">
        <v>9101</v>
      </c>
      <c r="AG1998" t="s">
        <v>743</v>
      </c>
      <c r="AH1998" t="e">
        <f>VLOOKUP(C1998,'CREAR HV'!A:A,1,0)</f>
        <v>#N/A</v>
      </c>
    </row>
    <row r="1999" spans="1:34" x14ac:dyDescent="0.3">
      <c r="A1999" t="s">
        <v>10946</v>
      </c>
      <c r="B1999" t="s">
        <v>10947</v>
      </c>
      <c r="C1999">
        <v>1087493983</v>
      </c>
      <c r="E1999" s="16">
        <v>42563</v>
      </c>
      <c r="F1999" s="16">
        <v>35976</v>
      </c>
      <c r="G1999" t="s">
        <v>750</v>
      </c>
      <c r="H1999" t="s">
        <v>750</v>
      </c>
      <c r="I1999" t="s">
        <v>7402</v>
      </c>
      <c r="J1999" t="s">
        <v>9098</v>
      </c>
      <c r="K1999" t="s">
        <v>279</v>
      </c>
      <c r="L1999" t="s">
        <v>9099</v>
      </c>
      <c r="O1999" t="s">
        <v>9100</v>
      </c>
      <c r="P1999" t="s">
        <v>10950</v>
      </c>
      <c r="Q1999" t="s">
        <v>741</v>
      </c>
      <c r="R1999" t="s">
        <v>748</v>
      </c>
      <c r="S1999" t="s">
        <v>1633</v>
      </c>
      <c r="T1999" t="s">
        <v>2542</v>
      </c>
      <c r="W1999" t="s">
        <v>742</v>
      </c>
      <c r="X1999">
        <v>22</v>
      </c>
      <c r="AB1999" t="s">
        <v>9101</v>
      </c>
      <c r="AG1999" t="s">
        <v>743</v>
      </c>
      <c r="AH1999" t="e">
        <f>VLOOKUP(C1999,'CREAR HV'!A:A,1,0)</f>
        <v>#N/A</v>
      </c>
    </row>
    <row r="2000" spans="1:34" x14ac:dyDescent="0.3">
      <c r="A2000" t="s">
        <v>10946</v>
      </c>
      <c r="B2000" t="s">
        <v>10947</v>
      </c>
      <c r="C2000">
        <v>1087493983</v>
      </c>
      <c r="E2000" s="16">
        <v>42563</v>
      </c>
      <c r="F2000" s="16">
        <v>35976</v>
      </c>
      <c r="G2000" t="s">
        <v>750</v>
      </c>
      <c r="H2000" t="s">
        <v>750</v>
      </c>
      <c r="I2000" t="s">
        <v>7402</v>
      </c>
      <c r="J2000" t="s">
        <v>9098</v>
      </c>
      <c r="K2000" t="s">
        <v>279</v>
      </c>
      <c r="L2000" t="s">
        <v>9099</v>
      </c>
      <c r="O2000" t="s">
        <v>9100</v>
      </c>
      <c r="P2000" t="s">
        <v>10950</v>
      </c>
      <c r="Q2000" t="s">
        <v>741</v>
      </c>
      <c r="R2000" t="s">
        <v>748</v>
      </c>
      <c r="S2000" t="s">
        <v>1633</v>
      </c>
      <c r="T2000" t="s">
        <v>2542</v>
      </c>
      <c r="W2000" t="s">
        <v>742</v>
      </c>
      <c r="X2000">
        <v>22</v>
      </c>
      <c r="AB2000" t="s">
        <v>9101</v>
      </c>
      <c r="AG2000" t="s">
        <v>743</v>
      </c>
      <c r="AH2000" t="e">
        <f>VLOOKUP(C2000,'CREAR HV'!A:A,1,0)</f>
        <v>#N/A</v>
      </c>
    </row>
    <row r="2001" spans="1:34" x14ac:dyDescent="0.3">
      <c r="A2001" t="s">
        <v>10946</v>
      </c>
      <c r="B2001" t="s">
        <v>10947</v>
      </c>
      <c r="C2001">
        <v>1087493983</v>
      </c>
      <c r="E2001" s="16">
        <v>42563</v>
      </c>
      <c r="F2001" s="16">
        <v>35976</v>
      </c>
      <c r="G2001" t="s">
        <v>750</v>
      </c>
      <c r="H2001" t="s">
        <v>750</v>
      </c>
      <c r="I2001" t="s">
        <v>7402</v>
      </c>
      <c r="J2001" t="s">
        <v>9098</v>
      </c>
      <c r="K2001" t="s">
        <v>279</v>
      </c>
      <c r="L2001" t="s">
        <v>9099</v>
      </c>
      <c r="O2001" t="s">
        <v>9100</v>
      </c>
      <c r="P2001" t="s">
        <v>10950</v>
      </c>
      <c r="Q2001" t="s">
        <v>741</v>
      </c>
      <c r="R2001" t="s">
        <v>748</v>
      </c>
      <c r="S2001" t="s">
        <v>1633</v>
      </c>
      <c r="T2001" t="s">
        <v>2542</v>
      </c>
      <c r="W2001" t="s">
        <v>742</v>
      </c>
      <c r="X2001">
        <v>22</v>
      </c>
      <c r="AB2001" t="s">
        <v>9101</v>
      </c>
      <c r="AG2001" t="s">
        <v>743</v>
      </c>
      <c r="AH2001" t="e">
        <f>VLOOKUP(C2001,'CREAR HV'!A:A,1,0)</f>
        <v>#N/A</v>
      </c>
    </row>
    <row r="2002" spans="1:34" x14ac:dyDescent="0.3">
      <c r="A2002" t="s">
        <v>10946</v>
      </c>
      <c r="B2002" t="s">
        <v>10947</v>
      </c>
      <c r="C2002">
        <v>1087493983</v>
      </c>
      <c r="E2002" s="16">
        <v>42563</v>
      </c>
      <c r="F2002" s="16">
        <v>35976</v>
      </c>
      <c r="G2002" t="s">
        <v>750</v>
      </c>
      <c r="H2002" t="s">
        <v>750</v>
      </c>
      <c r="I2002" t="s">
        <v>7402</v>
      </c>
      <c r="J2002" t="s">
        <v>9098</v>
      </c>
      <c r="K2002" t="s">
        <v>279</v>
      </c>
      <c r="L2002" t="s">
        <v>9099</v>
      </c>
      <c r="O2002" t="s">
        <v>9100</v>
      </c>
      <c r="P2002" t="s">
        <v>10950</v>
      </c>
      <c r="Q2002" t="s">
        <v>741</v>
      </c>
      <c r="R2002" t="s">
        <v>748</v>
      </c>
      <c r="S2002" t="s">
        <v>1633</v>
      </c>
      <c r="T2002" t="s">
        <v>2542</v>
      </c>
      <c r="W2002" t="s">
        <v>742</v>
      </c>
      <c r="X2002">
        <v>22</v>
      </c>
      <c r="AB2002" t="s">
        <v>9101</v>
      </c>
      <c r="AG2002" t="s">
        <v>743</v>
      </c>
      <c r="AH2002" t="e">
        <f>VLOOKUP(C2002,'CREAR HV'!A:A,1,0)</f>
        <v>#N/A</v>
      </c>
    </row>
    <row r="2003" spans="1:34" x14ac:dyDescent="0.3">
      <c r="A2003" t="s">
        <v>10946</v>
      </c>
      <c r="B2003" t="s">
        <v>10947</v>
      </c>
      <c r="C2003">
        <v>1087493983</v>
      </c>
      <c r="E2003" s="16">
        <v>42563</v>
      </c>
      <c r="F2003" s="16">
        <v>35976</v>
      </c>
      <c r="G2003" t="s">
        <v>750</v>
      </c>
      <c r="H2003" t="s">
        <v>750</v>
      </c>
      <c r="I2003" t="s">
        <v>7402</v>
      </c>
      <c r="J2003" t="s">
        <v>9098</v>
      </c>
      <c r="K2003" t="s">
        <v>279</v>
      </c>
      <c r="L2003" t="s">
        <v>9099</v>
      </c>
      <c r="O2003" t="s">
        <v>9100</v>
      </c>
      <c r="P2003" t="s">
        <v>10950</v>
      </c>
      <c r="Q2003" t="s">
        <v>741</v>
      </c>
      <c r="R2003" t="s">
        <v>748</v>
      </c>
      <c r="S2003" t="s">
        <v>1633</v>
      </c>
      <c r="T2003" t="s">
        <v>2542</v>
      </c>
      <c r="W2003" t="s">
        <v>742</v>
      </c>
      <c r="X2003">
        <v>22</v>
      </c>
      <c r="AB2003" t="s">
        <v>9101</v>
      </c>
      <c r="AG2003" t="s">
        <v>743</v>
      </c>
      <c r="AH2003" t="e">
        <f>VLOOKUP(C2003,'CREAR HV'!A:A,1,0)</f>
        <v>#N/A</v>
      </c>
    </row>
    <row r="2004" spans="1:34" x14ac:dyDescent="0.3">
      <c r="A2004" t="s">
        <v>10946</v>
      </c>
      <c r="B2004" t="s">
        <v>10947</v>
      </c>
      <c r="C2004">
        <v>1087493983</v>
      </c>
      <c r="E2004" s="16">
        <v>42563</v>
      </c>
      <c r="F2004" s="16">
        <v>35976</v>
      </c>
      <c r="G2004" t="s">
        <v>750</v>
      </c>
      <c r="H2004" t="s">
        <v>750</v>
      </c>
      <c r="I2004" t="s">
        <v>7402</v>
      </c>
      <c r="J2004" t="s">
        <v>9098</v>
      </c>
      <c r="K2004" t="s">
        <v>279</v>
      </c>
      <c r="L2004" t="s">
        <v>9099</v>
      </c>
      <c r="O2004" t="s">
        <v>9100</v>
      </c>
      <c r="P2004" t="s">
        <v>10950</v>
      </c>
      <c r="Q2004" t="s">
        <v>741</v>
      </c>
      <c r="R2004" t="s">
        <v>748</v>
      </c>
      <c r="S2004" t="s">
        <v>1633</v>
      </c>
      <c r="T2004" t="s">
        <v>2542</v>
      </c>
      <c r="W2004" t="s">
        <v>742</v>
      </c>
      <c r="X2004">
        <v>22</v>
      </c>
      <c r="AB2004" t="s">
        <v>9101</v>
      </c>
      <c r="AG2004" t="s">
        <v>743</v>
      </c>
      <c r="AH2004" t="e">
        <f>VLOOKUP(C2004,'CREAR HV'!A:A,1,0)</f>
        <v>#N/A</v>
      </c>
    </row>
    <row r="2005" spans="1:34" x14ac:dyDescent="0.3">
      <c r="A2005" t="s">
        <v>10946</v>
      </c>
      <c r="B2005" t="s">
        <v>10947</v>
      </c>
      <c r="C2005">
        <v>1087493983</v>
      </c>
      <c r="E2005" s="16">
        <v>42563</v>
      </c>
      <c r="F2005" s="16">
        <v>35976</v>
      </c>
      <c r="G2005" t="s">
        <v>750</v>
      </c>
      <c r="H2005" t="s">
        <v>750</v>
      </c>
      <c r="I2005" t="s">
        <v>7402</v>
      </c>
      <c r="J2005" t="s">
        <v>9098</v>
      </c>
      <c r="K2005" t="s">
        <v>279</v>
      </c>
      <c r="L2005" t="s">
        <v>9099</v>
      </c>
      <c r="O2005" t="s">
        <v>9100</v>
      </c>
      <c r="P2005" t="s">
        <v>10950</v>
      </c>
      <c r="Q2005" t="s">
        <v>741</v>
      </c>
      <c r="R2005" t="s">
        <v>748</v>
      </c>
      <c r="S2005" t="s">
        <v>1633</v>
      </c>
      <c r="T2005" t="s">
        <v>2542</v>
      </c>
      <c r="W2005" t="s">
        <v>742</v>
      </c>
      <c r="X2005">
        <v>22</v>
      </c>
      <c r="AB2005" t="s">
        <v>9101</v>
      </c>
      <c r="AG2005" t="s">
        <v>743</v>
      </c>
      <c r="AH2005" t="e">
        <f>VLOOKUP(C2005,'CREAR HV'!A:A,1,0)</f>
        <v>#N/A</v>
      </c>
    </row>
    <row r="2006" spans="1:34" x14ac:dyDescent="0.3">
      <c r="A2006" t="s">
        <v>10946</v>
      </c>
      <c r="B2006" t="s">
        <v>10947</v>
      </c>
      <c r="C2006">
        <v>1087493983</v>
      </c>
      <c r="E2006" s="16">
        <v>42563</v>
      </c>
      <c r="F2006" s="16">
        <v>35976</v>
      </c>
      <c r="G2006" t="s">
        <v>750</v>
      </c>
      <c r="H2006" t="s">
        <v>750</v>
      </c>
      <c r="I2006" t="s">
        <v>7402</v>
      </c>
      <c r="J2006" t="s">
        <v>9098</v>
      </c>
      <c r="K2006" t="s">
        <v>279</v>
      </c>
      <c r="L2006" t="s">
        <v>9099</v>
      </c>
      <c r="O2006" t="s">
        <v>9100</v>
      </c>
      <c r="P2006" t="s">
        <v>10950</v>
      </c>
      <c r="Q2006" t="s">
        <v>741</v>
      </c>
      <c r="R2006" t="s">
        <v>748</v>
      </c>
      <c r="S2006" t="s">
        <v>1633</v>
      </c>
      <c r="T2006" t="s">
        <v>2542</v>
      </c>
      <c r="W2006" t="s">
        <v>742</v>
      </c>
      <c r="X2006">
        <v>22</v>
      </c>
      <c r="AB2006" t="s">
        <v>9101</v>
      </c>
      <c r="AG2006" t="s">
        <v>743</v>
      </c>
      <c r="AH2006" t="e">
        <f>VLOOKUP(C2006,'CREAR HV'!A:A,1,0)</f>
        <v>#N/A</v>
      </c>
    </row>
    <row r="2007" spans="1:34" x14ac:dyDescent="0.3">
      <c r="A2007" t="s">
        <v>10946</v>
      </c>
      <c r="B2007" t="s">
        <v>10947</v>
      </c>
      <c r="C2007">
        <v>1087493983</v>
      </c>
      <c r="E2007" s="16">
        <v>42563</v>
      </c>
      <c r="F2007" s="16">
        <v>35976</v>
      </c>
      <c r="G2007" t="s">
        <v>750</v>
      </c>
      <c r="H2007" t="s">
        <v>750</v>
      </c>
      <c r="I2007" t="s">
        <v>7402</v>
      </c>
      <c r="J2007" t="s">
        <v>9098</v>
      </c>
      <c r="K2007" t="s">
        <v>279</v>
      </c>
      <c r="L2007" t="s">
        <v>9099</v>
      </c>
      <c r="O2007" t="s">
        <v>9100</v>
      </c>
      <c r="P2007" t="s">
        <v>10950</v>
      </c>
      <c r="Q2007" t="s">
        <v>741</v>
      </c>
      <c r="R2007" t="s">
        <v>748</v>
      </c>
      <c r="S2007" t="s">
        <v>1633</v>
      </c>
      <c r="T2007" t="s">
        <v>2542</v>
      </c>
      <c r="W2007" t="s">
        <v>742</v>
      </c>
      <c r="X2007">
        <v>22</v>
      </c>
      <c r="AB2007" t="s">
        <v>9101</v>
      </c>
      <c r="AG2007" t="s">
        <v>743</v>
      </c>
      <c r="AH2007" t="e">
        <f>VLOOKUP(C2007,'CREAR HV'!A:A,1,0)</f>
        <v>#N/A</v>
      </c>
    </row>
    <row r="2008" spans="1:34" x14ac:dyDescent="0.3">
      <c r="A2008" t="s">
        <v>10946</v>
      </c>
      <c r="B2008" t="s">
        <v>10947</v>
      </c>
      <c r="C2008">
        <v>1087493983</v>
      </c>
      <c r="E2008" s="16">
        <v>42563</v>
      </c>
      <c r="F2008" s="16">
        <v>35976</v>
      </c>
      <c r="G2008" t="s">
        <v>750</v>
      </c>
      <c r="H2008" t="s">
        <v>750</v>
      </c>
      <c r="I2008" t="s">
        <v>7402</v>
      </c>
      <c r="J2008" t="s">
        <v>9098</v>
      </c>
      <c r="K2008" t="s">
        <v>279</v>
      </c>
      <c r="L2008" t="s">
        <v>9099</v>
      </c>
      <c r="O2008" t="s">
        <v>9100</v>
      </c>
      <c r="P2008" t="s">
        <v>10950</v>
      </c>
      <c r="Q2008" t="s">
        <v>741</v>
      </c>
      <c r="R2008" t="s">
        <v>748</v>
      </c>
      <c r="S2008" t="s">
        <v>1633</v>
      </c>
      <c r="T2008" t="s">
        <v>2542</v>
      </c>
      <c r="W2008" t="s">
        <v>742</v>
      </c>
      <c r="X2008">
        <v>22</v>
      </c>
      <c r="AB2008" t="s">
        <v>9101</v>
      </c>
      <c r="AG2008" t="s">
        <v>743</v>
      </c>
      <c r="AH2008" t="e">
        <f>VLOOKUP(C2008,'CREAR HV'!A:A,1,0)</f>
        <v>#N/A</v>
      </c>
    </row>
    <row r="2009" spans="1:34" x14ac:dyDescent="0.3">
      <c r="A2009" t="s">
        <v>10946</v>
      </c>
      <c r="B2009" t="s">
        <v>10947</v>
      </c>
      <c r="C2009">
        <v>1087493983</v>
      </c>
      <c r="E2009" s="16">
        <v>42563</v>
      </c>
      <c r="F2009" s="16">
        <v>35976</v>
      </c>
      <c r="G2009" t="s">
        <v>750</v>
      </c>
      <c r="H2009" t="s">
        <v>750</v>
      </c>
      <c r="I2009" t="s">
        <v>7402</v>
      </c>
      <c r="J2009" t="s">
        <v>9098</v>
      </c>
      <c r="K2009" t="s">
        <v>279</v>
      </c>
      <c r="L2009" t="s">
        <v>9099</v>
      </c>
      <c r="O2009" t="s">
        <v>9100</v>
      </c>
      <c r="P2009" t="s">
        <v>10950</v>
      </c>
      <c r="Q2009" t="s">
        <v>741</v>
      </c>
      <c r="R2009" t="s">
        <v>748</v>
      </c>
      <c r="S2009" t="s">
        <v>1633</v>
      </c>
      <c r="T2009" t="s">
        <v>2542</v>
      </c>
      <c r="W2009" t="s">
        <v>742</v>
      </c>
      <c r="X2009">
        <v>22</v>
      </c>
      <c r="AB2009" t="s">
        <v>9101</v>
      </c>
      <c r="AG2009" t="s">
        <v>743</v>
      </c>
      <c r="AH2009" t="e">
        <f>VLOOKUP(C2009,'CREAR HV'!A:A,1,0)</f>
        <v>#N/A</v>
      </c>
    </row>
    <row r="2010" spans="1:34" x14ac:dyDescent="0.3">
      <c r="A2010" t="s">
        <v>10946</v>
      </c>
      <c r="B2010" t="s">
        <v>10947</v>
      </c>
      <c r="C2010">
        <v>1087493983</v>
      </c>
      <c r="E2010" s="16">
        <v>42563</v>
      </c>
      <c r="F2010" s="16">
        <v>35976</v>
      </c>
      <c r="G2010" t="s">
        <v>750</v>
      </c>
      <c r="H2010" t="s">
        <v>750</v>
      </c>
      <c r="I2010" t="s">
        <v>7402</v>
      </c>
      <c r="J2010" t="s">
        <v>9098</v>
      </c>
      <c r="K2010" t="s">
        <v>279</v>
      </c>
      <c r="L2010" t="s">
        <v>9099</v>
      </c>
      <c r="O2010" t="s">
        <v>9100</v>
      </c>
      <c r="P2010" t="s">
        <v>10950</v>
      </c>
      <c r="Q2010" t="s">
        <v>741</v>
      </c>
      <c r="R2010" t="s">
        <v>748</v>
      </c>
      <c r="S2010" t="s">
        <v>1633</v>
      </c>
      <c r="T2010" t="s">
        <v>2542</v>
      </c>
      <c r="W2010" t="s">
        <v>742</v>
      </c>
      <c r="X2010">
        <v>22</v>
      </c>
      <c r="AB2010" t="s">
        <v>9101</v>
      </c>
      <c r="AG2010" t="s">
        <v>743</v>
      </c>
      <c r="AH2010" t="e">
        <f>VLOOKUP(C2010,'CREAR HV'!A:A,1,0)</f>
        <v>#N/A</v>
      </c>
    </row>
    <row r="2011" spans="1:34" x14ac:dyDescent="0.3">
      <c r="A2011" t="s">
        <v>10946</v>
      </c>
      <c r="B2011" t="s">
        <v>10947</v>
      </c>
      <c r="C2011">
        <v>1087493983</v>
      </c>
      <c r="E2011" s="16">
        <v>42563</v>
      </c>
      <c r="F2011" s="16">
        <v>35976</v>
      </c>
      <c r="G2011" t="s">
        <v>750</v>
      </c>
      <c r="H2011" t="s">
        <v>750</v>
      </c>
      <c r="I2011" t="s">
        <v>7402</v>
      </c>
      <c r="J2011" t="s">
        <v>9098</v>
      </c>
      <c r="K2011" t="s">
        <v>279</v>
      </c>
      <c r="L2011" t="s">
        <v>9099</v>
      </c>
      <c r="O2011" t="s">
        <v>9100</v>
      </c>
      <c r="P2011" t="s">
        <v>10950</v>
      </c>
      <c r="Q2011" t="s">
        <v>741</v>
      </c>
      <c r="R2011" t="s">
        <v>748</v>
      </c>
      <c r="S2011" t="s">
        <v>1633</v>
      </c>
      <c r="T2011" t="s">
        <v>2542</v>
      </c>
      <c r="W2011" t="s">
        <v>742</v>
      </c>
      <c r="X2011">
        <v>22</v>
      </c>
      <c r="AB2011" t="s">
        <v>9101</v>
      </c>
      <c r="AG2011" t="s">
        <v>743</v>
      </c>
      <c r="AH2011" t="e">
        <f>VLOOKUP(C2011,'CREAR HV'!A:A,1,0)</f>
        <v>#N/A</v>
      </c>
    </row>
    <row r="2012" spans="1:34" x14ac:dyDescent="0.3">
      <c r="A2012" t="s">
        <v>10946</v>
      </c>
      <c r="B2012" t="s">
        <v>10947</v>
      </c>
      <c r="C2012">
        <v>1087493983</v>
      </c>
      <c r="E2012" s="16">
        <v>42563</v>
      </c>
      <c r="F2012" s="16">
        <v>35976</v>
      </c>
      <c r="G2012" t="s">
        <v>750</v>
      </c>
      <c r="H2012" t="s">
        <v>750</v>
      </c>
      <c r="I2012" t="s">
        <v>7402</v>
      </c>
      <c r="J2012" t="s">
        <v>9098</v>
      </c>
      <c r="K2012" t="s">
        <v>279</v>
      </c>
      <c r="L2012" t="s">
        <v>9099</v>
      </c>
      <c r="O2012" t="s">
        <v>9100</v>
      </c>
      <c r="P2012" t="s">
        <v>10950</v>
      </c>
      <c r="Q2012" t="s">
        <v>741</v>
      </c>
      <c r="R2012" t="s">
        <v>748</v>
      </c>
      <c r="S2012" t="s">
        <v>1633</v>
      </c>
      <c r="T2012" t="s">
        <v>2542</v>
      </c>
      <c r="W2012" t="s">
        <v>742</v>
      </c>
      <c r="X2012">
        <v>22</v>
      </c>
      <c r="AB2012" t="s">
        <v>9101</v>
      </c>
      <c r="AG2012" t="s">
        <v>743</v>
      </c>
      <c r="AH2012" t="e">
        <f>VLOOKUP(C2012,'CREAR HV'!A:A,1,0)</f>
        <v>#N/A</v>
      </c>
    </row>
    <row r="2013" spans="1:34" x14ac:dyDescent="0.3">
      <c r="A2013" t="s">
        <v>10946</v>
      </c>
      <c r="B2013" t="s">
        <v>10947</v>
      </c>
      <c r="C2013">
        <v>1087493983</v>
      </c>
      <c r="E2013" s="16">
        <v>42563</v>
      </c>
      <c r="F2013" s="16">
        <v>35976</v>
      </c>
      <c r="G2013" t="s">
        <v>750</v>
      </c>
      <c r="H2013" t="s">
        <v>750</v>
      </c>
      <c r="I2013" t="s">
        <v>7402</v>
      </c>
      <c r="J2013" t="s">
        <v>9098</v>
      </c>
      <c r="K2013" t="s">
        <v>279</v>
      </c>
      <c r="L2013" t="s">
        <v>9099</v>
      </c>
      <c r="O2013" t="s">
        <v>9100</v>
      </c>
      <c r="P2013" t="s">
        <v>10950</v>
      </c>
      <c r="Q2013" t="s">
        <v>741</v>
      </c>
      <c r="R2013" t="s">
        <v>748</v>
      </c>
      <c r="S2013" t="s">
        <v>1633</v>
      </c>
      <c r="T2013" t="s">
        <v>2542</v>
      </c>
      <c r="W2013" t="s">
        <v>742</v>
      </c>
      <c r="X2013">
        <v>22</v>
      </c>
      <c r="AB2013" t="s">
        <v>9101</v>
      </c>
      <c r="AG2013" t="s">
        <v>743</v>
      </c>
      <c r="AH2013" t="e">
        <f>VLOOKUP(C2013,'CREAR HV'!A:A,1,0)</f>
        <v>#N/A</v>
      </c>
    </row>
    <row r="2014" spans="1:34" x14ac:dyDescent="0.3">
      <c r="A2014" t="s">
        <v>10946</v>
      </c>
      <c r="B2014" t="s">
        <v>10947</v>
      </c>
      <c r="C2014">
        <v>1002718705</v>
      </c>
      <c r="F2014" s="16">
        <v>36874</v>
      </c>
      <c r="G2014" t="s">
        <v>3351</v>
      </c>
      <c r="H2014" t="s">
        <v>3351</v>
      </c>
      <c r="I2014" t="s">
        <v>8012</v>
      </c>
      <c r="J2014" t="s">
        <v>279</v>
      </c>
      <c r="K2014" t="s">
        <v>665</v>
      </c>
      <c r="L2014" t="s">
        <v>8013</v>
      </c>
      <c r="O2014" t="s">
        <v>8014</v>
      </c>
      <c r="P2014" t="s">
        <v>10955</v>
      </c>
      <c r="Q2014" t="s">
        <v>741</v>
      </c>
      <c r="AG2014" t="s">
        <v>769</v>
      </c>
      <c r="AH2014" t="e">
        <f>VLOOKUP(C2014,'CREAR HV'!A:A,1,0)</f>
        <v>#N/A</v>
      </c>
    </row>
    <row r="2015" spans="1:34" x14ac:dyDescent="0.3">
      <c r="A2015" t="s">
        <v>10946</v>
      </c>
      <c r="B2015" t="s">
        <v>10947</v>
      </c>
      <c r="C2015">
        <v>6645385</v>
      </c>
      <c r="E2015" s="16">
        <v>35780</v>
      </c>
      <c r="F2015" s="16">
        <v>29189</v>
      </c>
      <c r="G2015" t="s">
        <v>126</v>
      </c>
      <c r="H2015" t="s">
        <v>126</v>
      </c>
      <c r="I2015" t="s">
        <v>1050</v>
      </c>
      <c r="J2015" t="s">
        <v>1051</v>
      </c>
      <c r="K2015" t="s">
        <v>157</v>
      </c>
      <c r="L2015" t="s">
        <v>1052</v>
      </c>
      <c r="O2015" t="s">
        <v>1053</v>
      </c>
      <c r="P2015" t="s">
        <v>10950</v>
      </c>
      <c r="Q2015" t="s">
        <v>1038</v>
      </c>
      <c r="R2015" t="s">
        <v>1054</v>
      </c>
      <c r="W2015" t="s">
        <v>742</v>
      </c>
      <c r="X2015">
        <v>18</v>
      </c>
      <c r="AB2015" t="s">
        <v>1055</v>
      </c>
      <c r="AC2015" t="s">
        <v>1056</v>
      </c>
      <c r="AG2015" t="s">
        <v>743</v>
      </c>
      <c r="AH2015" t="e">
        <f>VLOOKUP(C2015,'CREAR HV'!A:A,1,0)</f>
        <v>#N/A</v>
      </c>
    </row>
    <row r="2016" spans="1:34" x14ac:dyDescent="0.3">
      <c r="A2016" t="s">
        <v>10946</v>
      </c>
      <c r="B2016" t="s">
        <v>10947</v>
      </c>
      <c r="C2016">
        <v>6645385</v>
      </c>
      <c r="E2016" s="16">
        <v>35780</v>
      </c>
      <c r="F2016" s="16">
        <v>29189</v>
      </c>
      <c r="G2016" t="s">
        <v>126</v>
      </c>
      <c r="H2016" t="s">
        <v>126</v>
      </c>
      <c r="I2016" t="s">
        <v>1050</v>
      </c>
      <c r="J2016" t="s">
        <v>1051</v>
      </c>
      <c r="K2016" t="s">
        <v>157</v>
      </c>
      <c r="L2016" t="s">
        <v>1052</v>
      </c>
      <c r="O2016" t="s">
        <v>1053</v>
      </c>
      <c r="P2016" t="s">
        <v>10950</v>
      </c>
      <c r="Q2016" t="s">
        <v>1038</v>
      </c>
      <c r="R2016" t="s">
        <v>1054</v>
      </c>
      <c r="W2016" t="s">
        <v>742</v>
      </c>
      <c r="X2016">
        <v>18</v>
      </c>
      <c r="AB2016" t="s">
        <v>1055</v>
      </c>
      <c r="AC2016" t="s">
        <v>1056</v>
      </c>
      <c r="AG2016" t="s">
        <v>743</v>
      </c>
      <c r="AH2016" t="e">
        <f>VLOOKUP(C2016,'CREAR HV'!A:A,1,0)</f>
        <v>#N/A</v>
      </c>
    </row>
    <row r="2017" spans="1:34" x14ac:dyDescent="0.3">
      <c r="A2017" t="s">
        <v>10946</v>
      </c>
      <c r="B2017" t="s">
        <v>10947</v>
      </c>
      <c r="C2017">
        <v>6645385</v>
      </c>
      <c r="E2017" s="16">
        <v>35780</v>
      </c>
      <c r="F2017" s="16">
        <v>29189</v>
      </c>
      <c r="G2017" t="s">
        <v>126</v>
      </c>
      <c r="H2017" t="s">
        <v>126</v>
      </c>
      <c r="I2017" t="s">
        <v>1050</v>
      </c>
      <c r="J2017" t="s">
        <v>1051</v>
      </c>
      <c r="K2017" t="s">
        <v>157</v>
      </c>
      <c r="L2017" t="s">
        <v>1052</v>
      </c>
      <c r="O2017" t="s">
        <v>1053</v>
      </c>
      <c r="P2017" t="s">
        <v>10950</v>
      </c>
      <c r="Q2017" t="s">
        <v>1038</v>
      </c>
      <c r="R2017" t="s">
        <v>1054</v>
      </c>
      <c r="W2017" t="s">
        <v>742</v>
      </c>
      <c r="X2017">
        <v>18</v>
      </c>
      <c r="AB2017" t="s">
        <v>1055</v>
      </c>
      <c r="AC2017" t="s">
        <v>1056</v>
      </c>
      <c r="AG2017" t="s">
        <v>743</v>
      </c>
      <c r="AH2017" t="e">
        <f>VLOOKUP(C2017,'CREAR HV'!A:A,1,0)</f>
        <v>#N/A</v>
      </c>
    </row>
    <row r="2018" spans="1:34" x14ac:dyDescent="0.3">
      <c r="A2018" t="s">
        <v>10946</v>
      </c>
      <c r="B2018" t="s">
        <v>10947</v>
      </c>
      <c r="C2018">
        <v>6645385</v>
      </c>
      <c r="E2018" s="16">
        <v>35780</v>
      </c>
      <c r="F2018" s="16">
        <v>29189</v>
      </c>
      <c r="G2018" t="s">
        <v>126</v>
      </c>
      <c r="H2018" t="s">
        <v>126</v>
      </c>
      <c r="I2018" t="s">
        <v>1050</v>
      </c>
      <c r="J2018" t="s">
        <v>1051</v>
      </c>
      <c r="K2018" t="s">
        <v>157</v>
      </c>
      <c r="L2018" t="s">
        <v>1052</v>
      </c>
      <c r="O2018" t="s">
        <v>1053</v>
      </c>
      <c r="P2018" t="s">
        <v>10950</v>
      </c>
      <c r="Q2018" t="s">
        <v>1038</v>
      </c>
      <c r="R2018" t="s">
        <v>1054</v>
      </c>
      <c r="W2018" t="s">
        <v>742</v>
      </c>
      <c r="X2018">
        <v>18</v>
      </c>
      <c r="AB2018" t="s">
        <v>1055</v>
      </c>
      <c r="AC2018" t="s">
        <v>1056</v>
      </c>
      <c r="AG2018" t="s">
        <v>743</v>
      </c>
      <c r="AH2018" t="e">
        <f>VLOOKUP(C2018,'CREAR HV'!A:A,1,0)</f>
        <v>#N/A</v>
      </c>
    </row>
    <row r="2019" spans="1:34" x14ac:dyDescent="0.3">
      <c r="A2019" t="s">
        <v>10946</v>
      </c>
      <c r="B2019" t="s">
        <v>10947</v>
      </c>
      <c r="C2019">
        <v>6645385</v>
      </c>
      <c r="E2019" s="16">
        <v>35780</v>
      </c>
      <c r="F2019" s="16">
        <v>29189</v>
      </c>
      <c r="G2019" t="s">
        <v>126</v>
      </c>
      <c r="H2019" t="s">
        <v>126</v>
      </c>
      <c r="I2019" t="s">
        <v>1050</v>
      </c>
      <c r="J2019" t="s">
        <v>1051</v>
      </c>
      <c r="K2019" t="s">
        <v>157</v>
      </c>
      <c r="L2019" t="s">
        <v>1052</v>
      </c>
      <c r="O2019" t="s">
        <v>1053</v>
      </c>
      <c r="P2019" t="s">
        <v>10950</v>
      </c>
      <c r="Q2019" t="s">
        <v>1038</v>
      </c>
      <c r="R2019" t="s">
        <v>1054</v>
      </c>
      <c r="W2019" t="s">
        <v>742</v>
      </c>
      <c r="X2019">
        <v>18</v>
      </c>
      <c r="AB2019" t="s">
        <v>1055</v>
      </c>
      <c r="AC2019" t="s">
        <v>1056</v>
      </c>
      <c r="AG2019" t="s">
        <v>743</v>
      </c>
      <c r="AH2019" t="e">
        <f>VLOOKUP(C2019,'CREAR HV'!A:A,1,0)</f>
        <v>#N/A</v>
      </c>
    </row>
    <row r="2020" spans="1:34" x14ac:dyDescent="0.3">
      <c r="A2020" t="s">
        <v>10946</v>
      </c>
      <c r="B2020" t="s">
        <v>10947</v>
      </c>
      <c r="C2020">
        <v>6645385</v>
      </c>
      <c r="E2020" s="16">
        <v>35780</v>
      </c>
      <c r="F2020" s="16">
        <v>29189</v>
      </c>
      <c r="G2020" t="s">
        <v>126</v>
      </c>
      <c r="H2020" t="s">
        <v>126</v>
      </c>
      <c r="I2020" t="s">
        <v>1050</v>
      </c>
      <c r="J2020" t="s">
        <v>1051</v>
      </c>
      <c r="K2020" t="s">
        <v>157</v>
      </c>
      <c r="L2020" t="s">
        <v>1052</v>
      </c>
      <c r="O2020" t="s">
        <v>1053</v>
      </c>
      <c r="P2020" t="s">
        <v>10950</v>
      </c>
      <c r="Q2020" t="s">
        <v>1038</v>
      </c>
      <c r="R2020" t="s">
        <v>1054</v>
      </c>
      <c r="W2020" t="s">
        <v>742</v>
      </c>
      <c r="X2020">
        <v>18</v>
      </c>
      <c r="AB2020" t="s">
        <v>1055</v>
      </c>
      <c r="AC2020" t="s">
        <v>1056</v>
      </c>
      <c r="AG2020" t="s">
        <v>743</v>
      </c>
      <c r="AH2020" t="e">
        <f>VLOOKUP(C2020,'CREAR HV'!A:A,1,0)</f>
        <v>#N/A</v>
      </c>
    </row>
    <row r="2021" spans="1:34" x14ac:dyDescent="0.3">
      <c r="A2021" t="s">
        <v>10946</v>
      </c>
      <c r="B2021" t="s">
        <v>10947</v>
      </c>
      <c r="C2021">
        <v>6645385</v>
      </c>
      <c r="E2021" s="16">
        <v>35780</v>
      </c>
      <c r="F2021" s="16">
        <v>29189</v>
      </c>
      <c r="G2021" t="s">
        <v>126</v>
      </c>
      <c r="H2021" t="s">
        <v>126</v>
      </c>
      <c r="I2021" t="s">
        <v>1050</v>
      </c>
      <c r="J2021" t="s">
        <v>1051</v>
      </c>
      <c r="K2021" t="s">
        <v>157</v>
      </c>
      <c r="L2021" t="s">
        <v>1052</v>
      </c>
      <c r="O2021" t="s">
        <v>1053</v>
      </c>
      <c r="P2021" t="s">
        <v>10950</v>
      </c>
      <c r="Q2021" t="s">
        <v>1038</v>
      </c>
      <c r="R2021" t="s">
        <v>1054</v>
      </c>
      <c r="W2021" t="s">
        <v>742</v>
      </c>
      <c r="X2021">
        <v>18</v>
      </c>
      <c r="Z2021" t="s">
        <v>12493</v>
      </c>
      <c r="AB2021" t="s">
        <v>1055</v>
      </c>
      <c r="AC2021" t="s">
        <v>1056</v>
      </c>
      <c r="AG2021" t="s">
        <v>743</v>
      </c>
      <c r="AH2021" t="e">
        <f>VLOOKUP(C2021,'CREAR HV'!A:A,1,0)</f>
        <v>#N/A</v>
      </c>
    </row>
    <row r="2022" spans="1:34" x14ac:dyDescent="0.3">
      <c r="A2022" t="s">
        <v>10946</v>
      </c>
      <c r="B2022" t="s">
        <v>10947</v>
      </c>
      <c r="C2022">
        <v>6645385</v>
      </c>
      <c r="E2022" s="16">
        <v>35780</v>
      </c>
      <c r="F2022" s="16">
        <v>29189</v>
      </c>
      <c r="G2022" t="s">
        <v>126</v>
      </c>
      <c r="H2022" t="s">
        <v>126</v>
      </c>
      <c r="I2022" t="s">
        <v>1050</v>
      </c>
      <c r="J2022" t="s">
        <v>1051</v>
      </c>
      <c r="K2022" t="s">
        <v>157</v>
      </c>
      <c r="L2022" t="s">
        <v>1052</v>
      </c>
      <c r="O2022" t="s">
        <v>1053</v>
      </c>
      <c r="P2022" t="s">
        <v>10950</v>
      </c>
      <c r="Q2022" t="s">
        <v>1038</v>
      </c>
      <c r="R2022" t="s">
        <v>1054</v>
      </c>
      <c r="W2022" t="s">
        <v>742</v>
      </c>
      <c r="X2022">
        <v>18</v>
      </c>
      <c r="Z2022" t="s">
        <v>12493</v>
      </c>
      <c r="AB2022" t="s">
        <v>1055</v>
      </c>
      <c r="AC2022" t="s">
        <v>1056</v>
      </c>
      <c r="AG2022" t="s">
        <v>743</v>
      </c>
      <c r="AH2022" t="e">
        <f>VLOOKUP(C2022,'CREAR HV'!A:A,1,0)</f>
        <v>#N/A</v>
      </c>
    </row>
    <row r="2023" spans="1:34" x14ac:dyDescent="0.3">
      <c r="A2023" t="s">
        <v>10946</v>
      </c>
      <c r="B2023" t="s">
        <v>10947</v>
      </c>
      <c r="C2023">
        <v>6645385</v>
      </c>
      <c r="E2023" s="16">
        <v>35780</v>
      </c>
      <c r="F2023" s="16">
        <v>29189</v>
      </c>
      <c r="G2023" t="s">
        <v>126</v>
      </c>
      <c r="H2023" t="s">
        <v>126</v>
      </c>
      <c r="I2023" t="s">
        <v>1050</v>
      </c>
      <c r="J2023" t="s">
        <v>1051</v>
      </c>
      <c r="K2023" t="s">
        <v>157</v>
      </c>
      <c r="L2023" t="s">
        <v>1052</v>
      </c>
      <c r="O2023" t="s">
        <v>1053</v>
      </c>
      <c r="P2023" t="s">
        <v>10950</v>
      </c>
      <c r="Q2023" t="s">
        <v>1038</v>
      </c>
      <c r="R2023" t="s">
        <v>1054</v>
      </c>
      <c r="W2023" t="s">
        <v>742</v>
      </c>
      <c r="X2023">
        <v>18</v>
      </c>
      <c r="Z2023" t="s">
        <v>12493</v>
      </c>
      <c r="AB2023" t="s">
        <v>1055</v>
      </c>
      <c r="AC2023" t="s">
        <v>1056</v>
      </c>
      <c r="AG2023" t="s">
        <v>743</v>
      </c>
      <c r="AH2023" t="e">
        <f>VLOOKUP(C2023,'CREAR HV'!A:A,1,0)</f>
        <v>#N/A</v>
      </c>
    </row>
    <row r="2024" spans="1:34" x14ac:dyDescent="0.3">
      <c r="A2024" t="s">
        <v>10946</v>
      </c>
      <c r="B2024" t="s">
        <v>10947</v>
      </c>
      <c r="C2024">
        <v>16663207</v>
      </c>
      <c r="F2024" s="16">
        <v>22264</v>
      </c>
      <c r="G2024" t="s">
        <v>36</v>
      </c>
      <c r="H2024" t="s">
        <v>36</v>
      </c>
      <c r="I2024" t="s">
        <v>2120</v>
      </c>
      <c r="J2024" t="s">
        <v>2121</v>
      </c>
      <c r="K2024" t="s">
        <v>2122</v>
      </c>
      <c r="L2024" t="s">
        <v>2123</v>
      </c>
      <c r="O2024" t="s">
        <v>2124</v>
      </c>
      <c r="P2024" t="s">
        <v>10950</v>
      </c>
      <c r="Q2024" t="s">
        <v>741</v>
      </c>
      <c r="V2024">
        <v>7715748</v>
      </c>
      <c r="W2024" t="s">
        <v>742</v>
      </c>
      <c r="X2024">
        <v>17</v>
      </c>
      <c r="AG2024" t="s">
        <v>769</v>
      </c>
      <c r="AH2024" t="e">
        <f>VLOOKUP(C2024,'CREAR HV'!A:A,1,0)</f>
        <v>#N/A</v>
      </c>
    </row>
    <row r="2025" spans="1:34" x14ac:dyDescent="0.3">
      <c r="A2025" t="s">
        <v>10946</v>
      </c>
      <c r="B2025" t="s">
        <v>10947</v>
      </c>
      <c r="C2025">
        <v>70431245</v>
      </c>
      <c r="F2025" s="16">
        <v>22546</v>
      </c>
      <c r="G2025" t="s">
        <v>3627</v>
      </c>
      <c r="H2025" t="s">
        <v>3627</v>
      </c>
      <c r="I2025" t="s">
        <v>6510</v>
      </c>
      <c r="J2025" t="s">
        <v>6511</v>
      </c>
      <c r="K2025" t="s">
        <v>1247</v>
      </c>
      <c r="L2025" t="s">
        <v>6512</v>
      </c>
      <c r="O2025" t="s">
        <v>6513</v>
      </c>
      <c r="P2025" t="s">
        <v>10950</v>
      </c>
      <c r="Q2025" t="s">
        <v>741</v>
      </c>
      <c r="V2025">
        <v>70431245</v>
      </c>
      <c r="W2025" t="s">
        <v>742</v>
      </c>
      <c r="X2025">
        <v>26</v>
      </c>
      <c r="AG2025" t="s">
        <v>769</v>
      </c>
      <c r="AH2025" t="e">
        <f>VLOOKUP(C2025,'CREAR HV'!A:A,1,0)</f>
        <v>#N/A</v>
      </c>
    </row>
    <row r="2026" spans="1:34" x14ac:dyDescent="0.3">
      <c r="A2026" t="s">
        <v>10946</v>
      </c>
      <c r="B2026" t="s">
        <v>10947</v>
      </c>
      <c r="C2026">
        <v>2757864</v>
      </c>
      <c r="F2026" s="16">
        <v>22241</v>
      </c>
      <c r="G2026" t="s">
        <v>754</v>
      </c>
      <c r="H2026" t="s">
        <v>754</v>
      </c>
      <c r="I2026" t="s">
        <v>759</v>
      </c>
      <c r="J2026" t="s">
        <v>760</v>
      </c>
      <c r="K2026" t="s">
        <v>761</v>
      </c>
      <c r="L2026" t="s">
        <v>762</v>
      </c>
      <c r="O2026" t="s">
        <v>763</v>
      </c>
      <c r="P2026" t="s">
        <v>10950</v>
      </c>
      <c r="Q2026" t="s">
        <v>741</v>
      </c>
      <c r="AG2026" t="s">
        <v>743</v>
      </c>
      <c r="AH2026" t="e">
        <f>VLOOKUP(C2026,'CREAR HV'!A:A,1,0)</f>
        <v>#N/A</v>
      </c>
    </row>
    <row r="2027" spans="1:34" x14ac:dyDescent="0.3">
      <c r="A2027" t="s">
        <v>10946</v>
      </c>
      <c r="B2027" t="s">
        <v>10947</v>
      </c>
      <c r="C2027">
        <v>57443558</v>
      </c>
      <c r="F2027" s="16">
        <v>27138</v>
      </c>
      <c r="G2027" t="s">
        <v>1690</v>
      </c>
      <c r="H2027" t="s">
        <v>1690</v>
      </c>
      <c r="I2027" t="s">
        <v>6100</v>
      </c>
      <c r="J2027" t="s">
        <v>750</v>
      </c>
      <c r="K2027" t="s">
        <v>5232</v>
      </c>
      <c r="L2027" t="s">
        <v>6101</v>
      </c>
      <c r="P2027" t="s">
        <v>10955</v>
      </c>
      <c r="Q2027" t="s">
        <v>741</v>
      </c>
      <c r="AG2027" t="s">
        <v>743</v>
      </c>
      <c r="AH2027" t="e">
        <f>VLOOKUP(C2027,'CREAR HV'!A:A,1,0)</f>
        <v>#N/A</v>
      </c>
    </row>
    <row r="2028" spans="1:34" x14ac:dyDescent="0.3">
      <c r="A2028" t="s">
        <v>10946</v>
      </c>
      <c r="B2028" t="s">
        <v>10947</v>
      </c>
      <c r="C2028">
        <v>57444522</v>
      </c>
      <c r="F2028" s="16">
        <v>27626</v>
      </c>
      <c r="G2028" t="s">
        <v>942</v>
      </c>
      <c r="H2028" t="s">
        <v>943</v>
      </c>
      <c r="I2028" t="s">
        <v>6102</v>
      </c>
      <c r="J2028" t="s">
        <v>180</v>
      </c>
      <c r="K2028" t="s">
        <v>1953</v>
      </c>
      <c r="L2028" t="s">
        <v>6103</v>
      </c>
      <c r="O2028" t="s">
        <v>6104</v>
      </c>
      <c r="P2028" t="s">
        <v>10955</v>
      </c>
      <c r="Q2028" t="s">
        <v>741</v>
      </c>
      <c r="AG2028" t="s">
        <v>743</v>
      </c>
      <c r="AH2028" t="e">
        <f>VLOOKUP(C2028,'CREAR HV'!A:A,1,0)</f>
        <v>#N/A</v>
      </c>
    </row>
    <row r="2029" spans="1:34" x14ac:dyDescent="0.3">
      <c r="A2029" t="s">
        <v>10946</v>
      </c>
      <c r="B2029" t="s">
        <v>10947</v>
      </c>
      <c r="C2029">
        <v>73073612</v>
      </c>
      <c r="F2029" s="16">
        <v>21024</v>
      </c>
      <c r="G2029" t="s">
        <v>6753</v>
      </c>
      <c r="H2029" t="s">
        <v>6754</v>
      </c>
      <c r="I2029" t="s">
        <v>6755</v>
      </c>
      <c r="J2029" t="s">
        <v>341</v>
      </c>
      <c r="K2029" t="s">
        <v>869</v>
      </c>
      <c r="L2029" t="s">
        <v>6756</v>
      </c>
      <c r="O2029" t="s">
        <v>6757</v>
      </c>
      <c r="P2029" t="s">
        <v>10950</v>
      </c>
      <c r="Q2029" t="s">
        <v>741</v>
      </c>
      <c r="V2029">
        <v>73073612</v>
      </c>
      <c r="W2029" t="s">
        <v>742</v>
      </c>
      <c r="X2029">
        <v>14</v>
      </c>
      <c r="AG2029" t="s">
        <v>743</v>
      </c>
      <c r="AH2029" t="e">
        <f>VLOOKUP(C2029,'CREAR HV'!A:A,1,0)</f>
        <v>#N/A</v>
      </c>
    </row>
    <row r="2030" spans="1:34" x14ac:dyDescent="0.3">
      <c r="A2030" t="s">
        <v>10946</v>
      </c>
      <c r="B2030" t="s">
        <v>10947</v>
      </c>
      <c r="C2030">
        <v>75103397</v>
      </c>
      <c r="F2030" s="16">
        <v>31013</v>
      </c>
      <c r="G2030" t="s">
        <v>4240</v>
      </c>
      <c r="H2030" t="s">
        <v>4240</v>
      </c>
      <c r="I2030" t="s">
        <v>6882</v>
      </c>
      <c r="J2030" t="s">
        <v>1141</v>
      </c>
      <c r="K2030" t="s">
        <v>204</v>
      </c>
      <c r="L2030" t="s">
        <v>6883</v>
      </c>
      <c r="O2030" t="s">
        <v>6884</v>
      </c>
      <c r="P2030" t="s">
        <v>10950</v>
      </c>
      <c r="Q2030" t="s">
        <v>741</v>
      </c>
      <c r="V2030">
        <v>75103397</v>
      </c>
      <c r="W2030" t="s">
        <v>742</v>
      </c>
      <c r="X2030">
        <v>40</v>
      </c>
      <c r="AG2030" t="s">
        <v>769</v>
      </c>
      <c r="AH2030" t="e">
        <f>VLOOKUP(C2030,'CREAR HV'!A:A,1,0)</f>
        <v>#N/A</v>
      </c>
    </row>
    <row r="2031" spans="1:34" x14ac:dyDescent="0.3">
      <c r="A2031" t="s">
        <v>10946</v>
      </c>
      <c r="B2031" t="s">
        <v>10947</v>
      </c>
      <c r="C2031">
        <v>79974679</v>
      </c>
      <c r="F2031" s="16">
        <v>29009</v>
      </c>
      <c r="G2031" t="s">
        <v>44</v>
      </c>
      <c r="H2031" t="s">
        <v>44</v>
      </c>
      <c r="I2031" t="s">
        <v>483</v>
      </c>
      <c r="J2031" t="s">
        <v>361</v>
      </c>
      <c r="K2031" t="s">
        <v>1025</v>
      </c>
      <c r="L2031" t="s">
        <v>7400</v>
      </c>
      <c r="O2031" t="s">
        <v>7401</v>
      </c>
      <c r="P2031" t="s">
        <v>10950</v>
      </c>
      <c r="Q2031" t="s">
        <v>741</v>
      </c>
      <c r="V2031">
        <v>79060306406</v>
      </c>
      <c r="W2031" t="s">
        <v>742</v>
      </c>
      <c r="X2031">
        <v>55</v>
      </c>
      <c r="AG2031" t="s">
        <v>743</v>
      </c>
      <c r="AH2031" t="e">
        <f>VLOOKUP(C2031,'CREAR HV'!A:A,1,0)</f>
        <v>#N/A</v>
      </c>
    </row>
    <row r="2032" spans="1:34" x14ac:dyDescent="0.3">
      <c r="A2032" t="s">
        <v>10946</v>
      </c>
      <c r="B2032" t="s">
        <v>10947</v>
      </c>
      <c r="C2032">
        <v>86049522</v>
      </c>
      <c r="F2032" s="16">
        <v>27870</v>
      </c>
      <c r="G2032" t="s">
        <v>40</v>
      </c>
      <c r="H2032" t="s">
        <v>40</v>
      </c>
      <c r="I2032" t="s">
        <v>7651</v>
      </c>
      <c r="J2032" t="s">
        <v>255</v>
      </c>
      <c r="K2032" t="s">
        <v>7652</v>
      </c>
      <c r="L2032" t="s">
        <v>7653</v>
      </c>
      <c r="O2032" t="s">
        <v>7654</v>
      </c>
      <c r="P2032" t="s">
        <v>10950</v>
      </c>
      <c r="Q2032" t="s">
        <v>741</v>
      </c>
      <c r="S2032" t="s">
        <v>1633</v>
      </c>
      <c r="T2032" t="s">
        <v>2542</v>
      </c>
      <c r="V2032">
        <v>86049522</v>
      </c>
      <c r="W2032" t="s">
        <v>742</v>
      </c>
      <c r="X2032">
        <v>5</v>
      </c>
      <c r="AG2032" t="s">
        <v>769</v>
      </c>
      <c r="AH2032" t="e">
        <f>VLOOKUP(C2032,'CREAR HV'!A:A,1,0)</f>
        <v>#N/A</v>
      </c>
    </row>
    <row r="2033" spans="1:34" x14ac:dyDescent="0.3">
      <c r="A2033" t="s">
        <v>10946</v>
      </c>
      <c r="B2033" t="s">
        <v>10947</v>
      </c>
      <c r="C2033">
        <v>92557000</v>
      </c>
      <c r="F2033" s="16">
        <v>28089</v>
      </c>
      <c r="G2033" t="s">
        <v>7830</v>
      </c>
      <c r="H2033" t="s">
        <v>7830</v>
      </c>
      <c r="I2033" t="s">
        <v>7831</v>
      </c>
      <c r="J2033" t="s">
        <v>7832</v>
      </c>
      <c r="K2033" t="s">
        <v>6269</v>
      </c>
      <c r="L2033" t="s">
        <v>7833</v>
      </c>
      <c r="O2033" t="s">
        <v>7834</v>
      </c>
      <c r="P2033" t="s">
        <v>10950</v>
      </c>
      <c r="Q2033" t="s">
        <v>741</v>
      </c>
      <c r="V2033">
        <v>92557000</v>
      </c>
      <c r="W2033" t="s">
        <v>742</v>
      </c>
      <c r="X2033">
        <v>11</v>
      </c>
      <c r="AG2033" t="s">
        <v>769</v>
      </c>
      <c r="AH2033" t="e">
        <f>VLOOKUP(C2033,'CREAR HV'!A:A,1,0)</f>
        <v>#N/A</v>
      </c>
    </row>
    <row r="2034" spans="1:34" x14ac:dyDescent="0.3">
      <c r="A2034" t="s">
        <v>10946</v>
      </c>
      <c r="B2034" t="s">
        <v>10947</v>
      </c>
      <c r="C2034">
        <v>92557000</v>
      </c>
      <c r="F2034" s="16">
        <v>28089</v>
      </c>
      <c r="G2034" t="s">
        <v>7830</v>
      </c>
      <c r="H2034" t="s">
        <v>7830</v>
      </c>
      <c r="I2034" t="s">
        <v>7831</v>
      </c>
      <c r="J2034" t="s">
        <v>7832</v>
      </c>
      <c r="K2034" t="s">
        <v>6269</v>
      </c>
      <c r="L2034" t="s">
        <v>7833</v>
      </c>
      <c r="O2034" t="s">
        <v>7834</v>
      </c>
      <c r="P2034" t="s">
        <v>10950</v>
      </c>
      <c r="Q2034" t="s">
        <v>741</v>
      </c>
      <c r="V2034">
        <v>92557000</v>
      </c>
      <c r="W2034" t="s">
        <v>742</v>
      </c>
      <c r="X2034">
        <v>11</v>
      </c>
      <c r="AG2034" t="s">
        <v>743</v>
      </c>
      <c r="AH2034" t="e">
        <f>VLOOKUP(C2034,'CREAR HV'!A:A,1,0)</f>
        <v>#N/A</v>
      </c>
    </row>
    <row r="2035" spans="1:34" x14ac:dyDescent="0.3">
      <c r="A2035" t="s">
        <v>10946</v>
      </c>
      <c r="B2035" t="s">
        <v>10947</v>
      </c>
      <c r="C2035">
        <v>94370623</v>
      </c>
      <c r="F2035" s="16">
        <v>26523</v>
      </c>
      <c r="G2035" t="s">
        <v>816</v>
      </c>
      <c r="H2035" t="s">
        <v>74</v>
      </c>
      <c r="I2035" t="s">
        <v>483</v>
      </c>
      <c r="J2035" t="s">
        <v>1432</v>
      </c>
      <c r="K2035" t="s">
        <v>324</v>
      </c>
      <c r="L2035" t="s">
        <v>7889</v>
      </c>
      <c r="O2035" t="s">
        <v>7890</v>
      </c>
      <c r="P2035" t="s">
        <v>10950</v>
      </c>
      <c r="Q2035" t="s">
        <v>741</v>
      </c>
      <c r="V2035">
        <v>94370623</v>
      </c>
      <c r="W2035" t="s">
        <v>795</v>
      </c>
      <c r="X2035">
        <v>3</v>
      </c>
      <c r="AG2035" t="s">
        <v>743</v>
      </c>
      <c r="AH2035" t="e">
        <f>VLOOKUP(C2035,'CREAR HV'!A:A,1,0)</f>
        <v>#N/A</v>
      </c>
    </row>
    <row r="2036" spans="1:34" x14ac:dyDescent="0.3">
      <c r="A2036" t="s">
        <v>10946</v>
      </c>
      <c r="B2036" t="s">
        <v>10947</v>
      </c>
      <c r="C2036">
        <v>1022968148</v>
      </c>
      <c r="F2036" s="16">
        <v>33335</v>
      </c>
      <c r="G2036" t="s">
        <v>44</v>
      </c>
      <c r="H2036" t="s">
        <v>44</v>
      </c>
      <c r="I2036" t="s">
        <v>8328</v>
      </c>
      <c r="J2036" t="s">
        <v>8329</v>
      </c>
      <c r="K2036" t="s">
        <v>355</v>
      </c>
      <c r="L2036" t="s">
        <v>8330</v>
      </c>
      <c r="O2036" t="s">
        <v>8331</v>
      </c>
      <c r="P2036" t="s">
        <v>10955</v>
      </c>
      <c r="Q2036" t="s">
        <v>741</v>
      </c>
      <c r="AG2036" t="s">
        <v>769</v>
      </c>
      <c r="AH2036" t="e">
        <f>VLOOKUP(C2036,'CREAR HV'!A:A,1,0)</f>
        <v>#N/A</v>
      </c>
    </row>
    <row r="2037" spans="1:34" x14ac:dyDescent="0.3">
      <c r="A2037" t="s">
        <v>10946</v>
      </c>
      <c r="B2037" t="s">
        <v>10947</v>
      </c>
      <c r="C2037">
        <v>1022968148</v>
      </c>
      <c r="F2037" s="16">
        <v>33335</v>
      </c>
      <c r="G2037" t="s">
        <v>44</v>
      </c>
      <c r="H2037" t="s">
        <v>44</v>
      </c>
      <c r="I2037" t="s">
        <v>8328</v>
      </c>
      <c r="J2037" t="s">
        <v>8329</v>
      </c>
      <c r="K2037" t="s">
        <v>355</v>
      </c>
      <c r="L2037" t="s">
        <v>8330</v>
      </c>
      <c r="O2037" t="s">
        <v>8331</v>
      </c>
      <c r="P2037" t="s">
        <v>10955</v>
      </c>
      <c r="Q2037" t="s">
        <v>741</v>
      </c>
      <c r="AG2037" t="s">
        <v>743</v>
      </c>
      <c r="AH2037" t="e">
        <f>VLOOKUP(C2037,'CREAR HV'!A:A,1,0)</f>
        <v>#N/A</v>
      </c>
    </row>
    <row r="2038" spans="1:34" x14ac:dyDescent="0.3">
      <c r="A2038" t="s">
        <v>10946</v>
      </c>
      <c r="B2038" t="s">
        <v>10947</v>
      </c>
      <c r="C2038">
        <v>1028007916</v>
      </c>
      <c r="F2038" s="16">
        <v>33768</v>
      </c>
      <c r="G2038" t="s">
        <v>2669</v>
      </c>
      <c r="H2038" t="s">
        <v>3613</v>
      </c>
      <c r="I2038" t="s">
        <v>8394</v>
      </c>
      <c r="J2038" t="s">
        <v>1078</v>
      </c>
      <c r="K2038" t="s">
        <v>5113</v>
      </c>
      <c r="L2038" t="s">
        <v>8395</v>
      </c>
      <c r="O2038" t="s">
        <v>8396</v>
      </c>
      <c r="P2038" t="s">
        <v>10955</v>
      </c>
      <c r="Q2038" t="s">
        <v>741</v>
      </c>
      <c r="AG2038" t="s">
        <v>743</v>
      </c>
      <c r="AH2038" t="e">
        <f>VLOOKUP(C2038,'CREAR HV'!A:A,1,0)</f>
        <v>#N/A</v>
      </c>
    </row>
    <row r="2039" spans="1:34" x14ac:dyDescent="0.3">
      <c r="A2039" t="s">
        <v>10946</v>
      </c>
      <c r="B2039" t="s">
        <v>10947</v>
      </c>
      <c r="C2039">
        <v>1054548131</v>
      </c>
      <c r="F2039" s="16">
        <v>31932</v>
      </c>
      <c r="G2039" t="s">
        <v>2229</v>
      </c>
      <c r="H2039" t="s">
        <v>2230</v>
      </c>
      <c r="I2039" t="s">
        <v>8691</v>
      </c>
      <c r="J2039" t="s">
        <v>3879</v>
      </c>
      <c r="K2039" t="s">
        <v>342</v>
      </c>
      <c r="L2039" t="s">
        <v>8692</v>
      </c>
      <c r="O2039" t="s">
        <v>8693</v>
      </c>
      <c r="P2039" t="s">
        <v>10955</v>
      </c>
      <c r="Q2039" t="s">
        <v>741</v>
      </c>
      <c r="AG2039" t="s">
        <v>769</v>
      </c>
      <c r="AH2039" t="e">
        <f>VLOOKUP(C2039,'CREAR HV'!A:A,1,0)</f>
        <v>#N/A</v>
      </c>
    </row>
    <row r="2040" spans="1:34" x14ac:dyDescent="0.3">
      <c r="A2040" t="s">
        <v>10946</v>
      </c>
      <c r="B2040" t="s">
        <v>10947</v>
      </c>
      <c r="C2040">
        <v>1094890957</v>
      </c>
      <c r="F2040" s="16">
        <v>32014</v>
      </c>
      <c r="G2040" t="s">
        <v>2285</v>
      </c>
      <c r="H2040" t="s">
        <v>2285</v>
      </c>
      <c r="I2040" t="s">
        <v>9186</v>
      </c>
      <c r="J2040" t="s">
        <v>2370</v>
      </c>
      <c r="K2040" t="s">
        <v>2825</v>
      </c>
      <c r="L2040" t="s">
        <v>9187</v>
      </c>
      <c r="O2040" t="s">
        <v>9188</v>
      </c>
      <c r="P2040" t="s">
        <v>10950</v>
      </c>
      <c r="Q2040" t="s">
        <v>741</v>
      </c>
      <c r="V2040">
        <v>1094890957</v>
      </c>
      <c r="W2040" t="s">
        <v>795</v>
      </c>
      <c r="X2040">
        <v>39</v>
      </c>
      <c r="AG2040" t="s">
        <v>769</v>
      </c>
      <c r="AH2040" t="e">
        <f>VLOOKUP(C2040,'CREAR HV'!A:A,1,0)</f>
        <v>#N/A</v>
      </c>
    </row>
    <row r="2041" spans="1:34" x14ac:dyDescent="0.3">
      <c r="A2041" t="s">
        <v>10946</v>
      </c>
      <c r="B2041" t="s">
        <v>10947</v>
      </c>
      <c r="C2041">
        <v>1096202452</v>
      </c>
      <c r="F2041" s="16">
        <v>32802</v>
      </c>
      <c r="G2041" t="s">
        <v>576</v>
      </c>
      <c r="H2041" t="s">
        <v>576</v>
      </c>
      <c r="I2041" t="s">
        <v>9222</v>
      </c>
      <c r="J2041" t="s">
        <v>342</v>
      </c>
      <c r="K2041" t="s">
        <v>222</v>
      </c>
      <c r="L2041" t="s">
        <v>9223</v>
      </c>
      <c r="O2041" t="s">
        <v>9224</v>
      </c>
      <c r="P2041" t="s">
        <v>10950</v>
      </c>
      <c r="Q2041" t="s">
        <v>741</v>
      </c>
      <c r="V2041">
        <v>89102161026</v>
      </c>
      <c r="W2041" t="s">
        <v>742</v>
      </c>
      <c r="X2041">
        <v>0</v>
      </c>
      <c r="AG2041" t="s">
        <v>743</v>
      </c>
      <c r="AH2041" t="e">
        <f>VLOOKUP(C2041,'CREAR HV'!A:A,1,0)</f>
        <v>#N/A</v>
      </c>
    </row>
    <row r="2042" spans="1:34" x14ac:dyDescent="0.3">
      <c r="A2042" t="s">
        <v>10946</v>
      </c>
      <c r="B2042" t="s">
        <v>10947</v>
      </c>
      <c r="C2042">
        <v>1098626834</v>
      </c>
      <c r="E2042" s="16">
        <v>38342</v>
      </c>
      <c r="F2042" s="16">
        <v>31674</v>
      </c>
      <c r="G2042" t="s">
        <v>816</v>
      </c>
      <c r="H2042" t="s">
        <v>74</v>
      </c>
      <c r="I2042" t="s">
        <v>9251</v>
      </c>
      <c r="J2042" t="s">
        <v>279</v>
      </c>
      <c r="K2042" t="s">
        <v>149</v>
      </c>
      <c r="L2042" t="s">
        <v>9252</v>
      </c>
      <c r="O2042" t="s">
        <v>9253</v>
      </c>
      <c r="P2042" t="s">
        <v>10950</v>
      </c>
      <c r="Q2042" t="s">
        <v>1038</v>
      </c>
      <c r="R2042" t="s">
        <v>78</v>
      </c>
      <c r="S2042" t="s">
        <v>1633</v>
      </c>
      <c r="T2042" t="s">
        <v>1634</v>
      </c>
      <c r="W2042" t="s">
        <v>742</v>
      </c>
      <c r="X2042">
        <v>3</v>
      </c>
      <c r="AB2042" t="s">
        <v>9254</v>
      </c>
      <c r="AC2042" t="s">
        <v>9255</v>
      </c>
      <c r="AG2042" t="s">
        <v>769</v>
      </c>
      <c r="AH2042" t="e">
        <f>VLOOKUP(C2042,'CREAR HV'!A:A,1,0)</f>
        <v>#N/A</v>
      </c>
    </row>
    <row r="2043" spans="1:34" x14ac:dyDescent="0.3">
      <c r="A2043" t="s">
        <v>10946</v>
      </c>
      <c r="B2043" t="s">
        <v>10947</v>
      </c>
      <c r="C2043">
        <v>1101175083</v>
      </c>
      <c r="F2043" s="16">
        <v>32215</v>
      </c>
      <c r="G2043" t="s">
        <v>576</v>
      </c>
      <c r="H2043" t="s">
        <v>576</v>
      </c>
      <c r="I2043" t="s">
        <v>4753</v>
      </c>
      <c r="J2043" t="s">
        <v>167</v>
      </c>
      <c r="K2043" t="s">
        <v>2087</v>
      </c>
      <c r="L2043" t="s">
        <v>12494</v>
      </c>
      <c r="P2043" t="s">
        <v>10955</v>
      </c>
      <c r="Q2043" t="s">
        <v>741</v>
      </c>
      <c r="AG2043" t="s">
        <v>159</v>
      </c>
      <c r="AH2043" t="e">
        <f>VLOOKUP(C2043,'CREAR HV'!A:A,1,0)</f>
        <v>#N/A</v>
      </c>
    </row>
    <row r="2044" spans="1:34" x14ac:dyDescent="0.3">
      <c r="A2044" t="s">
        <v>10946</v>
      </c>
      <c r="B2044" t="s">
        <v>10947</v>
      </c>
      <c r="C2044">
        <v>1110453150</v>
      </c>
      <c r="F2044" s="16">
        <v>31513</v>
      </c>
      <c r="G2044" t="s">
        <v>1652</v>
      </c>
      <c r="H2044" t="s">
        <v>111</v>
      </c>
      <c r="I2044" t="s">
        <v>2350</v>
      </c>
      <c r="J2044" t="s">
        <v>404</v>
      </c>
      <c r="K2044" t="s">
        <v>212</v>
      </c>
      <c r="L2044" t="s">
        <v>10512</v>
      </c>
      <c r="O2044" t="s">
        <v>12495</v>
      </c>
      <c r="P2044" t="s">
        <v>10950</v>
      </c>
      <c r="Q2044" t="s">
        <v>741</v>
      </c>
      <c r="V2044">
        <v>1110453150</v>
      </c>
      <c r="W2044" t="s">
        <v>795</v>
      </c>
      <c r="X2044">
        <v>38</v>
      </c>
      <c r="AG2044" t="s">
        <v>743</v>
      </c>
      <c r="AH2044" t="e">
        <f>VLOOKUP(C2044,'CREAR HV'!A:A,1,0)</f>
        <v>#N/A</v>
      </c>
    </row>
    <row r="2045" spans="1:34" x14ac:dyDescent="0.3">
      <c r="A2045" t="s">
        <v>10946</v>
      </c>
      <c r="B2045" t="s">
        <v>10947</v>
      </c>
      <c r="C2045">
        <v>1110453150</v>
      </c>
      <c r="F2045" s="16">
        <v>31513</v>
      </c>
      <c r="G2045" t="s">
        <v>1652</v>
      </c>
      <c r="H2045" t="s">
        <v>111</v>
      </c>
      <c r="I2045" t="s">
        <v>2350</v>
      </c>
      <c r="J2045" t="s">
        <v>404</v>
      </c>
      <c r="K2045" t="s">
        <v>212</v>
      </c>
      <c r="L2045" t="s">
        <v>10512</v>
      </c>
      <c r="O2045" t="s">
        <v>12495</v>
      </c>
      <c r="P2045" t="s">
        <v>10950</v>
      </c>
      <c r="Q2045" t="s">
        <v>741</v>
      </c>
      <c r="V2045">
        <v>1110453150</v>
      </c>
      <c r="W2045" t="s">
        <v>795</v>
      </c>
      <c r="X2045">
        <v>38</v>
      </c>
      <c r="AG2045" t="s">
        <v>743</v>
      </c>
      <c r="AH2045" t="e">
        <f>VLOOKUP(C2045,'CREAR HV'!A:A,1,0)</f>
        <v>#N/A</v>
      </c>
    </row>
    <row r="2046" spans="1:34" x14ac:dyDescent="0.3">
      <c r="A2046" t="s">
        <v>10946</v>
      </c>
      <c r="B2046" t="s">
        <v>10947</v>
      </c>
      <c r="C2046">
        <v>72180010</v>
      </c>
      <c r="F2046" s="16">
        <v>26377</v>
      </c>
      <c r="G2046" t="s">
        <v>47</v>
      </c>
      <c r="H2046" t="s">
        <v>47</v>
      </c>
      <c r="I2046" t="s">
        <v>6715</v>
      </c>
      <c r="J2046" t="s">
        <v>2477</v>
      </c>
      <c r="K2046" t="s">
        <v>279</v>
      </c>
      <c r="L2046" t="s">
        <v>6716</v>
      </c>
      <c r="O2046" t="s">
        <v>6717</v>
      </c>
      <c r="P2046" t="s">
        <v>10950</v>
      </c>
      <c r="Q2046" t="s">
        <v>741</v>
      </c>
      <c r="V2046">
        <v>72180010</v>
      </c>
      <c r="W2046" t="s">
        <v>742</v>
      </c>
      <c r="X2046">
        <v>10</v>
      </c>
      <c r="AG2046" t="s">
        <v>743</v>
      </c>
      <c r="AH2046" t="e">
        <f>VLOOKUP(C2046,'CREAR HV'!A:A,1,0)</f>
        <v>#N/A</v>
      </c>
    </row>
    <row r="2047" spans="1:34" x14ac:dyDescent="0.3">
      <c r="A2047" t="s">
        <v>10946</v>
      </c>
      <c r="B2047" t="s">
        <v>10947</v>
      </c>
      <c r="C2047">
        <v>7521081</v>
      </c>
      <c r="F2047" s="16">
        <v>20405</v>
      </c>
      <c r="G2047" t="s">
        <v>1161</v>
      </c>
      <c r="H2047" t="s">
        <v>1161</v>
      </c>
      <c r="I2047" t="s">
        <v>1162</v>
      </c>
      <c r="J2047" t="s">
        <v>272</v>
      </c>
      <c r="K2047" t="s">
        <v>1163</v>
      </c>
      <c r="L2047" t="s">
        <v>1164</v>
      </c>
      <c r="O2047" t="s">
        <v>1165</v>
      </c>
      <c r="P2047" t="s">
        <v>10950</v>
      </c>
      <c r="Q2047" t="s">
        <v>741</v>
      </c>
      <c r="V2047">
        <v>7521081</v>
      </c>
      <c r="W2047" t="s">
        <v>795</v>
      </c>
      <c r="X2047">
        <v>1</v>
      </c>
      <c r="AG2047" t="s">
        <v>769</v>
      </c>
      <c r="AH2047" t="e">
        <f>VLOOKUP(C2047,'CREAR HV'!A:A,1,0)</f>
        <v>#N/A</v>
      </c>
    </row>
    <row r="2048" spans="1:34" x14ac:dyDescent="0.3">
      <c r="A2048" t="s">
        <v>10946</v>
      </c>
      <c r="B2048" t="s">
        <v>10947</v>
      </c>
      <c r="C2048">
        <v>8027519</v>
      </c>
      <c r="E2048" s="16">
        <v>45510</v>
      </c>
      <c r="F2048" s="16">
        <v>31088</v>
      </c>
      <c r="G2048" t="s">
        <v>816</v>
      </c>
      <c r="H2048" t="s">
        <v>74</v>
      </c>
      <c r="I2048" t="s">
        <v>551</v>
      </c>
      <c r="J2048" t="s">
        <v>803</v>
      </c>
      <c r="K2048" t="s">
        <v>1024</v>
      </c>
      <c r="L2048" t="s">
        <v>1228</v>
      </c>
      <c r="M2048" t="s">
        <v>1228</v>
      </c>
      <c r="O2048" t="s">
        <v>1229</v>
      </c>
      <c r="P2048" t="s">
        <v>10950</v>
      </c>
      <c r="Q2048" t="s">
        <v>741</v>
      </c>
      <c r="R2048" t="s">
        <v>814</v>
      </c>
      <c r="W2048" t="s">
        <v>795</v>
      </c>
      <c r="X2048">
        <v>2</v>
      </c>
      <c r="AG2048" t="s">
        <v>769</v>
      </c>
      <c r="AH2048" t="e">
        <f>VLOOKUP(C2048,'CREAR HV'!A:A,1,0)</f>
        <v>#N/A</v>
      </c>
    </row>
    <row r="2049" spans="1:34" x14ac:dyDescent="0.3">
      <c r="A2049" t="s">
        <v>10946</v>
      </c>
      <c r="B2049" t="s">
        <v>10947</v>
      </c>
      <c r="C2049">
        <v>8339238</v>
      </c>
      <c r="F2049" s="16">
        <v>26535</v>
      </c>
      <c r="G2049" t="s">
        <v>1238</v>
      </c>
      <c r="H2049" t="s">
        <v>1238</v>
      </c>
      <c r="I2049" t="s">
        <v>1239</v>
      </c>
      <c r="J2049" t="s">
        <v>272</v>
      </c>
      <c r="K2049" t="s">
        <v>1240</v>
      </c>
      <c r="L2049" t="s">
        <v>1241</v>
      </c>
      <c r="O2049" t="s">
        <v>1242</v>
      </c>
      <c r="P2049" t="s">
        <v>10950</v>
      </c>
      <c r="Q2049" t="s">
        <v>741</v>
      </c>
      <c r="V2049">
        <v>8339238</v>
      </c>
      <c r="W2049" t="s">
        <v>795</v>
      </c>
      <c r="X2049">
        <v>55</v>
      </c>
      <c r="AG2049" t="s">
        <v>769</v>
      </c>
      <c r="AH2049" t="e">
        <f>VLOOKUP(C2049,'CREAR HV'!A:A,1,0)</f>
        <v>#N/A</v>
      </c>
    </row>
    <row r="2050" spans="1:34" x14ac:dyDescent="0.3">
      <c r="A2050" t="s">
        <v>10946</v>
      </c>
      <c r="B2050" t="s">
        <v>10947</v>
      </c>
      <c r="C2050">
        <v>10011992</v>
      </c>
      <c r="F2050" s="16">
        <v>29080</v>
      </c>
      <c r="G2050" t="s">
        <v>1429</v>
      </c>
      <c r="H2050" t="s">
        <v>1430</v>
      </c>
      <c r="I2050" t="s">
        <v>1431</v>
      </c>
      <c r="J2050" t="s">
        <v>276</v>
      </c>
      <c r="K2050" t="s">
        <v>1432</v>
      </c>
      <c r="L2050" t="s">
        <v>1433</v>
      </c>
      <c r="O2050" t="s">
        <v>1434</v>
      </c>
      <c r="P2050" t="s">
        <v>10950</v>
      </c>
      <c r="Q2050" t="s">
        <v>741</v>
      </c>
      <c r="V2050">
        <v>10011992</v>
      </c>
      <c r="W2050" t="s">
        <v>742</v>
      </c>
      <c r="X2050">
        <v>22</v>
      </c>
      <c r="AG2050" t="s">
        <v>743</v>
      </c>
      <c r="AH2050" t="e">
        <f>VLOOKUP(C2050,'CREAR HV'!A:A,1,0)</f>
        <v>#N/A</v>
      </c>
    </row>
    <row r="2051" spans="1:34" x14ac:dyDescent="0.3">
      <c r="A2051" t="s">
        <v>10946</v>
      </c>
      <c r="B2051" t="s">
        <v>10947</v>
      </c>
      <c r="C2051">
        <v>11445765</v>
      </c>
      <c r="E2051" s="16">
        <v>36349</v>
      </c>
      <c r="F2051" s="16">
        <v>29765</v>
      </c>
      <c r="G2051" t="s">
        <v>44</v>
      </c>
      <c r="H2051" t="s">
        <v>44</v>
      </c>
      <c r="I2051" t="s">
        <v>1587</v>
      </c>
      <c r="J2051" t="s">
        <v>380</v>
      </c>
      <c r="K2051" t="s">
        <v>1588</v>
      </c>
      <c r="L2051" t="s">
        <v>1589</v>
      </c>
      <c r="O2051" t="s">
        <v>1070</v>
      </c>
      <c r="P2051" t="s">
        <v>10950</v>
      </c>
      <c r="Q2051" t="s">
        <v>1590</v>
      </c>
      <c r="R2051" t="s">
        <v>814</v>
      </c>
      <c r="W2051" t="s">
        <v>795</v>
      </c>
      <c r="X2051">
        <v>46</v>
      </c>
      <c r="AB2051" t="s">
        <v>1591</v>
      </c>
      <c r="AG2051" t="s">
        <v>743</v>
      </c>
      <c r="AH2051" t="e">
        <f>VLOOKUP(C2051,'CREAR HV'!A:A,1,0)</f>
        <v>#N/A</v>
      </c>
    </row>
    <row r="2052" spans="1:34" x14ac:dyDescent="0.3">
      <c r="A2052" t="s">
        <v>10946</v>
      </c>
      <c r="B2052" t="s">
        <v>10947</v>
      </c>
      <c r="C2052">
        <v>35315674</v>
      </c>
      <c r="F2052" s="16">
        <v>20573</v>
      </c>
      <c r="G2052" t="s">
        <v>1474</v>
      </c>
      <c r="H2052" t="s">
        <v>48</v>
      </c>
      <c r="I2052" t="s">
        <v>3918</v>
      </c>
      <c r="J2052" t="s">
        <v>3919</v>
      </c>
      <c r="K2052" t="s">
        <v>361</v>
      </c>
      <c r="L2052" t="s">
        <v>3920</v>
      </c>
      <c r="P2052" t="s">
        <v>10955</v>
      </c>
      <c r="Q2052" t="s">
        <v>741</v>
      </c>
      <c r="AG2052" t="s">
        <v>743</v>
      </c>
      <c r="AH2052" t="e">
        <f>VLOOKUP(C2052,'CREAR HV'!A:A,1,0)</f>
        <v>#N/A</v>
      </c>
    </row>
    <row r="2053" spans="1:34" x14ac:dyDescent="0.3">
      <c r="A2053" t="s">
        <v>10946</v>
      </c>
      <c r="B2053" t="s">
        <v>10947</v>
      </c>
      <c r="C2053">
        <v>35899292</v>
      </c>
      <c r="F2053" s="16">
        <v>30804</v>
      </c>
      <c r="G2053" t="s">
        <v>1616</v>
      </c>
      <c r="H2053" t="s">
        <v>70</v>
      </c>
      <c r="I2053" t="s">
        <v>3982</v>
      </c>
      <c r="J2053" t="s">
        <v>1762</v>
      </c>
      <c r="K2053" t="s">
        <v>3983</v>
      </c>
      <c r="L2053" t="s">
        <v>3984</v>
      </c>
      <c r="O2053" t="s">
        <v>3985</v>
      </c>
      <c r="P2053" t="s">
        <v>10955</v>
      </c>
      <c r="Q2053" t="s">
        <v>741</v>
      </c>
      <c r="AG2053" t="s">
        <v>769</v>
      </c>
      <c r="AH2053" t="e">
        <f>VLOOKUP(C2053,'CREAR HV'!A:A,1,0)</f>
        <v>#N/A</v>
      </c>
    </row>
    <row r="2054" spans="1:34" x14ac:dyDescent="0.3">
      <c r="A2054" t="s">
        <v>10946</v>
      </c>
      <c r="B2054" t="s">
        <v>10947</v>
      </c>
      <c r="C2054">
        <v>39278549</v>
      </c>
      <c r="F2054" s="16">
        <v>28143</v>
      </c>
      <c r="G2054" t="s">
        <v>3582</v>
      </c>
      <c r="H2054" t="s">
        <v>3582</v>
      </c>
      <c r="I2054" t="s">
        <v>4317</v>
      </c>
      <c r="J2054" t="s">
        <v>2141</v>
      </c>
      <c r="K2054" t="s">
        <v>869</v>
      </c>
      <c r="L2054" t="s">
        <v>4318</v>
      </c>
      <c r="O2054" t="s">
        <v>4319</v>
      </c>
      <c r="P2054" t="s">
        <v>10955</v>
      </c>
      <c r="Q2054" t="s">
        <v>741</v>
      </c>
      <c r="AG2054" t="s">
        <v>769</v>
      </c>
      <c r="AH2054" t="e">
        <f>VLOOKUP(C2054,'CREAR HV'!A:A,1,0)</f>
        <v>#N/A</v>
      </c>
    </row>
    <row r="2055" spans="1:34" x14ac:dyDescent="0.3">
      <c r="A2055" t="s">
        <v>10946</v>
      </c>
      <c r="B2055" t="s">
        <v>10947</v>
      </c>
      <c r="C2055">
        <v>39416185</v>
      </c>
      <c r="F2055" s="16">
        <v>28020</v>
      </c>
      <c r="G2055" t="s">
        <v>4324</v>
      </c>
      <c r="H2055" t="s">
        <v>4325</v>
      </c>
      <c r="I2055" t="s">
        <v>4056</v>
      </c>
      <c r="J2055" t="s">
        <v>359</v>
      </c>
      <c r="K2055" t="s">
        <v>343</v>
      </c>
      <c r="L2055" t="s">
        <v>4352</v>
      </c>
      <c r="O2055" t="s">
        <v>4353</v>
      </c>
      <c r="P2055" t="s">
        <v>10955</v>
      </c>
      <c r="Q2055" t="s">
        <v>741</v>
      </c>
      <c r="AG2055" t="s">
        <v>769</v>
      </c>
      <c r="AH2055" t="e">
        <f>VLOOKUP(C2055,'CREAR HV'!A:A,1,0)</f>
        <v>#N/A</v>
      </c>
    </row>
    <row r="2056" spans="1:34" x14ac:dyDescent="0.3">
      <c r="A2056" t="s">
        <v>10946</v>
      </c>
      <c r="B2056" t="s">
        <v>10947</v>
      </c>
      <c r="C2056">
        <v>42892810</v>
      </c>
      <c r="F2056" s="16">
        <v>24481</v>
      </c>
      <c r="G2056" t="s">
        <v>816</v>
      </c>
      <c r="H2056" t="s">
        <v>74</v>
      </c>
      <c r="I2056" t="s">
        <v>12496</v>
      </c>
      <c r="J2056" t="s">
        <v>1641</v>
      </c>
      <c r="K2056" t="s">
        <v>276</v>
      </c>
      <c r="L2056" t="s">
        <v>12497</v>
      </c>
      <c r="O2056" t="s">
        <v>12498</v>
      </c>
      <c r="P2056" t="s">
        <v>10955</v>
      </c>
      <c r="Q2056" t="s">
        <v>741</v>
      </c>
      <c r="AG2056" t="s">
        <v>159</v>
      </c>
      <c r="AH2056" t="e">
        <f>VLOOKUP(C2056,'CREAR HV'!A:A,1,0)</f>
        <v>#N/A</v>
      </c>
    </row>
    <row r="2057" spans="1:34" x14ac:dyDescent="0.3">
      <c r="A2057" t="s">
        <v>10946</v>
      </c>
      <c r="B2057" t="s">
        <v>10947</v>
      </c>
      <c r="C2057">
        <v>43050365</v>
      </c>
      <c r="E2057" s="16">
        <v>29742</v>
      </c>
      <c r="F2057" s="16">
        <v>22786</v>
      </c>
      <c r="G2057" t="s">
        <v>816</v>
      </c>
      <c r="H2057" t="s">
        <v>74</v>
      </c>
      <c r="I2057" t="s">
        <v>3235</v>
      </c>
      <c r="J2057" t="s">
        <v>596</v>
      </c>
      <c r="K2057" t="s">
        <v>1621</v>
      </c>
      <c r="L2057" t="s">
        <v>4860</v>
      </c>
      <c r="O2057" t="s">
        <v>4861</v>
      </c>
      <c r="P2057" t="s">
        <v>10955</v>
      </c>
      <c r="Q2057" t="s">
        <v>1038</v>
      </c>
      <c r="R2057" t="s">
        <v>748</v>
      </c>
      <c r="W2057" t="s">
        <v>2953</v>
      </c>
      <c r="X2057">
        <v>0</v>
      </c>
      <c r="AB2057" t="s">
        <v>4862</v>
      </c>
      <c r="AC2057" t="s">
        <v>4863</v>
      </c>
      <c r="AG2057" t="s">
        <v>743</v>
      </c>
      <c r="AH2057" t="e">
        <f>VLOOKUP(C2057,'CREAR HV'!A:A,1,0)</f>
        <v>#N/A</v>
      </c>
    </row>
    <row r="2058" spans="1:34" x14ac:dyDescent="0.3">
      <c r="A2058" t="s">
        <v>10946</v>
      </c>
      <c r="B2058" t="s">
        <v>10947</v>
      </c>
      <c r="C2058">
        <v>43489796</v>
      </c>
      <c r="F2058" s="16">
        <v>27323</v>
      </c>
      <c r="G2058" t="s">
        <v>2649</v>
      </c>
      <c r="H2058" t="s">
        <v>2650</v>
      </c>
      <c r="I2058" t="s">
        <v>4953</v>
      </c>
      <c r="J2058" t="s">
        <v>577</v>
      </c>
      <c r="K2058" t="s">
        <v>291</v>
      </c>
      <c r="L2058" t="s">
        <v>4954</v>
      </c>
      <c r="O2058" t="s">
        <v>4955</v>
      </c>
      <c r="P2058" t="s">
        <v>10955</v>
      </c>
      <c r="Q2058" t="s">
        <v>741</v>
      </c>
      <c r="AG2058" t="s">
        <v>769</v>
      </c>
      <c r="AH2058" t="e">
        <f>VLOOKUP(C2058,'CREAR HV'!A:A,1,0)</f>
        <v>#N/A</v>
      </c>
    </row>
    <row r="2059" spans="1:34" x14ac:dyDescent="0.3">
      <c r="A2059" t="s">
        <v>10946</v>
      </c>
      <c r="B2059" t="s">
        <v>10947</v>
      </c>
      <c r="C2059">
        <v>43714379</v>
      </c>
      <c r="F2059" s="16">
        <v>28867</v>
      </c>
      <c r="G2059" t="s">
        <v>2828</v>
      </c>
      <c r="H2059" t="s">
        <v>2828</v>
      </c>
      <c r="I2059" t="s">
        <v>5019</v>
      </c>
      <c r="J2059" t="s">
        <v>3594</v>
      </c>
      <c r="K2059" t="s">
        <v>152</v>
      </c>
      <c r="L2059" t="s">
        <v>5020</v>
      </c>
      <c r="O2059" t="s">
        <v>5021</v>
      </c>
      <c r="P2059" t="s">
        <v>10955</v>
      </c>
      <c r="Q2059" t="s">
        <v>741</v>
      </c>
      <c r="AG2059" t="s">
        <v>743</v>
      </c>
      <c r="AH2059" t="e">
        <f>VLOOKUP(C2059,'CREAR HV'!A:A,1,0)</f>
        <v>#N/A</v>
      </c>
    </row>
    <row r="2060" spans="1:34" x14ac:dyDescent="0.3">
      <c r="A2060" t="s">
        <v>10946</v>
      </c>
      <c r="B2060" t="s">
        <v>10947</v>
      </c>
      <c r="C2060">
        <v>43877604</v>
      </c>
      <c r="F2060" s="16">
        <v>30062</v>
      </c>
      <c r="G2060" t="s">
        <v>816</v>
      </c>
      <c r="H2060" t="s">
        <v>74</v>
      </c>
      <c r="I2060" t="s">
        <v>3593</v>
      </c>
      <c r="J2060" t="s">
        <v>371</v>
      </c>
      <c r="K2060" t="s">
        <v>173</v>
      </c>
      <c r="L2060" t="s">
        <v>5045</v>
      </c>
      <c r="O2060" t="s">
        <v>5046</v>
      </c>
      <c r="P2060" t="s">
        <v>10955</v>
      </c>
      <c r="Q2060" t="s">
        <v>741</v>
      </c>
      <c r="AG2060" t="s">
        <v>743</v>
      </c>
      <c r="AH2060" t="e">
        <f>VLOOKUP(C2060,'CREAR HV'!A:A,1,0)</f>
        <v>#N/A</v>
      </c>
    </row>
    <row r="2061" spans="1:34" x14ac:dyDescent="0.3">
      <c r="A2061" t="s">
        <v>10946</v>
      </c>
      <c r="B2061" t="s">
        <v>10947</v>
      </c>
      <c r="C2061">
        <v>45691737</v>
      </c>
      <c r="F2061" s="16">
        <v>28262</v>
      </c>
      <c r="G2061" t="s">
        <v>53</v>
      </c>
      <c r="H2061" t="s">
        <v>53</v>
      </c>
      <c r="I2061" t="s">
        <v>5112</v>
      </c>
      <c r="J2061" t="s">
        <v>5113</v>
      </c>
      <c r="K2061" t="s">
        <v>5114</v>
      </c>
      <c r="L2061" t="s">
        <v>5115</v>
      </c>
      <c r="O2061" t="s">
        <v>5116</v>
      </c>
      <c r="P2061" t="s">
        <v>10955</v>
      </c>
      <c r="Q2061" t="s">
        <v>741</v>
      </c>
      <c r="S2061" t="s">
        <v>1633</v>
      </c>
      <c r="T2061" t="s">
        <v>1634</v>
      </c>
      <c r="AG2061" t="s">
        <v>743</v>
      </c>
      <c r="AH2061" t="e">
        <f>VLOOKUP(C2061,'CREAR HV'!A:A,1,0)</f>
        <v>#N/A</v>
      </c>
    </row>
    <row r="2062" spans="1:34" x14ac:dyDescent="0.3">
      <c r="A2062" t="s">
        <v>10946</v>
      </c>
      <c r="B2062" t="s">
        <v>10947</v>
      </c>
      <c r="C2062">
        <v>46385735</v>
      </c>
      <c r="E2062" s="16">
        <v>37538</v>
      </c>
      <c r="F2062" s="16">
        <v>30893</v>
      </c>
      <c r="G2062" t="s">
        <v>92</v>
      </c>
      <c r="H2062" t="s">
        <v>92</v>
      </c>
      <c r="I2062" t="s">
        <v>3055</v>
      </c>
      <c r="J2062" t="s">
        <v>674</v>
      </c>
      <c r="K2062" t="s">
        <v>174</v>
      </c>
      <c r="L2062" t="s">
        <v>5151</v>
      </c>
      <c r="O2062" t="s">
        <v>2953</v>
      </c>
      <c r="P2062" t="s">
        <v>10955</v>
      </c>
      <c r="Q2062" t="s">
        <v>741</v>
      </c>
      <c r="R2062" t="s">
        <v>814</v>
      </c>
      <c r="S2062" t="s">
        <v>1633</v>
      </c>
      <c r="T2062" t="s">
        <v>1634</v>
      </c>
      <c r="W2062" t="s">
        <v>2953</v>
      </c>
      <c r="X2062">
        <v>0</v>
      </c>
      <c r="AB2062" t="s">
        <v>5152</v>
      </c>
      <c r="AC2062" t="s">
        <v>5153</v>
      </c>
      <c r="AG2062" t="s">
        <v>769</v>
      </c>
      <c r="AH2062" t="e">
        <f>VLOOKUP(C2062,'CREAR HV'!A:A,1,0)</f>
        <v>#N/A</v>
      </c>
    </row>
    <row r="2063" spans="1:34" x14ac:dyDescent="0.3">
      <c r="A2063" t="s">
        <v>10946</v>
      </c>
      <c r="B2063" t="s">
        <v>10947</v>
      </c>
      <c r="C2063">
        <v>51960836</v>
      </c>
      <c r="F2063" s="16">
        <v>25073</v>
      </c>
      <c r="G2063" t="s">
        <v>967</v>
      </c>
      <c r="H2063" t="s">
        <v>967</v>
      </c>
      <c r="I2063" t="s">
        <v>5543</v>
      </c>
      <c r="J2063" t="s">
        <v>5544</v>
      </c>
      <c r="K2063" t="s">
        <v>452</v>
      </c>
      <c r="L2063" t="s">
        <v>5545</v>
      </c>
      <c r="O2063" t="s">
        <v>5546</v>
      </c>
      <c r="P2063" t="s">
        <v>10955</v>
      </c>
      <c r="Q2063" t="s">
        <v>741</v>
      </c>
      <c r="AG2063" t="s">
        <v>743</v>
      </c>
      <c r="AH2063" t="e">
        <f>VLOOKUP(C2063,'CREAR HV'!A:A,1,0)</f>
        <v>#N/A</v>
      </c>
    </row>
    <row r="2064" spans="1:34" x14ac:dyDescent="0.3">
      <c r="A2064" t="s">
        <v>10946</v>
      </c>
      <c r="B2064" t="s">
        <v>10947</v>
      </c>
      <c r="C2064">
        <v>52471095</v>
      </c>
      <c r="E2064" s="16">
        <v>34927</v>
      </c>
      <c r="F2064" s="16">
        <v>28196</v>
      </c>
      <c r="G2064" t="s">
        <v>4240</v>
      </c>
      <c r="H2064" t="s">
        <v>4240</v>
      </c>
      <c r="I2064" t="s">
        <v>5761</v>
      </c>
      <c r="J2064" t="s">
        <v>1202</v>
      </c>
      <c r="K2064" t="s">
        <v>954</v>
      </c>
      <c r="L2064" t="s">
        <v>5762</v>
      </c>
      <c r="O2064" t="s">
        <v>5763</v>
      </c>
      <c r="P2064" t="s">
        <v>10955</v>
      </c>
      <c r="Q2064" t="s">
        <v>1038</v>
      </c>
      <c r="R2064" t="s">
        <v>748</v>
      </c>
      <c r="W2064" t="s">
        <v>2605</v>
      </c>
      <c r="X2064">
        <v>2</v>
      </c>
      <c r="AB2064" t="s">
        <v>5764</v>
      </c>
      <c r="AC2064" t="s">
        <v>5765</v>
      </c>
      <c r="AG2064" t="s">
        <v>743</v>
      </c>
      <c r="AH2064" t="e">
        <f>VLOOKUP(C2064,'CREAR HV'!A:A,1,0)</f>
        <v>#N/A</v>
      </c>
    </row>
    <row r="2065" spans="1:34" x14ac:dyDescent="0.3">
      <c r="A2065" t="s">
        <v>10946</v>
      </c>
      <c r="B2065" t="s">
        <v>10947</v>
      </c>
      <c r="C2065">
        <v>52471095</v>
      </c>
      <c r="E2065" s="16">
        <v>34927</v>
      </c>
      <c r="F2065" s="16">
        <v>28196</v>
      </c>
      <c r="G2065" t="s">
        <v>4240</v>
      </c>
      <c r="H2065" t="s">
        <v>4240</v>
      </c>
      <c r="I2065" t="s">
        <v>5761</v>
      </c>
      <c r="J2065" t="s">
        <v>1202</v>
      </c>
      <c r="K2065" t="s">
        <v>954</v>
      </c>
      <c r="L2065" t="s">
        <v>5762</v>
      </c>
      <c r="O2065" t="s">
        <v>5763</v>
      </c>
      <c r="P2065" t="s">
        <v>10955</v>
      </c>
      <c r="Q2065" t="s">
        <v>1038</v>
      </c>
      <c r="R2065" t="s">
        <v>748</v>
      </c>
      <c r="W2065" t="s">
        <v>2605</v>
      </c>
      <c r="X2065">
        <v>2</v>
      </c>
      <c r="AB2065" t="s">
        <v>5764</v>
      </c>
      <c r="AC2065" t="s">
        <v>5765</v>
      </c>
      <c r="AG2065" t="s">
        <v>743</v>
      </c>
      <c r="AH2065" t="e">
        <f>VLOOKUP(C2065,'CREAR HV'!A:A,1,0)</f>
        <v>#N/A</v>
      </c>
    </row>
    <row r="2066" spans="1:34" x14ac:dyDescent="0.3">
      <c r="A2066" t="s">
        <v>10946</v>
      </c>
      <c r="B2066" t="s">
        <v>10947</v>
      </c>
      <c r="C2066">
        <v>52471095</v>
      </c>
      <c r="E2066" s="16">
        <v>34927</v>
      </c>
      <c r="F2066" s="16">
        <v>28196</v>
      </c>
      <c r="G2066" t="s">
        <v>4240</v>
      </c>
      <c r="H2066" t="s">
        <v>4240</v>
      </c>
      <c r="I2066" t="s">
        <v>5761</v>
      </c>
      <c r="J2066" t="s">
        <v>1202</v>
      </c>
      <c r="K2066" t="s">
        <v>954</v>
      </c>
      <c r="L2066" t="s">
        <v>5762</v>
      </c>
      <c r="O2066" t="s">
        <v>5763</v>
      </c>
      <c r="P2066" t="s">
        <v>10955</v>
      </c>
      <c r="Q2066" t="s">
        <v>1038</v>
      </c>
      <c r="R2066" t="s">
        <v>748</v>
      </c>
      <c r="W2066" t="s">
        <v>2605</v>
      </c>
      <c r="X2066">
        <v>2</v>
      </c>
      <c r="Z2066" t="s">
        <v>2193</v>
      </c>
      <c r="AB2066" t="s">
        <v>5764</v>
      </c>
      <c r="AC2066" t="s">
        <v>5765</v>
      </c>
      <c r="AG2066" t="s">
        <v>743</v>
      </c>
      <c r="AH2066" t="e">
        <f>VLOOKUP(C2066,'CREAR HV'!A:A,1,0)</f>
        <v>#N/A</v>
      </c>
    </row>
    <row r="2067" spans="1:34" x14ac:dyDescent="0.3">
      <c r="A2067" t="s">
        <v>10946</v>
      </c>
      <c r="B2067" t="s">
        <v>10947</v>
      </c>
      <c r="C2067">
        <v>52471095</v>
      </c>
      <c r="E2067" s="16">
        <v>34927</v>
      </c>
      <c r="F2067" s="16">
        <v>28196</v>
      </c>
      <c r="G2067" t="s">
        <v>4240</v>
      </c>
      <c r="H2067" t="s">
        <v>4240</v>
      </c>
      <c r="I2067" t="s">
        <v>5761</v>
      </c>
      <c r="J2067" t="s">
        <v>1202</v>
      </c>
      <c r="K2067" t="s">
        <v>954</v>
      </c>
      <c r="L2067" t="s">
        <v>5762</v>
      </c>
      <c r="O2067" t="s">
        <v>5763</v>
      </c>
      <c r="P2067" t="s">
        <v>10955</v>
      </c>
      <c r="Q2067" t="s">
        <v>1038</v>
      </c>
      <c r="R2067" t="s">
        <v>748</v>
      </c>
      <c r="W2067" t="s">
        <v>2605</v>
      </c>
      <c r="X2067">
        <v>2</v>
      </c>
      <c r="Z2067" t="s">
        <v>2193</v>
      </c>
      <c r="AB2067" t="s">
        <v>5764</v>
      </c>
      <c r="AC2067" t="s">
        <v>5765</v>
      </c>
      <c r="AG2067" t="s">
        <v>743</v>
      </c>
      <c r="AH2067" t="e">
        <f>VLOOKUP(C2067,'CREAR HV'!A:A,1,0)</f>
        <v>#N/A</v>
      </c>
    </row>
    <row r="2068" spans="1:34" x14ac:dyDescent="0.3">
      <c r="A2068" t="s">
        <v>10946</v>
      </c>
      <c r="B2068" t="s">
        <v>10947</v>
      </c>
      <c r="C2068">
        <v>7305196</v>
      </c>
      <c r="F2068" s="16">
        <v>23179</v>
      </c>
      <c r="G2068" t="s">
        <v>1146</v>
      </c>
      <c r="H2068" t="s">
        <v>86</v>
      </c>
      <c r="I2068" t="s">
        <v>1147</v>
      </c>
      <c r="J2068" t="s">
        <v>1083</v>
      </c>
      <c r="K2068" t="s">
        <v>164</v>
      </c>
      <c r="L2068" t="s">
        <v>1148</v>
      </c>
      <c r="O2068" t="s">
        <v>1149</v>
      </c>
      <c r="P2068" t="s">
        <v>10950</v>
      </c>
      <c r="Q2068" t="s">
        <v>741</v>
      </c>
      <c r="V2068">
        <v>116851</v>
      </c>
      <c r="W2068" t="s">
        <v>742</v>
      </c>
      <c r="X2068">
        <v>2</v>
      </c>
      <c r="AG2068" t="s">
        <v>743</v>
      </c>
      <c r="AH2068" t="e">
        <f>VLOOKUP(C2068,'CREAR HV'!A:A,1,0)</f>
        <v>#N/A</v>
      </c>
    </row>
    <row r="2069" spans="1:34" x14ac:dyDescent="0.3">
      <c r="A2069" t="s">
        <v>10946</v>
      </c>
      <c r="B2069" t="s">
        <v>10947</v>
      </c>
      <c r="C2069">
        <v>78710510</v>
      </c>
      <c r="F2069" s="16">
        <v>26532</v>
      </c>
      <c r="G2069" t="s">
        <v>1076</v>
      </c>
      <c r="H2069" t="s">
        <v>115</v>
      </c>
      <c r="I2069" t="s">
        <v>6958</v>
      </c>
      <c r="J2069" t="s">
        <v>6983</v>
      </c>
      <c r="K2069" t="s">
        <v>1240</v>
      </c>
      <c r="L2069" t="s">
        <v>6984</v>
      </c>
      <c r="O2069" t="s">
        <v>6985</v>
      </c>
      <c r="P2069" t="s">
        <v>10950</v>
      </c>
      <c r="Q2069" t="s">
        <v>741</v>
      </c>
      <c r="V2069">
        <v>78710510</v>
      </c>
      <c r="W2069" t="s">
        <v>742</v>
      </c>
      <c r="X2069">
        <v>13</v>
      </c>
      <c r="AG2069" t="s">
        <v>743</v>
      </c>
      <c r="AH2069" t="e">
        <f>VLOOKUP(C2069,'CREAR HV'!A:A,1,0)</f>
        <v>#N/A</v>
      </c>
    </row>
    <row r="2070" spans="1:34" x14ac:dyDescent="0.3">
      <c r="A2070" t="s">
        <v>10946</v>
      </c>
      <c r="B2070" t="s">
        <v>10947</v>
      </c>
      <c r="C2070">
        <v>7697829</v>
      </c>
      <c r="F2070" s="16">
        <v>27299</v>
      </c>
      <c r="G2070" t="s">
        <v>40</v>
      </c>
      <c r="H2070" t="s">
        <v>40</v>
      </c>
      <c r="I2070" t="s">
        <v>1201</v>
      </c>
      <c r="J2070" t="s">
        <v>1202</v>
      </c>
      <c r="K2070" t="s">
        <v>1203</v>
      </c>
      <c r="L2070" t="s">
        <v>1204</v>
      </c>
      <c r="O2070" t="s">
        <v>1205</v>
      </c>
      <c r="P2070" t="s">
        <v>10950</v>
      </c>
      <c r="Q2070" t="s">
        <v>741</v>
      </c>
      <c r="V2070">
        <v>74092704649</v>
      </c>
      <c r="W2070" t="s">
        <v>795</v>
      </c>
      <c r="X2070">
        <v>42</v>
      </c>
      <c r="AG2070" t="s">
        <v>769</v>
      </c>
      <c r="AH2070" t="e">
        <f>VLOOKUP(C2070,'CREAR HV'!A:A,1,0)</f>
        <v>#N/A</v>
      </c>
    </row>
    <row r="2071" spans="1:34" x14ac:dyDescent="0.3">
      <c r="A2071" t="s">
        <v>10946</v>
      </c>
      <c r="B2071" t="s">
        <v>10947</v>
      </c>
      <c r="C2071">
        <v>7536309</v>
      </c>
      <c r="F2071" s="16">
        <v>21442</v>
      </c>
      <c r="G2071" t="s">
        <v>1166</v>
      </c>
      <c r="H2071" t="s">
        <v>118</v>
      </c>
      <c r="I2071" t="s">
        <v>1174</v>
      </c>
      <c r="J2071" t="s">
        <v>1175</v>
      </c>
      <c r="K2071" t="s">
        <v>803</v>
      </c>
      <c r="L2071" t="s">
        <v>1176</v>
      </c>
      <c r="O2071" t="s">
        <v>1177</v>
      </c>
      <c r="P2071" t="s">
        <v>10950</v>
      </c>
      <c r="Q2071" t="s">
        <v>741</v>
      </c>
      <c r="V2071">
        <v>7536309</v>
      </c>
      <c r="W2071" t="s">
        <v>795</v>
      </c>
      <c r="X2071">
        <v>47</v>
      </c>
      <c r="AG2071" t="s">
        <v>743</v>
      </c>
      <c r="AH2071" t="e">
        <f>VLOOKUP(C2071,'CREAR HV'!A:A,1,0)</f>
        <v>#N/A</v>
      </c>
    </row>
    <row r="2072" spans="1:34" x14ac:dyDescent="0.3">
      <c r="A2072" t="s">
        <v>10946</v>
      </c>
      <c r="B2072" t="s">
        <v>10947</v>
      </c>
      <c r="C2072">
        <v>77189232</v>
      </c>
      <c r="F2072" s="16">
        <v>28261</v>
      </c>
      <c r="G2072" t="s">
        <v>32</v>
      </c>
      <c r="H2072" t="s">
        <v>32</v>
      </c>
      <c r="I2072" t="s">
        <v>6965</v>
      </c>
      <c r="J2072" t="s">
        <v>6966</v>
      </c>
      <c r="K2072" t="s">
        <v>6967</v>
      </c>
      <c r="L2072" t="s">
        <v>6968</v>
      </c>
      <c r="P2072" t="s">
        <v>10950</v>
      </c>
      <c r="Q2072" t="s">
        <v>741</v>
      </c>
      <c r="V2072">
        <v>77189232</v>
      </c>
      <c r="W2072" t="s">
        <v>742</v>
      </c>
      <c r="X2072">
        <v>15</v>
      </c>
      <c r="AG2072" t="s">
        <v>11069</v>
      </c>
      <c r="AH2072" t="e">
        <f>VLOOKUP(C2072,'CREAR HV'!A:A,1,0)</f>
        <v>#N/A</v>
      </c>
    </row>
    <row r="2073" spans="1:34" x14ac:dyDescent="0.3">
      <c r="A2073" t="s">
        <v>10946</v>
      </c>
      <c r="B2073" t="s">
        <v>10947</v>
      </c>
      <c r="C2073">
        <v>76328265</v>
      </c>
      <c r="E2073" s="16">
        <v>35156</v>
      </c>
      <c r="F2073" s="16">
        <v>28512</v>
      </c>
      <c r="G2073" t="s">
        <v>1474</v>
      </c>
      <c r="H2073" t="s">
        <v>48</v>
      </c>
      <c r="I2073" t="s">
        <v>6908</v>
      </c>
      <c r="J2073" t="s">
        <v>6909</v>
      </c>
      <c r="K2073" t="s">
        <v>6910</v>
      </c>
      <c r="L2073" t="s">
        <v>6911</v>
      </c>
      <c r="O2073" t="s">
        <v>6912</v>
      </c>
      <c r="P2073" t="s">
        <v>10950</v>
      </c>
      <c r="Q2073" t="s">
        <v>1038</v>
      </c>
      <c r="R2073" t="s">
        <v>1011</v>
      </c>
      <c r="W2073" t="s">
        <v>742</v>
      </c>
      <c r="X2073">
        <v>20</v>
      </c>
      <c r="AB2073" t="s">
        <v>6913</v>
      </c>
      <c r="AG2073" t="s">
        <v>743</v>
      </c>
      <c r="AH2073" t="e">
        <f>VLOOKUP(C2073,'CREAR HV'!A:A,1,0)</f>
        <v>#N/A</v>
      </c>
    </row>
    <row r="2074" spans="1:34" x14ac:dyDescent="0.3">
      <c r="A2074" t="s">
        <v>10946</v>
      </c>
      <c r="B2074" t="s">
        <v>10947</v>
      </c>
      <c r="C2074">
        <v>76328265</v>
      </c>
      <c r="E2074" s="16">
        <v>35156</v>
      </c>
      <c r="F2074" s="16">
        <v>28512</v>
      </c>
      <c r="G2074" t="s">
        <v>1474</v>
      </c>
      <c r="H2074" t="s">
        <v>48</v>
      </c>
      <c r="I2074" t="s">
        <v>6908</v>
      </c>
      <c r="J2074" t="s">
        <v>6909</v>
      </c>
      <c r="K2074" t="s">
        <v>6910</v>
      </c>
      <c r="L2074" t="s">
        <v>6911</v>
      </c>
      <c r="O2074" t="s">
        <v>6912</v>
      </c>
      <c r="P2074" t="s">
        <v>10950</v>
      </c>
      <c r="Q2074" t="s">
        <v>1038</v>
      </c>
      <c r="R2074" t="s">
        <v>1011</v>
      </c>
      <c r="W2074" t="s">
        <v>742</v>
      </c>
      <c r="X2074">
        <v>20</v>
      </c>
      <c r="AB2074" t="s">
        <v>6913</v>
      </c>
      <c r="AG2074" t="s">
        <v>743</v>
      </c>
      <c r="AH2074" t="e">
        <f>VLOOKUP(C2074,'CREAR HV'!A:A,1,0)</f>
        <v>#N/A</v>
      </c>
    </row>
    <row r="2075" spans="1:34" x14ac:dyDescent="0.3">
      <c r="A2075" t="s">
        <v>10946</v>
      </c>
      <c r="B2075" t="s">
        <v>10947</v>
      </c>
      <c r="C2075">
        <v>76328265</v>
      </c>
      <c r="E2075" s="16">
        <v>35156</v>
      </c>
      <c r="F2075" s="16">
        <v>28512</v>
      </c>
      <c r="G2075" t="s">
        <v>1474</v>
      </c>
      <c r="H2075" t="s">
        <v>48</v>
      </c>
      <c r="I2075" t="s">
        <v>6908</v>
      </c>
      <c r="J2075" t="s">
        <v>6909</v>
      </c>
      <c r="K2075" t="s">
        <v>6910</v>
      </c>
      <c r="L2075" t="s">
        <v>6911</v>
      </c>
      <c r="O2075" t="s">
        <v>6912</v>
      </c>
      <c r="P2075" t="s">
        <v>10950</v>
      </c>
      <c r="Q2075" t="s">
        <v>1038</v>
      </c>
      <c r="R2075" t="s">
        <v>1011</v>
      </c>
      <c r="W2075" t="s">
        <v>742</v>
      </c>
      <c r="X2075">
        <v>20</v>
      </c>
      <c r="AB2075" t="s">
        <v>6913</v>
      </c>
      <c r="AG2075" t="s">
        <v>743</v>
      </c>
      <c r="AH2075" t="e">
        <f>VLOOKUP(C2075,'CREAR HV'!A:A,1,0)</f>
        <v>#N/A</v>
      </c>
    </row>
    <row r="2076" spans="1:34" x14ac:dyDescent="0.3">
      <c r="A2076" t="s">
        <v>10946</v>
      </c>
      <c r="B2076" t="s">
        <v>10947</v>
      </c>
      <c r="C2076">
        <v>76328265</v>
      </c>
      <c r="E2076" s="16">
        <v>35156</v>
      </c>
      <c r="F2076" s="16">
        <v>28512</v>
      </c>
      <c r="G2076" t="s">
        <v>1474</v>
      </c>
      <c r="H2076" t="s">
        <v>48</v>
      </c>
      <c r="I2076" t="s">
        <v>6908</v>
      </c>
      <c r="J2076" t="s">
        <v>6909</v>
      </c>
      <c r="K2076" t="s">
        <v>6910</v>
      </c>
      <c r="L2076" t="s">
        <v>6911</v>
      </c>
      <c r="O2076" t="s">
        <v>6912</v>
      </c>
      <c r="P2076" t="s">
        <v>10950</v>
      </c>
      <c r="Q2076" t="s">
        <v>1038</v>
      </c>
      <c r="R2076" t="s">
        <v>1011</v>
      </c>
      <c r="W2076" t="s">
        <v>742</v>
      </c>
      <c r="X2076">
        <v>20</v>
      </c>
      <c r="AB2076" t="s">
        <v>6913</v>
      </c>
      <c r="AG2076" t="s">
        <v>743</v>
      </c>
      <c r="AH2076" t="e">
        <f>VLOOKUP(C2076,'CREAR HV'!A:A,1,0)</f>
        <v>#N/A</v>
      </c>
    </row>
    <row r="2077" spans="1:34" x14ac:dyDescent="0.3">
      <c r="A2077" t="s">
        <v>10946</v>
      </c>
      <c r="B2077" t="s">
        <v>10947</v>
      </c>
      <c r="C2077">
        <v>76328265</v>
      </c>
      <c r="E2077" s="16">
        <v>35156</v>
      </c>
      <c r="F2077" s="16">
        <v>28512</v>
      </c>
      <c r="G2077" t="s">
        <v>1474</v>
      </c>
      <c r="H2077" t="s">
        <v>48</v>
      </c>
      <c r="I2077" t="s">
        <v>6908</v>
      </c>
      <c r="J2077" t="s">
        <v>6909</v>
      </c>
      <c r="K2077" t="s">
        <v>6910</v>
      </c>
      <c r="L2077" t="s">
        <v>6911</v>
      </c>
      <c r="O2077" t="s">
        <v>6912</v>
      </c>
      <c r="P2077" t="s">
        <v>10950</v>
      </c>
      <c r="Q2077" t="s">
        <v>1038</v>
      </c>
      <c r="R2077" t="s">
        <v>1011</v>
      </c>
      <c r="W2077" t="s">
        <v>742</v>
      </c>
      <c r="X2077">
        <v>20</v>
      </c>
      <c r="AB2077" t="s">
        <v>6913</v>
      </c>
      <c r="AG2077" t="s">
        <v>743</v>
      </c>
      <c r="AH2077" t="e">
        <f>VLOOKUP(C2077,'CREAR HV'!A:A,1,0)</f>
        <v>#N/A</v>
      </c>
    </row>
    <row r="2078" spans="1:34" x14ac:dyDescent="0.3">
      <c r="A2078" t="s">
        <v>10946</v>
      </c>
      <c r="B2078" t="s">
        <v>10947</v>
      </c>
      <c r="C2078">
        <v>76328265</v>
      </c>
      <c r="E2078" s="16">
        <v>35156</v>
      </c>
      <c r="F2078" s="16">
        <v>28512</v>
      </c>
      <c r="G2078" t="s">
        <v>1474</v>
      </c>
      <c r="H2078" t="s">
        <v>48</v>
      </c>
      <c r="I2078" t="s">
        <v>6908</v>
      </c>
      <c r="J2078" t="s">
        <v>6909</v>
      </c>
      <c r="K2078" t="s">
        <v>6910</v>
      </c>
      <c r="L2078" t="s">
        <v>6911</v>
      </c>
      <c r="O2078" t="s">
        <v>6912</v>
      </c>
      <c r="P2078" t="s">
        <v>10950</v>
      </c>
      <c r="Q2078" t="s">
        <v>1038</v>
      </c>
      <c r="R2078" t="s">
        <v>1011</v>
      </c>
      <c r="W2078" t="s">
        <v>742</v>
      </c>
      <c r="X2078">
        <v>20</v>
      </c>
      <c r="AB2078" t="s">
        <v>6913</v>
      </c>
      <c r="AG2078" t="s">
        <v>743</v>
      </c>
      <c r="AH2078" t="e">
        <f>VLOOKUP(C2078,'CREAR HV'!A:A,1,0)</f>
        <v>#N/A</v>
      </c>
    </row>
    <row r="2079" spans="1:34" x14ac:dyDescent="0.3">
      <c r="A2079" t="s">
        <v>10946</v>
      </c>
      <c r="B2079" t="s">
        <v>10947</v>
      </c>
      <c r="C2079">
        <v>76328265</v>
      </c>
      <c r="E2079" s="16">
        <v>35156</v>
      </c>
      <c r="F2079" s="16">
        <v>28512</v>
      </c>
      <c r="G2079" t="s">
        <v>1474</v>
      </c>
      <c r="H2079" t="s">
        <v>48</v>
      </c>
      <c r="I2079" t="s">
        <v>6908</v>
      </c>
      <c r="J2079" t="s">
        <v>6909</v>
      </c>
      <c r="K2079" t="s">
        <v>6910</v>
      </c>
      <c r="L2079" t="s">
        <v>6911</v>
      </c>
      <c r="O2079" t="s">
        <v>6912</v>
      </c>
      <c r="P2079" t="s">
        <v>10950</v>
      </c>
      <c r="Q2079" t="s">
        <v>1038</v>
      </c>
      <c r="R2079" t="s">
        <v>1011</v>
      </c>
      <c r="W2079" t="s">
        <v>742</v>
      </c>
      <c r="X2079">
        <v>20</v>
      </c>
      <c r="AB2079" t="s">
        <v>6913</v>
      </c>
      <c r="AG2079" t="s">
        <v>743</v>
      </c>
      <c r="AH2079" t="e">
        <f>VLOOKUP(C2079,'CREAR HV'!A:A,1,0)</f>
        <v>#N/A</v>
      </c>
    </row>
    <row r="2080" spans="1:34" x14ac:dyDescent="0.3">
      <c r="A2080" t="s">
        <v>10946</v>
      </c>
      <c r="B2080" t="s">
        <v>10947</v>
      </c>
      <c r="C2080">
        <v>76328265</v>
      </c>
      <c r="E2080" s="16">
        <v>35156</v>
      </c>
      <c r="F2080" s="16">
        <v>28512</v>
      </c>
      <c r="G2080" t="s">
        <v>1474</v>
      </c>
      <c r="H2080" t="s">
        <v>48</v>
      </c>
      <c r="I2080" t="s">
        <v>6908</v>
      </c>
      <c r="J2080" t="s">
        <v>6909</v>
      </c>
      <c r="K2080" t="s">
        <v>6910</v>
      </c>
      <c r="L2080" t="s">
        <v>6911</v>
      </c>
      <c r="O2080" t="s">
        <v>6912</v>
      </c>
      <c r="P2080" t="s">
        <v>10950</v>
      </c>
      <c r="Q2080" t="s">
        <v>1038</v>
      </c>
      <c r="R2080" t="s">
        <v>1011</v>
      </c>
      <c r="W2080" t="s">
        <v>742</v>
      </c>
      <c r="X2080">
        <v>20</v>
      </c>
      <c r="AB2080" t="s">
        <v>6913</v>
      </c>
      <c r="AG2080" t="s">
        <v>743</v>
      </c>
      <c r="AH2080" t="e">
        <f>VLOOKUP(C2080,'CREAR HV'!A:A,1,0)</f>
        <v>#N/A</v>
      </c>
    </row>
    <row r="2081" spans="1:34" x14ac:dyDescent="0.3">
      <c r="A2081" t="s">
        <v>10946</v>
      </c>
      <c r="B2081" t="s">
        <v>10947</v>
      </c>
      <c r="C2081">
        <v>76328265</v>
      </c>
      <c r="E2081" s="16">
        <v>35156</v>
      </c>
      <c r="F2081" s="16">
        <v>28512</v>
      </c>
      <c r="G2081" t="s">
        <v>1474</v>
      </c>
      <c r="H2081" t="s">
        <v>48</v>
      </c>
      <c r="I2081" t="s">
        <v>6908</v>
      </c>
      <c r="J2081" t="s">
        <v>6909</v>
      </c>
      <c r="K2081" t="s">
        <v>6910</v>
      </c>
      <c r="L2081" t="s">
        <v>6911</v>
      </c>
      <c r="O2081" t="s">
        <v>6912</v>
      </c>
      <c r="P2081" t="s">
        <v>10950</v>
      </c>
      <c r="Q2081" t="s">
        <v>1038</v>
      </c>
      <c r="R2081" t="s">
        <v>1011</v>
      </c>
      <c r="W2081" t="s">
        <v>742</v>
      </c>
      <c r="X2081">
        <v>20</v>
      </c>
      <c r="AB2081" t="s">
        <v>6913</v>
      </c>
      <c r="AG2081" t="s">
        <v>743</v>
      </c>
      <c r="AH2081" t="e">
        <f>VLOOKUP(C2081,'CREAR HV'!A:A,1,0)</f>
        <v>#N/A</v>
      </c>
    </row>
    <row r="2082" spans="1:34" x14ac:dyDescent="0.3">
      <c r="A2082" t="s">
        <v>10946</v>
      </c>
      <c r="B2082" t="s">
        <v>10947</v>
      </c>
      <c r="C2082">
        <v>76328265</v>
      </c>
      <c r="E2082" s="16">
        <v>35156</v>
      </c>
      <c r="F2082" s="16">
        <v>28512</v>
      </c>
      <c r="G2082" t="s">
        <v>1474</v>
      </c>
      <c r="H2082" t="s">
        <v>48</v>
      </c>
      <c r="I2082" t="s">
        <v>6908</v>
      </c>
      <c r="J2082" t="s">
        <v>6909</v>
      </c>
      <c r="K2082" t="s">
        <v>6910</v>
      </c>
      <c r="L2082" t="s">
        <v>6911</v>
      </c>
      <c r="O2082" t="s">
        <v>6912</v>
      </c>
      <c r="P2082" t="s">
        <v>10950</v>
      </c>
      <c r="Q2082" t="s">
        <v>1038</v>
      </c>
      <c r="R2082" t="s">
        <v>1011</v>
      </c>
      <c r="W2082" t="s">
        <v>742</v>
      </c>
      <c r="X2082">
        <v>20</v>
      </c>
      <c r="AB2082" t="s">
        <v>6913</v>
      </c>
      <c r="AG2082" t="s">
        <v>743</v>
      </c>
      <c r="AH2082" t="e">
        <f>VLOOKUP(C2082,'CREAR HV'!A:A,1,0)</f>
        <v>#N/A</v>
      </c>
    </row>
    <row r="2083" spans="1:34" x14ac:dyDescent="0.3">
      <c r="A2083" t="s">
        <v>10946</v>
      </c>
      <c r="B2083" t="s">
        <v>10947</v>
      </c>
      <c r="C2083">
        <v>76328265</v>
      </c>
      <c r="E2083" s="16">
        <v>35156</v>
      </c>
      <c r="F2083" s="16">
        <v>28512</v>
      </c>
      <c r="G2083" t="s">
        <v>1474</v>
      </c>
      <c r="H2083" t="s">
        <v>48</v>
      </c>
      <c r="I2083" t="s">
        <v>6908</v>
      </c>
      <c r="J2083" t="s">
        <v>6909</v>
      </c>
      <c r="K2083" t="s">
        <v>6910</v>
      </c>
      <c r="L2083" t="s">
        <v>6911</v>
      </c>
      <c r="O2083" t="s">
        <v>6912</v>
      </c>
      <c r="P2083" t="s">
        <v>10950</v>
      </c>
      <c r="Q2083" t="s">
        <v>1038</v>
      </c>
      <c r="R2083" t="s">
        <v>1011</v>
      </c>
      <c r="W2083" t="s">
        <v>742</v>
      </c>
      <c r="X2083">
        <v>20</v>
      </c>
      <c r="AB2083" t="s">
        <v>6913</v>
      </c>
      <c r="AG2083" t="s">
        <v>743</v>
      </c>
      <c r="AH2083" t="e">
        <f>VLOOKUP(C2083,'CREAR HV'!A:A,1,0)</f>
        <v>#N/A</v>
      </c>
    </row>
    <row r="2084" spans="1:34" x14ac:dyDescent="0.3">
      <c r="A2084" t="s">
        <v>10946</v>
      </c>
      <c r="B2084" t="s">
        <v>10947</v>
      </c>
      <c r="C2084">
        <v>76328265</v>
      </c>
      <c r="E2084" s="16">
        <v>35156</v>
      </c>
      <c r="F2084" s="16">
        <v>28512</v>
      </c>
      <c r="G2084" t="s">
        <v>1474</v>
      </c>
      <c r="H2084" t="s">
        <v>48</v>
      </c>
      <c r="I2084" t="s">
        <v>6908</v>
      </c>
      <c r="J2084" t="s">
        <v>6909</v>
      </c>
      <c r="K2084" t="s">
        <v>6910</v>
      </c>
      <c r="L2084" t="s">
        <v>6911</v>
      </c>
      <c r="O2084" t="s">
        <v>6912</v>
      </c>
      <c r="P2084" t="s">
        <v>10950</v>
      </c>
      <c r="Q2084" t="s">
        <v>1038</v>
      </c>
      <c r="R2084" t="s">
        <v>1011</v>
      </c>
      <c r="W2084" t="s">
        <v>742</v>
      </c>
      <c r="X2084">
        <v>20</v>
      </c>
      <c r="AB2084" t="s">
        <v>6913</v>
      </c>
      <c r="AG2084" t="s">
        <v>743</v>
      </c>
      <c r="AH2084" t="e">
        <f>VLOOKUP(C2084,'CREAR HV'!A:A,1,0)</f>
        <v>#N/A</v>
      </c>
    </row>
    <row r="2085" spans="1:34" x14ac:dyDescent="0.3">
      <c r="A2085" t="s">
        <v>10946</v>
      </c>
      <c r="B2085" t="s">
        <v>10947</v>
      </c>
      <c r="C2085">
        <v>76328265</v>
      </c>
      <c r="E2085" s="16">
        <v>35156</v>
      </c>
      <c r="F2085" s="16">
        <v>28512</v>
      </c>
      <c r="G2085" t="s">
        <v>1474</v>
      </c>
      <c r="H2085" t="s">
        <v>48</v>
      </c>
      <c r="I2085" t="s">
        <v>6908</v>
      </c>
      <c r="J2085" t="s">
        <v>6909</v>
      </c>
      <c r="K2085" t="s">
        <v>6910</v>
      </c>
      <c r="L2085" t="s">
        <v>6911</v>
      </c>
      <c r="O2085" t="s">
        <v>6912</v>
      </c>
      <c r="P2085" t="s">
        <v>10950</v>
      </c>
      <c r="Q2085" t="s">
        <v>1038</v>
      </c>
      <c r="R2085" t="s">
        <v>1011</v>
      </c>
      <c r="W2085" t="s">
        <v>742</v>
      </c>
      <c r="X2085">
        <v>20</v>
      </c>
      <c r="AB2085" t="s">
        <v>6913</v>
      </c>
      <c r="AG2085" t="s">
        <v>743</v>
      </c>
      <c r="AH2085" t="e">
        <f>VLOOKUP(C2085,'CREAR HV'!A:A,1,0)</f>
        <v>#N/A</v>
      </c>
    </row>
    <row r="2086" spans="1:34" x14ac:dyDescent="0.3">
      <c r="A2086" t="s">
        <v>10946</v>
      </c>
      <c r="B2086" t="s">
        <v>10947</v>
      </c>
      <c r="C2086">
        <v>76328265</v>
      </c>
      <c r="E2086" s="16">
        <v>35156</v>
      </c>
      <c r="F2086" s="16">
        <v>28512</v>
      </c>
      <c r="G2086" t="s">
        <v>1474</v>
      </c>
      <c r="H2086" t="s">
        <v>48</v>
      </c>
      <c r="I2086" t="s">
        <v>6908</v>
      </c>
      <c r="J2086" t="s">
        <v>6909</v>
      </c>
      <c r="K2086" t="s">
        <v>6910</v>
      </c>
      <c r="L2086" t="s">
        <v>6911</v>
      </c>
      <c r="O2086" t="s">
        <v>6912</v>
      </c>
      <c r="P2086" t="s">
        <v>10950</v>
      </c>
      <c r="Q2086" t="s">
        <v>1038</v>
      </c>
      <c r="R2086" t="s">
        <v>1011</v>
      </c>
      <c r="W2086" t="s">
        <v>742</v>
      </c>
      <c r="X2086">
        <v>20</v>
      </c>
      <c r="AB2086" t="s">
        <v>6913</v>
      </c>
      <c r="AG2086" t="s">
        <v>743</v>
      </c>
      <c r="AH2086" t="e">
        <f>VLOOKUP(C2086,'CREAR HV'!A:A,1,0)</f>
        <v>#N/A</v>
      </c>
    </row>
    <row r="2087" spans="1:34" x14ac:dyDescent="0.3">
      <c r="A2087" t="s">
        <v>10946</v>
      </c>
      <c r="B2087" t="s">
        <v>10947</v>
      </c>
      <c r="C2087">
        <v>76328265</v>
      </c>
      <c r="E2087" s="16">
        <v>35156</v>
      </c>
      <c r="F2087" s="16">
        <v>28512</v>
      </c>
      <c r="G2087" t="s">
        <v>1474</v>
      </c>
      <c r="H2087" t="s">
        <v>48</v>
      </c>
      <c r="I2087" t="s">
        <v>6908</v>
      </c>
      <c r="J2087" t="s">
        <v>6909</v>
      </c>
      <c r="K2087" t="s">
        <v>6910</v>
      </c>
      <c r="L2087" t="s">
        <v>6911</v>
      </c>
      <c r="O2087" t="s">
        <v>6912</v>
      </c>
      <c r="P2087" t="s">
        <v>10950</v>
      </c>
      <c r="Q2087" t="s">
        <v>1038</v>
      </c>
      <c r="R2087" t="s">
        <v>1011</v>
      </c>
      <c r="W2087" t="s">
        <v>742</v>
      </c>
      <c r="X2087">
        <v>20</v>
      </c>
      <c r="AB2087" t="s">
        <v>6913</v>
      </c>
      <c r="AG2087" t="s">
        <v>743</v>
      </c>
      <c r="AH2087" t="e">
        <f>VLOOKUP(C2087,'CREAR HV'!A:A,1,0)</f>
        <v>#N/A</v>
      </c>
    </row>
    <row r="2088" spans="1:34" x14ac:dyDescent="0.3">
      <c r="A2088" t="s">
        <v>10946</v>
      </c>
      <c r="B2088" t="s">
        <v>10947</v>
      </c>
      <c r="C2088">
        <v>76328265</v>
      </c>
      <c r="E2088" s="16">
        <v>35156</v>
      </c>
      <c r="F2088" s="16">
        <v>28512</v>
      </c>
      <c r="G2088" t="s">
        <v>1474</v>
      </c>
      <c r="H2088" t="s">
        <v>48</v>
      </c>
      <c r="I2088" t="s">
        <v>6908</v>
      </c>
      <c r="J2088" t="s">
        <v>6909</v>
      </c>
      <c r="K2088" t="s">
        <v>6910</v>
      </c>
      <c r="L2088" t="s">
        <v>6911</v>
      </c>
      <c r="O2088" t="s">
        <v>6912</v>
      </c>
      <c r="P2088" t="s">
        <v>10950</v>
      </c>
      <c r="Q2088" t="s">
        <v>1038</v>
      </c>
      <c r="R2088" t="s">
        <v>1011</v>
      </c>
      <c r="W2088" t="s">
        <v>742</v>
      </c>
      <c r="X2088">
        <v>20</v>
      </c>
      <c r="AB2088" t="s">
        <v>6913</v>
      </c>
      <c r="AG2088" t="s">
        <v>743</v>
      </c>
      <c r="AH2088" t="e">
        <f>VLOOKUP(C2088,'CREAR HV'!A:A,1,0)</f>
        <v>#N/A</v>
      </c>
    </row>
    <row r="2089" spans="1:34" x14ac:dyDescent="0.3">
      <c r="A2089" t="s">
        <v>10946</v>
      </c>
      <c r="B2089" t="s">
        <v>10947</v>
      </c>
      <c r="C2089">
        <v>76328265</v>
      </c>
      <c r="E2089" s="16">
        <v>35156</v>
      </c>
      <c r="F2089" s="16">
        <v>28512</v>
      </c>
      <c r="G2089" t="s">
        <v>1474</v>
      </c>
      <c r="H2089" t="s">
        <v>48</v>
      </c>
      <c r="I2089" t="s">
        <v>6908</v>
      </c>
      <c r="J2089" t="s">
        <v>6909</v>
      </c>
      <c r="K2089" t="s">
        <v>6910</v>
      </c>
      <c r="L2089" t="s">
        <v>6911</v>
      </c>
      <c r="O2089" t="s">
        <v>6912</v>
      </c>
      <c r="P2089" t="s">
        <v>10950</v>
      </c>
      <c r="Q2089" t="s">
        <v>1038</v>
      </c>
      <c r="R2089" t="s">
        <v>1011</v>
      </c>
      <c r="W2089" t="s">
        <v>742</v>
      </c>
      <c r="X2089">
        <v>20</v>
      </c>
      <c r="AB2089" t="s">
        <v>6913</v>
      </c>
      <c r="AG2089" t="s">
        <v>743</v>
      </c>
      <c r="AH2089" t="e">
        <f>VLOOKUP(C2089,'CREAR HV'!A:A,1,0)</f>
        <v>#N/A</v>
      </c>
    </row>
    <row r="2090" spans="1:34" x14ac:dyDescent="0.3">
      <c r="A2090" t="s">
        <v>10946</v>
      </c>
      <c r="B2090" t="s">
        <v>10947</v>
      </c>
      <c r="C2090">
        <v>76328265</v>
      </c>
      <c r="E2090" s="16">
        <v>35156</v>
      </c>
      <c r="F2090" s="16">
        <v>28512</v>
      </c>
      <c r="G2090" t="s">
        <v>1474</v>
      </c>
      <c r="H2090" t="s">
        <v>48</v>
      </c>
      <c r="I2090" t="s">
        <v>6908</v>
      </c>
      <c r="J2090" t="s">
        <v>6909</v>
      </c>
      <c r="K2090" t="s">
        <v>6910</v>
      </c>
      <c r="L2090" t="s">
        <v>6911</v>
      </c>
      <c r="O2090" t="s">
        <v>6912</v>
      </c>
      <c r="P2090" t="s">
        <v>10950</v>
      </c>
      <c r="Q2090" t="s">
        <v>1038</v>
      </c>
      <c r="R2090" t="s">
        <v>1011</v>
      </c>
      <c r="W2090" t="s">
        <v>742</v>
      </c>
      <c r="X2090">
        <v>20</v>
      </c>
      <c r="AB2090" t="s">
        <v>6913</v>
      </c>
      <c r="AG2090" t="s">
        <v>743</v>
      </c>
      <c r="AH2090" t="e">
        <f>VLOOKUP(C2090,'CREAR HV'!A:A,1,0)</f>
        <v>#N/A</v>
      </c>
    </row>
    <row r="2091" spans="1:34" x14ac:dyDescent="0.3">
      <c r="A2091" t="s">
        <v>10946</v>
      </c>
      <c r="B2091" t="s">
        <v>10947</v>
      </c>
      <c r="C2091">
        <v>76328265</v>
      </c>
      <c r="E2091" s="16">
        <v>35156</v>
      </c>
      <c r="F2091" s="16">
        <v>28512</v>
      </c>
      <c r="G2091" t="s">
        <v>1474</v>
      </c>
      <c r="H2091" t="s">
        <v>48</v>
      </c>
      <c r="I2091" t="s">
        <v>6908</v>
      </c>
      <c r="J2091" t="s">
        <v>6909</v>
      </c>
      <c r="K2091" t="s">
        <v>6910</v>
      </c>
      <c r="L2091" t="s">
        <v>6911</v>
      </c>
      <c r="O2091" t="s">
        <v>6912</v>
      </c>
      <c r="P2091" t="s">
        <v>10950</v>
      </c>
      <c r="Q2091" t="s">
        <v>1038</v>
      </c>
      <c r="R2091" t="s">
        <v>1011</v>
      </c>
      <c r="W2091" t="s">
        <v>742</v>
      </c>
      <c r="X2091">
        <v>20</v>
      </c>
      <c r="AB2091" t="s">
        <v>6913</v>
      </c>
      <c r="AG2091" t="s">
        <v>743</v>
      </c>
      <c r="AH2091" t="e">
        <f>VLOOKUP(C2091,'CREAR HV'!A:A,1,0)</f>
        <v>#N/A</v>
      </c>
    </row>
    <row r="2092" spans="1:34" x14ac:dyDescent="0.3">
      <c r="A2092" t="s">
        <v>10946</v>
      </c>
      <c r="B2092" t="s">
        <v>10947</v>
      </c>
      <c r="C2092">
        <v>76328265</v>
      </c>
      <c r="E2092" s="16">
        <v>35156</v>
      </c>
      <c r="F2092" s="16">
        <v>28512</v>
      </c>
      <c r="G2092" t="s">
        <v>1474</v>
      </c>
      <c r="H2092" t="s">
        <v>48</v>
      </c>
      <c r="I2092" t="s">
        <v>6908</v>
      </c>
      <c r="J2092" t="s">
        <v>6909</v>
      </c>
      <c r="K2092" t="s">
        <v>6910</v>
      </c>
      <c r="L2092" t="s">
        <v>6911</v>
      </c>
      <c r="O2092" t="s">
        <v>6912</v>
      </c>
      <c r="P2092" t="s">
        <v>10950</v>
      </c>
      <c r="Q2092" t="s">
        <v>1038</v>
      </c>
      <c r="R2092" t="s">
        <v>1011</v>
      </c>
      <c r="W2092" t="s">
        <v>742</v>
      </c>
      <c r="X2092">
        <v>20</v>
      </c>
      <c r="AB2092" t="s">
        <v>6913</v>
      </c>
      <c r="AG2092" t="s">
        <v>743</v>
      </c>
      <c r="AH2092" t="e">
        <f>VLOOKUP(C2092,'CREAR HV'!A:A,1,0)</f>
        <v>#N/A</v>
      </c>
    </row>
    <row r="2093" spans="1:34" x14ac:dyDescent="0.3">
      <c r="A2093" t="s">
        <v>10946</v>
      </c>
      <c r="B2093" t="s">
        <v>10947</v>
      </c>
      <c r="C2093">
        <v>76328265</v>
      </c>
      <c r="E2093" s="16">
        <v>35156</v>
      </c>
      <c r="F2093" s="16">
        <v>28512</v>
      </c>
      <c r="G2093" t="s">
        <v>1474</v>
      </c>
      <c r="H2093" t="s">
        <v>48</v>
      </c>
      <c r="I2093" t="s">
        <v>6908</v>
      </c>
      <c r="J2093" t="s">
        <v>6909</v>
      </c>
      <c r="K2093" t="s">
        <v>6910</v>
      </c>
      <c r="L2093" t="s">
        <v>6911</v>
      </c>
      <c r="O2093" t="s">
        <v>6912</v>
      </c>
      <c r="P2093" t="s">
        <v>10950</v>
      </c>
      <c r="Q2093" t="s">
        <v>1038</v>
      </c>
      <c r="R2093" t="s">
        <v>1011</v>
      </c>
      <c r="W2093" t="s">
        <v>742</v>
      </c>
      <c r="X2093">
        <v>20</v>
      </c>
      <c r="AB2093" t="s">
        <v>6913</v>
      </c>
      <c r="AG2093" t="s">
        <v>743</v>
      </c>
      <c r="AH2093" t="e">
        <f>VLOOKUP(C2093,'CREAR HV'!A:A,1,0)</f>
        <v>#N/A</v>
      </c>
    </row>
    <row r="2094" spans="1:34" x14ac:dyDescent="0.3">
      <c r="A2094" t="s">
        <v>10946</v>
      </c>
      <c r="B2094" t="s">
        <v>10947</v>
      </c>
      <c r="C2094">
        <v>76328265</v>
      </c>
      <c r="E2094" s="16">
        <v>35156</v>
      </c>
      <c r="F2094" s="16">
        <v>28512</v>
      </c>
      <c r="G2094" t="s">
        <v>1474</v>
      </c>
      <c r="H2094" t="s">
        <v>48</v>
      </c>
      <c r="I2094" t="s">
        <v>6908</v>
      </c>
      <c r="J2094" t="s">
        <v>6909</v>
      </c>
      <c r="K2094" t="s">
        <v>6910</v>
      </c>
      <c r="L2094" t="s">
        <v>6911</v>
      </c>
      <c r="O2094" t="s">
        <v>6912</v>
      </c>
      <c r="P2094" t="s">
        <v>10950</v>
      </c>
      <c r="Q2094" t="s">
        <v>1038</v>
      </c>
      <c r="R2094" t="s">
        <v>1011</v>
      </c>
      <c r="W2094" t="s">
        <v>742</v>
      </c>
      <c r="X2094">
        <v>20</v>
      </c>
      <c r="AB2094" t="s">
        <v>6913</v>
      </c>
      <c r="AG2094" t="s">
        <v>743</v>
      </c>
      <c r="AH2094" t="e">
        <f>VLOOKUP(C2094,'CREAR HV'!A:A,1,0)</f>
        <v>#N/A</v>
      </c>
    </row>
    <row r="2095" spans="1:34" x14ac:dyDescent="0.3">
      <c r="A2095" t="s">
        <v>10946</v>
      </c>
      <c r="B2095" t="s">
        <v>10947</v>
      </c>
      <c r="C2095">
        <v>76328265</v>
      </c>
      <c r="E2095" s="16">
        <v>35156</v>
      </c>
      <c r="F2095" s="16">
        <v>28512</v>
      </c>
      <c r="G2095" t="s">
        <v>1474</v>
      </c>
      <c r="H2095" t="s">
        <v>48</v>
      </c>
      <c r="I2095" t="s">
        <v>6908</v>
      </c>
      <c r="J2095" t="s">
        <v>6909</v>
      </c>
      <c r="K2095" t="s">
        <v>6910</v>
      </c>
      <c r="L2095" t="s">
        <v>6911</v>
      </c>
      <c r="O2095" t="s">
        <v>6912</v>
      </c>
      <c r="P2095" t="s">
        <v>10950</v>
      </c>
      <c r="Q2095" t="s">
        <v>1038</v>
      </c>
      <c r="R2095" t="s">
        <v>1011</v>
      </c>
      <c r="W2095" t="s">
        <v>742</v>
      </c>
      <c r="X2095">
        <v>20</v>
      </c>
      <c r="AB2095" t="s">
        <v>6913</v>
      </c>
      <c r="AG2095" t="s">
        <v>743</v>
      </c>
      <c r="AH2095" t="e">
        <f>VLOOKUP(C2095,'CREAR HV'!A:A,1,0)</f>
        <v>#N/A</v>
      </c>
    </row>
    <row r="2096" spans="1:34" x14ac:dyDescent="0.3">
      <c r="A2096" t="s">
        <v>10946</v>
      </c>
      <c r="B2096" t="s">
        <v>10947</v>
      </c>
      <c r="C2096">
        <v>76328265</v>
      </c>
      <c r="E2096" s="16">
        <v>35156</v>
      </c>
      <c r="F2096" s="16">
        <v>28512</v>
      </c>
      <c r="G2096" t="s">
        <v>1474</v>
      </c>
      <c r="H2096" t="s">
        <v>48</v>
      </c>
      <c r="I2096" t="s">
        <v>6908</v>
      </c>
      <c r="J2096" t="s">
        <v>6909</v>
      </c>
      <c r="K2096" t="s">
        <v>6910</v>
      </c>
      <c r="L2096" t="s">
        <v>6911</v>
      </c>
      <c r="O2096" t="s">
        <v>6912</v>
      </c>
      <c r="P2096" t="s">
        <v>10950</v>
      </c>
      <c r="Q2096" t="s">
        <v>1038</v>
      </c>
      <c r="R2096" t="s">
        <v>1011</v>
      </c>
      <c r="W2096" t="s">
        <v>742</v>
      </c>
      <c r="X2096">
        <v>20</v>
      </c>
      <c r="AB2096" t="s">
        <v>6913</v>
      </c>
      <c r="AG2096" t="s">
        <v>743</v>
      </c>
      <c r="AH2096" t="e">
        <f>VLOOKUP(C2096,'CREAR HV'!A:A,1,0)</f>
        <v>#N/A</v>
      </c>
    </row>
    <row r="2097" spans="1:34" x14ac:dyDescent="0.3">
      <c r="A2097" t="s">
        <v>10946</v>
      </c>
      <c r="B2097" t="s">
        <v>10947</v>
      </c>
      <c r="C2097">
        <v>76328265</v>
      </c>
      <c r="E2097" s="16">
        <v>35156</v>
      </c>
      <c r="F2097" s="16">
        <v>28512</v>
      </c>
      <c r="G2097" t="s">
        <v>1474</v>
      </c>
      <c r="H2097" t="s">
        <v>48</v>
      </c>
      <c r="I2097" t="s">
        <v>6908</v>
      </c>
      <c r="J2097" t="s">
        <v>6909</v>
      </c>
      <c r="K2097" t="s">
        <v>6910</v>
      </c>
      <c r="L2097" t="s">
        <v>6911</v>
      </c>
      <c r="O2097" t="s">
        <v>6912</v>
      </c>
      <c r="P2097" t="s">
        <v>10950</v>
      </c>
      <c r="Q2097" t="s">
        <v>1038</v>
      </c>
      <c r="R2097" t="s">
        <v>1011</v>
      </c>
      <c r="W2097" t="s">
        <v>742</v>
      </c>
      <c r="X2097">
        <v>20</v>
      </c>
      <c r="AB2097" t="s">
        <v>6913</v>
      </c>
      <c r="AG2097" t="s">
        <v>743</v>
      </c>
      <c r="AH2097" t="e">
        <f>VLOOKUP(C2097,'CREAR HV'!A:A,1,0)</f>
        <v>#N/A</v>
      </c>
    </row>
    <row r="2098" spans="1:34" x14ac:dyDescent="0.3">
      <c r="A2098" t="s">
        <v>10946</v>
      </c>
      <c r="B2098" t="s">
        <v>10947</v>
      </c>
      <c r="C2098">
        <v>49597267</v>
      </c>
      <c r="F2098" s="16">
        <v>30671</v>
      </c>
      <c r="G2098" t="s">
        <v>2494</v>
      </c>
      <c r="H2098" t="s">
        <v>2494</v>
      </c>
      <c r="I2098" t="s">
        <v>4241</v>
      </c>
      <c r="J2098" t="s">
        <v>12499</v>
      </c>
      <c r="K2098" t="s">
        <v>819</v>
      </c>
      <c r="L2098" t="s">
        <v>12500</v>
      </c>
      <c r="O2098" t="s">
        <v>12501</v>
      </c>
      <c r="P2098" t="s">
        <v>10955</v>
      </c>
      <c r="Q2098" t="s">
        <v>741</v>
      </c>
      <c r="AG2098" t="s">
        <v>159</v>
      </c>
      <c r="AH2098" t="e">
        <f>VLOOKUP(C2098,'CREAR HV'!A:A,1,0)</f>
        <v>#N/A</v>
      </c>
    </row>
    <row r="2099" spans="1:34" x14ac:dyDescent="0.3">
      <c r="A2099" t="s">
        <v>10946</v>
      </c>
      <c r="B2099" t="s">
        <v>10947</v>
      </c>
      <c r="C2099">
        <v>76311751</v>
      </c>
      <c r="E2099" s="16">
        <v>-1</v>
      </c>
      <c r="F2099" s="16">
        <v>25842</v>
      </c>
      <c r="G2099" t="s">
        <v>337</v>
      </c>
      <c r="H2099" t="s">
        <v>337</v>
      </c>
      <c r="I2099" t="s">
        <v>6894</v>
      </c>
      <c r="J2099" t="s">
        <v>6895</v>
      </c>
      <c r="K2099" t="s">
        <v>412</v>
      </c>
      <c r="L2099" t="s">
        <v>6896</v>
      </c>
      <c r="O2099" t="s">
        <v>6897</v>
      </c>
      <c r="P2099" t="s">
        <v>10950</v>
      </c>
      <c r="Q2099" t="s">
        <v>849</v>
      </c>
      <c r="R2099" t="s">
        <v>814</v>
      </c>
      <c r="W2099" t="s">
        <v>742</v>
      </c>
      <c r="X2099">
        <v>55</v>
      </c>
      <c r="AB2099" t="s">
        <v>6898</v>
      </c>
      <c r="AC2099" t="s">
        <v>6899</v>
      </c>
      <c r="AG2099" t="s">
        <v>743</v>
      </c>
      <c r="AH2099" t="e">
        <f>VLOOKUP(C2099,'CREAR HV'!A:A,1,0)</f>
        <v>#N/A</v>
      </c>
    </row>
    <row r="2100" spans="1:34" x14ac:dyDescent="0.3">
      <c r="A2100" t="s">
        <v>10946</v>
      </c>
      <c r="B2100" t="s">
        <v>10947</v>
      </c>
      <c r="C2100">
        <v>79306149</v>
      </c>
      <c r="F2100" s="16">
        <v>23330</v>
      </c>
      <c r="G2100" t="s">
        <v>44</v>
      </c>
      <c r="H2100" t="s">
        <v>44</v>
      </c>
      <c r="I2100" t="s">
        <v>2350</v>
      </c>
      <c r="J2100" t="s">
        <v>152</v>
      </c>
      <c r="K2100" t="s">
        <v>215</v>
      </c>
      <c r="L2100" t="s">
        <v>7108</v>
      </c>
      <c r="O2100" t="s">
        <v>7109</v>
      </c>
      <c r="P2100" t="s">
        <v>10950</v>
      </c>
      <c r="Q2100" t="s">
        <v>741</v>
      </c>
      <c r="V2100">
        <v>79306149</v>
      </c>
      <c r="W2100" t="s">
        <v>795</v>
      </c>
      <c r="X2100">
        <v>1</v>
      </c>
      <c r="AG2100" t="s">
        <v>743</v>
      </c>
      <c r="AH2100" t="e">
        <f>VLOOKUP(C2100,'CREAR HV'!A:A,1,0)</f>
        <v>#N/A</v>
      </c>
    </row>
    <row r="2101" spans="1:34" x14ac:dyDescent="0.3">
      <c r="A2101" t="s">
        <v>10946</v>
      </c>
      <c r="B2101" t="s">
        <v>10947</v>
      </c>
      <c r="C2101">
        <v>79054599</v>
      </c>
      <c r="F2101" s="16">
        <v>24866</v>
      </c>
      <c r="G2101" t="s">
        <v>44</v>
      </c>
      <c r="H2101" t="s">
        <v>44</v>
      </c>
      <c r="I2101" t="s">
        <v>2417</v>
      </c>
      <c r="J2101" t="s">
        <v>1537</v>
      </c>
      <c r="K2101" t="s">
        <v>1856</v>
      </c>
      <c r="L2101" t="s">
        <v>6999</v>
      </c>
      <c r="O2101" t="s">
        <v>7000</v>
      </c>
      <c r="P2101" t="s">
        <v>10950</v>
      </c>
      <c r="Q2101" t="s">
        <v>741</v>
      </c>
      <c r="V2101">
        <v>366023</v>
      </c>
      <c r="W2101" t="s">
        <v>742</v>
      </c>
      <c r="X2101">
        <v>1</v>
      </c>
      <c r="AG2101" t="s">
        <v>743</v>
      </c>
      <c r="AH2101" t="e">
        <f>VLOOKUP(C2101,'CREAR HV'!A:A,1,0)</f>
        <v>#N/A</v>
      </c>
    </row>
    <row r="2102" spans="1:34" x14ac:dyDescent="0.3">
      <c r="A2102" t="s">
        <v>10946</v>
      </c>
      <c r="B2102" t="s">
        <v>10947</v>
      </c>
      <c r="C2102">
        <v>79063226</v>
      </c>
      <c r="E2102" s="16">
        <v>32853</v>
      </c>
      <c r="F2102" s="16">
        <v>26059</v>
      </c>
      <c r="G2102" t="s">
        <v>2533</v>
      </c>
      <c r="H2102" t="s">
        <v>2533</v>
      </c>
      <c r="I2102" t="s">
        <v>7019</v>
      </c>
      <c r="J2102" t="s">
        <v>315</v>
      </c>
      <c r="K2102" t="s">
        <v>2351</v>
      </c>
      <c r="L2102" t="s">
        <v>7020</v>
      </c>
      <c r="P2102" t="s">
        <v>10950</v>
      </c>
      <c r="Q2102" t="s">
        <v>1038</v>
      </c>
      <c r="R2102" t="s">
        <v>1011</v>
      </c>
      <c r="W2102" t="s">
        <v>742</v>
      </c>
      <c r="X2102">
        <v>55</v>
      </c>
      <c r="AB2102" t="s">
        <v>7021</v>
      </c>
      <c r="AC2102" t="s">
        <v>7022</v>
      </c>
      <c r="AG2102" t="s">
        <v>743</v>
      </c>
      <c r="AH2102" t="e">
        <f>VLOOKUP(C2102,'CREAR HV'!A:A,1,0)</f>
        <v>#N/A</v>
      </c>
    </row>
    <row r="2103" spans="1:34" x14ac:dyDescent="0.3">
      <c r="A2103" t="s">
        <v>10946</v>
      </c>
      <c r="B2103" t="s">
        <v>10947</v>
      </c>
      <c r="C2103">
        <v>79516065</v>
      </c>
      <c r="F2103" s="16">
        <v>25389</v>
      </c>
      <c r="G2103" t="s">
        <v>44</v>
      </c>
      <c r="H2103" t="s">
        <v>44</v>
      </c>
      <c r="I2103" t="s">
        <v>6738</v>
      </c>
      <c r="J2103" t="s">
        <v>869</v>
      </c>
      <c r="K2103" t="s">
        <v>157</v>
      </c>
      <c r="L2103" t="s">
        <v>7237</v>
      </c>
      <c r="O2103" t="s">
        <v>7238</v>
      </c>
      <c r="P2103" t="s">
        <v>10950</v>
      </c>
      <c r="Q2103" t="s">
        <v>741</v>
      </c>
      <c r="V2103">
        <v>79516065</v>
      </c>
      <c r="W2103" t="s">
        <v>742</v>
      </c>
      <c r="X2103">
        <v>2</v>
      </c>
      <c r="AG2103" t="s">
        <v>743</v>
      </c>
      <c r="AH2103" t="e">
        <f>VLOOKUP(C2103,'CREAR HV'!A:A,1,0)</f>
        <v>#N/A</v>
      </c>
    </row>
    <row r="2104" spans="1:34" x14ac:dyDescent="0.3">
      <c r="A2104" t="s">
        <v>10946</v>
      </c>
      <c r="B2104" t="s">
        <v>10947</v>
      </c>
      <c r="C2104">
        <v>79521814</v>
      </c>
      <c r="F2104" s="16">
        <v>25844</v>
      </c>
      <c r="G2104" t="s">
        <v>44</v>
      </c>
      <c r="H2104" t="s">
        <v>44</v>
      </c>
      <c r="I2104" t="s">
        <v>7242</v>
      </c>
      <c r="J2104" t="s">
        <v>282</v>
      </c>
      <c r="K2104" t="s">
        <v>6204</v>
      </c>
      <c r="L2104" t="s">
        <v>7243</v>
      </c>
      <c r="O2104" t="s">
        <v>7244</v>
      </c>
      <c r="P2104" t="s">
        <v>10950</v>
      </c>
      <c r="Q2104" t="s">
        <v>741</v>
      </c>
      <c r="V2104">
        <v>79521814</v>
      </c>
      <c r="W2104" t="s">
        <v>742</v>
      </c>
      <c r="X2104">
        <v>1</v>
      </c>
      <c r="AG2104" t="s">
        <v>743</v>
      </c>
      <c r="AH2104" t="e">
        <f>VLOOKUP(C2104,'CREAR HV'!A:A,1,0)</f>
        <v>#N/A</v>
      </c>
    </row>
    <row r="2105" spans="1:34" x14ac:dyDescent="0.3">
      <c r="A2105" t="s">
        <v>10946</v>
      </c>
      <c r="B2105" t="s">
        <v>10947</v>
      </c>
      <c r="C2105">
        <v>79449909</v>
      </c>
      <c r="F2105" s="16">
        <v>24734</v>
      </c>
      <c r="G2105" t="s">
        <v>44</v>
      </c>
      <c r="H2105" t="s">
        <v>44</v>
      </c>
      <c r="I2105" t="s">
        <v>7191</v>
      </c>
      <c r="J2105" t="s">
        <v>279</v>
      </c>
      <c r="K2105" t="s">
        <v>4527</v>
      </c>
      <c r="L2105" t="s">
        <v>7192</v>
      </c>
      <c r="O2105" t="s">
        <v>7193</v>
      </c>
      <c r="P2105" t="s">
        <v>10950</v>
      </c>
      <c r="Q2105" t="s">
        <v>741</v>
      </c>
      <c r="V2105">
        <v>79449909</v>
      </c>
      <c r="W2105" t="s">
        <v>742</v>
      </c>
      <c r="X2105">
        <v>55</v>
      </c>
      <c r="AG2105" t="s">
        <v>743</v>
      </c>
      <c r="AH2105" t="e">
        <f>VLOOKUP(C2105,'CREAR HV'!A:A,1,0)</f>
        <v>#N/A</v>
      </c>
    </row>
    <row r="2106" spans="1:34" x14ac:dyDescent="0.3">
      <c r="A2106" t="s">
        <v>10946</v>
      </c>
      <c r="B2106" t="s">
        <v>10947</v>
      </c>
      <c r="C2106">
        <v>79482258</v>
      </c>
      <c r="F2106" s="16">
        <v>25275</v>
      </c>
      <c r="G2106" t="s">
        <v>44</v>
      </c>
      <c r="H2106" t="s">
        <v>44</v>
      </c>
      <c r="I2106" t="s">
        <v>7211</v>
      </c>
      <c r="J2106" t="s">
        <v>555</v>
      </c>
      <c r="K2106" t="s">
        <v>555</v>
      </c>
      <c r="L2106" t="s">
        <v>7212</v>
      </c>
      <c r="O2106" t="s">
        <v>7213</v>
      </c>
      <c r="P2106" t="s">
        <v>10950</v>
      </c>
      <c r="Q2106" t="s">
        <v>741</v>
      </c>
      <c r="AG2106" t="s">
        <v>743</v>
      </c>
      <c r="AH2106" t="e">
        <f>VLOOKUP(C2106,'CREAR HV'!A:A,1,0)</f>
        <v>#N/A</v>
      </c>
    </row>
    <row r="2107" spans="1:34" x14ac:dyDescent="0.3">
      <c r="A2107" t="s">
        <v>10946</v>
      </c>
      <c r="B2107" t="s">
        <v>10947</v>
      </c>
      <c r="C2107">
        <v>79493040</v>
      </c>
      <c r="F2107" s="16">
        <v>25202</v>
      </c>
      <c r="G2107" t="s">
        <v>33</v>
      </c>
      <c r="H2107" t="s">
        <v>33</v>
      </c>
      <c r="I2107" t="s">
        <v>7217</v>
      </c>
      <c r="J2107" t="s">
        <v>596</v>
      </c>
      <c r="K2107" t="s">
        <v>7218</v>
      </c>
      <c r="L2107" t="s">
        <v>7219</v>
      </c>
      <c r="O2107" t="s">
        <v>7220</v>
      </c>
      <c r="P2107" t="s">
        <v>10950</v>
      </c>
      <c r="Q2107" t="s">
        <v>741</v>
      </c>
      <c r="V2107">
        <v>79493040</v>
      </c>
      <c r="W2107" t="s">
        <v>742</v>
      </c>
      <c r="X2107">
        <v>51</v>
      </c>
      <c r="AG2107" t="s">
        <v>743</v>
      </c>
      <c r="AH2107" t="e">
        <f>VLOOKUP(C2107,'CREAR HV'!A:A,1,0)</f>
        <v>#N/A</v>
      </c>
    </row>
    <row r="2108" spans="1:34" x14ac:dyDescent="0.3">
      <c r="A2108" t="s">
        <v>10946</v>
      </c>
      <c r="B2108" t="s">
        <v>10947</v>
      </c>
      <c r="C2108">
        <v>72282478</v>
      </c>
      <c r="E2108" s="16">
        <v>37201</v>
      </c>
      <c r="F2108" s="16">
        <v>30459</v>
      </c>
      <c r="G2108" t="s">
        <v>47</v>
      </c>
      <c r="H2108" t="s">
        <v>47</v>
      </c>
      <c r="I2108" t="s">
        <v>6738</v>
      </c>
      <c r="J2108" t="s">
        <v>1025</v>
      </c>
      <c r="K2108" t="s">
        <v>6739</v>
      </c>
      <c r="L2108" t="s">
        <v>6740</v>
      </c>
      <c r="O2108" t="s">
        <v>6741</v>
      </c>
      <c r="P2108" t="s">
        <v>10950</v>
      </c>
      <c r="Q2108" t="s">
        <v>1038</v>
      </c>
      <c r="R2108" t="s">
        <v>814</v>
      </c>
      <c r="W2108" t="s">
        <v>742</v>
      </c>
      <c r="X2108">
        <v>10</v>
      </c>
      <c r="AB2108" t="s">
        <v>6742</v>
      </c>
      <c r="AG2108" t="s">
        <v>769</v>
      </c>
      <c r="AH2108" t="e">
        <f>VLOOKUP(C2108,'CREAR HV'!A:A,1,0)</f>
        <v>#N/A</v>
      </c>
    </row>
    <row r="2109" spans="1:34" x14ac:dyDescent="0.3">
      <c r="A2109" t="s">
        <v>10946</v>
      </c>
      <c r="B2109" t="s">
        <v>10947</v>
      </c>
      <c r="C2109">
        <v>79868512</v>
      </c>
      <c r="F2109" s="16">
        <v>27563</v>
      </c>
      <c r="G2109" t="s">
        <v>44</v>
      </c>
      <c r="H2109" t="s">
        <v>44</v>
      </c>
      <c r="I2109" t="s">
        <v>7349</v>
      </c>
      <c r="J2109" t="s">
        <v>157</v>
      </c>
      <c r="K2109" t="s">
        <v>7350</v>
      </c>
      <c r="L2109" t="s">
        <v>7351</v>
      </c>
      <c r="O2109" t="s">
        <v>7352</v>
      </c>
      <c r="P2109" t="s">
        <v>10950</v>
      </c>
      <c r="Q2109" t="s">
        <v>741</v>
      </c>
      <c r="V2109">
        <v>79868512</v>
      </c>
      <c r="W2109" t="s">
        <v>742</v>
      </c>
      <c r="X2109">
        <v>55</v>
      </c>
      <c r="AG2109" t="s">
        <v>743</v>
      </c>
      <c r="AH2109" t="e">
        <f>VLOOKUP(C2109,'CREAR HV'!A:A,1,0)</f>
        <v>#N/A</v>
      </c>
    </row>
    <row r="2110" spans="1:34" x14ac:dyDescent="0.3">
      <c r="A2110" t="s">
        <v>10946</v>
      </c>
      <c r="B2110" t="s">
        <v>10947</v>
      </c>
      <c r="C2110">
        <v>79945921</v>
      </c>
      <c r="F2110" s="16">
        <v>28474</v>
      </c>
      <c r="G2110" t="s">
        <v>44</v>
      </c>
      <c r="H2110" t="s">
        <v>44</v>
      </c>
      <c r="I2110" t="s">
        <v>608</v>
      </c>
      <c r="J2110" t="s">
        <v>12502</v>
      </c>
      <c r="K2110" t="s">
        <v>12503</v>
      </c>
      <c r="L2110" t="s">
        <v>12504</v>
      </c>
      <c r="O2110" t="s">
        <v>12505</v>
      </c>
      <c r="P2110" t="s">
        <v>10950</v>
      </c>
      <c r="Q2110" t="s">
        <v>741</v>
      </c>
      <c r="V2110">
        <v>79945921</v>
      </c>
      <c r="W2110" t="s">
        <v>795</v>
      </c>
      <c r="X2110">
        <v>4</v>
      </c>
      <c r="AG2110" t="s">
        <v>159</v>
      </c>
      <c r="AH2110" t="e">
        <f>VLOOKUP(C2110,'CREAR HV'!A:A,1,0)</f>
        <v>#N/A</v>
      </c>
    </row>
    <row r="2111" spans="1:34" x14ac:dyDescent="0.3">
      <c r="A2111" t="s">
        <v>10946</v>
      </c>
      <c r="B2111" t="s">
        <v>10947</v>
      </c>
      <c r="C2111">
        <v>79739226</v>
      </c>
      <c r="E2111" s="16">
        <v>34372</v>
      </c>
      <c r="F2111" s="16">
        <v>27704</v>
      </c>
      <c r="G2111" t="s">
        <v>44</v>
      </c>
      <c r="H2111" t="s">
        <v>44</v>
      </c>
      <c r="I2111" t="s">
        <v>7314</v>
      </c>
      <c r="J2111" t="s">
        <v>5341</v>
      </c>
      <c r="K2111" t="s">
        <v>328</v>
      </c>
      <c r="L2111" t="s">
        <v>7315</v>
      </c>
      <c r="O2111" t="s">
        <v>7316</v>
      </c>
      <c r="P2111" t="s">
        <v>10950</v>
      </c>
      <c r="Q2111" t="s">
        <v>1038</v>
      </c>
      <c r="R2111" t="s">
        <v>78</v>
      </c>
      <c r="W2111" t="s">
        <v>742</v>
      </c>
      <c r="X2111">
        <v>55</v>
      </c>
      <c r="AB2111" t="s">
        <v>7317</v>
      </c>
      <c r="AC2111" t="s">
        <v>2953</v>
      </c>
      <c r="AG2111" t="s">
        <v>769</v>
      </c>
      <c r="AH2111" t="e">
        <f>VLOOKUP(C2111,'CREAR HV'!A:A,1,0)</f>
        <v>#N/A</v>
      </c>
    </row>
    <row r="2112" spans="1:34" x14ac:dyDescent="0.3">
      <c r="A2112" t="s">
        <v>10946</v>
      </c>
      <c r="B2112" t="s">
        <v>10947</v>
      </c>
      <c r="C2112">
        <v>79888286</v>
      </c>
      <c r="E2112" s="16">
        <v>35305</v>
      </c>
      <c r="F2112" s="16">
        <v>28705</v>
      </c>
      <c r="G2112" t="s">
        <v>44</v>
      </c>
      <c r="H2112" t="s">
        <v>44</v>
      </c>
      <c r="I2112" t="s">
        <v>1023</v>
      </c>
      <c r="J2112" t="s">
        <v>670</v>
      </c>
      <c r="K2112" t="s">
        <v>383</v>
      </c>
      <c r="L2112" t="s">
        <v>7363</v>
      </c>
      <c r="O2112" t="s">
        <v>7364</v>
      </c>
      <c r="P2112" t="s">
        <v>10950</v>
      </c>
      <c r="Q2112" t="s">
        <v>741</v>
      </c>
      <c r="R2112" t="s">
        <v>748</v>
      </c>
      <c r="W2112" t="s">
        <v>795</v>
      </c>
      <c r="X2112">
        <v>1</v>
      </c>
      <c r="AB2112" t="s">
        <v>7365</v>
      </c>
      <c r="AC2112" t="s">
        <v>7366</v>
      </c>
      <c r="AG2112" t="s">
        <v>769</v>
      </c>
      <c r="AH2112" t="e">
        <f>VLOOKUP(C2112,'CREAR HV'!A:A,1,0)</f>
        <v>#N/A</v>
      </c>
    </row>
    <row r="2113" spans="1:34" x14ac:dyDescent="0.3">
      <c r="A2113" t="s">
        <v>10946</v>
      </c>
      <c r="B2113" t="s">
        <v>10947</v>
      </c>
      <c r="C2113">
        <v>1094913365</v>
      </c>
      <c r="F2113" s="16">
        <v>33030</v>
      </c>
      <c r="G2113" t="s">
        <v>549</v>
      </c>
      <c r="H2113" t="s">
        <v>549</v>
      </c>
      <c r="I2113" t="s">
        <v>9197</v>
      </c>
      <c r="J2113" t="s">
        <v>4754</v>
      </c>
      <c r="K2113" t="s">
        <v>6497</v>
      </c>
      <c r="L2113" t="s">
        <v>9198</v>
      </c>
      <c r="O2113" t="s">
        <v>9199</v>
      </c>
      <c r="P2113" t="s">
        <v>10955</v>
      </c>
      <c r="Q2113" t="s">
        <v>741</v>
      </c>
      <c r="AG2113" t="s">
        <v>769</v>
      </c>
      <c r="AH2113" t="e">
        <f>VLOOKUP(C2113,'CREAR HV'!A:A,1,0)</f>
        <v>#N/A</v>
      </c>
    </row>
    <row r="2114" spans="1:34" x14ac:dyDescent="0.3">
      <c r="A2114" t="s">
        <v>10946</v>
      </c>
      <c r="B2114" t="s">
        <v>10947</v>
      </c>
      <c r="C2114">
        <v>79805081</v>
      </c>
      <c r="F2114" s="16">
        <v>27998</v>
      </c>
      <c r="G2114" t="s">
        <v>44</v>
      </c>
      <c r="H2114" t="s">
        <v>44</v>
      </c>
      <c r="I2114" t="s">
        <v>7335</v>
      </c>
      <c r="J2114" t="s">
        <v>1043</v>
      </c>
      <c r="K2114" t="s">
        <v>282</v>
      </c>
      <c r="L2114" t="s">
        <v>7336</v>
      </c>
      <c r="O2114" t="s">
        <v>7337</v>
      </c>
      <c r="P2114" t="s">
        <v>10950</v>
      </c>
      <c r="Q2114" t="s">
        <v>741</v>
      </c>
      <c r="V2114">
        <v>79805081</v>
      </c>
      <c r="W2114" t="s">
        <v>795</v>
      </c>
      <c r="X2114">
        <v>51</v>
      </c>
      <c r="AG2114" t="s">
        <v>743</v>
      </c>
      <c r="AH2114" t="e">
        <f>VLOOKUP(C2114,'CREAR HV'!A:A,1,0)</f>
        <v>#N/A</v>
      </c>
    </row>
    <row r="2115" spans="1:34" x14ac:dyDescent="0.3">
      <c r="A2115" t="s">
        <v>10946</v>
      </c>
      <c r="B2115" t="s">
        <v>10947</v>
      </c>
      <c r="C2115">
        <v>10298555</v>
      </c>
      <c r="F2115" s="16">
        <v>30455</v>
      </c>
      <c r="G2115" t="s">
        <v>1474</v>
      </c>
      <c r="H2115" t="s">
        <v>48</v>
      </c>
      <c r="I2115" t="s">
        <v>1475</v>
      </c>
      <c r="J2115" t="s">
        <v>1476</v>
      </c>
      <c r="K2115" t="s">
        <v>1477</v>
      </c>
      <c r="L2115" t="s">
        <v>1478</v>
      </c>
      <c r="O2115" t="s">
        <v>1479</v>
      </c>
      <c r="P2115" t="s">
        <v>10950</v>
      </c>
      <c r="Q2115" t="s">
        <v>741</v>
      </c>
      <c r="V2115">
        <v>83051907186</v>
      </c>
      <c r="W2115" t="s">
        <v>742</v>
      </c>
      <c r="X2115">
        <v>20</v>
      </c>
      <c r="AG2115" t="s">
        <v>769</v>
      </c>
      <c r="AH2115" t="e">
        <f>VLOOKUP(C2115,'CREAR HV'!A:A,1,0)</f>
        <v>#N/A</v>
      </c>
    </row>
    <row r="2116" spans="1:34" x14ac:dyDescent="0.3">
      <c r="A2116" t="s">
        <v>10946</v>
      </c>
      <c r="B2116" t="s">
        <v>10947</v>
      </c>
      <c r="C2116">
        <v>10298555</v>
      </c>
      <c r="F2116" s="16">
        <v>30455</v>
      </c>
      <c r="G2116" t="s">
        <v>1474</v>
      </c>
      <c r="H2116" t="s">
        <v>48</v>
      </c>
      <c r="I2116" t="s">
        <v>1475</v>
      </c>
      <c r="J2116" t="s">
        <v>1476</v>
      </c>
      <c r="K2116" t="s">
        <v>1477</v>
      </c>
      <c r="L2116" t="s">
        <v>1478</v>
      </c>
      <c r="O2116" t="s">
        <v>1479</v>
      </c>
      <c r="P2116" t="s">
        <v>10950</v>
      </c>
      <c r="Q2116" t="s">
        <v>741</v>
      </c>
      <c r="V2116">
        <v>83051907186</v>
      </c>
      <c r="W2116" t="s">
        <v>742</v>
      </c>
      <c r="X2116">
        <v>20</v>
      </c>
      <c r="AG2116" t="s">
        <v>743</v>
      </c>
      <c r="AH2116" t="e">
        <f>VLOOKUP(C2116,'CREAR HV'!A:A,1,0)</f>
        <v>#N/A</v>
      </c>
    </row>
    <row r="2117" spans="1:34" x14ac:dyDescent="0.3">
      <c r="A2117" t="s">
        <v>10946</v>
      </c>
      <c r="B2117" t="s">
        <v>10947</v>
      </c>
      <c r="C2117">
        <v>8460554</v>
      </c>
      <c r="F2117" s="16">
        <v>23910</v>
      </c>
      <c r="G2117" t="s">
        <v>1250</v>
      </c>
      <c r="H2117" t="s">
        <v>1250</v>
      </c>
      <c r="I2117" t="s">
        <v>1251</v>
      </c>
      <c r="J2117" t="s">
        <v>215</v>
      </c>
      <c r="K2117" t="s">
        <v>1252</v>
      </c>
      <c r="L2117" t="s">
        <v>1253</v>
      </c>
      <c r="O2117" t="s">
        <v>1254</v>
      </c>
      <c r="P2117" t="s">
        <v>10950</v>
      </c>
      <c r="Q2117" t="s">
        <v>741</v>
      </c>
      <c r="V2117">
        <v>8460554</v>
      </c>
      <c r="W2117" t="s">
        <v>742</v>
      </c>
      <c r="X2117">
        <v>27</v>
      </c>
      <c r="AG2117" t="s">
        <v>743</v>
      </c>
      <c r="AH2117" t="e">
        <f>VLOOKUP(C2117,'CREAR HV'!A:A,1,0)</f>
        <v>#N/A</v>
      </c>
    </row>
    <row r="2118" spans="1:34" x14ac:dyDescent="0.3">
      <c r="A2118" t="s">
        <v>10946</v>
      </c>
      <c r="B2118" t="s">
        <v>10947</v>
      </c>
      <c r="C2118">
        <v>87431020</v>
      </c>
      <c r="F2118" s="16">
        <v>23413</v>
      </c>
      <c r="G2118" t="s">
        <v>3121</v>
      </c>
      <c r="H2118" t="s">
        <v>3121</v>
      </c>
      <c r="I2118" t="s">
        <v>2174</v>
      </c>
      <c r="J2118" t="s">
        <v>869</v>
      </c>
      <c r="K2118" t="s">
        <v>383</v>
      </c>
      <c r="L2118" t="s">
        <v>7672</v>
      </c>
      <c r="O2118" t="s">
        <v>7673</v>
      </c>
      <c r="P2118" t="s">
        <v>10950</v>
      </c>
      <c r="Q2118" t="s">
        <v>741</v>
      </c>
      <c r="V2118">
        <v>87431020</v>
      </c>
      <c r="W2118" t="s">
        <v>742</v>
      </c>
      <c r="X2118">
        <v>21</v>
      </c>
      <c r="AG2118" t="s">
        <v>743</v>
      </c>
      <c r="AH2118" t="e">
        <f>VLOOKUP(C2118,'CREAR HV'!A:A,1,0)</f>
        <v>#N/A</v>
      </c>
    </row>
    <row r="2119" spans="1:34" x14ac:dyDescent="0.3">
      <c r="A2119" t="s">
        <v>10946</v>
      </c>
      <c r="B2119" t="s">
        <v>10947</v>
      </c>
      <c r="C2119">
        <v>28605524</v>
      </c>
      <c r="F2119" s="16">
        <v>24621</v>
      </c>
      <c r="G2119" t="s">
        <v>1895</v>
      </c>
      <c r="H2119" t="s">
        <v>751</v>
      </c>
      <c r="I2119" t="s">
        <v>12506</v>
      </c>
      <c r="J2119" t="s">
        <v>315</v>
      </c>
      <c r="K2119" t="s">
        <v>555</v>
      </c>
      <c r="O2119" t="s">
        <v>1070</v>
      </c>
      <c r="P2119" t="s">
        <v>10955</v>
      </c>
      <c r="Q2119" t="s">
        <v>741</v>
      </c>
      <c r="AG2119" t="s">
        <v>159</v>
      </c>
      <c r="AH2119" t="e">
        <f>VLOOKUP(C2119,'CREAR HV'!A:A,1,0)</f>
        <v>#N/A</v>
      </c>
    </row>
    <row r="2120" spans="1:34" x14ac:dyDescent="0.3">
      <c r="A2120" t="s">
        <v>10946</v>
      </c>
      <c r="B2120" t="s">
        <v>10947</v>
      </c>
      <c r="C2120">
        <v>14269398</v>
      </c>
      <c r="F2120" s="16">
        <v>21886</v>
      </c>
      <c r="G2120" t="s">
        <v>1895</v>
      </c>
      <c r="H2120" t="s">
        <v>751</v>
      </c>
      <c r="I2120" t="s">
        <v>12507</v>
      </c>
      <c r="J2120" t="s">
        <v>1215</v>
      </c>
      <c r="K2120" t="s">
        <v>152</v>
      </c>
      <c r="L2120" t="s">
        <v>12508</v>
      </c>
      <c r="O2120" t="s">
        <v>1070</v>
      </c>
      <c r="P2120" t="s">
        <v>10950</v>
      </c>
      <c r="Q2120" t="s">
        <v>741</v>
      </c>
      <c r="AG2120" t="s">
        <v>159</v>
      </c>
      <c r="AH2120" t="e">
        <f>VLOOKUP(C2120,'CREAR HV'!A:A,1,0)</f>
        <v>#N/A</v>
      </c>
    </row>
    <row r="2121" spans="1:34" x14ac:dyDescent="0.3">
      <c r="A2121" t="s">
        <v>10946</v>
      </c>
      <c r="B2121" t="s">
        <v>10947</v>
      </c>
      <c r="C2121">
        <v>28604005</v>
      </c>
      <c r="F2121" s="16">
        <v>19513</v>
      </c>
      <c r="G2121" t="s">
        <v>1895</v>
      </c>
      <c r="H2121" t="s">
        <v>751</v>
      </c>
      <c r="I2121" t="s">
        <v>12509</v>
      </c>
      <c r="J2121" t="s">
        <v>255</v>
      </c>
      <c r="K2121" t="s">
        <v>328</v>
      </c>
      <c r="L2121" t="s">
        <v>12510</v>
      </c>
      <c r="O2121" t="s">
        <v>1070</v>
      </c>
      <c r="P2121" t="s">
        <v>10955</v>
      </c>
      <c r="Q2121" t="s">
        <v>741</v>
      </c>
      <c r="AG2121" t="s">
        <v>159</v>
      </c>
      <c r="AH2121" t="e">
        <f>VLOOKUP(C2121,'CREAR HV'!A:A,1,0)</f>
        <v>#N/A</v>
      </c>
    </row>
    <row r="2122" spans="1:34" x14ac:dyDescent="0.3">
      <c r="A2122" t="s">
        <v>10946</v>
      </c>
      <c r="B2122" t="s">
        <v>10947</v>
      </c>
      <c r="C2122">
        <v>28604437</v>
      </c>
      <c r="F2122" s="16">
        <v>20461</v>
      </c>
      <c r="G2122" t="s">
        <v>1895</v>
      </c>
      <c r="H2122" t="s">
        <v>751</v>
      </c>
      <c r="I2122" t="s">
        <v>12511</v>
      </c>
      <c r="J2122" t="s">
        <v>212</v>
      </c>
      <c r="K2122" t="s">
        <v>149</v>
      </c>
      <c r="L2122" t="s">
        <v>12512</v>
      </c>
      <c r="O2122" t="s">
        <v>1070</v>
      </c>
      <c r="P2122" t="s">
        <v>10955</v>
      </c>
      <c r="Q2122" t="s">
        <v>741</v>
      </c>
      <c r="AG2122" t="s">
        <v>159</v>
      </c>
      <c r="AH2122" t="e">
        <f>VLOOKUP(C2122,'CREAR HV'!A:A,1,0)</f>
        <v>#N/A</v>
      </c>
    </row>
    <row r="2123" spans="1:34" x14ac:dyDescent="0.3">
      <c r="A2123" t="s">
        <v>10946</v>
      </c>
      <c r="B2123" t="s">
        <v>10947</v>
      </c>
      <c r="C2123">
        <v>5950290</v>
      </c>
      <c r="F2123" s="16">
        <v>20754</v>
      </c>
      <c r="G2123" t="s">
        <v>3226</v>
      </c>
      <c r="H2123" t="s">
        <v>3226</v>
      </c>
      <c r="I2123" t="s">
        <v>12513</v>
      </c>
      <c r="J2123" t="s">
        <v>1215</v>
      </c>
      <c r="K2123" t="s">
        <v>412</v>
      </c>
      <c r="L2123" t="s">
        <v>12514</v>
      </c>
      <c r="O2123" t="s">
        <v>1070</v>
      </c>
      <c r="P2123" t="s">
        <v>10950</v>
      </c>
      <c r="Q2123" t="s">
        <v>741</v>
      </c>
      <c r="AG2123" t="s">
        <v>159</v>
      </c>
      <c r="AH2123" t="e">
        <f>VLOOKUP(C2123,'CREAR HV'!A:A,1,0)</f>
        <v>#N/A</v>
      </c>
    </row>
    <row r="2124" spans="1:34" x14ac:dyDescent="0.3">
      <c r="A2124" t="s">
        <v>10946</v>
      </c>
      <c r="B2124" t="s">
        <v>10947</v>
      </c>
      <c r="C2124">
        <v>28575050</v>
      </c>
      <c r="F2124" s="16">
        <v>19692</v>
      </c>
      <c r="G2124" t="s">
        <v>3226</v>
      </c>
      <c r="H2124" t="s">
        <v>3226</v>
      </c>
      <c r="I2124" t="s">
        <v>11304</v>
      </c>
      <c r="J2124" t="s">
        <v>276</v>
      </c>
      <c r="K2124" t="s">
        <v>226</v>
      </c>
      <c r="L2124" t="s">
        <v>12515</v>
      </c>
      <c r="O2124" t="s">
        <v>1070</v>
      </c>
      <c r="P2124" t="s">
        <v>10955</v>
      </c>
      <c r="Q2124" t="s">
        <v>741</v>
      </c>
      <c r="AG2124" t="s">
        <v>159</v>
      </c>
      <c r="AH2124" t="e">
        <f>VLOOKUP(C2124,'CREAR HV'!A:A,1,0)</f>
        <v>#N/A</v>
      </c>
    </row>
    <row r="2125" spans="1:34" x14ac:dyDescent="0.3">
      <c r="A2125" t="s">
        <v>10946</v>
      </c>
      <c r="B2125" t="s">
        <v>10947</v>
      </c>
      <c r="C2125">
        <v>21575446</v>
      </c>
      <c r="F2125" s="16">
        <v>22399</v>
      </c>
      <c r="G2125" t="s">
        <v>44</v>
      </c>
      <c r="H2125" t="s">
        <v>44</v>
      </c>
      <c r="I2125" t="s">
        <v>369</v>
      </c>
      <c r="J2125" t="s">
        <v>819</v>
      </c>
      <c r="K2125" t="s">
        <v>954</v>
      </c>
      <c r="O2125" t="s">
        <v>1070</v>
      </c>
      <c r="P2125" t="s">
        <v>10955</v>
      </c>
      <c r="Q2125" t="s">
        <v>741</v>
      </c>
      <c r="AG2125" t="s">
        <v>159</v>
      </c>
      <c r="AH2125" t="e">
        <f>VLOOKUP(C2125,'CREAR HV'!A:A,1,0)</f>
        <v>#N/A</v>
      </c>
    </row>
    <row r="2126" spans="1:34" x14ac:dyDescent="0.3">
      <c r="A2126" t="s">
        <v>10946</v>
      </c>
      <c r="B2126" t="s">
        <v>10947</v>
      </c>
      <c r="C2126">
        <v>41762509</v>
      </c>
      <c r="F2126" s="16">
        <v>21618</v>
      </c>
      <c r="G2126" t="s">
        <v>44</v>
      </c>
      <c r="H2126" t="s">
        <v>44</v>
      </c>
      <c r="I2126" t="s">
        <v>12516</v>
      </c>
      <c r="J2126" t="s">
        <v>4469</v>
      </c>
      <c r="K2126" t="s">
        <v>159</v>
      </c>
      <c r="L2126" t="s">
        <v>12517</v>
      </c>
      <c r="O2126" t="s">
        <v>1070</v>
      </c>
      <c r="P2126" t="s">
        <v>10955</v>
      </c>
      <c r="Q2126" t="s">
        <v>741</v>
      </c>
      <c r="AG2126" t="s">
        <v>159</v>
      </c>
      <c r="AH2126" t="e">
        <f>VLOOKUP(C2126,'CREAR HV'!A:A,1,0)</f>
        <v>#N/A</v>
      </c>
    </row>
    <row r="2127" spans="1:34" x14ac:dyDescent="0.3">
      <c r="A2127" t="s">
        <v>10946</v>
      </c>
      <c r="B2127" t="s">
        <v>10947</v>
      </c>
      <c r="C2127">
        <v>41633601</v>
      </c>
      <c r="F2127" s="16">
        <v>19107</v>
      </c>
      <c r="G2127" t="s">
        <v>44</v>
      </c>
      <c r="H2127" t="s">
        <v>44</v>
      </c>
      <c r="I2127" t="s">
        <v>12518</v>
      </c>
      <c r="J2127" t="s">
        <v>302</v>
      </c>
      <c r="K2127" t="s">
        <v>335</v>
      </c>
      <c r="L2127" t="s">
        <v>12519</v>
      </c>
      <c r="O2127" t="s">
        <v>1070</v>
      </c>
      <c r="P2127" t="s">
        <v>10955</v>
      </c>
      <c r="Q2127" t="s">
        <v>741</v>
      </c>
      <c r="AG2127" t="s">
        <v>159</v>
      </c>
      <c r="AH2127" t="e">
        <f>VLOOKUP(C2127,'CREAR HV'!A:A,1,0)</f>
        <v>#N/A</v>
      </c>
    </row>
    <row r="2128" spans="1:34" x14ac:dyDescent="0.3">
      <c r="A2128" t="s">
        <v>10946</v>
      </c>
      <c r="B2128" t="s">
        <v>10947</v>
      </c>
      <c r="C2128">
        <v>19252170</v>
      </c>
      <c r="F2128" s="16">
        <v>19555</v>
      </c>
      <c r="G2128" t="s">
        <v>44</v>
      </c>
      <c r="H2128" t="s">
        <v>44</v>
      </c>
      <c r="I2128" t="s">
        <v>12520</v>
      </c>
      <c r="J2128" t="s">
        <v>318</v>
      </c>
      <c r="K2128" t="s">
        <v>1537</v>
      </c>
      <c r="L2128" t="s">
        <v>12521</v>
      </c>
      <c r="O2128" t="s">
        <v>1070</v>
      </c>
      <c r="P2128" t="s">
        <v>10950</v>
      </c>
      <c r="Q2128" t="s">
        <v>741</v>
      </c>
      <c r="AG2128" t="s">
        <v>159</v>
      </c>
      <c r="AH2128" t="e">
        <f>VLOOKUP(C2128,'CREAR HV'!A:A,1,0)</f>
        <v>#N/A</v>
      </c>
    </row>
    <row r="2129" spans="1:34" x14ac:dyDescent="0.3">
      <c r="A2129" t="s">
        <v>10946</v>
      </c>
      <c r="B2129" t="s">
        <v>10947</v>
      </c>
      <c r="C2129">
        <v>17177807</v>
      </c>
      <c r="F2129" s="16">
        <v>17355</v>
      </c>
      <c r="G2129" t="s">
        <v>44</v>
      </c>
      <c r="H2129" t="s">
        <v>44</v>
      </c>
      <c r="I2129" t="s">
        <v>6758</v>
      </c>
      <c r="J2129" t="s">
        <v>515</v>
      </c>
      <c r="K2129" t="s">
        <v>4069</v>
      </c>
      <c r="O2129" t="s">
        <v>1070</v>
      </c>
      <c r="P2129" t="s">
        <v>10950</v>
      </c>
      <c r="Q2129" t="s">
        <v>741</v>
      </c>
      <c r="AG2129" t="s">
        <v>159</v>
      </c>
      <c r="AH2129" t="e">
        <f>VLOOKUP(C2129,'CREAR HV'!A:A,1,0)</f>
        <v>#N/A</v>
      </c>
    </row>
    <row r="2130" spans="1:34" x14ac:dyDescent="0.3">
      <c r="A2130" t="s">
        <v>10946</v>
      </c>
      <c r="B2130" t="s">
        <v>10947</v>
      </c>
      <c r="C2130">
        <v>79473945</v>
      </c>
      <c r="F2130" s="16">
        <v>25125</v>
      </c>
      <c r="G2130" t="s">
        <v>44</v>
      </c>
      <c r="H2130" t="s">
        <v>44</v>
      </c>
      <c r="I2130" t="s">
        <v>12522</v>
      </c>
      <c r="J2130" t="s">
        <v>279</v>
      </c>
      <c r="K2130" t="s">
        <v>1537</v>
      </c>
      <c r="L2130" t="s">
        <v>12523</v>
      </c>
      <c r="O2130" t="s">
        <v>1070</v>
      </c>
      <c r="P2130" t="s">
        <v>10950</v>
      </c>
      <c r="Q2130" t="s">
        <v>741</v>
      </c>
      <c r="AG2130" t="s">
        <v>743</v>
      </c>
      <c r="AH2130" t="e">
        <f>VLOOKUP(C2130,'CREAR HV'!A:A,1,0)</f>
        <v>#N/A</v>
      </c>
    </row>
    <row r="2131" spans="1:34" x14ac:dyDescent="0.3">
      <c r="A2131" t="s">
        <v>10946</v>
      </c>
      <c r="B2131" t="s">
        <v>10947</v>
      </c>
      <c r="C2131">
        <v>79473945</v>
      </c>
      <c r="F2131" s="16">
        <v>25125</v>
      </c>
      <c r="G2131" t="s">
        <v>44</v>
      </c>
      <c r="H2131" t="s">
        <v>44</v>
      </c>
      <c r="I2131" t="s">
        <v>12522</v>
      </c>
      <c r="J2131" t="s">
        <v>279</v>
      </c>
      <c r="K2131" t="s">
        <v>1537</v>
      </c>
      <c r="L2131" t="s">
        <v>12523</v>
      </c>
      <c r="O2131" t="s">
        <v>1070</v>
      </c>
      <c r="P2131" t="s">
        <v>10950</v>
      </c>
      <c r="Q2131" t="s">
        <v>741</v>
      </c>
      <c r="AG2131" t="s">
        <v>743</v>
      </c>
      <c r="AH2131" t="e">
        <f>VLOOKUP(C2131,'CREAR HV'!A:A,1,0)</f>
        <v>#N/A</v>
      </c>
    </row>
    <row r="2132" spans="1:34" x14ac:dyDescent="0.3">
      <c r="A2132" t="s">
        <v>10946</v>
      </c>
      <c r="B2132" t="s">
        <v>10947</v>
      </c>
      <c r="C2132">
        <v>26254987</v>
      </c>
      <c r="F2132" s="16">
        <v>16643</v>
      </c>
      <c r="G2132" t="s">
        <v>44</v>
      </c>
      <c r="H2132" t="s">
        <v>44</v>
      </c>
      <c r="I2132" t="s">
        <v>12524</v>
      </c>
      <c r="J2132" t="s">
        <v>434</v>
      </c>
      <c r="K2132" t="s">
        <v>12525</v>
      </c>
      <c r="O2132" t="s">
        <v>1070</v>
      </c>
      <c r="P2132" t="s">
        <v>10955</v>
      </c>
      <c r="Q2132" t="s">
        <v>741</v>
      </c>
      <c r="AG2132" t="s">
        <v>159</v>
      </c>
      <c r="AH2132" t="e">
        <f>VLOOKUP(C2132,'CREAR HV'!A:A,1,0)</f>
        <v>#N/A</v>
      </c>
    </row>
    <row r="2133" spans="1:34" x14ac:dyDescent="0.3">
      <c r="A2133" t="s">
        <v>10946</v>
      </c>
      <c r="B2133" t="s">
        <v>10947</v>
      </c>
      <c r="C2133">
        <v>19072390</v>
      </c>
      <c r="F2133" s="16">
        <v>18036</v>
      </c>
      <c r="G2133" t="s">
        <v>44</v>
      </c>
      <c r="H2133" t="s">
        <v>44</v>
      </c>
      <c r="I2133" t="s">
        <v>12526</v>
      </c>
      <c r="J2133" t="s">
        <v>8329</v>
      </c>
      <c r="K2133" t="s">
        <v>890</v>
      </c>
      <c r="O2133" t="s">
        <v>1070</v>
      </c>
      <c r="P2133" t="s">
        <v>10950</v>
      </c>
      <c r="Q2133" t="s">
        <v>741</v>
      </c>
      <c r="AG2133" t="s">
        <v>159</v>
      </c>
      <c r="AH2133" t="e">
        <f>VLOOKUP(C2133,'CREAR HV'!A:A,1,0)</f>
        <v>#N/A</v>
      </c>
    </row>
    <row r="2134" spans="1:34" x14ac:dyDescent="0.3">
      <c r="A2134" t="s">
        <v>10946</v>
      </c>
      <c r="B2134" t="s">
        <v>10947</v>
      </c>
      <c r="C2134">
        <v>36157875</v>
      </c>
      <c r="F2134" s="16">
        <v>20139</v>
      </c>
      <c r="G2134" t="s">
        <v>44</v>
      </c>
      <c r="H2134" t="s">
        <v>44</v>
      </c>
      <c r="I2134" t="s">
        <v>6096</v>
      </c>
      <c r="J2134" t="s">
        <v>621</v>
      </c>
      <c r="K2134" t="s">
        <v>12527</v>
      </c>
      <c r="O2134" t="s">
        <v>1070</v>
      </c>
      <c r="P2134" t="s">
        <v>10955</v>
      </c>
      <c r="Q2134" t="s">
        <v>741</v>
      </c>
      <c r="AG2134" t="s">
        <v>159</v>
      </c>
      <c r="AH2134" t="e">
        <f>VLOOKUP(C2134,'CREAR HV'!A:A,1,0)</f>
        <v>#N/A</v>
      </c>
    </row>
    <row r="2135" spans="1:34" x14ac:dyDescent="0.3">
      <c r="A2135" t="s">
        <v>10946</v>
      </c>
      <c r="B2135" t="s">
        <v>10947</v>
      </c>
      <c r="C2135">
        <v>23218785</v>
      </c>
      <c r="F2135" s="16">
        <v>20764</v>
      </c>
      <c r="G2135" t="s">
        <v>44</v>
      </c>
      <c r="H2135" t="s">
        <v>44</v>
      </c>
      <c r="I2135" t="s">
        <v>12528</v>
      </c>
      <c r="J2135" t="s">
        <v>157</v>
      </c>
      <c r="K2135" t="s">
        <v>12529</v>
      </c>
      <c r="L2135" t="s">
        <v>12530</v>
      </c>
      <c r="O2135" t="s">
        <v>1070</v>
      </c>
      <c r="P2135" t="s">
        <v>10955</v>
      </c>
      <c r="Q2135" t="s">
        <v>741</v>
      </c>
      <c r="AG2135" t="s">
        <v>159</v>
      </c>
      <c r="AH2135" t="e">
        <f>VLOOKUP(C2135,'CREAR HV'!A:A,1,0)</f>
        <v>#N/A</v>
      </c>
    </row>
    <row r="2136" spans="1:34" x14ac:dyDescent="0.3">
      <c r="A2136" t="s">
        <v>10946</v>
      </c>
      <c r="B2136" t="s">
        <v>10947</v>
      </c>
      <c r="C2136">
        <v>20683984</v>
      </c>
      <c r="F2136" s="16">
        <v>17500</v>
      </c>
      <c r="G2136" t="s">
        <v>44</v>
      </c>
      <c r="H2136" t="s">
        <v>44</v>
      </c>
      <c r="I2136" t="s">
        <v>12531</v>
      </c>
      <c r="J2136" t="s">
        <v>7035</v>
      </c>
      <c r="K2136" t="s">
        <v>11715</v>
      </c>
      <c r="L2136" t="s">
        <v>12532</v>
      </c>
      <c r="O2136" t="s">
        <v>1070</v>
      </c>
      <c r="P2136" t="s">
        <v>10955</v>
      </c>
      <c r="Q2136" t="s">
        <v>741</v>
      </c>
      <c r="AG2136" t="s">
        <v>159</v>
      </c>
      <c r="AH2136" t="e">
        <f>VLOOKUP(C2136,'CREAR HV'!A:A,1,0)</f>
        <v>#N/A</v>
      </c>
    </row>
    <row r="2137" spans="1:34" x14ac:dyDescent="0.3">
      <c r="A2137" t="s">
        <v>10946</v>
      </c>
      <c r="B2137" t="s">
        <v>10947</v>
      </c>
      <c r="C2137">
        <v>41518783</v>
      </c>
      <c r="F2137" s="16">
        <v>18738</v>
      </c>
      <c r="G2137" t="s">
        <v>44</v>
      </c>
      <c r="H2137" t="s">
        <v>44</v>
      </c>
      <c r="I2137" t="s">
        <v>5817</v>
      </c>
      <c r="J2137" t="s">
        <v>3374</v>
      </c>
      <c r="K2137" t="s">
        <v>437</v>
      </c>
      <c r="L2137" t="s">
        <v>12533</v>
      </c>
      <c r="O2137" t="s">
        <v>1070</v>
      </c>
      <c r="P2137" t="s">
        <v>10955</v>
      </c>
      <c r="Q2137" t="s">
        <v>741</v>
      </c>
      <c r="AG2137" t="s">
        <v>159</v>
      </c>
      <c r="AH2137" t="e">
        <f>VLOOKUP(C2137,'CREAR HV'!A:A,1,0)</f>
        <v>#N/A</v>
      </c>
    </row>
    <row r="2138" spans="1:34" x14ac:dyDescent="0.3">
      <c r="A2138" t="s">
        <v>10946</v>
      </c>
      <c r="B2138" t="s">
        <v>10947</v>
      </c>
      <c r="C2138">
        <v>32017675</v>
      </c>
      <c r="F2138" s="16">
        <v>19507</v>
      </c>
      <c r="G2138" t="s">
        <v>44</v>
      </c>
      <c r="H2138" t="s">
        <v>44</v>
      </c>
      <c r="I2138" t="s">
        <v>12534</v>
      </c>
      <c r="J2138" t="s">
        <v>906</v>
      </c>
      <c r="K2138" t="s">
        <v>916</v>
      </c>
      <c r="L2138" t="s">
        <v>12535</v>
      </c>
      <c r="O2138" t="s">
        <v>1070</v>
      </c>
      <c r="P2138" t="s">
        <v>10955</v>
      </c>
      <c r="Q2138" t="s">
        <v>741</v>
      </c>
      <c r="AG2138" t="s">
        <v>159</v>
      </c>
      <c r="AH2138" t="e">
        <f>VLOOKUP(C2138,'CREAR HV'!A:A,1,0)</f>
        <v>#N/A</v>
      </c>
    </row>
    <row r="2139" spans="1:34" x14ac:dyDescent="0.3">
      <c r="A2139" t="s">
        <v>10946</v>
      </c>
      <c r="B2139" t="s">
        <v>10947</v>
      </c>
      <c r="C2139">
        <v>22139547</v>
      </c>
      <c r="F2139" s="16">
        <v>20333</v>
      </c>
      <c r="G2139" t="s">
        <v>44</v>
      </c>
      <c r="H2139" t="s">
        <v>44</v>
      </c>
      <c r="I2139" t="s">
        <v>12536</v>
      </c>
      <c r="J2139" t="s">
        <v>152</v>
      </c>
      <c r="K2139" t="s">
        <v>259</v>
      </c>
      <c r="L2139" t="s">
        <v>12537</v>
      </c>
      <c r="O2139" t="s">
        <v>1070</v>
      </c>
      <c r="P2139" t="s">
        <v>10955</v>
      </c>
      <c r="Q2139" t="s">
        <v>741</v>
      </c>
      <c r="AG2139" t="s">
        <v>159</v>
      </c>
      <c r="AH2139" t="e">
        <f>VLOOKUP(C2139,'CREAR HV'!A:A,1,0)</f>
        <v>#N/A</v>
      </c>
    </row>
    <row r="2140" spans="1:34" x14ac:dyDescent="0.3">
      <c r="A2140" t="s">
        <v>10946</v>
      </c>
      <c r="B2140" t="s">
        <v>10947</v>
      </c>
      <c r="C2140">
        <v>22097214</v>
      </c>
      <c r="F2140" s="16">
        <v>16695</v>
      </c>
      <c r="G2140" t="s">
        <v>44</v>
      </c>
      <c r="H2140" t="s">
        <v>44</v>
      </c>
      <c r="I2140" t="s">
        <v>11594</v>
      </c>
      <c r="J2140" t="s">
        <v>916</v>
      </c>
      <c r="K2140" t="s">
        <v>2710</v>
      </c>
      <c r="O2140" t="s">
        <v>1070</v>
      </c>
      <c r="P2140" t="s">
        <v>10955</v>
      </c>
      <c r="Q2140" t="s">
        <v>741</v>
      </c>
      <c r="AG2140" t="s">
        <v>159</v>
      </c>
      <c r="AH2140" t="e">
        <f>VLOOKUP(C2140,'CREAR HV'!A:A,1,0)</f>
        <v>#N/A</v>
      </c>
    </row>
    <row r="2141" spans="1:34" x14ac:dyDescent="0.3">
      <c r="A2141" t="s">
        <v>10946</v>
      </c>
      <c r="B2141" t="s">
        <v>10947</v>
      </c>
      <c r="C2141">
        <v>22097695</v>
      </c>
      <c r="F2141" s="16">
        <v>17445</v>
      </c>
      <c r="G2141" t="s">
        <v>44</v>
      </c>
      <c r="H2141" t="s">
        <v>44</v>
      </c>
      <c r="I2141" t="s">
        <v>12538</v>
      </c>
      <c r="J2141" t="s">
        <v>343</v>
      </c>
      <c r="K2141" t="s">
        <v>273</v>
      </c>
      <c r="O2141" t="s">
        <v>1070</v>
      </c>
      <c r="P2141" t="s">
        <v>10955</v>
      </c>
      <c r="Q2141" t="s">
        <v>741</v>
      </c>
      <c r="AG2141" t="s">
        <v>159</v>
      </c>
      <c r="AH2141" t="e">
        <f>VLOOKUP(C2141,'CREAR HV'!A:A,1,0)</f>
        <v>#N/A</v>
      </c>
    </row>
    <row r="2142" spans="1:34" x14ac:dyDescent="0.3">
      <c r="A2142" t="s">
        <v>10946</v>
      </c>
      <c r="B2142" t="s">
        <v>10947</v>
      </c>
      <c r="C2142">
        <v>3615532</v>
      </c>
      <c r="F2142" s="16">
        <v>18939</v>
      </c>
      <c r="G2142" t="s">
        <v>44</v>
      </c>
      <c r="H2142" t="s">
        <v>44</v>
      </c>
      <c r="I2142" t="s">
        <v>11089</v>
      </c>
      <c r="J2142" t="s">
        <v>141</v>
      </c>
      <c r="K2142" t="s">
        <v>954</v>
      </c>
      <c r="O2142" t="s">
        <v>1070</v>
      </c>
      <c r="P2142" t="s">
        <v>10950</v>
      </c>
      <c r="Q2142" t="s">
        <v>741</v>
      </c>
      <c r="AG2142" t="s">
        <v>159</v>
      </c>
      <c r="AH2142" t="e">
        <f>VLOOKUP(C2142,'CREAR HV'!A:A,1,0)</f>
        <v>#N/A</v>
      </c>
    </row>
    <row r="2143" spans="1:34" x14ac:dyDescent="0.3">
      <c r="A2143" t="s">
        <v>10946</v>
      </c>
      <c r="B2143" t="s">
        <v>10947</v>
      </c>
      <c r="C2143">
        <v>3562896</v>
      </c>
      <c r="F2143" s="16">
        <v>18086</v>
      </c>
      <c r="G2143" t="s">
        <v>44</v>
      </c>
      <c r="H2143" t="s">
        <v>44</v>
      </c>
      <c r="I2143" t="s">
        <v>12539</v>
      </c>
      <c r="J2143" t="s">
        <v>1465</v>
      </c>
      <c r="K2143" t="s">
        <v>304</v>
      </c>
      <c r="O2143" t="s">
        <v>1070</v>
      </c>
      <c r="P2143" t="s">
        <v>10950</v>
      </c>
      <c r="Q2143" t="s">
        <v>741</v>
      </c>
      <c r="AG2143" t="s">
        <v>159</v>
      </c>
      <c r="AH2143" t="e">
        <f>VLOOKUP(C2143,'CREAR HV'!A:A,1,0)</f>
        <v>#N/A</v>
      </c>
    </row>
    <row r="2144" spans="1:34" x14ac:dyDescent="0.3">
      <c r="A2144" t="s">
        <v>10946</v>
      </c>
      <c r="B2144" t="s">
        <v>10947</v>
      </c>
      <c r="C2144">
        <v>21873609</v>
      </c>
      <c r="F2144" s="16">
        <v>23327</v>
      </c>
      <c r="G2144" t="s">
        <v>44</v>
      </c>
      <c r="H2144" t="s">
        <v>44</v>
      </c>
      <c r="I2144" t="s">
        <v>3287</v>
      </c>
      <c r="J2144" t="s">
        <v>276</v>
      </c>
      <c r="K2144" t="s">
        <v>901</v>
      </c>
      <c r="L2144" t="s">
        <v>12540</v>
      </c>
      <c r="O2144" t="s">
        <v>1070</v>
      </c>
      <c r="P2144" t="s">
        <v>10955</v>
      </c>
      <c r="Q2144" t="s">
        <v>741</v>
      </c>
      <c r="AG2144" t="s">
        <v>159</v>
      </c>
      <c r="AH2144" t="e">
        <f>VLOOKUP(C2144,'CREAR HV'!A:A,1,0)</f>
        <v>#N/A</v>
      </c>
    </row>
    <row r="2145" spans="1:34" x14ac:dyDescent="0.3">
      <c r="A2145" t="s">
        <v>10946</v>
      </c>
      <c r="B2145" t="s">
        <v>10947</v>
      </c>
      <c r="C2145">
        <v>21871486</v>
      </c>
      <c r="F2145" s="16">
        <v>20455</v>
      </c>
      <c r="G2145" t="s">
        <v>44</v>
      </c>
      <c r="H2145" t="s">
        <v>44</v>
      </c>
      <c r="I2145" t="s">
        <v>12541</v>
      </c>
      <c r="J2145" t="s">
        <v>383</v>
      </c>
      <c r="K2145" t="s">
        <v>328</v>
      </c>
      <c r="L2145" t="s">
        <v>12542</v>
      </c>
      <c r="O2145" t="s">
        <v>1070</v>
      </c>
      <c r="P2145" t="s">
        <v>10955</v>
      </c>
      <c r="Q2145" t="s">
        <v>741</v>
      </c>
      <c r="AG2145" t="s">
        <v>159</v>
      </c>
      <c r="AH2145" t="e">
        <f>VLOOKUP(C2145,'CREAR HV'!A:A,1,0)</f>
        <v>#N/A</v>
      </c>
    </row>
    <row r="2146" spans="1:34" x14ac:dyDescent="0.3">
      <c r="A2146" t="s">
        <v>10946</v>
      </c>
      <c r="B2146" t="s">
        <v>10947</v>
      </c>
      <c r="C2146">
        <v>21871909</v>
      </c>
      <c r="F2146" s="16">
        <v>20922</v>
      </c>
      <c r="G2146" t="s">
        <v>44</v>
      </c>
      <c r="H2146" t="s">
        <v>44</v>
      </c>
      <c r="I2146" t="s">
        <v>12543</v>
      </c>
      <c r="J2146" t="s">
        <v>5024</v>
      </c>
      <c r="K2146" t="s">
        <v>1862</v>
      </c>
      <c r="L2146" t="s">
        <v>12544</v>
      </c>
      <c r="O2146" t="s">
        <v>1070</v>
      </c>
      <c r="P2146" t="s">
        <v>10955</v>
      </c>
      <c r="Q2146" t="s">
        <v>741</v>
      </c>
      <c r="AG2146" t="s">
        <v>159</v>
      </c>
      <c r="AH2146" t="e">
        <f>VLOOKUP(C2146,'CREAR HV'!A:A,1,0)</f>
        <v>#N/A</v>
      </c>
    </row>
    <row r="2147" spans="1:34" x14ac:dyDescent="0.3">
      <c r="A2147" t="s">
        <v>10946</v>
      </c>
      <c r="B2147" t="s">
        <v>10947</v>
      </c>
      <c r="C2147">
        <v>21871428</v>
      </c>
      <c r="F2147" s="16">
        <v>20012</v>
      </c>
      <c r="G2147" t="s">
        <v>44</v>
      </c>
      <c r="H2147" t="s">
        <v>44</v>
      </c>
      <c r="I2147" t="s">
        <v>12545</v>
      </c>
      <c r="J2147" t="s">
        <v>2313</v>
      </c>
      <c r="K2147" t="s">
        <v>276</v>
      </c>
      <c r="L2147" t="s">
        <v>12546</v>
      </c>
      <c r="O2147" t="s">
        <v>1070</v>
      </c>
      <c r="P2147" t="s">
        <v>10955</v>
      </c>
      <c r="Q2147" t="s">
        <v>741</v>
      </c>
      <c r="AG2147" t="s">
        <v>159</v>
      </c>
      <c r="AH2147" t="e">
        <f>VLOOKUP(C2147,'CREAR HV'!A:A,1,0)</f>
        <v>#N/A</v>
      </c>
    </row>
    <row r="2148" spans="1:34" x14ac:dyDescent="0.3">
      <c r="A2148" t="s">
        <v>10946</v>
      </c>
      <c r="B2148" t="s">
        <v>10947</v>
      </c>
      <c r="C2148">
        <v>21872262</v>
      </c>
      <c r="F2148" s="16">
        <v>21392</v>
      </c>
      <c r="G2148" t="s">
        <v>44</v>
      </c>
      <c r="H2148" t="s">
        <v>44</v>
      </c>
      <c r="I2148" t="s">
        <v>3235</v>
      </c>
      <c r="J2148" t="s">
        <v>276</v>
      </c>
      <c r="K2148" t="s">
        <v>342</v>
      </c>
      <c r="L2148" t="s">
        <v>12547</v>
      </c>
      <c r="O2148" t="s">
        <v>1070</v>
      </c>
      <c r="P2148" t="s">
        <v>10955</v>
      </c>
      <c r="Q2148" t="s">
        <v>741</v>
      </c>
      <c r="AG2148" t="s">
        <v>159</v>
      </c>
      <c r="AH2148" t="e">
        <f>VLOOKUP(C2148,'CREAR HV'!A:A,1,0)</f>
        <v>#N/A</v>
      </c>
    </row>
    <row r="2149" spans="1:34" x14ac:dyDescent="0.3">
      <c r="A2149" t="s">
        <v>10946</v>
      </c>
      <c r="B2149" t="s">
        <v>10947</v>
      </c>
      <c r="C2149">
        <v>8292065</v>
      </c>
      <c r="F2149" s="16">
        <v>17896</v>
      </c>
      <c r="G2149" t="s">
        <v>44</v>
      </c>
      <c r="H2149" t="s">
        <v>44</v>
      </c>
      <c r="I2149" t="s">
        <v>11818</v>
      </c>
      <c r="J2149" t="s">
        <v>1465</v>
      </c>
      <c r="K2149" t="s">
        <v>901</v>
      </c>
      <c r="L2149" t="s">
        <v>12548</v>
      </c>
      <c r="O2149" t="s">
        <v>1070</v>
      </c>
      <c r="P2149" t="s">
        <v>10950</v>
      </c>
      <c r="Q2149" t="s">
        <v>741</v>
      </c>
      <c r="AG2149" t="s">
        <v>159</v>
      </c>
      <c r="AH2149" t="e">
        <f>VLOOKUP(C2149,'CREAR HV'!A:A,1,0)</f>
        <v>#N/A</v>
      </c>
    </row>
    <row r="2150" spans="1:34" x14ac:dyDescent="0.3">
      <c r="A2150" t="s">
        <v>10946</v>
      </c>
      <c r="B2150" t="s">
        <v>10947</v>
      </c>
      <c r="C2150">
        <v>21420507</v>
      </c>
      <c r="F2150" s="16">
        <v>22776</v>
      </c>
      <c r="G2150" t="s">
        <v>44</v>
      </c>
      <c r="H2150" t="s">
        <v>44</v>
      </c>
      <c r="I2150" t="s">
        <v>8220</v>
      </c>
      <c r="J2150" t="s">
        <v>215</v>
      </c>
      <c r="K2150" t="s">
        <v>10822</v>
      </c>
      <c r="L2150" t="s">
        <v>12549</v>
      </c>
      <c r="O2150" t="s">
        <v>1070</v>
      </c>
      <c r="P2150" t="s">
        <v>10955</v>
      </c>
      <c r="Q2150" t="s">
        <v>741</v>
      </c>
      <c r="AG2150" t="s">
        <v>159</v>
      </c>
      <c r="AH2150" t="e">
        <f>VLOOKUP(C2150,'CREAR HV'!A:A,1,0)</f>
        <v>#N/A</v>
      </c>
    </row>
    <row r="2151" spans="1:34" x14ac:dyDescent="0.3">
      <c r="A2151" t="s">
        <v>10946</v>
      </c>
      <c r="B2151" t="s">
        <v>10947</v>
      </c>
      <c r="C2151">
        <v>25416698</v>
      </c>
      <c r="F2151" s="16">
        <v>15867</v>
      </c>
      <c r="G2151" t="s">
        <v>36</v>
      </c>
      <c r="H2151" t="s">
        <v>36</v>
      </c>
      <c r="I2151" t="s">
        <v>11671</v>
      </c>
      <c r="J2151" t="s">
        <v>304</v>
      </c>
      <c r="K2151" t="s">
        <v>8775</v>
      </c>
      <c r="O2151" t="s">
        <v>1070</v>
      </c>
      <c r="P2151" t="s">
        <v>10955</v>
      </c>
      <c r="Q2151" t="s">
        <v>741</v>
      </c>
      <c r="AG2151" t="s">
        <v>159</v>
      </c>
      <c r="AH2151" t="e">
        <f>VLOOKUP(C2151,'CREAR HV'!A:A,1,0)</f>
        <v>#N/A</v>
      </c>
    </row>
    <row r="2152" spans="1:34" x14ac:dyDescent="0.3">
      <c r="A2152" t="s">
        <v>10946</v>
      </c>
      <c r="B2152" t="s">
        <v>10947</v>
      </c>
      <c r="C2152">
        <v>34315590</v>
      </c>
      <c r="F2152" s="16">
        <v>29862</v>
      </c>
      <c r="G2152" t="s">
        <v>36</v>
      </c>
      <c r="H2152" t="s">
        <v>36</v>
      </c>
      <c r="I2152" t="s">
        <v>2913</v>
      </c>
      <c r="J2152" t="s">
        <v>279</v>
      </c>
      <c r="K2152" t="s">
        <v>3819</v>
      </c>
      <c r="O2152" t="s">
        <v>1070</v>
      </c>
      <c r="P2152" t="s">
        <v>10955</v>
      </c>
      <c r="Q2152" t="s">
        <v>741</v>
      </c>
      <c r="AG2152" t="s">
        <v>159</v>
      </c>
      <c r="AH2152" t="e">
        <f>VLOOKUP(C2152,'CREAR HV'!A:A,1,0)</f>
        <v>#N/A</v>
      </c>
    </row>
    <row r="2153" spans="1:34" x14ac:dyDescent="0.3">
      <c r="A2153" t="s">
        <v>10946</v>
      </c>
      <c r="B2153" t="s">
        <v>10947</v>
      </c>
      <c r="C2153">
        <v>34538863</v>
      </c>
      <c r="F2153" s="16">
        <v>22837</v>
      </c>
      <c r="G2153" t="s">
        <v>36</v>
      </c>
      <c r="H2153" t="s">
        <v>36</v>
      </c>
      <c r="I2153" t="s">
        <v>12550</v>
      </c>
      <c r="J2153" t="s">
        <v>12551</v>
      </c>
      <c r="K2153" t="s">
        <v>12552</v>
      </c>
      <c r="L2153" t="s">
        <v>12553</v>
      </c>
      <c r="O2153" t="s">
        <v>1070</v>
      </c>
      <c r="P2153" t="s">
        <v>10955</v>
      </c>
      <c r="Q2153" t="s">
        <v>741</v>
      </c>
      <c r="AG2153" t="s">
        <v>159</v>
      </c>
      <c r="AH2153" t="e">
        <f>VLOOKUP(C2153,'CREAR HV'!A:A,1,0)</f>
        <v>#N/A</v>
      </c>
    </row>
    <row r="2154" spans="1:34" x14ac:dyDescent="0.3">
      <c r="A2154" t="s">
        <v>10946</v>
      </c>
      <c r="B2154" t="s">
        <v>10947</v>
      </c>
      <c r="C2154">
        <v>34529102</v>
      </c>
      <c r="F2154" s="16">
        <v>20310</v>
      </c>
      <c r="G2154" t="s">
        <v>36</v>
      </c>
      <c r="H2154" t="s">
        <v>36</v>
      </c>
      <c r="I2154" t="s">
        <v>3782</v>
      </c>
      <c r="J2154" t="s">
        <v>434</v>
      </c>
      <c r="K2154" t="s">
        <v>279</v>
      </c>
      <c r="L2154" t="s">
        <v>12554</v>
      </c>
      <c r="O2154" t="s">
        <v>1070</v>
      </c>
      <c r="P2154" t="s">
        <v>10955</v>
      </c>
      <c r="Q2154" t="s">
        <v>741</v>
      </c>
      <c r="AG2154" t="s">
        <v>159</v>
      </c>
      <c r="AH2154" t="e">
        <f>VLOOKUP(C2154,'CREAR HV'!A:A,1,0)</f>
        <v>#N/A</v>
      </c>
    </row>
    <row r="2155" spans="1:34" x14ac:dyDescent="0.3">
      <c r="A2155" t="s">
        <v>10946</v>
      </c>
      <c r="B2155" t="s">
        <v>10947</v>
      </c>
      <c r="C2155">
        <v>70034430</v>
      </c>
      <c r="F2155" s="16">
        <v>18982</v>
      </c>
      <c r="G2155" t="s">
        <v>44</v>
      </c>
      <c r="H2155" t="s">
        <v>44</v>
      </c>
      <c r="I2155" t="s">
        <v>7941</v>
      </c>
      <c r="J2155" t="s">
        <v>197</v>
      </c>
      <c r="K2155" t="s">
        <v>2220</v>
      </c>
      <c r="O2155" t="s">
        <v>1070</v>
      </c>
      <c r="P2155" t="s">
        <v>10950</v>
      </c>
      <c r="Q2155" t="s">
        <v>741</v>
      </c>
      <c r="AG2155" t="s">
        <v>159</v>
      </c>
      <c r="AH2155" t="e">
        <f>VLOOKUP(C2155,'CREAR HV'!A:A,1,0)</f>
        <v>#N/A</v>
      </c>
    </row>
    <row r="2156" spans="1:34" x14ac:dyDescent="0.3">
      <c r="A2156" t="s">
        <v>159</v>
      </c>
      <c r="B2156" t="s">
        <v>10947</v>
      </c>
      <c r="C2156">
        <v>70042167</v>
      </c>
      <c r="F2156" s="16">
        <v>19311</v>
      </c>
      <c r="G2156" t="s">
        <v>11511</v>
      </c>
      <c r="H2156" t="s">
        <v>159</v>
      </c>
      <c r="I2156" t="s">
        <v>12555</v>
      </c>
      <c r="J2156" t="s">
        <v>212</v>
      </c>
      <c r="K2156" t="s">
        <v>167</v>
      </c>
      <c r="L2156" t="s">
        <v>12556</v>
      </c>
      <c r="O2156" t="s">
        <v>12557</v>
      </c>
      <c r="P2156" t="s">
        <v>10950</v>
      </c>
      <c r="Q2156" t="s">
        <v>741</v>
      </c>
      <c r="AG2156" t="s">
        <v>11069</v>
      </c>
      <c r="AH2156" t="e">
        <f>VLOOKUP(C2156,'CREAR HV'!A:A,1,0)</f>
        <v>#N/A</v>
      </c>
    </row>
    <row r="2157" spans="1:34" x14ac:dyDescent="0.3">
      <c r="A2157" t="s">
        <v>10946</v>
      </c>
      <c r="B2157" t="s">
        <v>10947</v>
      </c>
      <c r="C2157">
        <v>37804056</v>
      </c>
      <c r="F2157" s="16">
        <v>18580</v>
      </c>
      <c r="G2157" t="s">
        <v>36</v>
      </c>
      <c r="H2157" t="s">
        <v>36</v>
      </c>
      <c r="I2157" t="s">
        <v>12114</v>
      </c>
      <c r="J2157" t="s">
        <v>1646</v>
      </c>
      <c r="K2157" t="s">
        <v>276</v>
      </c>
      <c r="O2157" t="s">
        <v>1070</v>
      </c>
      <c r="P2157" t="s">
        <v>10955</v>
      </c>
      <c r="Q2157" t="s">
        <v>741</v>
      </c>
      <c r="AG2157" t="s">
        <v>159</v>
      </c>
      <c r="AH2157" t="e">
        <f>VLOOKUP(C2157,'CREAR HV'!A:A,1,0)</f>
        <v>#N/A</v>
      </c>
    </row>
    <row r="2158" spans="1:34" x14ac:dyDescent="0.3">
      <c r="A2158" t="s">
        <v>10946</v>
      </c>
      <c r="B2158" t="s">
        <v>10947</v>
      </c>
      <c r="C2158">
        <v>34525881</v>
      </c>
      <c r="F2158" s="16">
        <v>18658</v>
      </c>
      <c r="G2158" t="s">
        <v>36</v>
      </c>
      <c r="H2158" t="s">
        <v>36</v>
      </c>
      <c r="I2158" t="s">
        <v>12558</v>
      </c>
      <c r="J2158" t="s">
        <v>6895</v>
      </c>
      <c r="K2158" t="s">
        <v>157</v>
      </c>
      <c r="O2158" t="s">
        <v>1070</v>
      </c>
      <c r="P2158" t="s">
        <v>10955</v>
      </c>
      <c r="Q2158" t="s">
        <v>741</v>
      </c>
      <c r="AG2158" t="s">
        <v>159</v>
      </c>
      <c r="AH2158" t="e">
        <f>VLOOKUP(C2158,'CREAR HV'!A:A,1,0)</f>
        <v>#N/A</v>
      </c>
    </row>
    <row r="2159" spans="1:34" x14ac:dyDescent="0.3">
      <c r="A2159" t="s">
        <v>10946</v>
      </c>
      <c r="B2159" t="s">
        <v>10947</v>
      </c>
      <c r="C2159">
        <v>10540209</v>
      </c>
      <c r="F2159" s="16">
        <v>22502</v>
      </c>
      <c r="G2159" t="s">
        <v>36</v>
      </c>
      <c r="H2159" t="s">
        <v>36</v>
      </c>
      <c r="I2159" t="s">
        <v>12559</v>
      </c>
      <c r="J2159" t="s">
        <v>380</v>
      </c>
      <c r="K2159" t="s">
        <v>5247</v>
      </c>
      <c r="O2159" t="s">
        <v>1070</v>
      </c>
      <c r="P2159" t="s">
        <v>10950</v>
      </c>
      <c r="Q2159" t="s">
        <v>741</v>
      </c>
      <c r="AG2159" t="s">
        <v>159</v>
      </c>
      <c r="AH2159" t="e">
        <f>VLOOKUP(C2159,'CREAR HV'!A:A,1,0)</f>
        <v>#N/A</v>
      </c>
    </row>
    <row r="2160" spans="1:34" x14ac:dyDescent="0.3">
      <c r="A2160" t="s">
        <v>10946</v>
      </c>
      <c r="B2160" t="s">
        <v>10947</v>
      </c>
      <c r="C2160">
        <v>10526274</v>
      </c>
      <c r="F2160" s="16">
        <v>19405</v>
      </c>
      <c r="G2160" t="s">
        <v>36</v>
      </c>
      <c r="H2160" t="s">
        <v>36</v>
      </c>
      <c r="I2160" t="s">
        <v>4601</v>
      </c>
      <c r="J2160" t="s">
        <v>285</v>
      </c>
      <c r="K2160" t="s">
        <v>276</v>
      </c>
      <c r="L2160" t="s">
        <v>12560</v>
      </c>
      <c r="O2160" t="s">
        <v>1070</v>
      </c>
      <c r="P2160" t="s">
        <v>10950</v>
      </c>
      <c r="Q2160" t="s">
        <v>741</v>
      </c>
      <c r="AG2160" t="s">
        <v>159</v>
      </c>
      <c r="AH2160" t="e">
        <f>VLOOKUP(C2160,'CREAR HV'!A:A,1,0)</f>
        <v>#N/A</v>
      </c>
    </row>
    <row r="2161" spans="1:34" x14ac:dyDescent="0.3">
      <c r="A2161" t="s">
        <v>10946</v>
      </c>
      <c r="B2161" t="s">
        <v>10947</v>
      </c>
      <c r="C2161">
        <v>25394421</v>
      </c>
      <c r="F2161" s="16">
        <v>20996</v>
      </c>
      <c r="G2161" t="s">
        <v>36</v>
      </c>
      <c r="H2161" t="s">
        <v>36</v>
      </c>
      <c r="I2161" t="s">
        <v>12561</v>
      </c>
      <c r="J2161" t="s">
        <v>12562</v>
      </c>
      <c r="K2161" t="s">
        <v>2206</v>
      </c>
      <c r="L2161" t="s">
        <v>12563</v>
      </c>
      <c r="O2161" t="s">
        <v>1070</v>
      </c>
      <c r="P2161" t="s">
        <v>10955</v>
      </c>
      <c r="Q2161" t="s">
        <v>741</v>
      </c>
      <c r="AG2161" t="s">
        <v>159</v>
      </c>
      <c r="AH2161" t="e">
        <f>VLOOKUP(C2161,'CREAR HV'!A:A,1,0)</f>
        <v>#N/A</v>
      </c>
    </row>
    <row r="2162" spans="1:34" x14ac:dyDescent="0.3">
      <c r="A2162" t="s">
        <v>10946</v>
      </c>
      <c r="B2162" t="s">
        <v>10947</v>
      </c>
      <c r="C2162">
        <v>34532844</v>
      </c>
      <c r="F2162" s="16">
        <v>21125</v>
      </c>
      <c r="G2162" t="s">
        <v>36</v>
      </c>
      <c r="H2162" t="s">
        <v>36</v>
      </c>
      <c r="I2162" t="s">
        <v>11536</v>
      </c>
      <c r="J2162" t="s">
        <v>771</v>
      </c>
      <c r="K2162" t="s">
        <v>1499</v>
      </c>
      <c r="L2162" t="s">
        <v>12564</v>
      </c>
      <c r="O2162" t="s">
        <v>1070</v>
      </c>
      <c r="P2162" t="s">
        <v>10955</v>
      </c>
      <c r="Q2162" t="s">
        <v>741</v>
      </c>
      <c r="AG2162" t="s">
        <v>159</v>
      </c>
      <c r="AH2162" t="e">
        <f>VLOOKUP(C2162,'CREAR HV'!A:A,1,0)</f>
        <v>#N/A</v>
      </c>
    </row>
    <row r="2163" spans="1:34" x14ac:dyDescent="0.3">
      <c r="A2163" t="s">
        <v>10946</v>
      </c>
      <c r="B2163" t="s">
        <v>10947</v>
      </c>
      <c r="C2163">
        <v>5474889</v>
      </c>
      <c r="F2163" s="16">
        <v>15226</v>
      </c>
      <c r="G2163" t="s">
        <v>44</v>
      </c>
      <c r="H2163" t="s">
        <v>44</v>
      </c>
      <c r="I2163" t="s">
        <v>11656</v>
      </c>
      <c r="J2163" t="s">
        <v>12087</v>
      </c>
      <c r="K2163" t="s">
        <v>12087</v>
      </c>
      <c r="O2163" t="s">
        <v>1070</v>
      </c>
      <c r="P2163" t="s">
        <v>10950</v>
      </c>
      <c r="Q2163" t="s">
        <v>741</v>
      </c>
      <c r="AG2163" t="s">
        <v>159</v>
      </c>
      <c r="AH2163" t="e">
        <f>VLOOKUP(C2163,'CREAR HV'!A:A,1,0)</f>
        <v>#N/A</v>
      </c>
    </row>
    <row r="2164" spans="1:34" x14ac:dyDescent="0.3">
      <c r="A2164" t="s">
        <v>10946</v>
      </c>
      <c r="B2164" t="s">
        <v>10947</v>
      </c>
      <c r="C2164">
        <v>27583405</v>
      </c>
      <c r="F2164" s="16">
        <v>15667</v>
      </c>
      <c r="G2164" t="s">
        <v>44</v>
      </c>
      <c r="H2164" t="s">
        <v>44</v>
      </c>
      <c r="I2164" t="s">
        <v>12565</v>
      </c>
      <c r="J2164" t="s">
        <v>282</v>
      </c>
      <c r="K2164" t="s">
        <v>11367</v>
      </c>
      <c r="O2164" t="s">
        <v>1070</v>
      </c>
      <c r="P2164" t="s">
        <v>10955</v>
      </c>
      <c r="Q2164" t="s">
        <v>741</v>
      </c>
      <c r="AG2164" t="s">
        <v>159</v>
      </c>
      <c r="AH2164" t="e">
        <f>VLOOKUP(C2164,'CREAR HV'!A:A,1,0)</f>
        <v>#N/A</v>
      </c>
    </row>
    <row r="2165" spans="1:34" x14ac:dyDescent="0.3">
      <c r="A2165" t="s">
        <v>10946</v>
      </c>
      <c r="B2165" t="s">
        <v>10947</v>
      </c>
      <c r="C2165">
        <v>27804427</v>
      </c>
      <c r="F2165" s="16">
        <v>20452</v>
      </c>
      <c r="G2165" t="s">
        <v>44</v>
      </c>
      <c r="H2165" t="s">
        <v>44</v>
      </c>
      <c r="I2165" t="s">
        <v>12566</v>
      </c>
      <c r="J2165" t="s">
        <v>778</v>
      </c>
      <c r="K2165" t="s">
        <v>3218</v>
      </c>
      <c r="O2165" t="s">
        <v>1070</v>
      </c>
      <c r="P2165" t="s">
        <v>10955</v>
      </c>
      <c r="Q2165" t="s">
        <v>741</v>
      </c>
      <c r="AG2165" t="s">
        <v>159</v>
      </c>
      <c r="AH2165" t="e">
        <f>VLOOKUP(C2165,'CREAR HV'!A:A,1,0)</f>
        <v>#N/A</v>
      </c>
    </row>
    <row r="2166" spans="1:34" x14ac:dyDescent="0.3">
      <c r="A2166" t="s">
        <v>10946</v>
      </c>
      <c r="B2166" t="s">
        <v>10947</v>
      </c>
      <c r="C2166">
        <v>13439562</v>
      </c>
      <c r="F2166" s="16">
        <v>20425</v>
      </c>
      <c r="G2166" t="s">
        <v>44</v>
      </c>
      <c r="H2166" t="s">
        <v>44</v>
      </c>
      <c r="I2166" t="s">
        <v>9748</v>
      </c>
      <c r="J2166" t="s">
        <v>404</v>
      </c>
      <c r="K2166" t="s">
        <v>1141</v>
      </c>
      <c r="L2166" t="s">
        <v>12567</v>
      </c>
      <c r="O2166" t="s">
        <v>1070</v>
      </c>
      <c r="P2166" t="s">
        <v>10950</v>
      </c>
      <c r="Q2166" t="s">
        <v>741</v>
      </c>
      <c r="AG2166" t="s">
        <v>159</v>
      </c>
      <c r="AH2166" t="e">
        <f>VLOOKUP(C2166,'CREAR HV'!A:A,1,0)</f>
        <v>#N/A</v>
      </c>
    </row>
    <row r="2167" spans="1:34" x14ac:dyDescent="0.3">
      <c r="A2167" t="s">
        <v>10946</v>
      </c>
      <c r="B2167" t="s">
        <v>10947</v>
      </c>
      <c r="C2167">
        <v>5482513</v>
      </c>
      <c r="F2167" s="16">
        <v>19730</v>
      </c>
      <c r="G2167" t="s">
        <v>44</v>
      </c>
      <c r="H2167" t="s">
        <v>44</v>
      </c>
      <c r="I2167" t="s">
        <v>11818</v>
      </c>
      <c r="J2167" t="s">
        <v>242</v>
      </c>
      <c r="K2167" t="s">
        <v>12568</v>
      </c>
      <c r="L2167" t="s">
        <v>12569</v>
      </c>
      <c r="O2167" t="s">
        <v>1070</v>
      </c>
      <c r="P2167" t="s">
        <v>10950</v>
      </c>
      <c r="Q2167" t="s">
        <v>741</v>
      </c>
      <c r="AG2167" t="s">
        <v>159</v>
      </c>
      <c r="AH2167" t="e">
        <f>VLOOKUP(C2167,'CREAR HV'!A:A,1,0)</f>
        <v>#N/A</v>
      </c>
    </row>
    <row r="2168" spans="1:34" x14ac:dyDescent="0.3">
      <c r="A2168" t="s">
        <v>10946</v>
      </c>
      <c r="B2168" t="s">
        <v>10947</v>
      </c>
      <c r="C2168">
        <v>27790297</v>
      </c>
      <c r="F2168" s="16">
        <v>21335</v>
      </c>
      <c r="G2168" t="s">
        <v>44</v>
      </c>
      <c r="H2168" t="s">
        <v>44</v>
      </c>
      <c r="I2168" t="s">
        <v>6234</v>
      </c>
      <c r="J2168" t="s">
        <v>152</v>
      </c>
      <c r="K2168" t="s">
        <v>515</v>
      </c>
      <c r="L2168" t="s">
        <v>12570</v>
      </c>
      <c r="O2168" t="s">
        <v>1070</v>
      </c>
      <c r="P2168" t="s">
        <v>10955</v>
      </c>
      <c r="Q2168" t="s">
        <v>741</v>
      </c>
      <c r="AG2168" t="s">
        <v>159</v>
      </c>
      <c r="AH2168" t="e">
        <f>VLOOKUP(C2168,'CREAR HV'!A:A,1,0)</f>
        <v>#N/A</v>
      </c>
    </row>
    <row r="2169" spans="1:34" x14ac:dyDescent="0.3">
      <c r="A2169" t="s">
        <v>10946</v>
      </c>
      <c r="B2169" t="s">
        <v>10947</v>
      </c>
      <c r="C2169">
        <v>60252214</v>
      </c>
      <c r="F2169" s="16">
        <v>22185</v>
      </c>
      <c r="G2169" t="s">
        <v>44</v>
      </c>
      <c r="H2169" t="s">
        <v>44</v>
      </c>
      <c r="I2169" t="s">
        <v>12022</v>
      </c>
      <c r="J2169" t="s">
        <v>1141</v>
      </c>
      <c r="K2169" t="s">
        <v>687</v>
      </c>
      <c r="L2169" t="s">
        <v>12571</v>
      </c>
      <c r="O2169" t="s">
        <v>1070</v>
      </c>
      <c r="P2169" t="s">
        <v>10955</v>
      </c>
      <c r="Q2169" t="s">
        <v>741</v>
      </c>
      <c r="AG2169" t="s">
        <v>159</v>
      </c>
      <c r="AH2169" t="e">
        <f>VLOOKUP(C2169,'CREAR HV'!A:A,1,0)</f>
        <v>#N/A</v>
      </c>
    </row>
    <row r="2170" spans="1:34" x14ac:dyDescent="0.3">
      <c r="A2170" t="s">
        <v>159</v>
      </c>
      <c r="B2170" t="s">
        <v>10947</v>
      </c>
      <c r="C2170">
        <v>17123097</v>
      </c>
      <c r="F2170" s="16">
        <v>17701</v>
      </c>
      <c r="G2170" t="s">
        <v>3169</v>
      </c>
      <c r="H2170" t="s">
        <v>159</v>
      </c>
      <c r="I2170" t="s">
        <v>12572</v>
      </c>
      <c r="J2170" t="s">
        <v>1288</v>
      </c>
      <c r="K2170" t="s">
        <v>863</v>
      </c>
      <c r="O2170" t="s">
        <v>12573</v>
      </c>
      <c r="P2170" t="s">
        <v>10950</v>
      </c>
      <c r="Q2170" t="s">
        <v>1038</v>
      </c>
      <c r="AG2170" t="s">
        <v>769</v>
      </c>
      <c r="AH2170" t="e">
        <f>VLOOKUP(C2170,'CREAR HV'!A:A,1,0)</f>
        <v>#N/A</v>
      </c>
    </row>
    <row r="2171" spans="1:34" x14ac:dyDescent="0.3">
      <c r="A2171" t="s">
        <v>10946</v>
      </c>
      <c r="B2171" t="s">
        <v>10947</v>
      </c>
      <c r="C2171">
        <v>27788775</v>
      </c>
      <c r="F2171" s="16">
        <v>20492</v>
      </c>
      <c r="G2171" t="s">
        <v>44</v>
      </c>
      <c r="H2171" t="s">
        <v>44</v>
      </c>
      <c r="I2171" t="s">
        <v>2899</v>
      </c>
      <c r="J2171" t="s">
        <v>7163</v>
      </c>
      <c r="K2171" t="s">
        <v>359</v>
      </c>
      <c r="L2171" t="s">
        <v>12574</v>
      </c>
      <c r="O2171" t="s">
        <v>1070</v>
      </c>
      <c r="P2171" t="s">
        <v>10955</v>
      </c>
      <c r="Q2171" t="s">
        <v>741</v>
      </c>
      <c r="AG2171" t="s">
        <v>159</v>
      </c>
      <c r="AH2171" t="e">
        <f>VLOOKUP(C2171,'CREAR HV'!A:A,1,0)</f>
        <v>#N/A</v>
      </c>
    </row>
    <row r="2172" spans="1:34" x14ac:dyDescent="0.3">
      <c r="A2172" t="s">
        <v>10946</v>
      </c>
      <c r="B2172" t="s">
        <v>10947</v>
      </c>
      <c r="C2172">
        <v>13359917</v>
      </c>
      <c r="F2172" s="16">
        <v>20808</v>
      </c>
      <c r="G2172" t="s">
        <v>44</v>
      </c>
      <c r="H2172" t="s">
        <v>44</v>
      </c>
      <c r="I2172" t="s">
        <v>12575</v>
      </c>
      <c r="J2172" t="s">
        <v>3218</v>
      </c>
      <c r="K2172" t="s">
        <v>3031</v>
      </c>
      <c r="L2172" t="s">
        <v>12576</v>
      </c>
      <c r="O2172" t="s">
        <v>1070</v>
      </c>
      <c r="P2172" t="s">
        <v>10950</v>
      </c>
      <c r="Q2172" t="s">
        <v>741</v>
      </c>
      <c r="AG2172" t="s">
        <v>159</v>
      </c>
      <c r="AH2172" t="e">
        <f>VLOOKUP(C2172,'CREAR HV'!A:A,1,0)</f>
        <v>#N/A</v>
      </c>
    </row>
    <row r="2173" spans="1:34" x14ac:dyDescent="0.3">
      <c r="A2173" t="s">
        <v>10946</v>
      </c>
      <c r="B2173" t="s">
        <v>10947</v>
      </c>
      <c r="C2173">
        <v>39012400</v>
      </c>
      <c r="F2173" s="16">
        <v>23822</v>
      </c>
      <c r="G2173" t="s">
        <v>44</v>
      </c>
      <c r="H2173" t="s">
        <v>44</v>
      </c>
      <c r="I2173" t="s">
        <v>12577</v>
      </c>
      <c r="J2173" t="s">
        <v>12578</v>
      </c>
      <c r="K2173" t="s">
        <v>12579</v>
      </c>
      <c r="L2173" t="s">
        <v>12580</v>
      </c>
      <c r="O2173" t="s">
        <v>1070</v>
      </c>
      <c r="P2173" t="s">
        <v>10955</v>
      </c>
      <c r="Q2173" t="s">
        <v>741</v>
      </c>
      <c r="AG2173" t="s">
        <v>159</v>
      </c>
      <c r="AH2173" t="e">
        <f>VLOOKUP(C2173,'CREAR HV'!A:A,1,0)</f>
        <v>#N/A</v>
      </c>
    </row>
    <row r="2174" spans="1:34" x14ac:dyDescent="0.3">
      <c r="A2174" t="s">
        <v>10946</v>
      </c>
      <c r="B2174" t="s">
        <v>10947</v>
      </c>
      <c r="C2174">
        <v>37232796</v>
      </c>
      <c r="F2174" s="16">
        <v>19161</v>
      </c>
      <c r="G2174" t="s">
        <v>44</v>
      </c>
      <c r="H2174" t="s">
        <v>44</v>
      </c>
      <c r="I2174" t="s">
        <v>12581</v>
      </c>
      <c r="J2174" t="s">
        <v>434</v>
      </c>
      <c r="K2174" t="s">
        <v>1025</v>
      </c>
      <c r="L2174" t="s">
        <v>12582</v>
      </c>
      <c r="O2174" t="s">
        <v>1070</v>
      </c>
      <c r="P2174" t="s">
        <v>10955</v>
      </c>
      <c r="Q2174" t="s">
        <v>741</v>
      </c>
      <c r="AG2174" t="s">
        <v>159</v>
      </c>
      <c r="AH2174" t="e">
        <f>VLOOKUP(C2174,'CREAR HV'!A:A,1,0)</f>
        <v>#N/A</v>
      </c>
    </row>
    <row r="2175" spans="1:34" x14ac:dyDescent="0.3">
      <c r="A2175" t="s">
        <v>10946</v>
      </c>
      <c r="B2175" t="s">
        <v>10947</v>
      </c>
      <c r="C2175">
        <v>27785097</v>
      </c>
      <c r="F2175" s="16">
        <v>17448</v>
      </c>
      <c r="G2175" t="s">
        <v>44</v>
      </c>
      <c r="H2175" t="s">
        <v>44</v>
      </c>
      <c r="I2175" t="s">
        <v>373</v>
      </c>
      <c r="J2175" t="s">
        <v>434</v>
      </c>
      <c r="K2175" t="s">
        <v>1025</v>
      </c>
      <c r="L2175" t="s">
        <v>12583</v>
      </c>
      <c r="O2175" t="s">
        <v>1070</v>
      </c>
      <c r="P2175" t="s">
        <v>10955</v>
      </c>
      <c r="Q2175" t="s">
        <v>741</v>
      </c>
      <c r="AG2175" t="s">
        <v>159</v>
      </c>
      <c r="AH2175" t="e">
        <f>VLOOKUP(C2175,'CREAR HV'!A:A,1,0)</f>
        <v>#N/A</v>
      </c>
    </row>
    <row r="2176" spans="1:34" x14ac:dyDescent="0.3">
      <c r="A2176" t="s">
        <v>10946</v>
      </c>
      <c r="B2176" t="s">
        <v>10947</v>
      </c>
      <c r="C2176">
        <v>37248095</v>
      </c>
      <c r="F2176" s="16">
        <v>21072</v>
      </c>
      <c r="G2176" t="s">
        <v>44</v>
      </c>
      <c r="H2176" t="s">
        <v>44</v>
      </c>
      <c r="I2176" t="s">
        <v>3760</v>
      </c>
      <c r="J2176" t="s">
        <v>160</v>
      </c>
      <c r="K2176" t="s">
        <v>884</v>
      </c>
      <c r="L2176" t="s">
        <v>12584</v>
      </c>
      <c r="O2176" t="s">
        <v>1070</v>
      </c>
      <c r="P2176" t="s">
        <v>10955</v>
      </c>
      <c r="Q2176" t="s">
        <v>741</v>
      </c>
      <c r="AG2176" t="s">
        <v>159</v>
      </c>
      <c r="AH2176" t="e">
        <f>VLOOKUP(C2176,'CREAR HV'!A:A,1,0)</f>
        <v>#N/A</v>
      </c>
    </row>
    <row r="2177" spans="1:34" x14ac:dyDescent="0.3">
      <c r="A2177" t="s">
        <v>10946</v>
      </c>
      <c r="B2177" t="s">
        <v>10947</v>
      </c>
      <c r="C2177">
        <v>98431298</v>
      </c>
      <c r="F2177" s="16">
        <v>28793</v>
      </c>
      <c r="G2177" t="s">
        <v>6111</v>
      </c>
      <c r="H2177" t="s">
        <v>6111</v>
      </c>
      <c r="I2177" t="s">
        <v>11043</v>
      </c>
      <c r="J2177" t="s">
        <v>7197</v>
      </c>
      <c r="K2177" t="s">
        <v>12585</v>
      </c>
      <c r="L2177" t="s">
        <v>12586</v>
      </c>
      <c r="O2177" t="s">
        <v>12587</v>
      </c>
      <c r="P2177" t="s">
        <v>10950</v>
      </c>
      <c r="Q2177" t="s">
        <v>741</v>
      </c>
      <c r="AG2177" t="s">
        <v>743</v>
      </c>
      <c r="AH2177" t="e">
        <f>VLOOKUP(C2177,'CREAR HV'!A:A,1,0)</f>
        <v>#N/A</v>
      </c>
    </row>
    <row r="2178" spans="1:34" x14ac:dyDescent="0.3">
      <c r="A2178" t="s">
        <v>10946</v>
      </c>
      <c r="B2178" t="s">
        <v>10947</v>
      </c>
      <c r="C2178">
        <v>98431298</v>
      </c>
      <c r="F2178" s="16">
        <v>28793</v>
      </c>
      <c r="G2178" t="s">
        <v>6111</v>
      </c>
      <c r="H2178" t="s">
        <v>6111</v>
      </c>
      <c r="I2178" t="s">
        <v>11043</v>
      </c>
      <c r="J2178" t="s">
        <v>7197</v>
      </c>
      <c r="K2178" t="s">
        <v>12585</v>
      </c>
      <c r="L2178" t="s">
        <v>12586</v>
      </c>
      <c r="O2178" t="s">
        <v>12587</v>
      </c>
      <c r="P2178" t="s">
        <v>10950</v>
      </c>
      <c r="Q2178" t="s">
        <v>741</v>
      </c>
      <c r="AG2178" t="s">
        <v>743</v>
      </c>
      <c r="AH2178" t="e">
        <f>VLOOKUP(C2178,'CREAR HV'!A:A,1,0)</f>
        <v>#N/A</v>
      </c>
    </row>
    <row r="2179" spans="1:34" x14ac:dyDescent="0.3">
      <c r="A2179" t="s">
        <v>10946</v>
      </c>
      <c r="B2179" t="s">
        <v>10947</v>
      </c>
      <c r="C2179">
        <v>98431298</v>
      </c>
      <c r="F2179" s="16">
        <v>28793</v>
      </c>
      <c r="G2179" t="s">
        <v>6111</v>
      </c>
      <c r="H2179" t="s">
        <v>6111</v>
      </c>
      <c r="I2179" t="s">
        <v>11043</v>
      </c>
      <c r="J2179" t="s">
        <v>7197</v>
      </c>
      <c r="K2179" t="s">
        <v>12585</v>
      </c>
      <c r="L2179" t="s">
        <v>12586</v>
      </c>
      <c r="O2179" t="s">
        <v>12587</v>
      </c>
      <c r="P2179" t="s">
        <v>10950</v>
      </c>
      <c r="Q2179" t="s">
        <v>741</v>
      </c>
      <c r="AG2179" t="s">
        <v>743</v>
      </c>
      <c r="AH2179" t="e">
        <f>VLOOKUP(C2179,'CREAR HV'!A:A,1,0)</f>
        <v>#N/A</v>
      </c>
    </row>
    <row r="2180" spans="1:34" x14ac:dyDescent="0.3">
      <c r="A2180" t="s">
        <v>10946</v>
      </c>
      <c r="B2180" t="s">
        <v>10947</v>
      </c>
      <c r="C2180">
        <v>98431298</v>
      </c>
      <c r="F2180" s="16">
        <v>28793</v>
      </c>
      <c r="G2180" t="s">
        <v>6111</v>
      </c>
      <c r="H2180" t="s">
        <v>6111</v>
      </c>
      <c r="I2180" t="s">
        <v>11043</v>
      </c>
      <c r="J2180" t="s">
        <v>7197</v>
      </c>
      <c r="K2180" t="s">
        <v>12585</v>
      </c>
      <c r="L2180" t="s">
        <v>12586</v>
      </c>
      <c r="O2180" t="s">
        <v>12587</v>
      </c>
      <c r="P2180" t="s">
        <v>10950</v>
      </c>
      <c r="Q2180" t="s">
        <v>741</v>
      </c>
      <c r="AG2180" t="s">
        <v>743</v>
      </c>
      <c r="AH2180" t="e">
        <f>VLOOKUP(C2180,'CREAR HV'!A:A,1,0)</f>
        <v>#N/A</v>
      </c>
    </row>
    <row r="2181" spans="1:34" x14ac:dyDescent="0.3">
      <c r="A2181" t="s">
        <v>10946</v>
      </c>
      <c r="B2181" t="s">
        <v>10947</v>
      </c>
      <c r="C2181">
        <v>52086163</v>
      </c>
      <c r="F2181" s="16">
        <v>27813</v>
      </c>
      <c r="G2181" t="s">
        <v>44</v>
      </c>
      <c r="H2181" t="s">
        <v>44</v>
      </c>
      <c r="I2181" t="s">
        <v>12588</v>
      </c>
      <c r="J2181" t="s">
        <v>910</v>
      </c>
      <c r="K2181" t="s">
        <v>228</v>
      </c>
      <c r="L2181" t="s">
        <v>12589</v>
      </c>
      <c r="O2181" t="s">
        <v>1070</v>
      </c>
      <c r="P2181" t="s">
        <v>10955</v>
      </c>
      <c r="Q2181" t="s">
        <v>741</v>
      </c>
      <c r="AG2181" t="s">
        <v>159</v>
      </c>
      <c r="AH2181" t="e">
        <f>VLOOKUP(C2181,'CREAR HV'!A:A,1,0)</f>
        <v>#N/A</v>
      </c>
    </row>
    <row r="2182" spans="1:34" x14ac:dyDescent="0.3">
      <c r="A2182" t="s">
        <v>10946</v>
      </c>
      <c r="B2182" t="s">
        <v>10947</v>
      </c>
      <c r="C2182">
        <v>1032394689</v>
      </c>
      <c r="F2182" s="16">
        <v>32005</v>
      </c>
      <c r="G2182" t="s">
        <v>44</v>
      </c>
      <c r="H2182" t="s">
        <v>44</v>
      </c>
      <c r="I2182" t="s">
        <v>12590</v>
      </c>
      <c r="J2182" t="s">
        <v>2781</v>
      </c>
      <c r="K2182" t="s">
        <v>222</v>
      </c>
      <c r="L2182" t="s">
        <v>12591</v>
      </c>
      <c r="O2182" t="s">
        <v>1070</v>
      </c>
      <c r="P2182" t="s">
        <v>10955</v>
      </c>
      <c r="Q2182" t="s">
        <v>741</v>
      </c>
      <c r="AG2182" t="s">
        <v>159</v>
      </c>
      <c r="AH2182" t="e">
        <f>VLOOKUP(C2182,'CREAR HV'!A:A,1,0)</f>
        <v>#N/A</v>
      </c>
    </row>
    <row r="2183" spans="1:34" x14ac:dyDescent="0.3">
      <c r="A2183" t="s">
        <v>10946</v>
      </c>
      <c r="B2183" t="s">
        <v>10947</v>
      </c>
      <c r="C2183">
        <v>23474897</v>
      </c>
      <c r="F2183" s="16">
        <v>30263</v>
      </c>
      <c r="G2183" t="s">
        <v>44</v>
      </c>
      <c r="H2183" t="s">
        <v>44</v>
      </c>
      <c r="I2183" t="s">
        <v>4304</v>
      </c>
      <c r="J2183" t="s">
        <v>9603</v>
      </c>
      <c r="K2183" t="s">
        <v>2371</v>
      </c>
      <c r="L2183" t="s">
        <v>12592</v>
      </c>
      <c r="O2183" t="s">
        <v>1070</v>
      </c>
      <c r="P2183" t="s">
        <v>10955</v>
      </c>
      <c r="Q2183" t="s">
        <v>741</v>
      </c>
      <c r="AG2183" t="s">
        <v>159</v>
      </c>
      <c r="AH2183" t="e">
        <f>VLOOKUP(C2183,'CREAR HV'!A:A,1,0)</f>
        <v>#N/A</v>
      </c>
    </row>
    <row r="2184" spans="1:34" x14ac:dyDescent="0.3">
      <c r="A2184" t="s">
        <v>10946</v>
      </c>
      <c r="B2184" t="s">
        <v>10947</v>
      </c>
      <c r="C2184">
        <v>1128398035</v>
      </c>
      <c r="F2184" s="16">
        <v>32811</v>
      </c>
      <c r="G2184" t="s">
        <v>44</v>
      </c>
      <c r="H2184" t="s">
        <v>44</v>
      </c>
      <c r="I2184" t="s">
        <v>12593</v>
      </c>
      <c r="J2184" t="s">
        <v>215</v>
      </c>
      <c r="K2184" t="s">
        <v>596</v>
      </c>
      <c r="L2184" t="s">
        <v>12594</v>
      </c>
      <c r="O2184" t="s">
        <v>1070</v>
      </c>
      <c r="P2184" t="s">
        <v>10955</v>
      </c>
      <c r="Q2184" t="s">
        <v>741</v>
      </c>
      <c r="AG2184" t="s">
        <v>159</v>
      </c>
      <c r="AH2184" t="e">
        <f>VLOOKUP(C2184,'CREAR HV'!A:A,1,0)</f>
        <v>#N/A</v>
      </c>
    </row>
    <row r="2185" spans="1:34" x14ac:dyDescent="0.3">
      <c r="A2185" t="s">
        <v>10946</v>
      </c>
      <c r="B2185" t="s">
        <v>10947</v>
      </c>
      <c r="C2185">
        <v>70123819</v>
      </c>
      <c r="F2185" s="16">
        <v>20689</v>
      </c>
      <c r="G2185" t="s">
        <v>2923</v>
      </c>
      <c r="H2185" t="s">
        <v>2924</v>
      </c>
      <c r="I2185" t="s">
        <v>12595</v>
      </c>
      <c r="J2185" t="s">
        <v>318</v>
      </c>
      <c r="K2185" t="s">
        <v>215</v>
      </c>
      <c r="L2185" t="s">
        <v>12596</v>
      </c>
      <c r="P2185" t="s">
        <v>10950</v>
      </c>
      <c r="Q2185" t="s">
        <v>741</v>
      </c>
      <c r="AG2185" t="s">
        <v>159</v>
      </c>
      <c r="AH2185" t="e">
        <f>VLOOKUP(C2185,'CREAR HV'!A:A,1,0)</f>
        <v>#N/A</v>
      </c>
    </row>
    <row r="2186" spans="1:34" x14ac:dyDescent="0.3">
      <c r="A2186" t="s">
        <v>10946</v>
      </c>
      <c r="B2186" t="s">
        <v>10947</v>
      </c>
      <c r="C2186">
        <v>41716888</v>
      </c>
      <c r="F2186" s="16">
        <v>19665</v>
      </c>
      <c r="G2186" t="s">
        <v>44</v>
      </c>
      <c r="H2186" t="s">
        <v>44</v>
      </c>
      <c r="I2186" t="s">
        <v>4932</v>
      </c>
      <c r="J2186" t="s">
        <v>222</v>
      </c>
      <c r="K2186" t="s">
        <v>840</v>
      </c>
      <c r="L2186" t="s">
        <v>12597</v>
      </c>
      <c r="O2186" t="s">
        <v>1070</v>
      </c>
      <c r="P2186" t="s">
        <v>10955</v>
      </c>
      <c r="Q2186" t="s">
        <v>741</v>
      </c>
      <c r="AG2186" t="s">
        <v>159</v>
      </c>
      <c r="AH2186" t="e">
        <f>VLOOKUP(C2186,'CREAR HV'!A:A,1,0)</f>
        <v>#N/A</v>
      </c>
    </row>
    <row r="2187" spans="1:34" x14ac:dyDescent="0.3">
      <c r="A2187" t="s">
        <v>10946</v>
      </c>
      <c r="B2187" t="s">
        <v>10947</v>
      </c>
      <c r="C2187">
        <v>51666246</v>
      </c>
      <c r="F2187" s="16">
        <v>21899</v>
      </c>
      <c r="G2187" t="s">
        <v>44</v>
      </c>
      <c r="H2187" t="s">
        <v>44</v>
      </c>
      <c r="I2187" t="s">
        <v>2894</v>
      </c>
      <c r="J2187" t="s">
        <v>157</v>
      </c>
      <c r="K2187" t="s">
        <v>868</v>
      </c>
      <c r="L2187" t="s">
        <v>12598</v>
      </c>
      <c r="O2187" t="s">
        <v>1070</v>
      </c>
      <c r="P2187" t="s">
        <v>10955</v>
      </c>
      <c r="Q2187" t="s">
        <v>741</v>
      </c>
      <c r="AG2187" t="s">
        <v>159</v>
      </c>
      <c r="AH2187" t="e">
        <f>VLOOKUP(C2187,'CREAR HV'!A:A,1,0)</f>
        <v>#N/A</v>
      </c>
    </row>
    <row r="2188" spans="1:34" x14ac:dyDescent="0.3">
      <c r="A2188" t="s">
        <v>10946</v>
      </c>
      <c r="B2188" t="s">
        <v>10947</v>
      </c>
      <c r="C2188">
        <v>41411228</v>
      </c>
      <c r="F2188" s="16">
        <v>17410</v>
      </c>
      <c r="G2188" t="s">
        <v>44</v>
      </c>
      <c r="H2188" t="s">
        <v>44</v>
      </c>
      <c r="I2188" t="s">
        <v>12599</v>
      </c>
      <c r="J2188" t="s">
        <v>353</v>
      </c>
      <c r="K2188" t="s">
        <v>12600</v>
      </c>
      <c r="O2188" t="s">
        <v>1070</v>
      </c>
      <c r="P2188" t="s">
        <v>10955</v>
      </c>
      <c r="Q2188" t="s">
        <v>741</v>
      </c>
      <c r="AG2188" t="s">
        <v>159</v>
      </c>
      <c r="AH2188" t="e">
        <f>VLOOKUP(C2188,'CREAR HV'!A:A,1,0)</f>
        <v>#N/A</v>
      </c>
    </row>
    <row r="2189" spans="1:34" x14ac:dyDescent="0.3">
      <c r="A2189" t="s">
        <v>10946</v>
      </c>
      <c r="B2189" t="s">
        <v>10947</v>
      </c>
      <c r="C2189">
        <v>41616820</v>
      </c>
      <c r="F2189" s="16">
        <v>19687</v>
      </c>
      <c r="G2189" t="s">
        <v>44</v>
      </c>
      <c r="H2189" t="s">
        <v>44</v>
      </c>
      <c r="I2189" t="s">
        <v>12601</v>
      </c>
      <c r="J2189" t="s">
        <v>315</v>
      </c>
      <c r="K2189" t="s">
        <v>160</v>
      </c>
      <c r="L2189" t="s">
        <v>12602</v>
      </c>
      <c r="O2189" t="s">
        <v>1070</v>
      </c>
      <c r="P2189" t="s">
        <v>10955</v>
      </c>
      <c r="Q2189" t="s">
        <v>741</v>
      </c>
      <c r="AG2189" t="s">
        <v>159</v>
      </c>
      <c r="AH2189" t="e">
        <f>VLOOKUP(C2189,'CREAR HV'!A:A,1,0)</f>
        <v>#N/A</v>
      </c>
    </row>
    <row r="2190" spans="1:34" x14ac:dyDescent="0.3">
      <c r="A2190" t="s">
        <v>10946</v>
      </c>
      <c r="B2190" t="s">
        <v>10947</v>
      </c>
      <c r="C2190">
        <v>3428634</v>
      </c>
      <c r="F2190" s="16">
        <v>21464</v>
      </c>
      <c r="G2190" t="s">
        <v>44</v>
      </c>
      <c r="H2190" t="s">
        <v>44</v>
      </c>
      <c r="I2190" t="s">
        <v>6600</v>
      </c>
      <c r="J2190" t="s">
        <v>398</v>
      </c>
      <c r="K2190" t="s">
        <v>515</v>
      </c>
      <c r="L2190" t="s">
        <v>12603</v>
      </c>
      <c r="O2190" t="s">
        <v>1070</v>
      </c>
      <c r="P2190" t="s">
        <v>10950</v>
      </c>
      <c r="Q2190" t="s">
        <v>741</v>
      </c>
      <c r="AG2190" t="s">
        <v>159</v>
      </c>
      <c r="AH2190" t="e">
        <f>VLOOKUP(C2190,'CREAR HV'!A:A,1,0)</f>
        <v>#N/A</v>
      </c>
    </row>
    <row r="2191" spans="1:34" x14ac:dyDescent="0.3">
      <c r="A2191" t="s">
        <v>10946</v>
      </c>
      <c r="B2191" t="s">
        <v>10947</v>
      </c>
      <c r="C2191">
        <v>15316165</v>
      </c>
      <c r="F2191" s="16">
        <v>18139</v>
      </c>
      <c r="G2191" t="s">
        <v>44</v>
      </c>
      <c r="H2191" t="s">
        <v>44</v>
      </c>
      <c r="I2191" t="s">
        <v>12604</v>
      </c>
      <c r="J2191" t="s">
        <v>803</v>
      </c>
      <c r="K2191" t="s">
        <v>279</v>
      </c>
      <c r="O2191" t="s">
        <v>1070</v>
      </c>
      <c r="P2191" t="s">
        <v>10950</v>
      </c>
      <c r="Q2191" t="s">
        <v>741</v>
      </c>
      <c r="AG2191" t="s">
        <v>159</v>
      </c>
      <c r="AH2191" t="e">
        <f>VLOOKUP(C2191,'CREAR HV'!A:A,1,0)</f>
        <v>#N/A</v>
      </c>
    </row>
    <row r="2192" spans="1:34" x14ac:dyDescent="0.3">
      <c r="A2192" t="s">
        <v>10946</v>
      </c>
      <c r="B2192" t="s">
        <v>10947</v>
      </c>
      <c r="C2192">
        <v>65729598</v>
      </c>
      <c r="F2192" s="16">
        <v>23906</v>
      </c>
      <c r="G2192" t="s">
        <v>1652</v>
      </c>
      <c r="H2192" t="s">
        <v>111</v>
      </c>
      <c r="I2192" t="s">
        <v>12605</v>
      </c>
      <c r="J2192" t="s">
        <v>404</v>
      </c>
      <c r="K2192" t="s">
        <v>302</v>
      </c>
      <c r="O2192" t="s">
        <v>1070</v>
      </c>
      <c r="P2192" t="s">
        <v>10955</v>
      </c>
      <c r="Q2192" t="s">
        <v>741</v>
      </c>
      <c r="AG2192" t="s">
        <v>159</v>
      </c>
      <c r="AH2192" t="e">
        <f>VLOOKUP(C2192,'CREAR HV'!A:A,1,0)</f>
        <v>#N/A</v>
      </c>
    </row>
    <row r="2193" spans="1:34" x14ac:dyDescent="0.3">
      <c r="A2193" t="s">
        <v>10946</v>
      </c>
      <c r="B2193" t="s">
        <v>10947</v>
      </c>
      <c r="C2193">
        <v>65497431</v>
      </c>
      <c r="F2193" s="16">
        <v>23028</v>
      </c>
      <c r="G2193" t="s">
        <v>1652</v>
      </c>
      <c r="H2193" t="s">
        <v>111</v>
      </c>
      <c r="I2193" t="s">
        <v>2956</v>
      </c>
      <c r="J2193" t="s">
        <v>4482</v>
      </c>
      <c r="K2193" t="s">
        <v>1220</v>
      </c>
      <c r="L2193" t="s">
        <v>12606</v>
      </c>
      <c r="O2193" t="s">
        <v>1070</v>
      </c>
      <c r="P2193" t="s">
        <v>10955</v>
      </c>
      <c r="Q2193" t="s">
        <v>741</v>
      </c>
      <c r="AG2193" t="s">
        <v>159</v>
      </c>
      <c r="AH2193" t="e">
        <f>VLOOKUP(C2193,'CREAR HV'!A:A,1,0)</f>
        <v>#N/A</v>
      </c>
    </row>
    <row r="2194" spans="1:34" x14ac:dyDescent="0.3">
      <c r="A2194" t="s">
        <v>10946</v>
      </c>
      <c r="B2194" t="s">
        <v>10947</v>
      </c>
      <c r="C2194">
        <v>38244157</v>
      </c>
      <c r="F2194" s="16">
        <v>20460</v>
      </c>
      <c r="G2194" t="s">
        <v>1652</v>
      </c>
      <c r="H2194" t="s">
        <v>111</v>
      </c>
      <c r="I2194" t="s">
        <v>12607</v>
      </c>
      <c r="J2194" t="s">
        <v>4267</v>
      </c>
      <c r="K2194" t="s">
        <v>884</v>
      </c>
      <c r="L2194" t="s">
        <v>12608</v>
      </c>
      <c r="O2194" t="s">
        <v>1070</v>
      </c>
      <c r="P2194" t="s">
        <v>10955</v>
      </c>
      <c r="Q2194" t="s">
        <v>741</v>
      </c>
      <c r="AG2194" t="s">
        <v>159</v>
      </c>
      <c r="AH2194" t="e">
        <f>VLOOKUP(C2194,'CREAR HV'!A:A,1,0)</f>
        <v>#N/A</v>
      </c>
    </row>
    <row r="2195" spans="1:34" x14ac:dyDescent="0.3">
      <c r="A2195" t="s">
        <v>10946</v>
      </c>
      <c r="B2195" t="s">
        <v>10947</v>
      </c>
      <c r="C2195">
        <v>38222759</v>
      </c>
      <c r="F2195" s="16">
        <v>3654</v>
      </c>
      <c r="G2195" t="s">
        <v>1652</v>
      </c>
      <c r="H2195" t="s">
        <v>111</v>
      </c>
      <c r="I2195" t="s">
        <v>12609</v>
      </c>
      <c r="J2195" t="s">
        <v>12610</v>
      </c>
      <c r="K2195" t="s">
        <v>12611</v>
      </c>
      <c r="L2195" t="s">
        <v>12612</v>
      </c>
      <c r="O2195" t="s">
        <v>1070</v>
      </c>
      <c r="P2195" t="s">
        <v>10955</v>
      </c>
      <c r="Q2195" t="s">
        <v>741</v>
      </c>
      <c r="AG2195" t="s">
        <v>159</v>
      </c>
      <c r="AH2195" t="e">
        <f>VLOOKUP(C2195,'CREAR HV'!A:A,1,0)</f>
        <v>#N/A</v>
      </c>
    </row>
    <row r="2196" spans="1:34" x14ac:dyDescent="0.3">
      <c r="A2196" t="s">
        <v>10946</v>
      </c>
      <c r="B2196" t="s">
        <v>10947</v>
      </c>
      <c r="C2196">
        <v>25191187</v>
      </c>
      <c r="F2196" s="16">
        <v>18750</v>
      </c>
      <c r="G2196" t="s">
        <v>2989</v>
      </c>
      <c r="H2196" t="s">
        <v>2989</v>
      </c>
      <c r="I2196" t="s">
        <v>11495</v>
      </c>
      <c r="J2196" t="s">
        <v>12613</v>
      </c>
      <c r="K2196" t="s">
        <v>644</v>
      </c>
      <c r="O2196" t="s">
        <v>1070</v>
      </c>
      <c r="P2196" t="s">
        <v>10955</v>
      </c>
      <c r="Q2196" t="s">
        <v>741</v>
      </c>
      <c r="AG2196" t="s">
        <v>159</v>
      </c>
      <c r="AH2196" t="e">
        <f>VLOOKUP(C2196,'CREAR HV'!A:A,1,0)</f>
        <v>#N/A</v>
      </c>
    </row>
    <row r="2197" spans="1:34" x14ac:dyDescent="0.3">
      <c r="A2197" t="s">
        <v>10946</v>
      </c>
      <c r="B2197" t="s">
        <v>10947</v>
      </c>
      <c r="C2197">
        <v>25191311</v>
      </c>
      <c r="F2197" s="16">
        <v>18820</v>
      </c>
      <c r="G2197" t="s">
        <v>2989</v>
      </c>
      <c r="H2197" t="s">
        <v>2989</v>
      </c>
      <c r="I2197" t="s">
        <v>12614</v>
      </c>
      <c r="J2197" t="s">
        <v>276</v>
      </c>
      <c r="K2197" t="s">
        <v>12615</v>
      </c>
      <c r="L2197" t="s">
        <v>12616</v>
      </c>
      <c r="O2197" t="s">
        <v>1070</v>
      </c>
      <c r="P2197" t="s">
        <v>10955</v>
      </c>
      <c r="Q2197" t="s">
        <v>741</v>
      </c>
      <c r="AG2197" t="s">
        <v>159</v>
      </c>
      <c r="AH2197" t="e">
        <f>VLOOKUP(C2197,'CREAR HV'!A:A,1,0)</f>
        <v>#N/A</v>
      </c>
    </row>
    <row r="2198" spans="1:34" x14ac:dyDescent="0.3">
      <c r="A2198" t="s">
        <v>10946</v>
      </c>
      <c r="B2198" t="s">
        <v>10947</v>
      </c>
      <c r="C2198">
        <v>25191673</v>
      </c>
      <c r="F2198" s="16">
        <v>20253</v>
      </c>
      <c r="G2198" t="s">
        <v>2989</v>
      </c>
      <c r="H2198" t="s">
        <v>2989</v>
      </c>
      <c r="I2198" t="s">
        <v>12617</v>
      </c>
      <c r="J2198" t="s">
        <v>4456</v>
      </c>
      <c r="K2198" t="s">
        <v>818</v>
      </c>
      <c r="L2198" t="s">
        <v>12618</v>
      </c>
      <c r="O2198" t="s">
        <v>1070</v>
      </c>
      <c r="P2198" t="s">
        <v>10955</v>
      </c>
      <c r="Q2198" t="s">
        <v>741</v>
      </c>
      <c r="AG2198" t="s">
        <v>159</v>
      </c>
      <c r="AH2198" t="e">
        <f>VLOOKUP(C2198,'CREAR HV'!A:A,1,0)</f>
        <v>#N/A</v>
      </c>
    </row>
    <row r="2199" spans="1:34" x14ac:dyDescent="0.3">
      <c r="A2199" t="s">
        <v>10946</v>
      </c>
      <c r="B2199" t="s">
        <v>10947</v>
      </c>
      <c r="C2199">
        <v>25191649</v>
      </c>
      <c r="F2199" s="16">
        <v>20046</v>
      </c>
      <c r="G2199" t="s">
        <v>2989</v>
      </c>
      <c r="H2199" t="s">
        <v>2989</v>
      </c>
      <c r="I2199" t="s">
        <v>2546</v>
      </c>
      <c r="J2199" t="s">
        <v>3374</v>
      </c>
      <c r="K2199" t="s">
        <v>279</v>
      </c>
      <c r="O2199" t="s">
        <v>1070</v>
      </c>
      <c r="P2199" t="s">
        <v>10955</v>
      </c>
      <c r="Q2199" t="s">
        <v>741</v>
      </c>
      <c r="AG2199" t="s">
        <v>159</v>
      </c>
      <c r="AH2199" t="e">
        <f>VLOOKUP(C2199,'CREAR HV'!A:A,1,0)</f>
        <v>#N/A</v>
      </c>
    </row>
    <row r="2200" spans="1:34" x14ac:dyDescent="0.3">
      <c r="A2200" t="s">
        <v>10946</v>
      </c>
      <c r="B2200" t="s">
        <v>10947</v>
      </c>
      <c r="C2200">
        <v>18594249</v>
      </c>
      <c r="F2200" s="16">
        <v>24575</v>
      </c>
      <c r="G2200" t="s">
        <v>11561</v>
      </c>
      <c r="H2200" t="s">
        <v>11562</v>
      </c>
      <c r="I2200" t="s">
        <v>12619</v>
      </c>
      <c r="J2200" t="s">
        <v>2882</v>
      </c>
      <c r="K2200" t="s">
        <v>157</v>
      </c>
      <c r="O2200" t="s">
        <v>1070</v>
      </c>
      <c r="P2200" t="s">
        <v>10950</v>
      </c>
      <c r="Q2200" t="s">
        <v>741</v>
      </c>
      <c r="AG2200" t="s">
        <v>159</v>
      </c>
      <c r="AH2200" t="e">
        <f>VLOOKUP(C2200,'CREAR HV'!A:A,1,0)</f>
        <v>#N/A</v>
      </c>
    </row>
    <row r="2201" spans="1:34" x14ac:dyDescent="0.3">
      <c r="A2201" t="s">
        <v>10946</v>
      </c>
      <c r="B2201" t="s">
        <v>10947</v>
      </c>
      <c r="C2201">
        <v>10138803</v>
      </c>
      <c r="F2201" s="16">
        <v>25941</v>
      </c>
      <c r="G2201" t="s">
        <v>11561</v>
      </c>
      <c r="H2201" t="s">
        <v>11562</v>
      </c>
      <c r="I2201" t="s">
        <v>195</v>
      </c>
      <c r="J2201" t="s">
        <v>343</v>
      </c>
      <c r="K2201" t="s">
        <v>954</v>
      </c>
      <c r="O2201" t="s">
        <v>1070</v>
      </c>
      <c r="P2201" t="s">
        <v>10950</v>
      </c>
      <c r="Q2201" t="s">
        <v>741</v>
      </c>
      <c r="AG2201" t="s">
        <v>159</v>
      </c>
      <c r="AH2201" t="e">
        <f>VLOOKUP(C2201,'CREAR HV'!A:A,1,0)</f>
        <v>#N/A</v>
      </c>
    </row>
    <row r="2202" spans="1:34" x14ac:dyDescent="0.3">
      <c r="A2202" t="s">
        <v>10946</v>
      </c>
      <c r="B2202" t="s">
        <v>10947</v>
      </c>
      <c r="C2202">
        <v>71654470</v>
      </c>
      <c r="F2202" s="16">
        <v>23630</v>
      </c>
      <c r="G2202" t="s">
        <v>11561</v>
      </c>
      <c r="H2202" t="s">
        <v>11562</v>
      </c>
      <c r="I2202" t="s">
        <v>12620</v>
      </c>
      <c r="J2202" t="s">
        <v>933</v>
      </c>
      <c r="K2202" t="s">
        <v>9616</v>
      </c>
      <c r="O2202" t="s">
        <v>1070</v>
      </c>
      <c r="P2202" t="s">
        <v>10950</v>
      </c>
      <c r="Q2202" t="s">
        <v>741</v>
      </c>
      <c r="AG2202" t="s">
        <v>159</v>
      </c>
      <c r="AH2202" t="e">
        <f>VLOOKUP(C2202,'CREAR HV'!A:A,1,0)</f>
        <v>#N/A</v>
      </c>
    </row>
    <row r="2203" spans="1:34" x14ac:dyDescent="0.3">
      <c r="A2203" t="s">
        <v>10946</v>
      </c>
      <c r="B2203" t="s">
        <v>10947</v>
      </c>
      <c r="C2203">
        <v>25157106</v>
      </c>
      <c r="F2203" s="16">
        <v>22418</v>
      </c>
      <c r="G2203" t="s">
        <v>11561</v>
      </c>
      <c r="H2203" t="s">
        <v>11562</v>
      </c>
      <c r="I2203" t="s">
        <v>12621</v>
      </c>
      <c r="J2203" t="s">
        <v>8481</v>
      </c>
      <c r="K2203" t="s">
        <v>596</v>
      </c>
      <c r="O2203" t="s">
        <v>1070</v>
      </c>
      <c r="P2203" t="s">
        <v>10955</v>
      </c>
      <c r="Q2203" t="s">
        <v>741</v>
      </c>
      <c r="AG2203" t="s">
        <v>159</v>
      </c>
      <c r="AH2203" t="e">
        <f>VLOOKUP(C2203,'CREAR HV'!A:A,1,0)</f>
        <v>#N/A</v>
      </c>
    </row>
    <row r="2204" spans="1:34" x14ac:dyDescent="0.3">
      <c r="A2204" t="s">
        <v>10946</v>
      </c>
      <c r="B2204" t="s">
        <v>10947</v>
      </c>
      <c r="C2204">
        <v>24545371</v>
      </c>
      <c r="F2204" s="16">
        <v>20671</v>
      </c>
      <c r="G2204" t="s">
        <v>11561</v>
      </c>
      <c r="H2204" t="s">
        <v>11562</v>
      </c>
      <c r="I2204" t="s">
        <v>12621</v>
      </c>
      <c r="J2204" t="s">
        <v>1343</v>
      </c>
      <c r="K2204" t="s">
        <v>197</v>
      </c>
      <c r="L2204" t="s">
        <v>12622</v>
      </c>
      <c r="O2204" t="s">
        <v>1070</v>
      </c>
      <c r="P2204" t="s">
        <v>10955</v>
      </c>
      <c r="Q2204" t="s">
        <v>741</v>
      </c>
      <c r="AG2204" t="s">
        <v>159</v>
      </c>
      <c r="AH2204" t="e">
        <f>VLOOKUP(C2204,'CREAR HV'!A:A,1,0)</f>
        <v>#N/A</v>
      </c>
    </row>
    <row r="2205" spans="1:34" x14ac:dyDescent="0.3">
      <c r="A2205" t="s">
        <v>10946</v>
      </c>
      <c r="B2205" t="s">
        <v>10947</v>
      </c>
      <c r="C2205">
        <v>25152021</v>
      </c>
      <c r="F2205" s="16">
        <v>18691</v>
      </c>
      <c r="G2205" t="s">
        <v>11561</v>
      </c>
      <c r="H2205" t="s">
        <v>11562</v>
      </c>
      <c r="I2205" t="s">
        <v>12114</v>
      </c>
      <c r="J2205" t="s">
        <v>215</v>
      </c>
      <c r="K2205" t="s">
        <v>10003</v>
      </c>
      <c r="O2205" t="s">
        <v>1070</v>
      </c>
      <c r="P2205" t="s">
        <v>10955</v>
      </c>
      <c r="Q2205" t="s">
        <v>741</v>
      </c>
      <c r="AG2205" t="s">
        <v>159</v>
      </c>
      <c r="AH2205" t="e">
        <f>VLOOKUP(C2205,'CREAR HV'!A:A,1,0)</f>
        <v>#N/A</v>
      </c>
    </row>
    <row r="2206" spans="1:34" x14ac:dyDescent="0.3">
      <c r="A2206" t="s">
        <v>10946</v>
      </c>
      <c r="B2206" t="s">
        <v>10947</v>
      </c>
      <c r="C2206">
        <v>4575087</v>
      </c>
      <c r="F2206" s="16">
        <v>17847</v>
      </c>
      <c r="G2206" t="s">
        <v>11561</v>
      </c>
      <c r="H2206" t="s">
        <v>11562</v>
      </c>
      <c r="I2206" t="s">
        <v>12623</v>
      </c>
      <c r="J2206" t="s">
        <v>242</v>
      </c>
      <c r="K2206" t="s">
        <v>159</v>
      </c>
      <c r="O2206" t="s">
        <v>1070</v>
      </c>
      <c r="P2206" t="s">
        <v>10950</v>
      </c>
      <c r="Q2206" t="s">
        <v>741</v>
      </c>
      <c r="AG2206" t="s">
        <v>159</v>
      </c>
      <c r="AH2206" t="e">
        <f>VLOOKUP(C2206,'CREAR HV'!A:A,1,0)</f>
        <v>#N/A</v>
      </c>
    </row>
    <row r="2207" spans="1:34" x14ac:dyDescent="0.3">
      <c r="A2207" t="s">
        <v>10946</v>
      </c>
      <c r="B2207" t="s">
        <v>10947</v>
      </c>
      <c r="C2207">
        <v>29381155</v>
      </c>
      <c r="F2207" s="16">
        <v>16773</v>
      </c>
      <c r="G2207" t="s">
        <v>11561</v>
      </c>
      <c r="H2207" t="s">
        <v>11562</v>
      </c>
      <c r="I2207" t="s">
        <v>12624</v>
      </c>
      <c r="J2207" t="s">
        <v>325</v>
      </c>
      <c r="K2207" t="s">
        <v>541</v>
      </c>
      <c r="L2207" t="s">
        <v>12625</v>
      </c>
      <c r="O2207" t="s">
        <v>1070</v>
      </c>
      <c r="P2207" t="s">
        <v>10955</v>
      </c>
      <c r="Q2207" t="s">
        <v>741</v>
      </c>
      <c r="AG2207" t="s">
        <v>159</v>
      </c>
      <c r="AH2207" t="e">
        <f>VLOOKUP(C2207,'CREAR HV'!A:A,1,0)</f>
        <v>#N/A</v>
      </c>
    </row>
    <row r="2208" spans="1:34" x14ac:dyDescent="0.3">
      <c r="A2208" t="s">
        <v>10946</v>
      </c>
      <c r="B2208" t="s">
        <v>10947</v>
      </c>
      <c r="C2208">
        <v>18598542</v>
      </c>
      <c r="F2208" s="16">
        <v>27149</v>
      </c>
      <c r="G2208" t="s">
        <v>2320</v>
      </c>
      <c r="H2208" t="s">
        <v>2320</v>
      </c>
      <c r="I2208" t="s">
        <v>12626</v>
      </c>
      <c r="J2208" t="s">
        <v>6427</v>
      </c>
      <c r="K2208" t="s">
        <v>2087</v>
      </c>
      <c r="O2208" t="s">
        <v>1070</v>
      </c>
      <c r="P2208" t="s">
        <v>10950</v>
      </c>
      <c r="Q2208" t="s">
        <v>741</v>
      </c>
      <c r="AG2208" t="s">
        <v>159</v>
      </c>
      <c r="AH2208" t="e">
        <f>VLOOKUP(C2208,'CREAR HV'!A:A,1,0)</f>
        <v>#N/A</v>
      </c>
    </row>
    <row r="2209" spans="1:34" x14ac:dyDescent="0.3">
      <c r="A2209" t="s">
        <v>10946</v>
      </c>
      <c r="B2209" t="s">
        <v>10947</v>
      </c>
      <c r="C2209">
        <v>25161782</v>
      </c>
      <c r="F2209" s="16">
        <v>24661</v>
      </c>
      <c r="G2209" t="s">
        <v>2320</v>
      </c>
      <c r="H2209" t="s">
        <v>2320</v>
      </c>
      <c r="I2209" t="s">
        <v>12627</v>
      </c>
      <c r="J2209" t="s">
        <v>222</v>
      </c>
      <c r="K2209" t="s">
        <v>536</v>
      </c>
      <c r="O2209" t="s">
        <v>1070</v>
      </c>
      <c r="P2209" t="s">
        <v>10955</v>
      </c>
      <c r="Q2209" t="s">
        <v>741</v>
      </c>
      <c r="AG2209" t="s">
        <v>159</v>
      </c>
      <c r="AH2209" t="e">
        <f>VLOOKUP(C2209,'CREAR HV'!A:A,1,0)</f>
        <v>#N/A</v>
      </c>
    </row>
    <row r="2210" spans="1:34" x14ac:dyDescent="0.3">
      <c r="A2210" t="s">
        <v>10946</v>
      </c>
      <c r="B2210" t="s">
        <v>10947</v>
      </c>
      <c r="C2210">
        <v>25154303</v>
      </c>
      <c r="F2210" s="16">
        <v>20218</v>
      </c>
      <c r="G2210" t="s">
        <v>2320</v>
      </c>
      <c r="H2210" t="s">
        <v>2320</v>
      </c>
      <c r="I2210" t="s">
        <v>3287</v>
      </c>
      <c r="J2210" t="s">
        <v>4159</v>
      </c>
      <c r="K2210" t="s">
        <v>276</v>
      </c>
      <c r="L2210" t="s">
        <v>12628</v>
      </c>
      <c r="O2210" t="s">
        <v>1070</v>
      </c>
      <c r="P2210" t="s">
        <v>10955</v>
      </c>
      <c r="Q2210" t="s">
        <v>741</v>
      </c>
      <c r="AG2210" t="s">
        <v>159</v>
      </c>
      <c r="AH2210" t="e">
        <f>VLOOKUP(C2210,'CREAR HV'!A:A,1,0)</f>
        <v>#N/A</v>
      </c>
    </row>
    <row r="2211" spans="1:34" x14ac:dyDescent="0.3">
      <c r="A2211" t="s">
        <v>10946</v>
      </c>
      <c r="B2211" t="s">
        <v>10947</v>
      </c>
      <c r="C2211">
        <v>25157216</v>
      </c>
      <c r="F2211" s="16">
        <v>22775</v>
      </c>
      <c r="G2211" t="s">
        <v>2320</v>
      </c>
      <c r="H2211" t="s">
        <v>2320</v>
      </c>
      <c r="I2211" t="s">
        <v>12629</v>
      </c>
      <c r="J2211" t="s">
        <v>258</v>
      </c>
      <c r="K2211" t="s">
        <v>343</v>
      </c>
      <c r="L2211" t="s">
        <v>12630</v>
      </c>
      <c r="O2211" t="s">
        <v>1070</v>
      </c>
      <c r="P2211" t="s">
        <v>10955</v>
      </c>
      <c r="Q2211" t="s">
        <v>741</v>
      </c>
      <c r="AG2211" t="s">
        <v>159</v>
      </c>
      <c r="AH2211" t="e">
        <f>VLOOKUP(C2211,'CREAR HV'!A:A,1,0)</f>
        <v>#N/A</v>
      </c>
    </row>
    <row r="2212" spans="1:34" x14ac:dyDescent="0.3">
      <c r="A2212" t="s">
        <v>10946</v>
      </c>
      <c r="B2212" t="s">
        <v>10947</v>
      </c>
      <c r="C2212">
        <v>25159247</v>
      </c>
      <c r="F2212" s="16">
        <v>23599</v>
      </c>
      <c r="G2212" t="s">
        <v>2320</v>
      </c>
      <c r="H2212" t="s">
        <v>2320</v>
      </c>
      <c r="I2212" t="s">
        <v>2546</v>
      </c>
      <c r="J2212" t="s">
        <v>590</v>
      </c>
      <c r="K2212" t="s">
        <v>2087</v>
      </c>
      <c r="L2212" t="s">
        <v>12631</v>
      </c>
      <c r="O2212" t="s">
        <v>1070</v>
      </c>
      <c r="P2212" t="s">
        <v>10955</v>
      </c>
      <c r="Q2212" t="s">
        <v>741</v>
      </c>
      <c r="AG2212" t="s">
        <v>159</v>
      </c>
      <c r="AH2212" t="e">
        <f>VLOOKUP(C2212,'CREAR HV'!A:A,1,0)</f>
        <v>#N/A</v>
      </c>
    </row>
    <row r="2213" spans="1:34" x14ac:dyDescent="0.3">
      <c r="A2213" t="s">
        <v>10946</v>
      </c>
      <c r="B2213" t="s">
        <v>10947</v>
      </c>
      <c r="C2213">
        <v>25150209</v>
      </c>
      <c r="F2213" s="16">
        <v>16576</v>
      </c>
      <c r="G2213" t="s">
        <v>2320</v>
      </c>
      <c r="H2213" t="s">
        <v>2320</v>
      </c>
      <c r="I2213" t="s">
        <v>11063</v>
      </c>
      <c r="J2213" t="s">
        <v>2654</v>
      </c>
      <c r="K2213" t="s">
        <v>434</v>
      </c>
      <c r="O2213" t="s">
        <v>1070</v>
      </c>
      <c r="P2213" t="s">
        <v>10955</v>
      </c>
      <c r="Q2213" t="s">
        <v>741</v>
      </c>
      <c r="AG2213" t="s">
        <v>159</v>
      </c>
      <c r="AH2213" t="e">
        <f>VLOOKUP(C2213,'CREAR HV'!A:A,1,0)</f>
        <v>#N/A</v>
      </c>
    </row>
    <row r="2214" spans="1:34" x14ac:dyDescent="0.3">
      <c r="A2214" t="s">
        <v>10946</v>
      </c>
      <c r="B2214" t="s">
        <v>10947</v>
      </c>
      <c r="C2214">
        <v>25151435</v>
      </c>
      <c r="F2214" s="16">
        <v>17954</v>
      </c>
      <c r="G2214" t="s">
        <v>2320</v>
      </c>
      <c r="H2214" t="s">
        <v>2320</v>
      </c>
      <c r="I2214" t="s">
        <v>4010</v>
      </c>
      <c r="J2214" t="s">
        <v>3031</v>
      </c>
      <c r="K2214" t="s">
        <v>390</v>
      </c>
      <c r="O2214" t="s">
        <v>1070</v>
      </c>
      <c r="P2214" t="s">
        <v>10955</v>
      </c>
      <c r="Q2214" t="s">
        <v>741</v>
      </c>
      <c r="AG2214" t="s">
        <v>159</v>
      </c>
      <c r="AH2214" t="e">
        <f>VLOOKUP(C2214,'CREAR HV'!A:A,1,0)</f>
        <v>#N/A</v>
      </c>
    </row>
    <row r="2215" spans="1:34" x14ac:dyDescent="0.3">
      <c r="A2215" t="s">
        <v>10946</v>
      </c>
      <c r="B2215" t="s">
        <v>10947</v>
      </c>
      <c r="C2215">
        <v>25152818</v>
      </c>
      <c r="F2215" s="16">
        <v>19286</v>
      </c>
      <c r="G2215" t="s">
        <v>2320</v>
      </c>
      <c r="H2215" t="s">
        <v>2320</v>
      </c>
      <c r="I2215" t="s">
        <v>4010</v>
      </c>
      <c r="J2215" t="s">
        <v>1466</v>
      </c>
      <c r="K2215" t="s">
        <v>1437</v>
      </c>
      <c r="O2215" t="s">
        <v>1070</v>
      </c>
      <c r="P2215" t="s">
        <v>10955</v>
      </c>
      <c r="Q2215" t="s">
        <v>741</v>
      </c>
      <c r="AG2215" t="s">
        <v>159</v>
      </c>
      <c r="AH2215" t="e">
        <f>VLOOKUP(C2215,'CREAR HV'!A:A,1,0)</f>
        <v>#N/A</v>
      </c>
    </row>
    <row r="2216" spans="1:34" x14ac:dyDescent="0.3">
      <c r="A2216" t="s">
        <v>10946</v>
      </c>
      <c r="B2216" t="s">
        <v>10947</v>
      </c>
      <c r="C2216">
        <v>19306638</v>
      </c>
      <c r="F2216" s="16">
        <v>20256</v>
      </c>
      <c r="G2216" t="s">
        <v>2320</v>
      </c>
      <c r="H2216" t="s">
        <v>2320</v>
      </c>
      <c r="I2216" t="s">
        <v>11767</v>
      </c>
      <c r="J2216" t="s">
        <v>869</v>
      </c>
      <c r="K2216" t="s">
        <v>422</v>
      </c>
      <c r="O2216" t="s">
        <v>1070</v>
      </c>
      <c r="P2216" t="s">
        <v>10950</v>
      </c>
      <c r="Q2216" t="s">
        <v>741</v>
      </c>
      <c r="AG2216" t="s">
        <v>159</v>
      </c>
      <c r="AH2216" t="e">
        <f>VLOOKUP(C2216,'CREAR HV'!A:A,1,0)</f>
        <v>#N/A</v>
      </c>
    </row>
    <row r="2217" spans="1:34" x14ac:dyDescent="0.3">
      <c r="A2217" t="s">
        <v>10946</v>
      </c>
      <c r="B2217" t="s">
        <v>10947</v>
      </c>
      <c r="C2217">
        <v>4392438</v>
      </c>
      <c r="F2217" s="16">
        <v>21845</v>
      </c>
      <c r="G2217" t="s">
        <v>12632</v>
      </c>
      <c r="H2217" t="s">
        <v>12633</v>
      </c>
      <c r="I2217" t="s">
        <v>12634</v>
      </c>
      <c r="J2217" t="s">
        <v>818</v>
      </c>
      <c r="K2217" t="s">
        <v>212</v>
      </c>
      <c r="O2217" t="s">
        <v>1070</v>
      </c>
      <c r="P2217" t="s">
        <v>10950</v>
      </c>
      <c r="Q2217" t="s">
        <v>741</v>
      </c>
      <c r="AG2217" t="s">
        <v>159</v>
      </c>
      <c r="AH2217" t="e">
        <f>VLOOKUP(C2217,'CREAR HV'!A:A,1,0)</f>
        <v>#N/A</v>
      </c>
    </row>
    <row r="2218" spans="1:34" x14ac:dyDescent="0.3">
      <c r="A2218" t="s">
        <v>10946</v>
      </c>
      <c r="B2218" t="s">
        <v>10947</v>
      </c>
      <c r="C2218">
        <v>4390291</v>
      </c>
      <c r="F2218" s="16">
        <v>17908</v>
      </c>
      <c r="G2218" t="s">
        <v>12632</v>
      </c>
      <c r="H2218" t="s">
        <v>12633</v>
      </c>
      <c r="I2218" t="s">
        <v>12635</v>
      </c>
      <c r="J2218" t="s">
        <v>4134</v>
      </c>
      <c r="K2218" t="s">
        <v>541</v>
      </c>
      <c r="O2218" t="s">
        <v>1070</v>
      </c>
      <c r="P2218" t="s">
        <v>10950</v>
      </c>
      <c r="Q2218" t="s">
        <v>741</v>
      </c>
      <c r="AG2218" t="s">
        <v>159</v>
      </c>
      <c r="AH2218" t="e">
        <f>VLOOKUP(C2218,'CREAR HV'!A:A,1,0)</f>
        <v>#N/A</v>
      </c>
    </row>
    <row r="2219" spans="1:34" x14ac:dyDescent="0.3">
      <c r="A2219" t="s">
        <v>10946</v>
      </c>
      <c r="B2219" t="s">
        <v>10947</v>
      </c>
      <c r="C2219">
        <v>24545529</v>
      </c>
      <c r="F2219" s="16">
        <v>20239</v>
      </c>
      <c r="G2219" t="s">
        <v>12632</v>
      </c>
      <c r="H2219" t="s">
        <v>12633</v>
      </c>
      <c r="I2219" t="s">
        <v>12636</v>
      </c>
      <c r="J2219" t="s">
        <v>141</v>
      </c>
      <c r="K2219" t="s">
        <v>1168</v>
      </c>
      <c r="L2219" t="s">
        <v>12637</v>
      </c>
      <c r="O2219" t="s">
        <v>1070</v>
      </c>
      <c r="P2219" t="s">
        <v>10955</v>
      </c>
      <c r="Q2219" t="s">
        <v>741</v>
      </c>
      <c r="AG2219" t="s">
        <v>159</v>
      </c>
      <c r="AH2219" t="e">
        <f>VLOOKUP(C2219,'CREAR HV'!A:A,1,0)</f>
        <v>#N/A</v>
      </c>
    </row>
    <row r="2220" spans="1:34" x14ac:dyDescent="0.3">
      <c r="A2220" t="s">
        <v>159</v>
      </c>
      <c r="B2220" t="s">
        <v>10947</v>
      </c>
      <c r="C2220">
        <v>70036196</v>
      </c>
      <c r="F2220" s="16">
        <v>18944</v>
      </c>
      <c r="G2220" t="s">
        <v>2691</v>
      </c>
      <c r="H2220" t="s">
        <v>159</v>
      </c>
      <c r="I2220" t="s">
        <v>12638</v>
      </c>
      <c r="J2220" t="s">
        <v>276</v>
      </c>
      <c r="K2220" t="s">
        <v>2535</v>
      </c>
      <c r="L2220" t="s">
        <v>12639</v>
      </c>
      <c r="O2220" t="s">
        <v>12640</v>
      </c>
      <c r="P2220" t="s">
        <v>10950</v>
      </c>
      <c r="Q2220" t="s">
        <v>741</v>
      </c>
      <c r="AG2220" t="s">
        <v>769</v>
      </c>
      <c r="AH2220" t="e">
        <f>VLOOKUP(C2220,'CREAR HV'!A:A,1,0)</f>
        <v>#N/A</v>
      </c>
    </row>
    <row r="2221" spans="1:34" x14ac:dyDescent="0.3">
      <c r="A2221" t="s">
        <v>10946</v>
      </c>
      <c r="B2221" t="s">
        <v>10947</v>
      </c>
      <c r="C2221">
        <v>39380054</v>
      </c>
      <c r="F2221" s="16">
        <v>20025</v>
      </c>
      <c r="G2221" t="s">
        <v>44</v>
      </c>
      <c r="H2221" t="s">
        <v>44</v>
      </c>
      <c r="I2221" t="s">
        <v>12641</v>
      </c>
      <c r="J2221" t="s">
        <v>273</v>
      </c>
      <c r="K2221" t="s">
        <v>10822</v>
      </c>
      <c r="L2221" t="s">
        <v>12642</v>
      </c>
      <c r="O2221" t="s">
        <v>1070</v>
      </c>
      <c r="P2221" t="s">
        <v>10955</v>
      </c>
      <c r="Q2221" t="s">
        <v>741</v>
      </c>
      <c r="AG2221" t="s">
        <v>159</v>
      </c>
      <c r="AH2221" t="e">
        <f>VLOOKUP(C2221,'CREAR HV'!A:A,1,0)</f>
        <v>#N/A</v>
      </c>
    </row>
    <row r="2222" spans="1:34" x14ac:dyDescent="0.3">
      <c r="A2222" t="s">
        <v>10946</v>
      </c>
      <c r="B2222" t="s">
        <v>10947</v>
      </c>
      <c r="C2222">
        <v>22039351</v>
      </c>
      <c r="F2222" s="16">
        <v>17513</v>
      </c>
      <c r="G2222" t="s">
        <v>44</v>
      </c>
      <c r="H2222" t="s">
        <v>44</v>
      </c>
      <c r="I2222" t="s">
        <v>5521</v>
      </c>
      <c r="J2222" t="s">
        <v>272</v>
      </c>
      <c r="K2222" t="s">
        <v>315</v>
      </c>
      <c r="O2222" t="s">
        <v>1070</v>
      </c>
      <c r="P2222" t="s">
        <v>10955</v>
      </c>
      <c r="Q2222" t="s">
        <v>741</v>
      </c>
      <c r="AG2222" t="s">
        <v>159</v>
      </c>
      <c r="AH2222" t="e">
        <f>VLOOKUP(C2222,'CREAR HV'!A:A,1,0)</f>
        <v>#N/A</v>
      </c>
    </row>
    <row r="2223" spans="1:34" x14ac:dyDescent="0.3">
      <c r="A2223" t="s">
        <v>10946</v>
      </c>
      <c r="B2223" t="s">
        <v>10947</v>
      </c>
      <c r="C2223">
        <v>39382511</v>
      </c>
      <c r="F2223" s="16">
        <v>22797</v>
      </c>
      <c r="G2223" t="s">
        <v>44</v>
      </c>
      <c r="H2223" t="s">
        <v>44</v>
      </c>
      <c r="I2223" t="s">
        <v>2538</v>
      </c>
      <c r="J2223" t="s">
        <v>1437</v>
      </c>
      <c r="K2223" t="s">
        <v>276</v>
      </c>
      <c r="L2223" t="s">
        <v>12643</v>
      </c>
      <c r="O2223" t="s">
        <v>1070</v>
      </c>
      <c r="P2223" t="s">
        <v>10955</v>
      </c>
      <c r="Q2223" t="s">
        <v>741</v>
      </c>
      <c r="AG2223" t="s">
        <v>743</v>
      </c>
      <c r="AH2223" t="e">
        <f>VLOOKUP(C2223,'CREAR HV'!A:A,1,0)</f>
        <v>#N/A</v>
      </c>
    </row>
    <row r="2224" spans="1:34" x14ac:dyDescent="0.3">
      <c r="A2224" t="s">
        <v>10946</v>
      </c>
      <c r="B2224" t="s">
        <v>10947</v>
      </c>
      <c r="C2224">
        <v>22129202</v>
      </c>
      <c r="F2224" s="16">
        <v>21454</v>
      </c>
      <c r="G2224" t="s">
        <v>44</v>
      </c>
      <c r="H2224" t="s">
        <v>44</v>
      </c>
      <c r="I2224" t="s">
        <v>12644</v>
      </c>
      <c r="J2224" t="s">
        <v>309</v>
      </c>
      <c r="K2224" t="s">
        <v>12645</v>
      </c>
      <c r="L2224" t="s">
        <v>12646</v>
      </c>
      <c r="O2224" t="s">
        <v>1070</v>
      </c>
      <c r="P2224" t="s">
        <v>10955</v>
      </c>
      <c r="Q2224" t="s">
        <v>741</v>
      </c>
      <c r="AG2224" t="s">
        <v>159</v>
      </c>
      <c r="AH2224" t="e">
        <f>VLOOKUP(C2224,'CREAR HV'!A:A,1,0)</f>
        <v>#N/A</v>
      </c>
    </row>
    <row r="2225" spans="1:34" x14ac:dyDescent="0.3">
      <c r="A2225" t="s">
        <v>10946</v>
      </c>
      <c r="B2225" t="s">
        <v>10947</v>
      </c>
      <c r="C2225">
        <v>22128439</v>
      </c>
      <c r="F2225" s="16">
        <v>17955</v>
      </c>
      <c r="G2225" t="s">
        <v>44</v>
      </c>
      <c r="H2225" t="s">
        <v>44</v>
      </c>
      <c r="I2225" t="s">
        <v>11640</v>
      </c>
      <c r="J2225" t="s">
        <v>343</v>
      </c>
      <c r="K2225" t="s">
        <v>2087</v>
      </c>
      <c r="O2225" t="s">
        <v>1070</v>
      </c>
      <c r="P2225" t="s">
        <v>10955</v>
      </c>
      <c r="Q2225" t="s">
        <v>741</v>
      </c>
      <c r="AG2225" t="s">
        <v>159</v>
      </c>
      <c r="AH2225" t="e">
        <f>VLOOKUP(C2225,'CREAR HV'!A:A,1,0)</f>
        <v>#N/A</v>
      </c>
    </row>
    <row r="2226" spans="1:34" x14ac:dyDescent="0.3">
      <c r="A2226" t="s">
        <v>10946</v>
      </c>
      <c r="B2226" t="s">
        <v>10947</v>
      </c>
      <c r="C2226">
        <v>22127299</v>
      </c>
      <c r="F2226" s="16">
        <v>16000</v>
      </c>
      <c r="G2226" t="s">
        <v>44</v>
      </c>
      <c r="H2226" t="s">
        <v>44</v>
      </c>
      <c r="I2226" t="s">
        <v>12647</v>
      </c>
      <c r="J2226" t="s">
        <v>309</v>
      </c>
      <c r="K2226" t="s">
        <v>212</v>
      </c>
      <c r="O2226" t="s">
        <v>1070</v>
      </c>
      <c r="P2226" t="s">
        <v>10955</v>
      </c>
      <c r="Q2226" t="s">
        <v>741</v>
      </c>
      <c r="AG2226" t="s">
        <v>159</v>
      </c>
      <c r="AH2226" t="e">
        <f>VLOOKUP(C2226,'CREAR HV'!A:A,1,0)</f>
        <v>#N/A</v>
      </c>
    </row>
    <row r="2227" spans="1:34" x14ac:dyDescent="0.3">
      <c r="A2227" t="s">
        <v>10946</v>
      </c>
      <c r="B2227" t="s">
        <v>10947</v>
      </c>
      <c r="C2227">
        <v>32413428</v>
      </c>
      <c r="F2227" s="16">
        <v>16493</v>
      </c>
      <c r="G2227" t="s">
        <v>44</v>
      </c>
      <c r="H2227" t="s">
        <v>44</v>
      </c>
      <c r="I2227" t="s">
        <v>6193</v>
      </c>
      <c r="J2227" t="s">
        <v>204</v>
      </c>
      <c r="K2227" t="s">
        <v>437</v>
      </c>
      <c r="O2227" t="s">
        <v>1070</v>
      </c>
      <c r="P2227" t="s">
        <v>10955</v>
      </c>
      <c r="Q2227" t="s">
        <v>741</v>
      </c>
      <c r="AG2227" t="s">
        <v>159</v>
      </c>
      <c r="AH2227" t="e">
        <f>VLOOKUP(C2227,'CREAR HV'!A:A,1,0)</f>
        <v>#N/A</v>
      </c>
    </row>
    <row r="2228" spans="1:34" x14ac:dyDescent="0.3">
      <c r="A2228" t="s">
        <v>10946</v>
      </c>
      <c r="B2228" t="s">
        <v>10947</v>
      </c>
      <c r="C2228">
        <v>21736227</v>
      </c>
      <c r="F2228" s="16">
        <v>19097</v>
      </c>
      <c r="G2228" t="s">
        <v>44</v>
      </c>
      <c r="H2228" t="s">
        <v>44</v>
      </c>
      <c r="I2228" t="s">
        <v>12648</v>
      </c>
      <c r="J2228" t="s">
        <v>596</v>
      </c>
      <c r="K2228" t="s">
        <v>1163</v>
      </c>
      <c r="O2228" t="s">
        <v>1070</v>
      </c>
      <c r="P2228" t="s">
        <v>10955</v>
      </c>
      <c r="Q2228" t="s">
        <v>741</v>
      </c>
      <c r="AG2228" t="s">
        <v>159</v>
      </c>
      <c r="AH2228" t="e">
        <f>VLOOKUP(C2228,'CREAR HV'!A:A,1,0)</f>
        <v>#N/A</v>
      </c>
    </row>
    <row r="2229" spans="1:34" x14ac:dyDescent="0.3">
      <c r="A2229" t="s">
        <v>10946</v>
      </c>
      <c r="B2229" t="s">
        <v>10947</v>
      </c>
      <c r="C2229">
        <v>70660627</v>
      </c>
      <c r="F2229" s="16">
        <v>22125</v>
      </c>
      <c r="G2229" t="s">
        <v>44</v>
      </c>
      <c r="H2229" t="s">
        <v>44</v>
      </c>
      <c r="I2229" t="s">
        <v>12649</v>
      </c>
      <c r="J2229" t="s">
        <v>370</v>
      </c>
      <c r="K2229" t="s">
        <v>367</v>
      </c>
      <c r="L2229" t="s">
        <v>12650</v>
      </c>
      <c r="O2229" t="s">
        <v>1070</v>
      </c>
      <c r="P2229" t="s">
        <v>10950</v>
      </c>
      <c r="Q2229" t="s">
        <v>741</v>
      </c>
      <c r="AG2229" t="s">
        <v>159</v>
      </c>
      <c r="AH2229" t="e">
        <f>VLOOKUP(C2229,'CREAR HV'!A:A,1,0)</f>
        <v>#N/A</v>
      </c>
    </row>
    <row r="2230" spans="1:34" x14ac:dyDescent="0.3">
      <c r="A2230" t="s">
        <v>10946</v>
      </c>
      <c r="B2230" t="s">
        <v>10947</v>
      </c>
      <c r="C2230">
        <v>21736223</v>
      </c>
      <c r="F2230" s="16">
        <v>19918</v>
      </c>
      <c r="G2230" t="s">
        <v>44</v>
      </c>
      <c r="H2230" t="s">
        <v>44</v>
      </c>
      <c r="I2230" t="s">
        <v>3235</v>
      </c>
      <c r="J2230" t="s">
        <v>1163</v>
      </c>
      <c r="K2230" t="s">
        <v>318</v>
      </c>
      <c r="O2230" t="s">
        <v>1070</v>
      </c>
      <c r="P2230" t="s">
        <v>10955</v>
      </c>
      <c r="Q2230" t="s">
        <v>741</v>
      </c>
      <c r="AG2230" t="s">
        <v>159</v>
      </c>
      <c r="AH2230" t="e">
        <f>VLOOKUP(C2230,'CREAR HV'!A:A,1,0)</f>
        <v>#N/A</v>
      </c>
    </row>
    <row r="2231" spans="1:34" x14ac:dyDescent="0.3">
      <c r="A2231" t="s">
        <v>10946</v>
      </c>
      <c r="B2231" t="s">
        <v>10947</v>
      </c>
      <c r="C2231">
        <v>22086228</v>
      </c>
      <c r="F2231" s="16">
        <v>18877</v>
      </c>
      <c r="G2231" t="s">
        <v>44</v>
      </c>
      <c r="H2231" t="s">
        <v>44</v>
      </c>
      <c r="I2231" t="s">
        <v>12651</v>
      </c>
      <c r="J2231" t="s">
        <v>325</v>
      </c>
      <c r="K2231" t="s">
        <v>279</v>
      </c>
      <c r="O2231" t="s">
        <v>1070</v>
      </c>
      <c r="P2231" t="s">
        <v>10955</v>
      </c>
      <c r="Q2231" t="s">
        <v>741</v>
      </c>
      <c r="AG2231" t="s">
        <v>159</v>
      </c>
      <c r="AH2231" t="e">
        <f>VLOOKUP(C2231,'CREAR HV'!A:A,1,0)</f>
        <v>#N/A</v>
      </c>
    </row>
    <row r="2232" spans="1:34" x14ac:dyDescent="0.3">
      <c r="A2232" t="s">
        <v>10946</v>
      </c>
      <c r="B2232" t="s">
        <v>10947</v>
      </c>
      <c r="C2232">
        <v>24412125</v>
      </c>
      <c r="F2232" s="16">
        <v>22569</v>
      </c>
      <c r="G2232" t="s">
        <v>2306</v>
      </c>
      <c r="H2232" t="s">
        <v>2307</v>
      </c>
      <c r="I2232" t="s">
        <v>12652</v>
      </c>
      <c r="J2232" t="s">
        <v>437</v>
      </c>
      <c r="K2232" t="s">
        <v>2042</v>
      </c>
      <c r="L2232" t="s">
        <v>12653</v>
      </c>
      <c r="O2232" t="s">
        <v>1070</v>
      </c>
      <c r="P2232" t="s">
        <v>10955</v>
      </c>
      <c r="Q2232" t="s">
        <v>741</v>
      </c>
      <c r="AG2232" t="s">
        <v>159</v>
      </c>
      <c r="AH2232" t="e">
        <f>VLOOKUP(C2232,'CREAR HV'!A:A,1,0)</f>
        <v>#N/A</v>
      </c>
    </row>
    <row r="2233" spans="1:34" x14ac:dyDescent="0.3">
      <c r="A2233" t="s">
        <v>10946</v>
      </c>
      <c r="B2233" t="s">
        <v>10947</v>
      </c>
      <c r="C2233">
        <v>24408580</v>
      </c>
      <c r="F2233" s="16">
        <v>14281</v>
      </c>
      <c r="G2233" t="s">
        <v>2306</v>
      </c>
      <c r="H2233" t="s">
        <v>2307</v>
      </c>
      <c r="I2233" t="s">
        <v>12022</v>
      </c>
      <c r="J2233" t="s">
        <v>160</v>
      </c>
      <c r="K2233" t="s">
        <v>1683</v>
      </c>
      <c r="O2233" t="s">
        <v>1070</v>
      </c>
      <c r="P2233" t="s">
        <v>10955</v>
      </c>
      <c r="Q2233" t="s">
        <v>741</v>
      </c>
      <c r="AG2233" t="s">
        <v>159</v>
      </c>
      <c r="AH2233" t="e">
        <f>VLOOKUP(C2233,'CREAR HV'!A:A,1,0)</f>
        <v>#N/A</v>
      </c>
    </row>
    <row r="2234" spans="1:34" x14ac:dyDescent="0.3">
      <c r="A2234" t="s">
        <v>10946</v>
      </c>
      <c r="B2234" t="s">
        <v>10947</v>
      </c>
      <c r="C2234">
        <v>19274674</v>
      </c>
      <c r="F2234" s="16">
        <v>20098</v>
      </c>
      <c r="G2234" t="s">
        <v>44</v>
      </c>
      <c r="H2234" t="s">
        <v>44</v>
      </c>
      <c r="I2234" t="s">
        <v>12654</v>
      </c>
      <c r="J2234" t="s">
        <v>521</v>
      </c>
      <c r="K2234" t="s">
        <v>10459</v>
      </c>
      <c r="O2234" t="s">
        <v>1070</v>
      </c>
      <c r="P2234" t="s">
        <v>10950</v>
      </c>
      <c r="Q2234" t="s">
        <v>741</v>
      </c>
      <c r="AG2234" t="s">
        <v>159</v>
      </c>
      <c r="AH2234" t="e">
        <f>VLOOKUP(C2234,'CREAR HV'!A:A,1,0)</f>
        <v>#N/A</v>
      </c>
    </row>
    <row r="2235" spans="1:34" x14ac:dyDescent="0.3">
      <c r="A2235" t="s">
        <v>10946</v>
      </c>
      <c r="B2235" t="s">
        <v>10947</v>
      </c>
      <c r="C2235">
        <v>51691782</v>
      </c>
      <c r="F2235" s="16">
        <v>23022</v>
      </c>
      <c r="G2235" t="s">
        <v>44</v>
      </c>
      <c r="H2235" t="s">
        <v>44</v>
      </c>
      <c r="I2235" t="s">
        <v>11546</v>
      </c>
      <c r="J2235" t="s">
        <v>12655</v>
      </c>
      <c r="K2235" t="s">
        <v>215</v>
      </c>
      <c r="O2235" t="s">
        <v>1070</v>
      </c>
      <c r="P2235" t="s">
        <v>10955</v>
      </c>
      <c r="Q2235" t="s">
        <v>741</v>
      </c>
      <c r="AG2235" t="s">
        <v>159</v>
      </c>
      <c r="AH2235" t="e">
        <f>VLOOKUP(C2235,'CREAR HV'!A:A,1,0)</f>
        <v>#N/A</v>
      </c>
    </row>
    <row r="2236" spans="1:34" x14ac:dyDescent="0.3">
      <c r="A2236" t="s">
        <v>10946</v>
      </c>
      <c r="B2236" t="s">
        <v>10947</v>
      </c>
      <c r="C2236">
        <v>32476273</v>
      </c>
      <c r="F2236" s="16">
        <v>18829</v>
      </c>
      <c r="G2236" t="s">
        <v>816</v>
      </c>
      <c r="H2236" t="s">
        <v>74</v>
      </c>
      <c r="I2236" t="s">
        <v>12656</v>
      </c>
      <c r="J2236" t="s">
        <v>272</v>
      </c>
      <c r="K2236" t="s">
        <v>8540</v>
      </c>
      <c r="L2236" t="s">
        <v>12657</v>
      </c>
      <c r="O2236" t="s">
        <v>1070</v>
      </c>
      <c r="P2236" t="s">
        <v>10955</v>
      </c>
      <c r="Q2236" t="s">
        <v>741</v>
      </c>
      <c r="AG2236" t="s">
        <v>159</v>
      </c>
      <c r="AH2236" t="e">
        <f>VLOOKUP(C2236,'CREAR HV'!A:A,1,0)</f>
        <v>#N/A</v>
      </c>
    </row>
    <row r="2237" spans="1:34" x14ac:dyDescent="0.3">
      <c r="A2237" t="s">
        <v>10946</v>
      </c>
      <c r="B2237" t="s">
        <v>10947</v>
      </c>
      <c r="C2237">
        <v>17347662</v>
      </c>
      <c r="F2237" s="16">
        <v>26262</v>
      </c>
      <c r="G2237" t="s">
        <v>2219</v>
      </c>
      <c r="H2237" t="s">
        <v>2219</v>
      </c>
      <c r="I2237" t="s">
        <v>1898</v>
      </c>
      <c r="J2237" t="s">
        <v>325</v>
      </c>
      <c r="K2237" t="s">
        <v>325</v>
      </c>
      <c r="L2237" t="s">
        <v>12658</v>
      </c>
      <c r="P2237" t="s">
        <v>10950</v>
      </c>
      <c r="Q2237" t="s">
        <v>741</v>
      </c>
      <c r="AG2237" t="s">
        <v>743</v>
      </c>
      <c r="AH2237" t="e">
        <f>VLOOKUP(C2237,'CREAR HV'!A:A,1,0)</f>
        <v>#N/A</v>
      </c>
    </row>
    <row r="2238" spans="1:34" x14ac:dyDescent="0.3">
      <c r="A2238" t="s">
        <v>10946</v>
      </c>
      <c r="B2238" t="s">
        <v>10947</v>
      </c>
      <c r="C2238">
        <v>17347662</v>
      </c>
      <c r="F2238" s="16">
        <v>26262</v>
      </c>
      <c r="G2238" t="s">
        <v>2219</v>
      </c>
      <c r="H2238" t="s">
        <v>2219</v>
      </c>
      <c r="I2238" t="s">
        <v>1898</v>
      </c>
      <c r="J2238" t="s">
        <v>325</v>
      </c>
      <c r="K2238" t="s">
        <v>325</v>
      </c>
      <c r="L2238" t="s">
        <v>12658</v>
      </c>
      <c r="P2238" t="s">
        <v>10950</v>
      </c>
      <c r="Q2238" t="s">
        <v>741</v>
      </c>
      <c r="AG2238" t="s">
        <v>743</v>
      </c>
      <c r="AH2238" t="e">
        <f>VLOOKUP(C2238,'CREAR HV'!A:A,1,0)</f>
        <v>#N/A</v>
      </c>
    </row>
    <row r="2239" spans="1:34" x14ac:dyDescent="0.3">
      <c r="A2239" t="s">
        <v>10946</v>
      </c>
      <c r="B2239" t="s">
        <v>10947</v>
      </c>
      <c r="C2239">
        <v>98481943</v>
      </c>
      <c r="F2239" s="16">
        <v>27389</v>
      </c>
      <c r="G2239" t="s">
        <v>831</v>
      </c>
      <c r="H2239" t="s">
        <v>832</v>
      </c>
      <c r="I2239" t="s">
        <v>12659</v>
      </c>
      <c r="J2239" t="s">
        <v>272</v>
      </c>
      <c r="K2239" t="s">
        <v>272</v>
      </c>
      <c r="O2239" t="s">
        <v>1070</v>
      </c>
      <c r="P2239" t="s">
        <v>10950</v>
      </c>
      <c r="Q2239" t="s">
        <v>741</v>
      </c>
      <c r="AG2239" t="s">
        <v>159</v>
      </c>
      <c r="AH2239" t="e">
        <f>VLOOKUP(C2239,'CREAR HV'!A:A,1,0)</f>
        <v>#N/A</v>
      </c>
    </row>
    <row r="2240" spans="1:34" x14ac:dyDescent="0.3">
      <c r="A2240" t="s">
        <v>10946</v>
      </c>
      <c r="B2240" t="s">
        <v>10947</v>
      </c>
      <c r="C2240">
        <v>18956284</v>
      </c>
      <c r="F2240" s="16">
        <v>29577</v>
      </c>
      <c r="G2240" t="s">
        <v>44</v>
      </c>
      <c r="H2240" t="s">
        <v>44</v>
      </c>
      <c r="I2240" t="s">
        <v>12660</v>
      </c>
      <c r="J2240" t="s">
        <v>157</v>
      </c>
      <c r="K2240" t="s">
        <v>1593</v>
      </c>
      <c r="O2240" t="s">
        <v>1070</v>
      </c>
      <c r="P2240" t="s">
        <v>10950</v>
      </c>
      <c r="Q2240" t="s">
        <v>741</v>
      </c>
      <c r="AG2240" t="s">
        <v>159</v>
      </c>
      <c r="AH2240" t="e">
        <f>VLOOKUP(C2240,'CREAR HV'!A:A,1,0)</f>
        <v>#N/A</v>
      </c>
    </row>
    <row r="2241" spans="1:34" x14ac:dyDescent="0.3">
      <c r="A2241" t="s">
        <v>10946</v>
      </c>
      <c r="B2241" t="s">
        <v>10947</v>
      </c>
      <c r="C2241">
        <v>27765273</v>
      </c>
      <c r="F2241" s="16">
        <v>18185</v>
      </c>
      <c r="G2241" t="s">
        <v>44</v>
      </c>
      <c r="H2241" t="s">
        <v>44</v>
      </c>
      <c r="I2241" t="s">
        <v>12661</v>
      </c>
      <c r="J2241" t="s">
        <v>8253</v>
      </c>
      <c r="K2241" t="s">
        <v>840</v>
      </c>
      <c r="L2241" t="s">
        <v>12662</v>
      </c>
      <c r="O2241" t="s">
        <v>1070</v>
      </c>
      <c r="P2241" t="s">
        <v>10955</v>
      </c>
      <c r="Q2241" t="s">
        <v>741</v>
      </c>
      <c r="AG2241" t="s">
        <v>159</v>
      </c>
      <c r="AH2241" t="e">
        <f>VLOOKUP(C2241,'CREAR HV'!A:A,1,0)</f>
        <v>#N/A</v>
      </c>
    </row>
    <row r="2242" spans="1:34" x14ac:dyDescent="0.3">
      <c r="A2242" t="s">
        <v>10946</v>
      </c>
      <c r="B2242" t="s">
        <v>10947</v>
      </c>
      <c r="C2242">
        <v>27681009</v>
      </c>
      <c r="F2242" s="16">
        <v>20485</v>
      </c>
      <c r="G2242" t="s">
        <v>44</v>
      </c>
      <c r="H2242" t="s">
        <v>44</v>
      </c>
      <c r="I2242" t="s">
        <v>11226</v>
      </c>
      <c r="J2242" t="s">
        <v>1816</v>
      </c>
      <c r="K2242" t="s">
        <v>12663</v>
      </c>
      <c r="L2242" t="s">
        <v>12664</v>
      </c>
      <c r="O2242" t="s">
        <v>1070</v>
      </c>
      <c r="P2242" t="s">
        <v>10955</v>
      </c>
      <c r="Q2242" t="s">
        <v>741</v>
      </c>
      <c r="AG2242" t="s">
        <v>159</v>
      </c>
      <c r="AH2242" t="e">
        <f>VLOOKUP(C2242,'CREAR HV'!A:A,1,0)</f>
        <v>#N/A</v>
      </c>
    </row>
    <row r="2243" spans="1:34" x14ac:dyDescent="0.3">
      <c r="A2243" t="s">
        <v>10946</v>
      </c>
      <c r="B2243" t="s">
        <v>10947</v>
      </c>
      <c r="C2243">
        <v>13348849</v>
      </c>
      <c r="F2243" s="16">
        <v>19197</v>
      </c>
      <c r="G2243" t="s">
        <v>44</v>
      </c>
      <c r="H2243" t="s">
        <v>44</v>
      </c>
      <c r="I2243" t="s">
        <v>12665</v>
      </c>
      <c r="J2243" t="s">
        <v>3554</v>
      </c>
      <c r="K2243" t="s">
        <v>411</v>
      </c>
      <c r="L2243" t="s">
        <v>12666</v>
      </c>
      <c r="O2243" t="s">
        <v>1070</v>
      </c>
      <c r="P2243" t="s">
        <v>10950</v>
      </c>
      <c r="Q2243" t="s">
        <v>741</v>
      </c>
      <c r="AG2243" t="s">
        <v>159</v>
      </c>
      <c r="AH2243" t="e">
        <f>VLOOKUP(C2243,'CREAR HV'!A:A,1,0)</f>
        <v>#N/A</v>
      </c>
    </row>
    <row r="2244" spans="1:34" x14ac:dyDescent="0.3">
      <c r="A2244" t="s">
        <v>10946</v>
      </c>
      <c r="B2244" t="s">
        <v>10947</v>
      </c>
      <c r="C2244">
        <v>27790162</v>
      </c>
      <c r="F2244" s="16">
        <v>21086</v>
      </c>
      <c r="G2244" t="s">
        <v>54</v>
      </c>
      <c r="H2244" t="s">
        <v>1796</v>
      </c>
      <c r="I2244" t="s">
        <v>11304</v>
      </c>
      <c r="J2244" t="s">
        <v>197</v>
      </c>
      <c r="K2244" t="s">
        <v>3911</v>
      </c>
      <c r="L2244" t="s">
        <v>12667</v>
      </c>
      <c r="O2244" t="s">
        <v>1070</v>
      </c>
      <c r="P2244" t="s">
        <v>10955</v>
      </c>
      <c r="Q2244" t="s">
        <v>741</v>
      </c>
      <c r="AG2244" t="s">
        <v>159</v>
      </c>
      <c r="AH2244" t="e">
        <f>VLOOKUP(C2244,'CREAR HV'!A:A,1,0)</f>
        <v>#N/A</v>
      </c>
    </row>
    <row r="2245" spans="1:34" x14ac:dyDescent="0.3">
      <c r="A2245" t="s">
        <v>10946</v>
      </c>
      <c r="B2245" t="s">
        <v>10947</v>
      </c>
      <c r="C2245">
        <v>41587421</v>
      </c>
      <c r="F2245" s="16">
        <v>19059</v>
      </c>
      <c r="G2245" t="s">
        <v>54</v>
      </c>
      <c r="H2245" t="s">
        <v>1796</v>
      </c>
      <c r="I2245" t="s">
        <v>12668</v>
      </c>
      <c r="J2245" t="s">
        <v>12669</v>
      </c>
      <c r="K2245" t="s">
        <v>1083</v>
      </c>
      <c r="L2245" t="s">
        <v>12670</v>
      </c>
      <c r="O2245" t="s">
        <v>1070</v>
      </c>
      <c r="P2245" t="s">
        <v>10955</v>
      </c>
      <c r="Q2245" t="s">
        <v>741</v>
      </c>
      <c r="AG2245" t="s">
        <v>159</v>
      </c>
      <c r="AH2245" t="e">
        <f>VLOOKUP(C2245,'CREAR HV'!A:A,1,0)</f>
        <v>#N/A</v>
      </c>
    </row>
    <row r="2246" spans="1:34" x14ac:dyDescent="0.3">
      <c r="A2246" t="s">
        <v>10946</v>
      </c>
      <c r="B2246" t="s">
        <v>10947</v>
      </c>
      <c r="C2246">
        <v>3051970</v>
      </c>
      <c r="F2246" s="16">
        <v>20853</v>
      </c>
      <c r="G2246" t="s">
        <v>54</v>
      </c>
      <c r="H2246" t="s">
        <v>1796</v>
      </c>
      <c r="I2246" t="s">
        <v>9899</v>
      </c>
      <c r="J2246" t="s">
        <v>12671</v>
      </c>
      <c r="K2246" t="s">
        <v>273</v>
      </c>
      <c r="O2246" t="s">
        <v>1070</v>
      </c>
      <c r="P2246" t="s">
        <v>10950</v>
      </c>
      <c r="Q2246" t="s">
        <v>741</v>
      </c>
      <c r="AG2246" t="s">
        <v>159</v>
      </c>
      <c r="AH2246" t="e">
        <f>VLOOKUP(C2246,'CREAR HV'!A:A,1,0)</f>
        <v>#N/A</v>
      </c>
    </row>
    <row r="2247" spans="1:34" x14ac:dyDescent="0.3">
      <c r="A2247" t="s">
        <v>10946</v>
      </c>
      <c r="B2247" t="s">
        <v>10947</v>
      </c>
      <c r="C2247">
        <v>37259563</v>
      </c>
      <c r="F2247" s="16">
        <v>21997</v>
      </c>
      <c r="G2247" t="s">
        <v>54</v>
      </c>
      <c r="H2247" t="s">
        <v>1796</v>
      </c>
      <c r="I2247" t="s">
        <v>12672</v>
      </c>
      <c r="J2247" t="s">
        <v>3181</v>
      </c>
      <c r="K2247" t="s">
        <v>674</v>
      </c>
      <c r="L2247" t="s">
        <v>12673</v>
      </c>
      <c r="O2247" t="s">
        <v>1070</v>
      </c>
      <c r="P2247" t="s">
        <v>10955</v>
      </c>
      <c r="Q2247" t="s">
        <v>741</v>
      </c>
      <c r="AG2247" t="s">
        <v>159</v>
      </c>
      <c r="AH2247" t="e">
        <f>VLOOKUP(C2247,'CREAR HV'!A:A,1,0)</f>
        <v>#N/A</v>
      </c>
    </row>
    <row r="2248" spans="1:34" x14ac:dyDescent="0.3">
      <c r="A2248" t="s">
        <v>10946</v>
      </c>
      <c r="B2248" t="s">
        <v>10947</v>
      </c>
      <c r="C2248">
        <v>37310842</v>
      </c>
      <c r="F2248" s="16">
        <v>20666</v>
      </c>
      <c r="G2248" t="s">
        <v>44</v>
      </c>
      <c r="H2248" t="s">
        <v>44</v>
      </c>
      <c r="I2248" t="s">
        <v>12674</v>
      </c>
      <c r="J2248" t="s">
        <v>160</v>
      </c>
      <c r="K2248" t="s">
        <v>12675</v>
      </c>
      <c r="L2248" t="s">
        <v>12676</v>
      </c>
      <c r="O2248" t="s">
        <v>1070</v>
      </c>
      <c r="P2248" t="s">
        <v>10955</v>
      </c>
      <c r="Q2248" t="s">
        <v>741</v>
      </c>
      <c r="AG2248" t="s">
        <v>159</v>
      </c>
      <c r="AH2248" t="e">
        <f>VLOOKUP(C2248,'CREAR HV'!A:A,1,0)</f>
        <v>#N/A</v>
      </c>
    </row>
    <row r="2249" spans="1:34" x14ac:dyDescent="0.3">
      <c r="A2249" t="s">
        <v>10946</v>
      </c>
      <c r="B2249" t="s">
        <v>10947</v>
      </c>
      <c r="C2249">
        <v>27766457</v>
      </c>
      <c r="F2249" s="16">
        <v>20182</v>
      </c>
      <c r="G2249" t="s">
        <v>44</v>
      </c>
      <c r="H2249" t="s">
        <v>44</v>
      </c>
      <c r="I2249" t="s">
        <v>12677</v>
      </c>
      <c r="J2249" t="s">
        <v>302</v>
      </c>
      <c r="K2249" t="s">
        <v>12678</v>
      </c>
      <c r="L2249" t="s">
        <v>12679</v>
      </c>
      <c r="O2249" t="s">
        <v>1070</v>
      </c>
      <c r="P2249" t="s">
        <v>10955</v>
      </c>
      <c r="Q2249" t="s">
        <v>741</v>
      </c>
      <c r="AG2249" t="s">
        <v>159</v>
      </c>
      <c r="AH2249" t="e">
        <f>VLOOKUP(C2249,'CREAR HV'!A:A,1,0)</f>
        <v>#N/A</v>
      </c>
    </row>
    <row r="2250" spans="1:34" x14ac:dyDescent="0.3">
      <c r="A2250" t="s">
        <v>10946</v>
      </c>
      <c r="B2250" t="s">
        <v>10947</v>
      </c>
      <c r="C2250">
        <v>37312166</v>
      </c>
      <c r="F2250" s="16">
        <v>21912</v>
      </c>
      <c r="G2250" t="s">
        <v>44</v>
      </c>
      <c r="H2250" t="s">
        <v>44</v>
      </c>
      <c r="I2250" t="s">
        <v>12680</v>
      </c>
      <c r="J2250" t="s">
        <v>2141</v>
      </c>
      <c r="K2250" t="s">
        <v>2313</v>
      </c>
      <c r="L2250" t="s">
        <v>12681</v>
      </c>
      <c r="O2250" t="s">
        <v>1070</v>
      </c>
      <c r="P2250" t="s">
        <v>10955</v>
      </c>
      <c r="Q2250" t="s">
        <v>741</v>
      </c>
      <c r="AG2250" t="s">
        <v>159</v>
      </c>
      <c r="AH2250" t="e">
        <f>VLOOKUP(C2250,'CREAR HV'!A:A,1,0)</f>
        <v>#N/A</v>
      </c>
    </row>
    <row r="2251" spans="1:34" x14ac:dyDescent="0.3">
      <c r="A2251" t="s">
        <v>10946</v>
      </c>
      <c r="B2251" t="s">
        <v>10947</v>
      </c>
      <c r="C2251">
        <v>77190479</v>
      </c>
      <c r="F2251" s="16">
        <v>28440</v>
      </c>
      <c r="G2251" t="s">
        <v>32</v>
      </c>
      <c r="H2251" t="s">
        <v>32</v>
      </c>
      <c r="I2251" t="s">
        <v>968</v>
      </c>
      <c r="J2251" t="s">
        <v>615</v>
      </c>
      <c r="K2251" t="s">
        <v>6097</v>
      </c>
      <c r="O2251" t="s">
        <v>1070</v>
      </c>
      <c r="P2251" t="s">
        <v>10950</v>
      </c>
      <c r="Q2251" t="s">
        <v>741</v>
      </c>
      <c r="AG2251" t="s">
        <v>159</v>
      </c>
      <c r="AH2251" t="e">
        <f>VLOOKUP(C2251,'CREAR HV'!A:A,1,0)</f>
        <v>#N/A</v>
      </c>
    </row>
    <row r="2252" spans="1:34" x14ac:dyDescent="0.3">
      <c r="A2252" t="s">
        <v>10946</v>
      </c>
      <c r="B2252" t="s">
        <v>10947</v>
      </c>
      <c r="C2252">
        <v>17316386</v>
      </c>
      <c r="F2252" s="16">
        <v>22052</v>
      </c>
      <c r="G2252" t="s">
        <v>44</v>
      </c>
      <c r="H2252" t="s">
        <v>44</v>
      </c>
      <c r="I2252" t="s">
        <v>432</v>
      </c>
      <c r="J2252" t="s">
        <v>222</v>
      </c>
      <c r="K2252" t="s">
        <v>10697</v>
      </c>
      <c r="L2252" t="s">
        <v>12682</v>
      </c>
      <c r="O2252" t="s">
        <v>1070</v>
      </c>
      <c r="P2252" t="s">
        <v>10950</v>
      </c>
      <c r="Q2252" t="s">
        <v>741</v>
      </c>
      <c r="AG2252" t="s">
        <v>159</v>
      </c>
      <c r="AH2252" t="e">
        <f>VLOOKUP(C2252,'CREAR HV'!A:A,1,0)</f>
        <v>#N/A</v>
      </c>
    </row>
    <row r="2253" spans="1:34" x14ac:dyDescent="0.3">
      <c r="A2253" t="s">
        <v>10946</v>
      </c>
      <c r="B2253" t="s">
        <v>10947</v>
      </c>
      <c r="C2253">
        <v>38562291</v>
      </c>
      <c r="F2253" s="16">
        <v>29816</v>
      </c>
      <c r="G2253" t="s">
        <v>6111</v>
      </c>
      <c r="H2253" t="s">
        <v>6111</v>
      </c>
      <c r="I2253" t="s">
        <v>11752</v>
      </c>
      <c r="J2253" t="s">
        <v>422</v>
      </c>
      <c r="K2253" t="s">
        <v>12683</v>
      </c>
      <c r="O2253" t="s">
        <v>1070</v>
      </c>
      <c r="P2253" t="s">
        <v>10955</v>
      </c>
      <c r="Q2253" t="s">
        <v>741</v>
      </c>
      <c r="AG2253" t="s">
        <v>159</v>
      </c>
      <c r="AH2253" t="e">
        <f>VLOOKUP(C2253,'CREAR HV'!A:A,1,0)</f>
        <v>#N/A</v>
      </c>
    </row>
    <row r="2254" spans="1:34" x14ac:dyDescent="0.3">
      <c r="A2254" t="s">
        <v>10946</v>
      </c>
      <c r="B2254" t="s">
        <v>10947</v>
      </c>
      <c r="C2254">
        <v>28421644</v>
      </c>
      <c r="F2254" s="16">
        <v>25867</v>
      </c>
      <c r="G2254" t="s">
        <v>818</v>
      </c>
      <c r="H2254" t="s">
        <v>1883</v>
      </c>
      <c r="I2254" t="s">
        <v>2525</v>
      </c>
      <c r="J2254" t="s">
        <v>3950</v>
      </c>
      <c r="K2254" t="s">
        <v>12684</v>
      </c>
      <c r="O2254" t="s">
        <v>1070</v>
      </c>
      <c r="P2254" t="s">
        <v>10955</v>
      </c>
      <c r="Q2254" t="s">
        <v>741</v>
      </c>
      <c r="AG2254" t="s">
        <v>159</v>
      </c>
      <c r="AH2254" t="e">
        <f>VLOOKUP(C2254,'CREAR HV'!A:A,1,0)</f>
        <v>#N/A</v>
      </c>
    </row>
    <row r="2255" spans="1:34" x14ac:dyDescent="0.3">
      <c r="A2255" t="s">
        <v>10946</v>
      </c>
      <c r="B2255" t="s">
        <v>10947</v>
      </c>
      <c r="C2255">
        <v>79950918</v>
      </c>
      <c r="F2255" s="16">
        <v>28945</v>
      </c>
      <c r="G2255" t="s">
        <v>44</v>
      </c>
      <c r="H2255" t="s">
        <v>44</v>
      </c>
      <c r="I2255" t="s">
        <v>1471</v>
      </c>
      <c r="J2255" t="s">
        <v>215</v>
      </c>
      <c r="K2255" t="s">
        <v>352</v>
      </c>
      <c r="L2255" t="s">
        <v>7875</v>
      </c>
      <c r="O2255" t="s">
        <v>12685</v>
      </c>
      <c r="P2255" t="s">
        <v>10950</v>
      </c>
      <c r="Q2255" t="s">
        <v>741</v>
      </c>
      <c r="AG2255" t="s">
        <v>159</v>
      </c>
      <c r="AH2255" t="e">
        <f>VLOOKUP(C2255,'CREAR HV'!A:A,1,0)</f>
        <v>#N/A</v>
      </c>
    </row>
    <row r="2256" spans="1:34" x14ac:dyDescent="0.3">
      <c r="A2256" t="s">
        <v>10946</v>
      </c>
      <c r="B2256" t="s">
        <v>10947</v>
      </c>
      <c r="C2256">
        <v>15171790</v>
      </c>
      <c r="F2256" s="16">
        <v>29488</v>
      </c>
      <c r="G2256" t="s">
        <v>32</v>
      </c>
      <c r="H2256" t="s">
        <v>32</v>
      </c>
      <c r="I2256" t="s">
        <v>12686</v>
      </c>
      <c r="J2256" t="s">
        <v>266</v>
      </c>
      <c r="K2256" t="s">
        <v>12687</v>
      </c>
      <c r="O2256" t="s">
        <v>12688</v>
      </c>
      <c r="P2256" t="s">
        <v>10950</v>
      </c>
      <c r="Q2256" t="s">
        <v>741</v>
      </c>
      <c r="AG2256" t="s">
        <v>159</v>
      </c>
      <c r="AH2256" t="e">
        <f>VLOOKUP(C2256,'CREAR HV'!A:A,1,0)</f>
        <v>#N/A</v>
      </c>
    </row>
    <row r="2257" spans="1:34" x14ac:dyDescent="0.3">
      <c r="A2257" t="s">
        <v>10946</v>
      </c>
      <c r="B2257" t="s">
        <v>10947</v>
      </c>
      <c r="C2257">
        <v>77185361</v>
      </c>
      <c r="F2257" s="16">
        <v>27917</v>
      </c>
      <c r="G2257" t="s">
        <v>32</v>
      </c>
      <c r="H2257" t="s">
        <v>32</v>
      </c>
      <c r="I2257" t="s">
        <v>1626</v>
      </c>
      <c r="J2257" t="s">
        <v>3188</v>
      </c>
      <c r="K2257" t="s">
        <v>411</v>
      </c>
      <c r="O2257" t="s">
        <v>12689</v>
      </c>
      <c r="P2257" t="s">
        <v>10950</v>
      </c>
      <c r="Q2257" t="s">
        <v>741</v>
      </c>
      <c r="AG2257" t="s">
        <v>159</v>
      </c>
      <c r="AH2257" t="e">
        <f>VLOOKUP(C2257,'CREAR HV'!A:A,1,0)</f>
        <v>#N/A</v>
      </c>
    </row>
    <row r="2258" spans="1:34" x14ac:dyDescent="0.3">
      <c r="A2258" t="s">
        <v>10946</v>
      </c>
      <c r="B2258" t="s">
        <v>10947</v>
      </c>
      <c r="C2258">
        <v>12645103</v>
      </c>
      <c r="F2258" s="16">
        <v>29022</v>
      </c>
      <c r="G2258" t="s">
        <v>32</v>
      </c>
      <c r="H2258" t="s">
        <v>32</v>
      </c>
      <c r="I2258" t="s">
        <v>7627</v>
      </c>
      <c r="J2258" t="s">
        <v>6959</v>
      </c>
      <c r="K2258" t="s">
        <v>5195</v>
      </c>
      <c r="O2258" t="s">
        <v>12690</v>
      </c>
      <c r="P2258" t="s">
        <v>10950</v>
      </c>
      <c r="Q2258" t="s">
        <v>741</v>
      </c>
      <c r="AG2258" t="s">
        <v>159</v>
      </c>
      <c r="AH2258" t="e">
        <f>VLOOKUP(C2258,'CREAR HV'!A:A,1,0)</f>
        <v>#N/A</v>
      </c>
    </row>
    <row r="2259" spans="1:34" x14ac:dyDescent="0.3">
      <c r="A2259" t="s">
        <v>10946</v>
      </c>
      <c r="B2259" t="s">
        <v>10947</v>
      </c>
      <c r="C2259">
        <v>70545010</v>
      </c>
      <c r="F2259" s="16">
        <v>21134</v>
      </c>
      <c r="G2259" t="s">
        <v>816</v>
      </c>
      <c r="H2259" t="s">
        <v>74</v>
      </c>
      <c r="I2259" t="s">
        <v>12691</v>
      </c>
      <c r="J2259" t="s">
        <v>4134</v>
      </c>
      <c r="K2259" t="s">
        <v>315</v>
      </c>
      <c r="L2259" t="s">
        <v>12692</v>
      </c>
      <c r="O2259" t="s">
        <v>1070</v>
      </c>
      <c r="P2259" t="s">
        <v>10950</v>
      </c>
      <c r="Q2259" t="s">
        <v>741</v>
      </c>
      <c r="AG2259" t="s">
        <v>159</v>
      </c>
      <c r="AH2259" t="e">
        <f>VLOOKUP(C2259,'CREAR HV'!A:A,1,0)</f>
        <v>#N/A</v>
      </c>
    </row>
    <row r="2260" spans="1:34" x14ac:dyDescent="0.3">
      <c r="A2260" t="s">
        <v>10946</v>
      </c>
      <c r="B2260" t="s">
        <v>10947</v>
      </c>
      <c r="C2260">
        <v>12641631</v>
      </c>
      <c r="F2260" s="16">
        <v>23040</v>
      </c>
      <c r="G2260" t="s">
        <v>2474</v>
      </c>
      <c r="H2260" t="s">
        <v>637</v>
      </c>
      <c r="I2260" t="s">
        <v>12693</v>
      </c>
      <c r="J2260" t="s">
        <v>364</v>
      </c>
      <c r="K2260" t="s">
        <v>476</v>
      </c>
      <c r="L2260" t="s">
        <v>12694</v>
      </c>
      <c r="O2260" t="s">
        <v>1070</v>
      </c>
      <c r="P2260" t="s">
        <v>10950</v>
      </c>
      <c r="Q2260" t="s">
        <v>741</v>
      </c>
      <c r="AG2260" t="s">
        <v>159</v>
      </c>
      <c r="AH2260" t="e">
        <f>VLOOKUP(C2260,'CREAR HV'!A:A,1,0)</f>
        <v>#N/A</v>
      </c>
    </row>
    <row r="2261" spans="1:34" x14ac:dyDescent="0.3">
      <c r="A2261" t="s">
        <v>10946</v>
      </c>
      <c r="B2261" t="s">
        <v>10947</v>
      </c>
      <c r="C2261">
        <v>49719528</v>
      </c>
      <c r="F2261" s="16">
        <v>30320</v>
      </c>
      <c r="G2261" t="s">
        <v>32</v>
      </c>
      <c r="H2261" t="s">
        <v>32</v>
      </c>
      <c r="I2261" t="s">
        <v>12695</v>
      </c>
      <c r="J2261" t="s">
        <v>149</v>
      </c>
      <c r="K2261" t="s">
        <v>3032</v>
      </c>
      <c r="O2261" t="s">
        <v>1070</v>
      </c>
      <c r="P2261" t="s">
        <v>10955</v>
      </c>
      <c r="Q2261" t="s">
        <v>741</v>
      </c>
      <c r="AG2261" t="s">
        <v>159</v>
      </c>
      <c r="AH2261" t="e">
        <f>VLOOKUP(C2261,'CREAR HV'!A:A,1,0)</f>
        <v>#N/A</v>
      </c>
    </row>
    <row r="2262" spans="1:34" x14ac:dyDescent="0.3">
      <c r="A2262" t="s">
        <v>10946</v>
      </c>
      <c r="B2262" t="s">
        <v>10947</v>
      </c>
      <c r="C2262">
        <v>4079349</v>
      </c>
      <c r="F2262" s="16">
        <v>25238</v>
      </c>
      <c r="G2262" t="s">
        <v>526</v>
      </c>
      <c r="H2262" t="s">
        <v>526</v>
      </c>
      <c r="I2262" t="s">
        <v>12696</v>
      </c>
      <c r="J2262" t="s">
        <v>2429</v>
      </c>
      <c r="K2262" t="s">
        <v>167</v>
      </c>
      <c r="O2262" t="s">
        <v>1070</v>
      </c>
      <c r="P2262" t="s">
        <v>10955</v>
      </c>
      <c r="Q2262" t="s">
        <v>741</v>
      </c>
      <c r="AG2262" t="s">
        <v>159</v>
      </c>
      <c r="AH2262" t="e">
        <f>VLOOKUP(C2262,'CREAR HV'!A:A,1,0)</f>
        <v>#N/A</v>
      </c>
    </row>
    <row r="2263" spans="1:34" x14ac:dyDescent="0.3">
      <c r="A2263" t="s">
        <v>10946</v>
      </c>
      <c r="B2263" t="s">
        <v>10947</v>
      </c>
      <c r="C2263">
        <v>19052679</v>
      </c>
      <c r="F2263" s="16">
        <v>17478</v>
      </c>
      <c r="G2263" t="s">
        <v>2757</v>
      </c>
      <c r="H2263" t="s">
        <v>2757</v>
      </c>
      <c r="I2263" t="s">
        <v>12697</v>
      </c>
      <c r="J2263" t="s">
        <v>160</v>
      </c>
      <c r="K2263" t="s">
        <v>1349</v>
      </c>
      <c r="P2263" t="s">
        <v>10950</v>
      </c>
      <c r="Q2263" t="s">
        <v>741</v>
      </c>
      <c r="AG2263" t="s">
        <v>159</v>
      </c>
      <c r="AH2263" t="e">
        <f>VLOOKUP(C2263,'CREAR HV'!A:A,1,0)</f>
        <v>#N/A</v>
      </c>
    </row>
    <row r="2264" spans="1:34" x14ac:dyDescent="0.3">
      <c r="A2264" t="s">
        <v>10946</v>
      </c>
      <c r="B2264" t="s">
        <v>10947</v>
      </c>
      <c r="C2264">
        <v>21234015</v>
      </c>
      <c r="F2264" s="16">
        <v>20667</v>
      </c>
      <c r="G2264" t="s">
        <v>44</v>
      </c>
      <c r="H2264" t="s">
        <v>44</v>
      </c>
      <c r="I2264" t="s">
        <v>12698</v>
      </c>
      <c r="J2264" t="s">
        <v>771</v>
      </c>
      <c r="K2264" t="s">
        <v>590</v>
      </c>
      <c r="O2264" t="s">
        <v>1070</v>
      </c>
      <c r="P2264" t="s">
        <v>10955</v>
      </c>
      <c r="Q2264" t="s">
        <v>741</v>
      </c>
      <c r="AG2264" t="s">
        <v>159</v>
      </c>
      <c r="AH2264" t="e">
        <f>VLOOKUP(C2264,'CREAR HV'!A:A,1,0)</f>
        <v>#N/A</v>
      </c>
    </row>
    <row r="2265" spans="1:34" x14ac:dyDescent="0.3">
      <c r="A2265" t="s">
        <v>10946</v>
      </c>
      <c r="B2265" t="s">
        <v>10947</v>
      </c>
      <c r="C2265">
        <v>9772557</v>
      </c>
      <c r="F2265" s="16">
        <v>29311</v>
      </c>
      <c r="G2265" t="s">
        <v>44</v>
      </c>
      <c r="H2265" t="s">
        <v>44</v>
      </c>
      <c r="I2265" t="s">
        <v>6734</v>
      </c>
      <c r="J2265" t="s">
        <v>304</v>
      </c>
      <c r="K2265" t="s">
        <v>980</v>
      </c>
      <c r="O2265" t="s">
        <v>1070</v>
      </c>
      <c r="P2265" t="s">
        <v>10950</v>
      </c>
      <c r="Q2265" t="s">
        <v>741</v>
      </c>
      <c r="AG2265" t="s">
        <v>159</v>
      </c>
      <c r="AH2265" t="e">
        <f>VLOOKUP(C2265,'CREAR HV'!A:A,1,0)</f>
        <v>#N/A</v>
      </c>
    </row>
    <row r="2266" spans="1:34" x14ac:dyDescent="0.3">
      <c r="A2266" t="s">
        <v>10946</v>
      </c>
      <c r="B2266" t="s">
        <v>10947</v>
      </c>
      <c r="C2266">
        <v>14566080</v>
      </c>
      <c r="F2266" s="16">
        <v>29568</v>
      </c>
      <c r="G2266" t="s">
        <v>44</v>
      </c>
      <c r="H2266" t="s">
        <v>44</v>
      </c>
      <c r="I2266" t="s">
        <v>12699</v>
      </c>
      <c r="J2266" t="s">
        <v>1465</v>
      </c>
      <c r="K2266" t="s">
        <v>302</v>
      </c>
      <c r="O2266" t="s">
        <v>1070</v>
      </c>
      <c r="P2266" t="s">
        <v>10950</v>
      </c>
      <c r="Q2266" t="s">
        <v>741</v>
      </c>
      <c r="AG2266" t="s">
        <v>159</v>
      </c>
      <c r="AH2266" t="e">
        <f>VLOOKUP(C2266,'CREAR HV'!A:A,1,0)</f>
        <v>#N/A</v>
      </c>
    </row>
    <row r="2267" spans="1:34" x14ac:dyDescent="0.3">
      <c r="A2267" t="s">
        <v>10946</v>
      </c>
      <c r="B2267" t="s">
        <v>10947</v>
      </c>
      <c r="C2267">
        <v>66870779</v>
      </c>
      <c r="F2267" s="16">
        <v>25914</v>
      </c>
      <c r="G2267" t="s">
        <v>44</v>
      </c>
      <c r="H2267" t="s">
        <v>44</v>
      </c>
      <c r="I2267" t="s">
        <v>236</v>
      </c>
      <c r="J2267" t="s">
        <v>279</v>
      </c>
      <c r="K2267" t="s">
        <v>157</v>
      </c>
      <c r="L2267" t="s">
        <v>12700</v>
      </c>
      <c r="O2267" t="s">
        <v>1070</v>
      </c>
      <c r="P2267" t="s">
        <v>10955</v>
      </c>
      <c r="Q2267" t="s">
        <v>741</v>
      </c>
      <c r="AG2267" t="s">
        <v>769</v>
      </c>
      <c r="AH2267" t="e">
        <f>VLOOKUP(C2267,'CREAR HV'!A:A,1,0)</f>
        <v>#N/A</v>
      </c>
    </row>
    <row r="2268" spans="1:34" x14ac:dyDescent="0.3">
      <c r="A2268" t="s">
        <v>10946</v>
      </c>
      <c r="B2268" t="s">
        <v>10947</v>
      </c>
      <c r="C2268">
        <v>6444214</v>
      </c>
      <c r="F2268" s="16">
        <v>25914</v>
      </c>
      <c r="G2268" t="s">
        <v>44</v>
      </c>
      <c r="H2268" t="s">
        <v>44</v>
      </c>
      <c r="I2268" t="s">
        <v>12701</v>
      </c>
      <c r="J2268" t="s">
        <v>276</v>
      </c>
      <c r="K2268" t="s">
        <v>159</v>
      </c>
      <c r="L2268" t="s">
        <v>12702</v>
      </c>
      <c r="O2268" t="s">
        <v>1070</v>
      </c>
      <c r="P2268" t="s">
        <v>10950</v>
      </c>
      <c r="Q2268" t="s">
        <v>741</v>
      </c>
      <c r="AG2268" t="s">
        <v>159</v>
      </c>
      <c r="AH2268" t="e">
        <f>VLOOKUP(C2268,'CREAR HV'!A:A,1,0)</f>
        <v>#N/A</v>
      </c>
    </row>
    <row r="2269" spans="1:34" x14ac:dyDescent="0.3">
      <c r="A2269" t="s">
        <v>10946</v>
      </c>
      <c r="B2269" t="s">
        <v>10947</v>
      </c>
      <c r="C2269">
        <v>33194153</v>
      </c>
      <c r="F2269" s="16">
        <v>20621</v>
      </c>
      <c r="G2269" t="s">
        <v>853</v>
      </c>
      <c r="H2269" t="s">
        <v>854</v>
      </c>
      <c r="I2269" t="s">
        <v>320</v>
      </c>
      <c r="J2269" t="s">
        <v>1127</v>
      </c>
      <c r="K2269" t="s">
        <v>422</v>
      </c>
      <c r="L2269" t="s">
        <v>12703</v>
      </c>
      <c r="O2269" t="s">
        <v>12704</v>
      </c>
      <c r="P2269" t="s">
        <v>10955</v>
      </c>
      <c r="Q2269" t="s">
        <v>741</v>
      </c>
      <c r="AG2269" t="s">
        <v>159</v>
      </c>
      <c r="AH2269" t="e">
        <f>VLOOKUP(C2269,'CREAR HV'!A:A,1,0)</f>
        <v>#N/A</v>
      </c>
    </row>
    <row r="2270" spans="1:34" x14ac:dyDescent="0.3">
      <c r="A2270" t="s">
        <v>10946</v>
      </c>
      <c r="B2270" t="s">
        <v>10947</v>
      </c>
      <c r="C2270">
        <v>30204305</v>
      </c>
      <c r="F2270" s="16">
        <v>25213</v>
      </c>
      <c r="G2270" t="s">
        <v>3188</v>
      </c>
      <c r="H2270" t="s">
        <v>3188</v>
      </c>
      <c r="I2270" t="s">
        <v>11671</v>
      </c>
      <c r="J2270" t="s">
        <v>2171</v>
      </c>
      <c r="K2270" t="s">
        <v>515</v>
      </c>
      <c r="L2270" t="s">
        <v>12705</v>
      </c>
      <c r="O2270" t="s">
        <v>1070</v>
      </c>
      <c r="P2270" t="s">
        <v>10955</v>
      </c>
      <c r="Q2270" t="s">
        <v>741</v>
      </c>
      <c r="AG2270" t="s">
        <v>743</v>
      </c>
      <c r="AH2270" t="e">
        <f>VLOOKUP(C2270,'CREAR HV'!A:A,1,0)</f>
        <v>#N/A</v>
      </c>
    </row>
    <row r="2271" spans="1:34" x14ac:dyDescent="0.3">
      <c r="A2271" t="s">
        <v>10946</v>
      </c>
      <c r="B2271" t="s">
        <v>10947</v>
      </c>
      <c r="C2271">
        <v>30204305</v>
      </c>
      <c r="F2271" s="16">
        <v>25213</v>
      </c>
      <c r="G2271" t="s">
        <v>3188</v>
      </c>
      <c r="H2271" t="s">
        <v>3188</v>
      </c>
      <c r="I2271" t="s">
        <v>11671</v>
      </c>
      <c r="J2271" t="s">
        <v>2171</v>
      </c>
      <c r="K2271" t="s">
        <v>515</v>
      </c>
      <c r="L2271" t="s">
        <v>12705</v>
      </c>
      <c r="O2271" t="s">
        <v>1070</v>
      </c>
      <c r="P2271" t="s">
        <v>10955</v>
      </c>
      <c r="Q2271" t="s">
        <v>741</v>
      </c>
      <c r="AG2271" t="s">
        <v>743</v>
      </c>
      <c r="AH2271" t="e">
        <f>VLOOKUP(C2271,'CREAR HV'!A:A,1,0)</f>
        <v>#N/A</v>
      </c>
    </row>
    <row r="2272" spans="1:34" x14ac:dyDescent="0.3">
      <c r="A2272" t="s">
        <v>10946</v>
      </c>
      <c r="B2272" t="s">
        <v>10947</v>
      </c>
      <c r="C2272">
        <v>30204305</v>
      </c>
      <c r="F2272" s="16">
        <v>25213</v>
      </c>
      <c r="G2272" t="s">
        <v>3188</v>
      </c>
      <c r="H2272" t="s">
        <v>3188</v>
      </c>
      <c r="I2272" t="s">
        <v>11671</v>
      </c>
      <c r="J2272" t="s">
        <v>2171</v>
      </c>
      <c r="K2272" t="s">
        <v>515</v>
      </c>
      <c r="L2272" t="s">
        <v>12705</v>
      </c>
      <c r="O2272" t="s">
        <v>1070</v>
      </c>
      <c r="P2272" t="s">
        <v>10955</v>
      </c>
      <c r="Q2272" t="s">
        <v>741</v>
      </c>
      <c r="AG2272" t="s">
        <v>743</v>
      </c>
      <c r="AH2272" t="e">
        <f>VLOOKUP(C2272,'CREAR HV'!A:A,1,0)</f>
        <v>#N/A</v>
      </c>
    </row>
    <row r="2273" spans="1:34" x14ac:dyDescent="0.3">
      <c r="A2273" t="s">
        <v>10946</v>
      </c>
      <c r="B2273" t="s">
        <v>10947</v>
      </c>
      <c r="C2273">
        <v>73144905</v>
      </c>
      <c r="F2273" s="16">
        <v>25828</v>
      </c>
      <c r="G2273" t="s">
        <v>44</v>
      </c>
      <c r="H2273" t="s">
        <v>44</v>
      </c>
      <c r="I2273" t="s">
        <v>9547</v>
      </c>
      <c r="J2273" t="s">
        <v>2489</v>
      </c>
      <c r="K2273" t="s">
        <v>328</v>
      </c>
      <c r="L2273" t="s">
        <v>12706</v>
      </c>
      <c r="O2273" t="s">
        <v>1070</v>
      </c>
      <c r="P2273" t="s">
        <v>10950</v>
      </c>
      <c r="Q2273" t="s">
        <v>741</v>
      </c>
      <c r="AG2273" t="s">
        <v>159</v>
      </c>
      <c r="AH2273" t="e">
        <f>VLOOKUP(C2273,'CREAR HV'!A:A,1,0)</f>
        <v>#N/A</v>
      </c>
    </row>
    <row r="2274" spans="1:34" x14ac:dyDescent="0.3">
      <c r="A2274" t="s">
        <v>10946</v>
      </c>
      <c r="B2274" t="s">
        <v>10947</v>
      </c>
      <c r="C2274">
        <v>43708270</v>
      </c>
      <c r="F2274" s="16">
        <v>27208</v>
      </c>
      <c r="G2274" t="s">
        <v>44</v>
      </c>
      <c r="H2274" t="s">
        <v>44</v>
      </c>
      <c r="I2274" t="s">
        <v>12707</v>
      </c>
      <c r="J2274" t="s">
        <v>5247</v>
      </c>
      <c r="K2274" t="s">
        <v>920</v>
      </c>
      <c r="L2274" t="s">
        <v>12708</v>
      </c>
      <c r="O2274" t="s">
        <v>1070</v>
      </c>
      <c r="P2274" t="s">
        <v>10955</v>
      </c>
      <c r="Q2274" t="s">
        <v>741</v>
      </c>
      <c r="AG2274" t="s">
        <v>159</v>
      </c>
      <c r="AH2274" t="e">
        <f>VLOOKUP(C2274,'CREAR HV'!A:A,1,0)</f>
        <v>#N/A</v>
      </c>
    </row>
    <row r="2275" spans="1:34" x14ac:dyDescent="0.3">
      <c r="A2275" t="s">
        <v>10946</v>
      </c>
      <c r="B2275" t="s">
        <v>10947</v>
      </c>
      <c r="C2275">
        <v>17414416</v>
      </c>
      <c r="F2275" s="16">
        <v>24912</v>
      </c>
      <c r="G2275" t="s">
        <v>44</v>
      </c>
      <c r="H2275" t="s">
        <v>44</v>
      </c>
      <c r="I2275" t="s">
        <v>12709</v>
      </c>
      <c r="J2275" t="s">
        <v>318</v>
      </c>
      <c r="K2275" t="s">
        <v>10554</v>
      </c>
      <c r="L2275" t="s">
        <v>12710</v>
      </c>
      <c r="O2275" t="s">
        <v>12711</v>
      </c>
      <c r="P2275" t="s">
        <v>10950</v>
      </c>
      <c r="Q2275" t="s">
        <v>741</v>
      </c>
      <c r="AG2275" t="s">
        <v>159</v>
      </c>
      <c r="AH2275" t="e">
        <f>VLOOKUP(C2275,'CREAR HV'!A:A,1,0)</f>
        <v>#N/A</v>
      </c>
    </row>
    <row r="2276" spans="1:34" x14ac:dyDescent="0.3">
      <c r="A2276" t="s">
        <v>10946</v>
      </c>
      <c r="B2276" t="s">
        <v>10947</v>
      </c>
      <c r="C2276">
        <v>19234300</v>
      </c>
      <c r="F2276" s="16">
        <v>19870</v>
      </c>
      <c r="G2276" t="s">
        <v>44</v>
      </c>
      <c r="H2276" t="s">
        <v>44</v>
      </c>
      <c r="I2276" t="s">
        <v>10378</v>
      </c>
      <c r="J2276" t="s">
        <v>1288</v>
      </c>
      <c r="K2276" t="s">
        <v>1654</v>
      </c>
      <c r="L2276" t="s">
        <v>12712</v>
      </c>
      <c r="O2276" t="s">
        <v>1070</v>
      </c>
      <c r="P2276" t="s">
        <v>10950</v>
      </c>
      <c r="Q2276" t="s">
        <v>741</v>
      </c>
      <c r="AG2276" t="s">
        <v>159</v>
      </c>
      <c r="AH2276" t="e">
        <f>VLOOKUP(C2276,'CREAR HV'!A:A,1,0)</f>
        <v>#N/A</v>
      </c>
    </row>
    <row r="2277" spans="1:34" x14ac:dyDescent="0.3">
      <c r="A2277" t="s">
        <v>10946</v>
      </c>
      <c r="B2277" t="s">
        <v>10947</v>
      </c>
      <c r="C2277">
        <v>19254526</v>
      </c>
      <c r="F2277" s="16">
        <v>19511</v>
      </c>
      <c r="G2277" t="s">
        <v>44</v>
      </c>
      <c r="H2277" t="s">
        <v>44</v>
      </c>
      <c r="I2277" t="s">
        <v>7071</v>
      </c>
      <c r="J2277" t="s">
        <v>928</v>
      </c>
      <c r="K2277" t="s">
        <v>2575</v>
      </c>
      <c r="L2277" t="s">
        <v>12713</v>
      </c>
      <c r="O2277" t="s">
        <v>1070</v>
      </c>
      <c r="P2277" t="s">
        <v>10950</v>
      </c>
      <c r="Q2277" t="s">
        <v>741</v>
      </c>
      <c r="AG2277" t="s">
        <v>159</v>
      </c>
      <c r="AH2277" t="e">
        <f>VLOOKUP(C2277,'CREAR HV'!A:A,1,0)</f>
        <v>#N/A</v>
      </c>
    </row>
    <row r="2278" spans="1:34" x14ac:dyDescent="0.3">
      <c r="A2278" t="s">
        <v>10946</v>
      </c>
      <c r="B2278" t="s">
        <v>10947</v>
      </c>
      <c r="C2278">
        <v>19284470</v>
      </c>
      <c r="F2278" s="16">
        <v>20441</v>
      </c>
      <c r="G2278" t="s">
        <v>44</v>
      </c>
      <c r="H2278" t="s">
        <v>44</v>
      </c>
      <c r="I2278" t="s">
        <v>419</v>
      </c>
      <c r="J2278" t="s">
        <v>12714</v>
      </c>
      <c r="K2278" t="s">
        <v>7812</v>
      </c>
      <c r="O2278" t="s">
        <v>1070</v>
      </c>
      <c r="P2278" t="s">
        <v>10950</v>
      </c>
      <c r="Q2278" t="s">
        <v>741</v>
      </c>
      <c r="AG2278" t="s">
        <v>159</v>
      </c>
      <c r="AH2278" t="e">
        <f>VLOOKUP(C2278,'CREAR HV'!A:A,1,0)</f>
        <v>#N/A</v>
      </c>
    </row>
    <row r="2279" spans="1:34" x14ac:dyDescent="0.3">
      <c r="A2279" t="s">
        <v>10946</v>
      </c>
      <c r="B2279" t="s">
        <v>10947</v>
      </c>
      <c r="C2279">
        <v>19295356</v>
      </c>
      <c r="F2279" s="16">
        <v>20394</v>
      </c>
      <c r="G2279" t="s">
        <v>44</v>
      </c>
      <c r="H2279" t="s">
        <v>44</v>
      </c>
      <c r="I2279" t="s">
        <v>12715</v>
      </c>
      <c r="J2279" t="s">
        <v>282</v>
      </c>
      <c r="K2279" t="s">
        <v>873</v>
      </c>
      <c r="L2279" t="s">
        <v>12716</v>
      </c>
      <c r="O2279" t="s">
        <v>1070</v>
      </c>
      <c r="P2279" t="s">
        <v>10950</v>
      </c>
      <c r="Q2279" t="s">
        <v>741</v>
      </c>
      <c r="AG2279" t="s">
        <v>159</v>
      </c>
      <c r="AH2279" t="e">
        <f>VLOOKUP(C2279,'CREAR HV'!A:A,1,0)</f>
        <v>#N/A</v>
      </c>
    </row>
    <row r="2280" spans="1:34" x14ac:dyDescent="0.3">
      <c r="A2280" t="s">
        <v>10946</v>
      </c>
      <c r="B2280" t="s">
        <v>10947</v>
      </c>
      <c r="C2280">
        <v>8314815</v>
      </c>
      <c r="F2280" s="16">
        <v>18603</v>
      </c>
      <c r="G2280" t="s">
        <v>44</v>
      </c>
      <c r="H2280" t="s">
        <v>44</v>
      </c>
      <c r="I2280" t="s">
        <v>12717</v>
      </c>
      <c r="J2280" t="s">
        <v>266</v>
      </c>
      <c r="K2280" t="s">
        <v>12718</v>
      </c>
      <c r="O2280" t="s">
        <v>1070</v>
      </c>
      <c r="P2280" t="s">
        <v>10950</v>
      </c>
      <c r="Q2280" t="s">
        <v>741</v>
      </c>
      <c r="AG2280" t="s">
        <v>159</v>
      </c>
      <c r="AH2280" t="e">
        <f>VLOOKUP(C2280,'CREAR HV'!A:A,1,0)</f>
        <v>#N/A</v>
      </c>
    </row>
    <row r="2281" spans="1:34" x14ac:dyDescent="0.3">
      <c r="A2281" t="s">
        <v>10946</v>
      </c>
      <c r="B2281" t="s">
        <v>10947</v>
      </c>
      <c r="C2281">
        <v>77191648</v>
      </c>
      <c r="F2281" s="16">
        <v>28620</v>
      </c>
      <c r="G2281" t="s">
        <v>44</v>
      </c>
      <c r="H2281" t="s">
        <v>44</v>
      </c>
      <c r="I2281" t="s">
        <v>1570</v>
      </c>
      <c r="J2281" t="s">
        <v>215</v>
      </c>
      <c r="K2281" t="s">
        <v>3428</v>
      </c>
      <c r="O2281" t="s">
        <v>12719</v>
      </c>
      <c r="P2281" t="s">
        <v>10950</v>
      </c>
      <c r="Q2281" t="s">
        <v>741</v>
      </c>
      <c r="AG2281" t="s">
        <v>159</v>
      </c>
      <c r="AH2281" t="e">
        <f>VLOOKUP(C2281,'CREAR HV'!A:A,1,0)</f>
        <v>#N/A</v>
      </c>
    </row>
    <row r="2282" spans="1:34" x14ac:dyDescent="0.3">
      <c r="A2282" t="s">
        <v>10946</v>
      </c>
      <c r="B2282" t="s">
        <v>10947</v>
      </c>
      <c r="C2282">
        <v>80261338</v>
      </c>
      <c r="F2282" s="16">
        <v>21885</v>
      </c>
      <c r="G2282" t="s">
        <v>44</v>
      </c>
      <c r="H2282" t="s">
        <v>44</v>
      </c>
      <c r="I2282" t="s">
        <v>59</v>
      </c>
      <c r="J2282" t="s">
        <v>771</v>
      </c>
      <c r="K2282" t="s">
        <v>1806</v>
      </c>
      <c r="O2282" t="s">
        <v>12720</v>
      </c>
      <c r="P2282" t="s">
        <v>10950</v>
      </c>
      <c r="Q2282" t="s">
        <v>741</v>
      </c>
      <c r="AG2282" t="s">
        <v>159</v>
      </c>
      <c r="AH2282" t="e">
        <f>VLOOKUP(C2282,'CREAR HV'!A:A,1,0)</f>
        <v>#N/A</v>
      </c>
    </row>
    <row r="2283" spans="1:34" x14ac:dyDescent="0.3">
      <c r="A2283" t="s">
        <v>10946</v>
      </c>
      <c r="B2283" t="s">
        <v>10947</v>
      </c>
      <c r="C2283">
        <v>12959091</v>
      </c>
      <c r="F2283" s="16">
        <v>19414</v>
      </c>
      <c r="G2283" t="s">
        <v>12721</v>
      </c>
      <c r="H2283" t="s">
        <v>12721</v>
      </c>
      <c r="I2283" t="s">
        <v>12180</v>
      </c>
      <c r="J2283" t="s">
        <v>818</v>
      </c>
      <c r="K2283" t="s">
        <v>159</v>
      </c>
      <c r="L2283" t="s">
        <v>12722</v>
      </c>
      <c r="O2283" t="s">
        <v>1070</v>
      </c>
      <c r="P2283" t="s">
        <v>10950</v>
      </c>
      <c r="Q2283" t="s">
        <v>741</v>
      </c>
      <c r="AG2283" t="s">
        <v>159</v>
      </c>
      <c r="AH2283" t="e">
        <f>VLOOKUP(C2283,'CREAR HV'!A:A,1,0)</f>
        <v>#N/A</v>
      </c>
    </row>
    <row r="2284" spans="1:34" x14ac:dyDescent="0.3">
      <c r="A2284" t="s">
        <v>10946</v>
      </c>
      <c r="B2284" t="s">
        <v>10947</v>
      </c>
      <c r="C2284">
        <v>79965706</v>
      </c>
      <c r="F2284" s="16">
        <v>28825</v>
      </c>
      <c r="G2284" t="s">
        <v>44</v>
      </c>
      <c r="H2284" t="s">
        <v>44</v>
      </c>
      <c r="I2284" t="s">
        <v>12723</v>
      </c>
      <c r="J2284" t="s">
        <v>980</v>
      </c>
      <c r="K2284" t="s">
        <v>318</v>
      </c>
      <c r="L2284" t="s">
        <v>12724</v>
      </c>
      <c r="O2284" t="s">
        <v>1070</v>
      </c>
      <c r="P2284" t="s">
        <v>10950</v>
      </c>
      <c r="Q2284" t="s">
        <v>741</v>
      </c>
      <c r="AG2284" t="s">
        <v>159</v>
      </c>
      <c r="AH2284" t="e">
        <f>VLOOKUP(C2284,'CREAR HV'!A:A,1,0)</f>
        <v>#N/A</v>
      </c>
    </row>
    <row r="2285" spans="1:34" x14ac:dyDescent="0.3">
      <c r="A2285" t="s">
        <v>10946</v>
      </c>
      <c r="B2285" t="s">
        <v>10947</v>
      </c>
      <c r="C2285">
        <v>80165388</v>
      </c>
      <c r="F2285" s="16">
        <v>29881</v>
      </c>
      <c r="G2285" t="s">
        <v>44</v>
      </c>
      <c r="H2285" t="s">
        <v>44</v>
      </c>
      <c r="I2285" t="s">
        <v>12725</v>
      </c>
      <c r="J2285" t="s">
        <v>541</v>
      </c>
      <c r="K2285" t="s">
        <v>152</v>
      </c>
      <c r="L2285" t="s">
        <v>12726</v>
      </c>
      <c r="O2285" t="s">
        <v>1070</v>
      </c>
      <c r="P2285" t="s">
        <v>10950</v>
      </c>
      <c r="Q2285" t="s">
        <v>741</v>
      </c>
      <c r="AG2285" t="s">
        <v>159</v>
      </c>
      <c r="AH2285" t="e">
        <f>VLOOKUP(C2285,'CREAR HV'!A:A,1,0)</f>
        <v>#N/A</v>
      </c>
    </row>
    <row r="2286" spans="1:34" x14ac:dyDescent="0.3">
      <c r="A2286" t="s">
        <v>10946</v>
      </c>
      <c r="B2286" t="s">
        <v>10947</v>
      </c>
      <c r="C2286">
        <v>80363888</v>
      </c>
      <c r="F2286" s="16">
        <v>24101</v>
      </c>
      <c r="G2286" t="s">
        <v>44</v>
      </c>
      <c r="H2286" t="s">
        <v>44</v>
      </c>
      <c r="I2286" t="s">
        <v>12727</v>
      </c>
      <c r="J2286" t="s">
        <v>364</v>
      </c>
      <c r="K2286" t="s">
        <v>1215</v>
      </c>
      <c r="L2286" t="s">
        <v>12728</v>
      </c>
      <c r="O2286" t="s">
        <v>1070</v>
      </c>
      <c r="P2286" t="s">
        <v>10950</v>
      </c>
      <c r="Q2286" t="s">
        <v>741</v>
      </c>
      <c r="AG2286" t="s">
        <v>159</v>
      </c>
      <c r="AH2286" t="e">
        <f>VLOOKUP(C2286,'CREAR HV'!A:A,1,0)</f>
        <v>#N/A</v>
      </c>
    </row>
    <row r="2287" spans="1:34" x14ac:dyDescent="0.3">
      <c r="A2287" t="s">
        <v>10946</v>
      </c>
      <c r="B2287" t="s">
        <v>10947</v>
      </c>
      <c r="C2287">
        <v>80664252</v>
      </c>
      <c r="F2287" s="16">
        <v>28699</v>
      </c>
      <c r="G2287" t="s">
        <v>44</v>
      </c>
      <c r="H2287" t="s">
        <v>44</v>
      </c>
      <c r="I2287" t="s">
        <v>12729</v>
      </c>
      <c r="J2287" t="s">
        <v>12730</v>
      </c>
      <c r="K2287" t="s">
        <v>5247</v>
      </c>
      <c r="O2287" t="s">
        <v>1070</v>
      </c>
      <c r="P2287" t="s">
        <v>10950</v>
      </c>
      <c r="Q2287" t="s">
        <v>741</v>
      </c>
      <c r="AG2287" t="s">
        <v>159</v>
      </c>
      <c r="AH2287" t="e">
        <f>VLOOKUP(C2287,'CREAR HV'!A:A,1,0)</f>
        <v>#N/A</v>
      </c>
    </row>
    <row r="2288" spans="1:34" x14ac:dyDescent="0.3">
      <c r="A2288" t="s">
        <v>10946</v>
      </c>
      <c r="B2288" t="s">
        <v>10947</v>
      </c>
      <c r="C2288">
        <v>82383129</v>
      </c>
      <c r="F2288" s="16">
        <v>24341</v>
      </c>
      <c r="G2288" t="s">
        <v>44</v>
      </c>
      <c r="H2288" t="s">
        <v>44</v>
      </c>
      <c r="I2288" t="s">
        <v>12731</v>
      </c>
      <c r="J2288" t="s">
        <v>316</v>
      </c>
      <c r="K2288" t="s">
        <v>1762</v>
      </c>
      <c r="L2288" t="s">
        <v>12732</v>
      </c>
      <c r="O2288" t="s">
        <v>1070</v>
      </c>
      <c r="P2288" t="s">
        <v>10950</v>
      </c>
      <c r="Q2288" t="s">
        <v>741</v>
      </c>
      <c r="AG2288" t="s">
        <v>159</v>
      </c>
      <c r="AH2288" t="e">
        <f>VLOOKUP(C2288,'CREAR HV'!A:A,1,0)</f>
        <v>#N/A</v>
      </c>
    </row>
    <row r="2289" spans="1:34" x14ac:dyDescent="0.3">
      <c r="A2289" t="s">
        <v>10946</v>
      </c>
      <c r="B2289" t="s">
        <v>10947</v>
      </c>
      <c r="C2289">
        <v>93285302</v>
      </c>
      <c r="F2289" s="16">
        <v>20643</v>
      </c>
      <c r="G2289" t="s">
        <v>44</v>
      </c>
      <c r="H2289" t="s">
        <v>44</v>
      </c>
      <c r="I2289" t="s">
        <v>2095</v>
      </c>
      <c r="J2289" t="s">
        <v>1215</v>
      </c>
      <c r="K2289" t="s">
        <v>1437</v>
      </c>
      <c r="L2289" t="s">
        <v>12733</v>
      </c>
      <c r="O2289" t="s">
        <v>1070</v>
      </c>
      <c r="P2289" t="s">
        <v>10950</v>
      </c>
      <c r="Q2289" t="s">
        <v>741</v>
      </c>
      <c r="AG2289" t="s">
        <v>159</v>
      </c>
      <c r="AH2289" t="e">
        <f>VLOOKUP(C2289,'CREAR HV'!A:A,1,0)</f>
        <v>#N/A</v>
      </c>
    </row>
    <row r="2290" spans="1:34" x14ac:dyDescent="0.3">
      <c r="A2290" t="s">
        <v>10946</v>
      </c>
      <c r="B2290" t="s">
        <v>10947</v>
      </c>
      <c r="C2290">
        <v>51589987</v>
      </c>
      <c r="F2290" s="16">
        <v>22378</v>
      </c>
      <c r="G2290" t="s">
        <v>44</v>
      </c>
      <c r="H2290" t="s">
        <v>44</v>
      </c>
      <c r="I2290" t="s">
        <v>5521</v>
      </c>
      <c r="J2290" t="s">
        <v>10554</v>
      </c>
      <c r="K2290" t="s">
        <v>157</v>
      </c>
      <c r="O2290" t="s">
        <v>1070</v>
      </c>
      <c r="P2290" t="s">
        <v>10955</v>
      </c>
      <c r="Q2290" t="s">
        <v>741</v>
      </c>
      <c r="AG2290" t="s">
        <v>159</v>
      </c>
      <c r="AH2290" t="e">
        <f>VLOOKUP(C2290,'CREAR HV'!A:A,1,0)</f>
        <v>#N/A</v>
      </c>
    </row>
    <row r="2291" spans="1:34" x14ac:dyDescent="0.3">
      <c r="A2291" t="s">
        <v>10946</v>
      </c>
      <c r="B2291" t="s">
        <v>10947</v>
      </c>
      <c r="C2291">
        <v>51597331</v>
      </c>
      <c r="F2291" s="16">
        <v>22359</v>
      </c>
      <c r="G2291" t="s">
        <v>44</v>
      </c>
      <c r="H2291" t="s">
        <v>44</v>
      </c>
      <c r="I2291" t="s">
        <v>2546</v>
      </c>
      <c r="J2291" t="s">
        <v>316</v>
      </c>
      <c r="K2291" t="s">
        <v>157</v>
      </c>
      <c r="L2291" t="s">
        <v>12734</v>
      </c>
      <c r="O2291" t="s">
        <v>1070</v>
      </c>
      <c r="P2291" t="s">
        <v>10955</v>
      </c>
      <c r="Q2291" t="s">
        <v>741</v>
      </c>
      <c r="AG2291" t="s">
        <v>159</v>
      </c>
      <c r="AH2291" t="e">
        <f>VLOOKUP(C2291,'CREAR HV'!A:A,1,0)</f>
        <v>#N/A</v>
      </c>
    </row>
    <row r="2292" spans="1:34" x14ac:dyDescent="0.3">
      <c r="A2292" t="s">
        <v>10946</v>
      </c>
      <c r="B2292" t="s">
        <v>10947</v>
      </c>
      <c r="C2292">
        <v>51636505</v>
      </c>
      <c r="F2292" s="16">
        <v>21078</v>
      </c>
      <c r="G2292" t="s">
        <v>44</v>
      </c>
      <c r="H2292" t="s">
        <v>44</v>
      </c>
      <c r="I2292" t="s">
        <v>12735</v>
      </c>
      <c r="J2292" t="s">
        <v>12736</v>
      </c>
      <c r="K2292" t="s">
        <v>8882</v>
      </c>
      <c r="O2292" t="s">
        <v>1070</v>
      </c>
      <c r="P2292" t="s">
        <v>10955</v>
      </c>
      <c r="Q2292" t="s">
        <v>741</v>
      </c>
      <c r="AG2292" t="s">
        <v>159</v>
      </c>
      <c r="AH2292" t="e">
        <f>VLOOKUP(C2292,'CREAR HV'!A:A,1,0)</f>
        <v>#N/A</v>
      </c>
    </row>
    <row r="2293" spans="1:34" x14ac:dyDescent="0.3">
      <c r="A2293" t="s">
        <v>10946</v>
      </c>
      <c r="B2293" t="s">
        <v>10947</v>
      </c>
      <c r="C2293">
        <v>51645408</v>
      </c>
      <c r="F2293" s="16">
        <v>21257</v>
      </c>
      <c r="G2293" t="s">
        <v>44</v>
      </c>
      <c r="H2293" t="s">
        <v>44</v>
      </c>
      <c r="I2293" t="s">
        <v>12737</v>
      </c>
      <c r="J2293" t="s">
        <v>12738</v>
      </c>
      <c r="K2293" t="s">
        <v>6002</v>
      </c>
      <c r="L2293" t="s">
        <v>12739</v>
      </c>
      <c r="O2293" t="s">
        <v>1070</v>
      </c>
      <c r="P2293" t="s">
        <v>10955</v>
      </c>
      <c r="Q2293" t="s">
        <v>741</v>
      </c>
      <c r="AG2293" t="s">
        <v>159</v>
      </c>
      <c r="AH2293" t="e">
        <f>VLOOKUP(C2293,'CREAR HV'!A:A,1,0)</f>
        <v>#N/A</v>
      </c>
    </row>
    <row r="2294" spans="1:34" x14ac:dyDescent="0.3">
      <c r="A2294" t="s">
        <v>10946</v>
      </c>
      <c r="B2294" t="s">
        <v>10947</v>
      </c>
      <c r="C2294">
        <v>70073587</v>
      </c>
      <c r="F2294" s="16">
        <v>20833</v>
      </c>
      <c r="G2294" t="s">
        <v>44</v>
      </c>
      <c r="H2294" t="s">
        <v>44</v>
      </c>
      <c r="I2294" t="s">
        <v>12740</v>
      </c>
      <c r="J2294" t="s">
        <v>367</v>
      </c>
      <c r="K2294" t="s">
        <v>920</v>
      </c>
      <c r="L2294" t="s">
        <v>12741</v>
      </c>
      <c r="O2294" t="s">
        <v>1070</v>
      </c>
      <c r="P2294" t="s">
        <v>10950</v>
      </c>
      <c r="Q2294" t="s">
        <v>741</v>
      </c>
      <c r="AG2294" t="s">
        <v>159</v>
      </c>
      <c r="AH2294" t="e">
        <f>VLOOKUP(C2294,'CREAR HV'!A:A,1,0)</f>
        <v>#N/A</v>
      </c>
    </row>
    <row r="2295" spans="1:34" x14ac:dyDescent="0.3">
      <c r="A2295" t="s">
        <v>10946</v>
      </c>
      <c r="B2295" t="s">
        <v>10947</v>
      </c>
      <c r="C2295">
        <v>32428263</v>
      </c>
      <c r="F2295" s="16">
        <v>17573</v>
      </c>
      <c r="G2295" t="s">
        <v>44</v>
      </c>
      <c r="H2295" t="s">
        <v>44</v>
      </c>
      <c r="I2295" t="s">
        <v>4182</v>
      </c>
      <c r="J2295" t="s">
        <v>342</v>
      </c>
      <c r="K2295" t="s">
        <v>1762</v>
      </c>
      <c r="L2295" t="s">
        <v>12742</v>
      </c>
      <c r="O2295" t="s">
        <v>1070</v>
      </c>
      <c r="P2295" t="s">
        <v>10955</v>
      </c>
      <c r="Q2295" t="s">
        <v>741</v>
      </c>
      <c r="AG2295" t="s">
        <v>159</v>
      </c>
      <c r="AH2295" t="e">
        <f>VLOOKUP(C2295,'CREAR HV'!A:A,1,0)</f>
        <v>#N/A</v>
      </c>
    </row>
    <row r="2296" spans="1:34" x14ac:dyDescent="0.3">
      <c r="A2296" t="s">
        <v>10946</v>
      </c>
      <c r="B2296" t="s">
        <v>10947</v>
      </c>
      <c r="C2296">
        <v>42978781</v>
      </c>
      <c r="F2296" s="16">
        <v>20221</v>
      </c>
      <c r="G2296" t="s">
        <v>44</v>
      </c>
      <c r="H2296" t="s">
        <v>44</v>
      </c>
      <c r="I2296" t="s">
        <v>6430</v>
      </c>
      <c r="J2296" t="s">
        <v>756</v>
      </c>
      <c r="K2296" t="s">
        <v>756</v>
      </c>
      <c r="L2296" t="s">
        <v>12743</v>
      </c>
      <c r="O2296" t="s">
        <v>1070</v>
      </c>
      <c r="P2296" t="s">
        <v>10955</v>
      </c>
      <c r="Q2296" t="s">
        <v>741</v>
      </c>
      <c r="AG2296" t="s">
        <v>159</v>
      </c>
      <c r="AH2296" t="e">
        <f>VLOOKUP(C2296,'CREAR HV'!A:A,1,0)</f>
        <v>#N/A</v>
      </c>
    </row>
    <row r="2297" spans="1:34" x14ac:dyDescent="0.3">
      <c r="A2297" t="s">
        <v>10946</v>
      </c>
      <c r="B2297" t="s">
        <v>10947</v>
      </c>
      <c r="C2297">
        <v>42973159</v>
      </c>
      <c r="F2297" s="16">
        <v>20085</v>
      </c>
      <c r="G2297" t="s">
        <v>44</v>
      </c>
      <c r="H2297" t="s">
        <v>44</v>
      </c>
      <c r="I2297" t="s">
        <v>11940</v>
      </c>
      <c r="J2297" t="s">
        <v>1247</v>
      </c>
      <c r="K2297" t="s">
        <v>2996</v>
      </c>
      <c r="O2297" t="s">
        <v>1070</v>
      </c>
      <c r="P2297" t="s">
        <v>10955</v>
      </c>
      <c r="Q2297" t="s">
        <v>741</v>
      </c>
      <c r="AG2297" t="s">
        <v>159</v>
      </c>
      <c r="AH2297" t="e">
        <f>VLOOKUP(C2297,'CREAR HV'!A:A,1,0)</f>
        <v>#N/A</v>
      </c>
    </row>
    <row r="2298" spans="1:34" x14ac:dyDescent="0.3">
      <c r="A2298" t="s">
        <v>10946</v>
      </c>
      <c r="B2298" t="s">
        <v>10947</v>
      </c>
      <c r="C2298">
        <v>29770939</v>
      </c>
      <c r="F2298" s="16">
        <v>20066</v>
      </c>
      <c r="G2298" t="s">
        <v>56</v>
      </c>
      <c r="H2298" t="s">
        <v>56</v>
      </c>
      <c r="I2298" t="s">
        <v>12744</v>
      </c>
      <c r="J2298" t="s">
        <v>3620</v>
      </c>
      <c r="K2298" t="s">
        <v>6485</v>
      </c>
      <c r="L2298" t="s">
        <v>12745</v>
      </c>
      <c r="O2298" t="s">
        <v>1070</v>
      </c>
      <c r="P2298" t="s">
        <v>10955</v>
      </c>
      <c r="Q2298" t="s">
        <v>741</v>
      </c>
      <c r="AG2298" t="s">
        <v>159</v>
      </c>
      <c r="AH2298" t="e">
        <f>VLOOKUP(C2298,'CREAR HV'!A:A,1,0)</f>
        <v>#N/A</v>
      </c>
    </row>
    <row r="2299" spans="1:34" x14ac:dyDescent="0.3">
      <c r="A2299" t="s">
        <v>10946</v>
      </c>
      <c r="B2299" t="s">
        <v>10947</v>
      </c>
      <c r="C2299">
        <v>14448012</v>
      </c>
      <c r="F2299" s="16">
        <v>16661</v>
      </c>
      <c r="G2299" t="s">
        <v>56</v>
      </c>
      <c r="H2299" t="s">
        <v>56</v>
      </c>
      <c r="I2299" t="s">
        <v>12746</v>
      </c>
      <c r="J2299" t="s">
        <v>404</v>
      </c>
      <c r="K2299" t="s">
        <v>12747</v>
      </c>
      <c r="O2299" t="s">
        <v>1070</v>
      </c>
      <c r="P2299" t="s">
        <v>10950</v>
      </c>
      <c r="Q2299" t="s">
        <v>741</v>
      </c>
      <c r="AG2299" t="s">
        <v>159</v>
      </c>
      <c r="AH2299" t="e">
        <f>VLOOKUP(C2299,'CREAR HV'!A:A,1,0)</f>
        <v>#N/A</v>
      </c>
    </row>
    <row r="2300" spans="1:34" x14ac:dyDescent="0.3">
      <c r="A2300" t="s">
        <v>10946</v>
      </c>
      <c r="B2300" t="s">
        <v>10947</v>
      </c>
      <c r="C2300">
        <v>24471549</v>
      </c>
      <c r="F2300" s="16">
        <v>17353</v>
      </c>
      <c r="G2300" t="s">
        <v>2033</v>
      </c>
      <c r="H2300" t="s">
        <v>2033</v>
      </c>
      <c r="I2300" t="s">
        <v>12748</v>
      </c>
      <c r="J2300" t="s">
        <v>1465</v>
      </c>
      <c r="K2300" t="s">
        <v>1465</v>
      </c>
      <c r="O2300" t="s">
        <v>1070</v>
      </c>
      <c r="P2300" t="s">
        <v>10955</v>
      </c>
      <c r="Q2300" t="s">
        <v>741</v>
      </c>
      <c r="AG2300" t="s">
        <v>159</v>
      </c>
      <c r="AH2300" t="e">
        <f>VLOOKUP(C2300,'CREAR HV'!A:A,1,0)</f>
        <v>#N/A</v>
      </c>
    </row>
    <row r="2301" spans="1:34" x14ac:dyDescent="0.3">
      <c r="A2301" t="s">
        <v>10946</v>
      </c>
      <c r="B2301" t="s">
        <v>10947</v>
      </c>
      <c r="C2301">
        <v>6243954</v>
      </c>
      <c r="F2301" s="16">
        <v>16923</v>
      </c>
      <c r="G2301" t="s">
        <v>2033</v>
      </c>
      <c r="H2301" t="s">
        <v>2033</v>
      </c>
      <c r="I2301" t="s">
        <v>224</v>
      </c>
      <c r="J2301" t="s">
        <v>12183</v>
      </c>
      <c r="K2301" t="s">
        <v>159</v>
      </c>
      <c r="O2301" t="s">
        <v>1070</v>
      </c>
      <c r="P2301" t="s">
        <v>10950</v>
      </c>
      <c r="Q2301" t="s">
        <v>741</v>
      </c>
      <c r="AG2301" t="s">
        <v>159</v>
      </c>
      <c r="AH2301" t="e">
        <f>VLOOKUP(C2301,'CREAR HV'!A:A,1,0)</f>
        <v>#N/A</v>
      </c>
    </row>
    <row r="2302" spans="1:34" x14ac:dyDescent="0.3">
      <c r="A2302" t="s">
        <v>10946</v>
      </c>
      <c r="B2302" t="s">
        <v>10947</v>
      </c>
      <c r="C2302">
        <v>24588966</v>
      </c>
      <c r="F2302" s="16">
        <v>21817</v>
      </c>
      <c r="G2302" t="s">
        <v>2033</v>
      </c>
      <c r="H2302" t="s">
        <v>2033</v>
      </c>
      <c r="I2302" t="s">
        <v>5295</v>
      </c>
      <c r="J2302" t="s">
        <v>2447</v>
      </c>
      <c r="K2302" t="s">
        <v>225</v>
      </c>
      <c r="L2302" t="s">
        <v>12749</v>
      </c>
      <c r="O2302" t="s">
        <v>1070</v>
      </c>
      <c r="P2302" t="s">
        <v>10955</v>
      </c>
      <c r="Q2302" t="s">
        <v>741</v>
      </c>
      <c r="AG2302" t="s">
        <v>159</v>
      </c>
      <c r="AH2302" t="e">
        <f>VLOOKUP(C2302,'CREAR HV'!A:A,1,0)</f>
        <v>#N/A</v>
      </c>
    </row>
    <row r="2303" spans="1:34" x14ac:dyDescent="0.3">
      <c r="A2303" t="s">
        <v>10946</v>
      </c>
      <c r="B2303" t="s">
        <v>10947</v>
      </c>
      <c r="C2303">
        <v>31397122</v>
      </c>
      <c r="F2303" s="16">
        <v>21913</v>
      </c>
      <c r="G2303" t="s">
        <v>2033</v>
      </c>
      <c r="H2303" t="s">
        <v>2033</v>
      </c>
      <c r="I2303" t="s">
        <v>11841</v>
      </c>
      <c r="J2303" t="s">
        <v>437</v>
      </c>
      <c r="K2303" t="s">
        <v>355</v>
      </c>
      <c r="L2303" t="s">
        <v>12750</v>
      </c>
      <c r="O2303" t="s">
        <v>1070</v>
      </c>
      <c r="P2303" t="s">
        <v>10955</v>
      </c>
      <c r="Q2303" t="s">
        <v>741</v>
      </c>
      <c r="AG2303" t="s">
        <v>159</v>
      </c>
      <c r="AH2303" t="e">
        <f>VLOOKUP(C2303,'CREAR HV'!A:A,1,0)</f>
        <v>#N/A</v>
      </c>
    </row>
    <row r="2304" spans="1:34" x14ac:dyDescent="0.3">
      <c r="A2304" t="s">
        <v>10946</v>
      </c>
      <c r="B2304" t="s">
        <v>10947</v>
      </c>
      <c r="C2304">
        <v>31396761</v>
      </c>
      <c r="F2304" s="16">
        <v>20569</v>
      </c>
      <c r="G2304" t="s">
        <v>2033</v>
      </c>
      <c r="H2304" t="s">
        <v>2033</v>
      </c>
      <c r="I2304" t="s">
        <v>3686</v>
      </c>
      <c r="J2304" t="s">
        <v>1481</v>
      </c>
      <c r="K2304" t="s">
        <v>380</v>
      </c>
      <c r="L2304" t="s">
        <v>12751</v>
      </c>
      <c r="O2304" t="s">
        <v>1070</v>
      </c>
      <c r="P2304" t="s">
        <v>10955</v>
      </c>
      <c r="Q2304" t="s">
        <v>741</v>
      </c>
      <c r="AG2304" t="s">
        <v>159</v>
      </c>
      <c r="AH2304" t="e">
        <f>VLOOKUP(C2304,'CREAR HV'!A:A,1,0)</f>
        <v>#N/A</v>
      </c>
    </row>
    <row r="2305" spans="1:34" x14ac:dyDescent="0.3">
      <c r="A2305" t="s">
        <v>10946</v>
      </c>
      <c r="B2305" t="s">
        <v>10947</v>
      </c>
      <c r="C2305">
        <v>31423793</v>
      </c>
      <c r="F2305" s="16">
        <v>27958</v>
      </c>
      <c r="G2305" t="s">
        <v>2033</v>
      </c>
      <c r="H2305" t="s">
        <v>2033</v>
      </c>
      <c r="I2305" t="s">
        <v>12752</v>
      </c>
      <c r="J2305" t="s">
        <v>1804</v>
      </c>
      <c r="K2305" t="s">
        <v>1083</v>
      </c>
      <c r="L2305" t="s">
        <v>12753</v>
      </c>
      <c r="O2305" t="s">
        <v>1070</v>
      </c>
      <c r="P2305" t="s">
        <v>10955</v>
      </c>
      <c r="Q2305" t="s">
        <v>741</v>
      </c>
      <c r="AG2305" t="s">
        <v>159</v>
      </c>
      <c r="AH2305" t="e">
        <f>VLOOKUP(C2305,'CREAR HV'!A:A,1,0)</f>
        <v>#N/A</v>
      </c>
    </row>
    <row r="2306" spans="1:34" x14ac:dyDescent="0.3">
      <c r="A2306" t="s">
        <v>10946</v>
      </c>
      <c r="B2306" t="s">
        <v>10947</v>
      </c>
      <c r="C2306">
        <v>29378277</v>
      </c>
      <c r="F2306" s="16">
        <v>15688</v>
      </c>
      <c r="G2306" t="s">
        <v>2033</v>
      </c>
      <c r="H2306" t="s">
        <v>2033</v>
      </c>
      <c r="I2306" t="s">
        <v>12754</v>
      </c>
      <c r="J2306" t="s">
        <v>141</v>
      </c>
      <c r="K2306" t="s">
        <v>1344</v>
      </c>
      <c r="O2306" t="s">
        <v>1070</v>
      </c>
      <c r="P2306" t="s">
        <v>10955</v>
      </c>
      <c r="Q2306" t="s">
        <v>741</v>
      </c>
      <c r="AG2306" t="s">
        <v>159</v>
      </c>
      <c r="AH2306" t="e">
        <f>VLOOKUP(C2306,'CREAR HV'!A:A,1,0)</f>
        <v>#N/A</v>
      </c>
    </row>
    <row r="2307" spans="1:34" x14ac:dyDescent="0.3">
      <c r="A2307" t="s">
        <v>10946</v>
      </c>
      <c r="B2307" t="s">
        <v>10947</v>
      </c>
      <c r="C2307">
        <v>31397792</v>
      </c>
      <c r="F2307" s="16">
        <v>19924</v>
      </c>
      <c r="G2307" t="s">
        <v>2033</v>
      </c>
      <c r="H2307" t="s">
        <v>2033</v>
      </c>
      <c r="I2307" t="s">
        <v>12755</v>
      </c>
      <c r="J2307" t="s">
        <v>404</v>
      </c>
      <c r="K2307" t="s">
        <v>1343</v>
      </c>
      <c r="L2307" t="s">
        <v>12756</v>
      </c>
      <c r="O2307" t="s">
        <v>1070</v>
      </c>
      <c r="P2307" t="s">
        <v>10955</v>
      </c>
      <c r="Q2307" t="s">
        <v>741</v>
      </c>
      <c r="AG2307" t="s">
        <v>159</v>
      </c>
      <c r="AH2307" t="e">
        <f>VLOOKUP(C2307,'CREAR HV'!A:A,1,0)</f>
        <v>#N/A</v>
      </c>
    </row>
    <row r="2308" spans="1:34" x14ac:dyDescent="0.3">
      <c r="A2308" t="s">
        <v>10946</v>
      </c>
      <c r="B2308" t="s">
        <v>10947</v>
      </c>
      <c r="C2308">
        <v>29218758</v>
      </c>
      <c r="F2308" s="16">
        <v>15585</v>
      </c>
      <c r="G2308" t="s">
        <v>2090</v>
      </c>
      <c r="H2308" t="s">
        <v>2090</v>
      </c>
      <c r="I2308" t="s">
        <v>12101</v>
      </c>
      <c r="J2308" t="s">
        <v>149</v>
      </c>
      <c r="K2308" t="s">
        <v>180</v>
      </c>
      <c r="O2308" t="s">
        <v>1070</v>
      </c>
      <c r="P2308" t="s">
        <v>10955</v>
      </c>
      <c r="Q2308" t="s">
        <v>741</v>
      </c>
      <c r="AG2308" t="s">
        <v>159</v>
      </c>
      <c r="AH2308" t="e">
        <f>VLOOKUP(C2308,'CREAR HV'!A:A,1,0)</f>
        <v>#N/A</v>
      </c>
    </row>
    <row r="2309" spans="1:34" x14ac:dyDescent="0.3">
      <c r="A2309" t="s">
        <v>10946</v>
      </c>
      <c r="B2309" t="s">
        <v>10947</v>
      </c>
      <c r="C2309">
        <v>29222457</v>
      </c>
      <c r="F2309" s="16">
        <v>17287</v>
      </c>
      <c r="G2309" t="s">
        <v>2090</v>
      </c>
      <c r="H2309" t="s">
        <v>2090</v>
      </c>
      <c r="I2309" t="s">
        <v>221</v>
      </c>
      <c r="J2309" t="s">
        <v>1614</v>
      </c>
      <c r="K2309" t="s">
        <v>2435</v>
      </c>
      <c r="L2309" t="s">
        <v>12757</v>
      </c>
      <c r="O2309" t="s">
        <v>1070</v>
      </c>
      <c r="P2309" t="s">
        <v>10955</v>
      </c>
      <c r="Q2309" t="s">
        <v>741</v>
      </c>
      <c r="AG2309" t="s">
        <v>159</v>
      </c>
      <c r="AH2309" t="e">
        <f>VLOOKUP(C2309,'CREAR HV'!A:A,1,0)</f>
        <v>#N/A</v>
      </c>
    </row>
    <row r="2310" spans="1:34" x14ac:dyDescent="0.3">
      <c r="A2310" t="s">
        <v>10946</v>
      </c>
      <c r="B2310" t="s">
        <v>10947</v>
      </c>
      <c r="C2310">
        <v>6081315</v>
      </c>
      <c r="F2310" s="16">
        <v>15004</v>
      </c>
      <c r="G2310" t="s">
        <v>36</v>
      </c>
      <c r="H2310" t="s">
        <v>36</v>
      </c>
      <c r="I2310" t="s">
        <v>12758</v>
      </c>
      <c r="J2310" t="s">
        <v>2917</v>
      </c>
      <c r="K2310" t="s">
        <v>1127</v>
      </c>
      <c r="O2310" t="s">
        <v>1070</v>
      </c>
      <c r="P2310" t="s">
        <v>10950</v>
      </c>
      <c r="Q2310" t="s">
        <v>741</v>
      </c>
      <c r="AG2310" t="s">
        <v>159</v>
      </c>
      <c r="AH2310" t="e">
        <f>VLOOKUP(C2310,'CREAR HV'!A:A,1,0)</f>
        <v>#N/A</v>
      </c>
    </row>
    <row r="2311" spans="1:34" x14ac:dyDescent="0.3">
      <c r="A2311" t="s">
        <v>10946</v>
      </c>
      <c r="B2311" t="s">
        <v>10947</v>
      </c>
      <c r="C2311">
        <v>30039835</v>
      </c>
      <c r="F2311" s="16">
        <v>29786</v>
      </c>
      <c r="G2311" t="s">
        <v>36</v>
      </c>
      <c r="H2311" t="s">
        <v>36</v>
      </c>
      <c r="I2311" t="s">
        <v>12313</v>
      </c>
      <c r="J2311" t="s">
        <v>304</v>
      </c>
      <c r="K2311" t="s">
        <v>954</v>
      </c>
      <c r="O2311" t="s">
        <v>1070</v>
      </c>
      <c r="P2311" t="s">
        <v>10955</v>
      </c>
      <c r="Q2311" t="s">
        <v>741</v>
      </c>
      <c r="AG2311" t="s">
        <v>159</v>
      </c>
      <c r="AH2311" t="e">
        <f>VLOOKUP(C2311,'CREAR HV'!A:A,1,0)</f>
        <v>#N/A</v>
      </c>
    </row>
    <row r="2312" spans="1:34" x14ac:dyDescent="0.3">
      <c r="A2312" t="s">
        <v>10946</v>
      </c>
      <c r="B2312" t="s">
        <v>10947</v>
      </c>
      <c r="C2312">
        <v>6497128</v>
      </c>
      <c r="F2312" s="16">
        <v>16621</v>
      </c>
      <c r="G2312" t="s">
        <v>1040</v>
      </c>
      <c r="H2312" t="s">
        <v>1041</v>
      </c>
      <c r="I2312" t="s">
        <v>12759</v>
      </c>
      <c r="J2312" t="s">
        <v>12760</v>
      </c>
      <c r="K2312" t="s">
        <v>328</v>
      </c>
      <c r="O2312" t="s">
        <v>1070</v>
      </c>
      <c r="P2312" t="s">
        <v>10950</v>
      </c>
      <c r="Q2312" t="s">
        <v>741</v>
      </c>
      <c r="AG2312" t="s">
        <v>159</v>
      </c>
      <c r="AH2312" t="e">
        <f>VLOOKUP(C2312,'CREAR HV'!A:A,1,0)</f>
        <v>#N/A</v>
      </c>
    </row>
    <row r="2313" spans="1:34" x14ac:dyDescent="0.3">
      <c r="A2313" t="s">
        <v>10946</v>
      </c>
      <c r="B2313" t="s">
        <v>10947</v>
      </c>
      <c r="C2313">
        <v>21809479</v>
      </c>
      <c r="F2313" s="16">
        <v>20631</v>
      </c>
      <c r="G2313" t="s">
        <v>1040</v>
      </c>
      <c r="H2313" t="s">
        <v>1041</v>
      </c>
      <c r="I2313" t="s">
        <v>2956</v>
      </c>
      <c r="J2313" t="s">
        <v>279</v>
      </c>
      <c r="K2313" t="s">
        <v>259</v>
      </c>
      <c r="L2313" t="s">
        <v>12761</v>
      </c>
      <c r="O2313" t="s">
        <v>1070</v>
      </c>
      <c r="P2313" t="s">
        <v>10955</v>
      </c>
      <c r="Q2313" t="s">
        <v>741</v>
      </c>
      <c r="AG2313" t="s">
        <v>159</v>
      </c>
      <c r="AH2313" t="e">
        <f>VLOOKUP(C2313,'CREAR HV'!A:A,1,0)</f>
        <v>#N/A</v>
      </c>
    </row>
    <row r="2314" spans="1:34" x14ac:dyDescent="0.3">
      <c r="A2314" t="s">
        <v>10946</v>
      </c>
      <c r="B2314" t="s">
        <v>10947</v>
      </c>
      <c r="C2314">
        <v>16364173</v>
      </c>
      <c r="F2314" s="16">
        <v>24513</v>
      </c>
      <c r="G2314" t="s">
        <v>1040</v>
      </c>
      <c r="H2314" t="s">
        <v>1041</v>
      </c>
      <c r="I2314" t="s">
        <v>155</v>
      </c>
      <c r="J2314" t="s">
        <v>2087</v>
      </c>
      <c r="K2314" t="s">
        <v>11762</v>
      </c>
      <c r="L2314" t="s">
        <v>12762</v>
      </c>
      <c r="O2314" t="s">
        <v>1070</v>
      </c>
      <c r="P2314" t="s">
        <v>10950</v>
      </c>
      <c r="Q2314" t="s">
        <v>741</v>
      </c>
      <c r="AG2314" t="s">
        <v>159</v>
      </c>
      <c r="AH2314" t="e">
        <f>VLOOKUP(C2314,'CREAR HV'!A:A,1,0)</f>
        <v>#N/A</v>
      </c>
    </row>
    <row r="2315" spans="1:34" x14ac:dyDescent="0.3">
      <c r="A2315" t="s">
        <v>10946</v>
      </c>
      <c r="B2315" t="s">
        <v>10947</v>
      </c>
      <c r="C2315">
        <v>31195707</v>
      </c>
      <c r="F2315" s="16">
        <v>21521</v>
      </c>
      <c r="G2315" t="s">
        <v>1040</v>
      </c>
      <c r="H2315" t="s">
        <v>1041</v>
      </c>
      <c r="I2315" t="s">
        <v>12763</v>
      </c>
      <c r="J2315" t="s">
        <v>803</v>
      </c>
      <c r="K2315" t="s">
        <v>299</v>
      </c>
      <c r="L2315" t="s">
        <v>12764</v>
      </c>
      <c r="O2315" t="s">
        <v>1070</v>
      </c>
      <c r="P2315" t="s">
        <v>10955</v>
      </c>
      <c r="Q2315" t="s">
        <v>741</v>
      </c>
      <c r="AG2315" t="s">
        <v>159</v>
      </c>
      <c r="AH2315" t="e">
        <f>VLOOKUP(C2315,'CREAR HV'!A:A,1,0)</f>
        <v>#N/A</v>
      </c>
    </row>
    <row r="2316" spans="1:34" x14ac:dyDescent="0.3">
      <c r="A2316" t="s">
        <v>10946</v>
      </c>
      <c r="B2316" t="s">
        <v>10947</v>
      </c>
      <c r="C2316">
        <v>31186358</v>
      </c>
      <c r="F2316" s="16">
        <v>18379</v>
      </c>
      <c r="G2316" t="s">
        <v>1040</v>
      </c>
      <c r="H2316" t="s">
        <v>1041</v>
      </c>
      <c r="I2316" t="s">
        <v>4547</v>
      </c>
      <c r="J2316" t="s">
        <v>1797</v>
      </c>
      <c r="K2316" t="s">
        <v>3586</v>
      </c>
      <c r="O2316" t="s">
        <v>1070</v>
      </c>
      <c r="P2316" t="s">
        <v>10955</v>
      </c>
      <c r="Q2316" t="s">
        <v>741</v>
      </c>
      <c r="AG2316" t="s">
        <v>159</v>
      </c>
      <c r="AH2316" t="e">
        <f>VLOOKUP(C2316,'CREAR HV'!A:A,1,0)</f>
        <v>#N/A</v>
      </c>
    </row>
    <row r="2317" spans="1:34" x14ac:dyDescent="0.3">
      <c r="A2317" t="s">
        <v>10946</v>
      </c>
      <c r="B2317" t="s">
        <v>10947</v>
      </c>
      <c r="C2317">
        <v>29872463</v>
      </c>
      <c r="F2317" s="16">
        <v>19726</v>
      </c>
      <c r="G2317" t="s">
        <v>1040</v>
      </c>
      <c r="H2317" t="s">
        <v>1041</v>
      </c>
      <c r="I2317" t="s">
        <v>11226</v>
      </c>
      <c r="J2317" t="s">
        <v>683</v>
      </c>
      <c r="K2317" t="s">
        <v>159</v>
      </c>
      <c r="L2317" t="s">
        <v>12765</v>
      </c>
      <c r="O2317" t="s">
        <v>1070</v>
      </c>
      <c r="P2317" t="s">
        <v>10955</v>
      </c>
      <c r="Q2317" t="s">
        <v>741</v>
      </c>
      <c r="AG2317" t="s">
        <v>159</v>
      </c>
      <c r="AH2317" t="e">
        <f>VLOOKUP(C2317,'CREAR HV'!A:A,1,0)</f>
        <v>#N/A</v>
      </c>
    </row>
    <row r="2318" spans="1:34" x14ac:dyDescent="0.3">
      <c r="A2318" t="s">
        <v>10946</v>
      </c>
      <c r="B2318" t="s">
        <v>10947</v>
      </c>
      <c r="C2318">
        <v>29868684</v>
      </c>
      <c r="F2318" s="16">
        <v>16967</v>
      </c>
      <c r="G2318" t="s">
        <v>1040</v>
      </c>
      <c r="H2318" t="s">
        <v>1041</v>
      </c>
      <c r="I2318" t="s">
        <v>253</v>
      </c>
      <c r="J2318" t="s">
        <v>404</v>
      </c>
      <c r="K2318" t="s">
        <v>1051</v>
      </c>
      <c r="O2318" t="s">
        <v>1070</v>
      </c>
      <c r="P2318" t="s">
        <v>10955</v>
      </c>
      <c r="Q2318" t="s">
        <v>741</v>
      </c>
      <c r="AG2318" t="s">
        <v>159</v>
      </c>
      <c r="AH2318" t="e">
        <f>VLOOKUP(C2318,'CREAR HV'!A:A,1,0)</f>
        <v>#N/A</v>
      </c>
    </row>
    <row r="2319" spans="1:34" x14ac:dyDescent="0.3">
      <c r="A2319" t="s">
        <v>10946</v>
      </c>
      <c r="B2319" t="s">
        <v>10947</v>
      </c>
      <c r="C2319">
        <v>28813935</v>
      </c>
      <c r="F2319" s="16">
        <v>19987</v>
      </c>
      <c r="G2319" t="s">
        <v>44</v>
      </c>
      <c r="H2319" t="s">
        <v>44</v>
      </c>
      <c r="I2319" t="s">
        <v>2665</v>
      </c>
      <c r="J2319" t="s">
        <v>222</v>
      </c>
      <c r="K2319" t="s">
        <v>3687</v>
      </c>
      <c r="L2319" t="s">
        <v>12766</v>
      </c>
      <c r="O2319" t="s">
        <v>1070</v>
      </c>
      <c r="P2319" t="s">
        <v>10955</v>
      </c>
      <c r="Q2319" t="s">
        <v>741</v>
      </c>
      <c r="AG2319" t="s">
        <v>159</v>
      </c>
      <c r="AH2319" t="e">
        <f>VLOOKUP(C2319,'CREAR HV'!A:A,1,0)</f>
        <v>#N/A</v>
      </c>
    </row>
    <row r="2320" spans="1:34" x14ac:dyDescent="0.3">
      <c r="A2320" t="s">
        <v>10946</v>
      </c>
      <c r="B2320" t="s">
        <v>10947</v>
      </c>
      <c r="C2320">
        <v>8240477</v>
      </c>
      <c r="F2320" s="16">
        <v>15372</v>
      </c>
      <c r="G2320" t="s">
        <v>816</v>
      </c>
      <c r="H2320" t="s">
        <v>74</v>
      </c>
      <c r="I2320" t="s">
        <v>378</v>
      </c>
      <c r="J2320" t="s">
        <v>596</v>
      </c>
      <c r="K2320" t="s">
        <v>173</v>
      </c>
      <c r="O2320" t="s">
        <v>1070</v>
      </c>
      <c r="P2320" t="s">
        <v>10950</v>
      </c>
      <c r="Q2320" t="s">
        <v>741</v>
      </c>
      <c r="AG2320" t="s">
        <v>159</v>
      </c>
      <c r="AH2320" t="e">
        <f>VLOOKUP(C2320,'CREAR HV'!A:A,1,0)</f>
        <v>#N/A</v>
      </c>
    </row>
    <row r="2321" spans="1:34" x14ac:dyDescent="0.3">
      <c r="A2321" t="s">
        <v>10946</v>
      </c>
      <c r="B2321" t="s">
        <v>10947</v>
      </c>
      <c r="C2321">
        <v>4825972</v>
      </c>
      <c r="F2321" s="16">
        <v>18208</v>
      </c>
      <c r="G2321" t="s">
        <v>44</v>
      </c>
      <c r="H2321" t="s">
        <v>44</v>
      </c>
      <c r="I2321" t="s">
        <v>12767</v>
      </c>
      <c r="J2321" t="s">
        <v>1499</v>
      </c>
      <c r="K2321" t="s">
        <v>395</v>
      </c>
      <c r="O2321" t="s">
        <v>1070</v>
      </c>
      <c r="P2321" t="s">
        <v>10950</v>
      </c>
      <c r="Q2321" t="s">
        <v>741</v>
      </c>
      <c r="AG2321" t="s">
        <v>159</v>
      </c>
      <c r="AH2321" t="e">
        <f>VLOOKUP(C2321,'CREAR HV'!A:A,1,0)</f>
        <v>#N/A</v>
      </c>
    </row>
    <row r="2322" spans="1:34" x14ac:dyDescent="0.3">
      <c r="A2322" t="s">
        <v>10946</v>
      </c>
      <c r="B2322" t="s">
        <v>10947</v>
      </c>
      <c r="C2322">
        <v>41469577</v>
      </c>
      <c r="F2322" s="16">
        <v>18221</v>
      </c>
      <c r="G2322" t="s">
        <v>44</v>
      </c>
      <c r="H2322" t="s">
        <v>44</v>
      </c>
      <c r="I2322" t="s">
        <v>12768</v>
      </c>
      <c r="J2322" t="s">
        <v>157</v>
      </c>
      <c r="K2322" t="s">
        <v>1579</v>
      </c>
      <c r="O2322" t="s">
        <v>1070</v>
      </c>
      <c r="P2322" t="s">
        <v>10955</v>
      </c>
      <c r="Q2322" t="s">
        <v>741</v>
      </c>
      <c r="AG2322" t="s">
        <v>159</v>
      </c>
      <c r="AH2322" t="e">
        <f>VLOOKUP(C2322,'CREAR HV'!A:A,1,0)</f>
        <v>#N/A</v>
      </c>
    </row>
    <row r="2323" spans="1:34" x14ac:dyDescent="0.3">
      <c r="A2323" t="s">
        <v>10946</v>
      </c>
      <c r="B2323" t="s">
        <v>10947</v>
      </c>
      <c r="C2323">
        <v>7214191</v>
      </c>
      <c r="F2323" s="16">
        <v>21225</v>
      </c>
      <c r="G2323" t="s">
        <v>44</v>
      </c>
      <c r="H2323" t="s">
        <v>44</v>
      </c>
      <c r="I2323" t="s">
        <v>12769</v>
      </c>
      <c r="J2323" t="s">
        <v>276</v>
      </c>
      <c r="K2323" t="s">
        <v>398</v>
      </c>
      <c r="L2323" t="s">
        <v>12770</v>
      </c>
      <c r="O2323" t="s">
        <v>1070</v>
      </c>
      <c r="P2323" t="s">
        <v>10950</v>
      </c>
      <c r="Q2323" t="s">
        <v>741</v>
      </c>
      <c r="AG2323" t="s">
        <v>159</v>
      </c>
      <c r="AH2323" t="e">
        <f>VLOOKUP(C2323,'CREAR HV'!A:A,1,0)</f>
        <v>#N/A</v>
      </c>
    </row>
    <row r="2324" spans="1:34" x14ac:dyDescent="0.3">
      <c r="A2324" t="s">
        <v>10946</v>
      </c>
      <c r="B2324" t="s">
        <v>10947</v>
      </c>
      <c r="C2324">
        <v>11295252</v>
      </c>
      <c r="F2324" s="16">
        <v>18810</v>
      </c>
      <c r="G2324" t="s">
        <v>2343</v>
      </c>
      <c r="H2324" t="s">
        <v>2343</v>
      </c>
      <c r="I2324" t="s">
        <v>12771</v>
      </c>
      <c r="J2324" t="s">
        <v>157</v>
      </c>
      <c r="K2324" t="s">
        <v>1067</v>
      </c>
      <c r="O2324" t="s">
        <v>1070</v>
      </c>
      <c r="P2324" t="s">
        <v>10950</v>
      </c>
      <c r="Q2324" t="s">
        <v>741</v>
      </c>
      <c r="AG2324" t="s">
        <v>159</v>
      </c>
      <c r="AH2324" t="e">
        <f>VLOOKUP(C2324,'CREAR HV'!A:A,1,0)</f>
        <v>#N/A</v>
      </c>
    </row>
    <row r="2325" spans="1:34" x14ac:dyDescent="0.3">
      <c r="A2325" t="s">
        <v>10946</v>
      </c>
      <c r="B2325" t="s">
        <v>10947</v>
      </c>
      <c r="C2325">
        <v>79424873</v>
      </c>
      <c r="F2325" s="16">
        <v>24631</v>
      </c>
      <c r="G2325" t="s">
        <v>2343</v>
      </c>
      <c r="H2325" t="s">
        <v>2343</v>
      </c>
      <c r="I2325" t="s">
        <v>376</v>
      </c>
      <c r="J2325" t="s">
        <v>167</v>
      </c>
      <c r="K2325" t="s">
        <v>771</v>
      </c>
      <c r="O2325" t="s">
        <v>1070</v>
      </c>
      <c r="P2325" t="s">
        <v>10950</v>
      </c>
      <c r="Q2325" t="s">
        <v>741</v>
      </c>
      <c r="AG2325" t="s">
        <v>159</v>
      </c>
      <c r="AH2325" t="e">
        <f>VLOOKUP(C2325,'CREAR HV'!A:A,1,0)</f>
        <v>#N/A</v>
      </c>
    </row>
    <row r="2326" spans="1:34" x14ac:dyDescent="0.3">
      <c r="A2326" t="s">
        <v>10946</v>
      </c>
      <c r="B2326" t="s">
        <v>10947</v>
      </c>
      <c r="C2326">
        <v>20615438</v>
      </c>
      <c r="F2326" s="16">
        <v>19003</v>
      </c>
      <c r="G2326" t="s">
        <v>2343</v>
      </c>
      <c r="H2326" t="s">
        <v>2343</v>
      </c>
      <c r="I2326" t="s">
        <v>12022</v>
      </c>
      <c r="J2326" t="s">
        <v>215</v>
      </c>
      <c r="K2326" t="s">
        <v>2220</v>
      </c>
      <c r="L2326" t="s">
        <v>12772</v>
      </c>
      <c r="O2326" t="s">
        <v>1070</v>
      </c>
      <c r="P2326" t="s">
        <v>10955</v>
      </c>
      <c r="Q2326" t="s">
        <v>741</v>
      </c>
      <c r="AG2326" t="s">
        <v>159</v>
      </c>
      <c r="AH2326" t="e">
        <f>VLOOKUP(C2326,'CREAR HV'!A:A,1,0)</f>
        <v>#N/A</v>
      </c>
    </row>
    <row r="2327" spans="1:34" x14ac:dyDescent="0.3">
      <c r="A2327" t="s">
        <v>10946</v>
      </c>
      <c r="B2327" t="s">
        <v>10947</v>
      </c>
      <c r="C2327">
        <v>11290430</v>
      </c>
      <c r="F2327" s="16">
        <v>16468</v>
      </c>
      <c r="G2327" t="s">
        <v>2343</v>
      </c>
      <c r="H2327" t="s">
        <v>2343</v>
      </c>
      <c r="I2327" t="s">
        <v>12773</v>
      </c>
      <c r="J2327" t="s">
        <v>1288</v>
      </c>
      <c r="K2327" t="s">
        <v>159</v>
      </c>
      <c r="O2327" t="s">
        <v>1070</v>
      </c>
      <c r="P2327" t="s">
        <v>10950</v>
      </c>
      <c r="Q2327" t="s">
        <v>741</v>
      </c>
      <c r="AG2327" t="s">
        <v>159</v>
      </c>
      <c r="AH2327" t="e">
        <f>VLOOKUP(C2327,'CREAR HV'!A:A,1,0)</f>
        <v>#N/A</v>
      </c>
    </row>
    <row r="2328" spans="1:34" x14ac:dyDescent="0.3">
      <c r="A2328" t="s">
        <v>10946</v>
      </c>
      <c r="B2328" t="s">
        <v>10947</v>
      </c>
      <c r="C2328">
        <v>39551280</v>
      </c>
      <c r="F2328" s="16">
        <v>21342</v>
      </c>
      <c r="G2328" t="s">
        <v>2343</v>
      </c>
      <c r="H2328" t="s">
        <v>2343</v>
      </c>
      <c r="I2328" t="s">
        <v>12774</v>
      </c>
      <c r="J2328" t="s">
        <v>355</v>
      </c>
      <c r="K2328" t="s">
        <v>12775</v>
      </c>
      <c r="L2328" t="s">
        <v>12776</v>
      </c>
      <c r="O2328" t="s">
        <v>1070</v>
      </c>
      <c r="P2328" t="s">
        <v>10955</v>
      </c>
      <c r="Q2328" t="s">
        <v>741</v>
      </c>
      <c r="AG2328" t="s">
        <v>159</v>
      </c>
      <c r="AH2328" t="e">
        <f>VLOOKUP(C2328,'CREAR HV'!A:A,1,0)</f>
        <v>#N/A</v>
      </c>
    </row>
    <row r="2329" spans="1:34" x14ac:dyDescent="0.3">
      <c r="A2329" t="s">
        <v>10946</v>
      </c>
      <c r="B2329" t="s">
        <v>10947</v>
      </c>
      <c r="C2329">
        <v>39551632</v>
      </c>
      <c r="F2329" s="16">
        <v>21667</v>
      </c>
      <c r="G2329" t="s">
        <v>2343</v>
      </c>
      <c r="H2329" t="s">
        <v>2343</v>
      </c>
      <c r="I2329" t="s">
        <v>12777</v>
      </c>
      <c r="J2329" t="s">
        <v>1288</v>
      </c>
      <c r="K2329" t="s">
        <v>390</v>
      </c>
      <c r="L2329" t="s">
        <v>12778</v>
      </c>
      <c r="O2329" t="s">
        <v>1070</v>
      </c>
      <c r="P2329" t="s">
        <v>10955</v>
      </c>
      <c r="Q2329" t="s">
        <v>741</v>
      </c>
      <c r="AG2329" t="s">
        <v>159</v>
      </c>
      <c r="AH2329" t="e">
        <f>VLOOKUP(C2329,'CREAR HV'!A:A,1,0)</f>
        <v>#N/A</v>
      </c>
    </row>
    <row r="2330" spans="1:34" x14ac:dyDescent="0.3">
      <c r="A2330" t="s">
        <v>10946</v>
      </c>
      <c r="B2330" t="s">
        <v>10947</v>
      </c>
      <c r="C2330">
        <v>11306754</v>
      </c>
      <c r="F2330" s="16">
        <v>22715</v>
      </c>
      <c r="G2330" t="s">
        <v>2343</v>
      </c>
      <c r="H2330" t="s">
        <v>2343</v>
      </c>
      <c r="I2330" t="s">
        <v>12779</v>
      </c>
      <c r="J2330" t="s">
        <v>189</v>
      </c>
      <c r="K2330" t="s">
        <v>403</v>
      </c>
      <c r="O2330" t="s">
        <v>1070</v>
      </c>
      <c r="P2330" t="s">
        <v>10950</v>
      </c>
      <c r="Q2330" t="s">
        <v>741</v>
      </c>
      <c r="AG2330" t="s">
        <v>159</v>
      </c>
      <c r="AH2330" t="e">
        <f>VLOOKUP(C2330,'CREAR HV'!A:A,1,0)</f>
        <v>#N/A</v>
      </c>
    </row>
    <row r="2331" spans="1:34" x14ac:dyDescent="0.3">
      <c r="A2331" t="s">
        <v>10946</v>
      </c>
      <c r="B2331" t="s">
        <v>10947</v>
      </c>
      <c r="C2331">
        <v>20565870</v>
      </c>
      <c r="F2331" s="16">
        <v>19421</v>
      </c>
      <c r="G2331" t="s">
        <v>44</v>
      </c>
      <c r="H2331" t="s">
        <v>44</v>
      </c>
      <c r="I2331" t="s">
        <v>12780</v>
      </c>
      <c r="J2331" t="s">
        <v>1220</v>
      </c>
      <c r="K2331" t="s">
        <v>12684</v>
      </c>
      <c r="O2331" t="s">
        <v>1070</v>
      </c>
      <c r="P2331" t="s">
        <v>10955</v>
      </c>
      <c r="Q2331" t="s">
        <v>741</v>
      </c>
      <c r="AG2331" t="s">
        <v>159</v>
      </c>
      <c r="AH2331" t="e">
        <f>VLOOKUP(C2331,'CREAR HV'!A:A,1,0)</f>
        <v>#N/A</v>
      </c>
    </row>
    <row r="2332" spans="1:34" x14ac:dyDescent="0.3">
      <c r="A2332" t="s">
        <v>10946</v>
      </c>
      <c r="B2332" t="s">
        <v>10947</v>
      </c>
      <c r="C2332">
        <v>35250274</v>
      </c>
      <c r="F2332" s="16">
        <v>29052</v>
      </c>
      <c r="G2332" t="s">
        <v>44</v>
      </c>
      <c r="H2332" t="s">
        <v>44</v>
      </c>
      <c r="I2332" t="s">
        <v>12781</v>
      </c>
      <c r="J2332" t="s">
        <v>176</v>
      </c>
      <c r="K2332" t="s">
        <v>3554</v>
      </c>
      <c r="L2332" t="s">
        <v>12782</v>
      </c>
      <c r="O2332" t="s">
        <v>1070</v>
      </c>
      <c r="P2332" t="s">
        <v>10955</v>
      </c>
      <c r="Q2332" t="s">
        <v>741</v>
      </c>
      <c r="AG2332" t="s">
        <v>743</v>
      </c>
      <c r="AH2332" t="e">
        <f>VLOOKUP(C2332,'CREAR HV'!A:A,1,0)</f>
        <v>#N/A</v>
      </c>
    </row>
    <row r="2333" spans="1:34" x14ac:dyDescent="0.3">
      <c r="A2333" t="s">
        <v>10946</v>
      </c>
      <c r="B2333" t="s">
        <v>10947</v>
      </c>
      <c r="C2333">
        <v>35250274</v>
      </c>
      <c r="F2333" s="16">
        <v>29052</v>
      </c>
      <c r="G2333" t="s">
        <v>44</v>
      </c>
      <c r="H2333" t="s">
        <v>44</v>
      </c>
      <c r="I2333" t="s">
        <v>12781</v>
      </c>
      <c r="J2333" t="s">
        <v>176</v>
      </c>
      <c r="K2333" t="s">
        <v>3554</v>
      </c>
      <c r="L2333" t="s">
        <v>12782</v>
      </c>
      <c r="O2333" t="s">
        <v>1070</v>
      </c>
      <c r="P2333" t="s">
        <v>10955</v>
      </c>
      <c r="Q2333" t="s">
        <v>741</v>
      </c>
      <c r="AG2333" t="s">
        <v>743</v>
      </c>
      <c r="AH2333" t="e">
        <f>VLOOKUP(C2333,'CREAR HV'!A:A,1,0)</f>
        <v>#N/A</v>
      </c>
    </row>
    <row r="2334" spans="1:34" x14ac:dyDescent="0.3">
      <c r="A2334" t="s">
        <v>10946</v>
      </c>
      <c r="B2334" t="s">
        <v>10947</v>
      </c>
      <c r="C2334">
        <v>39613409</v>
      </c>
      <c r="F2334" s="16">
        <v>22599</v>
      </c>
      <c r="G2334" t="s">
        <v>44</v>
      </c>
      <c r="H2334" t="s">
        <v>44</v>
      </c>
      <c r="I2334" t="s">
        <v>12783</v>
      </c>
      <c r="J2334" t="s">
        <v>149</v>
      </c>
      <c r="K2334" t="s">
        <v>157</v>
      </c>
      <c r="L2334" t="s">
        <v>12784</v>
      </c>
      <c r="O2334" t="s">
        <v>1070</v>
      </c>
      <c r="P2334" t="s">
        <v>10955</v>
      </c>
      <c r="Q2334" t="s">
        <v>741</v>
      </c>
      <c r="AG2334" t="s">
        <v>159</v>
      </c>
      <c r="AH2334" t="e">
        <f>VLOOKUP(C2334,'CREAR HV'!A:A,1,0)</f>
        <v>#N/A</v>
      </c>
    </row>
    <row r="2335" spans="1:34" x14ac:dyDescent="0.3">
      <c r="A2335" t="s">
        <v>10946</v>
      </c>
      <c r="B2335" t="s">
        <v>10947</v>
      </c>
      <c r="C2335">
        <v>20794120</v>
      </c>
      <c r="F2335" s="16">
        <v>22129</v>
      </c>
      <c r="G2335" t="s">
        <v>44</v>
      </c>
      <c r="H2335" t="s">
        <v>44</v>
      </c>
      <c r="I2335" t="s">
        <v>12785</v>
      </c>
      <c r="J2335" t="s">
        <v>276</v>
      </c>
      <c r="K2335" t="s">
        <v>249</v>
      </c>
      <c r="L2335" t="s">
        <v>12786</v>
      </c>
      <c r="O2335" t="s">
        <v>1070</v>
      </c>
      <c r="P2335" t="s">
        <v>10955</v>
      </c>
      <c r="Q2335" t="s">
        <v>741</v>
      </c>
      <c r="AG2335" t="s">
        <v>159</v>
      </c>
      <c r="AH2335" t="e">
        <f>VLOOKUP(C2335,'CREAR HV'!A:A,1,0)</f>
        <v>#N/A</v>
      </c>
    </row>
    <row r="2336" spans="1:34" x14ac:dyDescent="0.3">
      <c r="A2336" t="s">
        <v>10946</v>
      </c>
      <c r="B2336" t="s">
        <v>10947</v>
      </c>
      <c r="C2336">
        <v>11375925</v>
      </c>
      <c r="F2336" s="16">
        <v>20575</v>
      </c>
      <c r="G2336" t="s">
        <v>44</v>
      </c>
      <c r="H2336" t="s">
        <v>44</v>
      </c>
      <c r="I2336" t="s">
        <v>1471</v>
      </c>
      <c r="J2336" t="s">
        <v>7035</v>
      </c>
      <c r="K2336" t="s">
        <v>8133</v>
      </c>
      <c r="L2336" t="s">
        <v>12787</v>
      </c>
      <c r="O2336" t="s">
        <v>1070</v>
      </c>
      <c r="P2336" t="s">
        <v>10950</v>
      </c>
      <c r="Q2336" t="s">
        <v>741</v>
      </c>
      <c r="AG2336" t="s">
        <v>159</v>
      </c>
      <c r="AH2336" t="e">
        <f>VLOOKUP(C2336,'CREAR HV'!A:A,1,0)</f>
        <v>#N/A</v>
      </c>
    </row>
    <row r="2337" spans="1:34" x14ac:dyDescent="0.3">
      <c r="A2337" t="s">
        <v>10946</v>
      </c>
      <c r="B2337" t="s">
        <v>10947</v>
      </c>
      <c r="C2337">
        <v>38850576</v>
      </c>
      <c r="F2337" s="16">
        <v>19233</v>
      </c>
      <c r="G2337" t="s">
        <v>44</v>
      </c>
      <c r="H2337" t="s">
        <v>44</v>
      </c>
      <c r="I2337" t="s">
        <v>11243</v>
      </c>
      <c r="J2337" t="s">
        <v>12788</v>
      </c>
      <c r="K2337" t="s">
        <v>665</v>
      </c>
      <c r="L2337" t="s">
        <v>12789</v>
      </c>
      <c r="O2337" t="s">
        <v>1070</v>
      </c>
      <c r="P2337" t="s">
        <v>10955</v>
      </c>
      <c r="Q2337" t="s">
        <v>741</v>
      </c>
      <c r="AG2337" t="s">
        <v>159</v>
      </c>
      <c r="AH2337" t="e">
        <f>VLOOKUP(C2337,'CREAR HV'!A:A,1,0)</f>
        <v>#N/A</v>
      </c>
    </row>
    <row r="2338" spans="1:34" x14ac:dyDescent="0.3">
      <c r="A2338" t="s">
        <v>10946</v>
      </c>
      <c r="B2338" t="s">
        <v>10947</v>
      </c>
      <c r="C2338">
        <v>41484564</v>
      </c>
      <c r="F2338" s="16">
        <v>18519</v>
      </c>
      <c r="G2338" t="s">
        <v>1545</v>
      </c>
      <c r="H2338" t="s">
        <v>1546</v>
      </c>
      <c r="I2338" t="s">
        <v>12790</v>
      </c>
      <c r="J2338" t="s">
        <v>304</v>
      </c>
      <c r="K2338" t="s">
        <v>515</v>
      </c>
      <c r="O2338" t="s">
        <v>1070</v>
      </c>
      <c r="P2338" t="s">
        <v>10955</v>
      </c>
      <c r="Q2338" t="s">
        <v>741</v>
      </c>
      <c r="AG2338" t="s">
        <v>159</v>
      </c>
      <c r="AH2338" t="e">
        <f>VLOOKUP(C2338,'CREAR HV'!A:A,1,0)</f>
        <v>#N/A</v>
      </c>
    </row>
    <row r="2339" spans="1:34" x14ac:dyDescent="0.3">
      <c r="A2339" t="s">
        <v>10946</v>
      </c>
      <c r="B2339" t="s">
        <v>10947</v>
      </c>
      <c r="C2339">
        <v>23273774</v>
      </c>
      <c r="F2339" s="16">
        <v>19253</v>
      </c>
      <c r="G2339" t="s">
        <v>1545</v>
      </c>
      <c r="H2339" t="s">
        <v>1546</v>
      </c>
      <c r="I2339" t="s">
        <v>12791</v>
      </c>
      <c r="J2339" t="s">
        <v>12792</v>
      </c>
      <c r="K2339" t="s">
        <v>12793</v>
      </c>
      <c r="O2339" t="s">
        <v>1070</v>
      </c>
      <c r="P2339" t="s">
        <v>10955</v>
      </c>
      <c r="Q2339" t="s">
        <v>741</v>
      </c>
      <c r="AG2339" t="s">
        <v>159</v>
      </c>
      <c r="AH2339" t="e">
        <f>VLOOKUP(C2339,'CREAR HV'!A:A,1,0)</f>
        <v>#N/A</v>
      </c>
    </row>
    <row r="2340" spans="1:34" x14ac:dyDescent="0.3">
      <c r="A2340" t="s">
        <v>10946</v>
      </c>
      <c r="B2340" t="s">
        <v>10947</v>
      </c>
      <c r="C2340">
        <v>19243799</v>
      </c>
      <c r="F2340" s="16">
        <v>19957</v>
      </c>
      <c r="G2340" t="s">
        <v>2520</v>
      </c>
      <c r="H2340" t="s">
        <v>2521</v>
      </c>
      <c r="I2340" t="s">
        <v>12794</v>
      </c>
      <c r="J2340" t="s">
        <v>777</v>
      </c>
      <c r="K2340" t="s">
        <v>12795</v>
      </c>
      <c r="L2340" t="s">
        <v>12796</v>
      </c>
      <c r="O2340" t="s">
        <v>1070</v>
      </c>
      <c r="P2340" t="s">
        <v>10950</v>
      </c>
      <c r="Q2340" t="s">
        <v>741</v>
      </c>
      <c r="AG2340" t="s">
        <v>159</v>
      </c>
      <c r="AH2340" t="e">
        <f>VLOOKUP(C2340,'CREAR HV'!A:A,1,0)</f>
        <v>#N/A</v>
      </c>
    </row>
    <row r="2341" spans="1:34" x14ac:dyDescent="0.3">
      <c r="A2341" t="s">
        <v>10946</v>
      </c>
      <c r="B2341" t="s">
        <v>10947</v>
      </c>
      <c r="C2341">
        <v>20449704</v>
      </c>
      <c r="F2341" s="16">
        <v>21052</v>
      </c>
      <c r="G2341" t="s">
        <v>1545</v>
      </c>
      <c r="H2341" t="s">
        <v>1546</v>
      </c>
      <c r="I2341" t="s">
        <v>12797</v>
      </c>
      <c r="J2341" t="s">
        <v>197</v>
      </c>
      <c r="K2341" t="s">
        <v>1683</v>
      </c>
      <c r="L2341" t="s">
        <v>12798</v>
      </c>
      <c r="O2341" t="s">
        <v>1070</v>
      </c>
      <c r="P2341" t="s">
        <v>10955</v>
      </c>
      <c r="Q2341" t="s">
        <v>741</v>
      </c>
      <c r="AG2341" t="s">
        <v>159</v>
      </c>
      <c r="AH2341" t="e">
        <f>VLOOKUP(C2341,'CREAR HV'!A:A,1,0)</f>
        <v>#N/A</v>
      </c>
    </row>
    <row r="2342" spans="1:34" x14ac:dyDescent="0.3">
      <c r="A2342" t="s">
        <v>10946</v>
      </c>
      <c r="B2342" t="s">
        <v>10947</v>
      </c>
      <c r="C2342">
        <v>41453971</v>
      </c>
      <c r="F2342" s="16">
        <v>18031</v>
      </c>
      <c r="G2342" t="s">
        <v>2520</v>
      </c>
      <c r="H2342" t="s">
        <v>2521</v>
      </c>
      <c r="I2342" t="s">
        <v>2858</v>
      </c>
      <c r="J2342" t="s">
        <v>2611</v>
      </c>
      <c r="K2342" t="s">
        <v>12799</v>
      </c>
      <c r="O2342" t="s">
        <v>1070</v>
      </c>
      <c r="P2342" t="s">
        <v>10955</v>
      </c>
      <c r="Q2342" t="s">
        <v>741</v>
      </c>
      <c r="AG2342" t="s">
        <v>159</v>
      </c>
      <c r="AH2342" t="e">
        <f>VLOOKUP(C2342,'CREAR HV'!A:A,1,0)</f>
        <v>#N/A</v>
      </c>
    </row>
    <row r="2343" spans="1:34" x14ac:dyDescent="0.3">
      <c r="A2343" t="s">
        <v>10946</v>
      </c>
      <c r="B2343" t="s">
        <v>10947</v>
      </c>
      <c r="C2343">
        <v>21055558</v>
      </c>
      <c r="F2343" s="16">
        <v>19379</v>
      </c>
      <c r="G2343" t="s">
        <v>2554</v>
      </c>
      <c r="H2343" t="s">
        <v>128</v>
      </c>
      <c r="I2343" t="s">
        <v>4010</v>
      </c>
      <c r="J2343" t="s">
        <v>276</v>
      </c>
      <c r="K2343" t="s">
        <v>12800</v>
      </c>
      <c r="O2343" t="s">
        <v>1070</v>
      </c>
      <c r="P2343" t="s">
        <v>10955</v>
      </c>
      <c r="Q2343" t="s">
        <v>741</v>
      </c>
      <c r="AG2343" t="s">
        <v>159</v>
      </c>
      <c r="AH2343" t="e">
        <f>VLOOKUP(C2343,'CREAR HV'!A:A,1,0)</f>
        <v>#N/A</v>
      </c>
    </row>
    <row r="2344" spans="1:34" x14ac:dyDescent="0.3">
      <c r="A2344" t="s">
        <v>10946</v>
      </c>
      <c r="B2344" t="s">
        <v>10947</v>
      </c>
      <c r="C2344">
        <v>3032542</v>
      </c>
      <c r="F2344" s="16">
        <v>20754</v>
      </c>
      <c r="G2344" t="s">
        <v>2520</v>
      </c>
      <c r="H2344" t="s">
        <v>2521</v>
      </c>
      <c r="I2344" t="s">
        <v>2350</v>
      </c>
      <c r="J2344" t="s">
        <v>1823</v>
      </c>
      <c r="K2344" t="s">
        <v>288</v>
      </c>
      <c r="L2344" t="s">
        <v>12801</v>
      </c>
      <c r="O2344" t="s">
        <v>1070</v>
      </c>
      <c r="P2344" t="s">
        <v>10950</v>
      </c>
      <c r="Q2344" t="s">
        <v>741</v>
      </c>
      <c r="AG2344" t="s">
        <v>159</v>
      </c>
      <c r="AH2344" t="e">
        <f>VLOOKUP(C2344,'CREAR HV'!A:A,1,0)</f>
        <v>#N/A</v>
      </c>
    </row>
    <row r="2345" spans="1:34" x14ac:dyDescent="0.3">
      <c r="A2345" t="s">
        <v>10946</v>
      </c>
      <c r="B2345" t="s">
        <v>10947</v>
      </c>
      <c r="C2345">
        <v>3032337</v>
      </c>
      <c r="F2345" s="16">
        <v>21085</v>
      </c>
      <c r="G2345" t="s">
        <v>2520</v>
      </c>
      <c r="H2345" t="s">
        <v>2521</v>
      </c>
      <c r="I2345" t="s">
        <v>12802</v>
      </c>
      <c r="J2345" t="s">
        <v>157</v>
      </c>
      <c r="K2345" t="s">
        <v>226</v>
      </c>
      <c r="L2345" t="s">
        <v>12803</v>
      </c>
      <c r="O2345" t="s">
        <v>1070</v>
      </c>
      <c r="P2345" t="s">
        <v>10950</v>
      </c>
      <c r="Q2345" t="s">
        <v>741</v>
      </c>
      <c r="AG2345" t="s">
        <v>159</v>
      </c>
      <c r="AH2345" t="e">
        <f>VLOOKUP(C2345,'CREAR HV'!A:A,1,0)</f>
        <v>#N/A</v>
      </c>
    </row>
    <row r="2346" spans="1:34" x14ac:dyDescent="0.3">
      <c r="A2346" t="s">
        <v>10946</v>
      </c>
      <c r="B2346" t="s">
        <v>10947</v>
      </c>
      <c r="C2346">
        <v>21054501</v>
      </c>
      <c r="F2346" s="16">
        <v>17883</v>
      </c>
      <c r="G2346" t="s">
        <v>2554</v>
      </c>
      <c r="H2346" t="s">
        <v>128</v>
      </c>
      <c r="I2346" t="s">
        <v>11546</v>
      </c>
      <c r="J2346" t="s">
        <v>395</v>
      </c>
      <c r="K2346" t="s">
        <v>12804</v>
      </c>
      <c r="O2346" t="s">
        <v>1070</v>
      </c>
      <c r="P2346" t="s">
        <v>10955</v>
      </c>
      <c r="Q2346" t="s">
        <v>741</v>
      </c>
      <c r="AG2346" t="s">
        <v>159</v>
      </c>
      <c r="AH2346" t="e">
        <f>VLOOKUP(C2346,'CREAR HV'!A:A,1,0)</f>
        <v>#N/A</v>
      </c>
    </row>
    <row r="2347" spans="1:34" x14ac:dyDescent="0.3">
      <c r="A2347" t="s">
        <v>10946</v>
      </c>
      <c r="B2347" t="s">
        <v>10947</v>
      </c>
      <c r="C2347">
        <v>19065843</v>
      </c>
      <c r="F2347" s="16">
        <v>17925</v>
      </c>
      <c r="G2347" t="s">
        <v>2520</v>
      </c>
      <c r="H2347" t="s">
        <v>2521</v>
      </c>
      <c r="I2347" t="s">
        <v>12805</v>
      </c>
      <c r="J2347" t="s">
        <v>208</v>
      </c>
      <c r="K2347" t="s">
        <v>328</v>
      </c>
      <c r="L2347" t="s">
        <v>12806</v>
      </c>
      <c r="O2347" t="s">
        <v>1070</v>
      </c>
      <c r="P2347" t="s">
        <v>10950</v>
      </c>
      <c r="Q2347" t="s">
        <v>741</v>
      </c>
      <c r="AG2347" t="s">
        <v>159</v>
      </c>
      <c r="AH2347" t="e">
        <f>VLOOKUP(C2347,'CREAR HV'!A:A,1,0)</f>
        <v>#N/A</v>
      </c>
    </row>
    <row r="2348" spans="1:34" x14ac:dyDescent="0.3">
      <c r="A2348" t="s">
        <v>10946</v>
      </c>
      <c r="B2348" t="s">
        <v>10947</v>
      </c>
      <c r="C2348">
        <v>21057029</v>
      </c>
      <c r="F2348" s="16">
        <v>19734</v>
      </c>
      <c r="G2348" t="s">
        <v>2554</v>
      </c>
      <c r="H2348" t="s">
        <v>128</v>
      </c>
      <c r="I2348" t="s">
        <v>12807</v>
      </c>
      <c r="J2348" t="s">
        <v>157</v>
      </c>
      <c r="K2348" t="s">
        <v>12808</v>
      </c>
      <c r="O2348" t="s">
        <v>1070</v>
      </c>
      <c r="P2348" t="s">
        <v>10955</v>
      </c>
      <c r="Q2348" t="s">
        <v>741</v>
      </c>
      <c r="AG2348" t="s">
        <v>159</v>
      </c>
      <c r="AH2348" t="e">
        <f>VLOOKUP(C2348,'CREAR HV'!A:A,1,0)</f>
        <v>#N/A</v>
      </c>
    </row>
    <row r="2349" spans="1:34" x14ac:dyDescent="0.3">
      <c r="A2349" t="s">
        <v>10946</v>
      </c>
      <c r="B2349" t="s">
        <v>10947</v>
      </c>
      <c r="C2349">
        <v>29220913</v>
      </c>
      <c r="F2349" s="16">
        <v>17562</v>
      </c>
      <c r="G2349" t="s">
        <v>44</v>
      </c>
      <c r="H2349" t="s">
        <v>44</v>
      </c>
      <c r="I2349" t="s">
        <v>12809</v>
      </c>
      <c r="J2349" t="s">
        <v>2141</v>
      </c>
      <c r="K2349" t="s">
        <v>157</v>
      </c>
      <c r="O2349" t="s">
        <v>1070</v>
      </c>
      <c r="P2349" t="s">
        <v>10955</v>
      </c>
      <c r="Q2349" t="s">
        <v>741</v>
      </c>
      <c r="AG2349" t="s">
        <v>159</v>
      </c>
      <c r="AH2349" t="e">
        <f>VLOOKUP(C2349,'CREAR HV'!A:A,1,0)</f>
        <v>#N/A</v>
      </c>
    </row>
    <row r="2350" spans="1:34" x14ac:dyDescent="0.3">
      <c r="A2350" t="s">
        <v>10946</v>
      </c>
      <c r="B2350" t="s">
        <v>10947</v>
      </c>
      <c r="C2350">
        <v>20490486</v>
      </c>
      <c r="F2350" s="16">
        <v>20698</v>
      </c>
      <c r="G2350" t="s">
        <v>2501</v>
      </c>
      <c r="H2350" t="s">
        <v>2502</v>
      </c>
      <c r="I2350" t="s">
        <v>12810</v>
      </c>
      <c r="J2350" t="s">
        <v>208</v>
      </c>
      <c r="K2350" t="s">
        <v>11390</v>
      </c>
      <c r="L2350" t="s">
        <v>12811</v>
      </c>
      <c r="O2350" t="s">
        <v>1070</v>
      </c>
      <c r="P2350" t="s">
        <v>10955</v>
      </c>
      <c r="Q2350" t="s">
        <v>741</v>
      </c>
      <c r="AG2350" t="s">
        <v>159</v>
      </c>
      <c r="AH2350" t="e">
        <f>VLOOKUP(C2350,'CREAR HV'!A:A,1,0)</f>
        <v>#N/A</v>
      </c>
    </row>
    <row r="2351" spans="1:34" x14ac:dyDescent="0.3">
      <c r="A2351" t="s">
        <v>10946</v>
      </c>
      <c r="B2351" t="s">
        <v>10947</v>
      </c>
      <c r="C2351">
        <v>20489545</v>
      </c>
      <c r="F2351" s="16">
        <v>18317</v>
      </c>
      <c r="G2351" t="s">
        <v>2501</v>
      </c>
      <c r="H2351" t="s">
        <v>2502</v>
      </c>
      <c r="I2351" t="s">
        <v>12812</v>
      </c>
      <c r="J2351" t="s">
        <v>263</v>
      </c>
      <c r="K2351" t="s">
        <v>1068</v>
      </c>
      <c r="L2351" t="s">
        <v>12813</v>
      </c>
      <c r="O2351" t="s">
        <v>1070</v>
      </c>
      <c r="P2351" t="s">
        <v>10955</v>
      </c>
      <c r="Q2351" t="s">
        <v>741</v>
      </c>
      <c r="AG2351" t="s">
        <v>159</v>
      </c>
      <c r="AH2351" t="e">
        <f>VLOOKUP(C2351,'CREAR HV'!A:A,1,0)</f>
        <v>#N/A</v>
      </c>
    </row>
    <row r="2352" spans="1:34" x14ac:dyDescent="0.3">
      <c r="A2352" t="s">
        <v>10946</v>
      </c>
      <c r="B2352" t="s">
        <v>10947</v>
      </c>
      <c r="C2352">
        <v>21054849</v>
      </c>
      <c r="F2352" s="16">
        <v>18460</v>
      </c>
      <c r="G2352" t="s">
        <v>2554</v>
      </c>
      <c r="H2352" t="s">
        <v>128</v>
      </c>
      <c r="I2352" t="s">
        <v>11243</v>
      </c>
      <c r="J2352" t="s">
        <v>432</v>
      </c>
      <c r="K2352" t="s">
        <v>2408</v>
      </c>
      <c r="O2352" t="s">
        <v>1070</v>
      </c>
      <c r="P2352" t="s">
        <v>10955</v>
      </c>
      <c r="Q2352" t="s">
        <v>741</v>
      </c>
      <c r="AG2352" t="s">
        <v>159</v>
      </c>
      <c r="AH2352" t="e">
        <f>VLOOKUP(C2352,'CREAR HV'!A:A,1,0)</f>
        <v>#N/A</v>
      </c>
    </row>
    <row r="2353" spans="1:34" x14ac:dyDescent="0.3">
      <c r="A2353" t="s">
        <v>10946</v>
      </c>
      <c r="B2353" t="s">
        <v>10947</v>
      </c>
      <c r="C2353">
        <v>73226750</v>
      </c>
      <c r="F2353" s="16">
        <v>26026</v>
      </c>
      <c r="G2353" t="s">
        <v>1218</v>
      </c>
      <c r="H2353" t="s">
        <v>1218</v>
      </c>
      <c r="I2353" t="s">
        <v>7297</v>
      </c>
      <c r="J2353" t="s">
        <v>157</v>
      </c>
      <c r="K2353" t="s">
        <v>1340</v>
      </c>
      <c r="L2353" t="s">
        <v>12814</v>
      </c>
      <c r="O2353" t="s">
        <v>1070</v>
      </c>
      <c r="P2353" t="s">
        <v>10955</v>
      </c>
      <c r="Q2353" t="s">
        <v>741</v>
      </c>
      <c r="AG2353" t="s">
        <v>159</v>
      </c>
      <c r="AH2353" t="e">
        <f>VLOOKUP(C2353,'CREAR HV'!A:A,1,0)</f>
        <v>#N/A</v>
      </c>
    </row>
    <row r="2354" spans="1:34" x14ac:dyDescent="0.3">
      <c r="A2354" t="s">
        <v>10946</v>
      </c>
      <c r="B2354" t="s">
        <v>10947</v>
      </c>
      <c r="C2354">
        <v>41702384</v>
      </c>
      <c r="F2354" s="16">
        <v>20320</v>
      </c>
      <c r="G2354" t="s">
        <v>44</v>
      </c>
      <c r="H2354" t="s">
        <v>44</v>
      </c>
      <c r="I2354" t="s">
        <v>12815</v>
      </c>
      <c r="J2354" t="s">
        <v>933</v>
      </c>
      <c r="K2354" t="s">
        <v>7116</v>
      </c>
      <c r="L2354" t="s">
        <v>12816</v>
      </c>
      <c r="O2354" t="s">
        <v>1070</v>
      </c>
      <c r="P2354" t="s">
        <v>10955</v>
      </c>
      <c r="Q2354" t="s">
        <v>741</v>
      </c>
      <c r="AG2354" t="s">
        <v>159</v>
      </c>
      <c r="AH2354" t="e">
        <f>VLOOKUP(C2354,'CREAR HV'!A:A,1,0)</f>
        <v>#N/A</v>
      </c>
    </row>
    <row r="2355" spans="1:34" x14ac:dyDescent="0.3">
      <c r="A2355" t="s">
        <v>10946</v>
      </c>
      <c r="B2355" t="s">
        <v>10947</v>
      </c>
      <c r="C2355">
        <v>20697280</v>
      </c>
      <c r="F2355" s="16">
        <v>19178</v>
      </c>
      <c r="G2355" t="s">
        <v>2565</v>
      </c>
      <c r="H2355" t="s">
        <v>2565</v>
      </c>
      <c r="I2355" t="s">
        <v>3918</v>
      </c>
      <c r="J2355" t="s">
        <v>242</v>
      </c>
      <c r="K2355" t="s">
        <v>11085</v>
      </c>
      <c r="O2355" t="s">
        <v>1070</v>
      </c>
      <c r="P2355" t="s">
        <v>10955</v>
      </c>
      <c r="Q2355" t="s">
        <v>741</v>
      </c>
      <c r="AG2355" t="s">
        <v>159</v>
      </c>
      <c r="AH2355" t="e">
        <f>VLOOKUP(C2355,'CREAR HV'!A:A,1,0)</f>
        <v>#N/A</v>
      </c>
    </row>
    <row r="2356" spans="1:34" x14ac:dyDescent="0.3">
      <c r="A2356" t="s">
        <v>10946</v>
      </c>
      <c r="B2356" t="s">
        <v>10947</v>
      </c>
      <c r="C2356">
        <v>20697433</v>
      </c>
      <c r="F2356" s="16">
        <v>20531</v>
      </c>
      <c r="G2356" t="s">
        <v>2565</v>
      </c>
      <c r="H2356" t="s">
        <v>2565</v>
      </c>
      <c r="I2356" t="s">
        <v>12817</v>
      </c>
      <c r="J2356" t="s">
        <v>2874</v>
      </c>
      <c r="K2356" t="s">
        <v>12818</v>
      </c>
      <c r="L2356" t="s">
        <v>12819</v>
      </c>
      <c r="O2356" t="s">
        <v>1070</v>
      </c>
      <c r="P2356" t="s">
        <v>10955</v>
      </c>
      <c r="Q2356" t="s">
        <v>741</v>
      </c>
      <c r="AG2356" t="s">
        <v>159</v>
      </c>
      <c r="AH2356" t="e">
        <f>VLOOKUP(C2356,'CREAR HV'!A:A,1,0)</f>
        <v>#N/A</v>
      </c>
    </row>
    <row r="2357" spans="1:34" x14ac:dyDescent="0.3">
      <c r="A2357" t="s">
        <v>10946</v>
      </c>
      <c r="B2357" t="s">
        <v>10947</v>
      </c>
      <c r="C2357">
        <v>3076990</v>
      </c>
      <c r="F2357" s="16">
        <v>19948</v>
      </c>
      <c r="G2357" t="s">
        <v>2565</v>
      </c>
      <c r="H2357" t="s">
        <v>2565</v>
      </c>
      <c r="I2357" t="s">
        <v>2428</v>
      </c>
      <c r="J2357" t="s">
        <v>889</v>
      </c>
      <c r="K2357" t="s">
        <v>159</v>
      </c>
      <c r="L2357" t="s">
        <v>12820</v>
      </c>
      <c r="O2357" t="s">
        <v>1070</v>
      </c>
      <c r="P2357" t="s">
        <v>10950</v>
      </c>
      <c r="Q2357" t="s">
        <v>741</v>
      </c>
      <c r="AG2357" t="s">
        <v>159</v>
      </c>
      <c r="AH2357" t="e">
        <f>VLOOKUP(C2357,'CREAR HV'!A:A,1,0)</f>
        <v>#N/A</v>
      </c>
    </row>
    <row r="2358" spans="1:34" x14ac:dyDescent="0.3">
      <c r="A2358" t="s">
        <v>10946</v>
      </c>
      <c r="B2358" t="s">
        <v>10947</v>
      </c>
      <c r="C2358">
        <v>19313607</v>
      </c>
      <c r="F2358" s="16">
        <v>20385</v>
      </c>
      <c r="G2358" t="s">
        <v>44</v>
      </c>
      <c r="H2358" t="s">
        <v>44</v>
      </c>
      <c r="I2358" t="s">
        <v>10975</v>
      </c>
      <c r="J2358" t="s">
        <v>1752</v>
      </c>
      <c r="K2358" t="s">
        <v>3994</v>
      </c>
      <c r="L2358" t="s">
        <v>12821</v>
      </c>
      <c r="O2358" t="s">
        <v>1070</v>
      </c>
      <c r="P2358" t="s">
        <v>10950</v>
      </c>
      <c r="Q2358" t="s">
        <v>741</v>
      </c>
      <c r="AG2358" t="s">
        <v>159</v>
      </c>
      <c r="AH2358" t="e">
        <f>VLOOKUP(C2358,'CREAR HV'!A:A,1,0)</f>
        <v>#N/A</v>
      </c>
    </row>
    <row r="2359" spans="1:34" x14ac:dyDescent="0.3">
      <c r="A2359" t="s">
        <v>10946</v>
      </c>
      <c r="B2359" t="s">
        <v>10947</v>
      </c>
      <c r="C2359">
        <v>385491</v>
      </c>
      <c r="F2359" s="16">
        <v>21315</v>
      </c>
      <c r="G2359" t="s">
        <v>12822</v>
      </c>
      <c r="H2359" t="s">
        <v>12822</v>
      </c>
      <c r="I2359" t="s">
        <v>12823</v>
      </c>
      <c r="J2359" t="s">
        <v>355</v>
      </c>
      <c r="K2359" t="s">
        <v>262</v>
      </c>
      <c r="L2359" t="s">
        <v>12824</v>
      </c>
      <c r="O2359" t="s">
        <v>1070</v>
      </c>
      <c r="P2359" t="s">
        <v>10950</v>
      </c>
      <c r="Q2359" t="s">
        <v>741</v>
      </c>
      <c r="AG2359" t="s">
        <v>159</v>
      </c>
      <c r="AH2359" t="e">
        <f>VLOOKUP(C2359,'CREAR HV'!A:A,1,0)</f>
        <v>#N/A</v>
      </c>
    </row>
    <row r="2360" spans="1:34" x14ac:dyDescent="0.3">
      <c r="A2360" t="s">
        <v>10946</v>
      </c>
      <c r="B2360" t="s">
        <v>10947</v>
      </c>
      <c r="C2360">
        <v>21228576</v>
      </c>
      <c r="F2360" s="16">
        <v>19196</v>
      </c>
      <c r="G2360" t="s">
        <v>2219</v>
      </c>
      <c r="H2360" t="s">
        <v>2219</v>
      </c>
      <c r="I2360" t="s">
        <v>12825</v>
      </c>
      <c r="J2360" t="s">
        <v>3950</v>
      </c>
      <c r="K2360" t="s">
        <v>159</v>
      </c>
      <c r="L2360" t="s">
        <v>12826</v>
      </c>
      <c r="O2360" t="s">
        <v>1070</v>
      </c>
      <c r="P2360" t="s">
        <v>10955</v>
      </c>
      <c r="Q2360" t="s">
        <v>741</v>
      </c>
      <c r="AG2360" t="s">
        <v>159</v>
      </c>
      <c r="AH2360" t="e">
        <f>VLOOKUP(C2360,'CREAR HV'!A:A,1,0)</f>
        <v>#N/A</v>
      </c>
    </row>
    <row r="2361" spans="1:34" x14ac:dyDescent="0.3">
      <c r="A2361" t="s">
        <v>10946</v>
      </c>
      <c r="B2361" t="s">
        <v>10947</v>
      </c>
      <c r="C2361">
        <v>24248489</v>
      </c>
      <c r="F2361" s="16">
        <v>17971</v>
      </c>
      <c r="G2361" t="s">
        <v>12827</v>
      </c>
      <c r="H2361" t="s">
        <v>12827</v>
      </c>
      <c r="I2361" t="s">
        <v>12828</v>
      </c>
      <c r="J2361" t="s">
        <v>215</v>
      </c>
      <c r="K2361" t="s">
        <v>12829</v>
      </c>
      <c r="O2361" t="s">
        <v>1070</v>
      </c>
      <c r="P2361" t="s">
        <v>10955</v>
      </c>
      <c r="Q2361" t="s">
        <v>741</v>
      </c>
      <c r="AG2361" t="s">
        <v>159</v>
      </c>
      <c r="AH2361" t="e">
        <f>VLOOKUP(C2361,'CREAR HV'!A:A,1,0)</f>
        <v>#N/A</v>
      </c>
    </row>
    <row r="2362" spans="1:34" x14ac:dyDescent="0.3">
      <c r="A2362" t="s">
        <v>10946</v>
      </c>
      <c r="B2362" t="s">
        <v>10947</v>
      </c>
      <c r="C2362">
        <v>17103033</v>
      </c>
      <c r="F2362" s="16">
        <v>16247</v>
      </c>
      <c r="G2362" t="s">
        <v>44</v>
      </c>
      <c r="H2362" t="s">
        <v>44</v>
      </c>
      <c r="I2362" t="s">
        <v>203</v>
      </c>
      <c r="J2362" t="s">
        <v>282</v>
      </c>
      <c r="K2362" t="s">
        <v>152</v>
      </c>
      <c r="L2362" t="s">
        <v>12830</v>
      </c>
      <c r="O2362" t="s">
        <v>1070</v>
      </c>
      <c r="P2362" t="s">
        <v>10950</v>
      </c>
      <c r="Q2362" t="s">
        <v>741</v>
      </c>
      <c r="AG2362" t="s">
        <v>159</v>
      </c>
      <c r="AH2362" t="e">
        <f>VLOOKUP(C2362,'CREAR HV'!A:A,1,0)</f>
        <v>#N/A</v>
      </c>
    </row>
    <row r="2363" spans="1:34" x14ac:dyDescent="0.3">
      <c r="A2363" t="s">
        <v>10946</v>
      </c>
      <c r="B2363" t="s">
        <v>10947</v>
      </c>
      <c r="C2363">
        <v>21226978</v>
      </c>
      <c r="F2363" s="16">
        <v>18468</v>
      </c>
      <c r="G2363" t="s">
        <v>2219</v>
      </c>
      <c r="H2363" t="s">
        <v>2219</v>
      </c>
      <c r="I2363" t="s">
        <v>12831</v>
      </c>
      <c r="J2363" t="s">
        <v>639</v>
      </c>
      <c r="K2363" t="s">
        <v>12832</v>
      </c>
      <c r="O2363" t="s">
        <v>1070</v>
      </c>
      <c r="P2363" t="s">
        <v>10955</v>
      </c>
      <c r="Q2363" t="s">
        <v>741</v>
      </c>
      <c r="AG2363" t="s">
        <v>159</v>
      </c>
      <c r="AH2363" t="e">
        <f>VLOOKUP(C2363,'CREAR HV'!A:A,1,0)</f>
        <v>#N/A</v>
      </c>
    </row>
    <row r="2364" spans="1:34" x14ac:dyDescent="0.3">
      <c r="A2364" t="s">
        <v>10946</v>
      </c>
      <c r="B2364" t="s">
        <v>10947</v>
      </c>
      <c r="C2364">
        <v>50907859</v>
      </c>
      <c r="F2364" s="16">
        <v>27039</v>
      </c>
      <c r="G2364" t="s">
        <v>44</v>
      </c>
      <c r="H2364" t="s">
        <v>44</v>
      </c>
      <c r="I2364" t="s">
        <v>3281</v>
      </c>
      <c r="J2364" t="s">
        <v>12833</v>
      </c>
      <c r="K2364" t="s">
        <v>12834</v>
      </c>
      <c r="O2364" t="s">
        <v>1070</v>
      </c>
      <c r="P2364" t="s">
        <v>10955</v>
      </c>
      <c r="Q2364" t="s">
        <v>741</v>
      </c>
      <c r="AG2364" t="s">
        <v>159</v>
      </c>
      <c r="AH2364" t="e">
        <f>VLOOKUP(C2364,'CREAR HV'!A:A,1,0)</f>
        <v>#N/A</v>
      </c>
    </row>
    <row r="2365" spans="1:34" x14ac:dyDescent="0.3">
      <c r="A2365" t="s">
        <v>10946</v>
      </c>
      <c r="B2365" t="s">
        <v>10947</v>
      </c>
      <c r="C2365">
        <v>49729385</v>
      </c>
      <c r="F2365" s="16">
        <v>22882</v>
      </c>
      <c r="G2365" t="s">
        <v>44</v>
      </c>
      <c r="H2365" t="s">
        <v>44</v>
      </c>
      <c r="I2365" t="s">
        <v>3732</v>
      </c>
      <c r="J2365" t="s">
        <v>5264</v>
      </c>
      <c r="K2365" t="s">
        <v>970</v>
      </c>
      <c r="O2365" t="s">
        <v>1070</v>
      </c>
      <c r="P2365" t="s">
        <v>10955</v>
      </c>
      <c r="Q2365" t="s">
        <v>741</v>
      </c>
      <c r="AG2365" t="s">
        <v>159</v>
      </c>
      <c r="AH2365" t="e">
        <f>VLOOKUP(C2365,'CREAR HV'!A:A,1,0)</f>
        <v>#N/A</v>
      </c>
    </row>
    <row r="2366" spans="1:34" x14ac:dyDescent="0.3">
      <c r="A2366" t="s">
        <v>10946</v>
      </c>
      <c r="B2366" t="s">
        <v>10947</v>
      </c>
      <c r="C2366">
        <v>70850286</v>
      </c>
      <c r="F2366" s="16">
        <v>21531</v>
      </c>
      <c r="G2366" t="s">
        <v>44</v>
      </c>
      <c r="H2366" t="s">
        <v>44</v>
      </c>
      <c r="I2366" t="s">
        <v>12835</v>
      </c>
      <c r="J2366" t="s">
        <v>3257</v>
      </c>
      <c r="K2366" t="s">
        <v>12836</v>
      </c>
      <c r="L2366" t="s">
        <v>12837</v>
      </c>
      <c r="O2366" t="s">
        <v>1070</v>
      </c>
      <c r="P2366" t="s">
        <v>10950</v>
      </c>
      <c r="Q2366" t="s">
        <v>741</v>
      </c>
      <c r="AG2366" t="s">
        <v>159</v>
      </c>
      <c r="AH2366" t="e">
        <f>VLOOKUP(C2366,'CREAR HV'!A:A,1,0)</f>
        <v>#N/A</v>
      </c>
    </row>
    <row r="2367" spans="1:34" x14ac:dyDescent="0.3">
      <c r="A2367" t="s">
        <v>10946</v>
      </c>
      <c r="B2367" t="s">
        <v>10947</v>
      </c>
      <c r="C2367">
        <v>80236297</v>
      </c>
      <c r="F2367" s="16">
        <v>29641</v>
      </c>
      <c r="G2367" t="s">
        <v>44</v>
      </c>
      <c r="H2367" t="s">
        <v>44</v>
      </c>
      <c r="I2367" t="s">
        <v>12838</v>
      </c>
      <c r="J2367" t="s">
        <v>12839</v>
      </c>
      <c r="K2367" t="s">
        <v>890</v>
      </c>
      <c r="L2367" t="s">
        <v>12840</v>
      </c>
      <c r="O2367" t="s">
        <v>1070</v>
      </c>
      <c r="P2367" t="s">
        <v>10950</v>
      </c>
      <c r="Q2367" t="s">
        <v>741</v>
      </c>
      <c r="AG2367" t="s">
        <v>159</v>
      </c>
      <c r="AH2367" t="e">
        <f>VLOOKUP(C2367,'CREAR HV'!A:A,1,0)</f>
        <v>#N/A</v>
      </c>
    </row>
    <row r="2368" spans="1:34" x14ac:dyDescent="0.3">
      <c r="A2368" t="s">
        <v>10946</v>
      </c>
      <c r="B2368" t="s">
        <v>10947</v>
      </c>
      <c r="C2368">
        <v>79744993</v>
      </c>
      <c r="F2368" s="16">
        <v>28048</v>
      </c>
      <c r="G2368" t="s">
        <v>44</v>
      </c>
      <c r="H2368" t="s">
        <v>44</v>
      </c>
      <c r="I2368" t="s">
        <v>12841</v>
      </c>
      <c r="J2368" t="s">
        <v>596</v>
      </c>
      <c r="K2368" t="s">
        <v>3637</v>
      </c>
      <c r="O2368" t="s">
        <v>1070</v>
      </c>
      <c r="P2368" t="s">
        <v>10950</v>
      </c>
      <c r="Q2368" t="s">
        <v>741</v>
      </c>
      <c r="AG2368" t="s">
        <v>159</v>
      </c>
      <c r="AH2368" t="e">
        <f>VLOOKUP(C2368,'CREAR HV'!A:A,1,0)</f>
        <v>#N/A</v>
      </c>
    </row>
    <row r="2369" spans="1:34" x14ac:dyDescent="0.3">
      <c r="A2369" t="s">
        <v>10946</v>
      </c>
      <c r="B2369" t="s">
        <v>10947</v>
      </c>
      <c r="C2369">
        <v>49777181</v>
      </c>
      <c r="F2369" s="16">
        <v>27789</v>
      </c>
      <c r="G2369" t="s">
        <v>44</v>
      </c>
      <c r="H2369" t="s">
        <v>44</v>
      </c>
      <c r="I2369" t="s">
        <v>3393</v>
      </c>
      <c r="J2369" t="s">
        <v>615</v>
      </c>
      <c r="K2369" t="s">
        <v>332</v>
      </c>
      <c r="O2369" t="s">
        <v>1070</v>
      </c>
      <c r="P2369" t="s">
        <v>10955</v>
      </c>
      <c r="Q2369" t="s">
        <v>741</v>
      </c>
      <c r="AG2369" t="s">
        <v>159</v>
      </c>
      <c r="AH2369" t="e">
        <f>VLOOKUP(C2369,'CREAR HV'!A:A,1,0)</f>
        <v>#N/A</v>
      </c>
    </row>
    <row r="2370" spans="1:34" x14ac:dyDescent="0.3">
      <c r="A2370" t="s">
        <v>10946</v>
      </c>
      <c r="B2370" t="s">
        <v>10947</v>
      </c>
      <c r="C2370">
        <v>19307073</v>
      </c>
      <c r="F2370" s="16">
        <v>19783</v>
      </c>
      <c r="G2370" t="s">
        <v>44</v>
      </c>
      <c r="H2370" t="s">
        <v>44</v>
      </c>
      <c r="I2370" t="s">
        <v>12842</v>
      </c>
      <c r="J2370" t="s">
        <v>306</v>
      </c>
      <c r="K2370" t="s">
        <v>12843</v>
      </c>
      <c r="L2370" t="s">
        <v>12844</v>
      </c>
      <c r="O2370" t="s">
        <v>1070</v>
      </c>
      <c r="P2370" t="s">
        <v>10950</v>
      </c>
      <c r="Q2370" t="s">
        <v>741</v>
      </c>
      <c r="AG2370" t="s">
        <v>159</v>
      </c>
      <c r="AH2370" t="e">
        <f>VLOOKUP(C2370,'CREAR HV'!A:A,1,0)</f>
        <v>#N/A</v>
      </c>
    </row>
    <row r="2371" spans="1:34" x14ac:dyDescent="0.3">
      <c r="A2371" t="s">
        <v>10946</v>
      </c>
      <c r="B2371" t="s">
        <v>10947</v>
      </c>
      <c r="C2371">
        <v>80109612</v>
      </c>
      <c r="F2371" s="16">
        <v>29871</v>
      </c>
      <c r="G2371" t="s">
        <v>44</v>
      </c>
      <c r="H2371" t="s">
        <v>44</v>
      </c>
      <c r="I2371" t="s">
        <v>12845</v>
      </c>
      <c r="J2371" t="s">
        <v>197</v>
      </c>
      <c r="K2371" t="s">
        <v>222</v>
      </c>
      <c r="O2371" t="s">
        <v>1070</v>
      </c>
      <c r="P2371" t="s">
        <v>10950</v>
      </c>
      <c r="Q2371" t="s">
        <v>741</v>
      </c>
      <c r="AG2371" t="s">
        <v>159</v>
      </c>
      <c r="AH2371" t="e">
        <f>VLOOKUP(C2371,'CREAR HV'!A:A,1,0)</f>
        <v>#N/A</v>
      </c>
    </row>
    <row r="2372" spans="1:34" x14ac:dyDescent="0.3">
      <c r="A2372" t="s">
        <v>10946</v>
      </c>
      <c r="B2372" t="s">
        <v>10947</v>
      </c>
      <c r="C2372">
        <v>63275231</v>
      </c>
      <c r="F2372" s="16">
        <v>20090</v>
      </c>
      <c r="G2372" t="s">
        <v>44</v>
      </c>
      <c r="H2372" t="s">
        <v>44</v>
      </c>
      <c r="I2372" t="s">
        <v>12846</v>
      </c>
      <c r="J2372" t="s">
        <v>3257</v>
      </c>
      <c r="K2372" t="s">
        <v>4069</v>
      </c>
      <c r="O2372" t="s">
        <v>1070</v>
      </c>
      <c r="P2372" t="s">
        <v>10955</v>
      </c>
      <c r="Q2372" t="s">
        <v>741</v>
      </c>
      <c r="AG2372" t="s">
        <v>159</v>
      </c>
      <c r="AH2372" t="e">
        <f>VLOOKUP(C2372,'CREAR HV'!A:A,1,0)</f>
        <v>#N/A</v>
      </c>
    </row>
    <row r="2373" spans="1:34" x14ac:dyDescent="0.3">
      <c r="A2373" t="s">
        <v>10946</v>
      </c>
      <c r="B2373" t="s">
        <v>10947</v>
      </c>
      <c r="C2373">
        <v>80225491</v>
      </c>
      <c r="F2373" s="16">
        <v>29227</v>
      </c>
      <c r="G2373" t="s">
        <v>44</v>
      </c>
      <c r="H2373" t="s">
        <v>44</v>
      </c>
      <c r="I2373" t="s">
        <v>7322</v>
      </c>
      <c r="J2373" t="s">
        <v>869</v>
      </c>
      <c r="K2373" t="s">
        <v>2029</v>
      </c>
      <c r="L2373" t="s">
        <v>12847</v>
      </c>
      <c r="O2373" t="s">
        <v>1070</v>
      </c>
      <c r="P2373" t="s">
        <v>10950</v>
      </c>
      <c r="Q2373" t="s">
        <v>741</v>
      </c>
      <c r="AG2373" t="s">
        <v>159</v>
      </c>
      <c r="AH2373" t="e">
        <f>VLOOKUP(C2373,'CREAR HV'!A:A,1,0)</f>
        <v>#N/A</v>
      </c>
    </row>
    <row r="2374" spans="1:34" x14ac:dyDescent="0.3">
      <c r="A2374" t="s">
        <v>10946</v>
      </c>
      <c r="B2374" t="s">
        <v>10947</v>
      </c>
      <c r="C2374">
        <v>20792476</v>
      </c>
      <c r="F2374" s="16">
        <v>20194</v>
      </c>
      <c r="G2374" t="s">
        <v>44</v>
      </c>
      <c r="H2374" t="s">
        <v>44</v>
      </c>
      <c r="I2374" t="s">
        <v>12524</v>
      </c>
      <c r="J2374" t="s">
        <v>160</v>
      </c>
      <c r="K2374" t="s">
        <v>1409</v>
      </c>
      <c r="L2374" t="s">
        <v>12848</v>
      </c>
      <c r="O2374" t="s">
        <v>1070</v>
      </c>
      <c r="P2374" t="s">
        <v>10955</v>
      </c>
      <c r="Q2374" t="s">
        <v>741</v>
      </c>
      <c r="AG2374" t="s">
        <v>159</v>
      </c>
      <c r="AH2374" t="e">
        <f>VLOOKUP(C2374,'CREAR HV'!A:A,1,0)</f>
        <v>#N/A</v>
      </c>
    </row>
    <row r="2375" spans="1:34" x14ac:dyDescent="0.3">
      <c r="A2375" t="s">
        <v>10946</v>
      </c>
      <c r="B2375" t="s">
        <v>10947</v>
      </c>
      <c r="C2375">
        <v>19079397</v>
      </c>
      <c r="F2375" s="16">
        <v>17878</v>
      </c>
      <c r="G2375" t="s">
        <v>44</v>
      </c>
      <c r="H2375" t="s">
        <v>44</v>
      </c>
      <c r="I2375" t="s">
        <v>12849</v>
      </c>
      <c r="J2375" t="s">
        <v>910</v>
      </c>
      <c r="K2375" t="s">
        <v>383</v>
      </c>
      <c r="O2375" t="s">
        <v>1070</v>
      </c>
      <c r="P2375" t="s">
        <v>10950</v>
      </c>
      <c r="Q2375" t="s">
        <v>741</v>
      </c>
      <c r="AG2375" t="s">
        <v>159</v>
      </c>
      <c r="AH2375" t="e">
        <f>VLOOKUP(C2375,'CREAR HV'!A:A,1,0)</f>
        <v>#N/A</v>
      </c>
    </row>
    <row r="2376" spans="1:34" x14ac:dyDescent="0.3">
      <c r="A2376" t="s">
        <v>10946</v>
      </c>
      <c r="B2376" t="s">
        <v>10947</v>
      </c>
      <c r="C2376">
        <v>49740476</v>
      </c>
      <c r="F2376" s="16">
        <v>24725</v>
      </c>
      <c r="G2376" t="s">
        <v>44</v>
      </c>
      <c r="H2376" t="s">
        <v>44</v>
      </c>
      <c r="I2376" t="s">
        <v>12850</v>
      </c>
      <c r="J2376" t="s">
        <v>12851</v>
      </c>
      <c r="K2376" t="s">
        <v>12852</v>
      </c>
      <c r="O2376" t="s">
        <v>1070</v>
      </c>
      <c r="P2376" t="s">
        <v>10955</v>
      </c>
      <c r="Q2376" t="s">
        <v>741</v>
      </c>
      <c r="AG2376" t="s">
        <v>159</v>
      </c>
      <c r="AH2376" t="e">
        <f>VLOOKUP(C2376,'CREAR HV'!A:A,1,0)</f>
        <v>#N/A</v>
      </c>
    </row>
    <row r="2377" spans="1:34" x14ac:dyDescent="0.3">
      <c r="A2377" t="s">
        <v>10946</v>
      </c>
      <c r="B2377" t="s">
        <v>10947</v>
      </c>
      <c r="C2377">
        <v>63317393</v>
      </c>
      <c r="F2377" s="16">
        <v>23902</v>
      </c>
      <c r="G2377" t="s">
        <v>67</v>
      </c>
      <c r="H2377" t="s">
        <v>67</v>
      </c>
      <c r="I2377" t="s">
        <v>12853</v>
      </c>
      <c r="J2377" t="s">
        <v>1168</v>
      </c>
      <c r="K2377" t="s">
        <v>159</v>
      </c>
      <c r="L2377" t="s">
        <v>12854</v>
      </c>
      <c r="P2377" t="s">
        <v>10955</v>
      </c>
      <c r="Q2377" t="s">
        <v>741</v>
      </c>
      <c r="AG2377" t="s">
        <v>159</v>
      </c>
      <c r="AH2377" t="e">
        <f>VLOOKUP(C2377,'CREAR HV'!A:A,1,0)</f>
        <v>#N/A</v>
      </c>
    </row>
    <row r="2378" spans="1:34" x14ac:dyDescent="0.3">
      <c r="A2378" t="s">
        <v>10946</v>
      </c>
      <c r="B2378" t="s">
        <v>10947</v>
      </c>
      <c r="C2378">
        <v>41374659</v>
      </c>
      <c r="F2378" s="16">
        <v>17092</v>
      </c>
      <c r="G2378" t="s">
        <v>44</v>
      </c>
      <c r="H2378" t="s">
        <v>44</v>
      </c>
      <c r="I2378" t="s">
        <v>12855</v>
      </c>
      <c r="J2378" t="s">
        <v>355</v>
      </c>
      <c r="K2378" t="s">
        <v>12856</v>
      </c>
      <c r="O2378" t="s">
        <v>1070</v>
      </c>
      <c r="P2378" t="s">
        <v>10955</v>
      </c>
      <c r="Q2378" t="s">
        <v>741</v>
      </c>
      <c r="AG2378" t="s">
        <v>159</v>
      </c>
      <c r="AH2378" t="e">
        <f>VLOOKUP(C2378,'CREAR HV'!A:A,1,0)</f>
        <v>#N/A</v>
      </c>
    </row>
    <row r="2379" spans="1:34" x14ac:dyDescent="0.3">
      <c r="A2379" t="s">
        <v>10946</v>
      </c>
      <c r="B2379" t="s">
        <v>10947</v>
      </c>
      <c r="C2379">
        <v>2943583</v>
      </c>
      <c r="F2379" s="16">
        <v>14192</v>
      </c>
      <c r="G2379" t="s">
        <v>44</v>
      </c>
      <c r="H2379" t="s">
        <v>44</v>
      </c>
      <c r="I2379" t="s">
        <v>7497</v>
      </c>
      <c r="J2379" t="s">
        <v>208</v>
      </c>
      <c r="K2379" t="s">
        <v>276</v>
      </c>
      <c r="O2379" t="s">
        <v>1070</v>
      </c>
      <c r="P2379" t="s">
        <v>10950</v>
      </c>
      <c r="Q2379" t="s">
        <v>741</v>
      </c>
      <c r="AG2379" t="s">
        <v>159</v>
      </c>
      <c r="AH2379" t="e">
        <f>VLOOKUP(C2379,'CREAR HV'!A:A,1,0)</f>
        <v>#N/A</v>
      </c>
    </row>
    <row r="2380" spans="1:34" x14ac:dyDescent="0.3">
      <c r="A2380" t="s">
        <v>10946</v>
      </c>
      <c r="B2380" t="s">
        <v>10947</v>
      </c>
      <c r="C2380">
        <v>35496609</v>
      </c>
      <c r="F2380" s="16">
        <v>21257</v>
      </c>
      <c r="G2380" t="s">
        <v>44</v>
      </c>
      <c r="H2380" t="s">
        <v>44</v>
      </c>
      <c r="I2380" t="s">
        <v>12857</v>
      </c>
      <c r="J2380" t="s">
        <v>328</v>
      </c>
      <c r="K2380" t="s">
        <v>404</v>
      </c>
      <c r="L2380" t="s">
        <v>12858</v>
      </c>
      <c r="O2380" t="s">
        <v>1070</v>
      </c>
      <c r="P2380" t="s">
        <v>10955</v>
      </c>
      <c r="Q2380" t="s">
        <v>741</v>
      </c>
      <c r="AG2380" t="s">
        <v>159</v>
      </c>
      <c r="AH2380" t="e">
        <f>VLOOKUP(C2380,'CREAR HV'!A:A,1,0)</f>
        <v>#N/A</v>
      </c>
    </row>
    <row r="2381" spans="1:34" x14ac:dyDescent="0.3">
      <c r="A2381" t="s">
        <v>10946</v>
      </c>
      <c r="B2381" t="s">
        <v>10947</v>
      </c>
      <c r="C2381">
        <v>13818101</v>
      </c>
      <c r="F2381" s="16">
        <v>18878</v>
      </c>
      <c r="G2381" t="s">
        <v>44</v>
      </c>
      <c r="H2381" t="s">
        <v>44</v>
      </c>
      <c r="I2381" t="s">
        <v>1720</v>
      </c>
      <c r="J2381" t="s">
        <v>302</v>
      </c>
      <c r="K2381" t="s">
        <v>174</v>
      </c>
      <c r="L2381" t="s">
        <v>12859</v>
      </c>
      <c r="O2381" t="s">
        <v>1070</v>
      </c>
      <c r="P2381" t="s">
        <v>10950</v>
      </c>
      <c r="Q2381" t="s">
        <v>741</v>
      </c>
      <c r="AG2381" t="s">
        <v>159</v>
      </c>
      <c r="AH2381" t="e">
        <f>VLOOKUP(C2381,'CREAR HV'!A:A,1,0)</f>
        <v>#N/A</v>
      </c>
    </row>
    <row r="2382" spans="1:34" x14ac:dyDescent="0.3">
      <c r="A2382" t="s">
        <v>10946</v>
      </c>
      <c r="B2382" t="s">
        <v>10947</v>
      </c>
      <c r="C2382">
        <v>31134884</v>
      </c>
      <c r="F2382" s="16">
        <v>17919</v>
      </c>
      <c r="G2382" t="s">
        <v>44</v>
      </c>
      <c r="H2382" t="s">
        <v>44</v>
      </c>
      <c r="I2382" t="s">
        <v>4087</v>
      </c>
      <c r="J2382" t="s">
        <v>1846</v>
      </c>
      <c r="K2382" t="s">
        <v>367</v>
      </c>
      <c r="O2382" t="s">
        <v>1070</v>
      </c>
      <c r="P2382" t="s">
        <v>10955</v>
      </c>
      <c r="Q2382" t="s">
        <v>741</v>
      </c>
      <c r="AG2382" t="s">
        <v>159</v>
      </c>
      <c r="AH2382" t="e">
        <f>VLOOKUP(C2382,'CREAR HV'!A:A,1,0)</f>
        <v>#N/A</v>
      </c>
    </row>
    <row r="2383" spans="1:34" x14ac:dyDescent="0.3">
      <c r="A2383" t="s">
        <v>10946</v>
      </c>
      <c r="B2383" t="s">
        <v>10947</v>
      </c>
      <c r="C2383">
        <v>5836437</v>
      </c>
      <c r="F2383" s="16">
        <v>19921</v>
      </c>
      <c r="G2383" t="s">
        <v>44</v>
      </c>
      <c r="H2383" t="s">
        <v>44</v>
      </c>
      <c r="I2383" t="s">
        <v>12860</v>
      </c>
      <c r="J2383" t="s">
        <v>8799</v>
      </c>
      <c r="K2383" t="s">
        <v>404</v>
      </c>
      <c r="O2383" t="s">
        <v>1070</v>
      </c>
      <c r="P2383" t="s">
        <v>10950</v>
      </c>
      <c r="Q2383" t="s">
        <v>741</v>
      </c>
      <c r="AG2383" t="s">
        <v>159</v>
      </c>
      <c r="AH2383" t="e">
        <f>VLOOKUP(C2383,'CREAR HV'!A:A,1,0)</f>
        <v>#N/A</v>
      </c>
    </row>
    <row r="2384" spans="1:34" x14ac:dyDescent="0.3">
      <c r="A2384" t="s">
        <v>10946</v>
      </c>
      <c r="B2384" t="s">
        <v>10947</v>
      </c>
      <c r="C2384">
        <v>19149833</v>
      </c>
      <c r="F2384" s="16">
        <v>18962</v>
      </c>
      <c r="G2384" t="s">
        <v>44</v>
      </c>
      <c r="H2384" t="s">
        <v>44</v>
      </c>
      <c r="I2384" t="s">
        <v>12861</v>
      </c>
      <c r="J2384" t="s">
        <v>8489</v>
      </c>
      <c r="K2384" t="s">
        <v>1856</v>
      </c>
      <c r="L2384" t="s">
        <v>12862</v>
      </c>
      <c r="O2384" t="s">
        <v>1070</v>
      </c>
      <c r="P2384" t="s">
        <v>10950</v>
      </c>
      <c r="Q2384" t="s">
        <v>741</v>
      </c>
      <c r="AG2384" t="s">
        <v>159</v>
      </c>
      <c r="AH2384" t="e">
        <f>VLOOKUP(C2384,'CREAR HV'!A:A,1,0)</f>
        <v>#N/A</v>
      </c>
    </row>
    <row r="2385" spans="1:34" x14ac:dyDescent="0.3">
      <c r="A2385" t="s">
        <v>10946</v>
      </c>
      <c r="B2385" t="s">
        <v>10947</v>
      </c>
      <c r="C2385">
        <v>41654970</v>
      </c>
      <c r="F2385" s="16">
        <v>19999</v>
      </c>
      <c r="G2385" t="s">
        <v>44</v>
      </c>
      <c r="H2385" t="s">
        <v>44</v>
      </c>
      <c r="I2385" t="s">
        <v>2507</v>
      </c>
      <c r="J2385" t="s">
        <v>5235</v>
      </c>
      <c r="K2385" t="s">
        <v>12863</v>
      </c>
      <c r="L2385" t="s">
        <v>12864</v>
      </c>
      <c r="O2385" t="s">
        <v>1070</v>
      </c>
      <c r="P2385" t="s">
        <v>10955</v>
      </c>
      <c r="Q2385" t="s">
        <v>741</v>
      </c>
      <c r="AG2385" t="s">
        <v>743</v>
      </c>
      <c r="AH2385" t="e">
        <f>VLOOKUP(C2385,'CREAR HV'!A:A,1,0)</f>
        <v>#N/A</v>
      </c>
    </row>
    <row r="2386" spans="1:34" x14ac:dyDescent="0.3">
      <c r="A2386" t="s">
        <v>10946</v>
      </c>
      <c r="B2386" t="s">
        <v>10947</v>
      </c>
      <c r="C2386">
        <v>41654970</v>
      </c>
      <c r="F2386" s="16">
        <v>19999</v>
      </c>
      <c r="G2386" t="s">
        <v>44</v>
      </c>
      <c r="H2386" t="s">
        <v>44</v>
      </c>
      <c r="I2386" t="s">
        <v>2507</v>
      </c>
      <c r="J2386" t="s">
        <v>5235</v>
      </c>
      <c r="K2386" t="s">
        <v>12863</v>
      </c>
      <c r="L2386" t="s">
        <v>12864</v>
      </c>
      <c r="O2386" t="s">
        <v>1070</v>
      </c>
      <c r="P2386" t="s">
        <v>10955</v>
      </c>
      <c r="Q2386" t="s">
        <v>741</v>
      </c>
      <c r="AG2386" t="s">
        <v>743</v>
      </c>
      <c r="AH2386" t="e">
        <f>VLOOKUP(C2386,'CREAR HV'!A:A,1,0)</f>
        <v>#N/A</v>
      </c>
    </row>
    <row r="2387" spans="1:34" x14ac:dyDescent="0.3">
      <c r="A2387" t="s">
        <v>10946</v>
      </c>
      <c r="B2387" t="s">
        <v>10947</v>
      </c>
      <c r="C2387">
        <v>6026161</v>
      </c>
      <c r="F2387" s="16">
        <v>16533</v>
      </c>
      <c r="G2387" t="s">
        <v>44</v>
      </c>
      <c r="H2387" t="s">
        <v>44</v>
      </c>
      <c r="I2387" t="s">
        <v>12865</v>
      </c>
      <c r="J2387" t="s">
        <v>3637</v>
      </c>
      <c r="K2387" t="s">
        <v>346</v>
      </c>
      <c r="O2387" t="s">
        <v>1070</v>
      </c>
      <c r="P2387" t="s">
        <v>10950</v>
      </c>
      <c r="Q2387" t="s">
        <v>741</v>
      </c>
      <c r="AG2387" t="s">
        <v>159</v>
      </c>
      <c r="AH2387" t="e">
        <f>VLOOKUP(C2387,'CREAR HV'!A:A,1,0)</f>
        <v>#N/A</v>
      </c>
    </row>
    <row r="2388" spans="1:34" x14ac:dyDescent="0.3">
      <c r="A2388" t="s">
        <v>10946</v>
      </c>
      <c r="B2388" t="s">
        <v>10947</v>
      </c>
      <c r="C2388">
        <v>51741806</v>
      </c>
      <c r="F2388" s="16">
        <v>23590</v>
      </c>
      <c r="G2388" t="s">
        <v>44</v>
      </c>
      <c r="H2388" t="s">
        <v>44</v>
      </c>
      <c r="I2388" t="s">
        <v>12117</v>
      </c>
      <c r="J2388" t="s">
        <v>1175</v>
      </c>
      <c r="K2388" t="s">
        <v>5485</v>
      </c>
      <c r="O2388" t="s">
        <v>1070</v>
      </c>
      <c r="P2388" t="s">
        <v>10955</v>
      </c>
      <c r="Q2388" t="s">
        <v>741</v>
      </c>
      <c r="AG2388" t="s">
        <v>743</v>
      </c>
      <c r="AH2388" t="e">
        <f>VLOOKUP(C2388,'CREAR HV'!A:A,1,0)</f>
        <v>#N/A</v>
      </c>
    </row>
    <row r="2389" spans="1:34" x14ac:dyDescent="0.3">
      <c r="A2389" t="s">
        <v>10946</v>
      </c>
      <c r="B2389" t="s">
        <v>10947</v>
      </c>
      <c r="C2389">
        <v>51741806</v>
      </c>
      <c r="F2389" s="16">
        <v>23590</v>
      </c>
      <c r="G2389" t="s">
        <v>44</v>
      </c>
      <c r="H2389" t="s">
        <v>44</v>
      </c>
      <c r="I2389" t="s">
        <v>12117</v>
      </c>
      <c r="J2389" t="s">
        <v>1175</v>
      </c>
      <c r="K2389" t="s">
        <v>5485</v>
      </c>
      <c r="O2389" t="s">
        <v>1070</v>
      </c>
      <c r="P2389" t="s">
        <v>10955</v>
      </c>
      <c r="Q2389" t="s">
        <v>741</v>
      </c>
      <c r="AG2389" t="s">
        <v>743</v>
      </c>
      <c r="AH2389" t="e">
        <f>VLOOKUP(C2389,'CREAR HV'!A:A,1,0)</f>
        <v>#N/A</v>
      </c>
    </row>
    <row r="2390" spans="1:34" x14ac:dyDescent="0.3">
      <c r="A2390" t="s">
        <v>10946</v>
      </c>
      <c r="B2390" t="s">
        <v>10947</v>
      </c>
      <c r="C2390">
        <v>45467141</v>
      </c>
      <c r="F2390" s="16">
        <v>24381</v>
      </c>
      <c r="G2390" t="s">
        <v>44</v>
      </c>
      <c r="H2390" t="s">
        <v>44</v>
      </c>
      <c r="I2390" t="s">
        <v>12866</v>
      </c>
      <c r="J2390" t="s">
        <v>2870</v>
      </c>
      <c r="K2390" t="s">
        <v>12867</v>
      </c>
      <c r="L2390" t="s">
        <v>12868</v>
      </c>
      <c r="O2390" t="s">
        <v>1070</v>
      </c>
      <c r="P2390" t="s">
        <v>10955</v>
      </c>
      <c r="Q2390" t="s">
        <v>741</v>
      </c>
      <c r="AG2390" t="s">
        <v>159</v>
      </c>
      <c r="AH2390" t="e">
        <f>VLOOKUP(C2390,'CREAR HV'!A:A,1,0)</f>
        <v>#N/A</v>
      </c>
    </row>
    <row r="2391" spans="1:34" x14ac:dyDescent="0.3">
      <c r="A2391" t="s">
        <v>10946</v>
      </c>
      <c r="B2391" t="s">
        <v>10947</v>
      </c>
      <c r="C2391">
        <v>41505606</v>
      </c>
      <c r="F2391" s="16">
        <v>18610</v>
      </c>
      <c r="G2391" t="s">
        <v>44</v>
      </c>
      <c r="H2391" t="s">
        <v>44</v>
      </c>
      <c r="I2391" t="s">
        <v>12869</v>
      </c>
      <c r="J2391" t="s">
        <v>3257</v>
      </c>
      <c r="K2391" t="s">
        <v>11475</v>
      </c>
      <c r="L2391" t="s">
        <v>12870</v>
      </c>
      <c r="O2391" t="s">
        <v>1070</v>
      </c>
      <c r="P2391" t="s">
        <v>10955</v>
      </c>
      <c r="Q2391" t="s">
        <v>741</v>
      </c>
      <c r="AG2391" t="s">
        <v>159</v>
      </c>
      <c r="AH2391" t="e">
        <f>VLOOKUP(C2391,'CREAR HV'!A:A,1,0)</f>
        <v>#N/A</v>
      </c>
    </row>
    <row r="2392" spans="1:34" x14ac:dyDescent="0.3">
      <c r="A2392" t="s">
        <v>10946</v>
      </c>
      <c r="B2392" t="s">
        <v>10947</v>
      </c>
      <c r="C2392">
        <v>21152950</v>
      </c>
      <c r="F2392" s="16">
        <v>18902</v>
      </c>
      <c r="G2392" t="s">
        <v>44</v>
      </c>
      <c r="H2392" t="s">
        <v>44</v>
      </c>
      <c r="I2392" t="s">
        <v>11723</v>
      </c>
      <c r="J2392" t="s">
        <v>276</v>
      </c>
      <c r="K2392" t="s">
        <v>12871</v>
      </c>
      <c r="L2392" t="s">
        <v>12872</v>
      </c>
      <c r="O2392" t="s">
        <v>1070</v>
      </c>
      <c r="P2392" t="s">
        <v>10955</v>
      </c>
      <c r="Q2392" t="s">
        <v>741</v>
      </c>
      <c r="AG2392" t="s">
        <v>159</v>
      </c>
      <c r="AH2392" t="e">
        <f>VLOOKUP(C2392,'CREAR HV'!A:A,1,0)</f>
        <v>#N/A</v>
      </c>
    </row>
    <row r="2393" spans="1:34" x14ac:dyDescent="0.3">
      <c r="A2393" t="s">
        <v>10946</v>
      </c>
      <c r="B2393" t="s">
        <v>10947</v>
      </c>
      <c r="C2393">
        <v>41556137</v>
      </c>
      <c r="F2393" s="16">
        <v>19831</v>
      </c>
      <c r="G2393" t="s">
        <v>44</v>
      </c>
      <c r="H2393" t="s">
        <v>44</v>
      </c>
      <c r="I2393" t="s">
        <v>12873</v>
      </c>
      <c r="J2393" t="s">
        <v>255</v>
      </c>
      <c r="K2393" t="s">
        <v>12874</v>
      </c>
      <c r="L2393" t="s">
        <v>12875</v>
      </c>
      <c r="O2393" t="s">
        <v>1070</v>
      </c>
      <c r="P2393" t="s">
        <v>10955</v>
      </c>
      <c r="Q2393" t="s">
        <v>741</v>
      </c>
      <c r="AG2393" t="s">
        <v>159</v>
      </c>
      <c r="AH2393" t="e">
        <f>VLOOKUP(C2393,'CREAR HV'!A:A,1,0)</f>
        <v>#N/A</v>
      </c>
    </row>
    <row r="2394" spans="1:34" x14ac:dyDescent="0.3">
      <c r="A2394" t="s">
        <v>10946</v>
      </c>
      <c r="B2394" t="s">
        <v>10947</v>
      </c>
      <c r="C2394">
        <v>19215853</v>
      </c>
      <c r="F2394" s="16">
        <v>18749</v>
      </c>
      <c r="G2394" t="s">
        <v>44</v>
      </c>
      <c r="H2394" t="s">
        <v>44</v>
      </c>
      <c r="I2394" t="s">
        <v>12876</v>
      </c>
      <c r="J2394" t="s">
        <v>6311</v>
      </c>
      <c r="K2394" t="s">
        <v>2808</v>
      </c>
      <c r="L2394" t="s">
        <v>12877</v>
      </c>
      <c r="O2394" t="s">
        <v>1070</v>
      </c>
      <c r="P2394" t="s">
        <v>10950</v>
      </c>
      <c r="Q2394" t="s">
        <v>741</v>
      </c>
      <c r="AG2394" t="s">
        <v>159</v>
      </c>
      <c r="AH2394" t="e">
        <f>VLOOKUP(C2394,'CREAR HV'!A:A,1,0)</f>
        <v>#N/A</v>
      </c>
    </row>
    <row r="2395" spans="1:34" x14ac:dyDescent="0.3">
      <c r="A2395" t="s">
        <v>10946</v>
      </c>
      <c r="B2395" t="s">
        <v>10947</v>
      </c>
      <c r="C2395">
        <v>22649394</v>
      </c>
      <c r="F2395" s="16">
        <v>21473</v>
      </c>
      <c r="G2395" t="s">
        <v>44</v>
      </c>
      <c r="H2395" t="s">
        <v>44</v>
      </c>
      <c r="I2395" t="s">
        <v>12878</v>
      </c>
      <c r="J2395" t="s">
        <v>4632</v>
      </c>
      <c r="K2395" t="s">
        <v>4632</v>
      </c>
      <c r="L2395" t="s">
        <v>12879</v>
      </c>
      <c r="O2395" t="s">
        <v>1070</v>
      </c>
      <c r="P2395" t="s">
        <v>10955</v>
      </c>
      <c r="Q2395" t="s">
        <v>741</v>
      </c>
      <c r="AG2395" t="s">
        <v>159</v>
      </c>
      <c r="AH2395" t="e">
        <f>VLOOKUP(C2395,'CREAR HV'!A:A,1,0)</f>
        <v>#N/A</v>
      </c>
    </row>
    <row r="2396" spans="1:34" x14ac:dyDescent="0.3">
      <c r="A2396" t="s">
        <v>10946</v>
      </c>
      <c r="B2396" t="s">
        <v>10947</v>
      </c>
      <c r="C2396">
        <v>20292267</v>
      </c>
      <c r="F2396" s="16">
        <v>15377</v>
      </c>
      <c r="G2396" t="s">
        <v>44</v>
      </c>
      <c r="H2396" t="s">
        <v>44</v>
      </c>
      <c r="I2396" t="s">
        <v>12880</v>
      </c>
      <c r="J2396" t="s">
        <v>5121</v>
      </c>
      <c r="K2396" t="s">
        <v>4020</v>
      </c>
      <c r="O2396" t="s">
        <v>1070</v>
      </c>
      <c r="P2396" t="s">
        <v>10955</v>
      </c>
      <c r="Q2396" t="s">
        <v>741</v>
      </c>
      <c r="AG2396" t="s">
        <v>159</v>
      </c>
      <c r="AH2396" t="e">
        <f>VLOOKUP(C2396,'CREAR HV'!A:A,1,0)</f>
        <v>#N/A</v>
      </c>
    </row>
    <row r="2397" spans="1:34" x14ac:dyDescent="0.3">
      <c r="A2397" t="s">
        <v>10946</v>
      </c>
      <c r="B2397" t="s">
        <v>10947</v>
      </c>
      <c r="C2397">
        <v>41372058</v>
      </c>
      <c r="F2397" s="16">
        <v>15752</v>
      </c>
      <c r="G2397" t="s">
        <v>44</v>
      </c>
      <c r="H2397" t="s">
        <v>44</v>
      </c>
      <c r="I2397" t="s">
        <v>4436</v>
      </c>
      <c r="J2397" t="s">
        <v>160</v>
      </c>
      <c r="K2397" t="s">
        <v>12881</v>
      </c>
      <c r="O2397" t="s">
        <v>1070</v>
      </c>
      <c r="P2397" t="s">
        <v>10955</v>
      </c>
      <c r="Q2397" t="s">
        <v>741</v>
      </c>
      <c r="AG2397" t="s">
        <v>159</v>
      </c>
      <c r="AH2397" t="e">
        <f>VLOOKUP(C2397,'CREAR HV'!A:A,1,0)</f>
        <v>#N/A</v>
      </c>
    </row>
    <row r="2398" spans="1:34" x14ac:dyDescent="0.3">
      <c r="A2398" t="s">
        <v>10946</v>
      </c>
      <c r="B2398" t="s">
        <v>10947</v>
      </c>
      <c r="C2398">
        <v>41589447</v>
      </c>
      <c r="F2398" s="16">
        <v>19166</v>
      </c>
      <c r="G2398" t="s">
        <v>44</v>
      </c>
      <c r="H2398" t="s">
        <v>44</v>
      </c>
      <c r="I2398" t="s">
        <v>2950</v>
      </c>
      <c r="J2398" t="s">
        <v>3257</v>
      </c>
      <c r="K2398" t="s">
        <v>225</v>
      </c>
      <c r="O2398" t="s">
        <v>1070</v>
      </c>
      <c r="P2398" t="s">
        <v>10955</v>
      </c>
      <c r="Q2398" t="s">
        <v>741</v>
      </c>
      <c r="AG2398" t="s">
        <v>159</v>
      </c>
      <c r="AH2398" t="e">
        <f>VLOOKUP(C2398,'CREAR HV'!A:A,1,0)</f>
        <v>#N/A</v>
      </c>
    </row>
    <row r="2399" spans="1:34" x14ac:dyDescent="0.3">
      <c r="A2399" t="s">
        <v>10946</v>
      </c>
      <c r="B2399" t="s">
        <v>10947</v>
      </c>
      <c r="C2399">
        <v>19346521</v>
      </c>
      <c r="F2399" s="16">
        <v>20861</v>
      </c>
      <c r="G2399" t="s">
        <v>44</v>
      </c>
      <c r="H2399" t="s">
        <v>44</v>
      </c>
      <c r="I2399" t="s">
        <v>12882</v>
      </c>
      <c r="J2399" t="s">
        <v>3022</v>
      </c>
      <c r="K2399" t="s">
        <v>2830</v>
      </c>
      <c r="L2399" t="s">
        <v>12883</v>
      </c>
      <c r="O2399" t="s">
        <v>1070</v>
      </c>
      <c r="P2399" t="s">
        <v>10950</v>
      </c>
      <c r="Q2399" t="s">
        <v>741</v>
      </c>
      <c r="AG2399" t="s">
        <v>159</v>
      </c>
      <c r="AH2399" t="e">
        <f>VLOOKUP(C2399,'CREAR HV'!A:A,1,0)</f>
        <v>#N/A</v>
      </c>
    </row>
    <row r="2400" spans="1:34" x14ac:dyDescent="0.3">
      <c r="A2400" t="s">
        <v>10946</v>
      </c>
      <c r="B2400" t="s">
        <v>10947</v>
      </c>
      <c r="C2400">
        <v>41433148</v>
      </c>
      <c r="F2400" s="16">
        <v>16666</v>
      </c>
      <c r="G2400" t="s">
        <v>44</v>
      </c>
      <c r="H2400" t="s">
        <v>44</v>
      </c>
      <c r="I2400" t="s">
        <v>12884</v>
      </c>
      <c r="J2400" t="s">
        <v>157</v>
      </c>
      <c r="K2400" t="s">
        <v>12885</v>
      </c>
      <c r="O2400" t="s">
        <v>1070</v>
      </c>
      <c r="P2400" t="s">
        <v>10955</v>
      </c>
      <c r="Q2400" t="s">
        <v>741</v>
      </c>
      <c r="AG2400" t="s">
        <v>159</v>
      </c>
      <c r="AH2400" t="e">
        <f>VLOOKUP(C2400,'CREAR HV'!A:A,1,0)</f>
        <v>#N/A</v>
      </c>
    </row>
    <row r="2401" spans="1:34" x14ac:dyDescent="0.3">
      <c r="A2401" t="s">
        <v>10946</v>
      </c>
      <c r="B2401" t="s">
        <v>10947</v>
      </c>
      <c r="C2401">
        <v>3114623</v>
      </c>
      <c r="F2401" s="16">
        <v>15686</v>
      </c>
      <c r="G2401" t="s">
        <v>44</v>
      </c>
      <c r="H2401" t="s">
        <v>44</v>
      </c>
      <c r="I2401" t="s">
        <v>12886</v>
      </c>
      <c r="J2401" t="s">
        <v>157</v>
      </c>
      <c r="K2401" t="s">
        <v>208</v>
      </c>
      <c r="O2401" t="s">
        <v>1070</v>
      </c>
      <c r="P2401" t="s">
        <v>10950</v>
      </c>
      <c r="Q2401" t="s">
        <v>741</v>
      </c>
      <c r="AG2401" t="s">
        <v>159</v>
      </c>
      <c r="AH2401" t="e">
        <f>VLOOKUP(C2401,'CREAR HV'!A:A,1,0)</f>
        <v>#N/A</v>
      </c>
    </row>
    <row r="2402" spans="1:34" x14ac:dyDescent="0.3">
      <c r="A2402" t="s">
        <v>10946</v>
      </c>
      <c r="B2402" t="s">
        <v>10947</v>
      </c>
      <c r="C2402">
        <v>10477690</v>
      </c>
      <c r="F2402" s="16">
        <v>18203</v>
      </c>
      <c r="G2402" t="s">
        <v>44</v>
      </c>
      <c r="H2402" t="s">
        <v>44</v>
      </c>
      <c r="I2402" t="s">
        <v>2417</v>
      </c>
      <c r="J2402" t="s">
        <v>577</v>
      </c>
      <c r="K2402" t="s">
        <v>364</v>
      </c>
      <c r="L2402" t="s">
        <v>12887</v>
      </c>
      <c r="O2402" t="s">
        <v>1070</v>
      </c>
      <c r="P2402" t="s">
        <v>10950</v>
      </c>
      <c r="Q2402" t="s">
        <v>741</v>
      </c>
      <c r="AG2402" t="s">
        <v>159</v>
      </c>
      <c r="AH2402" t="e">
        <f>VLOOKUP(C2402,'CREAR HV'!A:A,1,0)</f>
        <v>#N/A</v>
      </c>
    </row>
    <row r="2403" spans="1:34" x14ac:dyDescent="0.3">
      <c r="A2403" t="s">
        <v>10946</v>
      </c>
      <c r="B2403" t="s">
        <v>10947</v>
      </c>
      <c r="C2403">
        <v>5904026</v>
      </c>
      <c r="F2403" s="16">
        <v>17525</v>
      </c>
      <c r="G2403" t="s">
        <v>44</v>
      </c>
      <c r="H2403" t="s">
        <v>44</v>
      </c>
      <c r="I2403" t="s">
        <v>1133</v>
      </c>
      <c r="J2403" t="s">
        <v>1816</v>
      </c>
      <c r="K2403" t="s">
        <v>4691</v>
      </c>
      <c r="O2403" t="s">
        <v>1070</v>
      </c>
      <c r="P2403" t="s">
        <v>10950</v>
      </c>
      <c r="Q2403" t="s">
        <v>741</v>
      </c>
      <c r="AG2403" t="s">
        <v>159</v>
      </c>
      <c r="AH2403" t="e">
        <f>VLOOKUP(C2403,'CREAR HV'!A:A,1,0)</f>
        <v>#N/A</v>
      </c>
    </row>
    <row r="2404" spans="1:34" x14ac:dyDescent="0.3">
      <c r="A2404" t="s">
        <v>10946</v>
      </c>
      <c r="B2404" t="s">
        <v>10947</v>
      </c>
      <c r="C2404">
        <v>6761709</v>
      </c>
      <c r="F2404" s="16">
        <v>21668</v>
      </c>
      <c r="G2404" t="s">
        <v>44</v>
      </c>
      <c r="H2404" t="s">
        <v>44</v>
      </c>
      <c r="I2404" t="s">
        <v>12888</v>
      </c>
      <c r="J2404" t="s">
        <v>302</v>
      </c>
      <c r="K2404" t="s">
        <v>1929</v>
      </c>
      <c r="L2404" t="s">
        <v>12889</v>
      </c>
      <c r="O2404" t="s">
        <v>1070</v>
      </c>
      <c r="P2404" t="s">
        <v>10950</v>
      </c>
      <c r="Q2404" t="s">
        <v>741</v>
      </c>
      <c r="AG2404" t="s">
        <v>159</v>
      </c>
      <c r="AH2404" t="e">
        <f>VLOOKUP(C2404,'CREAR HV'!A:A,1,0)</f>
        <v>#N/A</v>
      </c>
    </row>
    <row r="2405" spans="1:34" x14ac:dyDescent="0.3">
      <c r="A2405" t="s">
        <v>10946</v>
      </c>
      <c r="B2405" t="s">
        <v>10947</v>
      </c>
      <c r="C2405">
        <v>21109098</v>
      </c>
      <c r="F2405" s="16">
        <v>20345</v>
      </c>
      <c r="G2405" t="s">
        <v>44</v>
      </c>
      <c r="H2405" t="s">
        <v>44</v>
      </c>
      <c r="I2405" t="s">
        <v>3235</v>
      </c>
      <c r="J2405" t="s">
        <v>1141</v>
      </c>
      <c r="K2405" t="s">
        <v>2571</v>
      </c>
      <c r="L2405" t="s">
        <v>12890</v>
      </c>
      <c r="O2405" t="s">
        <v>1070</v>
      </c>
      <c r="P2405" t="s">
        <v>10955</v>
      </c>
      <c r="Q2405" t="s">
        <v>741</v>
      </c>
      <c r="AG2405" t="s">
        <v>159</v>
      </c>
      <c r="AH2405" t="e">
        <f>VLOOKUP(C2405,'CREAR HV'!A:A,1,0)</f>
        <v>#N/A</v>
      </c>
    </row>
    <row r="2406" spans="1:34" x14ac:dyDescent="0.3">
      <c r="A2406" t="s">
        <v>10946</v>
      </c>
      <c r="B2406" t="s">
        <v>10947</v>
      </c>
      <c r="C2406">
        <v>12550126</v>
      </c>
      <c r="F2406" s="16">
        <v>21977</v>
      </c>
      <c r="G2406" t="s">
        <v>44</v>
      </c>
      <c r="H2406" t="s">
        <v>44</v>
      </c>
      <c r="I2406" t="s">
        <v>12891</v>
      </c>
      <c r="J2406" t="s">
        <v>1654</v>
      </c>
      <c r="K2406" t="s">
        <v>4724</v>
      </c>
      <c r="L2406" t="s">
        <v>12892</v>
      </c>
      <c r="O2406" t="s">
        <v>1070</v>
      </c>
      <c r="P2406" t="s">
        <v>10950</v>
      </c>
      <c r="Q2406" t="s">
        <v>741</v>
      </c>
      <c r="AG2406" t="s">
        <v>159</v>
      </c>
      <c r="AH2406" t="e">
        <f>VLOOKUP(C2406,'CREAR HV'!A:A,1,0)</f>
        <v>#N/A</v>
      </c>
    </row>
    <row r="2407" spans="1:34" x14ac:dyDescent="0.3">
      <c r="A2407" t="s">
        <v>10946</v>
      </c>
      <c r="B2407" t="s">
        <v>10947</v>
      </c>
      <c r="C2407">
        <v>19279411</v>
      </c>
      <c r="F2407" s="16">
        <v>21233</v>
      </c>
      <c r="G2407" t="s">
        <v>44</v>
      </c>
      <c r="H2407" t="s">
        <v>44</v>
      </c>
      <c r="I2407" t="s">
        <v>12893</v>
      </c>
      <c r="J2407" t="s">
        <v>157</v>
      </c>
      <c r="K2407" t="s">
        <v>159</v>
      </c>
      <c r="L2407" t="s">
        <v>12894</v>
      </c>
      <c r="O2407" t="s">
        <v>1070</v>
      </c>
      <c r="P2407" t="s">
        <v>10950</v>
      </c>
      <c r="Q2407" t="s">
        <v>741</v>
      </c>
      <c r="AG2407" t="s">
        <v>159</v>
      </c>
      <c r="AH2407" t="e">
        <f>VLOOKUP(C2407,'CREAR HV'!A:A,1,0)</f>
        <v>#N/A</v>
      </c>
    </row>
    <row r="2408" spans="1:34" x14ac:dyDescent="0.3">
      <c r="A2408" t="s">
        <v>10946</v>
      </c>
      <c r="B2408" t="s">
        <v>10947</v>
      </c>
      <c r="C2408">
        <v>41659569</v>
      </c>
      <c r="F2408" s="16">
        <v>20143</v>
      </c>
      <c r="G2408" t="s">
        <v>44</v>
      </c>
      <c r="H2408" t="s">
        <v>44</v>
      </c>
      <c r="I2408" t="s">
        <v>12895</v>
      </c>
      <c r="J2408" t="s">
        <v>273</v>
      </c>
      <c r="K2408" t="s">
        <v>1189</v>
      </c>
      <c r="L2408" t="s">
        <v>12896</v>
      </c>
      <c r="O2408" t="s">
        <v>1070</v>
      </c>
      <c r="P2408" t="s">
        <v>10955</v>
      </c>
      <c r="Q2408" t="s">
        <v>741</v>
      </c>
      <c r="AG2408" t="s">
        <v>159</v>
      </c>
      <c r="AH2408" t="e">
        <f>VLOOKUP(C2408,'CREAR HV'!A:A,1,0)</f>
        <v>#N/A</v>
      </c>
    </row>
    <row r="2409" spans="1:34" x14ac:dyDescent="0.3">
      <c r="A2409" t="s">
        <v>10946</v>
      </c>
      <c r="B2409" t="s">
        <v>10947</v>
      </c>
      <c r="C2409">
        <v>28575343</v>
      </c>
      <c r="F2409" s="16">
        <v>21535</v>
      </c>
      <c r="G2409" t="s">
        <v>44</v>
      </c>
      <c r="H2409" t="s">
        <v>44</v>
      </c>
      <c r="I2409" t="s">
        <v>3281</v>
      </c>
      <c r="J2409" t="s">
        <v>12897</v>
      </c>
      <c r="K2409" t="s">
        <v>215</v>
      </c>
      <c r="L2409" t="s">
        <v>12898</v>
      </c>
      <c r="O2409" t="s">
        <v>1070</v>
      </c>
      <c r="P2409" t="s">
        <v>10955</v>
      </c>
      <c r="Q2409" t="s">
        <v>741</v>
      </c>
      <c r="AG2409" t="s">
        <v>159</v>
      </c>
      <c r="AH2409" t="e">
        <f>VLOOKUP(C2409,'CREAR HV'!A:A,1,0)</f>
        <v>#N/A</v>
      </c>
    </row>
    <row r="2410" spans="1:34" x14ac:dyDescent="0.3">
      <c r="A2410" t="s">
        <v>10946</v>
      </c>
      <c r="B2410" t="s">
        <v>10947</v>
      </c>
      <c r="C2410">
        <v>64560777</v>
      </c>
      <c r="F2410" s="16">
        <v>26372</v>
      </c>
      <c r="G2410" t="s">
        <v>44</v>
      </c>
      <c r="H2410" t="s">
        <v>44</v>
      </c>
      <c r="I2410" t="s">
        <v>2956</v>
      </c>
      <c r="J2410" t="s">
        <v>3875</v>
      </c>
      <c r="K2410" t="s">
        <v>3834</v>
      </c>
      <c r="L2410" t="s">
        <v>12899</v>
      </c>
      <c r="O2410" t="s">
        <v>1070</v>
      </c>
      <c r="P2410" t="s">
        <v>10955</v>
      </c>
      <c r="Q2410" t="s">
        <v>741</v>
      </c>
      <c r="AG2410" t="s">
        <v>159</v>
      </c>
      <c r="AH2410" t="e">
        <f>VLOOKUP(C2410,'CREAR HV'!A:A,1,0)</f>
        <v>#N/A</v>
      </c>
    </row>
    <row r="2411" spans="1:34" x14ac:dyDescent="0.3">
      <c r="A2411" t="s">
        <v>10946</v>
      </c>
      <c r="B2411" t="s">
        <v>10947</v>
      </c>
      <c r="C2411">
        <v>28739717</v>
      </c>
      <c r="F2411" s="16">
        <v>22563</v>
      </c>
      <c r="G2411" t="s">
        <v>44</v>
      </c>
      <c r="H2411" t="s">
        <v>44</v>
      </c>
      <c r="I2411" t="s">
        <v>5295</v>
      </c>
      <c r="J2411" t="s">
        <v>152</v>
      </c>
      <c r="K2411" t="s">
        <v>276</v>
      </c>
      <c r="L2411" t="s">
        <v>12900</v>
      </c>
      <c r="O2411" t="s">
        <v>1070</v>
      </c>
      <c r="P2411" t="s">
        <v>10955</v>
      </c>
      <c r="Q2411" t="s">
        <v>741</v>
      </c>
      <c r="AG2411" t="s">
        <v>159</v>
      </c>
      <c r="AH2411" t="e">
        <f>VLOOKUP(C2411,'CREAR HV'!A:A,1,0)</f>
        <v>#N/A</v>
      </c>
    </row>
    <row r="2412" spans="1:34" x14ac:dyDescent="0.3">
      <c r="A2412" t="s">
        <v>10946</v>
      </c>
      <c r="B2412" t="s">
        <v>10947</v>
      </c>
      <c r="C2412">
        <v>51680493</v>
      </c>
      <c r="F2412" s="16">
        <v>21572</v>
      </c>
      <c r="G2412" t="s">
        <v>44</v>
      </c>
      <c r="H2412" t="s">
        <v>44</v>
      </c>
      <c r="I2412" t="s">
        <v>3235</v>
      </c>
      <c r="J2412" t="s">
        <v>215</v>
      </c>
      <c r="K2412" t="s">
        <v>332</v>
      </c>
      <c r="L2412" t="s">
        <v>12901</v>
      </c>
      <c r="O2412" t="s">
        <v>1070</v>
      </c>
      <c r="P2412" t="s">
        <v>10955</v>
      </c>
      <c r="Q2412" t="s">
        <v>741</v>
      </c>
      <c r="AG2412" t="s">
        <v>159</v>
      </c>
      <c r="AH2412" t="e">
        <f>VLOOKUP(C2412,'CREAR HV'!A:A,1,0)</f>
        <v>#N/A</v>
      </c>
    </row>
    <row r="2413" spans="1:34" x14ac:dyDescent="0.3">
      <c r="A2413" t="s">
        <v>10946</v>
      </c>
      <c r="B2413" t="s">
        <v>10947</v>
      </c>
      <c r="C2413">
        <v>26418500</v>
      </c>
      <c r="F2413" s="16">
        <v>16685</v>
      </c>
      <c r="G2413" t="s">
        <v>44</v>
      </c>
      <c r="H2413" t="s">
        <v>44</v>
      </c>
      <c r="I2413" t="s">
        <v>4203</v>
      </c>
      <c r="J2413" t="s">
        <v>10038</v>
      </c>
      <c r="K2413" t="s">
        <v>12902</v>
      </c>
      <c r="O2413" t="s">
        <v>1070</v>
      </c>
      <c r="P2413" t="s">
        <v>10955</v>
      </c>
      <c r="Q2413" t="s">
        <v>741</v>
      </c>
      <c r="AG2413" t="s">
        <v>159</v>
      </c>
      <c r="AH2413" t="e">
        <f>VLOOKUP(C2413,'CREAR HV'!A:A,1,0)</f>
        <v>#N/A</v>
      </c>
    </row>
    <row r="2414" spans="1:34" x14ac:dyDescent="0.3">
      <c r="A2414" t="s">
        <v>10946</v>
      </c>
      <c r="B2414" t="s">
        <v>10947</v>
      </c>
      <c r="C2414">
        <v>71187905</v>
      </c>
      <c r="F2414" s="16">
        <v>26283</v>
      </c>
      <c r="G2414" t="s">
        <v>44</v>
      </c>
      <c r="H2414" t="s">
        <v>44</v>
      </c>
      <c r="I2414" t="s">
        <v>1023</v>
      </c>
      <c r="J2414" t="s">
        <v>12903</v>
      </c>
      <c r="K2414" t="s">
        <v>304</v>
      </c>
      <c r="L2414" t="s">
        <v>12904</v>
      </c>
      <c r="O2414" t="s">
        <v>1070</v>
      </c>
      <c r="P2414" t="s">
        <v>10950</v>
      </c>
      <c r="Q2414" t="s">
        <v>741</v>
      </c>
      <c r="AG2414" t="s">
        <v>159</v>
      </c>
      <c r="AH2414" t="e">
        <f>VLOOKUP(C2414,'CREAR HV'!A:A,1,0)</f>
        <v>#N/A</v>
      </c>
    </row>
    <row r="2415" spans="1:34" x14ac:dyDescent="0.3">
      <c r="A2415" t="s">
        <v>159</v>
      </c>
      <c r="B2415" t="s">
        <v>10947</v>
      </c>
      <c r="C2415">
        <v>19383901</v>
      </c>
      <c r="F2415" s="16">
        <v>20950</v>
      </c>
      <c r="G2415" t="s">
        <v>44</v>
      </c>
      <c r="H2415" t="s">
        <v>159</v>
      </c>
      <c r="I2415" t="s">
        <v>7322</v>
      </c>
      <c r="J2415" t="s">
        <v>2781</v>
      </c>
      <c r="K2415" t="s">
        <v>152</v>
      </c>
      <c r="O2415" t="s">
        <v>1070</v>
      </c>
      <c r="P2415" t="s">
        <v>10950</v>
      </c>
      <c r="Q2415" t="s">
        <v>1038</v>
      </c>
      <c r="AG2415" t="s">
        <v>743</v>
      </c>
      <c r="AH2415" t="e">
        <f>VLOOKUP(C2415,'CREAR HV'!A:A,1,0)</f>
        <v>#N/A</v>
      </c>
    </row>
    <row r="2416" spans="1:34" x14ac:dyDescent="0.3">
      <c r="A2416" t="s">
        <v>10946</v>
      </c>
      <c r="B2416" t="s">
        <v>10947</v>
      </c>
      <c r="C2416">
        <v>6820258</v>
      </c>
      <c r="F2416" s="16">
        <v>19659</v>
      </c>
      <c r="G2416" t="s">
        <v>44</v>
      </c>
      <c r="H2416" t="s">
        <v>44</v>
      </c>
      <c r="I2416" t="s">
        <v>944</v>
      </c>
      <c r="J2416" t="s">
        <v>149</v>
      </c>
      <c r="K2416" t="s">
        <v>12905</v>
      </c>
      <c r="O2416" t="s">
        <v>1070</v>
      </c>
      <c r="P2416" t="s">
        <v>10950</v>
      </c>
      <c r="Q2416" t="s">
        <v>741</v>
      </c>
      <c r="AG2416" t="s">
        <v>159</v>
      </c>
      <c r="AH2416" t="e">
        <f>VLOOKUP(C2416,'CREAR HV'!A:A,1,0)</f>
        <v>#N/A</v>
      </c>
    </row>
    <row r="2417" spans="1:34" x14ac:dyDescent="0.3">
      <c r="A2417" t="s">
        <v>10946</v>
      </c>
      <c r="B2417" t="s">
        <v>10947</v>
      </c>
      <c r="C2417">
        <v>72195403</v>
      </c>
      <c r="F2417" s="16">
        <v>26913</v>
      </c>
      <c r="G2417" t="s">
        <v>44</v>
      </c>
      <c r="H2417" t="s">
        <v>44</v>
      </c>
      <c r="I2417" t="s">
        <v>12906</v>
      </c>
      <c r="J2417" t="s">
        <v>6106</v>
      </c>
      <c r="K2417" t="s">
        <v>12907</v>
      </c>
      <c r="O2417" t="s">
        <v>1070</v>
      </c>
      <c r="P2417" t="s">
        <v>10950</v>
      </c>
      <c r="Q2417" t="s">
        <v>741</v>
      </c>
      <c r="AG2417" t="s">
        <v>159</v>
      </c>
      <c r="AH2417" t="e">
        <f>VLOOKUP(C2417,'CREAR HV'!A:A,1,0)</f>
        <v>#N/A</v>
      </c>
    </row>
    <row r="2418" spans="1:34" x14ac:dyDescent="0.3">
      <c r="A2418" t="s">
        <v>10946</v>
      </c>
      <c r="B2418" t="s">
        <v>10947</v>
      </c>
      <c r="C2418">
        <v>79591699</v>
      </c>
      <c r="F2418" s="16">
        <v>26556</v>
      </c>
      <c r="G2418" t="s">
        <v>44</v>
      </c>
      <c r="H2418" t="s">
        <v>44</v>
      </c>
      <c r="I2418" t="s">
        <v>12908</v>
      </c>
      <c r="J2418" t="s">
        <v>407</v>
      </c>
      <c r="K2418" t="s">
        <v>10081</v>
      </c>
      <c r="O2418" t="s">
        <v>1070</v>
      </c>
      <c r="P2418" t="s">
        <v>10950</v>
      </c>
      <c r="Q2418" t="s">
        <v>741</v>
      </c>
      <c r="AG2418" t="s">
        <v>159</v>
      </c>
      <c r="AH2418" t="e">
        <f>VLOOKUP(C2418,'CREAR HV'!A:A,1,0)</f>
        <v>#N/A</v>
      </c>
    </row>
    <row r="2419" spans="1:34" x14ac:dyDescent="0.3">
      <c r="A2419" t="s">
        <v>10946</v>
      </c>
      <c r="B2419" t="s">
        <v>10947</v>
      </c>
      <c r="C2419">
        <v>3019579</v>
      </c>
      <c r="F2419" s="16">
        <v>19435</v>
      </c>
      <c r="G2419" t="s">
        <v>44</v>
      </c>
      <c r="H2419" t="s">
        <v>44</v>
      </c>
      <c r="I2419" t="s">
        <v>432</v>
      </c>
      <c r="J2419" t="s">
        <v>2370</v>
      </c>
      <c r="K2419" t="s">
        <v>149</v>
      </c>
      <c r="O2419" t="s">
        <v>1070</v>
      </c>
      <c r="P2419" t="s">
        <v>10955</v>
      </c>
      <c r="Q2419" t="s">
        <v>741</v>
      </c>
      <c r="AG2419" t="s">
        <v>159</v>
      </c>
      <c r="AH2419" t="e">
        <f>VLOOKUP(C2419,'CREAR HV'!A:A,1,0)</f>
        <v>#N/A</v>
      </c>
    </row>
    <row r="2420" spans="1:34" x14ac:dyDescent="0.3">
      <c r="A2420" t="s">
        <v>10946</v>
      </c>
      <c r="B2420" t="s">
        <v>10947</v>
      </c>
      <c r="C2420">
        <v>26941500</v>
      </c>
      <c r="F2420" s="16">
        <v>17949</v>
      </c>
      <c r="G2420" t="s">
        <v>44</v>
      </c>
      <c r="H2420" t="s">
        <v>44</v>
      </c>
      <c r="I2420" t="s">
        <v>12909</v>
      </c>
      <c r="J2420" t="s">
        <v>3101</v>
      </c>
      <c r="K2420" t="s">
        <v>197</v>
      </c>
      <c r="O2420" t="s">
        <v>1070</v>
      </c>
      <c r="P2420" t="s">
        <v>10955</v>
      </c>
      <c r="Q2420" t="s">
        <v>741</v>
      </c>
      <c r="AG2420" t="s">
        <v>159</v>
      </c>
      <c r="AH2420" t="e">
        <f>VLOOKUP(C2420,'CREAR HV'!A:A,1,0)</f>
        <v>#N/A</v>
      </c>
    </row>
    <row r="2421" spans="1:34" x14ac:dyDescent="0.3">
      <c r="A2421" t="s">
        <v>10946</v>
      </c>
      <c r="B2421" t="s">
        <v>10947</v>
      </c>
      <c r="C2421">
        <v>65770593</v>
      </c>
      <c r="F2421" s="16">
        <v>27939</v>
      </c>
      <c r="G2421" t="s">
        <v>1652</v>
      </c>
      <c r="H2421" t="s">
        <v>111</v>
      </c>
      <c r="I2421" t="s">
        <v>4753</v>
      </c>
      <c r="J2421" t="s">
        <v>395</v>
      </c>
      <c r="K2421" t="s">
        <v>889</v>
      </c>
      <c r="O2421" t="s">
        <v>1070</v>
      </c>
      <c r="P2421" t="s">
        <v>10955</v>
      </c>
      <c r="Q2421" t="s">
        <v>741</v>
      </c>
      <c r="AG2421" t="s">
        <v>159</v>
      </c>
      <c r="AH2421" t="e">
        <f>VLOOKUP(C2421,'CREAR HV'!A:A,1,0)</f>
        <v>#N/A</v>
      </c>
    </row>
    <row r="2422" spans="1:34" x14ac:dyDescent="0.3">
      <c r="A2422" t="s">
        <v>10946</v>
      </c>
      <c r="B2422" t="s">
        <v>10947</v>
      </c>
      <c r="C2422">
        <v>84083853</v>
      </c>
      <c r="F2422" s="16">
        <v>28483</v>
      </c>
      <c r="G2422" t="s">
        <v>42</v>
      </c>
      <c r="H2422" t="s">
        <v>42</v>
      </c>
      <c r="I2422" t="s">
        <v>12910</v>
      </c>
      <c r="J2422" t="s">
        <v>12911</v>
      </c>
      <c r="K2422" t="s">
        <v>276</v>
      </c>
      <c r="O2422" t="s">
        <v>1070</v>
      </c>
      <c r="P2422" t="s">
        <v>10950</v>
      </c>
      <c r="Q2422" t="s">
        <v>741</v>
      </c>
      <c r="AG2422" t="s">
        <v>159</v>
      </c>
      <c r="AH2422" t="e">
        <f>VLOOKUP(C2422,'CREAR HV'!A:A,1,0)</f>
        <v>#N/A</v>
      </c>
    </row>
    <row r="2423" spans="1:34" x14ac:dyDescent="0.3">
      <c r="A2423" t="s">
        <v>10946</v>
      </c>
      <c r="B2423" t="s">
        <v>10947</v>
      </c>
      <c r="C2423">
        <v>52800338</v>
      </c>
      <c r="F2423" s="16">
        <v>29498</v>
      </c>
      <c r="G2423" t="s">
        <v>44</v>
      </c>
      <c r="H2423" t="s">
        <v>44</v>
      </c>
      <c r="I2423" t="s">
        <v>392</v>
      </c>
      <c r="J2423" t="s">
        <v>200</v>
      </c>
      <c r="K2423" t="s">
        <v>3031</v>
      </c>
      <c r="O2423" t="s">
        <v>1070</v>
      </c>
      <c r="P2423" t="s">
        <v>10955</v>
      </c>
      <c r="Q2423" t="s">
        <v>741</v>
      </c>
      <c r="AG2423" t="s">
        <v>159</v>
      </c>
      <c r="AH2423" t="e">
        <f>VLOOKUP(C2423,'CREAR HV'!A:A,1,0)</f>
        <v>#N/A</v>
      </c>
    </row>
    <row r="2424" spans="1:34" x14ac:dyDescent="0.3">
      <c r="A2424" t="s">
        <v>10946</v>
      </c>
      <c r="B2424" t="s">
        <v>10947</v>
      </c>
      <c r="C2424">
        <v>24363633</v>
      </c>
      <c r="F2424" s="16">
        <v>20561</v>
      </c>
      <c r="G2424" t="s">
        <v>41</v>
      </c>
      <c r="H2424" t="s">
        <v>41</v>
      </c>
      <c r="I2424" t="s">
        <v>12617</v>
      </c>
      <c r="J2424" t="s">
        <v>1163</v>
      </c>
      <c r="K2424" t="s">
        <v>215</v>
      </c>
      <c r="L2424" t="s">
        <v>12912</v>
      </c>
      <c r="O2424" t="s">
        <v>1070</v>
      </c>
      <c r="P2424" t="s">
        <v>10955</v>
      </c>
      <c r="Q2424" t="s">
        <v>741</v>
      </c>
      <c r="AG2424" t="s">
        <v>159</v>
      </c>
      <c r="AH2424" t="e">
        <f>VLOOKUP(C2424,'CREAR HV'!A:A,1,0)</f>
        <v>#N/A</v>
      </c>
    </row>
    <row r="2425" spans="1:34" x14ac:dyDescent="0.3">
      <c r="A2425" t="s">
        <v>10946</v>
      </c>
      <c r="B2425" t="s">
        <v>10947</v>
      </c>
      <c r="C2425">
        <v>24362783</v>
      </c>
      <c r="F2425" s="16">
        <v>20097</v>
      </c>
      <c r="G2425" t="s">
        <v>41</v>
      </c>
      <c r="H2425" t="s">
        <v>41</v>
      </c>
      <c r="I2425" t="s">
        <v>12913</v>
      </c>
      <c r="J2425" t="s">
        <v>1127</v>
      </c>
      <c r="K2425" t="s">
        <v>411</v>
      </c>
      <c r="O2425" t="s">
        <v>1070</v>
      </c>
      <c r="P2425" t="s">
        <v>10955</v>
      </c>
      <c r="Q2425" t="s">
        <v>741</v>
      </c>
      <c r="AG2425" t="s">
        <v>159</v>
      </c>
      <c r="AH2425" t="e">
        <f>VLOOKUP(C2425,'CREAR HV'!A:A,1,0)</f>
        <v>#N/A</v>
      </c>
    </row>
    <row r="2426" spans="1:34" x14ac:dyDescent="0.3">
      <c r="A2426" t="s">
        <v>10946</v>
      </c>
      <c r="B2426" t="s">
        <v>10947</v>
      </c>
      <c r="C2426">
        <v>25309645</v>
      </c>
      <c r="F2426" s="16">
        <v>19925</v>
      </c>
      <c r="G2426" t="s">
        <v>53</v>
      </c>
      <c r="H2426" t="s">
        <v>53</v>
      </c>
      <c r="I2426" t="s">
        <v>11589</v>
      </c>
      <c r="J2426" t="s">
        <v>276</v>
      </c>
      <c r="K2426" t="s">
        <v>167</v>
      </c>
      <c r="L2426" t="s">
        <v>12914</v>
      </c>
      <c r="O2426" t="s">
        <v>1070</v>
      </c>
      <c r="P2426" t="s">
        <v>10955</v>
      </c>
      <c r="Q2426" t="s">
        <v>741</v>
      </c>
      <c r="AG2426" t="s">
        <v>159</v>
      </c>
      <c r="AH2426" t="e">
        <f>VLOOKUP(C2426,'CREAR HV'!A:A,1,0)</f>
        <v>#N/A</v>
      </c>
    </row>
    <row r="2427" spans="1:34" x14ac:dyDescent="0.3">
      <c r="A2427" t="s">
        <v>10946</v>
      </c>
      <c r="B2427" t="s">
        <v>10947</v>
      </c>
      <c r="C2427">
        <v>21419921</v>
      </c>
      <c r="F2427" s="16">
        <v>22265</v>
      </c>
      <c r="G2427" t="s">
        <v>33</v>
      </c>
      <c r="H2427" t="s">
        <v>33</v>
      </c>
      <c r="I2427" t="s">
        <v>2899</v>
      </c>
      <c r="J2427" t="s">
        <v>2042</v>
      </c>
      <c r="K2427" t="s">
        <v>2710</v>
      </c>
      <c r="L2427" t="s">
        <v>12915</v>
      </c>
      <c r="O2427" t="s">
        <v>1070</v>
      </c>
      <c r="P2427" t="s">
        <v>10955</v>
      </c>
      <c r="Q2427" t="s">
        <v>741</v>
      </c>
      <c r="AG2427" t="s">
        <v>159</v>
      </c>
      <c r="AH2427" t="e">
        <f>VLOOKUP(C2427,'CREAR HV'!A:A,1,0)</f>
        <v>#N/A</v>
      </c>
    </row>
    <row r="2428" spans="1:34" x14ac:dyDescent="0.3">
      <c r="A2428" t="s">
        <v>10946</v>
      </c>
      <c r="B2428" t="s">
        <v>10947</v>
      </c>
      <c r="C2428">
        <v>24288554</v>
      </c>
      <c r="F2428" s="16">
        <v>15726</v>
      </c>
      <c r="G2428" t="s">
        <v>33</v>
      </c>
      <c r="H2428" t="s">
        <v>33</v>
      </c>
      <c r="I2428" t="s">
        <v>3782</v>
      </c>
      <c r="J2428" t="s">
        <v>380</v>
      </c>
      <c r="K2428" t="s">
        <v>404</v>
      </c>
      <c r="O2428" t="s">
        <v>1070</v>
      </c>
      <c r="P2428" t="s">
        <v>10955</v>
      </c>
      <c r="Q2428" t="s">
        <v>741</v>
      </c>
      <c r="AG2428" t="s">
        <v>159</v>
      </c>
      <c r="AH2428" t="e">
        <f>VLOOKUP(C2428,'CREAR HV'!A:A,1,0)</f>
        <v>#N/A</v>
      </c>
    </row>
    <row r="2429" spans="1:34" x14ac:dyDescent="0.3">
      <c r="A2429" t="s">
        <v>10946</v>
      </c>
      <c r="B2429" t="s">
        <v>10947</v>
      </c>
      <c r="C2429">
        <v>24329357</v>
      </c>
      <c r="F2429" s="16">
        <v>19715</v>
      </c>
      <c r="G2429" t="s">
        <v>33</v>
      </c>
      <c r="H2429" t="s">
        <v>33</v>
      </c>
      <c r="I2429" t="s">
        <v>2546</v>
      </c>
      <c r="J2429" t="s">
        <v>1127</v>
      </c>
      <c r="K2429" t="s">
        <v>8481</v>
      </c>
      <c r="L2429" t="s">
        <v>12916</v>
      </c>
      <c r="O2429" t="s">
        <v>1070</v>
      </c>
      <c r="P2429" t="s">
        <v>10955</v>
      </c>
      <c r="Q2429" t="s">
        <v>741</v>
      </c>
      <c r="AG2429" t="s">
        <v>159</v>
      </c>
      <c r="AH2429" t="e">
        <f>VLOOKUP(C2429,'CREAR HV'!A:A,1,0)</f>
        <v>#N/A</v>
      </c>
    </row>
    <row r="2430" spans="1:34" x14ac:dyDescent="0.3">
      <c r="A2430" t="s">
        <v>10946</v>
      </c>
      <c r="B2430" t="s">
        <v>10947</v>
      </c>
      <c r="C2430">
        <v>24292003</v>
      </c>
      <c r="F2430" s="16">
        <v>16513</v>
      </c>
      <c r="G2430" t="s">
        <v>44</v>
      </c>
      <c r="H2430" t="s">
        <v>44</v>
      </c>
      <c r="I2430" t="s">
        <v>428</v>
      </c>
      <c r="J2430" t="s">
        <v>149</v>
      </c>
      <c r="K2430" t="s">
        <v>200</v>
      </c>
      <c r="O2430" t="s">
        <v>1070</v>
      </c>
      <c r="P2430" t="s">
        <v>10955</v>
      </c>
      <c r="Q2430" t="s">
        <v>741</v>
      </c>
      <c r="AG2430" t="s">
        <v>159</v>
      </c>
      <c r="AH2430" t="e">
        <f>VLOOKUP(C2430,'CREAR HV'!A:A,1,0)</f>
        <v>#N/A</v>
      </c>
    </row>
    <row r="2431" spans="1:34" x14ac:dyDescent="0.3">
      <c r="A2431" t="s">
        <v>10946</v>
      </c>
      <c r="B2431" t="s">
        <v>10947</v>
      </c>
      <c r="C2431">
        <v>4482840</v>
      </c>
      <c r="F2431" s="16">
        <v>17878</v>
      </c>
      <c r="G2431" t="s">
        <v>33</v>
      </c>
      <c r="H2431" t="s">
        <v>33</v>
      </c>
      <c r="I2431" t="s">
        <v>163</v>
      </c>
      <c r="J2431" t="s">
        <v>5056</v>
      </c>
      <c r="K2431" t="s">
        <v>1465</v>
      </c>
      <c r="L2431" t="s">
        <v>12917</v>
      </c>
      <c r="O2431" t="s">
        <v>1070</v>
      </c>
      <c r="P2431" t="s">
        <v>10950</v>
      </c>
      <c r="Q2431" t="s">
        <v>741</v>
      </c>
      <c r="AG2431" t="s">
        <v>159</v>
      </c>
      <c r="AH2431" t="e">
        <f>VLOOKUP(C2431,'CREAR HV'!A:A,1,0)</f>
        <v>#N/A</v>
      </c>
    </row>
    <row r="2432" spans="1:34" x14ac:dyDescent="0.3">
      <c r="A2432" t="s">
        <v>10946</v>
      </c>
      <c r="B2432" t="s">
        <v>10947</v>
      </c>
      <c r="C2432">
        <v>10690011</v>
      </c>
      <c r="F2432" s="16">
        <v>20935</v>
      </c>
      <c r="G2432" t="s">
        <v>44</v>
      </c>
      <c r="H2432" t="s">
        <v>44</v>
      </c>
      <c r="I2432" t="s">
        <v>425</v>
      </c>
      <c r="J2432" t="s">
        <v>152</v>
      </c>
      <c r="K2432" t="s">
        <v>928</v>
      </c>
      <c r="L2432" t="s">
        <v>12918</v>
      </c>
      <c r="O2432" t="s">
        <v>1070</v>
      </c>
      <c r="P2432" t="s">
        <v>10950</v>
      </c>
      <c r="Q2432" t="s">
        <v>741</v>
      </c>
      <c r="AG2432" t="s">
        <v>159</v>
      </c>
      <c r="AH2432" t="e">
        <f>VLOOKUP(C2432,'CREAR HV'!A:A,1,0)</f>
        <v>#N/A</v>
      </c>
    </row>
    <row r="2433" spans="1:34" x14ac:dyDescent="0.3">
      <c r="A2433" t="s">
        <v>10946</v>
      </c>
      <c r="B2433" t="s">
        <v>10947</v>
      </c>
      <c r="C2433">
        <v>24318424</v>
      </c>
      <c r="F2433" s="16">
        <v>20816</v>
      </c>
      <c r="G2433" t="s">
        <v>33</v>
      </c>
      <c r="H2433" t="s">
        <v>33</v>
      </c>
      <c r="I2433" t="s">
        <v>2546</v>
      </c>
      <c r="J2433" t="s">
        <v>377</v>
      </c>
      <c r="K2433" t="s">
        <v>315</v>
      </c>
      <c r="O2433" t="s">
        <v>1070</v>
      </c>
      <c r="P2433" t="s">
        <v>10955</v>
      </c>
      <c r="Q2433" t="s">
        <v>741</v>
      </c>
      <c r="AG2433" t="s">
        <v>159</v>
      </c>
      <c r="AH2433" t="e">
        <f>VLOOKUP(C2433,'CREAR HV'!A:A,1,0)</f>
        <v>#N/A</v>
      </c>
    </row>
    <row r="2434" spans="1:34" x14ac:dyDescent="0.3">
      <c r="A2434" t="s">
        <v>10946</v>
      </c>
      <c r="B2434" t="s">
        <v>10947</v>
      </c>
      <c r="C2434">
        <v>25682030</v>
      </c>
      <c r="F2434" s="16">
        <v>21833</v>
      </c>
      <c r="G2434" t="s">
        <v>8805</v>
      </c>
      <c r="H2434" t="s">
        <v>8805</v>
      </c>
      <c r="I2434" t="s">
        <v>12046</v>
      </c>
      <c r="J2434" t="s">
        <v>285</v>
      </c>
      <c r="K2434" t="s">
        <v>302</v>
      </c>
      <c r="L2434" t="s">
        <v>12919</v>
      </c>
      <c r="O2434" t="s">
        <v>1070</v>
      </c>
      <c r="P2434" t="s">
        <v>10955</v>
      </c>
      <c r="Q2434" t="s">
        <v>741</v>
      </c>
      <c r="AG2434" t="s">
        <v>159</v>
      </c>
      <c r="AH2434" t="e">
        <f>VLOOKUP(C2434,'CREAR HV'!A:A,1,0)</f>
        <v>#N/A</v>
      </c>
    </row>
    <row r="2435" spans="1:34" x14ac:dyDescent="0.3">
      <c r="A2435" t="s">
        <v>10946</v>
      </c>
      <c r="B2435" t="s">
        <v>10947</v>
      </c>
      <c r="C2435">
        <v>25681780</v>
      </c>
      <c r="F2435" s="16">
        <v>20440</v>
      </c>
      <c r="G2435" t="s">
        <v>36</v>
      </c>
      <c r="H2435" t="s">
        <v>36</v>
      </c>
      <c r="I2435" t="s">
        <v>12920</v>
      </c>
      <c r="J2435" t="s">
        <v>5127</v>
      </c>
      <c r="K2435" t="s">
        <v>2087</v>
      </c>
      <c r="L2435" t="s">
        <v>12921</v>
      </c>
      <c r="O2435" t="s">
        <v>1070</v>
      </c>
      <c r="P2435" t="s">
        <v>10955</v>
      </c>
      <c r="Q2435" t="s">
        <v>741</v>
      </c>
      <c r="AG2435" t="s">
        <v>159</v>
      </c>
      <c r="AH2435" t="e">
        <f>VLOOKUP(C2435,'CREAR HV'!A:A,1,0)</f>
        <v>#N/A</v>
      </c>
    </row>
    <row r="2436" spans="1:34" x14ac:dyDescent="0.3">
      <c r="A2436" t="s">
        <v>159</v>
      </c>
      <c r="B2436" t="s">
        <v>10947</v>
      </c>
      <c r="C2436">
        <v>10533677</v>
      </c>
      <c r="F2436" s="16">
        <v>21494</v>
      </c>
      <c r="G2436" t="s">
        <v>8805</v>
      </c>
      <c r="H2436" t="s">
        <v>159</v>
      </c>
      <c r="I2436" t="s">
        <v>2424</v>
      </c>
      <c r="J2436" t="s">
        <v>276</v>
      </c>
      <c r="K2436" t="s">
        <v>626</v>
      </c>
      <c r="L2436" t="s">
        <v>12922</v>
      </c>
      <c r="O2436" t="s">
        <v>12923</v>
      </c>
      <c r="P2436" t="s">
        <v>10950</v>
      </c>
      <c r="Q2436" t="s">
        <v>741</v>
      </c>
      <c r="AG2436" t="s">
        <v>769</v>
      </c>
      <c r="AH2436" t="e">
        <f>VLOOKUP(C2436,'CREAR HV'!A:A,1,0)</f>
        <v>#N/A</v>
      </c>
    </row>
    <row r="2437" spans="1:34" x14ac:dyDescent="0.3">
      <c r="A2437" t="s">
        <v>159</v>
      </c>
      <c r="B2437" t="s">
        <v>10947</v>
      </c>
      <c r="C2437">
        <v>10533677</v>
      </c>
      <c r="F2437" s="16">
        <v>21494</v>
      </c>
      <c r="G2437" t="s">
        <v>8805</v>
      </c>
      <c r="H2437" t="s">
        <v>159</v>
      </c>
      <c r="I2437" t="s">
        <v>2424</v>
      </c>
      <c r="J2437" t="s">
        <v>276</v>
      </c>
      <c r="K2437" t="s">
        <v>626</v>
      </c>
      <c r="L2437" t="s">
        <v>12922</v>
      </c>
      <c r="O2437" t="s">
        <v>12923</v>
      </c>
      <c r="P2437" t="s">
        <v>10950</v>
      </c>
      <c r="Q2437" t="s">
        <v>741</v>
      </c>
      <c r="AG2437" t="s">
        <v>743</v>
      </c>
      <c r="AH2437" t="e">
        <f>VLOOKUP(C2437,'CREAR HV'!A:A,1,0)</f>
        <v>#N/A</v>
      </c>
    </row>
    <row r="2438" spans="1:34" x14ac:dyDescent="0.3">
      <c r="A2438" t="s">
        <v>10946</v>
      </c>
      <c r="B2438" t="s">
        <v>10947</v>
      </c>
      <c r="C2438">
        <v>25096464</v>
      </c>
      <c r="F2438" s="16">
        <v>20224</v>
      </c>
      <c r="G2438" t="s">
        <v>2971</v>
      </c>
      <c r="H2438" t="s">
        <v>2971</v>
      </c>
      <c r="I2438" t="s">
        <v>3782</v>
      </c>
      <c r="J2438" t="s">
        <v>1437</v>
      </c>
      <c r="K2438" t="s">
        <v>200</v>
      </c>
      <c r="L2438" t="s">
        <v>12924</v>
      </c>
      <c r="O2438" t="s">
        <v>1070</v>
      </c>
      <c r="P2438" t="s">
        <v>10955</v>
      </c>
      <c r="Q2438" t="s">
        <v>741</v>
      </c>
      <c r="AG2438" t="s">
        <v>159</v>
      </c>
      <c r="AH2438" t="e">
        <f>VLOOKUP(C2438,'CREAR HV'!A:A,1,0)</f>
        <v>#N/A</v>
      </c>
    </row>
    <row r="2439" spans="1:34" x14ac:dyDescent="0.3">
      <c r="A2439" t="s">
        <v>10946</v>
      </c>
      <c r="B2439" t="s">
        <v>10947</v>
      </c>
      <c r="C2439">
        <v>34509385</v>
      </c>
      <c r="F2439" s="16">
        <v>21075</v>
      </c>
      <c r="G2439" t="s">
        <v>36</v>
      </c>
      <c r="H2439" t="s">
        <v>36</v>
      </c>
      <c r="I2439" t="s">
        <v>3141</v>
      </c>
      <c r="J2439" t="s">
        <v>315</v>
      </c>
      <c r="K2439" t="s">
        <v>149</v>
      </c>
      <c r="O2439" t="s">
        <v>1070</v>
      </c>
      <c r="P2439" t="s">
        <v>10955</v>
      </c>
      <c r="Q2439" t="s">
        <v>741</v>
      </c>
      <c r="AG2439" t="s">
        <v>159</v>
      </c>
      <c r="AH2439" t="e">
        <f>VLOOKUP(C2439,'CREAR HV'!A:A,1,0)</f>
        <v>#N/A</v>
      </c>
    </row>
    <row r="2440" spans="1:34" x14ac:dyDescent="0.3">
      <c r="A2440" t="s">
        <v>10946</v>
      </c>
      <c r="B2440" t="s">
        <v>10947</v>
      </c>
      <c r="C2440">
        <v>25094752</v>
      </c>
      <c r="F2440" s="16">
        <v>19016</v>
      </c>
      <c r="G2440" t="s">
        <v>2971</v>
      </c>
      <c r="H2440" t="s">
        <v>2971</v>
      </c>
      <c r="I2440" t="s">
        <v>11594</v>
      </c>
      <c r="J2440" t="s">
        <v>152</v>
      </c>
      <c r="K2440" t="s">
        <v>279</v>
      </c>
      <c r="O2440" t="s">
        <v>1070</v>
      </c>
      <c r="P2440" t="s">
        <v>10955</v>
      </c>
      <c r="Q2440" t="s">
        <v>741</v>
      </c>
      <c r="AG2440" t="s">
        <v>159</v>
      </c>
      <c r="AH2440" t="e">
        <f>VLOOKUP(C2440,'CREAR HV'!A:A,1,0)</f>
        <v>#N/A</v>
      </c>
    </row>
    <row r="2441" spans="1:34" x14ac:dyDescent="0.3">
      <c r="A2441" t="s">
        <v>10946</v>
      </c>
      <c r="B2441" t="s">
        <v>10947</v>
      </c>
      <c r="C2441">
        <v>34595628</v>
      </c>
      <c r="F2441" s="16">
        <v>22905</v>
      </c>
      <c r="G2441" t="s">
        <v>36</v>
      </c>
      <c r="H2441" t="s">
        <v>36</v>
      </c>
      <c r="I2441" t="s">
        <v>12925</v>
      </c>
      <c r="J2441" t="s">
        <v>12926</v>
      </c>
      <c r="K2441" t="s">
        <v>12562</v>
      </c>
      <c r="L2441" t="s">
        <v>12927</v>
      </c>
      <c r="O2441" t="s">
        <v>1070</v>
      </c>
      <c r="P2441" t="s">
        <v>10955</v>
      </c>
      <c r="Q2441" t="s">
        <v>741</v>
      </c>
      <c r="AG2441" t="s">
        <v>159</v>
      </c>
      <c r="AH2441" t="e">
        <f>VLOOKUP(C2441,'CREAR HV'!A:A,1,0)</f>
        <v>#N/A</v>
      </c>
    </row>
    <row r="2442" spans="1:34" x14ac:dyDescent="0.3">
      <c r="A2442" t="s">
        <v>10946</v>
      </c>
      <c r="B2442" t="s">
        <v>10947</v>
      </c>
      <c r="C2442">
        <v>34506144</v>
      </c>
      <c r="F2442" s="16">
        <v>17447</v>
      </c>
      <c r="G2442" t="s">
        <v>36</v>
      </c>
      <c r="H2442" t="s">
        <v>36</v>
      </c>
      <c r="I2442" t="s">
        <v>10923</v>
      </c>
      <c r="J2442" t="s">
        <v>208</v>
      </c>
      <c r="K2442" t="s">
        <v>279</v>
      </c>
      <c r="O2442" t="s">
        <v>1070</v>
      </c>
      <c r="P2442" t="s">
        <v>10955</v>
      </c>
      <c r="Q2442" t="s">
        <v>741</v>
      </c>
      <c r="AG2442" t="s">
        <v>159</v>
      </c>
      <c r="AH2442" t="e">
        <f>VLOOKUP(C2442,'CREAR HV'!A:A,1,0)</f>
        <v>#N/A</v>
      </c>
    </row>
    <row r="2443" spans="1:34" x14ac:dyDescent="0.3">
      <c r="A2443" t="s">
        <v>159</v>
      </c>
      <c r="B2443" t="s">
        <v>10947</v>
      </c>
      <c r="C2443">
        <v>10265185</v>
      </c>
      <c r="F2443" s="16">
        <v>23814</v>
      </c>
      <c r="G2443" t="s">
        <v>913</v>
      </c>
      <c r="H2443" t="s">
        <v>159</v>
      </c>
      <c r="I2443" t="s">
        <v>1454</v>
      </c>
      <c r="J2443" t="s">
        <v>1432</v>
      </c>
      <c r="K2443" t="s">
        <v>342</v>
      </c>
      <c r="O2443" t="s">
        <v>1070</v>
      </c>
      <c r="P2443" t="s">
        <v>10950</v>
      </c>
      <c r="Q2443" t="s">
        <v>741</v>
      </c>
      <c r="AG2443" t="s">
        <v>769</v>
      </c>
      <c r="AH2443" t="e">
        <f>VLOOKUP(C2443,'CREAR HV'!A:A,1,0)</f>
        <v>#N/A</v>
      </c>
    </row>
    <row r="2444" spans="1:34" x14ac:dyDescent="0.3">
      <c r="A2444" t="s">
        <v>159</v>
      </c>
      <c r="B2444" t="s">
        <v>10947</v>
      </c>
      <c r="C2444">
        <v>10265185</v>
      </c>
      <c r="F2444" s="16">
        <v>23814</v>
      </c>
      <c r="G2444" t="s">
        <v>913</v>
      </c>
      <c r="H2444" t="s">
        <v>159</v>
      </c>
      <c r="I2444" t="s">
        <v>1454</v>
      </c>
      <c r="J2444" t="s">
        <v>1432</v>
      </c>
      <c r="K2444" t="s">
        <v>342</v>
      </c>
      <c r="O2444" t="s">
        <v>1070</v>
      </c>
      <c r="P2444" t="s">
        <v>10950</v>
      </c>
      <c r="Q2444" t="s">
        <v>741</v>
      </c>
      <c r="AG2444" t="s">
        <v>769</v>
      </c>
      <c r="AH2444" t="e">
        <f>VLOOKUP(C2444,'CREAR HV'!A:A,1,0)</f>
        <v>#N/A</v>
      </c>
    </row>
    <row r="2445" spans="1:34" x14ac:dyDescent="0.3">
      <c r="A2445" t="s">
        <v>159</v>
      </c>
      <c r="B2445" t="s">
        <v>10947</v>
      </c>
      <c r="C2445">
        <v>10265185</v>
      </c>
      <c r="F2445" s="16">
        <v>23814</v>
      </c>
      <c r="G2445" t="s">
        <v>913</v>
      </c>
      <c r="H2445" t="s">
        <v>159</v>
      </c>
      <c r="I2445" t="s">
        <v>1454</v>
      </c>
      <c r="J2445" t="s">
        <v>1432</v>
      </c>
      <c r="K2445" t="s">
        <v>342</v>
      </c>
      <c r="O2445" t="s">
        <v>1070</v>
      </c>
      <c r="P2445" t="s">
        <v>10950</v>
      </c>
      <c r="Q2445" t="s">
        <v>741</v>
      </c>
      <c r="AG2445" t="s">
        <v>743</v>
      </c>
      <c r="AH2445" t="e">
        <f>VLOOKUP(C2445,'CREAR HV'!A:A,1,0)</f>
        <v>#N/A</v>
      </c>
    </row>
    <row r="2446" spans="1:34" x14ac:dyDescent="0.3">
      <c r="A2446" t="s">
        <v>159</v>
      </c>
      <c r="B2446" t="s">
        <v>10947</v>
      </c>
      <c r="C2446">
        <v>10245042</v>
      </c>
      <c r="F2446" s="16">
        <v>21202</v>
      </c>
      <c r="G2446" t="s">
        <v>754</v>
      </c>
      <c r="H2446" t="s">
        <v>159</v>
      </c>
      <c r="I2446" t="s">
        <v>12928</v>
      </c>
      <c r="J2446" t="s">
        <v>5056</v>
      </c>
      <c r="K2446" t="s">
        <v>2917</v>
      </c>
      <c r="O2446" t="s">
        <v>12929</v>
      </c>
      <c r="P2446" t="s">
        <v>10950</v>
      </c>
      <c r="Q2446" t="s">
        <v>1038</v>
      </c>
      <c r="AG2446" t="s">
        <v>743</v>
      </c>
      <c r="AH2446" t="e">
        <f>VLOOKUP(C2446,'CREAR HV'!A:A,1,0)</f>
        <v>#N/A</v>
      </c>
    </row>
    <row r="2447" spans="1:34" x14ac:dyDescent="0.3">
      <c r="A2447" t="s">
        <v>10946</v>
      </c>
      <c r="B2447" t="s">
        <v>10947</v>
      </c>
      <c r="C2447">
        <v>79366515</v>
      </c>
      <c r="F2447" s="16">
        <v>24016</v>
      </c>
      <c r="G2447" t="s">
        <v>967</v>
      </c>
      <c r="H2447" t="s">
        <v>967</v>
      </c>
      <c r="I2447" t="s">
        <v>12930</v>
      </c>
      <c r="J2447" t="s">
        <v>11013</v>
      </c>
      <c r="K2447" t="s">
        <v>222</v>
      </c>
      <c r="O2447" t="s">
        <v>12931</v>
      </c>
      <c r="P2447" t="s">
        <v>10950</v>
      </c>
      <c r="Q2447" t="s">
        <v>741</v>
      </c>
      <c r="AG2447" t="s">
        <v>159</v>
      </c>
      <c r="AH2447" t="e">
        <f>VLOOKUP(C2447,'CREAR HV'!A:A,1,0)</f>
        <v>#N/A</v>
      </c>
    </row>
    <row r="2448" spans="1:34" x14ac:dyDescent="0.3">
      <c r="A2448" t="s">
        <v>10946</v>
      </c>
      <c r="B2448" t="s">
        <v>10947</v>
      </c>
      <c r="C2448">
        <v>71620734</v>
      </c>
      <c r="F2448" s="16">
        <v>22452</v>
      </c>
      <c r="G2448" t="s">
        <v>44</v>
      </c>
      <c r="H2448" t="s">
        <v>44</v>
      </c>
      <c r="I2448" t="s">
        <v>12932</v>
      </c>
      <c r="J2448" t="s">
        <v>9616</v>
      </c>
      <c r="K2448" t="s">
        <v>2361</v>
      </c>
      <c r="O2448" t="s">
        <v>1070</v>
      </c>
      <c r="P2448" t="s">
        <v>10950</v>
      </c>
      <c r="Q2448" t="s">
        <v>741</v>
      </c>
      <c r="AG2448" t="s">
        <v>159</v>
      </c>
      <c r="AH2448" t="e">
        <f>VLOOKUP(C2448,'CREAR HV'!A:A,1,0)</f>
        <v>#N/A</v>
      </c>
    </row>
    <row r="2449" spans="1:34" x14ac:dyDescent="0.3">
      <c r="A2449" t="s">
        <v>10946</v>
      </c>
      <c r="B2449" t="s">
        <v>10947</v>
      </c>
      <c r="C2449">
        <v>24865551</v>
      </c>
      <c r="F2449" s="16">
        <v>20102</v>
      </c>
      <c r="G2449" t="s">
        <v>754</v>
      </c>
      <c r="H2449" t="s">
        <v>754</v>
      </c>
      <c r="I2449" t="s">
        <v>11132</v>
      </c>
      <c r="J2449" t="s">
        <v>325</v>
      </c>
      <c r="K2449" t="s">
        <v>12933</v>
      </c>
      <c r="L2449" t="s">
        <v>12934</v>
      </c>
      <c r="O2449" t="s">
        <v>1070</v>
      </c>
      <c r="P2449" t="s">
        <v>10955</v>
      </c>
      <c r="Q2449" t="s">
        <v>741</v>
      </c>
      <c r="AG2449" t="s">
        <v>159</v>
      </c>
      <c r="AH2449" t="e">
        <f>VLOOKUP(C2449,'CREAR HV'!A:A,1,0)</f>
        <v>#N/A</v>
      </c>
    </row>
    <row r="2450" spans="1:34" x14ac:dyDescent="0.3">
      <c r="A2450" t="s">
        <v>10946</v>
      </c>
      <c r="B2450" t="s">
        <v>10947</v>
      </c>
      <c r="C2450">
        <v>8390833</v>
      </c>
      <c r="F2450" s="16">
        <v>18515</v>
      </c>
      <c r="G2450" t="s">
        <v>4824</v>
      </c>
      <c r="H2450" t="s">
        <v>4824</v>
      </c>
      <c r="I2450" t="s">
        <v>12935</v>
      </c>
      <c r="J2450" t="s">
        <v>276</v>
      </c>
      <c r="K2450" t="s">
        <v>1100</v>
      </c>
      <c r="L2450" t="s">
        <v>12936</v>
      </c>
      <c r="O2450" t="s">
        <v>1070</v>
      </c>
      <c r="P2450" t="s">
        <v>10955</v>
      </c>
      <c r="Q2450" t="s">
        <v>741</v>
      </c>
      <c r="AG2450" t="s">
        <v>159</v>
      </c>
      <c r="AH2450" t="e">
        <f>VLOOKUP(C2450,'CREAR HV'!A:A,1,0)</f>
        <v>#N/A</v>
      </c>
    </row>
    <row r="2451" spans="1:34" x14ac:dyDescent="0.3">
      <c r="A2451" t="s">
        <v>10946</v>
      </c>
      <c r="B2451" t="s">
        <v>10947</v>
      </c>
      <c r="C2451">
        <v>77034938</v>
      </c>
      <c r="F2451" s="16">
        <v>25962</v>
      </c>
      <c r="G2451" t="s">
        <v>32</v>
      </c>
      <c r="H2451" t="s">
        <v>32</v>
      </c>
      <c r="I2451" t="s">
        <v>11180</v>
      </c>
      <c r="J2451" t="s">
        <v>299</v>
      </c>
      <c r="K2451" t="s">
        <v>9160</v>
      </c>
      <c r="O2451" t="s">
        <v>1070</v>
      </c>
      <c r="P2451" t="s">
        <v>10950</v>
      </c>
      <c r="Q2451" t="s">
        <v>741</v>
      </c>
      <c r="AG2451" t="s">
        <v>159</v>
      </c>
      <c r="AH2451" t="e">
        <f>VLOOKUP(C2451,'CREAR HV'!A:A,1,0)</f>
        <v>#N/A</v>
      </c>
    </row>
    <row r="2452" spans="1:34" x14ac:dyDescent="0.3">
      <c r="A2452" t="s">
        <v>10946</v>
      </c>
      <c r="B2452" t="s">
        <v>10947</v>
      </c>
      <c r="C2452">
        <v>80034905</v>
      </c>
      <c r="F2452" s="16">
        <v>30267</v>
      </c>
      <c r="G2452" t="s">
        <v>44</v>
      </c>
      <c r="H2452" t="s">
        <v>44</v>
      </c>
      <c r="I2452" t="s">
        <v>7414</v>
      </c>
      <c r="J2452" t="s">
        <v>12937</v>
      </c>
      <c r="K2452" t="s">
        <v>12938</v>
      </c>
      <c r="O2452" t="s">
        <v>1070</v>
      </c>
      <c r="P2452" t="s">
        <v>10950</v>
      </c>
      <c r="Q2452" t="s">
        <v>741</v>
      </c>
      <c r="AG2452" t="s">
        <v>159</v>
      </c>
      <c r="AH2452" t="e">
        <f>VLOOKUP(C2452,'CREAR HV'!A:A,1,0)</f>
        <v>#N/A</v>
      </c>
    </row>
    <row r="2453" spans="1:34" x14ac:dyDescent="0.3">
      <c r="A2453" t="s">
        <v>10946</v>
      </c>
      <c r="B2453" t="s">
        <v>10947</v>
      </c>
      <c r="C2453">
        <v>5174601</v>
      </c>
      <c r="F2453" s="16">
        <v>23823</v>
      </c>
      <c r="G2453" t="s">
        <v>42</v>
      </c>
      <c r="H2453" t="s">
        <v>42</v>
      </c>
      <c r="I2453" t="s">
        <v>7627</v>
      </c>
      <c r="J2453" t="s">
        <v>6747</v>
      </c>
      <c r="K2453" t="s">
        <v>4824</v>
      </c>
      <c r="L2453" t="s">
        <v>12939</v>
      </c>
      <c r="O2453" t="s">
        <v>1070</v>
      </c>
      <c r="P2453" t="s">
        <v>10950</v>
      </c>
      <c r="Q2453" t="s">
        <v>741</v>
      </c>
      <c r="AG2453" t="s">
        <v>159</v>
      </c>
      <c r="AH2453" t="e">
        <f>VLOOKUP(C2453,'CREAR HV'!A:A,1,0)</f>
        <v>#N/A</v>
      </c>
    </row>
    <row r="2454" spans="1:34" x14ac:dyDescent="0.3">
      <c r="A2454" t="s">
        <v>10946</v>
      </c>
      <c r="B2454" t="s">
        <v>10947</v>
      </c>
      <c r="C2454">
        <v>42966557</v>
      </c>
      <c r="F2454" s="16">
        <v>21512</v>
      </c>
      <c r="G2454" t="s">
        <v>816</v>
      </c>
      <c r="H2454" t="s">
        <v>74</v>
      </c>
      <c r="I2454" t="s">
        <v>5272</v>
      </c>
      <c r="J2454" t="s">
        <v>1179</v>
      </c>
      <c r="K2454" t="s">
        <v>4754</v>
      </c>
      <c r="O2454" t="s">
        <v>1070</v>
      </c>
      <c r="P2454" t="s">
        <v>10955</v>
      </c>
      <c r="Q2454" t="s">
        <v>741</v>
      </c>
      <c r="AG2454" t="s">
        <v>159</v>
      </c>
      <c r="AH2454" t="e">
        <f>VLOOKUP(C2454,'CREAR HV'!A:A,1,0)</f>
        <v>#N/A</v>
      </c>
    </row>
    <row r="2455" spans="1:34" x14ac:dyDescent="0.3">
      <c r="A2455" t="s">
        <v>10946</v>
      </c>
      <c r="B2455" t="s">
        <v>10947</v>
      </c>
      <c r="C2455">
        <v>43024495</v>
      </c>
      <c r="F2455" s="16">
        <v>20502</v>
      </c>
      <c r="G2455" t="s">
        <v>44</v>
      </c>
      <c r="H2455" t="s">
        <v>44</v>
      </c>
      <c r="I2455" t="s">
        <v>11723</v>
      </c>
      <c r="J2455" t="s">
        <v>276</v>
      </c>
      <c r="K2455" t="s">
        <v>276</v>
      </c>
      <c r="L2455" t="s">
        <v>12940</v>
      </c>
      <c r="O2455" t="s">
        <v>1070</v>
      </c>
      <c r="P2455" t="s">
        <v>10955</v>
      </c>
      <c r="Q2455" t="s">
        <v>741</v>
      </c>
      <c r="AG2455" t="s">
        <v>159</v>
      </c>
      <c r="AH2455" t="e">
        <f>VLOOKUP(C2455,'CREAR HV'!A:A,1,0)</f>
        <v>#N/A</v>
      </c>
    </row>
    <row r="2456" spans="1:34" x14ac:dyDescent="0.3">
      <c r="A2456" t="s">
        <v>10946</v>
      </c>
      <c r="B2456" t="s">
        <v>10947</v>
      </c>
      <c r="C2456">
        <v>32540644</v>
      </c>
      <c r="F2456" s="16">
        <v>21353</v>
      </c>
      <c r="G2456" t="s">
        <v>44</v>
      </c>
      <c r="H2456" t="s">
        <v>44</v>
      </c>
      <c r="I2456" t="s">
        <v>3782</v>
      </c>
      <c r="J2456" t="s">
        <v>359</v>
      </c>
      <c r="K2456" t="s">
        <v>242</v>
      </c>
      <c r="L2456" t="s">
        <v>12941</v>
      </c>
      <c r="O2456" t="s">
        <v>1070</v>
      </c>
      <c r="P2456" t="s">
        <v>10955</v>
      </c>
      <c r="Q2456" t="s">
        <v>741</v>
      </c>
      <c r="AG2456" t="s">
        <v>159</v>
      </c>
      <c r="AH2456" t="e">
        <f>VLOOKUP(C2456,'CREAR HV'!A:A,1,0)</f>
        <v>#N/A</v>
      </c>
    </row>
    <row r="2457" spans="1:34" x14ac:dyDescent="0.3">
      <c r="A2457" t="s">
        <v>10946</v>
      </c>
      <c r="B2457" t="s">
        <v>10947</v>
      </c>
      <c r="C2457">
        <v>40795915</v>
      </c>
      <c r="F2457" s="16">
        <v>20429</v>
      </c>
      <c r="G2457" t="s">
        <v>44</v>
      </c>
      <c r="H2457" t="s">
        <v>44</v>
      </c>
      <c r="I2457" t="s">
        <v>12942</v>
      </c>
      <c r="J2457" t="s">
        <v>3107</v>
      </c>
      <c r="K2457" t="s">
        <v>355</v>
      </c>
      <c r="L2457" t="s">
        <v>12943</v>
      </c>
      <c r="O2457" t="s">
        <v>1070</v>
      </c>
      <c r="P2457" t="s">
        <v>10955</v>
      </c>
      <c r="Q2457" t="s">
        <v>741</v>
      </c>
      <c r="AG2457" t="s">
        <v>159</v>
      </c>
      <c r="AH2457" t="e">
        <f>VLOOKUP(C2457,'CREAR HV'!A:A,1,0)</f>
        <v>#N/A</v>
      </c>
    </row>
    <row r="2458" spans="1:34" x14ac:dyDescent="0.3">
      <c r="A2458" t="s">
        <v>10946</v>
      </c>
      <c r="B2458" t="s">
        <v>10947</v>
      </c>
      <c r="C2458">
        <v>41374289</v>
      </c>
      <c r="F2458" s="16">
        <v>17093</v>
      </c>
      <c r="G2458" t="s">
        <v>44</v>
      </c>
      <c r="H2458" t="s">
        <v>44</v>
      </c>
      <c r="I2458" t="s">
        <v>12944</v>
      </c>
      <c r="J2458" t="s">
        <v>302</v>
      </c>
      <c r="K2458" t="s">
        <v>3080</v>
      </c>
      <c r="O2458" t="s">
        <v>1070</v>
      </c>
      <c r="P2458" t="s">
        <v>10955</v>
      </c>
      <c r="Q2458" t="s">
        <v>741</v>
      </c>
      <c r="AG2458" t="s">
        <v>159</v>
      </c>
      <c r="AH2458" t="e">
        <f>VLOOKUP(C2458,'CREAR HV'!A:A,1,0)</f>
        <v>#N/A</v>
      </c>
    </row>
    <row r="2459" spans="1:34" x14ac:dyDescent="0.3">
      <c r="A2459" t="s">
        <v>10946</v>
      </c>
      <c r="B2459" t="s">
        <v>10947</v>
      </c>
      <c r="C2459">
        <v>33138636</v>
      </c>
      <c r="F2459" s="16">
        <v>18525</v>
      </c>
      <c r="G2459" t="s">
        <v>53</v>
      </c>
      <c r="H2459" t="s">
        <v>53</v>
      </c>
      <c r="I2459" t="s">
        <v>12945</v>
      </c>
      <c r="J2459" t="s">
        <v>215</v>
      </c>
      <c r="K2459" t="s">
        <v>2138</v>
      </c>
      <c r="O2459" t="s">
        <v>1070</v>
      </c>
      <c r="P2459" t="s">
        <v>10955</v>
      </c>
      <c r="Q2459" t="s">
        <v>741</v>
      </c>
      <c r="AG2459" t="s">
        <v>159</v>
      </c>
      <c r="AH2459" t="e">
        <f>VLOOKUP(C2459,'CREAR HV'!A:A,1,0)</f>
        <v>#N/A</v>
      </c>
    </row>
    <row r="2460" spans="1:34" x14ac:dyDescent="0.3">
      <c r="A2460" t="s">
        <v>10946</v>
      </c>
      <c r="B2460" t="s">
        <v>10947</v>
      </c>
      <c r="C2460">
        <v>23228081</v>
      </c>
      <c r="F2460" s="16">
        <v>15443</v>
      </c>
      <c r="G2460" t="s">
        <v>53</v>
      </c>
      <c r="H2460" t="s">
        <v>53</v>
      </c>
      <c r="I2460" t="s">
        <v>12946</v>
      </c>
      <c r="J2460" t="s">
        <v>7205</v>
      </c>
      <c r="K2460" t="s">
        <v>12947</v>
      </c>
      <c r="O2460" t="s">
        <v>1070</v>
      </c>
      <c r="P2460" t="s">
        <v>10955</v>
      </c>
      <c r="Q2460" t="s">
        <v>741</v>
      </c>
      <c r="AG2460" t="s">
        <v>159</v>
      </c>
      <c r="AH2460" t="e">
        <f>VLOOKUP(C2460,'CREAR HV'!A:A,1,0)</f>
        <v>#N/A</v>
      </c>
    </row>
    <row r="2461" spans="1:34" x14ac:dyDescent="0.3">
      <c r="A2461" t="s">
        <v>159</v>
      </c>
      <c r="B2461" t="s">
        <v>10947</v>
      </c>
      <c r="C2461">
        <v>9262279</v>
      </c>
      <c r="F2461" s="16">
        <v>19784</v>
      </c>
      <c r="G2461" t="s">
        <v>2757</v>
      </c>
      <c r="H2461" t="s">
        <v>159</v>
      </c>
      <c r="I2461" t="s">
        <v>187</v>
      </c>
      <c r="J2461" t="s">
        <v>2092</v>
      </c>
      <c r="K2461" t="s">
        <v>12948</v>
      </c>
      <c r="L2461" t="s">
        <v>12949</v>
      </c>
      <c r="O2461" t="s">
        <v>12950</v>
      </c>
      <c r="P2461" t="s">
        <v>10950</v>
      </c>
      <c r="Q2461" t="s">
        <v>741</v>
      </c>
      <c r="AG2461" t="s">
        <v>11069</v>
      </c>
      <c r="AH2461" t="e">
        <f>VLOOKUP(C2461,'CREAR HV'!A:A,1,0)</f>
        <v>#N/A</v>
      </c>
    </row>
    <row r="2462" spans="1:34" x14ac:dyDescent="0.3">
      <c r="A2462" t="s">
        <v>10946</v>
      </c>
      <c r="B2462" t="s">
        <v>10947</v>
      </c>
      <c r="C2462">
        <v>3869038</v>
      </c>
      <c r="F2462" s="16">
        <v>14744</v>
      </c>
      <c r="G2462" t="s">
        <v>853</v>
      </c>
      <c r="H2462" t="s">
        <v>854</v>
      </c>
      <c r="I2462" t="s">
        <v>12951</v>
      </c>
      <c r="J2462" t="s">
        <v>12952</v>
      </c>
      <c r="K2462" t="s">
        <v>3218</v>
      </c>
      <c r="O2462" t="s">
        <v>1070</v>
      </c>
      <c r="P2462" t="s">
        <v>10950</v>
      </c>
      <c r="Q2462" t="s">
        <v>741</v>
      </c>
      <c r="AG2462" t="s">
        <v>159</v>
      </c>
      <c r="AH2462" t="e">
        <f>VLOOKUP(C2462,'CREAR HV'!A:A,1,0)</f>
        <v>#N/A</v>
      </c>
    </row>
    <row r="2463" spans="1:34" x14ac:dyDescent="0.3">
      <c r="A2463" t="s">
        <v>10946</v>
      </c>
      <c r="B2463" t="s">
        <v>10947</v>
      </c>
      <c r="C2463">
        <v>33194295</v>
      </c>
      <c r="F2463" s="16">
        <v>21236</v>
      </c>
      <c r="G2463" t="s">
        <v>853</v>
      </c>
      <c r="H2463" t="s">
        <v>854</v>
      </c>
      <c r="I2463" t="s">
        <v>12953</v>
      </c>
      <c r="J2463" t="s">
        <v>1220</v>
      </c>
      <c r="K2463" t="s">
        <v>412</v>
      </c>
      <c r="L2463" t="s">
        <v>12954</v>
      </c>
      <c r="O2463" t="s">
        <v>1070</v>
      </c>
      <c r="P2463" t="s">
        <v>10955</v>
      </c>
      <c r="Q2463" t="s">
        <v>741</v>
      </c>
      <c r="AG2463" t="s">
        <v>159</v>
      </c>
      <c r="AH2463" t="e">
        <f>VLOOKUP(C2463,'CREAR HV'!A:A,1,0)</f>
        <v>#N/A</v>
      </c>
    </row>
    <row r="2464" spans="1:34" x14ac:dyDescent="0.3">
      <c r="A2464" t="s">
        <v>10946</v>
      </c>
      <c r="B2464" t="s">
        <v>10947</v>
      </c>
      <c r="C2464">
        <v>56085409</v>
      </c>
      <c r="F2464" s="16">
        <v>23743</v>
      </c>
      <c r="G2464" t="s">
        <v>44</v>
      </c>
      <c r="H2464" t="s">
        <v>44</v>
      </c>
      <c r="I2464" t="s">
        <v>12955</v>
      </c>
      <c r="J2464" t="s">
        <v>12956</v>
      </c>
      <c r="K2464" t="s">
        <v>318</v>
      </c>
      <c r="L2464" t="s">
        <v>12957</v>
      </c>
      <c r="O2464" t="s">
        <v>1070</v>
      </c>
      <c r="P2464" t="s">
        <v>10955</v>
      </c>
      <c r="Q2464" t="s">
        <v>741</v>
      </c>
      <c r="AG2464" t="s">
        <v>159</v>
      </c>
      <c r="AH2464" t="e">
        <f>VLOOKUP(C2464,'CREAR HV'!A:A,1,0)</f>
        <v>#N/A</v>
      </c>
    </row>
    <row r="2465" spans="1:34" x14ac:dyDescent="0.3">
      <c r="A2465" t="s">
        <v>10946</v>
      </c>
      <c r="B2465" t="s">
        <v>10947</v>
      </c>
      <c r="C2465">
        <v>84041676</v>
      </c>
      <c r="F2465" s="16">
        <v>22114</v>
      </c>
      <c r="G2465" t="s">
        <v>44</v>
      </c>
      <c r="H2465" t="s">
        <v>44</v>
      </c>
      <c r="I2465" t="s">
        <v>12958</v>
      </c>
      <c r="J2465" t="s">
        <v>521</v>
      </c>
      <c r="K2465" t="s">
        <v>10260</v>
      </c>
      <c r="L2465" t="s">
        <v>12959</v>
      </c>
      <c r="O2465" t="s">
        <v>1070</v>
      </c>
      <c r="P2465" t="s">
        <v>10950</v>
      </c>
      <c r="Q2465" t="s">
        <v>741</v>
      </c>
      <c r="AG2465" t="s">
        <v>159</v>
      </c>
      <c r="AH2465" t="e">
        <f>VLOOKUP(C2465,'CREAR HV'!A:A,1,0)</f>
        <v>#N/A</v>
      </c>
    </row>
    <row r="2466" spans="1:34" x14ac:dyDescent="0.3">
      <c r="A2466" t="s">
        <v>10946</v>
      </c>
      <c r="B2466" t="s">
        <v>10947</v>
      </c>
      <c r="C2466">
        <v>56082386</v>
      </c>
      <c r="F2466" s="16">
        <v>26153</v>
      </c>
      <c r="G2466" t="s">
        <v>44</v>
      </c>
      <c r="H2466" t="s">
        <v>44</v>
      </c>
      <c r="I2466" t="s">
        <v>12960</v>
      </c>
      <c r="J2466" t="s">
        <v>12961</v>
      </c>
      <c r="K2466" t="s">
        <v>12962</v>
      </c>
      <c r="L2466" t="s">
        <v>12963</v>
      </c>
      <c r="O2466" t="s">
        <v>1070</v>
      </c>
      <c r="P2466" t="s">
        <v>10955</v>
      </c>
      <c r="Q2466" t="s">
        <v>741</v>
      </c>
      <c r="AG2466" t="s">
        <v>159</v>
      </c>
      <c r="AH2466" t="e">
        <f>VLOOKUP(C2466,'CREAR HV'!A:A,1,0)</f>
        <v>#N/A</v>
      </c>
    </row>
    <row r="2467" spans="1:34" x14ac:dyDescent="0.3">
      <c r="A2467" t="s">
        <v>10946</v>
      </c>
      <c r="B2467" t="s">
        <v>10947</v>
      </c>
      <c r="C2467">
        <v>56082170</v>
      </c>
      <c r="F2467" s="16">
        <v>25461</v>
      </c>
      <c r="G2467" t="s">
        <v>44</v>
      </c>
      <c r="H2467" t="s">
        <v>44</v>
      </c>
      <c r="I2467" t="s">
        <v>12964</v>
      </c>
      <c r="J2467" t="s">
        <v>4091</v>
      </c>
      <c r="K2467" t="s">
        <v>352</v>
      </c>
      <c r="L2467" t="s">
        <v>12965</v>
      </c>
      <c r="O2467" t="s">
        <v>1070</v>
      </c>
      <c r="P2467" t="s">
        <v>10955</v>
      </c>
      <c r="Q2467" t="s">
        <v>741</v>
      </c>
      <c r="AG2467" t="s">
        <v>159</v>
      </c>
      <c r="AH2467" t="e">
        <f>VLOOKUP(C2467,'CREAR HV'!A:A,1,0)</f>
        <v>#N/A</v>
      </c>
    </row>
    <row r="2468" spans="1:34" x14ac:dyDescent="0.3">
      <c r="A2468" t="s">
        <v>10946</v>
      </c>
      <c r="B2468" t="s">
        <v>10947</v>
      </c>
      <c r="C2468">
        <v>41495538</v>
      </c>
      <c r="F2468" s="16">
        <v>18664</v>
      </c>
      <c r="G2468" t="s">
        <v>44</v>
      </c>
      <c r="H2468" t="s">
        <v>44</v>
      </c>
      <c r="I2468" t="s">
        <v>5375</v>
      </c>
      <c r="J2468" t="s">
        <v>12966</v>
      </c>
      <c r="K2468" t="s">
        <v>970</v>
      </c>
      <c r="L2468" t="s">
        <v>12967</v>
      </c>
      <c r="O2468" t="s">
        <v>1070</v>
      </c>
      <c r="P2468" t="s">
        <v>10955</v>
      </c>
      <c r="Q2468" t="s">
        <v>741</v>
      </c>
      <c r="AG2468" t="s">
        <v>159</v>
      </c>
      <c r="AH2468" t="e">
        <f>VLOOKUP(C2468,'CREAR HV'!A:A,1,0)</f>
        <v>#N/A</v>
      </c>
    </row>
    <row r="2469" spans="1:34" x14ac:dyDescent="0.3">
      <c r="A2469" t="s">
        <v>159</v>
      </c>
      <c r="B2469" t="s">
        <v>10947</v>
      </c>
      <c r="C2469">
        <v>9779225</v>
      </c>
      <c r="F2469" s="16">
        <v>21439</v>
      </c>
      <c r="G2469" t="s">
        <v>12968</v>
      </c>
      <c r="H2469" t="s">
        <v>159</v>
      </c>
      <c r="I2469" t="s">
        <v>2280</v>
      </c>
      <c r="J2469" t="s">
        <v>398</v>
      </c>
      <c r="K2469" t="s">
        <v>152</v>
      </c>
      <c r="L2469" t="s">
        <v>12969</v>
      </c>
      <c r="O2469" t="s">
        <v>12970</v>
      </c>
      <c r="P2469" t="s">
        <v>10950</v>
      </c>
      <c r="Q2469" t="s">
        <v>741</v>
      </c>
      <c r="AG2469" t="s">
        <v>743</v>
      </c>
      <c r="AH2469" t="e">
        <f>VLOOKUP(C2469,'CREAR HV'!A:A,1,0)</f>
        <v>#N/A</v>
      </c>
    </row>
    <row r="2470" spans="1:34" x14ac:dyDescent="0.3">
      <c r="A2470" t="s">
        <v>10946</v>
      </c>
      <c r="B2470" t="s">
        <v>10947</v>
      </c>
      <c r="C2470">
        <v>80089257</v>
      </c>
      <c r="F2470" s="16">
        <v>29787</v>
      </c>
      <c r="G2470" t="s">
        <v>32</v>
      </c>
      <c r="H2470" t="s">
        <v>32</v>
      </c>
      <c r="I2470" t="s">
        <v>12971</v>
      </c>
      <c r="J2470" t="s">
        <v>222</v>
      </c>
      <c r="K2470" t="s">
        <v>152</v>
      </c>
      <c r="P2470" t="s">
        <v>10950</v>
      </c>
      <c r="Q2470" t="s">
        <v>741</v>
      </c>
      <c r="AG2470" t="s">
        <v>159</v>
      </c>
      <c r="AH2470" t="e">
        <f>VLOOKUP(C2470,'CREAR HV'!A:A,1,0)</f>
        <v>#N/A</v>
      </c>
    </row>
    <row r="2471" spans="1:34" x14ac:dyDescent="0.3">
      <c r="A2471" t="s">
        <v>10946</v>
      </c>
      <c r="B2471" t="s">
        <v>10947</v>
      </c>
      <c r="C2471">
        <v>33106916</v>
      </c>
      <c r="F2471" s="16">
        <v>24670</v>
      </c>
      <c r="G2471" t="s">
        <v>44</v>
      </c>
      <c r="H2471" t="s">
        <v>44</v>
      </c>
      <c r="I2471" t="s">
        <v>12972</v>
      </c>
      <c r="J2471" t="s">
        <v>12973</v>
      </c>
      <c r="K2471" t="s">
        <v>412</v>
      </c>
      <c r="L2471" t="s">
        <v>12974</v>
      </c>
      <c r="O2471" t="s">
        <v>1070</v>
      </c>
      <c r="P2471" t="s">
        <v>10955</v>
      </c>
      <c r="Q2471" t="s">
        <v>741</v>
      </c>
      <c r="AG2471" t="s">
        <v>159</v>
      </c>
      <c r="AH2471" t="e">
        <f>VLOOKUP(C2471,'CREAR HV'!A:A,1,0)</f>
        <v>#N/A</v>
      </c>
    </row>
    <row r="2472" spans="1:34" x14ac:dyDescent="0.3">
      <c r="A2472" t="s">
        <v>10946</v>
      </c>
      <c r="B2472" t="s">
        <v>10947</v>
      </c>
      <c r="C2472">
        <v>41521391</v>
      </c>
      <c r="F2472" s="16">
        <v>18744</v>
      </c>
      <c r="G2472" t="s">
        <v>44</v>
      </c>
      <c r="H2472" t="s">
        <v>44</v>
      </c>
      <c r="I2472" t="s">
        <v>12975</v>
      </c>
      <c r="J2472" t="s">
        <v>432</v>
      </c>
      <c r="K2472" t="s">
        <v>521</v>
      </c>
      <c r="L2472" t="s">
        <v>12976</v>
      </c>
      <c r="O2472" t="s">
        <v>1070</v>
      </c>
      <c r="P2472" t="s">
        <v>10955</v>
      </c>
      <c r="Q2472" t="s">
        <v>741</v>
      </c>
      <c r="AG2472" t="s">
        <v>159</v>
      </c>
      <c r="AH2472" t="e">
        <f>VLOOKUP(C2472,'CREAR HV'!A:A,1,0)</f>
        <v>#N/A</v>
      </c>
    </row>
    <row r="2473" spans="1:34" x14ac:dyDescent="0.3">
      <c r="A2473" t="s">
        <v>10946</v>
      </c>
      <c r="B2473" t="s">
        <v>10947</v>
      </c>
      <c r="C2473">
        <v>41313762</v>
      </c>
      <c r="F2473" s="16">
        <v>16087</v>
      </c>
      <c r="G2473" t="s">
        <v>44</v>
      </c>
      <c r="H2473" t="s">
        <v>44</v>
      </c>
      <c r="I2473" t="s">
        <v>3331</v>
      </c>
      <c r="J2473" t="s">
        <v>3717</v>
      </c>
      <c r="K2473" t="s">
        <v>12977</v>
      </c>
      <c r="O2473" t="s">
        <v>1070</v>
      </c>
      <c r="P2473" t="s">
        <v>10955</v>
      </c>
      <c r="Q2473" t="s">
        <v>741</v>
      </c>
      <c r="AG2473" t="s">
        <v>159</v>
      </c>
      <c r="AH2473" t="e">
        <f>VLOOKUP(C2473,'CREAR HV'!A:A,1,0)</f>
        <v>#N/A</v>
      </c>
    </row>
    <row r="2474" spans="1:34" x14ac:dyDescent="0.3">
      <c r="A2474" t="s">
        <v>10946</v>
      </c>
      <c r="B2474" t="s">
        <v>10947</v>
      </c>
      <c r="C2474">
        <v>21498473</v>
      </c>
      <c r="F2474" s="16">
        <v>15022</v>
      </c>
      <c r="G2474" t="s">
        <v>44</v>
      </c>
      <c r="H2474" t="s">
        <v>44</v>
      </c>
      <c r="I2474" t="s">
        <v>11205</v>
      </c>
      <c r="J2474" t="s">
        <v>674</v>
      </c>
      <c r="K2474" t="s">
        <v>1426</v>
      </c>
      <c r="O2474" t="s">
        <v>1070</v>
      </c>
      <c r="P2474" t="s">
        <v>10955</v>
      </c>
      <c r="Q2474" t="s">
        <v>741</v>
      </c>
      <c r="AG2474" t="s">
        <v>159</v>
      </c>
      <c r="AH2474" t="e">
        <f>VLOOKUP(C2474,'CREAR HV'!A:A,1,0)</f>
        <v>#N/A</v>
      </c>
    </row>
    <row r="2475" spans="1:34" x14ac:dyDescent="0.3">
      <c r="A2475" t="s">
        <v>10946</v>
      </c>
      <c r="B2475" t="s">
        <v>10947</v>
      </c>
      <c r="C2475">
        <v>22115600</v>
      </c>
      <c r="F2475" s="16">
        <v>22815</v>
      </c>
      <c r="G2475" t="s">
        <v>44</v>
      </c>
      <c r="H2475" t="s">
        <v>44</v>
      </c>
      <c r="I2475" t="s">
        <v>3209</v>
      </c>
      <c r="J2475" t="s">
        <v>11590</v>
      </c>
      <c r="K2475" t="s">
        <v>12978</v>
      </c>
      <c r="L2475" t="s">
        <v>12979</v>
      </c>
      <c r="O2475" t="s">
        <v>1070</v>
      </c>
      <c r="P2475" t="s">
        <v>10955</v>
      </c>
      <c r="Q2475" t="s">
        <v>741</v>
      </c>
      <c r="AG2475" t="s">
        <v>159</v>
      </c>
      <c r="AH2475" t="e">
        <f>VLOOKUP(C2475,'CREAR HV'!A:A,1,0)</f>
        <v>#N/A</v>
      </c>
    </row>
    <row r="2476" spans="1:34" x14ac:dyDescent="0.3">
      <c r="A2476" t="s">
        <v>159</v>
      </c>
      <c r="B2476" t="s">
        <v>10947</v>
      </c>
      <c r="C2476">
        <v>70034343</v>
      </c>
      <c r="F2476" s="16">
        <v>19064</v>
      </c>
      <c r="G2476" t="s">
        <v>2641</v>
      </c>
      <c r="H2476" t="s">
        <v>159</v>
      </c>
      <c r="I2476" t="s">
        <v>12980</v>
      </c>
      <c r="J2476" t="s">
        <v>1118</v>
      </c>
      <c r="K2476" t="s">
        <v>2202</v>
      </c>
      <c r="O2476" t="s">
        <v>1070</v>
      </c>
      <c r="P2476" t="s">
        <v>10950</v>
      </c>
      <c r="Q2476" t="s">
        <v>741</v>
      </c>
      <c r="AG2476" t="s">
        <v>769</v>
      </c>
      <c r="AH2476" t="e">
        <f>VLOOKUP(C2476,'CREAR HV'!A:A,1,0)</f>
        <v>#N/A</v>
      </c>
    </row>
    <row r="2477" spans="1:34" x14ac:dyDescent="0.3">
      <c r="A2477" t="s">
        <v>10946</v>
      </c>
      <c r="B2477" t="s">
        <v>10947</v>
      </c>
      <c r="C2477">
        <v>20475669</v>
      </c>
      <c r="F2477" s="16">
        <v>22780</v>
      </c>
      <c r="G2477" t="s">
        <v>12981</v>
      </c>
      <c r="H2477" t="s">
        <v>12981</v>
      </c>
      <c r="I2477" t="s">
        <v>12982</v>
      </c>
      <c r="J2477" t="s">
        <v>12983</v>
      </c>
      <c r="K2477" t="s">
        <v>12984</v>
      </c>
      <c r="L2477" t="s">
        <v>12985</v>
      </c>
      <c r="O2477" t="s">
        <v>12986</v>
      </c>
      <c r="P2477" t="s">
        <v>10955</v>
      </c>
      <c r="Q2477" t="s">
        <v>741</v>
      </c>
      <c r="AG2477" t="s">
        <v>159</v>
      </c>
      <c r="AH2477" t="e">
        <f>VLOOKUP(C2477,'CREAR HV'!A:A,1,0)</f>
        <v>#N/A</v>
      </c>
    </row>
    <row r="2478" spans="1:34" x14ac:dyDescent="0.3">
      <c r="A2478" t="s">
        <v>10946</v>
      </c>
      <c r="B2478" t="s">
        <v>10947</v>
      </c>
      <c r="C2478">
        <v>24730847</v>
      </c>
      <c r="F2478" s="16">
        <v>28924</v>
      </c>
      <c r="G2478" t="s">
        <v>2027</v>
      </c>
      <c r="H2478" t="s">
        <v>2027</v>
      </c>
      <c r="I2478" t="s">
        <v>12987</v>
      </c>
      <c r="J2478" t="s">
        <v>2029</v>
      </c>
      <c r="K2478" t="s">
        <v>954</v>
      </c>
      <c r="L2478" t="s">
        <v>12988</v>
      </c>
      <c r="O2478" t="s">
        <v>1070</v>
      </c>
      <c r="P2478" t="s">
        <v>10955</v>
      </c>
      <c r="Q2478" t="s">
        <v>741</v>
      </c>
      <c r="AG2478" t="s">
        <v>159</v>
      </c>
      <c r="AH2478" t="e">
        <f>VLOOKUP(C2478,'CREAR HV'!A:A,1,0)</f>
        <v>#N/A</v>
      </c>
    </row>
    <row r="2479" spans="1:34" x14ac:dyDescent="0.3">
      <c r="A2479" t="s">
        <v>10946</v>
      </c>
      <c r="B2479" t="s">
        <v>10947</v>
      </c>
      <c r="C2479">
        <v>28843840</v>
      </c>
      <c r="F2479" s="16">
        <v>19538</v>
      </c>
      <c r="G2479" t="s">
        <v>3259</v>
      </c>
      <c r="H2479" t="s">
        <v>3259</v>
      </c>
      <c r="I2479" t="s">
        <v>12989</v>
      </c>
      <c r="J2479" t="s">
        <v>889</v>
      </c>
      <c r="K2479" t="s">
        <v>12990</v>
      </c>
      <c r="O2479" t="s">
        <v>1070</v>
      </c>
      <c r="P2479" t="s">
        <v>10955</v>
      </c>
      <c r="Q2479" t="s">
        <v>741</v>
      </c>
      <c r="AG2479" t="s">
        <v>159</v>
      </c>
      <c r="AH2479" t="e">
        <f>VLOOKUP(C2479,'CREAR HV'!A:A,1,0)</f>
        <v>#N/A</v>
      </c>
    </row>
    <row r="2480" spans="1:34" x14ac:dyDescent="0.3">
      <c r="A2480" t="s">
        <v>10946</v>
      </c>
      <c r="B2480" t="s">
        <v>10947</v>
      </c>
      <c r="C2480">
        <v>31216618</v>
      </c>
      <c r="F2480" s="16">
        <v>18245</v>
      </c>
      <c r="G2480" t="s">
        <v>990</v>
      </c>
      <c r="H2480" t="s">
        <v>991</v>
      </c>
      <c r="I2480" t="s">
        <v>12991</v>
      </c>
      <c r="J2480" t="s">
        <v>12992</v>
      </c>
      <c r="K2480" t="s">
        <v>12993</v>
      </c>
      <c r="L2480" t="s">
        <v>12994</v>
      </c>
      <c r="O2480" t="s">
        <v>1070</v>
      </c>
      <c r="P2480" t="s">
        <v>10955</v>
      </c>
      <c r="Q2480" t="s">
        <v>741</v>
      </c>
      <c r="AG2480" t="s">
        <v>159</v>
      </c>
      <c r="AH2480" t="e">
        <f>VLOOKUP(C2480,'CREAR HV'!A:A,1,0)</f>
        <v>#N/A</v>
      </c>
    </row>
    <row r="2481" spans="1:34" x14ac:dyDescent="0.3">
      <c r="A2481" t="s">
        <v>10946</v>
      </c>
      <c r="B2481" t="s">
        <v>10947</v>
      </c>
      <c r="C2481">
        <v>22631222</v>
      </c>
      <c r="F2481" s="16">
        <v>19046</v>
      </c>
      <c r="G2481" t="s">
        <v>44</v>
      </c>
      <c r="H2481" t="s">
        <v>44</v>
      </c>
      <c r="I2481" t="s">
        <v>12995</v>
      </c>
      <c r="J2481" t="s">
        <v>8088</v>
      </c>
      <c r="K2481" t="s">
        <v>12996</v>
      </c>
      <c r="O2481" t="s">
        <v>1070</v>
      </c>
      <c r="P2481" t="s">
        <v>10955</v>
      </c>
      <c r="Q2481" t="s">
        <v>741</v>
      </c>
      <c r="AG2481" t="s">
        <v>159</v>
      </c>
      <c r="AH2481" t="e">
        <f>VLOOKUP(C2481,'CREAR HV'!A:A,1,0)</f>
        <v>#N/A</v>
      </c>
    </row>
    <row r="2482" spans="1:34" x14ac:dyDescent="0.3">
      <c r="A2482" t="s">
        <v>10946</v>
      </c>
      <c r="B2482" t="s">
        <v>10947</v>
      </c>
      <c r="C2482">
        <v>12609518</v>
      </c>
      <c r="F2482" s="16">
        <v>17634</v>
      </c>
      <c r="G2482" t="s">
        <v>44</v>
      </c>
      <c r="H2482" t="s">
        <v>44</v>
      </c>
      <c r="I2482" t="s">
        <v>12997</v>
      </c>
      <c r="J2482" t="s">
        <v>255</v>
      </c>
      <c r="K2482" t="s">
        <v>422</v>
      </c>
      <c r="L2482" t="s">
        <v>12998</v>
      </c>
      <c r="O2482" t="s">
        <v>1070</v>
      </c>
      <c r="P2482" t="s">
        <v>10950</v>
      </c>
      <c r="Q2482" t="s">
        <v>741</v>
      </c>
      <c r="AG2482" t="s">
        <v>159</v>
      </c>
      <c r="AH2482" t="e">
        <f>VLOOKUP(C2482,'CREAR HV'!A:A,1,0)</f>
        <v>#N/A</v>
      </c>
    </row>
    <row r="2483" spans="1:34" x14ac:dyDescent="0.3">
      <c r="A2483" t="s">
        <v>10946</v>
      </c>
      <c r="B2483" t="s">
        <v>10947</v>
      </c>
      <c r="C2483">
        <v>70106226</v>
      </c>
      <c r="F2483" s="16">
        <v>20316</v>
      </c>
      <c r="G2483" t="s">
        <v>44</v>
      </c>
      <c r="H2483" t="s">
        <v>44</v>
      </c>
      <c r="I2483" t="s">
        <v>2428</v>
      </c>
      <c r="J2483" t="s">
        <v>325</v>
      </c>
      <c r="K2483" t="s">
        <v>3926</v>
      </c>
      <c r="L2483" t="s">
        <v>12999</v>
      </c>
      <c r="O2483" t="s">
        <v>1070</v>
      </c>
      <c r="P2483" t="s">
        <v>10950</v>
      </c>
      <c r="Q2483" t="s">
        <v>741</v>
      </c>
      <c r="AG2483" t="s">
        <v>159</v>
      </c>
      <c r="AH2483" t="e">
        <f>VLOOKUP(C2483,'CREAR HV'!A:A,1,0)</f>
        <v>#N/A</v>
      </c>
    </row>
    <row r="2484" spans="1:34" x14ac:dyDescent="0.3">
      <c r="A2484" t="s">
        <v>10946</v>
      </c>
      <c r="B2484" t="s">
        <v>10947</v>
      </c>
      <c r="C2484">
        <v>31300580</v>
      </c>
      <c r="F2484" s="16">
        <v>20668</v>
      </c>
      <c r="G2484" t="s">
        <v>36</v>
      </c>
      <c r="H2484" t="s">
        <v>36</v>
      </c>
      <c r="I2484" t="s">
        <v>12101</v>
      </c>
      <c r="J2484" t="s">
        <v>1480</v>
      </c>
      <c r="K2484" t="s">
        <v>771</v>
      </c>
      <c r="L2484" t="s">
        <v>13000</v>
      </c>
      <c r="O2484" t="s">
        <v>1070</v>
      </c>
      <c r="P2484" t="s">
        <v>10955</v>
      </c>
      <c r="Q2484" t="s">
        <v>741</v>
      </c>
      <c r="AG2484" t="s">
        <v>159</v>
      </c>
      <c r="AH2484" t="e">
        <f>VLOOKUP(C2484,'CREAR HV'!A:A,1,0)</f>
        <v>#N/A</v>
      </c>
    </row>
    <row r="2485" spans="1:34" x14ac:dyDescent="0.3">
      <c r="A2485" t="s">
        <v>10946</v>
      </c>
      <c r="B2485" t="s">
        <v>10947</v>
      </c>
      <c r="C2485">
        <v>72236290</v>
      </c>
      <c r="F2485" s="16">
        <v>28605</v>
      </c>
      <c r="G2485" t="s">
        <v>44</v>
      </c>
      <c r="H2485" t="s">
        <v>44</v>
      </c>
      <c r="I2485" t="s">
        <v>13001</v>
      </c>
      <c r="J2485" t="s">
        <v>342</v>
      </c>
      <c r="K2485" t="s">
        <v>11612</v>
      </c>
      <c r="O2485" t="s">
        <v>1070</v>
      </c>
      <c r="P2485" t="s">
        <v>10950</v>
      </c>
      <c r="Q2485" t="s">
        <v>741</v>
      </c>
      <c r="AG2485" t="s">
        <v>159</v>
      </c>
      <c r="AH2485" t="e">
        <f>VLOOKUP(C2485,'CREAR HV'!A:A,1,0)</f>
        <v>#N/A</v>
      </c>
    </row>
    <row r="2486" spans="1:34" x14ac:dyDescent="0.3">
      <c r="A2486" t="s">
        <v>10946</v>
      </c>
      <c r="B2486" t="s">
        <v>10947</v>
      </c>
      <c r="C2486">
        <v>23268546</v>
      </c>
      <c r="F2486" s="16">
        <v>17148</v>
      </c>
      <c r="G2486" t="s">
        <v>44</v>
      </c>
      <c r="H2486" t="s">
        <v>44</v>
      </c>
      <c r="I2486" t="s">
        <v>13002</v>
      </c>
      <c r="J2486" t="s">
        <v>2588</v>
      </c>
      <c r="K2486" t="s">
        <v>4346</v>
      </c>
      <c r="L2486" t="s">
        <v>13003</v>
      </c>
      <c r="O2486" t="s">
        <v>1070</v>
      </c>
      <c r="P2486" t="s">
        <v>10955</v>
      </c>
      <c r="Q2486" t="s">
        <v>741</v>
      </c>
      <c r="AG2486" t="s">
        <v>159</v>
      </c>
      <c r="AH2486" t="e">
        <f>VLOOKUP(C2486,'CREAR HV'!A:A,1,0)</f>
        <v>#N/A</v>
      </c>
    </row>
    <row r="2487" spans="1:34" x14ac:dyDescent="0.3">
      <c r="A2487" t="s">
        <v>10946</v>
      </c>
      <c r="B2487" t="s">
        <v>10947</v>
      </c>
      <c r="C2487">
        <v>26491838</v>
      </c>
      <c r="F2487" s="16">
        <v>20770</v>
      </c>
      <c r="G2487" t="s">
        <v>44</v>
      </c>
      <c r="H2487" t="s">
        <v>44</v>
      </c>
      <c r="I2487" t="s">
        <v>4082</v>
      </c>
      <c r="J2487" t="s">
        <v>13004</v>
      </c>
      <c r="K2487" t="s">
        <v>215</v>
      </c>
      <c r="L2487" t="s">
        <v>13005</v>
      </c>
      <c r="O2487" t="s">
        <v>1070</v>
      </c>
      <c r="P2487" t="s">
        <v>10955</v>
      </c>
      <c r="Q2487" t="s">
        <v>741</v>
      </c>
      <c r="AG2487" t="s">
        <v>159</v>
      </c>
      <c r="AH2487" t="e">
        <f>VLOOKUP(C2487,'CREAR HV'!A:A,1,0)</f>
        <v>#N/A</v>
      </c>
    </row>
    <row r="2488" spans="1:34" x14ac:dyDescent="0.3">
      <c r="A2488" t="s">
        <v>10946</v>
      </c>
      <c r="B2488" t="s">
        <v>10947</v>
      </c>
      <c r="C2488">
        <v>41668638</v>
      </c>
      <c r="F2488" s="16">
        <v>24557</v>
      </c>
      <c r="G2488" t="s">
        <v>44</v>
      </c>
      <c r="H2488" t="s">
        <v>44</v>
      </c>
      <c r="I2488" t="s">
        <v>3246</v>
      </c>
      <c r="J2488" t="s">
        <v>1514</v>
      </c>
      <c r="K2488" t="s">
        <v>238</v>
      </c>
      <c r="L2488" t="s">
        <v>13006</v>
      </c>
      <c r="O2488" t="s">
        <v>1070</v>
      </c>
      <c r="P2488" t="s">
        <v>10955</v>
      </c>
      <c r="Q2488" t="s">
        <v>741</v>
      </c>
      <c r="AG2488" t="s">
        <v>159</v>
      </c>
      <c r="AH2488" t="e">
        <f>VLOOKUP(C2488,'CREAR HV'!A:A,1,0)</f>
        <v>#N/A</v>
      </c>
    </row>
    <row r="2489" spans="1:34" x14ac:dyDescent="0.3">
      <c r="A2489" t="s">
        <v>10946</v>
      </c>
      <c r="B2489" t="s">
        <v>10947</v>
      </c>
      <c r="C2489">
        <v>64540503</v>
      </c>
      <c r="F2489" s="16">
        <v>20286</v>
      </c>
      <c r="G2489" t="s">
        <v>44</v>
      </c>
      <c r="H2489" t="s">
        <v>44</v>
      </c>
      <c r="I2489" t="s">
        <v>13007</v>
      </c>
      <c r="J2489" t="s">
        <v>13008</v>
      </c>
      <c r="K2489" t="s">
        <v>13009</v>
      </c>
      <c r="L2489" t="s">
        <v>13010</v>
      </c>
      <c r="O2489" t="s">
        <v>1070</v>
      </c>
      <c r="P2489" t="s">
        <v>10955</v>
      </c>
      <c r="Q2489" t="s">
        <v>741</v>
      </c>
      <c r="AG2489" t="s">
        <v>159</v>
      </c>
      <c r="AH2489" t="e">
        <f>VLOOKUP(C2489,'CREAR HV'!A:A,1,0)</f>
        <v>#N/A</v>
      </c>
    </row>
    <row r="2490" spans="1:34" x14ac:dyDescent="0.3">
      <c r="A2490" t="s">
        <v>10946</v>
      </c>
      <c r="B2490" t="s">
        <v>10947</v>
      </c>
      <c r="C2490">
        <v>14940656</v>
      </c>
      <c r="F2490" s="16">
        <v>17108</v>
      </c>
      <c r="G2490" t="s">
        <v>36</v>
      </c>
      <c r="H2490" t="s">
        <v>36</v>
      </c>
      <c r="I2490" t="s">
        <v>348</v>
      </c>
      <c r="J2490" t="s">
        <v>258</v>
      </c>
      <c r="K2490" t="s">
        <v>6375</v>
      </c>
      <c r="O2490" t="s">
        <v>1070</v>
      </c>
      <c r="P2490" t="s">
        <v>10950</v>
      </c>
      <c r="Q2490" t="s">
        <v>741</v>
      </c>
      <c r="AG2490" t="s">
        <v>159</v>
      </c>
      <c r="AH2490" t="e">
        <f>VLOOKUP(C2490,'CREAR HV'!A:A,1,0)</f>
        <v>#N/A</v>
      </c>
    </row>
    <row r="2491" spans="1:34" x14ac:dyDescent="0.3">
      <c r="A2491" t="s">
        <v>10946</v>
      </c>
      <c r="B2491" t="s">
        <v>10947</v>
      </c>
      <c r="C2491">
        <v>32522039</v>
      </c>
      <c r="F2491" s="16">
        <v>19596</v>
      </c>
      <c r="G2491" t="s">
        <v>44</v>
      </c>
      <c r="H2491" t="s">
        <v>44</v>
      </c>
      <c r="I2491" t="s">
        <v>5002</v>
      </c>
      <c r="J2491" t="s">
        <v>309</v>
      </c>
      <c r="K2491" t="s">
        <v>371</v>
      </c>
      <c r="O2491" t="s">
        <v>1070</v>
      </c>
      <c r="P2491" t="s">
        <v>10955</v>
      </c>
      <c r="Q2491" t="s">
        <v>741</v>
      </c>
      <c r="AG2491" t="s">
        <v>159</v>
      </c>
      <c r="AH2491" t="e">
        <f>VLOOKUP(C2491,'CREAR HV'!A:A,1,0)</f>
        <v>#N/A</v>
      </c>
    </row>
    <row r="2492" spans="1:34" x14ac:dyDescent="0.3">
      <c r="A2492" t="s">
        <v>10946</v>
      </c>
      <c r="B2492" t="s">
        <v>10947</v>
      </c>
      <c r="C2492">
        <v>31271804</v>
      </c>
      <c r="F2492" s="16">
        <v>19172</v>
      </c>
      <c r="G2492" t="s">
        <v>36</v>
      </c>
      <c r="H2492" t="s">
        <v>36</v>
      </c>
      <c r="I2492" t="s">
        <v>13011</v>
      </c>
      <c r="J2492" t="s">
        <v>818</v>
      </c>
      <c r="K2492" t="s">
        <v>13012</v>
      </c>
      <c r="O2492" t="s">
        <v>1070</v>
      </c>
      <c r="P2492" t="s">
        <v>10955</v>
      </c>
      <c r="Q2492" t="s">
        <v>741</v>
      </c>
      <c r="AG2492" t="s">
        <v>159</v>
      </c>
      <c r="AH2492" t="e">
        <f>VLOOKUP(C2492,'CREAR HV'!A:A,1,0)</f>
        <v>#N/A</v>
      </c>
    </row>
    <row r="2493" spans="1:34" x14ac:dyDescent="0.3">
      <c r="A2493" t="s">
        <v>10946</v>
      </c>
      <c r="B2493" t="s">
        <v>10947</v>
      </c>
      <c r="C2493">
        <v>7618038</v>
      </c>
      <c r="F2493" s="16">
        <v>26358</v>
      </c>
      <c r="G2493" t="s">
        <v>44</v>
      </c>
      <c r="H2493" t="s">
        <v>44</v>
      </c>
      <c r="I2493" t="s">
        <v>430</v>
      </c>
      <c r="J2493" t="s">
        <v>411</v>
      </c>
      <c r="K2493" t="s">
        <v>13013</v>
      </c>
      <c r="O2493" t="s">
        <v>1070</v>
      </c>
      <c r="P2493" t="s">
        <v>10950</v>
      </c>
      <c r="Q2493" t="s">
        <v>741</v>
      </c>
      <c r="AG2493" t="s">
        <v>159</v>
      </c>
      <c r="AH2493" t="e">
        <f>VLOOKUP(C2493,'CREAR HV'!A:A,1,0)</f>
        <v>#N/A</v>
      </c>
    </row>
    <row r="2494" spans="1:34" x14ac:dyDescent="0.3">
      <c r="A2494" t="s">
        <v>10946</v>
      </c>
      <c r="B2494" t="s">
        <v>10947</v>
      </c>
      <c r="C2494">
        <v>41723075</v>
      </c>
      <c r="F2494" s="16">
        <v>21114</v>
      </c>
      <c r="G2494" t="s">
        <v>44</v>
      </c>
      <c r="H2494" t="s">
        <v>44</v>
      </c>
      <c r="I2494" t="s">
        <v>13014</v>
      </c>
      <c r="J2494" t="s">
        <v>328</v>
      </c>
      <c r="K2494" t="s">
        <v>678</v>
      </c>
      <c r="L2494" t="s">
        <v>13015</v>
      </c>
      <c r="O2494" t="s">
        <v>1070</v>
      </c>
      <c r="P2494" t="s">
        <v>10955</v>
      </c>
      <c r="Q2494" t="s">
        <v>741</v>
      </c>
      <c r="AG2494" t="s">
        <v>743</v>
      </c>
      <c r="AH2494" t="e">
        <f>VLOOKUP(C2494,'CREAR HV'!A:A,1,0)</f>
        <v>#N/A</v>
      </c>
    </row>
    <row r="2495" spans="1:34" x14ac:dyDescent="0.3">
      <c r="A2495" t="s">
        <v>10946</v>
      </c>
      <c r="B2495" t="s">
        <v>10947</v>
      </c>
      <c r="C2495">
        <v>41723075</v>
      </c>
      <c r="F2495" s="16">
        <v>21114</v>
      </c>
      <c r="G2495" t="s">
        <v>44</v>
      </c>
      <c r="H2495" t="s">
        <v>44</v>
      </c>
      <c r="I2495" t="s">
        <v>13014</v>
      </c>
      <c r="J2495" t="s">
        <v>328</v>
      </c>
      <c r="K2495" t="s">
        <v>678</v>
      </c>
      <c r="L2495" t="s">
        <v>13015</v>
      </c>
      <c r="O2495" t="s">
        <v>1070</v>
      </c>
      <c r="P2495" t="s">
        <v>10955</v>
      </c>
      <c r="Q2495" t="s">
        <v>741</v>
      </c>
      <c r="AG2495" t="s">
        <v>743</v>
      </c>
      <c r="AH2495" t="e">
        <f>VLOOKUP(C2495,'CREAR HV'!A:A,1,0)</f>
        <v>#N/A</v>
      </c>
    </row>
    <row r="2496" spans="1:34" x14ac:dyDescent="0.3">
      <c r="A2496" t="s">
        <v>10946</v>
      </c>
      <c r="B2496" t="s">
        <v>10947</v>
      </c>
      <c r="C2496">
        <v>3718759</v>
      </c>
      <c r="F2496" s="16">
        <v>20537</v>
      </c>
      <c r="G2496" t="s">
        <v>44</v>
      </c>
      <c r="H2496" t="s">
        <v>44</v>
      </c>
      <c r="I2496" t="s">
        <v>2428</v>
      </c>
      <c r="J2496" t="s">
        <v>422</v>
      </c>
      <c r="K2496" t="s">
        <v>367</v>
      </c>
      <c r="O2496" t="s">
        <v>1070</v>
      </c>
      <c r="P2496" t="s">
        <v>10950</v>
      </c>
      <c r="Q2496" t="s">
        <v>741</v>
      </c>
      <c r="AG2496" t="s">
        <v>159</v>
      </c>
      <c r="AH2496" t="e">
        <f>VLOOKUP(C2496,'CREAR HV'!A:A,1,0)</f>
        <v>#N/A</v>
      </c>
    </row>
    <row r="2497" spans="1:34" x14ac:dyDescent="0.3">
      <c r="A2497" t="s">
        <v>10946</v>
      </c>
      <c r="B2497" t="s">
        <v>10947</v>
      </c>
      <c r="C2497">
        <v>7211984</v>
      </c>
      <c r="F2497" s="16">
        <v>19523</v>
      </c>
      <c r="G2497" t="s">
        <v>44</v>
      </c>
      <c r="H2497" t="s">
        <v>44</v>
      </c>
      <c r="I2497" t="s">
        <v>13016</v>
      </c>
      <c r="J2497" t="s">
        <v>149</v>
      </c>
      <c r="K2497" t="s">
        <v>5240</v>
      </c>
      <c r="L2497" t="s">
        <v>13017</v>
      </c>
      <c r="O2497" t="s">
        <v>1070</v>
      </c>
      <c r="P2497" t="s">
        <v>10950</v>
      </c>
      <c r="Q2497" t="s">
        <v>741</v>
      </c>
      <c r="AG2497" t="s">
        <v>159</v>
      </c>
      <c r="AH2497" t="e">
        <f>VLOOKUP(C2497,'CREAR HV'!A:A,1,0)</f>
        <v>#N/A</v>
      </c>
    </row>
    <row r="2498" spans="1:34" x14ac:dyDescent="0.3">
      <c r="A2498" t="s">
        <v>10946</v>
      </c>
      <c r="B2498" t="s">
        <v>10947</v>
      </c>
      <c r="C2498">
        <v>53010329</v>
      </c>
      <c r="F2498" s="16">
        <v>30702</v>
      </c>
      <c r="G2498" t="s">
        <v>44</v>
      </c>
      <c r="H2498" t="s">
        <v>44</v>
      </c>
      <c r="I2498" t="s">
        <v>13018</v>
      </c>
      <c r="J2498" t="s">
        <v>302</v>
      </c>
      <c r="K2498" t="s">
        <v>276</v>
      </c>
      <c r="O2498" t="s">
        <v>1070</v>
      </c>
      <c r="P2498" t="s">
        <v>10955</v>
      </c>
      <c r="Q2498" t="s">
        <v>741</v>
      </c>
      <c r="AG2498" t="s">
        <v>743</v>
      </c>
      <c r="AH2498" t="e">
        <f>VLOOKUP(C2498,'CREAR HV'!A:A,1,0)</f>
        <v>#N/A</v>
      </c>
    </row>
    <row r="2499" spans="1:34" x14ac:dyDescent="0.3">
      <c r="A2499" t="s">
        <v>10946</v>
      </c>
      <c r="B2499" t="s">
        <v>10947</v>
      </c>
      <c r="C2499">
        <v>53010329</v>
      </c>
      <c r="F2499" s="16">
        <v>30702</v>
      </c>
      <c r="G2499" t="s">
        <v>44</v>
      </c>
      <c r="H2499" t="s">
        <v>44</v>
      </c>
      <c r="I2499" t="s">
        <v>13018</v>
      </c>
      <c r="J2499" t="s">
        <v>302</v>
      </c>
      <c r="K2499" t="s">
        <v>276</v>
      </c>
      <c r="O2499" t="s">
        <v>1070</v>
      </c>
      <c r="P2499" t="s">
        <v>10955</v>
      </c>
      <c r="Q2499" t="s">
        <v>741</v>
      </c>
      <c r="AG2499" t="s">
        <v>743</v>
      </c>
      <c r="AH2499" t="e">
        <f>VLOOKUP(C2499,'CREAR HV'!A:A,1,0)</f>
        <v>#N/A</v>
      </c>
    </row>
    <row r="2500" spans="1:34" x14ac:dyDescent="0.3">
      <c r="A2500" t="s">
        <v>10946</v>
      </c>
      <c r="B2500" t="s">
        <v>10947</v>
      </c>
      <c r="C2500">
        <v>13003713</v>
      </c>
      <c r="F2500" s="16">
        <v>18357</v>
      </c>
      <c r="G2500" t="s">
        <v>474</v>
      </c>
      <c r="H2500" t="s">
        <v>474</v>
      </c>
      <c r="I2500" t="s">
        <v>13019</v>
      </c>
      <c r="J2500" t="s">
        <v>1068</v>
      </c>
      <c r="K2500" t="s">
        <v>2771</v>
      </c>
      <c r="L2500" t="s">
        <v>13020</v>
      </c>
      <c r="O2500" t="s">
        <v>1070</v>
      </c>
      <c r="P2500" t="s">
        <v>10950</v>
      </c>
      <c r="Q2500" t="s">
        <v>741</v>
      </c>
      <c r="AG2500" t="s">
        <v>159</v>
      </c>
      <c r="AH2500" t="e">
        <f>VLOOKUP(C2500,'CREAR HV'!A:A,1,0)</f>
        <v>#N/A</v>
      </c>
    </row>
    <row r="2501" spans="1:34" x14ac:dyDescent="0.3">
      <c r="A2501" t="s">
        <v>10946</v>
      </c>
      <c r="B2501" t="s">
        <v>10947</v>
      </c>
      <c r="C2501">
        <v>3370937</v>
      </c>
      <c r="F2501" s="16">
        <v>24823</v>
      </c>
      <c r="G2501" t="s">
        <v>2641</v>
      </c>
      <c r="H2501" t="s">
        <v>2641</v>
      </c>
      <c r="I2501" t="s">
        <v>4601</v>
      </c>
      <c r="J2501" t="s">
        <v>1965</v>
      </c>
      <c r="K2501" t="s">
        <v>3599</v>
      </c>
      <c r="L2501" t="s">
        <v>13021</v>
      </c>
      <c r="P2501" t="s">
        <v>10950</v>
      </c>
      <c r="Q2501" t="s">
        <v>741</v>
      </c>
      <c r="AG2501" t="s">
        <v>159</v>
      </c>
      <c r="AH2501" t="e">
        <f>VLOOKUP(C2501,'CREAR HV'!A:A,1,0)</f>
        <v>#N/A</v>
      </c>
    </row>
    <row r="2502" spans="1:34" x14ac:dyDescent="0.3">
      <c r="A2502" t="s">
        <v>10946</v>
      </c>
      <c r="B2502" t="s">
        <v>10947</v>
      </c>
      <c r="C2502">
        <v>25364556</v>
      </c>
      <c r="F2502" s="16">
        <v>26127</v>
      </c>
      <c r="G2502" t="s">
        <v>3298</v>
      </c>
      <c r="H2502" t="s">
        <v>3298</v>
      </c>
      <c r="I2502" t="s">
        <v>13022</v>
      </c>
      <c r="J2502" t="s">
        <v>596</v>
      </c>
      <c r="K2502" t="s">
        <v>1793</v>
      </c>
      <c r="O2502" t="s">
        <v>1070</v>
      </c>
      <c r="P2502" t="s">
        <v>10955</v>
      </c>
      <c r="Q2502" t="s">
        <v>741</v>
      </c>
      <c r="AG2502" t="s">
        <v>159</v>
      </c>
      <c r="AH2502" t="e">
        <f>VLOOKUP(C2502,'CREAR HV'!A:A,1,0)</f>
        <v>#N/A</v>
      </c>
    </row>
    <row r="2503" spans="1:34" x14ac:dyDescent="0.3">
      <c r="A2503" t="s">
        <v>10946</v>
      </c>
      <c r="B2503" t="s">
        <v>10947</v>
      </c>
      <c r="C2503">
        <v>24384435</v>
      </c>
      <c r="F2503" s="16">
        <v>18393</v>
      </c>
      <c r="G2503" t="s">
        <v>892</v>
      </c>
      <c r="H2503" t="s">
        <v>892</v>
      </c>
      <c r="I2503" t="s">
        <v>11640</v>
      </c>
      <c r="J2503" t="s">
        <v>3469</v>
      </c>
      <c r="K2503" t="s">
        <v>13023</v>
      </c>
      <c r="O2503" t="s">
        <v>1070</v>
      </c>
      <c r="P2503" t="s">
        <v>10955</v>
      </c>
      <c r="Q2503" t="s">
        <v>741</v>
      </c>
      <c r="AG2503" t="s">
        <v>159</v>
      </c>
      <c r="AH2503" t="e">
        <f>VLOOKUP(C2503,'CREAR HV'!A:A,1,0)</f>
        <v>#N/A</v>
      </c>
    </row>
    <row r="2504" spans="1:34" x14ac:dyDescent="0.3">
      <c r="A2504" t="s">
        <v>10946</v>
      </c>
      <c r="B2504" t="s">
        <v>10947</v>
      </c>
      <c r="C2504">
        <v>38230753</v>
      </c>
      <c r="F2504" s="16">
        <v>20361</v>
      </c>
      <c r="G2504" t="s">
        <v>1652</v>
      </c>
      <c r="H2504" t="s">
        <v>111</v>
      </c>
      <c r="I2504" t="s">
        <v>13024</v>
      </c>
      <c r="J2504" t="s">
        <v>176</v>
      </c>
      <c r="K2504" t="s">
        <v>159</v>
      </c>
      <c r="L2504" t="s">
        <v>13025</v>
      </c>
      <c r="O2504" t="s">
        <v>1070</v>
      </c>
      <c r="P2504" t="s">
        <v>10955</v>
      </c>
      <c r="Q2504" t="s">
        <v>741</v>
      </c>
      <c r="AG2504" t="s">
        <v>159</v>
      </c>
      <c r="AH2504" t="e">
        <f>VLOOKUP(C2504,'CREAR HV'!A:A,1,0)</f>
        <v>#N/A</v>
      </c>
    </row>
    <row r="2505" spans="1:34" x14ac:dyDescent="0.3">
      <c r="A2505" t="s">
        <v>10946</v>
      </c>
      <c r="B2505" t="s">
        <v>10947</v>
      </c>
      <c r="C2505">
        <v>40043843</v>
      </c>
      <c r="F2505" s="16">
        <v>28672</v>
      </c>
      <c r="G2505" t="s">
        <v>61</v>
      </c>
      <c r="H2505" t="s">
        <v>61</v>
      </c>
      <c r="I2505" t="s">
        <v>4336</v>
      </c>
      <c r="J2505" t="s">
        <v>1127</v>
      </c>
      <c r="K2505" t="s">
        <v>1465</v>
      </c>
      <c r="L2505" t="s">
        <v>13026</v>
      </c>
      <c r="O2505" t="s">
        <v>1070</v>
      </c>
      <c r="P2505" t="s">
        <v>10955</v>
      </c>
      <c r="Q2505" t="s">
        <v>741</v>
      </c>
      <c r="AG2505" t="s">
        <v>159</v>
      </c>
      <c r="AH2505" t="e">
        <f>VLOOKUP(C2505,'CREAR HV'!A:A,1,0)</f>
        <v>#N/A</v>
      </c>
    </row>
    <row r="2506" spans="1:34" x14ac:dyDescent="0.3">
      <c r="A2506" t="s">
        <v>10946</v>
      </c>
      <c r="B2506" t="s">
        <v>10947</v>
      </c>
      <c r="C2506">
        <v>20590846</v>
      </c>
      <c r="F2506" s="16">
        <v>30342</v>
      </c>
      <c r="G2506" t="s">
        <v>2520</v>
      </c>
      <c r="H2506" t="s">
        <v>2521</v>
      </c>
      <c r="I2506" t="s">
        <v>2670</v>
      </c>
      <c r="J2506" t="s">
        <v>276</v>
      </c>
      <c r="K2506" t="s">
        <v>482</v>
      </c>
      <c r="L2506" t="s">
        <v>13027</v>
      </c>
      <c r="O2506" t="s">
        <v>1070</v>
      </c>
      <c r="P2506" t="s">
        <v>10955</v>
      </c>
      <c r="Q2506" t="s">
        <v>741</v>
      </c>
      <c r="AG2506" t="s">
        <v>159</v>
      </c>
      <c r="AH2506" t="e">
        <f>VLOOKUP(C2506,'CREAR HV'!A:A,1,0)</f>
        <v>#N/A</v>
      </c>
    </row>
    <row r="2507" spans="1:34" x14ac:dyDescent="0.3">
      <c r="A2507" t="s">
        <v>10946</v>
      </c>
      <c r="B2507" t="s">
        <v>10947</v>
      </c>
      <c r="C2507">
        <v>73077740</v>
      </c>
      <c r="F2507" s="16">
        <v>21422</v>
      </c>
      <c r="G2507" t="s">
        <v>44</v>
      </c>
      <c r="H2507" t="s">
        <v>44</v>
      </c>
      <c r="I2507" t="s">
        <v>13028</v>
      </c>
      <c r="J2507" t="s">
        <v>13029</v>
      </c>
      <c r="K2507" t="s">
        <v>1207</v>
      </c>
      <c r="L2507" t="s">
        <v>13030</v>
      </c>
      <c r="O2507" t="s">
        <v>1070</v>
      </c>
      <c r="P2507" t="s">
        <v>10950</v>
      </c>
      <c r="Q2507" t="s">
        <v>741</v>
      </c>
      <c r="AG2507" t="s">
        <v>159</v>
      </c>
      <c r="AH2507" t="e">
        <f>VLOOKUP(C2507,'CREAR HV'!A:A,1,0)</f>
        <v>#N/A</v>
      </c>
    </row>
    <row r="2508" spans="1:34" x14ac:dyDescent="0.3">
      <c r="A2508" t="s">
        <v>10946</v>
      </c>
      <c r="B2508" t="s">
        <v>10947</v>
      </c>
      <c r="C2508">
        <v>32443719</v>
      </c>
      <c r="F2508" s="16">
        <v>24342</v>
      </c>
      <c r="G2508" t="s">
        <v>44</v>
      </c>
      <c r="H2508" t="s">
        <v>44</v>
      </c>
      <c r="I2508" t="s">
        <v>13031</v>
      </c>
      <c r="J2508" t="s">
        <v>7125</v>
      </c>
      <c r="K2508" t="s">
        <v>13032</v>
      </c>
      <c r="O2508" t="s">
        <v>1070</v>
      </c>
      <c r="P2508" t="s">
        <v>10955</v>
      </c>
      <c r="Q2508" t="s">
        <v>741</v>
      </c>
      <c r="AG2508" t="s">
        <v>159</v>
      </c>
      <c r="AH2508" t="e">
        <f>VLOOKUP(C2508,'CREAR HV'!A:A,1,0)</f>
        <v>#N/A</v>
      </c>
    </row>
    <row r="2509" spans="1:34" x14ac:dyDescent="0.3">
      <c r="A2509" t="s">
        <v>10946</v>
      </c>
      <c r="B2509" t="s">
        <v>10947</v>
      </c>
      <c r="C2509">
        <v>5274480</v>
      </c>
      <c r="F2509" s="16">
        <v>15224</v>
      </c>
      <c r="G2509" t="s">
        <v>3829</v>
      </c>
      <c r="H2509" t="s">
        <v>3829</v>
      </c>
      <c r="I2509" t="s">
        <v>13033</v>
      </c>
      <c r="J2509" t="s">
        <v>577</v>
      </c>
      <c r="K2509" t="s">
        <v>279</v>
      </c>
      <c r="O2509" t="s">
        <v>1070</v>
      </c>
      <c r="P2509" t="s">
        <v>10950</v>
      </c>
      <c r="Q2509" t="s">
        <v>741</v>
      </c>
      <c r="AG2509" t="s">
        <v>159</v>
      </c>
      <c r="AH2509" t="e">
        <f>VLOOKUP(C2509,'CREAR HV'!A:A,1,0)</f>
        <v>#N/A</v>
      </c>
    </row>
    <row r="2510" spans="1:34" x14ac:dyDescent="0.3">
      <c r="A2510" t="s">
        <v>10946</v>
      </c>
      <c r="B2510" t="s">
        <v>10947</v>
      </c>
      <c r="C2510">
        <v>37811928</v>
      </c>
      <c r="F2510" s="16">
        <v>18994</v>
      </c>
      <c r="G2510" t="s">
        <v>44</v>
      </c>
      <c r="H2510" t="s">
        <v>44</v>
      </c>
      <c r="I2510" t="s">
        <v>2546</v>
      </c>
      <c r="J2510" t="s">
        <v>2874</v>
      </c>
      <c r="K2510" t="s">
        <v>219</v>
      </c>
      <c r="O2510" t="s">
        <v>1070</v>
      </c>
      <c r="P2510" t="s">
        <v>10955</v>
      </c>
      <c r="Q2510" t="s">
        <v>741</v>
      </c>
      <c r="AG2510" t="s">
        <v>159</v>
      </c>
      <c r="AH2510" t="e">
        <f>VLOOKUP(C2510,'CREAR HV'!A:A,1,0)</f>
        <v>#N/A</v>
      </c>
    </row>
    <row r="2511" spans="1:34" x14ac:dyDescent="0.3">
      <c r="A2511" t="s">
        <v>10946</v>
      </c>
      <c r="B2511" t="s">
        <v>10947</v>
      </c>
      <c r="C2511">
        <v>70092573</v>
      </c>
      <c r="F2511" s="16">
        <v>20953</v>
      </c>
      <c r="G2511" t="s">
        <v>816</v>
      </c>
      <c r="H2511" t="s">
        <v>74</v>
      </c>
      <c r="I2511" t="s">
        <v>1188</v>
      </c>
      <c r="J2511" t="s">
        <v>954</v>
      </c>
      <c r="K2511" t="s">
        <v>2654</v>
      </c>
      <c r="L2511" t="s">
        <v>13034</v>
      </c>
      <c r="O2511" t="s">
        <v>1070</v>
      </c>
      <c r="P2511" t="s">
        <v>10950</v>
      </c>
      <c r="Q2511" t="s">
        <v>741</v>
      </c>
      <c r="AG2511" t="s">
        <v>159</v>
      </c>
      <c r="AH2511" t="e">
        <f>VLOOKUP(C2511,'CREAR HV'!A:A,1,0)</f>
        <v>#N/A</v>
      </c>
    </row>
    <row r="2512" spans="1:34" x14ac:dyDescent="0.3">
      <c r="A2512" t="s">
        <v>10946</v>
      </c>
      <c r="B2512" t="s">
        <v>10947</v>
      </c>
      <c r="C2512">
        <v>7414767</v>
      </c>
      <c r="F2512" s="16">
        <v>16593</v>
      </c>
      <c r="G2512" t="s">
        <v>44</v>
      </c>
      <c r="H2512" t="s">
        <v>44</v>
      </c>
      <c r="I2512" t="s">
        <v>13035</v>
      </c>
      <c r="J2512" t="s">
        <v>2340</v>
      </c>
      <c r="K2512" t="s">
        <v>2465</v>
      </c>
      <c r="O2512" t="s">
        <v>1070</v>
      </c>
      <c r="P2512" t="s">
        <v>10950</v>
      </c>
      <c r="Q2512" t="s">
        <v>741</v>
      </c>
      <c r="AG2512" t="s">
        <v>159</v>
      </c>
      <c r="AH2512" t="e">
        <f>VLOOKUP(C2512,'CREAR HV'!A:A,1,0)</f>
        <v>#N/A</v>
      </c>
    </row>
    <row r="2513" spans="1:34" x14ac:dyDescent="0.3">
      <c r="A2513" t="s">
        <v>10946</v>
      </c>
      <c r="B2513" t="s">
        <v>10947</v>
      </c>
      <c r="C2513">
        <v>33131743</v>
      </c>
      <c r="F2513" s="16">
        <v>18120</v>
      </c>
      <c r="G2513" t="s">
        <v>44</v>
      </c>
      <c r="H2513" t="s">
        <v>44</v>
      </c>
      <c r="I2513" t="s">
        <v>11980</v>
      </c>
      <c r="J2513" t="s">
        <v>13036</v>
      </c>
      <c r="K2513" t="s">
        <v>12112</v>
      </c>
      <c r="O2513" t="s">
        <v>1070</v>
      </c>
      <c r="P2513" t="s">
        <v>10955</v>
      </c>
      <c r="Q2513" t="s">
        <v>741</v>
      </c>
      <c r="AG2513" t="s">
        <v>159</v>
      </c>
      <c r="AH2513" t="e">
        <f>VLOOKUP(C2513,'CREAR HV'!A:A,1,0)</f>
        <v>#N/A</v>
      </c>
    </row>
    <row r="2514" spans="1:34" x14ac:dyDescent="0.3">
      <c r="A2514" t="s">
        <v>10946</v>
      </c>
      <c r="B2514" t="s">
        <v>10947</v>
      </c>
      <c r="C2514">
        <v>63274161</v>
      </c>
      <c r="F2514" s="16">
        <v>21649</v>
      </c>
      <c r="G2514" t="s">
        <v>44</v>
      </c>
      <c r="H2514" t="s">
        <v>44</v>
      </c>
      <c r="I2514" t="s">
        <v>11980</v>
      </c>
      <c r="J2514" t="s">
        <v>9511</v>
      </c>
      <c r="K2514" t="s">
        <v>4069</v>
      </c>
      <c r="O2514" t="s">
        <v>1070</v>
      </c>
      <c r="P2514" t="s">
        <v>10955</v>
      </c>
      <c r="Q2514" t="s">
        <v>741</v>
      </c>
      <c r="AG2514" t="s">
        <v>159</v>
      </c>
      <c r="AH2514" t="e">
        <f>VLOOKUP(C2514,'CREAR HV'!A:A,1,0)</f>
        <v>#N/A</v>
      </c>
    </row>
    <row r="2515" spans="1:34" x14ac:dyDescent="0.3">
      <c r="A2515" t="s">
        <v>10946</v>
      </c>
      <c r="B2515" t="s">
        <v>10947</v>
      </c>
      <c r="C2515">
        <v>33368577</v>
      </c>
      <c r="F2515" s="16">
        <v>30473</v>
      </c>
      <c r="G2515" t="s">
        <v>61</v>
      </c>
      <c r="H2515" t="s">
        <v>61</v>
      </c>
      <c r="I2515" t="s">
        <v>2656</v>
      </c>
      <c r="J2515" t="s">
        <v>5240</v>
      </c>
      <c r="K2515" t="s">
        <v>157</v>
      </c>
      <c r="O2515" t="s">
        <v>1070</v>
      </c>
      <c r="P2515" t="s">
        <v>10955</v>
      </c>
      <c r="Q2515" t="s">
        <v>741</v>
      </c>
      <c r="AG2515" t="s">
        <v>159</v>
      </c>
      <c r="AH2515" t="e">
        <f>VLOOKUP(C2515,'CREAR HV'!A:A,1,0)</f>
        <v>#N/A</v>
      </c>
    </row>
    <row r="2516" spans="1:34" x14ac:dyDescent="0.3">
      <c r="A2516" t="s">
        <v>10946</v>
      </c>
      <c r="B2516" t="s">
        <v>10947</v>
      </c>
      <c r="C2516">
        <v>39027083</v>
      </c>
      <c r="F2516" s="16">
        <v>19278</v>
      </c>
      <c r="G2516" t="s">
        <v>44</v>
      </c>
      <c r="H2516" t="s">
        <v>44</v>
      </c>
      <c r="I2516" t="s">
        <v>13037</v>
      </c>
      <c r="J2516" t="s">
        <v>5261</v>
      </c>
      <c r="K2516" t="s">
        <v>840</v>
      </c>
      <c r="L2516" t="s">
        <v>13038</v>
      </c>
      <c r="O2516" t="s">
        <v>1070</v>
      </c>
      <c r="P2516" t="s">
        <v>10955</v>
      </c>
      <c r="Q2516" t="s">
        <v>741</v>
      </c>
      <c r="AG2516" t="s">
        <v>743</v>
      </c>
      <c r="AH2516" t="e">
        <f>VLOOKUP(C2516,'CREAR HV'!A:A,1,0)</f>
        <v>#N/A</v>
      </c>
    </row>
    <row r="2517" spans="1:34" x14ac:dyDescent="0.3">
      <c r="A2517" t="s">
        <v>10946</v>
      </c>
      <c r="B2517" t="s">
        <v>10947</v>
      </c>
      <c r="C2517">
        <v>39027083</v>
      </c>
      <c r="F2517" s="16">
        <v>19278</v>
      </c>
      <c r="G2517" t="s">
        <v>44</v>
      </c>
      <c r="H2517" t="s">
        <v>44</v>
      </c>
      <c r="I2517" t="s">
        <v>13037</v>
      </c>
      <c r="J2517" t="s">
        <v>5261</v>
      </c>
      <c r="K2517" t="s">
        <v>840</v>
      </c>
      <c r="L2517" t="s">
        <v>13038</v>
      </c>
      <c r="O2517" t="s">
        <v>1070</v>
      </c>
      <c r="P2517" t="s">
        <v>10955</v>
      </c>
      <c r="Q2517" t="s">
        <v>741</v>
      </c>
      <c r="AG2517" t="s">
        <v>743</v>
      </c>
      <c r="AH2517" t="e">
        <f>VLOOKUP(C2517,'CREAR HV'!A:A,1,0)</f>
        <v>#N/A</v>
      </c>
    </row>
    <row r="2518" spans="1:34" x14ac:dyDescent="0.3">
      <c r="A2518" t="s">
        <v>10946</v>
      </c>
      <c r="B2518" t="s">
        <v>10947</v>
      </c>
      <c r="C2518">
        <v>17028468</v>
      </c>
      <c r="F2518" s="16">
        <v>14680</v>
      </c>
      <c r="G2518" t="s">
        <v>44</v>
      </c>
      <c r="H2518" t="s">
        <v>44</v>
      </c>
      <c r="I2518" t="s">
        <v>13039</v>
      </c>
      <c r="J2518" t="s">
        <v>13040</v>
      </c>
      <c r="K2518" t="s">
        <v>170</v>
      </c>
      <c r="O2518" t="s">
        <v>13041</v>
      </c>
      <c r="P2518" t="s">
        <v>10950</v>
      </c>
      <c r="Q2518" t="s">
        <v>741</v>
      </c>
      <c r="AG2518" t="s">
        <v>159</v>
      </c>
      <c r="AH2518" t="e">
        <f>VLOOKUP(C2518,'CREAR HV'!A:A,1,0)</f>
        <v>#N/A</v>
      </c>
    </row>
    <row r="2519" spans="1:34" x14ac:dyDescent="0.3">
      <c r="A2519" t="s">
        <v>10946</v>
      </c>
      <c r="B2519" t="s">
        <v>10947</v>
      </c>
      <c r="C2519">
        <v>7214535</v>
      </c>
      <c r="F2519" s="16">
        <v>20596</v>
      </c>
      <c r="G2519" t="s">
        <v>88</v>
      </c>
      <c r="H2519" t="s">
        <v>88</v>
      </c>
      <c r="I2519" t="s">
        <v>11662</v>
      </c>
      <c r="J2519" t="s">
        <v>4221</v>
      </c>
      <c r="K2519" t="s">
        <v>1409</v>
      </c>
      <c r="O2519" t="s">
        <v>1070</v>
      </c>
      <c r="P2519" t="s">
        <v>10950</v>
      </c>
      <c r="Q2519" t="s">
        <v>741</v>
      </c>
      <c r="AG2519" t="s">
        <v>159</v>
      </c>
      <c r="AH2519" t="e">
        <f>VLOOKUP(C2519,'CREAR HV'!A:A,1,0)</f>
        <v>#N/A</v>
      </c>
    </row>
    <row r="2520" spans="1:34" x14ac:dyDescent="0.3">
      <c r="A2520" t="s">
        <v>10946</v>
      </c>
      <c r="B2520" t="s">
        <v>10947</v>
      </c>
      <c r="C2520">
        <v>17411085</v>
      </c>
      <c r="F2520" s="16">
        <v>22163</v>
      </c>
      <c r="G2520" t="s">
        <v>44</v>
      </c>
      <c r="H2520" t="s">
        <v>44</v>
      </c>
      <c r="I2520" t="s">
        <v>13042</v>
      </c>
      <c r="J2520" t="s">
        <v>771</v>
      </c>
      <c r="K2520" t="s">
        <v>380</v>
      </c>
      <c r="L2520" t="s">
        <v>13043</v>
      </c>
      <c r="O2520" t="s">
        <v>1070</v>
      </c>
      <c r="P2520" t="s">
        <v>10950</v>
      </c>
      <c r="Q2520" t="s">
        <v>741</v>
      </c>
      <c r="AG2520" t="s">
        <v>159</v>
      </c>
      <c r="AH2520" t="e">
        <f>VLOOKUP(C2520,'CREAR HV'!A:A,1,0)</f>
        <v>#N/A</v>
      </c>
    </row>
    <row r="2521" spans="1:34" x14ac:dyDescent="0.3">
      <c r="A2521" t="s">
        <v>10946</v>
      </c>
      <c r="B2521" t="s">
        <v>10947</v>
      </c>
      <c r="C2521">
        <v>38851321</v>
      </c>
      <c r="F2521" s="16">
        <v>18607</v>
      </c>
      <c r="G2521" t="s">
        <v>1469</v>
      </c>
      <c r="H2521" t="s">
        <v>1470</v>
      </c>
      <c r="I2521" t="s">
        <v>12797</v>
      </c>
      <c r="J2521" t="s">
        <v>2048</v>
      </c>
      <c r="K2521" t="s">
        <v>4259</v>
      </c>
      <c r="O2521" t="s">
        <v>1070</v>
      </c>
      <c r="P2521" t="s">
        <v>10955</v>
      </c>
      <c r="Q2521" t="s">
        <v>741</v>
      </c>
      <c r="AG2521" t="s">
        <v>159</v>
      </c>
      <c r="AH2521" t="e">
        <f>VLOOKUP(C2521,'CREAR HV'!A:A,1,0)</f>
        <v>#N/A</v>
      </c>
    </row>
    <row r="2522" spans="1:34" x14ac:dyDescent="0.3">
      <c r="A2522" t="s">
        <v>10946</v>
      </c>
      <c r="B2522" t="s">
        <v>10947</v>
      </c>
      <c r="C2522">
        <v>41590576</v>
      </c>
      <c r="F2522" s="16">
        <v>18696</v>
      </c>
      <c r="G2522" t="s">
        <v>44</v>
      </c>
      <c r="H2522" t="s">
        <v>44</v>
      </c>
      <c r="I2522" t="s">
        <v>4010</v>
      </c>
      <c r="J2522" t="s">
        <v>346</v>
      </c>
      <c r="K2522" t="s">
        <v>13044</v>
      </c>
      <c r="O2522" t="s">
        <v>1070</v>
      </c>
      <c r="P2522" t="s">
        <v>10955</v>
      </c>
      <c r="Q2522" t="s">
        <v>741</v>
      </c>
      <c r="AG2522" t="s">
        <v>159</v>
      </c>
      <c r="AH2522" t="e">
        <f>VLOOKUP(C2522,'CREAR HV'!A:A,1,0)</f>
        <v>#N/A</v>
      </c>
    </row>
    <row r="2523" spans="1:34" x14ac:dyDescent="0.3">
      <c r="A2523" t="s">
        <v>10946</v>
      </c>
      <c r="B2523" t="s">
        <v>10947</v>
      </c>
      <c r="C2523">
        <v>41685902</v>
      </c>
      <c r="F2523" s="16">
        <v>20274</v>
      </c>
      <c r="G2523" t="s">
        <v>44</v>
      </c>
      <c r="H2523" t="s">
        <v>44</v>
      </c>
      <c r="I2523" t="s">
        <v>11237</v>
      </c>
      <c r="J2523" t="s">
        <v>380</v>
      </c>
      <c r="K2523" t="s">
        <v>621</v>
      </c>
      <c r="O2523" t="s">
        <v>1070</v>
      </c>
      <c r="P2523" t="s">
        <v>10955</v>
      </c>
      <c r="Q2523" t="s">
        <v>741</v>
      </c>
      <c r="AG2523" t="s">
        <v>159</v>
      </c>
      <c r="AH2523" t="e">
        <f>VLOOKUP(C2523,'CREAR HV'!A:A,1,0)</f>
        <v>#N/A</v>
      </c>
    </row>
    <row r="2524" spans="1:34" x14ac:dyDescent="0.3">
      <c r="A2524" t="s">
        <v>10946</v>
      </c>
      <c r="B2524" t="s">
        <v>10947</v>
      </c>
      <c r="C2524">
        <v>51572548</v>
      </c>
      <c r="F2524" s="16">
        <v>21961</v>
      </c>
      <c r="G2524" t="s">
        <v>44</v>
      </c>
      <c r="H2524" t="s">
        <v>44</v>
      </c>
      <c r="I2524" t="s">
        <v>13045</v>
      </c>
      <c r="J2524" t="s">
        <v>889</v>
      </c>
      <c r="K2524" t="s">
        <v>1748</v>
      </c>
      <c r="O2524" t="s">
        <v>1070</v>
      </c>
      <c r="P2524" t="s">
        <v>10955</v>
      </c>
      <c r="Q2524" t="s">
        <v>741</v>
      </c>
      <c r="AG2524" t="s">
        <v>159</v>
      </c>
      <c r="AH2524" t="e">
        <f>VLOOKUP(C2524,'CREAR HV'!A:A,1,0)</f>
        <v>#N/A</v>
      </c>
    </row>
    <row r="2525" spans="1:34" x14ac:dyDescent="0.3">
      <c r="A2525" t="s">
        <v>10946</v>
      </c>
      <c r="B2525" t="s">
        <v>10947</v>
      </c>
      <c r="C2525">
        <v>20952820</v>
      </c>
      <c r="F2525" s="16">
        <v>21438</v>
      </c>
      <c r="G2525" t="s">
        <v>44</v>
      </c>
      <c r="H2525" t="s">
        <v>44</v>
      </c>
      <c r="I2525" t="s">
        <v>13046</v>
      </c>
      <c r="J2525" t="s">
        <v>13047</v>
      </c>
      <c r="K2525" t="s">
        <v>13048</v>
      </c>
      <c r="L2525" t="s">
        <v>13049</v>
      </c>
      <c r="O2525" t="s">
        <v>1070</v>
      </c>
      <c r="P2525" t="s">
        <v>10955</v>
      </c>
      <c r="Q2525" t="s">
        <v>741</v>
      </c>
      <c r="AG2525" t="s">
        <v>159</v>
      </c>
      <c r="AH2525" t="e">
        <f>VLOOKUP(C2525,'CREAR HV'!A:A,1,0)</f>
        <v>#N/A</v>
      </c>
    </row>
    <row r="2526" spans="1:34" x14ac:dyDescent="0.3">
      <c r="A2526" t="s">
        <v>10946</v>
      </c>
      <c r="B2526" t="s">
        <v>10947</v>
      </c>
      <c r="C2526">
        <v>41558051</v>
      </c>
      <c r="F2526" s="16">
        <v>18038</v>
      </c>
      <c r="G2526" t="s">
        <v>44</v>
      </c>
      <c r="H2526" t="s">
        <v>44</v>
      </c>
      <c r="I2526" t="s">
        <v>13050</v>
      </c>
      <c r="J2526" t="s">
        <v>208</v>
      </c>
      <c r="K2526" t="s">
        <v>13051</v>
      </c>
      <c r="L2526" t="s">
        <v>13052</v>
      </c>
      <c r="O2526" t="s">
        <v>1070</v>
      </c>
      <c r="P2526" t="s">
        <v>10955</v>
      </c>
      <c r="Q2526" t="s">
        <v>741</v>
      </c>
      <c r="AG2526" t="s">
        <v>159</v>
      </c>
      <c r="AH2526" t="e">
        <f>VLOOKUP(C2526,'CREAR HV'!A:A,1,0)</f>
        <v>#N/A</v>
      </c>
    </row>
    <row r="2527" spans="1:34" x14ac:dyDescent="0.3">
      <c r="A2527" t="s">
        <v>10946</v>
      </c>
      <c r="B2527" t="s">
        <v>10947</v>
      </c>
      <c r="C2527">
        <v>28536105</v>
      </c>
      <c r="F2527" s="16">
        <v>17490</v>
      </c>
      <c r="G2527" t="s">
        <v>44</v>
      </c>
      <c r="H2527" t="s">
        <v>44</v>
      </c>
      <c r="I2527" t="s">
        <v>12256</v>
      </c>
      <c r="J2527" t="s">
        <v>13053</v>
      </c>
      <c r="K2527" t="s">
        <v>13054</v>
      </c>
      <c r="L2527" t="s">
        <v>13055</v>
      </c>
      <c r="O2527" t="s">
        <v>1070</v>
      </c>
      <c r="P2527" t="s">
        <v>10955</v>
      </c>
      <c r="Q2527" t="s">
        <v>741</v>
      </c>
      <c r="AG2527" t="s">
        <v>159</v>
      </c>
      <c r="AH2527" t="e">
        <f>VLOOKUP(C2527,'CREAR HV'!A:A,1,0)</f>
        <v>#N/A</v>
      </c>
    </row>
    <row r="2528" spans="1:34" x14ac:dyDescent="0.3">
      <c r="A2528" t="s">
        <v>10946</v>
      </c>
      <c r="B2528" t="s">
        <v>10947</v>
      </c>
      <c r="C2528">
        <v>41426133</v>
      </c>
      <c r="F2528" s="16">
        <v>17777</v>
      </c>
      <c r="G2528" t="s">
        <v>44</v>
      </c>
      <c r="H2528" t="s">
        <v>44</v>
      </c>
      <c r="I2528" t="s">
        <v>13056</v>
      </c>
      <c r="J2528" t="s">
        <v>13057</v>
      </c>
      <c r="K2528" t="s">
        <v>11932</v>
      </c>
      <c r="O2528" t="s">
        <v>1070</v>
      </c>
      <c r="P2528" t="s">
        <v>10955</v>
      </c>
      <c r="Q2528" t="s">
        <v>741</v>
      </c>
      <c r="AG2528" t="s">
        <v>159</v>
      </c>
      <c r="AH2528" t="e">
        <f>VLOOKUP(C2528,'CREAR HV'!A:A,1,0)</f>
        <v>#N/A</v>
      </c>
    </row>
    <row r="2529" spans="1:34" x14ac:dyDescent="0.3">
      <c r="A2529" t="s">
        <v>10946</v>
      </c>
      <c r="B2529" t="s">
        <v>10947</v>
      </c>
      <c r="C2529">
        <v>41747749</v>
      </c>
      <c r="F2529" s="16">
        <v>21518</v>
      </c>
      <c r="G2529" t="s">
        <v>44</v>
      </c>
      <c r="H2529" t="s">
        <v>44</v>
      </c>
      <c r="I2529" t="s">
        <v>11758</v>
      </c>
      <c r="J2529" t="s">
        <v>1344</v>
      </c>
      <c r="K2529" t="s">
        <v>342</v>
      </c>
      <c r="L2529" t="s">
        <v>13058</v>
      </c>
      <c r="O2529" t="s">
        <v>1070</v>
      </c>
      <c r="P2529" t="s">
        <v>10955</v>
      </c>
      <c r="Q2529" t="s">
        <v>741</v>
      </c>
      <c r="AG2529" t="s">
        <v>159</v>
      </c>
      <c r="AH2529" t="e">
        <f>VLOOKUP(C2529,'CREAR HV'!A:A,1,0)</f>
        <v>#N/A</v>
      </c>
    </row>
    <row r="2530" spans="1:34" x14ac:dyDescent="0.3">
      <c r="A2530" t="s">
        <v>10946</v>
      </c>
      <c r="B2530" t="s">
        <v>10947</v>
      </c>
      <c r="C2530">
        <v>41600036</v>
      </c>
      <c r="F2530" s="16">
        <v>19659</v>
      </c>
      <c r="G2530" t="s">
        <v>44</v>
      </c>
      <c r="H2530" t="s">
        <v>44</v>
      </c>
      <c r="I2530" t="s">
        <v>13059</v>
      </c>
      <c r="J2530" t="s">
        <v>2468</v>
      </c>
      <c r="K2530" t="s">
        <v>13060</v>
      </c>
      <c r="O2530" t="s">
        <v>1070</v>
      </c>
      <c r="P2530" t="s">
        <v>10955</v>
      </c>
      <c r="Q2530" t="s">
        <v>741</v>
      </c>
      <c r="AG2530" t="s">
        <v>159</v>
      </c>
      <c r="AH2530" t="e">
        <f>VLOOKUP(C2530,'CREAR HV'!A:A,1,0)</f>
        <v>#N/A</v>
      </c>
    </row>
    <row r="2531" spans="1:34" x14ac:dyDescent="0.3">
      <c r="A2531" t="s">
        <v>10946</v>
      </c>
      <c r="B2531" t="s">
        <v>10947</v>
      </c>
      <c r="C2531">
        <v>20300488</v>
      </c>
      <c r="F2531" s="16">
        <v>15491</v>
      </c>
      <c r="G2531" t="s">
        <v>44</v>
      </c>
      <c r="H2531" t="s">
        <v>44</v>
      </c>
      <c r="I2531" t="s">
        <v>13061</v>
      </c>
      <c r="J2531" t="s">
        <v>312</v>
      </c>
      <c r="K2531" t="s">
        <v>13062</v>
      </c>
      <c r="O2531" t="s">
        <v>1070</v>
      </c>
      <c r="P2531" t="s">
        <v>10955</v>
      </c>
      <c r="Q2531" t="s">
        <v>741</v>
      </c>
      <c r="AG2531" t="s">
        <v>159</v>
      </c>
      <c r="AH2531" t="e">
        <f>VLOOKUP(C2531,'CREAR HV'!A:A,1,0)</f>
        <v>#N/A</v>
      </c>
    </row>
    <row r="2532" spans="1:34" x14ac:dyDescent="0.3">
      <c r="A2532" t="s">
        <v>10946</v>
      </c>
      <c r="B2532" t="s">
        <v>10947</v>
      </c>
      <c r="C2532">
        <v>51672366</v>
      </c>
      <c r="F2532" s="16">
        <v>20987</v>
      </c>
      <c r="G2532" t="s">
        <v>44</v>
      </c>
      <c r="H2532" t="s">
        <v>44</v>
      </c>
      <c r="I2532" t="s">
        <v>13063</v>
      </c>
      <c r="J2532" t="s">
        <v>141</v>
      </c>
      <c r="K2532" t="s">
        <v>13064</v>
      </c>
      <c r="O2532" t="s">
        <v>1070</v>
      </c>
      <c r="P2532" t="s">
        <v>10955</v>
      </c>
      <c r="Q2532" t="s">
        <v>741</v>
      </c>
      <c r="AG2532" t="s">
        <v>159</v>
      </c>
      <c r="AH2532" t="e">
        <f>VLOOKUP(C2532,'CREAR HV'!A:A,1,0)</f>
        <v>#N/A</v>
      </c>
    </row>
    <row r="2533" spans="1:34" x14ac:dyDescent="0.3">
      <c r="A2533" t="s">
        <v>10946</v>
      </c>
      <c r="B2533" t="s">
        <v>10947</v>
      </c>
      <c r="C2533">
        <v>22407813</v>
      </c>
      <c r="F2533" s="16">
        <v>19033</v>
      </c>
      <c r="G2533" t="s">
        <v>44</v>
      </c>
      <c r="H2533" t="s">
        <v>44</v>
      </c>
      <c r="I2533" t="s">
        <v>13065</v>
      </c>
      <c r="J2533" t="s">
        <v>11909</v>
      </c>
      <c r="K2533" t="s">
        <v>13066</v>
      </c>
      <c r="L2533" t="s">
        <v>13067</v>
      </c>
      <c r="O2533" t="s">
        <v>1070</v>
      </c>
      <c r="P2533" t="s">
        <v>10955</v>
      </c>
      <c r="Q2533" t="s">
        <v>741</v>
      </c>
      <c r="AG2533" t="s">
        <v>159</v>
      </c>
      <c r="AH2533" t="e">
        <f>VLOOKUP(C2533,'CREAR HV'!A:A,1,0)</f>
        <v>#N/A</v>
      </c>
    </row>
    <row r="2534" spans="1:34" x14ac:dyDescent="0.3">
      <c r="A2534" t="s">
        <v>10946</v>
      </c>
      <c r="B2534" t="s">
        <v>10947</v>
      </c>
      <c r="C2534">
        <v>37241081</v>
      </c>
      <c r="F2534" s="16">
        <v>19816</v>
      </c>
      <c r="G2534" t="s">
        <v>44</v>
      </c>
      <c r="H2534" t="s">
        <v>44</v>
      </c>
      <c r="I2534" t="s">
        <v>13068</v>
      </c>
      <c r="J2534" t="s">
        <v>417</v>
      </c>
      <c r="K2534" t="s">
        <v>506</v>
      </c>
      <c r="L2534" t="s">
        <v>13069</v>
      </c>
      <c r="O2534" t="s">
        <v>1070</v>
      </c>
      <c r="P2534" t="s">
        <v>10955</v>
      </c>
      <c r="Q2534" t="s">
        <v>741</v>
      </c>
      <c r="AG2534" t="s">
        <v>159</v>
      </c>
      <c r="AH2534" t="e">
        <f>VLOOKUP(C2534,'CREAR HV'!A:A,1,0)</f>
        <v>#N/A</v>
      </c>
    </row>
    <row r="2535" spans="1:34" x14ac:dyDescent="0.3">
      <c r="A2535" t="s">
        <v>10946</v>
      </c>
      <c r="B2535" t="s">
        <v>10947</v>
      </c>
      <c r="C2535">
        <v>20790915</v>
      </c>
      <c r="F2535" s="16">
        <v>18354</v>
      </c>
      <c r="G2535" t="s">
        <v>44</v>
      </c>
      <c r="H2535" t="s">
        <v>44</v>
      </c>
      <c r="I2535" t="s">
        <v>11245</v>
      </c>
      <c r="J2535" t="s">
        <v>1862</v>
      </c>
      <c r="K2535" t="s">
        <v>11367</v>
      </c>
      <c r="L2535" t="s">
        <v>13070</v>
      </c>
      <c r="O2535" t="s">
        <v>1070</v>
      </c>
      <c r="P2535" t="s">
        <v>10955</v>
      </c>
      <c r="Q2535" t="s">
        <v>741</v>
      </c>
      <c r="AG2535" t="s">
        <v>159</v>
      </c>
      <c r="AH2535" t="e">
        <f>VLOOKUP(C2535,'CREAR HV'!A:A,1,0)</f>
        <v>#N/A</v>
      </c>
    </row>
    <row r="2536" spans="1:34" x14ac:dyDescent="0.3">
      <c r="A2536" t="s">
        <v>10946</v>
      </c>
      <c r="B2536" t="s">
        <v>10947</v>
      </c>
      <c r="C2536">
        <v>38994443</v>
      </c>
      <c r="F2536" s="16">
        <v>17501</v>
      </c>
      <c r="G2536" t="s">
        <v>36</v>
      </c>
      <c r="H2536" t="s">
        <v>36</v>
      </c>
      <c r="I2536" t="s">
        <v>11546</v>
      </c>
      <c r="J2536" t="s">
        <v>164</v>
      </c>
      <c r="K2536" t="s">
        <v>276</v>
      </c>
      <c r="O2536" t="s">
        <v>1070</v>
      </c>
      <c r="P2536" t="s">
        <v>10955</v>
      </c>
      <c r="Q2536" t="s">
        <v>741</v>
      </c>
      <c r="AG2536" t="s">
        <v>159</v>
      </c>
      <c r="AH2536" t="e">
        <f>VLOOKUP(C2536,'CREAR HV'!A:A,1,0)</f>
        <v>#N/A</v>
      </c>
    </row>
    <row r="2537" spans="1:34" x14ac:dyDescent="0.3">
      <c r="A2537" t="s">
        <v>10946</v>
      </c>
      <c r="B2537" t="s">
        <v>10947</v>
      </c>
      <c r="C2537">
        <v>31276465</v>
      </c>
      <c r="F2537" s="16">
        <v>21012</v>
      </c>
      <c r="G2537" t="s">
        <v>36</v>
      </c>
      <c r="H2537" t="s">
        <v>36</v>
      </c>
      <c r="I2537" t="s">
        <v>13071</v>
      </c>
      <c r="J2537" t="s">
        <v>167</v>
      </c>
      <c r="K2537" t="s">
        <v>585</v>
      </c>
      <c r="L2537" t="s">
        <v>13072</v>
      </c>
      <c r="O2537" t="s">
        <v>1070</v>
      </c>
      <c r="P2537" t="s">
        <v>10955</v>
      </c>
      <c r="Q2537" t="s">
        <v>741</v>
      </c>
      <c r="AG2537" t="s">
        <v>159</v>
      </c>
      <c r="AH2537" t="e">
        <f>VLOOKUP(C2537,'CREAR HV'!A:A,1,0)</f>
        <v>#N/A</v>
      </c>
    </row>
    <row r="2538" spans="1:34" x14ac:dyDescent="0.3">
      <c r="A2538" t="s">
        <v>10946</v>
      </c>
      <c r="B2538" t="s">
        <v>10947</v>
      </c>
      <c r="C2538">
        <v>31210205</v>
      </c>
      <c r="F2538" s="16">
        <v>17972</v>
      </c>
      <c r="G2538" t="s">
        <v>36</v>
      </c>
      <c r="H2538" t="s">
        <v>36</v>
      </c>
      <c r="I2538" t="s">
        <v>3782</v>
      </c>
      <c r="J2538" t="s">
        <v>167</v>
      </c>
      <c r="K2538" t="s">
        <v>249</v>
      </c>
      <c r="O2538" t="s">
        <v>1070</v>
      </c>
      <c r="P2538" t="s">
        <v>10955</v>
      </c>
      <c r="Q2538" t="s">
        <v>741</v>
      </c>
      <c r="AG2538" t="s">
        <v>159</v>
      </c>
      <c r="AH2538" t="e">
        <f>VLOOKUP(C2538,'CREAR HV'!A:A,1,0)</f>
        <v>#N/A</v>
      </c>
    </row>
    <row r="2539" spans="1:34" x14ac:dyDescent="0.3">
      <c r="A2539" t="s">
        <v>10946</v>
      </c>
      <c r="B2539" t="s">
        <v>10947</v>
      </c>
      <c r="C2539">
        <v>31192173</v>
      </c>
      <c r="F2539" s="16">
        <v>21078</v>
      </c>
      <c r="G2539" t="s">
        <v>36</v>
      </c>
      <c r="H2539" t="s">
        <v>36</v>
      </c>
      <c r="I2539" t="s">
        <v>13073</v>
      </c>
      <c r="J2539" t="s">
        <v>1797</v>
      </c>
      <c r="K2539" t="s">
        <v>3067</v>
      </c>
      <c r="L2539" t="s">
        <v>13074</v>
      </c>
      <c r="O2539" t="s">
        <v>1070</v>
      </c>
      <c r="P2539" t="s">
        <v>10955</v>
      </c>
      <c r="Q2539" t="s">
        <v>741</v>
      </c>
      <c r="AG2539" t="s">
        <v>159</v>
      </c>
      <c r="AH2539" t="e">
        <f>VLOOKUP(C2539,'CREAR HV'!A:A,1,0)</f>
        <v>#N/A</v>
      </c>
    </row>
    <row r="2540" spans="1:34" x14ac:dyDescent="0.3">
      <c r="A2540" t="s">
        <v>10946</v>
      </c>
      <c r="B2540" t="s">
        <v>10947</v>
      </c>
      <c r="C2540">
        <v>31224302</v>
      </c>
      <c r="F2540" s="16">
        <v>18700</v>
      </c>
      <c r="G2540" t="s">
        <v>36</v>
      </c>
      <c r="H2540" t="s">
        <v>36</v>
      </c>
      <c r="I2540" t="s">
        <v>13075</v>
      </c>
      <c r="J2540" t="s">
        <v>276</v>
      </c>
      <c r="K2540" t="s">
        <v>383</v>
      </c>
      <c r="L2540" t="s">
        <v>13076</v>
      </c>
      <c r="O2540" t="s">
        <v>1070</v>
      </c>
      <c r="P2540" t="s">
        <v>10955</v>
      </c>
      <c r="Q2540" t="s">
        <v>741</v>
      </c>
      <c r="AG2540" t="s">
        <v>159</v>
      </c>
      <c r="AH2540" t="e">
        <f>VLOOKUP(C2540,'CREAR HV'!A:A,1,0)</f>
        <v>#N/A</v>
      </c>
    </row>
    <row r="2541" spans="1:34" x14ac:dyDescent="0.3">
      <c r="A2541" t="s">
        <v>10946</v>
      </c>
      <c r="B2541" t="s">
        <v>10947</v>
      </c>
      <c r="C2541">
        <v>66829747</v>
      </c>
      <c r="F2541" s="16">
        <v>26069</v>
      </c>
      <c r="G2541" t="s">
        <v>36</v>
      </c>
      <c r="H2541" t="s">
        <v>36</v>
      </c>
      <c r="I2541" t="s">
        <v>6258</v>
      </c>
      <c r="J2541" t="s">
        <v>13077</v>
      </c>
      <c r="K2541" t="s">
        <v>541</v>
      </c>
      <c r="O2541" t="s">
        <v>1070</v>
      </c>
      <c r="P2541" t="s">
        <v>10955</v>
      </c>
      <c r="Q2541" t="s">
        <v>741</v>
      </c>
      <c r="AG2541" t="s">
        <v>159</v>
      </c>
      <c r="AH2541" t="e">
        <f>VLOOKUP(C2541,'CREAR HV'!A:A,1,0)</f>
        <v>#N/A</v>
      </c>
    </row>
    <row r="2542" spans="1:34" x14ac:dyDescent="0.3">
      <c r="A2542" t="s">
        <v>10946</v>
      </c>
      <c r="B2542" t="s">
        <v>10947</v>
      </c>
      <c r="C2542">
        <v>31862411</v>
      </c>
      <c r="F2542" s="16">
        <v>22439</v>
      </c>
      <c r="G2542" t="s">
        <v>36</v>
      </c>
      <c r="H2542" t="s">
        <v>36</v>
      </c>
      <c r="I2542" t="s">
        <v>12022</v>
      </c>
      <c r="J2542" t="s">
        <v>315</v>
      </c>
      <c r="K2542" t="s">
        <v>5199</v>
      </c>
      <c r="L2542" t="s">
        <v>13078</v>
      </c>
      <c r="O2542" t="s">
        <v>1070</v>
      </c>
      <c r="P2542" t="s">
        <v>10955</v>
      </c>
      <c r="Q2542" t="s">
        <v>741</v>
      </c>
      <c r="AG2542" t="s">
        <v>159</v>
      </c>
      <c r="AH2542" t="e">
        <f>VLOOKUP(C2542,'CREAR HV'!A:A,1,0)</f>
        <v>#N/A</v>
      </c>
    </row>
    <row r="2543" spans="1:34" x14ac:dyDescent="0.3">
      <c r="A2543" t="s">
        <v>10946</v>
      </c>
      <c r="B2543" t="s">
        <v>10947</v>
      </c>
      <c r="C2543">
        <v>31297090</v>
      </c>
      <c r="F2543" s="16">
        <v>21569</v>
      </c>
      <c r="G2543" t="s">
        <v>36</v>
      </c>
      <c r="H2543" t="s">
        <v>36</v>
      </c>
      <c r="I2543" t="s">
        <v>13079</v>
      </c>
      <c r="J2543" t="s">
        <v>2917</v>
      </c>
      <c r="K2543" t="s">
        <v>12903</v>
      </c>
      <c r="L2543" t="s">
        <v>13080</v>
      </c>
      <c r="O2543" t="s">
        <v>1070</v>
      </c>
      <c r="P2543" t="s">
        <v>10955</v>
      </c>
      <c r="Q2543" t="s">
        <v>741</v>
      </c>
      <c r="AG2543" t="s">
        <v>159</v>
      </c>
      <c r="AH2543" t="e">
        <f>VLOOKUP(C2543,'CREAR HV'!A:A,1,0)</f>
        <v>#N/A</v>
      </c>
    </row>
    <row r="2544" spans="1:34" x14ac:dyDescent="0.3">
      <c r="A2544" t="s">
        <v>10946</v>
      </c>
      <c r="B2544" t="s">
        <v>10947</v>
      </c>
      <c r="C2544">
        <v>14873642</v>
      </c>
      <c r="F2544" s="16">
        <v>18818</v>
      </c>
      <c r="G2544" t="s">
        <v>36</v>
      </c>
      <c r="H2544" t="s">
        <v>36</v>
      </c>
      <c r="I2544" t="s">
        <v>5431</v>
      </c>
      <c r="J2544" t="s">
        <v>515</v>
      </c>
      <c r="K2544" t="s">
        <v>2096</v>
      </c>
      <c r="L2544" t="s">
        <v>13081</v>
      </c>
      <c r="O2544" t="s">
        <v>1070</v>
      </c>
      <c r="P2544" t="s">
        <v>10950</v>
      </c>
      <c r="Q2544" t="s">
        <v>741</v>
      </c>
      <c r="AG2544" t="s">
        <v>159</v>
      </c>
      <c r="AH2544" t="e">
        <f>VLOOKUP(C2544,'CREAR HV'!A:A,1,0)</f>
        <v>#N/A</v>
      </c>
    </row>
    <row r="2545" spans="1:34" x14ac:dyDescent="0.3">
      <c r="A2545" t="s">
        <v>10946</v>
      </c>
      <c r="B2545" t="s">
        <v>10947</v>
      </c>
      <c r="C2545">
        <v>39727138</v>
      </c>
      <c r="F2545" s="16">
        <v>22968</v>
      </c>
      <c r="G2545" t="s">
        <v>1556</v>
      </c>
      <c r="H2545" t="s">
        <v>1556</v>
      </c>
      <c r="I2545" t="s">
        <v>13082</v>
      </c>
      <c r="J2545" t="s">
        <v>2476</v>
      </c>
      <c r="K2545" t="s">
        <v>771</v>
      </c>
      <c r="L2545" t="s">
        <v>13083</v>
      </c>
      <c r="O2545" t="s">
        <v>1070</v>
      </c>
      <c r="P2545" t="s">
        <v>10955</v>
      </c>
      <c r="Q2545" t="s">
        <v>741</v>
      </c>
      <c r="AG2545" t="s">
        <v>159</v>
      </c>
      <c r="AH2545" t="e">
        <f>VLOOKUP(C2545,'CREAR HV'!A:A,1,0)</f>
        <v>#N/A</v>
      </c>
    </row>
    <row r="2546" spans="1:34" x14ac:dyDescent="0.3">
      <c r="A2546" t="s">
        <v>10946</v>
      </c>
      <c r="B2546" t="s">
        <v>10947</v>
      </c>
      <c r="C2546">
        <v>31213540</v>
      </c>
      <c r="F2546" s="16">
        <v>18326</v>
      </c>
      <c r="G2546" t="s">
        <v>36</v>
      </c>
      <c r="H2546" t="s">
        <v>36</v>
      </c>
      <c r="I2546" t="s">
        <v>6381</v>
      </c>
      <c r="J2546" t="s">
        <v>13084</v>
      </c>
      <c r="K2546" t="s">
        <v>349</v>
      </c>
      <c r="L2546" t="s">
        <v>13085</v>
      </c>
      <c r="O2546" t="s">
        <v>1070</v>
      </c>
      <c r="P2546" t="s">
        <v>10955</v>
      </c>
      <c r="Q2546" t="s">
        <v>741</v>
      </c>
      <c r="AG2546" t="s">
        <v>159</v>
      </c>
      <c r="AH2546" t="e">
        <f>VLOOKUP(C2546,'CREAR HV'!A:A,1,0)</f>
        <v>#N/A</v>
      </c>
    </row>
    <row r="2547" spans="1:34" x14ac:dyDescent="0.3">
      <c r="A2547" t="s">
        <v>10946</v>
      </c>
      <c r="B2547" t="s">
        <v>10947</v>
      </c>
      <c r="C2547">
        <v>20439786</v>
      </c>
      <c r="F2547" s="16">
        <v>18502</v>
      </c>
      <c r="G2547" t="s">
        <v>1556</v>
      </c>
      <c r="H2547" t="s">
        <v>1556</v>
      </c>
      <c r="I2547" t="s">
        <v>11640</v>
      </c>
      <c r="J2547" t="s">
        <v>3172</v>
      </c>
      <c r="K2547" t="s">
        <v>13086</v>
      </c>
      <c r="L2547" t="s">
        <v>13087</v>
      </c>
      <c r="O2547" t="s">
        <v>1070</v>
      </c>
      <c r="P2547" t="s">
        <v>10955</v>
      </c>
      <c r="Q2547" t="s">
        <v>741</v>
      </c>
      <c r="AG2547" t="s">
        <v>159</v>
      </c>
      <c r="AH2547" t="e">
        <f>VLOOKUP(C2547,'CREAR HV'!A:A,1,0)</f>
        <v>#N/A</v>
      </c>
    </row>
    <row r="2548" spans="1:34" x14ac:dyDescent="0.3">
      <c r="A2548" t="s">
        <v>10946</v>
      </c>
      <c r="B2548" t="s">
        <v>10947</v>
      </c>
      <c r="C2548">
        <v>20438007</v>
      </c>
      <c r="F2548" s="16">
        <v>15895</v>
      </c>
      <c r="G2548" t="s">
        <v>1556</v>
      </c>
      <c r="H2548" t="s">
        <v>1556</v>
      </c>
      <c r="I2548" t="s">
        <v>13088</v>
      </c>
      <c r="J2548" t="s">
        <v>515</v>
      </c>
      <c r="K2548" t="s">
        <v>13089</v>
      </c>
      <c r="O2548" t="s">
        <v>1070</v>
      </c>
      <c r="P2548" t="s">
        <v>10955</v>
      </c>
      <c r="Q2548" t="s">
        <v>741</v>
      </c>
      <c r="AG2548" t="s">
        <v>159</v>
      </c>
      <c r="AH2548" t="e">
        <f>VLOOKUP(C2548,'CREAR HV'!A:A,1,0)</f>
        <v>#N/A</v>
      </c>
    </row>
    <row r="2549" spans="1:34" x14ac:dyDescent="0.3">
      <c r="A2549" t="s">
        <v>10946</v>
      </c>
      <c r="B2549" t="s">
        <v>10947</v>
      </c>
      <c r="C2549">
        <v>2983137</v>
      </c>
      <c r="F2549" s="16">
        <v>18098</v>
      </c>
      <c r="G2549" t="s">
        <v>1556</v>
      </c>
      <c r="H2549" t="s">
        <v>1556</v>
      </c>
      <c r="I2549" t="s">
        <v>224</v>
      </c>
      <c r="J2549" t="s">
        <v>318</v>
      </c>
      <c r="K2549" t="s">
        <v>515</v>
      </c>
      <c r="O2549" t="s">
        <v>1070</v>
      </c>
      <c r="P2549" t="s">
        <v>10950</v>
      </c>
      <c r="Q2549" t="s">
        <v>741</v>
      </c>
      <c r="AG2549" t="s">
        <v>159</v>
      </c>
      <c r="AH2549" t="e">
        <f>VLOOKUP(C2549,'CREAR HV'!A:A,1,0)</f>
        <v>#N/A</v>
      </c>
    </row>
    <row r="2550" spans="1:34" x14ac:dyDescent="0.3">
      <c r="A2550" t="s">
        <v>10946</v>
      </c>
      <c r="B2550" t="s">
        <v>10947</v>
      </c>
      <c r="C2550">
        <v>38991816</v>
      </c>
      <c r="F2550" s="16">
        <v>17557</v>
      </c>
      <c r="G2550" t="s">
        <v>36</v>
      </c>
      <c r="H2550" t="s">
        <v>36</v>
      </c>
      <c r="I2550" t="s">
        <v>10963</v>
      </c>
      <c r="J2550" t="s">
        <v>173</v>
      </c>
      <c r="K2550" t="s">
        <v>8133</v>
      </c>
      <c r="O2550" t="s">
        <v>1070</v>
      </c>
      <c r="P2550" t="s">
        <v>10955</v>
      </c>
      <c r="Q2550" t="s">
        <v>741</v>
      </c>
      <c r="AG2550" t="s">
        <v>159</v>
      </c>
      <c r="AH2550" t="e">
        <f>VLOOKUP(C2550,'CREAR HV'!A:A,1,0)</f>
        <v>#N/A</v>
      </c>
    </row>
    <row r="2551" spans="1:34" x14ac:dyDescent="0.3">
      <c r="A2551" t="s">
        <v>10946</v>
      </c>
      <c r="B2551" t="s">
        <v>10947</v>
      </c>
      <c r="C2551">
        <v>20438193</v>
      </c>
      <c r="F2551" s="16">
        <v>15719</v>
      </c>
      <c r="G2551" t="s">
        <v>1556</v>
      </c>
      <c r="H2551" t="s">
        <v>1556</v>
      </c>
      <c r="I2551" t="s">
        <v>320</v>
      </c>
      <c r="J2551" t="s">
        <v>3923</v>
      </c>
      <c r="K2551" t="s">
        <v>13090</v>
      </c>
      <c r="O2551" t="s">
        <v>1070</v>
      </c>
      <c r="P2551" t="s">
        <v>10955</v>
      </c>
      <c r="Q2551" t="s">
        <v>741</v>
      </c>
      <c r="AG2551" t="s">
        <v>159</v>
      </c>
      <c r="AH2551" t="e">
        <f>VLOOKUP(C2551,'CREAR HV'!A:A,1,0)</f>
        <v>#N/A</v>
      </c>
    </row>
    <row r="2552" spans="1:34" x14ac:dyDescent="0.3">
      <c r="A2552" t="s">
        <v>10946</v>
      </c>
      <c r="B2552" t="s">
        <v>10947</v>
      </c>
      <c r="C2552">
        <v>24803900</v>
      </c>
      <c r="F2552" s="16">
        <v>16752</v>
      </c>
      <c r="G2552" t="s">
        <v>44</v>
      </c>
      <c r="H2552" t="s">
        <v>44</v>
      </c>
      <c r="I2552" t="s">
        <v>9799</v>
      </c>
      <c r="J2552" t="s">
        <v>1437</v>
      </c>
      <c r="K2552" t="s">
        <v>13091</v>
      </c>
      <c r="O2552" t="s">
        <v>1070</v>
      </c>
      <c r="P2552" t="s">
        <v>10955</v>
      </c>
      <c r="Q2552" t="s">
        <v>741</v>
      </c>
      <c r="AG2552" t="s">
        <v>159</v>
      </c>
      <c r="AH2552" t="e">
        <f>VLOOKUP(C2552,'CREAR HV'!A:A,1,0)</f>
        <v>#N/A</v>
      </c>
    </row>
    <row r="2553" spans="1:34" x14ac:dyDescent="0.3">
      <c r="A2553" t="s">
        <v>10946</v>
      </c>
      <c r="B2553" t="s">
        <v>10947</v>
      </c>
      <c r="C2553">
        <v>71777737</v>
      </c>
      <c r="F2553" s="16">
        <v>24143</v>
      </c>
      <c r="G2553" t="s">
        <v>816</v>
      </c>
      <c r="H2553" t="s">
        <v>74</v>
      </c>
      <c r="I2553" t="s">
        <v>13092</v>
      </c>
      <c r="J2553" t="s">
        <v>933</v>
      </c>
      <c r="K2553" t="s">
        <v>157</v>
      </c>
      <c r="L2553" t="s">
        <v>13093</v>
      </c>
      <c r="O2553" t="s">
        <v>1070</v>
      </c>
      <c r="P2553" t="s">
        <v>10955</v>
      </c>
      <c r="Q2553" t="s">
        <v>741</v>
      </c>
      <c r="AG2553" t="s">
        <v>159</v>
      </c>
      <c r="AH2553" t="e">
        <f>VLOOKUP(C2553,'CREAR HV'!A:A,1,0)</f>
        <v>#N/A</v>
      </c>
    </row>
    <row r="2554" spans="1:34" x14ac:dyDescent="0.3">
      <c r="A2554" t="s">
        <v>10946</v>
      </c>
      <c r="B2554" t="s">
        <v>10947</v>
      </c>
      <c r="C2554">
        <v>71581126</v>
      </c>
      <c r="F2554" s="16">
        <v>22085</v>
      </c>
      <c r="G2554" t="s">
        <v>816</v>
      </c>
      <c r="H2554" t="s">
        <v>74</v>
      </c>
      <c r="I2554" t="s">
        <v>12638</v>
      </c>
      <c r="J2554" t="s">
        <v>6427</v>
      </c>
      <c r="K2554" t="s">
        <v>404</v>
      </c>
      <c r="O2554" t="s">
        <v>1070</v>
      </c>
      <c r="P2554" t="s">
        <v>10950</v>
      </c>
      <c r="Q2554" t="s">
        <v>741</v>
      </c>
      <c r="AG2554" t="s">
        <v>159</v>
      </c>
      <c r="AH2554" t="e">
        <f>VLOOKUP(C2554,'CREAR HV'!A:A,1,0)</f>
        <v>#N/A</v>
      </c>
    </row>
    <row r="2555" spans="1:34" x14ac:dyDescent="0.3">
      <c r="A2555" t="s">
        <v>10946</v>
      </c>
      <c r="B2555" t="s">
        <v>10947</v>
      </c>
      <c r="C2555">
        <v>70094376</v>
      </c>
      <c r="F2555" s="16">
        <v>20952</v>
      </c>
      <c r="G2555" t="s">
        <v>816</v>
      </c>
      <c r="H2555" t="s">
        <v>74</v>
      </c>
      <c r="I2555" t="s">
        <v>6951</v>
      </c>
      <c r="J2555" t="s">
        <v>302</v>
      </c>
      <c r="K2555" t="s">
        <v>920</v>
      </c>
      <c r="L2555" t="s">
        <v>13094</v>
      </c>
      <c r="O2555" t="s">
        <v>1070</v>
      </c>
      <c r="P2555" t="s">
        <v>10950</v>
      </c>
      <c r="Q2555" t="s">
        <v>741</v>
      </c>
      <c r="AG2555" t="s">
        <v>159</v>
      </c>
      <c r="AH2555" t="e">
        <f>VLOOKUP(C2555,'CREAR HV'!A:A,1,0)</f>
        <v>#N/A</v>
      </c>
    </row>
    <row r="2556" spans="1:34" x14ac:dyDescent="0.3">
      <c r="A2556" t="s">
        <v>10946</v>
      </c>
      <c r="B2556" t="s">
        <v>10947</v>
      </c>
      <c r="C2556">
        <v>29542157</v>
      </c>
      <c r="F2556" s="16">
        <v>26684</v>
      </c>
      <c r="G2556" t="s">
        <v>1469</v>
      </c>
      <c r="H2556" t="s">
        <v>1470</v>
      </c>
      <c r="I2556" t="s">
        <v>13095</v>
      </c>
      <c r="J2556" t="s">
        <v>1068</v>
      </c>
      <c r="K2556" t="s">
        <v>13096</v>
      </c>
      <c r="L2556" t="s">
        <v>13097</v>
      </c>
      <c r="O2556" t="s">
        <v>1070</v>
      </c>
      <c r="P2556" t="s">
        <v>10955</v>
      </c>
      <c r="Q2556" t="s">
        <v>741</v>
      </c>
      <c r="AG2556" t="s">
        <v>159</v>
      </c>
      <c r="AH2556" t="e">
        <f>VLOOKUP(C2556,'CREAR HV'!A:A,1,0)</f>
        <v>#N/A</v>
      </c>
    </row>
    <row r="2557" spans="1:34" x14ac:dyDescent="0.3">
      <c r="A2557" t="s">
        <v>10946</v>
      </c>
      <c r="B2557" t="s">
        <v>10947</v>
      </c>
      <c r="C2557">
        <v>25053442</v>
      </c>
      <c r="F2557" s="16">
        <v>18517</v>
      </c>
      <c r="G2557" t="s">
        <v>36</v>
      </c>
      <c r="H2557" t="s">
        <v>36</v>
      </c>
      <c r="I2557" t="s">
        <v>13098</v>
      </c>
      <c r="J2557" t="s">
        <v>318</v>
      </c>
      <c r="K2557" t="s">
        <v>404</v>
      </c>
      <c r="O2557" t="s">
        <v>1070</v>
      </c>
      <c r="P2557" t="s">
        <v>10955</v>
      </c>
      <c r="Q2557" t="s">
        <v>741</v>
      </c>
      <c r="AG2557" t="s">
        <v>159</v>
      </c>
      <c r="AH2557" t="e">
        <f>VLOOKUP(C2557,'CREAR HV'!A:A,1,0)</f>
        <v>#N/A</v>
      </c>
    </row>
    <row r="2558" spans="1:34" x14ac:dyDescent="0.3">
      <c r="A2558" t="s">
        <v>10946</v>
      </c>
      <c r="B2558" t="s">
        <v>10947</v>
      </c>
      <c r="C2558">
        <v>42991598</v>
      </c>
      <c r="F2558" s="16">
        <v>21713</v>
      </c>
      <c r="G2558" t="s">
        <v>44</v>
      </c>
      <c r="H2558" t="s">
        <v>44</v>
      </c>
      <c r="I2558" t="s">
        <v>3822</v>
      </c>
      <c r="J2558" t="s">
        <v>3637</v>
      </c>
      <c r="K2558" t="s">
        <v>4564</v>
      </c>
      <c r="L2558" t="s">
        <v>13099</v>
      </c>
      <c r="O2558" t="s">
        <v>1070</v>
      </c>
      <c r="P2558" t="s">
        <v>10955</v>
      </c>
      <c r="Q2558" t="s">
        <v>741</v>
      </c>
      <c r="AG2558" t="s">
        <v>159</v>
      </c>
      <c r="AH2558" t="e">
        <f>VLOOKUP(C2558,'CREAR HV'!A:A,1,0)</f>
        <v>#N/A</v>
      </c>
    </row>
    <row r="2559" spans="1:34" x14ac:dyDescent="0.3">
      <c r="A2559" t="s">
        <v>10946</v>
      </c>
      <c r="B2559" t="s">
        <v>10947</v>
      </c>
      <c r="C2559">
        <v>21572590</v>
      </c>
      <c r="F2559" s="16">
        <v>17977</v>
      </c>
      <c r="G2559" t="s">
        <v>44</v>
      </c>
      <c r="H2559" t="s">
        <v>44</v>
      </c>
      <c r="I2559" t="s">
        <v>13100</v>
      </c>
      <c r="J2559" t="s">
        <v>367</v>
      </c>
      <c r="K2559" t="s">
        <v>152</v>
      </c>
      <c r="O2559" t="s">
        <v>1070</v>
      </c>
      <c r="P2559" t="s">
        <v>10955</v>
      </c>
      <c r="Q2559" t="s">
        <v>741</v>
      </c>
      <c r="AG2559" t="s">
        <v>159</v>
      </c>
      <c r="AH2559" t="e">
        <f>VLOOKUP(C2559,'CREAR HV'!A:A,1,0)</f>
        <v>#N/A</v>
      </c>
    </row>
    <row r="2560" spans="1:34" x14ac:dyDescent="0.3">
      <c r="A2560" t="s">
        <v>10946</v>
      </c>
      <c r="B2560" t="s">
        <v>10947</v>
      </c>
      <c r="C2560">
        <v>70062539</v>
      </c>
      <c r="F2560" s="16">
        <v>19782</v>
      </c>
      <c r="G2560" t="s">
        <v>44</v>
      </c>
      <c r="H2560" t="s">
        <v>44</v>
      </c>
      <c r="I2560" t="s">
        <v>6683</v>
      </c>
      <c r="J2560" t="s">
        <v>3637</v>
      </c>
      <c r="K2560" t="s">
        <v>422</v>
      </c>
      <c r="L2560" t="s">
        <v>13101</v>
      </c>
      <c r="O2560" t="s">
        <v>1070</v>
      </c>
      <c r="P2560" t="s">
        <v>10950</v>
      </c>
      <c r="Q2560" t="s">
        <v>741</v>
      </c>
      <c r="AG2560" t="s">
        <v>159</v>
      </c>
      <c r="AH2560" t="e">
        <f>VLOOKUP(C2560,'CREAR HV'!A:A,1,0)</f>
        <v>#N/A</v>
      </c>
    </row>
    <row r="2561" spans="1:34" x14ac:dyDescent="0.3">
      <c r="A2561" t="s">
        <v>10946</v>
      </c>
      <c r="B2561" t="s">
        <v>10947</v>
      </c>
      <c r="C2561">
        <v>16760121</v>
      </c>
      <c r="F2561" s="16">
        <v>25102</v>
      </c>
      <c r="G2561" t="s">
        <v>44</v>
      </c>
      <c r="H2561" t="s">
        <v>44</v>
      </c>
      <c r="I2561" t="s">
        <v>13102</v>
      </c>
      <c r="J2561" t="s">
        <v>1409</v>
      </c>
      <c r="K2561" t="s">
        <v>212</v>
      </c>
      <c r="O2561" t="s">
        <v>13103</v>
      </c>
      <c r="P2561" t="s">
        <v>10955</v>
      </c>
      <c r="Q2561" t="s">
        <v>741</v>
      </c>
      <c r="AG2561" t="s">
        <v>159</v>
      </c>
      <c r="AH2561" t="e">
        <f>VLOOKUP(C2561,'CREAR HV'!A:A,1,0)</f>
        <v>#N/A</v>
      </c>
    </row>
    <row r="2562" spans="1:34" x14ac:dyDescent="0.3">
      <c r="A2562" t="s">
        <v>10946</v>
      </c>
      <c r="B2562" t="s">
        <v>10947</v>
      </c>
      <c r="C2562">
        <v>32420839</v>
      </c>
      <c r="F2562" s="16">
        <v>17290</v>
      </c>
      <c r="G2562" t="s">
        <v>44</v>
      </c>
      <c r="H2562" t="s">
        <v>44</v>
      </c>
      <c r="I2562" t="s">
        <v>13104</v>
      </c>
      <c r="J2562" t="s">
        <v>1960</v>
      </c>
      <c r="K2562" t="s">
        <v>1687</v>
      </c>
      <c r="L2562" t="s">
        <v>13105</v>
      </c>
      <c r="O2562" t="s">
        <v>1070</v>
      </c>
      <c r="P2562" t="s">
        <v>10955</v>
      </c>
      <c r="Q2562" t="s">
        <v>741</v>
      </c>
      <c r="AG2562" t="s">
        <v>159</v>
      </c>
      <c r="AH2562" t="e">
        <f>VLOOKUP(C2562,'CREAR HV'!A:A,1,0)</f>
        <v>#N/A</v>
      </c>
    </row>
    <row r="2563" spans="1:34" x14ac:dyDescent="0.3">
      <c r="A2563" t="s">
        <v>10946</v>
      </c>
      <c r="B2563" t="s">
        <v>10947</v>
      </c>
      <c r="C2563">
        <v>43045651</v>
      </c>
      <c r="F2563" s="16">
        <v>22811</v>
      </c>
      <c r="G2563" t="s">
        <v>44</v>
      </c>
      <c r="H2563" t="s">
        <v>44</v>
      </c>
      <c r="I2563" t="s">
        <v>3232</v>
      </c>
      <c r="J2563" t="s">
        <v>2882</v>
      </c>
      <c r="K2563" t="s">
        <v>756</v>
      </c>
      <c r="L2563" t="s">
        <v>13106</v>
      </c>
      <c r="O2563" t="s">
        <v>1070</v>
      </c>
      <c r="P2563" t="s">
        <v>10955</v>
      </c>
      <c r="Q2563" t="s">
        <v>741</v>
      </c>
      <c r="AG2563" t="s">
        <v>159</v>
      </c>
      <c r="AH2563" t="e">
        <f>VLOOKUP(C2563,'CREAR HV'!A:A,1,0)</f>
        <v>#N/A</v>
      </c>
    </row>
    <row r="2564" spans="1:34" x14ac:dyDescent="0.3">
      <c r="A2564" t="s">
        <v>10946</v>
      </c>
      <c r="B2564" t="s">
        <v>10947</v>
      </c>
      <c r="C2564">
        <v>70097072</v>
      </c>
      <c r="F2564" s="16">
        <v>20949</v>
      </c>
      <c r="G2564" t="s">
        <v>44</v>
      </c>
      <c r="H2564" t="s">
        <v>44</v>
      </c>
      <c r="I2564" t="s">
        <v>13107</v>
      </c>
      <c r="J2564" t="s">
        <v>13108</v>
      </c>
      <c r="K2564" t="s">
        <v>8481</v>
      </c>
      <c r="L2564" t="s">
        <v>13109</v>
      </c>
      <c r="O2564" t="s">
        <v>1070</v>
      </c>
      <c r="P2564" t="s">
        <v>10950</v>
      </c>
      <c r="Q2564" t="s">
        <v>741</v>
      </c>
      <c r="AG2564" t="s">
        <v>159</v>
      </c>
      <c r="AH2564" t="e">
        <f>VLOOKUP(C2564,'CREAR HV'!A:A,1,0)</f>
        <v>#N/A</v>
      </c>
    </row>
    <row r="2565" spans="1:34" x14ac:dyDescent="0.3">
      <c r="A2565" t="s">
        <v>10946</v>
      </c>
      <c r="B2565" t="s">
        <v>10947</v>
      </c>
      <c r="C2565">
        <v>88000014</v>
      </c>
      <c r="F2565" s="16">
        <v>21835</v>
      </c>
      <c r="G2565" t="s">
        <v>44</v>
      </c>
      <c r="H2565" t="s">
        <v>44</v>
      </c>
      <c r="I2565" t="s">
        <v>13110</v>
      </c>
      <c r="J2565" t="s">
        <v>364</v>
      </c>
      <c r="K2565" t="s">
        <v>242</v>
      </c>
      <c r="L2565" t="s">
        <v>13111</v>
      </c>
      <c r="O2565" t="s">
        <v>1070</v>
      </c>
      <c r="P2565" t="s">
        <v>10950</v>
      </c>
      <c r="Q2565" t="s">
        <v>741</v>
      </c>
      <c r="AG2565" t="s">
        <v>159</v>
      </c>
      <c r="AH2565" t="e">
        <f>VLOOKUP(C2565,'CREAR HV'!A:A,1,0)</f>
        <v>#N/A</v>
      </c>
    </row>
    <row r="2566" spans="1:34" x14ac:dyDescent="0.3">
      <c r="A2566" t="s">
        <v>10946</v>
      </c>
      <c r="B2566" t="s">
        <v>10947</v>
      </c>
      <c r="C2566">
        <v>27818524</v>
      </c>
      <c r="F2566" s="16">
        <v>21559</v>
      </c>
      <c r="G2566" t="s">
        <v>44</v>
      </c>
      <c r="H2566" t="s">
        <v>44</v>
      </c>
      <c r="I2566" t="s">
        <v>13112</v>
      </c>
      <c r="J2566" t="s">
        <v>302</v>
      </c>
      <c r="K2566" t="s">
        <v>279</v>
      </c>
      <c r="L2566" t="s">
        <v>13113</v>
      </c>
      <c r="O2566" t="s">
        <v>1070</v>
      </c>
      <c r="P2566" t="s">
        <v>10955</v>
      </c>
      <c r="Q2566" t="s">
        <v>741</v>
      </c>
      <c r="AG2566" t="s">
        <v>159</v>
      </c>
      <c r="AH2566" t="e">
        <f>VLOOKUP(C2566,'CREAR HV'!A:A,1,0)</f>
        <v>#N/A</v>
      </c>
    </row>
    <row r="2567" spans="1:34" x14ac:dyDescent="0.3">
      <c r="A2567" t="s">
        <v>159</v>
      </c>
      <c r="B2567" t="s">
        <v>10947</v>
      </c>
      <c r="C2567">
        <v>79141567</v>
      </c>
      <c r="F2567" s="16">
        <v>20923</v>
      </c>
      <c r="G2567" t="s">
        <v>44</v>
      </c>
      <c r="H2567" t="s">
        <v>159</v>
      </c>
      <c r="I2567" t="s">
        <v>997</v>
      </c>
      <c r="J2567" t="s">
        <v>1537</v>
      </c>
      <c r="K2567" t="s">
        <v>355</v>
      </c>
      <c r="O2567" t="s">
        <v>13114</v>
      </c>
      <c r="P2567" t="s">
        <v>10950</v>
      </c>
      <c r="Q2567" t="s">
        <v>741</v>
      </c>
      <c r="AG2567" t="s">
        <v>11069</v>
      </c>
      <c r="AH2567" t="e">
        <f>VLOOKUP(C2567,'CREAR HV'!A:A,1,0)</f>
        <v>#N/A</v>
      </c>
    </row>
    <row r="2568" spans="1:34" x14ac:dyDescent="0.3">
      <c r="A2568" t="s">
        <v>159</v>
      </c>
      <c r="B2568" t="s">
        <v>10947</v>
      </c>
      <c r="C2568">
        <v>79141567</v>
      </c>
      <c r="F2568" s="16">
        <v>20923</v>
      </c>
      <c r="G2568" t="s">
        <v>44</v>
      </c>
      <c r="H2568" t="s">
        <v>159</v>
      </c>
      <c r="I2568" t="s">
        <v>997</v>
      </c>
      <c r="J2568" t="s">
        <v>1537</v>
      </c>
      <c r="K2568" t="s">
        <v>355</v>
      </c>
      <c r="O2568" t="s">
        <v>13114</v>
      </c>
      <c r="P2568" t="s">
        <v>10950</v>
      </c>
      <c r="Q2568" t="s">
        <v>741</v>
      </c>
      <c r="AG2568" t="s">
        <v>743</v>
      </c>
      <c r="AH2568" t="e">
        <f>VLOOKUP(C2568,'CREAR HV'!A:A,1,0)</f>
        <v>#N/A</v>
      </c>
    </row>
    <row r="2569" spans="1:34" x14ac:dyDescent="0.3">
      <c r="A2569" t="s">
        <v>10946</v>
      </c>
      <c r="B2569" t="s">
        <v>10947</v>
      </c>
      <c r="C2569">
        <v>70556906</v>
      </c>
      <c r="F2569" s="16">
        <v>22861</v>
      </c>
      <c r="G2569" t="s">
        <v>44</v>
      </c>
      <c r="H2569" t="s">
        <v>44</v>
      </c>
      <c r="I2569" t="s">
        <v>13115</v>
      </c>
      <c r="J2569" t="s">
        <v>328</v>
      </c>
      <c r="K2569" t="s">
        <v>328</v>
      </c>
      <c r="L2569" t="s">
        <v>13116</v>
      </c>
      <c r="O2569" t="s">
        <v>1070</v>
      </c>
      <c r="P2569" t="s">
        <v>10950</v>
      </c>
      <c r="Q2569" t="s">
        <v>741</v>
      </c>
      <c r="AG2569" t="s">
        <v>159</v>
      </c>
      <c r="AH2569" t="e">
        <f>VLOOKUP(C2569,'CREAR HV'!A:A,1,0)</f>
        <v>#N/A</v>
      </c>
    </row>
    <row r="2570" spans="1:34" x14ac:dyDescent="0.3">
      <c r="A2570" t="s">
        <v>10946</v>
      </c>
      <c r="B2570" t="s">
        <v>10947</v>
      </c>
      <c r="C2570">
        <v>17127427</v>
      </c>
      <c r="F2570" s="16">
        <v>15971</v>
      </c>
      <c r="G2570" t="s">
        <v>44</v>
      </c>
      <c r="H2570" t="s">
        <v>44</v>
      </c>
      <c r="I2570" t="s">
        <v>13117</v>
      </c>
      <c r="J2570" t="s">
        <v>364</v>
      </c>
      <c r="K2570" t="s">
        <v>152</v>
      </c>
      <c r="O2570" t="s">
        <v>1070</v>
      </c>
      <c r="P2570" t="s">
        <v>10950</v>
      </c>
      <c r="Q2570" t="s">
        <v>741</v>
      </c>
      <c r="AG2570" t="s">
        <v>159</v>
      </c>
      <c r="AH2570" t="e">
        <f>VLOOKUP(C2570,'CREAR HV'!A:A,1,0)</f>
        <v>#N/A</v>
      </c>
    </row>
    <row r="2571" spans="1:34" x14ac:dyDescent="0.3">
      <c r="A2571" t="s">
        <v>10946</v>
      </c>
      <c r="B2571" t="s">
        <v>10947</v>
      </c>
      <c r="C2571">
        <v>51574381</v>
      </c>
      <c r="F2571" s="16">
        <v>21149</v>
      </c>
      <c r="G2571" t="s">
        <v>44</v>
      </c>
      <c r="H2571" t="s">
        <v>44</v>
      </c>
      <c r="I2571" t="s">
        <v>13118</v>
      </c>
      <c r="J2571" t="s">
        <v>13119</v>
      </c>
      <c r="K2571" t="s">
        <v>954</v>
      </c>
      <c r="L2571" t="s">
        <v>13120</v>
      </c>
      <c r="O2571" t="s">
        <v>1070</v>
      </c>
      <c r="P2571" t="s">
        <v>10955</v>
      </c>
      <c r="Q2571" t="s">
        <v>741</v>
      </c>
      <c r="AG2571" t="s">
        <v>159</v>
      </c>
      <c r="AH2571" t="e">
        <f>VLOOKUP(C2571,'CREAR HV'!A:A,1,0)</f>
        <v>#N/A</v>
      </c>
    </row>
    <row r="2572" spans="1:34" x14ac:dyDescent="0.3">
      <c r="A2572" t="s">
        <v>10946</v>
      </c>
      <c r="B2572" t="s">
        <v>10947</v>
      </c>
      <c r="C2572">
        <v>3116018</v>
      </c>
      <c r="F2572" s="16">
        <v>17008</v>
      </c>
      <c r="G2572" t="s">
        <v>44</v>
      </c>
      <c r="H2572" t="s">
        <v>44</v>
      </c>
      <c r="I2572" t="s">
        <v>13121</v>
      </c>
      <c r="J2572" t="s">
        <v>276</v>
      </c>
      <c r="K2572" t="s">
        <v>1215</v>
      </c>
      <c r="O2572" t="s">
        <v>1070</v>
      </c>
      <c r="P2572" t="s">
        <v>10950</v>
      </c>
      <c r="Q2572" t="s">
        <v>741</v>
      </c>
      <c r="AG2572" t="s">
        <v>159</v>
      </c>
      <c r="AH2572" t="e">
        <f>VLOOKUP(C2572,'CREAR HV'!A:A,1,0)</f>
        <v>#N/A</v>
      </c>
    </row>
    <row r="2573" spans="1:34" x14ac:dyDescent="0.3">
      <c r="A2573" t="s">
        <v>10946</v>
      </c>
      <c r="B2573" t="s">
        <v>10947</v>
      </c>
      <c r="C2573">
        <v>17148203</v>
      </c>
      <c r="F2573" s="16">
        <v>16954</v>
      </c>
      <c r="G2573" t="s">
        <v>44</v>
      </c>
      <c r="H2573" t="s">
        <v>44</v>
      </c>
      <c r="I2573" t="s">
        <v>13122</v>
      </c>
      <c r="J2573" t="s">
        <v>362</v>
      </c>
      <c r="K2573" t="s">
        <v>1856</v>
      </c>
      <c r="O2573" t="s">
        <v>1070</v>
      </c>
      <c r="P2573" t="s">
        <v>10955</v>
      </c>
      <c r="Q2573" t="s">
        <v>741</v>
      </c>
      <c r="AG2573" t="s">
        <v>159</v>
      </c>
      <c r="AH2573" t="e">
        <f>VLOOKUP(C2573,'CREAR HV'!A:A,1,0)</f>
        <v>#N/A</v>
      </c>
    </row>
    <row r="2574" spans="1:34" x14ac:dyDescent="0.3">
      <c r="A2574" t="s">
        <v>10946</v>
      </c>
      <c r="B2574" t="s">
        <v>10947</v>
      </c>
      <c r="C2574">
        <v>12715964</v>
      </c>
      <c r="F2574" s="16">
        <v>18554</v>
      </c>
      <c r="G2574" t="s">
        <v>44</v>
      </c>
      <c r="H2574" t="s">
        <v>44</v>
      </c>
      <c r="I2574" t="s">
        <v>13123</v>
      </c>
      <c r="J2574" t="s">
        <v>13124</v>
      </c>
      <c r="K2574" t="s">
        <v>346</v>
      </c>
      <c r="L2574" t="s">
        <v>13125</v>
      </c>
      <c r="O2574" t="s">
        <v>1070</v>
      </c>
      <c r="P2574" t="s">
        <v>10950</v>
      </c>
      <c r="Q2574" t="s">
        <v>741</v>
      </c>
      <c r="AG2574" t="s">
        <v>159</v>
      </c>
      <c r="AH2574" t="e">
        <f>VLOOKUP(C2574,'CREAR HV'!A:A,1,0)</f>
        <v>#N/A</v>
      </c>
    </row>
    <row r="2575" spans="1:34" x14ac:dyDescent="0.3">
      <c r="A2575" t="s">
        <v>10946</v>
      </c>
      <c r="B2575" t="s">
        <v>10947</v>
      </c>
      <c r="C2575">
        <v>20571422</v>
      </c>
      <c r="F2575" s="16">
        <v>19307</v>
      </c>
      <c r="G2575" t="s">
        <v>44</v>
      </c>
      <c r="H2575" t="s">
        <v>44</v>
      </c>
      <c r="I2575" t="s">
        <v>11378</v>
      </c>
      <c r="J2575" t="s">
        <v>1823</v>
      </c>
      <c r="K2575" t="s">
        <v>4134</v>
      </c>
      <c r="O2575" t="s">
        <v>1070</v>
      </c>
      <c r="P2575" t="s">
        <v>10955</v>
      </c>
      <c r="Q2575" t="s">
        <v>741</v>
      </c>
      <c r="AG2575" t="s">
        <v>159</v>
      </c>
      <c r="AH2575" t="e">
        <f>VLOOKUP(C2575,'CREAR HV'!A:A,1,0)</f>
        <v>#N/A</v>
      </c>
    </row>
    <row r="2576" spans="1:34" x14ac:dyDescent="0.3">
      <c r="A2576" t="s">
        <v>10946</v>
      </c>
      <c r="B2576" t="s">
        <v>10947</v>
      </c>
      <c r="C2576">
        <v>28754992</v>
      </c>
      <c r="F2576" s="16">
        <v>18038</v>
      </c>
      <c r="G2576" t="s">
        <v>44</v>
      </c>
      <c r="H2576" t="s">
        <v>44</v>
      </c>
      <c r="I2576" t="s">
        <v>13126</v>
      </c>
      <c r="J2576" t="s">
        <v>5791</v>
      </c>
      <c r="K2576" t="s">
        <v>337</v>
      </c>
      <c r="O2576" t="s">
        <v>1070</v>
      </c>
      <c r="P2576" t="s">
        <v>10955</v>
      </c>
      <c r="Q2576" t="s">
        <v>741</v>
      </c>
      <c r="AG2576" t="s">
        <v>159</v>
      </c>
      <c r="AH2576" t="e">
        <f>VLOOKUP(C2576,'CREAR HV'!A:A,1,0)</f>
        <v>#N/A</v>
      </c>
    </row>
    <row r="2577" spans="1:34" x14ac:dyDescent="0.3">
      <c r="A2577" t="s">
        <v>10946</v>
      </c>
      <c r="B2577" t="s">
        <v>10947</v>
      </c>
      <c r="C2577">
        <v>17110356</v>
      </c>
      <c r="F2577" s="16">
        <v>16160</v>
      </c>
      <c r="G2577" t="s">
        <v>44</v>
      </c>
      <c r="H2577" t="s">
        <v>44</v>
      </c>
      <c r="I2577" t="s">
        <v>13127</v>
      </c>
      <c r="J2577" t="s">
        <v>242</v>
      </c>
      <c r="K2577" t="s">
        <v>12984</v>
      </c>
      <c r="O2577" t="s">
        <v>1070</v>
      </c>
      <c r="P2577" t="s">
        <v>10950</v>
      </c>
      <c r="Q2577" t="s">
        <v>741</v>
      </c>
      <c r="AG2577" t="s">
        <v>159</v>
      </c>
      <c r="AH2577" t="e">
        <f>VLOOKUP(C2577,'CREAR HV'!A:A,1,0)</f>
        <v>#N/A</v>
      </c>
    </row>
    <row r="2578" spans="1:34" x14ac:dyDescent="0.3">
      <c r="A2578" t="s">
        <v>10946</v>
      </c>
      <c r="B2578" t="s">
        <v>10947</v>
      </c>
      <c r="C2578">
        <v>20230667</v>
      </c>
      <c r="F2578" s="16">
        <v>14270</v>
      </c>
      <c r="G2578" t="s">
        <v>44</v>
      </c>
      <c r="H2578" t="s">
        <v>44</v>
      </c>
      <c r="I2578" t="s">
        <v>13128</v>
      </c>
      <c r="J2578" t="s">
        <v>173</v>
      </c>
      <c r="K2578" t="s">
        <v>411</v>
      </c>
      <c r="O2578" t="s">
        <v>1070</v>
      </c>
      <c r="P2578" t="s">
        <v>10955</v>
      </c>
      <c r="Q2578" t="s">
        <v>741</v>
      </c>
      <c r="AG2578" t="s">
        <v>159</v>
      </c>
      <c r="AH2578" t="e">
        <f>VLOOKUP(C2578,'CREAR HV'!A:A,1,0)</f>
        <v>#N/A</v>
      </c>
    </row>
    <row r="2579" spans="1:34" x14ac:dyDescent="0.3">
      <c r="A2579" t="s">
        <v>10946</v>
      </c>
      <c r="B2579" t="s">
        <v>10947</v>
      </c>
      <c r="C2579">
        <v>17143825</v>
      </c>
      <c r="F2579" s="16">
        <v>16666</v>
      </c>
      <c r="G2579" t="s">
        <v>44</v>
      </c>
      <c r="H2579" t="s">
        <v>44</v>
      </c>
      <c r="I2579" t="s">
        <v>13129</v>
      </c>
      <c r="J2579" t="s">
        <v>9972</v>
      </c>
      <c r="K2579" t="s">
        <v>3172</v>
      </c>
      <c r="O2579" t="s">
        <v>1070</v>
      </c>
      <c r="P2579" t="s">
        <v>10950</v>
      </c>
      <c r="Q2579" t="s">
        <v>741</v>
      </c>
      <c r="AG2579" t="s">
        <v>159</v>
      </c>
      <c r="AH2579" t="e">
        <f>VLOOKUP(C2579,'CREAR HV'!A:A,1,0)</f>
        <v>#N/A</v>
      </c>
    </row>
    <row r="2580" spans="1:34" x14ac:dyDescent="0.3">
      <c r="A2580" t="s">
        <v>10946</v>
      </c>
      <c r="B2580" t="s">
        <v>10947</v>
      </c>
      <c r="C2580">
        <v>40388198</v>
      </c>
      <c r="F2580" s="16">
        <v>25339</v>
      </c>
      <c r="G2580" t="s">
        <v>44</v>
      </c>
      <c r="H2580" t="s">
        <v>44</v>
      </c>
      <c r="I2580" t="s">
        <v>13130</v>
      </c>
      <c r="J2580" t="s">
        <v>160</v>
      </c>
      <c r="K2580" t="s">
        <v>262</v>
      </c>
      <c r="L2580" t="s">
        <v>13131</v>
      </c>
      <c r="O2580" t="s">
        <v>1070</v>
      </c>
      <c r="P2580" t="s">
        <v>10955</v>
      </c>
      <c r="Q2580" t="s">
        <v>741</v>
      </c>
      <c r="AG2580" t="s">
        <v>159</v>
      </c>
      <c r="AH2580" t="e">
        <f>VLOOKUP(C2580,'CREAR HV'!A:A,1,0)</f>
        <v>#N/A</v>
      </c>
    </row>
    <row r="2581" spans="1:34" x14ac:dyDescent="0.3">
      <c r="A2581" t="s">
        <v>10946</v>
      </c>
      <c r="B2581" t="s">
        <v>10947</v>
      </c>
      <c r="C2581">
        <v>41326342</v>
      </c>
      <c r="F2581" s="16">
        <v>16513</v>
      </c>
      <c r="G2581" t="s">
        <v>44</v>
      </c>
      <c r="H2581" t="s">
        <v>44</v>
      </c>
      <c r="I2581" t="s">
        <v>13132</v>
      </c>
      <c r="J2581" t="s">
        <v>157</v>
      </c>
      <c r="K2581" t="s">
        <v>873</v>
      </c>
      <c r="O2581" t="s">
        <v>1070</v>
      </c>
      <c r="P2581" t="s">
        <v>10955</v>
      </c>
      <c r="Q2581" t="s">
        <v>741</v>
      </c>
      <c r="AG2581" t="s">
        <v>159</v>
      </c>
      <c r="AH2581" t="e">
        <f>VLOOKUP(C2581,'CREAR HV'!A:A,1,0)</f>
        <v>#N/A</v>
      </c>
    </row>
    <row r="2582" spans="1:34" x14ac:dyDescent="0.3">
      <c r="A2582" t="s">
        <v>10946</v>
      </c>
      <c r="B2582" t="s">
        <v>10947</v>
      </c>
      <c r="C2582">
        <v>19315968</v>
      </c>
      <c r="F2582" s="16">
        <v>20654</v>
      </c>
      <c r="G2582" t="s">
        <v>44</v>
      </c>
      <c r="H2582" t="s">
        <v>44</v>
      </c>
      <c r="I2582" t="s">
        <v>13133</v>
      </c>
      <c r="J2582" t="s">
        <v>674</v>
      </c>
      <c r="K2582" t="s">
        <v>276</v>
      </c>
      <c r="L2582" t="s">
        <v>13134</v>
      </c>
      <c r="O2582" t="s">
        <v>1070</v>
      </c>
      <c r="P2582" t="s">
        <v>10950</v>
      </c>
      <c r="Q2582" t="s">
        <v>741</v>
      </c>
      <c r="AG2582" t="s">
        <v>159</v>
      </c>
      <c r="AH2582" t="e">
        <f>VLOOKUP(C2582,'CREAR HV'!A:A,1,0)</f>
        <v>#N/A</v>
      </c>
    </row>
    <row r="2583" spans="1:34" x14ac:dyDescent="0.3">
      <c r="A2583" t="s">
        <v>10946</v>
      </c>
      <c r="B2583" t="s">
        <v>10947</v>
      </c>
      <c r="C2583">
        <v>438154</v>
      </c>
      <c r="F2583" s="16">
        <v>19033</v>
      </c>
      <c r="G2583" t="s">
        <v>44</v>
      </c>
      <c r="H2583" t="s">
        <v>44</v>
      </c>
      <c r="I2583" t="s">
        <v>13135</v>
      </c>
      <c r="J2583" t="s">
        <v>383</v>
      </c>
      <c r="K2583" t="s">
        <v>412</v>
      </c>
      <c r="L2583" t="s">
        <v>13136</v>
      </c>
      <c r="O2583" t="s">
        <v>1070</v>
      </c>
      <c r="P2583" t="s">
        <v>10950</v>
      </c>
      <c r="Q2583" t="s">
        <v>741</v>
      </c>
      <c r="AG2583" t="s">
        <v>159</v>
      </c>
      <c r="AH2583" t="e">
        <f>VLOOKUP(C2583,'CREAR HV'!A:A,1,0)</f>
        <v>#N/A</v>
      </c>
    </row>
    <row r="2584" spans="1:34" x14ac:dyDescent="0.3">
      <c r="A2584" t="s">
        <v>10946</v>
      </c>
      <c r="B2584" t="s">
        <v>10947</v>
      </c>
      <c r="C2584">
        <v>9516269</v>
      </c>
      <c r="F2584" s="16">
        <v>19134</v>
      </c>
      <c r="G2584" t="s">
        <v>44</v>
      </c>
      <c r="H2584" t="s">
        <v>44</v>
      </c>
      <c r="I2584" t="s">
        <v>11124</v>
      </c>
      <c r="J2584" t="s">
        <v>334</v>
      </c>
      <c r="K2584" t="s">
        <v>332</v>
      </c>
      <c r="L2584" t="s">
        <v>13137</v>
      </c>
      <c r="O2584" t="s">
        <v>1070</v>
      </c>
      <c r="P2584" t="s">
        <v>10950</v>
      </c>
      <c r="Q2584" t="s">
        <v>741</v>
      </c>
      <c r="AG2584" t="s">
        <v>159</v>
      </c>
      <c r="AH2584" t="e">
        <f>VLOOKUP(C2584,'CREAR HV'!A:A,1,0)</f>
        <v>#N/A</v>
      </c>
    </row>
    <row r="2585" spans="1:34" x14ac:dyDescent="0.3">
      <c r="A2585" t="s">
        <v>10946</v>
      </c>
      <c r="B2585" t="s">
        <v>10947</v>
      </c>
      <c r="C2585">
        <v>30295592</v>
      </c>
      <c r="F2585" s="16">
        <v>23796</v>
      </c>
      <c r="G2585" t="s">
        <v>44</v>
      </c>
      <c r="H2585" t="s">
        <v>44</v>
      </c>
      <c r="I2585" t="s">
        <v>13138</v>
      </c>
      <c r="J2585" t="s">
        <v>238</v>
      </c>
      <c r="K2585" t="s">
        <v>276</v>
      </c>
      <c r="L2585" t="s">
        <v>13139</v>
      </c>
      <c r="O2585" t="s">
        <v>1070</v>
      </c>
      <c r="P2585" t="s">
        <v>10955</v>
      </c>
      <c r="Q2585" t="s">
        <v>741</v>
      </c>
      <c r="AG2585" t="s">
        <v>159</v>
      </c>
      <c r="AH2585" t="e">
        <f>VLOOKUP(C2585,'CREAR HV'!A:A,1,0)</f>
        <v>#N/A</v>
      </c>
    </row>
    <row r="2586" spans="1:34" x14ac:dyDescent="0.3">
      <c r="A2586" t="s">
        <v>10946</v>
      </c>
      <c r="B2586" t="s">
        <v>10947</v>
      </c>
      <c r="C2586">
        <v>11095003</v>
      </c>
      <c r="F2586" s="16">
        <v>21290</v>
      </c>
      <c r="G2586" t="s">
        <v>44</v>
      </c>
      <c r="H2586" t="s">
        <v>44</v>
      </c>
      <c r="I2586" t="s">
        <v>13140</v>
      </c>
      <c r="J2586" t="s">
        <v>1058</v>
      </c>
      <c r="K2586" t="s">
        <v>2141</v>
      </c>
      <c r="L2586" t="s">
        <v>13141</v>
      </c>
      <c r="O2586" t="s">
        <v>1070</v>
      </c>
      <c r="P2586" t="s">
        <v>10950</v>
      </c>
      <c r="Q2586" t="s">
        <v>741</v>
      </c>
      <c r="AG2586" t="s">
        <v>159</v>
      </c>
      <c r="AH2586" t="e">
        <f>VLOOKUP(C2586,'CREAR HV'!A:A,1,0)</f>
        <v>#N/A</v>
      </c>
    </row>
    <row r="2587" spans="1:34" x14ac:dyDescent="0.3">
      <c r="A2587" t="s">
        <v>10946</v>
      </c>
      <c r="B2587" t="s">
        <v>10947</v>
      </c>
      <c r="C2587">
        <v>39636692</v>
      </c>
      <c r="F2587" s="16">
        <v>22563</v>
      </c>
      <c r="G2587" t="s">
        <v>44</v>
      </c>
      <c r="H2587" t="s">
        <v>44</v>
      </c>
      <c r="I2587" t="s">
        <v>13142</v>
      </c>
      <c r="J2587" t="s">
        <v>157</v>
      </c>
      <c r="K2587" t="s">
        <v>226</v>
      </c>
      <c r="L2587" t="s">
        <v>13143</v>
      </c>
      <c r="O2587" t="s">
        <v>1070</v>
      </c>
      <c r="P2587" t="s">
        <v>10955</v>
      </c>
      <c r="Q2587" t="s">
        <v>741</v>
      </c>
      <c r="AG2587" t="s">
        <v>159</v>
      </c>
      <c r="AH2587" t="e">
        <f>VLOOKUP(C2587,'CREAR HV'!A:A,1,0)</f>
        <v>#N/A</v>
      </c>
    </row>
    <row r="2588" spans="1:34" x14ac:dyDescent="0.3">
      <c r="A2588" t="s">
        <v>10946</v>
      </c>
      <c r="B2588" t="s">
        <v>10947</v>
      </c>
      <c r="C2588">
        <v>20332441</v>
      </c>
      <c r="F2588" s="16">
        <v>16596</v>
      </c>
      <c r="G2588" t="s">
        <v>44</v>
      </c>
      <c r="H2588" t="s">
        <v>44</v>
      </c>
      <c r="I2588" t="s">
        <v>13144</v>
      </c>
      <c r="J2588" t="s">
        <v>11733</v>
      </c>
      <c r="K2588" t="s">
        <v>13145</v>
      </c>
      <c r="O2588" t="s">
        <v>1070</v>
      </c>
      <c r="P2588" t="s">
        <v>10955</v>
      </c>
      <c r="Q2588" t="s">
        <v>741</v>
      </c>
      <c r="AG2588" t="s">
        <v>159</v>
      </c>
      <c r="AH2588" t="e">
        <f>VLOOKUP(C2588,'CREAR HV'!A:A,1,0)</f>
        <v>#N/A</v>
      </c>
    </row>
    <row r="2589" spans="1:34" x14ac:dyDescent="0.3">
      <c r="A2589" t="s">
        <v>10946</v>
      </c>
      <c r="B2589" t="s">
        <v>10947</v>
      </c>
      <c r="C2589">
        <v>28782875</v>
      </c>
      <c r="F2589" s="16">
        <v>20615</v>
      </c>
      <c r="G2589" t="s">
        <v>4240</v>
      </c>
      <c r="H2589" t="s">
        <v>4240</v>
      </c>
      <c r="I2589" t="s">
        <v>275</v>
      </c>
      <c r="J2589" t="s">
        <v>222</v>
      </c>
      <c r="K2589" t="s">
        <v>13146</v>
      </c>
      <c r="O2589" t="s">
        <v>1070</v>
      </c>
      <c r="P2589" t="s">
        <v>10955</v>
      </c>
      <c r="Q2589" t="s">
        <v>741</v>
      </c>
      <c r="AG2589" t="s">
        <v>159</v>
      </c>
      <c r="AH2589" t="e">
        <f>VLOOKUP(C2589,'CREAR HV'!A:A,1,0)</f>
        <v>#N/A</v>
      </c>
    </row>
    <row r="2590" spans="1:34" x14ac:dyDescent="0.3">
      <c r="A2590" t="s">
        <v>10946</v>
      </c>
      <c r="B2590" t="s">
        <v>10947</v>
      </c>
      <c r="C2590">
        <v>28782857</v>
      </c>
      <c r="F2590" s="16">
        <v>20432</v>
      </c>
      <c r="G2590" t="s">
        <v>4240</v>
      </c>
      <c r="H2590" t="s">
        <v>4240</v>
      </c>
      <c r="I2590" t="s">
        <v>270</v>
      </c>
      <c r="J2590" t="s">
        <v>967</v>
      </c>
      <c r="K2590" t="s">
        <v>13147</v>
      </c>
      <c r="L2590" t="s">
        <v>13148</v>
      </c>
      <c r="O2590" t="s">
        <v>1070</v>
      </c>
      <c r="P2590" t="s">
        <v>10955</v>
      </c>
      <c r="Q2590" t="s">
        <v>741</v>
      </c>
      <c r="AG2590" t="s">
        <v>159</v>
      </c>
      <c r="AH2590" t="e">
        <f>VLOOKUP(C2590,'CREAR HV'!A:A,1,0)</f>
        <v>#N/A</v>
      </c>
    </row>
    <row r="2591" spans="1:34" x14ac:dyDescent="0.3">
      <c r="A2591" t="s">
        <v>10946</v>
      </c>
      <c r="B2591" t="s">
        <v>10947</v>
      </c>
      <c r="C2591">
        <v>28782196</v>
      </c>
      <c r="F2591" s="16">
        <v>18184</v>
      </c>
      <c r="G2591" t="s">
        <v>4240</v>
      </c>
      <c r="H2591" t="s">
        <v>4240</v>
      </c>
      <c r="I2591" t="s">
        <v>11594</v>
      </c>
      <c r="J2591" t="s">
        <v>395</v>
      </c>
      <c r="K2591" t="s">
        <v>932</v>
      </c>
      <c r="O2591" t="s">
        <v>1070</v>
      </c>
      <c r="P2591" t="s">
        <v>10955</v>
      </c>
      <c r="Q2591" t="s">
        <v>741</v>
      </c>
      <c r="AG2591" t="s">
        <v>159</v>
      </c>
      <c r="AH2591" t="e">
        <f>VLOOKUP(C2591,'CREAR HV'!A:A,1,0)</f>
        <v>#N/A</v>
      </c>
    </row>
    <row r="2592" spans="1:34" x14ac:dyDescent="0.3">
      <c r="A2592" t="s">
        <v>10946</v>
      </c>
      <c r="B2592" t="s">
        <v>10947</v>
      </c>
      <c r="C2592">
        <v>28532804</v>
      </c>
      <c r="F2592" s="16">
        <v>16556</v>
      </c>
      <c r="G2592" t="s">
        <v>45</v>
      </c>
      <c r="H2592" t="s">
        <v>45</v>
      </c>
      <c r="I2592" t="s">
        <v>13149</v>
      </c>
      <c r="J2592" t="s">
        <v>515</v>
      </c>
      <c r="K2592" t="s">
        <v>13150</v>
      </c>
      <c r="O2592" t="s">
        <v>1070</v>
      </c>
      <c r="P2592" t="s">
        <v>10955</v>
      </c>
      <c r="Q2592" t="s">
        <v>741</v>
      </c>
      <c r="AG2592" t="s">
        <v>159</v>
      </c>
      <c r="AH2592" t="e">
        <f>VLOOKUP(C2592,'CREAR HV'!A:A,1,0)</f>
        <v>#N/A</v>
      </c>
    </row>
    <row r="2593" spans="1:34" x14ac:dyDescent="0.3">
      <c r="A2593" t="s">
        <v>10946</v>
      </c>
      <c r="B2593" t="s">
        <v>10947</v>
      </c>
      <c r="C2593">
        <v>14233306</v>
      </c>
      <c r="F2593" s="16">
        <v>22094</v>
      </c>
      <c r="G2593" t="s">
        <v>45</v>
      </c>
      <c r="H2593" t="s">
        <v>45</v>
      </c>
      <c r="I2593" t="s">
        <v>13151</v>
      </c>
      <c r="J2593" t="s">
        <v>11960</v>
      </c>
      <c r="K2593" t="s">
        <v>361</v>
      </c>
      <c r="L2593" t="s">
        <v>13152</v>
      </c>
      <c r="O2593" t="s">
        <v>1070</v>
      </c>
      <c r="P2593" t="s">
        <v>10950</v>
      </c>
      <c r="Q2593" t="s">
        <v>741</v>
      </c>
      <c r="AG2593" t="s">
        <v>159</v>
      </c>
      <c r="AH2593" t="e">
        <f>VLOOKUP(C2593,'CREAR HV'!A:A,1,0)</f>
        <v>#N/A</v>
      </c>
    </row>
    <row r="2594" spans="1:34" x14ac:dyDescent="0.3">
      <c r="A2594" t="s">
        <v>10946</v>
      </c>
      <c r="B2594" t="s">
        <v>10947</v>
      </c>
      <c r="C2594">
        <v>28756427</v>
      </c>
      <c r="F2594" s="16">
        <v>19525</v>
      </c>
      <c r="G2594" t="s">
        <v>45</v>
      </c>
      <c r="H2594" t="s">
        <v>45</v>
      </c>
      <c r="I2594" t="s">
        <v>13153</v>
      </c>
      <c r="J2594" t="s">
        <v>157</v>
      </c>
      <c r="K2594" t="s">
        <v>2588</v>
      </c>
      <c r="L2594" t="s">
        <v>13154</v>
      </c>
      <c r="O2594" t="s">
        <v>1070</v>
      </c>
      <c r="P2594" t="s">
        <v>10955</v>
      </c>
      <c r="Q2594" t="s">
        <v>741</v>
      </c>
      <c r="AG2594" t="s">
        <v>159</v>
      </c>
      <c r="AH2594" t="e">
        <f>VLOOKUP(C2594,'CREAR HV'!A:A,1,0)</f>
        <v>#N/A</v>
      </c>
    </row>
    <row r="2595" spans="1:34" x14ac:dyDescent="0.3">
      <c r="A2595" t="s">
        <v>10946</v>
      </c>
      <c r="B2595" t="s">
        <v>10947</v>
      </c>
      <c r="C2595">
        <v>14202482</v>
      </c>
      <c r="F2595" s="16">
        <v>17588</v>
      </c>
      <c r="G2595" t="s">
        <v>996</v>
      </c>
      <c r="H2595" t="s">
        <v>996</v>
      </c>
      <c r="I2595" t="s">
        <v>13155</v>
      </c>
      <c r="J2595" t="s">
        <v>7898</v>
      </c>
      <c r="K2595" t="s">
        <v>3844</v>
      </c>
      <c r="O2595" t="s">
        <v>1070</v>
      </c>
      <c r="P2595" t="s">
        <v>10950</v>
      </c>
      <c r="Q2595" t="s">
        <v>741</v>
      </c>
      <c r="AG2595" t="s">
        <v>159</v>
      </c>
      <c r="AH2595" t="e">
        <f>VLOOKUP(C2595,'CREAR HV'!A:A,1,0)</f>
        <v>#N/A</v>
      </c>
    </row>
    <row r="2596" spans="1:34" x14ac:dyDescent="0.3">
      <c r="A2596" t="s">
        <v>10946</v>
      </c>
      <c r="B2596" t="s">
        <v>10947</v>
      </c>
      <c r="C2596">
        <v>5911350</v>
      </c>
      <c r="F2596" s="16">
        <v>18337</v>
      </c>
      <c r="G2596" t="s">
        <v>3245</v>
      </c>
      <c r="H2596" t="s">
        <v>3245</v>
      </c>
      <c r="I2596" t="s">
        <v>13156</v>
      </c>
      <c r="J2596" t="s">
        <v>2654</v>
      </c>
      <c r="K2596" t="s">
        <v>515</v>
      </c>
      <c r="L2596" t="s">
        <v>13157</v>
      </c>
      <c r="O2596" t="s">
        <v>1070</v>
      </c>
      <c r="P2596" t="s">
        <v>10950</v>
      </c>
      <c r="Q2596" t="s">
        <v>741</v>
      </c>
      <c r="AG2596" t="s">
        <v>159</v>
      </c>
      <c r="AH2596" t="e">
        <f>VLOOKUP(C2596,'CREAR HV'!A:A,1,0)</f>
        <v>#N/A</v>
      </c>
    </row>
    <row r="2597" spans="1:34" x14ac:dyDescent="0.3">
      <c r="A2597" t="s">
        <v>10946</v>
      </c>
      <c r="B2597" t="s">
        <v>10947</v>
      </c>
      <c r="C2597">
        <v>5911423</v>
      </c>
      <c r="F2597" s="16">
        <v>20076</v>
      </c>
      <c r="G2597" t="s">
        <v>3245</v>
      </c>
      <c r="H2597" t="s">
        <v>3245</v>
      </c>
      <c r="I2597" t="s">
        <v>154</v>
      </c>
      <c r="J2597" t="s">
        <v>141</v>
      </c>
      <c r="K2597" t="s">
        <v>161</v>
      </c>
      <c r="L2597" t="s">
        <v>13158</v>
      </c>
      <c r="O2597" t="s">
        <v>1070</v>
      </c>
      <c r="P2597" t="s">
        <v>10950</v>
      </c>
      <c r="Q2597" t="s">
        <v>741</v>
      </c>
      <c r="AG2597" t="s">
        <v>159</v>
      </c>
      <c r="AH2597" t="e">
        <f>VLOOKUP(C2597,'CREAR HV'!A:A,1,0)</f>
        <v>#N/A</v>
      </c>
    </row>
    <row r="2598" spans="1:34" x14ac:dyDescent="0.3">
      <c r="A2598" t="s">
        <v>10946</v>
      </c>
      <c r="B2598" t="s">
        <v>10947</v>
      </c>
      <c r="C2598">
        <v>28738687</v>
      </c>
      <c r="F2598" s="16">
        <v>20853</v>
      </c>
      <c r="G2598" t="s">
        <v>3245</v>
      </c>
      <c r="H2598" t="s">
        <v>3245</v>
      </c>
      <c r="I2598" t="s">
        <v>13159</v>
      </c>
      <c r="J2598" t="s">
        <v>346</v>
      </c>
      <c r="K2598" t="s">
        <v>149</v>
      </c>
      <c r="L2598" t="s">
        <v>13160</v>
      </c>
      <c r="O2598" t="s">
        <v>1070</v>
      </c>
      <c r="P2598" t="s">
        <v>10955</v>
      </c>
      <c r="Q2598" t="s">
        <v>741</v>
      </c>
      <c r="AG2598" t="s">
        <v>159</v>
      </c>
      <c r="AH2598" t="e">
        <f>VLOOKUP(C2598,'CREAR HV'!A:A,1,0)</f>
        <v>#N/A</v>
      </c>
    </row>
    <row r="2599" spans="1:34" x14ac:dyDescent="0.3">
      <c r="A2599" t="s">
        <v>10946</v>
      </c>
      <c r="B2599" t="s">
        <v>10947</v>
      </c>
      <c r="C2599">
        <v>5910305</v>
      </c>
      <c r="F2599" s="16">
        <v>16955</v>
      </c>
      <c r="G2599" t="s">
        <v>3245</v>
      </c>
      <c r="H2599" t="s">
        <v>3245</v>
      </c>
      <c r="I2599" t="s">
        <v>12180</v>
      </c>
      <c r="J2599" t="s">
        <v>2287</v>
      </c>
      <c r="K2599" t="s">
        <v>916</v>
      </c>
      <c r="L2599" t="s">
        <v>13161</v>
      </c>
      <c r="O2599" t="s">
        <v>1070</v>
      </c>
      <c r="P2599" t="s">
        <v>10950</v>
      </c>
      <c r="Q2599" t="s">
        <v>741</v>
      </c>
      <c r="AG2599" t="s">
        <v>159</v>
      </c>
      <c r="AH2599" t="e">
        <f>VLOOKUP(C2599,'CREAR HV'!A:A,1,0)</f>
        <v>#N/A</v>
      </c>
    </row>
    <row r="2600" spans="1:34" x14ac:dyDescent="0.3">
      <c r="A2600" t="s">
        <v>10946</v>
      </c>
      <c r="B2600" t="s">
        <v>10947</v>
      </c>
      <c r="C2600">
        <v>28682739</v>
      </c>
      <c r="F2600" s="16">
        <v>22211</v>
      </c>
      <c r="G2600" t="s">
        <v>3238</v>
      </c>
      <c r="H2600" t="s">
        <v>3238</v>
      </c>
      <c r="I2600" t="s">
        <v>13162</v>
      </c>
      <c r="J2600" t="s">
        <v>13053</v>
      </c>
      <c r="K2600" t="s">
        <v>13163</v>
      </c>
      <c r="L2600" t="s">
        <v>13164</v>
      </c>
      <c r="O2600" t="s">
        <v>1070</v>
      </c>
      <c r="P2600" t="s">
        <v>10955</v>
      </c>
      <c r="Q2600" t="s">
        <v>741</v>
      </c>
      <c r="AG2600" t="s">
        <v>159</v>
      </c>
      <c r="AH2600" t="e">
        <f>VLOOKUP(C2600,'CREAR HV'!A:A,1,0)</f>
        <v>#N/A</v>
      </c>
    </row>
    <row r="2601" spans="1:34" x14ac:dyDescent="0.3">
      <c r="A2601" t="s">
        <v>10946</v>
      </c>
      <c r="B2601" t="s">
        <v>10947</v>
      </c>
      <c r="C2601">
        <v>2283088</v>
      </c>
      <c r="F2601" s="16">
        <v>17857</v>
      </c>
      <c r="G2601" t="s">
        <v>3238</v>
      </c>
      <c r="H2601" t="s">
        <v>3238</v>
      </c>
      <c r="I2601" t="s">
        <v>13165</v>
      </c>
      <c r="J2601" t="s">
        <v>157</v>
      </c>
      <c r="K2601" t="s">
        <v>226</v>
      </c>
      <c r="L2601" t="s">
        <v>13166</v>
      </c>
      <c r="O2601" t="s">
        <v>1070</v>
      </c>
      <c r="P2601" t="s">
        <v>10950</v>
      </c>
      <c r="Q2601" t="s">
        <v>741</v>
      </c>
      <c r="AG2601" t="s">
        <v>159</v>
      </c>
      <c r="AH2601" t="e">
        <f>VLOOKUP(C2601,'CREAR HV'!A:A,1,0)</f>
        <v>#N/A</v>
      </c>
    </row>
    <row r="2602" spans="1:34" x14ac:dyDescent="0.3">
      <c r="A2602" t="s">
        <v>10946</v>
      </c>
      <c r="B2602" t="s">
        <v>10947</v>
      </c>
      <c r="C2602">
        <v>28682170</v>
      </c>
      <c r="F2602" s="16">
        <v>20628</v>
      </c>
      <c r="G2602" t="s">
        <v>3238</v>
      </c>
      <c r="H2602" t="s">
        <v>3238</v>
      </c>
      <c r="I2602" t="s">
        <v>13167</v>
      </c>
      <c r="J2602" t="s">
        <v>200</v>
      </c>
      <c r="K2602" t="s">
        <v>222</v>
      </c>
      <c r="L2602" t="s">
        <v>13168</v>
      </c>
      <c r="O2602" t="s">
        <v>1070</v>
      </c>
      <c r="P2602" t="s">
        <v>10955</v>
      </c>
      <c r="Q2602" t="s">
        <v>741</v>
      </c>
      <c r="AG2602" t="s">
        <v>159</v>
      </c>
      <c r="AH2602" t="e">
        <f>VLOOKUP(C2602,'CREAR HV'!A:A,1,0)</f>
        <v>#N/A</v>
      </c>
    </row>
    <row r="2603" spans="1:34" x14ac:dyDescent="0.3">
      <c r="A2603" t="s">
        <v>10946</v>
      </c>
      <c r="B2603" t="s">
        <v>10947</v>
      </c>
      <c r="C2603">
        <v>25268993</v>
      </c>
      <c r="F2603" s="16">
        <v>21236</v>
      </c>
      <c r="G2603" t="s">
        <v>44</v>
      </c>
      <c r="H2603" t="s">
        <v>44</v>
      </c>
      <c r="I2603" t="s">
        <v>13169</v>
      </c>
      <c r="J2603" t="s">
        <v>402</v>
      </c>
      <c r="K2603" t="s">
        <v>377</v>
      </c>
      <c r="L2603" t="s">
        <v>13170</v>
      </c>
      <c r="O2603" t="s">
        <v>1070</v>
      </c>
      <c r="P2603" t="s">
        <v>10955</v>
      </c>
      <c r="Q2603" t="s">
        <v>741</v>
      </c>
      <c r="AG2603" t="s">
        <v>159</v>
      </c>
      <c r="AH2603" t="e">
        <f>VLOOKUP(C2603,'CREAR HV'!A:A,1,0)</f>
        <v>#N/A</v>
      </c>
    </row>
    <row r="2604" spans="1:34" x14ac:dyDescent="0.3">
      <c r="A2604" t="s">
        <v>10946</v>
      </c>
      <c r="B2604" t="s">
        <v>10947</v>
      </c>
      <c r="C2604">
        <v>79938666</v>
      </c>
      <c r="F2604" s="16">
        <v>29302</v>
      </c>
      <c r="G2604" t="s">
        <v>44</v>
      </c>
      <c r="H2604" t="s">
        <v>44</v>
      </c>
      <c r="I2604" t="s">
        <v>9212</v>
      </c>
      <c r="J2604" t="s">
        <v>1141</v>
      </c>
      <c r="K2604" t="s">
        <v>810</v>
      </c>
      <c r="L2604" t="s">
        <v>13171</v>
      </c>
      <c r="O2604" t="s">
        <v>1070</v>
      </c>
      <c r="P2604" t="s">
        <v>10950</v>
      </c>
      <c r="Q2604" t="s">
        <v>741</v>
      </c>
      <c r="AG2604" t="s">
        <v>159</v>
      </c>
      <c r="AH2604" t="e">
        <f>VLOOKUP(C2604,'CREAR HV'!A:A,1,0)</f>
        <v>#N/A</v>
      </c>
    </row>
    <row r="2605" spans="1:34" x14ac:dyDescent="0.3">
      <c r="A2605" t="s">
        <v>10946</v>
      </c>
      <c r="B2605" t="s">
        <v>10947</v>
      </c>
      <c r="C2605">
        <v>79661759</v>
      </c>
      <c r="F2605" s="16">
        <v>27405</v>
      </c>
      <c r="G2605" t="s">
        <v>44</v>
      </c>
      <c r="H2605" t="s">
        <v>44</v>
      </c>
      <c r="I2605" t="s">
        <v>7349</v>
      </c>
      <c r="J2605" t="s">
        <v>157</v>
      </c>
      <c r="K2605" t="s">
        <v>2808</v>
      </c>
      <c r="L2605" t="s">
        <v>13172</v>
      </c>
      <c r="O2605" t="s">
        <v>1070</v>
      </c>
      <c r="P2605" t="s">
        <v>10950</v>
      </c>
      <c r="Q2605" t="s">
        <v>741</v>
      </c>
      <c r="AG2605" t="s">
        <v>159</v>
      </c>
      <c r="AH2605" t="e">
        <f>VLOOKUP(C2605,'CREAR HV'!A:A,1,0)</f>
        <v>#N/A</v>
      </c>
    </row>
    <row r="2606" spans="1:34" x14ac:dyDescent="0.3">
      <c r="A2606" t="s">
        <v>10946</v>
      </c>
      <c r="B2606" t="s">
        <v>10947</v>
      </c>
      <c r="C2606">
        <v>93378998</v>
      </c>
      <c r="F2606" s="16">
        <v>25750</v>
      </c>
      <c r="G2606" t="s">
        <v>1652</v>
      </c>
      <c r="H2606" t="s">
        <v>111</v>
      </c>
      <c r="I2606" t="s">
        <v>13173</v>
      </c>
      <c r="J2606" t="s">
        <v>1929</v>
      </c>
      <c r="K2606" t="s">
        <v>3439</v>
      </c>
      <c r="L2606" t="s">
        <v>13174</v>
      </c>
      <c r="O2606" t="s">
        <v>13175</v>
      </c>
      <c r="P2606" t="s">
        <v>10950</v>
      </c>
      <c r="Q2606" t="s">
        <v>741</v>
      </c>
      <c r="AG2606" t="s">
        <v>159</v>
      </c>
      <c r="AH2606" t="e">
        <f>VLOOKUP(C2606,'CREAR HV'!A:A,1,0)</f>
        <v>#N/A</v>
      </c>
    </row>
    <row r="2607" spans="1:34" x14ac:dyDescent="0.3">
      <c r="A2607" t="s">
        <v>10946</v>
      </c>
      <c r="B2607" t="s">
        <v>10947</v>
      </c>
      <c r="C2607">
        <v>79878848</v>
      </c>
      <c r="F2607" s="16">
        <v>28772</v>
      </c>
      <c r="G2607" t="s">
        <v>44</v>
      </c>
      <c r="H2607" t="s">
        <v>44</v>
      </c>
      <c r="I2607" t="s">
        <v>7248</v>
      </c>
      <c r="J2607" t="s">
        <v>1514</v>
      </c>
      <c r="K2607" t="s">
        <v>222</v>
      </c>
      <c r="L2607" t="s">
        <v>13176</v>
      </c>
      <c r="O2607" t="s">
        <v>1070</v>
      </c>
      <c r="P2607" t="s">
        <v>10950</v>
      </c>
      <c r="Q2607" t="s">
        <v>741</v>
      </c>
      <c r="AG2607" t="s">
        <v>159</v>
      </c>
      <c r="AH2607" t="e">
        <f>VLOOKUP(C2607,'CREAR HV'!A:A,1,0)</f>
        <v>#N/A</v>
      </c>
    </row>
    <row r="2608" spans="1:34" x14ac:dyDescent="0.3">
      <c r="A2608" t="s">
        <v>10946</v>
      </c>
      <c r="B2608" t="s">
        <v>10947</v>
      </c>
      <c r="C2608">
        <v>77194667</v>
      </c>
      <c r="F2608" s="16">
        <v>28837</v>
      </c>
      <c r="G2608" t="s">
        <v>32</v>
      </c>
      <c r="H2608" t="s">
        <v>32</v>
      </c>
      <c r="I2608" t="s">
        <v>11275</v>
      </c>
      <c r="J2608" t="s">
        <v>13177</v>
      </c>
      <c r="K2608" t="s">
        <v>3428</v>
      </c>
      <c r="O2608" t="s">
        <v>1070</v>
      </c>
      <c r="P2608" t="s">
        <v>10950</v>
      </c>
      <c r="Q2608" t="s">
        <v>741</v>
      </c>
      <c r="AG2608" t="s">
        <v>159</v>
      </c>
      <c r="AH2608" t="e">
        <f>VLOOKUP(C2608,'CREAR HV'!A:A,1,0)</f>
        <v>#N/A</v>
      </c>
    </row>
    <row r="2609" spans="1:34" x14ac:dyDescent="0.3">
      <c r="A2609" t="s">
        <v>10946</v>
      </c>
      <c r="B2609" t="s">
        <v>10947</v>
      </c>
      <c r="C2609">
        <v>49769955</v>
      </c>
      <c r="F2609" s="16">
        <v>26216</v>
      </c>
      <c r="G2609" t="s">
        <v>44</v>
      </c>
      <c r="H2609" t="s">
        <v>44</v>
      </c>
      <c r="I2609" t="s">
        <v>13178</v>
      </c>
      <c r="J2609" t="s">
        <v>215</v>
      </c>
      <c r="K2609" t="s">
        <v>2029</v>
      </c>
      <c r="L2609" t="s">
        <v>13179</v>
      </c>
      <c r="O2609" t="s">
        <v>1070</v>
      </c>
      <c r="P2609" t="s">
        <v>10955</v>
      </c>
      <c r="Q2609" t="s">
        <v>741</v>
      </c>
      <c r="AG2609" t="s">
        <v>159</v>
      </c>
      <c r="AH2609" t="e">
        <f>VLOOKUP(C2609,'CREAR HV'!A:A,1,0)</f>
        <v>#N/A</v>
      </c>
    </row>
    <row r="2610" spans="1:34" x14ac:dyDescent="0.3">
      <c r="A2610" t="s">
        <v>10946</v>
      </c>
      <c r="B2610" t="s">
        <v>10947</v>
      </c>
      <c r="C2610">
        <v>41620396</v>
      </c>
      <c r="F2610" s="16">
        <v>19777</v>
      </c>
      <c r="G2610" t="s">
        <v>44</v>
      </c>
      <c r="H2610" t="s">
        <v>44</v>
      </c>
      <c r="I2610" t="s">
        <v>6430</v>
      </c>
      <c r="J2610" t="s">
        <v>6840</v>
      </c>
      <c r="K2610" t="s">
        <v>11002</v>
      </c>
      <c r="O2610" t="s">
        <v>1070</v>
      </c>
      <c r="P2610" t="s">
        <v>10955</v>
      </c>
      <c r="Q2610" t="s">
        <v>741</v>
      </c>
      <c r="AG2610" t="s">
        <v>159</v>
      </c>
      <c r="AH2610" t="e">
        <f>VLOOKUP(C2610,'CREAR HV'!A:A,1,0)</f>
        <v>#N/A</v>
      </c>
    </row>
    <row r="2611" spans="1:34" x14ac:dyDescent="0.3">
      <c r="A2611" t="s">
        <v>10946</v>
      </c>
      <c r="B2611" t="s">
        <v>10947</v>
      </c>
      <c r="C2611">
        <v>34507261</v>
      </c>
      <c r="F2611" s="16">
        <v>19116</v>
      </c>
      <c r="G2611" t="s">
        <v>36</v>
      </c>
      <c r="H2611" t="s">
        <v>36</v>
      </c>
      <c r="I2611" t="s">
        <v>13180</v>
      </c>
      <c r="J2611" t="s">
        <v>5143</v>
      </c>
      <c r="K2611" t="s">
        <v>434</v>
      </c>
      <c r="L2611" t="s">
        <v>13181</v>
      </c>
      <c r="O2611" t="s">
        <v>1070</v>
      </c>
      <c r="P2611" t="s">
        <v>10955</v>
      </c>
      <c r="Q2611" t="s">
        <v>741</v>
      </c>
      <c r="AG2611" t="s">
        <v>159</v>
      </c>
      <c r="AH2611" t="e">
        <f>VLOOKUP(C2611,'CREAR HV'!A:A,1,0)</f>
        <v>#N/A</v>
      </c>
    </row>
    <row r="2612" spans="1:34" x14ac:dyDescent="0.3">
      <c r="A2612" t="s">
        <v>10946</v>
      </c>
      <c r="B2612" t="s">
        <v>10947</v>
      </c>
      <c r="C2612">
        <v>43042547</v>
      </c>
      <c r="F2612" s="16">
        <v>22865</v>
      </c>
      <c r="G2612" t="s">
        <v>816</v>
      </c>
      <c r="H2612" t="s">
        <v>74</v>
      </c>
      <c r="I2612" t="s">
        <v>5278</v>
      </c>
      <c r="J2612" t="s">
        <v>1804</v>
      </c>
      <c r="K2612" t="s">
        <v>262</v>
      </c>
      <c r="L2612" t="s">
        <v>13182</v>
      </c>
      <c r="O2612" t="s">
        <v>1070</v>
      </c>
      <c r="P2612" t="s">
        <v>10955</v>
      </c>
      <c r="Q2612" t="s">
        <v>741</v>
      </c>
      <c r="AG2612" t="s">
        <v>159</v>
      </c>
      <c r="AH2612" t="e">
        <f>VLOOKUP(C2612,'CREAR HV'!A:A,1,0)</f>
        <v>#N/A</v>
      </c>
    </row>
    <row r="2613" spans="1:34" x14ac:dyDescent="0.3">
      <c r="A2613" t="s">
        <v>159</v>
      </c>
      <c r="B2613" t="s">
        <v>10947</v>
      </c>
      <c r="C2613">
        <v>34507027</v>
      </c>
      <c r="F2613" s="16">
        <v>18873</v>
      </c>
      <c r="G2613" t="s">
        <v>1127</v>
      </c>
      <c r="H2613" t="s">
        <v>159</v>
      </c>
      <c r="I2613" t="s">
        <v>12046</v>
      </c>
      <c r="J2613" t="s">
        <v>2087</v>
      </c>
      <c r="K2613" t="s">
        <v>13183</v>
      </c>
      <c r="O2613" t="s">
        <v>13184</v>
      </c>
      <c r="P2613" t="s">
        <v>10955</v>
      </c>
      <c r="Q2613" t="s">
        <v>741</v>
      </c>
      <c r="AG2613" t="s">
        <v>769</v>
      </c>
      <c r="AH2613" t="e">
        <f>VLOOKUP(C2613,'CREAR HV'!A:A,1,0)</f>
        <v>#N/A</v>
      </c>
    </row>
    <row r="2614" spans="1:34" x14ac:dyDescent="0.3">
      <c r="A2614" t="s">
        <v>10946</v>
      </c>
      <c r="B2614" t="s">
        <v>10947</v>
      </c>
      <c r="C2614">
        <v>24821608</v>
      </c>
      <c r="F2614" s="16">
        <v>20045</v>
      </c>
      <c r="G2614" t="s">
        <v>3351</v>
      </c>
      <c r="H2614" t="s">
        <v>3351</v>
      </c>
      <c r="I2614" t="s">
        <v>13185</v>
      </c>
      <c r="J2614" t="s">
        <v>304</v>
      </c>
      <c r="K2614" t="s">
        <v>304</v>
      </c>
      <c r="L2614" t="s">
        <v>13186</v>
      </c>
      <c r="O2614" t="s">
        <v>1070</v>
      </c>
      <c r="P2614" t="s">
        <v>10955</v>
      </c>
      <c r="Q2614" t="s">
        <v>741</v>
      </c>
      <c r="AG2614" t="s">
        <v>159</v>
      </c>
      <c r="AH2614" t="e">
        <f>VLOOKUP(C2614,'CREAR HV'!A:A,1,0)</f>
        <v>#N/A</v>
      </c>
    </row>
    <row r="2615" spans="1:34" x14ac:dyDescent="0.3">
      <c r="A2615" t="s">
        <v>10946</v>
      </c>
      <c r="B2615" t="s">
        <v>10947</v>
      </c>
      <c r="C2615">
        <v>10552078</v>
      </c>
      <c r="F2615" s="16">
        <v>19030</v>
      </c>
      <c r="G2615" t="s">
        <v>36</v>
      </c>
      <c r="H2615" t="s">
        <v>36</v>
      </c>
      <c r="I2615" t="s">
        <v>7741</v>
      </c>
      <c r="J2615" t="s">
        <v>276</v>
      </c>
      <c r="K2615" t="s">
        <v>4057</v>
      </c>
      <c r="L2615" t="s">
        <v>13187</v>
      </c>
      <c r="O2615" t="s">
        <v>1070</v>
      </c>
      <c r="P2615" t="s">
        <v>10950</v>
      </c>
      <c r="Q2615" t="s">
        <v>741</v>
      </c>
      <c r="AG2615" t="s">
        <v>159</v>
      </c>
      <c r="AH2615" t="e">
        <f>VLOOKUP(C2615,'CREAR HV'!A:A,1,0)</f>
        <v>#N/A</v>
      </c>
    </row>
    <row r="2616" spans="1:34" x14ac:dyDescent="0.3">
      <c r="A2616" t="s">
        <v>10946</v>
      </c>
      <c r="B2616" t="s">
        <v>10947</v>
      </c>
      <c r="C2616">
        <v>24836552</v>
      </c>
      <c r="F2616" s="16">
        <v>21520</v>
      </c>
      <c r="G2616" t="s">
        <v>913</v>
      </c>
      <c r="H2616" t="s">
        <v>914</v>
      </c>
      <c r="I2616" t="s">
        <v>13188</v>
      </c>
      <c r="J2616" t="s">
        <v>157</v>
      </c>
      <c r="K2616" t="s">
        <v>167</v>
      </c>
      <c r="L2616" t="s">
        <v>13189</v>
      </c>
      <c r="O2616" t="s">
        <v>1070</v>
      </c>
      <c r="P2616" t="s">
        <v>10955</v>
      </c>
      <c r="Q2616" t="s">
        <v>741</v>
      </c>
      <c r="AG2616" t="s">
        <v>159</v>
      </c>
      <c r="AH2616" t="e">
        <f>VLOOKUP(C2616,'CREAR HV'!A:A,1,0)</f>
        <v>#N/A</v>
      </c>
    </row>
    <row r="2617" spans="1:34" x14ac:dyDescent="0.3">
      <c r="A2617" t="s">
        <v>10946</v>
      </c>
      <c r="B2617" t="s">
        <v>10947</v>
      </c>
      <c r="C2617">
        <v>91261963</v>
      </c>
      <c r="F2617" s="16">
        <v>25085</v>
      </c>
      <c r="G2617" t="s">
        <v>44</v>
      </c>
      <c r="H2617" t="s">
        <v>44</v>
      </c>
      <c r="I2617" t="s">
        <v>6531</v>
      </c>
      <c r="J2617" t="s">
        <v>13190</v>
      </c>
      <c r="K2617" t="s">
        <v>222</v>
      </c>
      <c r="O2617" t="s">
        <v>1070</v>
      </c>
      <c r="P2617" t="s">
        <v>10950</v>
      </c>
      <c r="Q2617" t="s">
        <v>741</v>
      </c>
      <c r="AG2617" t="s">
        <v>159</v>
      </c>
      <c r="AH2617" t="e">
        <f>VLOOKUP(C2617,'CREAR HV'!A:A,1,0)</f>
        <v>#N/A</v>
      </c>
    </row>
    <row r="2618" spans="1:34" x14ac:dyDescent="0.3">
      <c r="A2618" t="s">
        <v>10946</v>
      </c>
      <c r="B2618" t="s">
        <v>10947</v>
      </c>
      <c r="C2618">
        <v>27765270</v>
      </c>
      <c r="F2618" s="16">
        <v>19240</v>
      </c>
      <c r="G2618" t="s">
        <v>44</v>
      </c>
      <c r="H2618" t="s">
        <v>44</v>
      </c>
      <c r="I2618" t="s">
        <v>4020</v>
      </c>
      <c r="J2618" t="s">
        <v>2313</v>
      </c>
      <c r="K2618" t="s">
        <v>13191</v>
      </c>
      <c r="L2618" t="s">
        <v>13192</v>
      </c>
      <c r="O2618" t="s">
        <v>1070</v>
      </c>
      <c r="P2618" t="s">
        <v>10950</v>
      </c>
      <c r="Q2618" t="s">
        <v>741</v>
      </c>
      <c r="AG2618" t="s">
        <v>159</v>
      </c>
      <c r="AH2618" t="e">
        <f>VLOOKUP(C2618,'CREAR HV'!A:A,1,0)</f>
        <v>#N/A</v>
      </c>
    </row>
    <row r="2619" spans="1:34" x14ac:dyDescent="0.3">
      <c r="A2619" t="s">
        <v>10946</v>
      </c>
      <c r="B2619" t="s">
        <v>10947</v>
      </c>
      <c r="C2619">
        <v>13436421</v>
      </c>
      <c r="F2619" s="16">
        <v>20720</v>
      </c>
      <c r="G2619" t="s">
        <v>44</v>
      </c>
      <c r="H2619" t="s">
        <v>44</v>
      </c>
      <c r="I2619" t="s">
        <v>432</v>
      </c>
      <c r="J2619" t="s">
        <v>196</v>
      </c>
      <c r="K2619" t="s">
        <v>2926</v>
      </c>
      <c r="L2619" t="s">
        <v>13193</v>
      </c>
      <c r="O2619" t="s">
        <v>1070</v>
      </c>
      <c r="P2619" t="s">
        <v>10950</v>
      </c>
      <c r="Q2619" t="s">
        <v>741</v>
      </c>
      <c r="AG2619" t="s">
        <v>159</v>
      </c>
      <c r="AH2619" t="e">
        <f>VLOOKUP(C2619,'CREAR HV'!A:A,1,0)</f>
        <v>#N/A</v>
      </c>
    </row>
    <row r="2620" spans="1:34" x14ac:dyDescent="0.3">
      <c r="A2620" t="s">
        <v>10946</v>
      </c>
      <c r="B2620" t="s">
        <v>10947</v>
      </c>
      <c r="C2620">
        <v>37233766</v>
      </c>
      <c r="F2620" s="16">
        <v>19021</v>
      </c>
      <c r="G2620" t="s">
        <v>44</v>
      </c>
      <c r="H2620" t="s">
        <v>44</v>
      </c>
      <c r="I2620" t="s">
        <v>13194</v>
      </c>
      <c r="J2620" t="s">
        <v>266</v>
      </c>
      <c r="K2620" t="s">
        <v>13195</v>
      </c>
      <c r="L2620" t="s">
        <v>13196</v>
      </c>
      <c r="O2620" t="s">
        <v>1070</v>
      </c>
      <c r="P2620" t="s">
        <v>10955</v>
      </c>
      <c r="Q2620" t="s">
        <v>741</v>
      </c>
      <c r="AG2620" t="s">
        <v>159</v>
      </c>
      <c r="AH2620" t="e">
        <f>VLOOKUP(C2620,'CREAR HV'!A:A,1,0)</f>
        <v>#N/A</v>
      </c>
    </row>
    <row r="2621" spans="1:34" x14ac:dyDescent="0.3">
      <c r="A2621" t="s">
        <v>10946</v>
      </c>
      <c r="B2621" t="s">
        <v>10947</v>
      </c>
      <c r="C2621">
        <v>37242228</v>
      </c>
      <c r="F2621" s="16">
        <v>15343</v>
      </c>
      <c r="G2621" t="s">
        <v>44</v>
      </c>
      <c r="H2621" t="s">
        <v>44</v>
      </c>
      <c r="I2621" t="s">
        <v>3782</v>
      </c>
      <c r="J2621" t="s">
        <v>185</v>
      </c>
      <c r="K2621" t="s">
        <v>159</v>
      </c>
      <c r="O2621" t="s">
        <v>1070</v>
      </c>
      <c r="P2621" t="s">
        <v>10955</v>
      </c>
      <c r="Q2621" t="s">
        <v>741</v>
      </c>
      <c r="AG2621" t="s">
        <v>159</v>
      </c>
      <c r="AH2621" t="e">
        <f>VLOOKUP(C2621,'CREAR HV'!A:A,1,0)</f>
        <v>#N/A</v>
      </c>
    </row>
    <row r="2622" spans="1:34" x14ac:dyDescent="0.3">
      <c r="A2622" t="s">
        <v>10946</v>
      </c>
      <c r="B2622" t="s">
        <v>10947</v>
      </c>
      <c r="C2622">
        <v>27764219</v>
      </c>
      <c r="F2622" s="16">
        <v>18236</v>
      </c>
      <c r="G2622" t="s">
        <v>44</v>
      </c>
      <c r="H2622" t="s">
        <v>44</v>
      </c>
      <c r="I2622" t="s">
        <v>13197</v>
      </c>
      <c r="J2622" t="s">
        <v>13198</v>
      </c>
      <c r="K2622" t="s">
        <v>13199</v>
      </c>
      <c r="L2622" t="s">
        <v>13200</v>
      </c>
      <c r="O2622" t="s">
        <v>1070</v>
      </c>
      <c r="P2622" t="s">
        <v>10955</v>
      </c>
      <c r="Q2622" t="s">
        <v>741</v>
      </c>
      <c r="AG2622" t="s">
        <v>159</v>
      </c>
      <c r="AH2622" t="e">
        <f>VLOOKUP(C2622,'CREAR HV'!A:A,1,0)</f>
        <v>#N/A</v>
      </c>
    </row>
    <row r="2623" spans="1:34" x14ac:dyDescent="0.3">
      <c r="A2623" t="s">
        <v>10946</v>
      </c>
      <c r="B2623" t="s">
        <v>10947</v>
      </c>
      <c r="C2623">
        <v>88139006</v>
      </c>
      <c r="F2623" s="16">
        <v>24037</v>
      </c>
      <c r="G2623" t="s">
        <v>44</v>
      </c>
      <c r="H2623" t="s">
        <v>44</v>
      </c>
      <c r="I2623" t="s">
        <v>13201</v>
      </c>
      <c r="J2623" t="s">
        <v>3218</v>
      </c>
      <c r="K2623" t="s">
        <v>3264</v>
      </c>
      <c r="L2623" t="s">
        <v>13202</v>
      </c>
      <c r="O2623" t="s">
        <v>1070</v>
      </c>
      <c r="P2623" t="s">
        <v>10950</v>
      </c>
      <c r="Q2623" t="s">
        <v>741</v>
      </c>
      <c r="AG2623" t="s">
        <v>159</v>
      </c>
      <c r="AH2623" t="e">
        <f>VLOOKUP(C2623,'CREAR HV'!A:A,1,0)</f>
        <v>#N/A</v>
      </c>
    </row>
    <row r="2624" spans="1:34" x14ac:dyDescent="0.3">
      <c r="A2624" t="s">
        <v>10946</v>
      </c>
      <c r="B2624" t="s">
        <v>10947</v>
      </c>
      <c r="C2624">
        <v>13358745</v>
      </c>
      <c r="F2624" s="16">
        <v>19666</v>
      </c>
      <c r="G2624" t="s">
        <v>44</v>
      </c>
      <c r="H2624" t="s">
        <v>44</v>
      </c>
      <c r="I2624" t="s">
        <v>11396</v>
      </c>
      <c r="J2624" t="s">
        <v>12087</v>
      </c>
      <c r="K2624" t="s">
        <v>13203</v>
      </c>
      <c r="L2624" t="s">
        <v>13204</v>
      </c>
      <c r="O2624" t="s">
        <v>1070</v>
      </c>
      <c r="P2624" t="s">
        <v>10950</v>
      </c>
      <c r="Q2624" t="s">
        <v>741</v>
      </c>
      <c r="AG2624" t="s">
        <v>159</v>
      </c>
      <c r="AH2624" t="e">
        <f>VLOOKUP(C2624,'CREAR HV'!A:A,1,0)</f>
        <v>#N/A</v>
      </c>
    </row>
    <row r="2625" spans="1:34" x14ac:dyDescent="0.3">
      <c r="A2625" t="s">
        <v>10946</v>
      </c>
      <c r="B2625" t="s">
        <v>10947</v>
      </c>
      <c r="C2625">
        <v>37310962</v>
      </c>
      <c r="F2625" s="16">
        <v>19817</v>
      </c>
      <c r="G2625" t="s">
        <v>44</v>
      </c>
      <c r="H2625" t="s">
        <v>44</v>
      </c>
      <c r="I2625" t="s">
        <v>13205</v>
      </c>
      <c r="J2625" t="s">
        <v>3218</v>
      </c>
      <c r="K2625" t="s">
        <v>159</v>
      </c>
      <c r="L2625" t="s">
        <v>13206</v>
      </c>
      <c r="O2625" t="s">
        <v>1070</v>
      </c>
      <c r="P2625" t="s">
        <v>10955</v>
      </c>
      <c r="Q2625" t="s">
        <v>741</v>
      </c>
      <c r="AG2625" t="s">
        <v>159</v>
      </c>
      <c r="AH2625" t="e">
        <f>VLOOKUP(C2625,'CREAR HV'!A:A,1,0)</f>
        <v>#N/A</v>
      </c>
    </row>
    <row r="2626" spans="1:34" x14ac:dyDescent="0.3">
      <c r="A2626" t="s">
        <v>10946</v>
      </c>
      <c r="B2626" t="s">
        <v>10947</v>
      </c>
      <c r="C2626">
        <v>37210181</v>
      </c>
      <c r="F2626" s="16">
        <v>15913</v>
      </c>
      <c r="G2626" t="s">
        <v>44</v>
      </c>
      <c r="H2626" t="s">
        <v>44</v>
      </c>
      <c r="I2626" t="s">
        <v>2956</v>
      </c>
      <c r="J2626" t="s">
        <v>215</v>
      </c>
      <c r="K2626" t="s">
        <v>13207</v>
      </c>
      <c r="O2626" t="s">
        <v>1070</v>
      </c>
      <c r="P2626" t="s">
        <v>10955</v>
      </c>
      <c r="Q2626" t="s">
        <v>741</v>
      </c>
      <c r="AG2626" t="s">
        <v>159</v>
      </c>
      <c r="AH2626" t="e">
        <f>VLOOKUP(C2626,'CREAR HV'!A:A,1,0)</f>
        <v>#N/A</v>
      </c>
    </row>
    <row r="2627" spans="1:34" x14ac:dyDescent="0.3">
      <c r="A2627" t="s">
        <v>10946</v>
      </c>
      <c r="B2627" t="s">
        <v>10947</v>
      </c>
      <c r="C2627">
        <v>13467429</v>
      </c>
      <c r="F2627" s="16">
        <v>23224</v>
      </c>
      <c r="G2627" t="s">
        <v>44</v>
      </c>
      <c r="H2627" t="s">
        <v>44</v>
      </c>
      <c r="I2627" t="s">
        <v>6488</v>
      </c>
      <c r="J2627" t="s">
        <v>276</v>
      </c>
      <c r="K2627" t="s">
        <v>3673</v>
      </c>
      <c r="L2627" t="s">
        <v>13208</v>
      </c>
      <c r="O2627" t="s">
        <v>1070</v>
      </c>
      <c r="P2627" t="s">
        <v>10950</v>
      </c>
      <c r="Q2627" t="s">
        <v>741</v>
      </c>
      <c r="AG2627" t="s">
        <v>159</v>
      </c>
      <c r="AH2627" t="e">
        <f>VLOOKUP(C2627,'CREAR HV'!A:A,1,0)</f>
        <v>#N/A</v>
      </c>
    </row>
    <row r="2628" spans="1:34" x14ac:dyDescent="0.3">
      <c r="A2628" t="s">
        <v>10946</v>
      </c>
      <c r="B2628" t="s">
        <v>10947</v>
      </c>
      <c r="C2628">
        <v>37217936</v>
      </c>
      <c r="F2628" s="16">
        <v>17796</v>
      </c>
      <c r="G2628" t="s">
        <v>44</v>
      </c>
      <c r="H2628" t="s">
        <v>44</v>
      </c>
      <c r="I2628" t="s">
        <v>172</v>
      </c>
      <c r="J2628" t="s">
        <v>279</v>
      </c>
      <c r="K2628" t="s">
        <v>1823</v>
      </c>
      <c r="O2628" t="s">
        <v>1070</v>
      </c>
      <c r="P2628" t="s">
        <v>10955</v>
      </c>
      <c r="Q2628" t="s">
        <v>741</v>
      </c>
      <c r="AG2628" t="s">
        <v>159</v>
      </c>
      <c r="AH2628" t="e">
        <f>VLOOKUP(C2628,'CREAR HV'!A:A,1,0)</f>
        <v>#N/A</v>
      </c>
    </row>
    <row r="2629" spans="1:34" x14ac:dyDescent="0.3">
      <c r="A2629" t="s">
        <v>10946</v>
      </c>
      <c r="B2629" t="s">
        <v>10947</v>
      </c>
      <c r="C2629">
        <v>60329381</v>
      </c>
      <c r="F2629" s="16">
        <v>24939</v>
      </c>
      <c r="G2629" t="s">
        <v>44</v>
      </c>
      <c r="H2629" t="s">
        <v>44</v>
      </c>
      <c r="I2629" t="s">
        <v>2525</v>
      </c>
      <c r="J2629" t="s">
        <v>279</v>
      </c>
      <c r="K2629" t="s">
        <v>3448</v>
      </c>
      <c r="O2629" t="s">
        <v>1070</v>
      </c>
      <c r="P2629" t="s">
        <v>10955</v>
      </c>
      <c r="Q2629" t="s">
        <v>741</v>
      </c>
      <c r="AG2629" t="s">
        <v>159</v>
      </c>
      <c r="AH2629" t="e">
        <f>VLOOKUP(C2629,'CREAR HV'!A:A,1,0)</f>
        <v>#N/A</v>
      </c>
    </row>
    <row r="2630" spans="1:34" x14ac:dyDescent="0.3">
      <c r="A2630" t="s">
        <v>10946</v>
      </c>
      <c r="B2630" t="s">
        <v>10947</v>
      </c>
      <c r="C2630">
        <v>19103600</v>
      </c>
      <c r="F2630" s="16">
        <v>18266</v>
      </c>
      <c r="G2630" t="s">
        <v>44</v>
      </c>
      <c r="H2630" t="s">
        <v>44</v>
      </c>
      <c r="I2630" t="s">
        <v>13209</v>
      </c>
      <c r="J2630" t="s">
        <v>10319</v>
      </c>
      <c r="K2630" t="s">
        <v>1288</v>
      </c>
      <c r="L2630" t="s">
        <v>13210</v>
      </c>
      <c r="O2630" t="s">
        <v>1070</v>
      </c>
      <c r="P2630" t="s">
        <v>10950</v>
      </c>
      <c r="Q2630" t="s">
        <v>741</v>
      </c>
      <c r="AG2630" t="s">
        <v>159</v>
      </c>
      <c r="AH2630" t="e">
        <f>VLOOKUP(C2630,'CREAR HV'!A:A,1,0)</f>
        <v>#N/A</v>
      </c>
    </row>
    <row r="2631" spans="1:34" x14ac:dyDescent="0.3">
      <c r="A2631" t="s">
        <v>10946</v>
      </c>
      <c r="B2631" t="s">
        <v>10947</v>
      </c>
      <c r="C2631">
        <v>40912916</v>
      </c>
      <c r="F2631" s="16">
        <v>20285</v>
      </c>
      <c r="G2631" t="s">
        <v>44</v>
      </c>
      <c r="H2631" t="s">
        <v>44</v>
      </c>
      <c r="I2631" t="s">
        <v>13211</v>
      </c>
      <c r="J2631" t="s">
        <v>279</v>
      </c>
      <c r="K2631" t="s">
        <v>200</v>
      </c>
      <c r="L2631" t="s">
        <v>13212</v>
      </c>
      <c r="O2631" t="s">
        <v>1070</v>
      </c>
      <c r="P2631" t="s">
        <v>10955</v>
      </c>
      <c r="Q2631" t="s">
        <v>741</v>
      </c>
      <c r="AG2631" t="s">
        <v>159</v>
      </c>
      <c r="AH2631" t="e">
        <f>VLOOKUP(C2631,'CREAR HV'!A:A,1,0)</f>
        <v>#N/A</v>
      </c>
    </row>
    <row r="2632" spans="1:34" x14ac:dyDescent="0.3">
      <c r="A2632" t="s">
        <v>10946</v>
      </c>
      <c r="B2632" t="s">
        <v>10947</v>
      </c>
      <c r="C2632">
        <v>9081022</v>
      </c>
      <c r="F2632" s="16">
        <v>18837</v>
      </c>
      <c r="G2632" t="s">
        <v>44</v>
      </c>
      <c r="H2632" t="s">
        <v>44</v>
      </c>
      <c r="I2632" t="s">
        <v>11031</v>
      </c>
      <c r="J2632" t="s">
        <v>173</v>
      </c>
      <c r="K2632" t="s">
        <v>173</v>
      </c>
      <c r="O2632" t="s">
        <v>1070</v>
      </c>
      <c r="P2632" t="s">
        <v>10950</v>
      </c>
      <c r="Q2632" t="s">
        <v>741</v>
      </c>
      <c r="AG2632" t="s">
        <v>159</v>
      </c>
      <c r="AH2632" t="e">
        <f>VLOOKUP(C2632,'CREAR HV'!A:A,1,0)</f>
        <v>#N/A</v>
      </c>
    </row>
    <row r="2633" spans="1:34" x14ac:dyDescent="0.3">
      <c r="A2633" t="s">
        <v>10946</v>
      </c>
      <c r="B2633" t="s">
        <v>10947</v>
      </c>
      <c r="C2633">
        <v>55066649</v>
      </c>
      <c r="F2633" s="16">
        <v>29372</v>
      </c>
      <c r="G2633" t="s">
        <v>585</v>
      </c>
      <c r="H2633" t="s">
        <v>535</v>
      </c>
      <c r="I2633" t="s">
        <v>13213</v>
      </c>
      <c r="J2633" t="s">
        <v>4216</v>
      </c>
      <c r="K2633" t="s">
        <v>13214</v>
      </c>
      <c r="L2633" t="s">
        <v>13215</v>
      </c>
      <c r="O2633" t="s">
        <v>13216</v>
      </c>
      <c r="P2633" t="s">
        <v>10955</v>
      </c>
      <c r="Q2633" t="s">
        <v>741</v>
      </c>
      <c r="AG2633" t="s">
        <v>159</v>
      </c>
      <c r="AH2633" t="e">
        <f>VLOOKUP(C2633,'CREAR HV'!A:A,1,0)</f>
        <v>#N/A</v>
      </c>
    </row>
    <row r="2634" spans="1:34" x14ac:dyDescent="0.3">
      <c r="A2634" t="s">
        <v>10946</v>
      </c>
      <c r="B2634" t="s">
        <v>10947</v>
      </c>
      <c r="C2634">
        <v>26733590</v>
      </c>
      <c r="F2634" s="16">
        <v>21616</v>
      </c>
      <c r="G2634" t="s">
        <v>44</v>
      </c>
      <c r="H2634" t="s">
        <v>44</v>
      </c>
      <c r="I2634" t="s">
        <v>172</v>
      </c>
      <c r="J2634" t="s">
        <v>1899</v>
      </c>
      <c r="K2634" t="s">
        <v>342</v>
      </c>
      <c r="L2634" t="s">
        <v>13217</v>
      </c>
      <c r="O2634" t="s">
        <v>1070</v>
      </c>
      <c r="P2634" t="s">
        <v>10955</v>
      </c>
      <c r="Q2634" t="s">
        <v>741</v>
      </c>
      <c r="AG2634" t="s">
        <v>159</v>
      </c>
      <c r="AH2634" t="e">
        <f>VLOOKUP(C2634,'CREAR HV'!A:A,1,0)</f>
        <v>#N/A</v>
      </c>
    </row>
    <row r="2635" spans="1:34" x14ac:dyDescent="0.3">
      <c r="A2635" t="s">
        <v>10946</v>
      </c>
      <c r="B2635" t="s">
        <v>10947</v>
      </c>
      <c r="C2635">
        <v>78708846</v>
      </c>
      <c r="F2635" s="16">
        <v>24671</v>
      </c>
      <c r="G2635" t="s">
        <v>44</v>
      </c>
      <c r="H2635" t="s">
        <v>44</v>
      </c>
      <c r="I2635" t="s">
        <v>13218</v>
      </c>
      <c r="J2635" t="s">
        <v>195</v>
      </c>
      <c r="K2635" t="s">
        <v>222</v>
      </c>
      <c r="L2635" t="s">
        <v>13219</v>
      </c>
      <c r="O2635" t="s">
        <v>1070</v>
      </c>
      <c r="P2635" t="s">
        <v>10950</v>
      </c>
      <c r="Q2635" t="s">
        <v>741</v>
      </c>
      <c r="AG2635" t="s">
        <v>159</v>
      </c>
      <c r="AH2635" t="e">
        <f>VLOOKUP(C2635,'CREAR HV'!A:A,1,0)</f>
        <v>#N/A</v>
      </c>
    </row>
    <row r="2636" spans="1:34" x14ac:dyDescent="0.3">
      <c r="A2636" t="s">
        <v>10946</v>
      </c>
      <c r="B2636" t="s">
        <v>10947</v>
      </c>
      <c r="C2636">
        <v>50967430</v>
      </c>
      <c r="F2636" s="16">
        <v>27991</v>
      </c>
      <c r="G2636" t="s">
        <v>44</v>
      </c>
      <c r="H2636" t="s">
        <v>44</v>
      </c>
      <c r="I2636" t="s">
        <v>13220</v>
      </c>
      <c r="J2636" t="s">
        <v>422</v>
      </c>
      <c r="K2636" t="s">
        <v>2917</v>
      </c>
      <c r="L2636" t="s">
        <v>13221</v>
      </c>
      <c r="O2636" t="s">
        <v>1070</v>
      </c>
      <c r="P2636" t="s">
        <v>10955</v>
      </c>
      <c r="Q2636" t="s">
        <v>741</v>
      </c>
      <c r="AG2636" t="s">
        <v>159</v>
      </c>
      <c r="AH2636" t="e">
        <f>VLOOKUP(C2636,'CREAR HV'!A:A,1,0)</f>
        <v>#N/A</v>
      </c>
    </row>
    <row r="2637" spans="1:34" x14ac:dyDescent="0.3">
      <c r="A2637" t="s">
        <v>10946</v>
      </c>
      <c r="B2637" t="s">
        <v>10947</v>
      </c>
      <c r="C2637">
        <v>41651515</v>
      </c>
      <c r="F2637" s="16">
        <v>19912</v>
      </c>
      <c r="G2637" t="s">
        <v>44</v>
      </c>
      <c r="H2637" t="s">
        <v>44</v>
      </c>
      <c r="I2637" t="s">
        <v>11048</v>
      </c>
      <c r="J2637" t="s">
        <v>13222</v>
      </c>
      <c r="K2637" t="s">
        <v>12204</v>
      </c>
      <c r="L2637" t="s">
        <v>13223</v>
      </c>
      <c r="O2637" t="s">
        <v>1070</v>
      </c>
      <c r="P2637" t="s">
        <v>10955</v>
      </c>
      <c r="Q2637" t="s">
        <v>741</v>
      </c>
      <c r="AG2637" t="s">
        <v>159</v>
      </c>
      <c r="AH2637" t="e">
        <f>VLOOKUP(C2637,'CREAR HV'!A:A,1,0)</f>
        <v>#N/A</v>
      </c>
    </row>
    <row r="2638" spans="1:34" x14ac:dyDescent="0.3">
      <c r="A2638" t="s">
        <v>10946</v>
      </c>
      <c r="B2638" t="s">
        <v>10947</v>
      </c>
      <c r="C2638">
        <v>37310157</v>
      </c>
      <c r="F2638" s="16">
        <v>19215</v>
      </c>
      <c r="G2638" t="s">
        <v>44</v>
      </c>
      <c r="H2638" t="s">
        <v>44</v>
      </c>
      <c r="I2638" t="s">
        <v>13224</v>
      </c>
      <c r="J2638" t="s">
        <v>3264</v>
      </c>
      <c r="K2638" t="s">
        <v>273</v>
      </c>
      <c r="O2638" t="s">
        <v>1070</v>
      </c>
      <c r="P2638" t="s">
        <v>10955</v>
      </c>
      <c r="Q2638" t="s">
        <v>741</v>
      </c>
      <c r="AG2638" t="s">
        <v>159</v>
      </c>
      <c r="AH2638" t="e">
        <f>VLOOKUP(C2638,'CREAR HV'!A:A,1,0)</f>
        <v>#N/A</v>
      </c>
    </row>
    <row r="2639" spans="1:34" x14ac:dyDescent="0.3">
      <c r="A2639" t="s">
        <v>10946</v>
      </c>
      <c r="B2639" t="s">
        <v>10947</v>
      </c>
      <c r="C2639">
        <v>19087819</v>
      </c>
      <c r="F2639" s="16">
        <v>18080</v>
      </c>
      <c r="G2639" t="s">
        <v>44</v>
      </c>
      <c r="H2639" t="s">
        <v>44</v>
      </c>
      <c r="I2639" t="s">
        <v>5431</v>
      </c>
      <c r="J2639" t="s">
        <v>13225</v>
      </c>
      <c r="K2639" t="s">
        <v>693</v>
      </c>
      <c r="L2639" t="s">
        <v>13226</v>
      </c>
      <c r="O2639" t="s">
        <v>1070</v>
      </c>
      <c r="P2639" t="s">
        <v>10950</v>
      </c>
      <c r="Q2639" t="s">
        <v>741</v>
      </c>
      <c r="AG2639" t="s">
        <v>159</v>
      </c>
      <c r="AH2639" t="e">
        <f>VLOOKUP(C2639,'CREAR HV'!A:A,1,0)</f>
        <v>#N/A</v>
      </c>
    </row>
    <row r="2640" spans="1:34" x14ac:dyDescent="0.3">
      <c r="A2640" t="s">
        <v>10946</v>
      </c>
      <c r="B2640" t="s">
        <v>10947</v>
      </c>
      <c r="C2640">
        <v>19405466</v>
      </c>
      <c r="F2640" s="16">
        <v>20407</v>
      </c>
      <c r="G2640" t="s">
        <v>44</v>
      </c>
      <c r="H2640" t="s">
        <v>44</v>
      </c>
      <c r="I2640" t="s">
        <v>13227</v>
      </c>
      <c r="J2640" t="s">
        <v>1163</v>
      </c>
      <c r="K2640" t="s">
        <v>1537</v>
      </c>
      <c r="O2640" t="s">
        <v>1070</v>
      </c>
      <c r="P2640" t="s">
        <v>10950</v>
      </c>
      <c r="Q2640" t="s">
        <v>741</v>
      </c>
      <c r="AG2640" t="s">
        <v>159</v>
      </c>
      <c r="AH2640" t="e">
        <f>VLOOKUP(C2640,'CREAR HV'!A:A,1,0)</f>
        <v>#N/A</v>
      </c>
    </row>
    <row r="2641" spans="1:34" x14ac:dyDescent="0.3">
      <c r="A2641" t="s">
        <v>10946</v>
      </c>
      <c r="B2641" t="s">
        <v>10947</v>
      </c>
      <c r="C2641">
        <v>41517442</v>
      </c>
      <c r="F2641" s="16">
        <v>18025</v>
      </c>
      <c r="G2641" t="s">
        <v>44</v>
      </c>
      <c r="H2641" t="s">
        <v>44</v>
      </c>
      <c r="I2641" t="s">
        <v>4165</v>
      </c>
      <c r="J2641" t="s">
        <v>342</v>
      </c>
      <c r="K2641" t="s">
        <v>13228</v>
      </c>
      <c r="L2641" t="s">
        <v>13229</v>
      </c>
      <c r="O2641" t="s">
        <v>1070</v>
      </c>
      <c r="P2641" t="s">
        <v>10955</v>
      </c>
      <c r="Q2641" t="s">
        <v>741</v>
      </c>
      <c r="AG2641" t="s">
        <v>159</v>
      </c>
      <c r="AH2641" t="e">
        <f>VLOOKUP(C2641,'CREAR HV'!A:A,1,0)</f>
        <v>#N/A</v>
      </c>
    </row>
    <row r="2642" spans="1:34" x14ac:dyDescent="0.3">
      <c r="A2642" t="s">
        <v>10946</v>
      </c>
      <c r="B2642" t="s">
        <v>10947</v>
      </c>
      <c r="C2642">
        <v>19212454</v>
      </c>
      <c r="F2642" s="16">
        <v>18528</v>
      </c>
      <c r="G2642" t="s">
        <v>44</v>
      </c>
      <c r="H2642" t="s">
        <v>44</v>
      </c>
      <c r="I2642" t="s">
        <v>13230</v>
      </c>
      <c r="J2642" t="s">
        <v>1953</v>
      </c>
      <c r="K2642" t="s">
        <v>279</v>
      </c>
      <c r="O2642" t="s">
        <v>1070</v>
      </c>
      <c r="P2642" t="s">
        <v>10950</v>
      </c>
      <c r="Q2642" t="s">
        <v>741</v>
      </c>
      <c r="AG2642" t="s">
        <v>159</v>
      </c>
      <c r="AH2642" t="e">
        <f>VLOOKUP(C2642,'CREAR HV'!A:A,1,0)</f>
        <v>#N/A</v>
      </c>
    </row>
    <row r="2643" spans="1:34" x14ac:dyDescent="0.3">
      <c r="A2643" t="s">
        <v>10946</v>
      </c>
      <c r="B2643" t="s">
        <v>10947</v>
      </c>
      <c r="C2643">
        <v>20306555</v>
      </c>
      <c r="F2643" s="16">
        <v>15541</v>
      </c>
      <c r="G2643" t="s">
        <v>44</v>
      </c>
      <c r="H2643" t="s">
        <v>44</v>
      </c>
      <c r="I2643" t="s">
        <v>5466</v>
      </c>
      <c r="J2643" t="s">
        <v>302</v>
      </c>
      <c r="K2643" t="s">
        <v>255</v>
      </c>
      <c r="O2643" t="s">
        <v>1070</v>
      </c>
      <c r="P2643" t="s">
        <v>10955</v>
      </c>
      <c r="Q2643" t="s">
        <v>741</v>
      </c>
      <c r="AG2643" t="s">
        <v>159</v>
      </c>
      <c r="AH2643" t="e">
        <f>VLOOKUP(C2643,'CREAR HV'!A:A,1,0)</f>
        <v>#N/A</v>
      </c>
    </row>
    <row r="2644" spans="1:34" x14ac:dyDescent="0.3">
      <c r="A2644" t="s">
        <v>10946</v>
      </c>
      <c r="B2644" t="s">
        <v>10947</v>
      </c>
      <c r="C2644">
        <v>17051538</v>
      </c>
      <c r="F2644" s="16">
        <v>15347</v>
      </c>
      <c r="G2644" t="s">
        <v>44</v>
      </c>
      <c r="H2644" t="s">
        <v>44</v>
      </c>
      <c r="I2644" t="s">
        <v>9955</v>
      </c>
      <c r="J2644" t="s">
        <v>332</v>
      </c>
      <c r="K2644" t="s">
        <v>185</v>
      </c>
      <c r="O2644" t="s">
        <v>1070</v>
      </c>
      <c r="P2644" t="s">
        <v>10950</v>
      </c>
      <c r="Q2644" t="s">
        <v>741</v>
      </c>
      <c r="AG2644" t="s">
        <v>159</v>
      </c>
      <c r="AH2644" t="e">
        <f>VLOOKUP(C2644,'CREAR HV'!A:A,1,0)</f>
        <v>#N/A</v>
      </c>
    </row>
    <row r="2645" spans="1:34" x14ac:dyDescent="0.3">
      <c r="A2645" t="s">
        <v>10946</v>
      </c>
      <c r="B2645" t="s">
        <v>10947</v>
      </c>
      <c r="C2645">
        <v>41368026</v>
      </c>
      <c r="F2645" s="16">
        <v>16465</v>
      </c>
      <c r="G2645" t="s">
        <v>44</v>
      </c>
      <c r="H2645" t="s">
        <v>44</v>
      </c>
      <c r="I2645" t="s">
        <v>13231</v>
      </c>
      <c r="J2645" t="s">
        <v>160</v>
      </c>
      <c r="K2645" t="s">
        <v>1025</v>
      </c>
      <c r="O2645" t="s">
        <v>1070</v>
      </c>
      <c r="P2645" t="s">
        <v>10955</v>
      </c>
      <c r="Q2645" t="s">
        <v>741</v>
      </c>
      <c r="AG2645" t="s">
        <v>159</v>
      </c>
      <c r="AH2645" t="e">
        <f>VLOOKUP(C2645,'CREAR HV'!A:A,1,0)</f>
        <v>#N/A</v>
      </c>
    </row>
    <row r="2646" spans="1:34" x14ac:dyDescent="0.3">
      <c r="A2646" t="s">
        <v>10946</v>
      </c>
      <c r="B2646" t="s">
        <v>10947</v>
      </c>
      <c r="C2646">
        <v>41757640</v>
      </c>
      <c r="F2646" s="16">
        <v>20889</v>
      </c>
      <c r="G2646" t="s">
        <v>44</v>
      </c>
      <c r="H2646" t="s">
        <v>44</v>
      </c>
      <c r="I2646" t="s">
        <v>13232</v>
      </c>
      <c r="J2646" t="s">
        <v>6413</v>
      </c>
      <c r="K2646" t="s">
        <v>5275</v>
      </c>
      <c r="O2646" t="s">
        <v>1070</v>
      </c>
      <c r="P2646" t="s">
        <v>10955</v>
      </c>
      <c r="Q2646" t="s">
        <v>741</v>
      </c>
      <c r="AG2646" t="s">
        <v>159</v>
      </c>
      <c r="AH2646" t="e">
        <f>VLOOKUP(C2646,'CREAR HV'!A:A,1,0)</f>
        <v>#N/A</v>
      </c>
    </row>
    <row r="2647" spans="1:34" x14ac:dyDescent="0.3">
      <c r="A2647" t="s">
        <v>10946</v>
      </c>
      <c r="B2647" t="s">
        <v>10947</v>
      </c>
      <c r="C2647">
        <v>18776909</v>
      </c>
      <c r="F2647" s="16">
        <v>26719</v>
      </c>
      <c r="G2647" t="s">
        <v>44</v>
      </c>
      <c r="H2647" t="s">
        <v>44</v>
      </c>
      <c r="I2647" t="s">
        <v>13233</v>
      </c>
      <c r="J2647" t="s">
        <v>3875</v>
      </c>
      <c r="K2647" t="s">
        <v>13234</v>
      </c>
      <c r="O2647" t="s">
        <v>1070</v>
      </c>
      <c r="P2647" t="s">
        <v>10950</v>
      </c>
      <c r="Q2647" t="s">
        <v>741</v>
      </c>
      <c r="AG2647" t="s">
        <v>159</v>
      </c>
      <c r="AH2647" t="e">
        <f>VLOOKUP(C2647,'CREAR HV'!A:A,1,0)</f>
        <v>#N/A</v>
      </c>
    </row>
    <row r="2648" spans="1:34" x14ac:dyDescent="0.3">
      <c r="A2648" t="s">
        <v>10946</v>
      </c>
      <c r="B2648" t="s">
        <v>10947</v>
      </c>
      <c r="C2648">
        <v>19113725</v>
      </c>
      <c r="F2648" s="16">
        <v>18489</v>
      </c>
      <c r="G2648" t="s">
        <v>44</v>
      </c>
      <c r="H2648" t="s">
        <v>44</v>
      </c>
      <c r="I2648" t="s">
        <v>12167</v>
      </c>
      <c r="J2648" t="s">
        <v>160</v>
      </c>
      <c r="K2648" t="s">
        <v>3517</v>
      </c>
      <c r="O2648" t="s">
        <v>1070</v>
      </c>
      <c r="P2648" t="s">
        <v>10950</v>
      </c>
      <c r="Q2648" t="s">
        <v>741</v>
      </c>
      <c r="AG2648" t="s">
        <v>159</v>
      </c>
      <c r="AH2648" t="e">
        <f>VLOOKUP(C2648,'CREAR HV'!A:A,1,0)</f>
        <v>#N/A</v>
      </c>
    </row>
    <row r="2649" spans="1:34" x14ac:dyDescent="0.3">
      <c r="A2649" t="s">
        <v>10946</v>
      </c>
      <c r="B2649" t="s">
        <v>10947</v>
      </c>
      <c r="C2649">
        <v>86042478</v>
      </c>
      <c r="F2649" s="16">
        <v>26876</v>
      </c>
      <c r="G2649" t="s">
        <v>44</v>
      </c>
      <c r="H2649" t="s">
        <v>44</v>
      </c>
      <c r="I2649" t="s">
        <v>608</v>
      </c>
      <c r="J2649" t="s">
        <v>403</v>
      </c>
      <c r="K2649" t="s">
        <v>2781</v>
      </c>
      <c r="O2649" t="s">
        <v>1070</v>
      </c>
      <c r="P2649" t="s">
        <v>10950</v>
      </c>
      <c r="Q2649" t="s">
        <v>741</v>
      </c>
      <c r="AG2649" t="s">
        <v>159</v>
      </c>
      <c r="AH2649" t="e">
        <f>VLOOKUP(C2649,'CREAR HV'!A:A,1,0)</f>
        <v>#N/A</v>
      </c>
    </row>
    <row r="2650" spans="1:34" x14ac:dyDescent="0.3">
      <c r="A2650" t="s">
        <v>10946</v>
      </c>
      <c r="B2650" t="s">
        <v>10947</v>
      </c>
      <c r="C2650">
        <v>19258749</v>
      </c>
      <c r="F2650" s="16">
        <v>21139</v>
      </c>
      <c r="G2650" t="s">
        <v>44</v>
      </c>
      <c r="H2650" t="s">
        <v>44</v>
      </c>
      <c r="I2650" t="s">
        <v>13235</v>
      </c>
      <c r="J2650" t="s">
        <v>315</v>
      </c>
      <c r="K2650" t="s">
        <v>10260</v>
      </c>
      <c r="L2650" t="s">
        <v>13236</v>
      </c>
      <c r="O2650" t="s">
        <v>1070</v>
      </c>
      <c r="P2650" t="s">
        <v>10950</v>
      </c>
      <c r="Q2650" t="s">
        <v>741</v>
      </c>
      <c r="AG2650" t="s">
        <v>159</v>
      </c>
      <c r="AH2650" t="e">
        <f>VLOOKUP(C2650,'CREAR HV'!A:A,1,0)</f>
        <v>#N/A</v>
      </c>
    </row>
    <row r="2651" spans="1:34" x14ac:dyDescent="0.3">
      <c r="A2651" t="s">
        <v>10946</v>
      </c>
      <c r="B2651" t="s">
        <v>10947</v>
      </c>
      <c r="C2651">
        <v>41633078</v>
      </c>
      <c r="F2651" s="16">
        <v>19501</v>
      </c>
      <c r="G2651" t="s">
        <v>44</v>
      </c>
      <c r="H2651" t="s">
        <v>44</v>
      </c>
      <c r="I2651" t="s">
        <v>13237</v>
      </c>
      <c r="J2651" t="s">
        <v>1593</v>
      </c>
      <c r="K2651" t="s">
        <v>1215</v>
      </c>
      <c r="L2651" t="s">
        <v>13238</v>
      </c>
      <c r="O2651" t="s">
        <v>1070</v>
      </c>
      <c r="P2651" t="s">
        <v>10955</v>
      </c>
      <c r="Q2651" t="s">
        <v>741</v>
      </c>
      <c r="AG2651" t="s">
        <v>159</v>
      </c>
      <c r="AH2651" t="e">
        <f>VLOOKUP(C2651,'CREAR HV'!A:A,1,0)</f>
        <v>#N/A</v>
      </c>
    </row>
    <row r="2652" spans="1:34" x14ac:dyDescent="0.3">
      <c r="A2652" t="s">
        <v>10946</v>
      </c>
      <c r="B2652" t="s">
        <v>10947</v>
      </c>
      <c r="C2652">
        <v>41367310</v>
      </c>
      <c r="F2652" s="16">
        <v>18345</v>
      </c>
      <c r="G2652" t="s">
        <v>44</v>
      </c>
      <c r="H2652" t="s">
        <v>44</v>
      </c>
      <c r="I2652" t="s">
        <v>13239</v>
      </c>
      <c r="J2652" t="s">
        <v>1024</v>
      </c>
      <c r="K2652" t="s">
        <v>282</v>
      </c>
      <c r="O2652" t="s">
        <v>1070</v>
      </c>
      <c r="P2652" t="s">
        <v>10955</v>
      </c>
      <c r="Q2652" t="s">
        <v>741</v>
      </c>
      <c r="AG2652" t="s">
        <v>159</v>
      </c>
      <c r="AH2652" t="e">
        <f>VLOOKUP(C2652,'CREAR HV'!A:A,1,0)</f>
        <v>#N/A</v>
      </c>
    </row>
    <row r="2653" spans="1:34" x14ac:dyDescent="0.3">
      <c r="A2653" t="s">
        <v>10946</v>
      </c>
      <c r="B2653" t="s">
        <v>10947</v>
      </c>
      <c r="C2653">
        <v>41526696</v>
      </c>
      <c r="F2653" s="16">
        <v>18505</v>
      </c>
      <c r="G2653" t="s">
        <v>44</v>
      </c>
      <c r="H2653" t="s">
        <v>44</v>
      </c>
      <c r="I2653" t="s">
        <v>13240</v>
      </c>
      <c r="J2653" t="s">
        <v>164</v>
      </c>
      <c r="K2653" t="s">
        <v>13241</v>
      </c>
      <c r="O2653" t="s">
        <v>1070</v>
      </c>
      <c r="P2653" t="s">
        <v>10955</v>
      </c>
      <c r="Q2653" t="s">
        <v>741</v>
      </c>
      <c r="AG2653" t="s">
        <v>159</v>
      </c>
      <c r="AH2653" t="e">
        <f>VLOOKUP(C2653,'CREAR HV'!A:A,1,0)</f>
        <v>#N/A</v>
      </c>
    </row>
    <row r="2654" spans="1:34" x14ac:dyDescent="0.3">
      <c r="A2654" t="s">
        <v>10946</v>
      </c>
      <c r="B2654" t="s">
        <v>10947</v>
      </c>
      <c r="C2654">
        <v>21152943</v>
      </c>
      <c r="F2654" s="16">
        <v>18766</v>
      </c>
      <c r="G2654" t="s">
        <v>44</v>
      </c>
      <c r="H2654" t="s">
        <v>44</v>
      </c>
      <c r="I2654" t="s">
        <v>13242</v>
      </c>
      <c r="J2654" t="s">
        <v>1929</v>
      </c>
      <c r="K2654" t="s">
        <v>282</v>
      </c>
      <c r="O2654" t="s">
        <v>1070</v>
      </c>
      <c r="P2654" t="s">
        <v>10955</v>
      </c>
      <c r="Q2654" t="s">
        <v>741</v>
      </c>
      <c r="AG2654" t="s">
        <v>159</v>
      </c>
      <c r="AH2654" t="e">
        <f>VLOOKUP(C2654,'CREAR HV'!A:A,1,0)</f>
        <v>#N/A</v>
      </c>
    </row>
    <row r="2655" spans="1:34" x14ac:dyDescent="0.3">
      <c r="A2655" t="s">
        <v>10946</v>
      </c>
      <c r="B2655" t="s">
        <v>10947</v>
      </c>
      <c r="C2655">
        <v>41455339</v>
      </c>
      <c r="F2655" s="16">
        <v>17682</v>
      </c>
      <c r="G2655" t="s">
        <v>44</v>
      </c>
      <c r="H2655" t="s">
        <v>44</v>
      </c>
      <c r="I2655" t="s">
        <v>13243</v>
      </c>
      <c r="J2655" t="s">
        <v>160</v>
      </c>
      <c r="K2655" t="s">
        <v>3517</v>
      </c>
      <c r="O2655" t="s">
        <v>1070</v>
      </c>
      <c r="P2655" t="s">
        <v>10955</v>
      </c>
      <c r="Q2655" t="s">
        <v>741</v>
      </c>
      <c r="AG2655" t="s">
        <v>159</v>
      </c>
      <c r="AH2655" t="e">
        <f>VLOOKUP(C2655,'CREAR HV'!A:A,1,0)</f>
        <v>#N/A</v>
      </c>
    </row>
    <row r="2656" spans="1:34" x14ac:dyDescent="0.3">
      <c r="A2656" t="s">
        <v>10946</v>
      </c>
      <c r="B2656" t="s">
        <v>10947</v>
      </c>
      <c r="C2656">
        <v>28542207</v>
      </c>
      <c r="F2656" s="16">
        <v>29304</v>
      </c>
      <c r="G2656" t="s">
        <v>44</v>
      </c>
      <c r="H2656" t="s">
        <v>44</v>
      </c>
      <c r="I2656" t="s">
        <v>3141</v>
      </c>
      <c r="J2656" t="s">
        <v>13244</v>
      </c>
      <c r="K2656" t="s">
        <v>1220</v>
      </c>
      <c r="L2656" t="s">
        <v>13245</v>
      </c>
      <c r="O2656" t="s">
        <v>1070</v>
      </c>
      <c r="P2656" t="s">
        <v>10955</v>
      </c>
      <c r="Q2656" t="s">
        <v>741</v>
      </c>
      <c r="AG2656" t="s">
        <v>159</v>
      </c>
      <c r="AH2656" t="e">
        <f>VLOOKUP(C2656,'CREAR HV'!A:A,1,0)</f>
        <v>#N/A</v>
      </c>
    </row>
    <row r="2657" spans="1:34" x14ac:dyDescent="0.3">
      <c r="A2657" t="s">
        <v>10946</v>
      </c>
      <c r="B2657" t="s">
        <v>10947</v>
      </c>
      <c r="C2657">
        <v>80076877</v>
      </c>
      <c r="F2657" s="16">
        <v>30597</v>
      </c>
      <c r="G2657" t="s">
        <v>44</v>
      </c>
      <c r="H2657" t="s">
        <v>44</v>
      </c>
      <c r="I2657" t="s">
        <v>13246</v>
      </c>
      <c r="J2657" t="s">
        <v>383</v>
      </c>
      <c r="K2657" t="s">
        <v>1008</v>
      </c>
      <c r="L2657" t="s">
        <v>13247</v>
      </c>
      <c r="O2657" t="s">
        <v>1070</v>
      </c>
      <c r="P2657" t="s">
        <v>10950</v>
      </c>
      <c r="Q2657" t="s">
        <v>741</v>
      </c>
      <c r="AG2657" t="s">
        <v>159</v>
      </c>
      <c r="AH2657" t="e">
        <f>VLOOKUP(C2657,'CREAR HV'!A:A,1,0)</f>
        <v>#N/A</v>
      </c>
    </row>
    <row r="2658" spans="1:34" x14ac:dyDescent="0.3">
      <c r="A2658" t="s">
        <v>10946</v>
      </c>
      <c r="B2658" t="s">
        <v>10947</v>
      </c>
      <c r="C2658">
        <v>1136883882</v>
      </c>
      <c r="F2658" s="16">
        <v>33654</v>
      </c>
      <c r="G2658" t="s">
        <v>44</v>
      </c>
      <c r="H2658" t="s">
        <v>44</v>
      </c>
      <c r="I2658" t="s">
        <v>13248</v>
      </c>
      <c r="J2658" t="s">
        <v>412</v>
      </c>
      <c r="K2658" t="s">
        <v>777</v>
      </c>
      <c r="O2658" t="s">
        <v>13249</v>
      </c>
      <c r="P2658" t="s">
        <v>10950</v>
      </c>
      <c r="Q2658" t="s">
        <v>741</v>
      </c>
      <c r="AG2658" t="s">
        <v>159</v>
      </c>
      <c r="AH2658" t="e">
        <f>VLOOKUP(C2658,'CREAR HV'!A:A,1,0)</f>
        <v>#N/A</v>
      </c>
    </row>
    <row r="2659" spans="1:34" x14ac:dyDescent="0.3">
      <c r="A2659" t="s">
        <v>10946</v>
      </c>
      <c r="B2659" t="s">
        <v>10947</v>
      </c>
      <c r="C2659">
        <v>51667262</v>
      </c>
      <c r="F2659" s="16">
        <v>22831</v>
      </c>
      <c r="G2659" t="s">
        <v>44</v>
      </c>
      <c r="H2659" t="s">
        <v>44</v>
      </c>
      <c r="I2659" t="s">
        <v>13250</v>
      </c>
      <c r="J2659" t="s">
        <v>916</v>
      </c>
      <c r="K2659" t="s">
        <v>1189</v>
      </c>
      <c r="L2659" t="s">
        <v>13251</v>
      </c>
      <c r="O2659" t="s">
        <v>13252</v>
      </c>
      <c r="P2659" t="s">
        <v>10955</v>
      </c>
      <c r="Q2659" t="s">
        <v>741</v>
      </c>
      <c r="AG2659" t="s">
        <v>159</v>
      </c>
      <c r="AH2659" t="e">
        <f>VLOOKUP(C2659,'CREAR HV'!A:A,1,0)</f>
        <v>#N/A</v>
      </c>
    </row>
    <row r="2660" spans="1:34" x14ac:dyDescent="0.3">
      <c r="A2660" t="s">
        <v>10946</v>
      </c>
      <c r="B2660" t="s">
        <v>10947</v>
      </c>
      <c r="C2660">
        <v>28867746</v>
      </c>
      <c r="F2660" s="16">
        <v>27466</v>
      </c>
      <c r="G2660" t="s">
        <v>44</v>
      </c>
      <c r="H2660" t="s">
        <v>44</v>
      </c>
      <c r="I2660" t="s">
        <v>562</v>
      </c>
      <c r="J2660" t="s">
        <v>1083</v>
      </c>
      <c r="K2660" t="s">
        <v>8371</v>
      </c>
      <c r="L2660" t="s">
        <v>13253</v>
      </c>
      <c r="O2660" t="s">
        <v>13254</v>
      </c>
      <c r="P2660" t="s">
        <v>10955</v>
      </c>
      <c r="Q2660" t="s">
        <v>741</v>
      </c>
      <c r="AG2660" t="s">
        <v>159</v>
      </c>
      <c r="AH2660" t="e">
        <f>VLOOKUP(C2660,'CREAR HV'!A:A,1,0)</f>
        <v>#N/A</v>
      </c>
    </row>
    <row r="2661" spans="1:34" x14ac:dyDescent="0.3">
      <c r="A2661" t="s">
        <v>10946</v>
      </c>
      <c r="B2661" t="s">
        <v>10947</v>
      </c>
      <c r="C2661">
        <v>98647292</v>
      </c>
      <c r="F2661" s="16">
        <v>28182</v>
      </c>
      <c r="G2661" t="s">
        <v>44</v>
      </c>
      <c r="H2661" t="s">
        <v>44</v>
      </c>
      <c r="I2661" t="s">
        <v>13255</v>
      </c>
      <c r="J2661" t="s">
        <v>2042</v>
      </c>
      <c r="K2661" t="s">
        <v>398</v>
      </c>
      <c r="O2661" t="s">
        <v>13256</v>
      </c>
      <c r="P2661" t="s">
        <v>10950</v>
      </c>
      <c r="Q2661" t="s">
        <v>741</v>
      </c>
      <c r="AG2661" t="s">
        <v>159</v>
      </c>
      <c r="AH2661" t="e">
        <f>VLOOKUP(C2661,'CREAR HV'!A:A,1,0)</f>
        <v>#N/A</v>
      </c>
    </row>
    <row r="2662" spans="1:34" x14ac:dyDescent="0.3">
      <c r="A2662" t="s">
        <v>10946</v>
      </c>
      <c r="B2662" t="s">
        <v>10947</v>
      </c>
      <c r="C2662">
        <v>1098613096</v>
      </c>
      <c r="F2662" s="16">
        <v>31510</v>
      </c>
      <c r="G2662" t="s">
        <v>44</v>
      </c>
      <c r="H2662" t="s">
        <v>44</v>
      </c>
      <c r="I2662" t="s">
        <v>6951</v>
      </c>
      <c r="J2662" t="s">
        <v>651</v>
      </c>
      <c r="K2662" t="s">
        <v>1083</v>
      </c>
      <c r="L2662" t="s">
        <v>13257</v>
      </c>
      <c r="O2662" t="s">
        <v>13258</v>
      </c>
      <c r="P2662" t="s">
        <v>10950</v>
      </c>
      <c r="Q2662" t="s">
        <v>741</v>
      </c>
      <c r="AG2662" t="s">
        <v>159</v>
      </c>
      <c r="AH2662" t="e">
        <f>VLOOKUP(C2662,'CREAR HV'!A:A,1,0)</f>
        <v>#N/A</v>
      </c>
    </row>
    <row r="2663" spans="1:34" x14ac:dyDescent="0.3">
      <c r="A2663" t="s">
        <v>10946</v>
      </c>
      <c r="B2663" t="s">
        <v>10947</v>
      </c>
      <c r="C2663">
        <v>1085043757</v>
      </c>
      <c r="F2663" s="16">
        <v>32254</v>
      </c>
      <c r="G2663" t="s">
        <v>44</v>
      </c>
      <c r="H2663" t="s">
        <v>44</v>
      </c>
      <c r="I2663" t="s">
        <v>5856</v>
      </c>
      <c r="J2663" t="s">
        <v>12147</v>
      </c>
      <c r="K2663" t="s">
        <v>3181</v>
      </c>
      <c r="L2663" t="s">
        <v>13259</v>
      </c>
      <c r="O2663" t="s">
        <v>13260</v>
      </c>
      <c r="P2663" t="s">
        <v>10955</v>
      </c>
      <c r="Q2663" t="s">
        <v>741</v>
      </c>
      <c r="AG2663" t="s">
        <v>159</v>
      </c>
      <c r="AH2663" t="e">
        <f>VLOOKUP(C2663,'CREAR HV'!A:A,1,0)</f>
        <v>#N/A</v>
      </c>
    </row>
    <row r="2664" spans="1:34" x14ac:dyDescent="0.3">
      <c r="A2664" t="s">
        <v>10946</v>
      </c>
      <c r="B2664" t="s">
        <v>10947</v>
      </c>
      <c r="C2664">
        <v>79339870</v>
      </c>
      <c r="F2664" s="16">
        <v>23787</v>
      </c>
      <c r="G2664" t="s">
        <v>44</v>
      </c>
      <c r="H2664" t="s">
        <v>44</v>
      </c>
      <c r="I2664" t="s">
        <v>13261</v>
      </c>
      <c r="J2664" t="s">
        <v>7375</v>
      </c>
      <c r="K2664" t="s">
        <v>1499</v>
      </c>
      <c r="L2664" t="s">
        <v>13262</v>
      </c>
      <c r="O2664" t="s">
        <v>13263</v>
      </c>
      <c r="P2664" t="s">
        <v>10950</v>
      </c>
      <c r="Q2664" t="s">
        <v>741</v>
      </c>
      <c r="AG2664" t="s">
        <v>159</v>
      </c>
      <c r="AH2664" t="e">
        <f>VLOOKUP(C2664,'CREAR HV'!A:A,1,0)</f>
        <v>#N/A</v>
      </c>
    </row>
    <row r="2665" spans="1:34" x14ac:dyDescent="0.3">
      <c r="A2665" t="s">
        <v>10946</v>
      </c>
      <c r="B2665" t="s">
        <v>10947</v>
      </c>
      <c r="C2665">
        <v>79985396</v>
      </c>
      <c r="F2665" s="16">
        <v>28824</v>
      </c>
      <c r="G2665" t="s">
        <v>44</v>
      </c>
      <c r="H2665" t="s">
        <v>44</v>
      </c>
      <c r="I2665" t="s">
        <v>13264</v>
      </c>
      <c r="J2665" t="s">
        <v>1215</v>
      </c>
      <c r="K2665" t="s">
        <v>383</v>
      </c>
      <c r="L2665" t="s">
        <v>13265</v>
      </c>
      <c r="O2665" t="s">
        <v>13266</v>
      </c>
      <c r="P2665" t="s">
        <v>10950</v>
      </c>
      <c r="Q2665" t="s">
        <v>741</v>
      </c>
      <c r="AG2665" t="s">
        <v>159</v>
      </c>
      <c r="AH2665" t="e">
        <f>VLOOKUP(C2665,'CREAR HV'!A:A,1,0)</f>
        <v>#N/A</v>
      </c>
    </row>
    <row r="2666" spans="1:34" x14ac:dyDescent="0.3">
      <c r="A2666" t="s">
        <v>10946</v>
      </c>
      <c r="B2666" t="s">
        <v>10947</v>
      </c>
      <c r="C2666">
        <v>15503151</v>
      </c>
      <c r="F2666" s="16">
        <v>20113</v>
      </c>
      <c r="G2666" t="s">
        <v>44</v>
      </c>
      <c r="H2666" t="s">
        <v>44</v>
      </c>
      <c r="I2666" t="s">
        <v>2190</v>
      </c>
      <c r="J2666" t="s">
        <v>1641</v>
      </c>
      <c r="K2666" t="s">
        <v>157</v>
      </c>
      <c r="L2666" t="s">
        <v>13267</v>
      </c>
      <c r="O2666" t="s">
        <v>13268</v>
      </c>
      <c r="P2666" t="s">
        <v>10950</v>
      </c>
      <c r="Q2666" t="s">
        <v>741</v>
      </c>
      <c r="AG2666" t="s">
        <v>159</v>
      </c>
      <c r="AH2666" t="e">
        <f>VLOOKUP(C2666,'CREAR HV'!A:A,1,0)</f>
        <v>#N/A</v>
      </c>
    </row>
    <row r="2667" spans="1:34" x14ac:dyDescent="0.3">
      <c r="A2667" t="s">
        <v>10946</v>
      </c>
      <c r="B2667" t="s">
        <v>10947</v>
      </c>
      <c r="C2667">
        <v>35253637</v>
      </c>
      <c r="F2667" s="16">
        <v>30156</v>
      </c>
      <c r="G2667" t="s">
        <v>44</v>
      </c>
      <c r="H2667" t="s">
        <v>44</v>
      </c>
      <c r="I2667" t="s">
        <v>2601</v>
      </c>
      <c r="J2667" t="s">
        <v>152</v>
      </c>
      <c r="K2667" t="s">
        <v>412</v>
      </c>
      <c r="L2667" t="s">
        <v>13269</v>
      </c>
      <c r="O2667" t="s">
        <v>13270</v>
      </c>
      <c r="P2667" t="s">
        <v>10955</v>
      </c>
      <c r="Q2667" t="s">
        <v>741</v>
      </c>
      <c r="AG2667" t="s">
        <v>159</v>
      </c>
      <c r="AH2667" t="e">
        <f>VLOOKUP(C2667,'CREAR HV'!A:A,1,0)</f>
        <v>#N/A</v>
      </c>
    </row>
    <row r="2668" spans="1:34" x14ac:dyDescent="0.3">
      <c r="A2668" t="s">
        <v>159</v>
      </c>
      <c r="B2668" t="s">
        <v>10947</v>
      </c>
      <c r="C2668">
        <v>52387204</v>
      </c>
      <c r="F2668" s="16">
        <v>28440</v>
      </c>
      <c r="G2668" t="s">
        <v>13271</v>
      </c>
      <c r="H2668" t="s">
        <v>159</v>
      </c>
      <c r="I2668" t="s">
        <v>562</v>
      </c>
      <c r="J2668" t="s">
        <v>328</v>
      </c>
      <c r="K2668" t="s">
        <v>152</v>
      </c>
      <c r="O2668" t="s">
        <v>13272</v>
      </c>
      <c r="P2668" t="s">
        <v>10955</v>
      </c>
      <c r="Q2668" t="s">
        <v>741</v>
      </c>
      <c r="AG2668" t="s">
        <v>769</v>
      </c>
      <c r="AH2668" t="e">
        <f>VLOOKUP(C2668,'CREAR HV'!A:A,1,0)</f>
        <v>#N/A</v>
      </c>
    </row>
    <row r="2669" spans="1:34" x14ac:dyDescent="0.3">
      <c r="A2669" t="s">
        <v>159</v>
      </c>
      <c r="B2669" t="s">
        <v>10947</v>
      </c>
      <c r="C2669">
        <v>52387204</v>
      </c>
      <c r="F2669" s="16">
        <v>28440</v>
      </c>
      <c r="G2669" t="s">
        <v>13271</v>
      </c>
      <c r="H2669" t="s">
        <v>159</v>
      </c>
      <c r="I2669" t="s">
        <v>562</v>
      </c>
      <c r="J2669" t="s">
        <v>328</v>
      </c>
      <c r="K2669" t="s">
        <v>152</v>
      </c>
      <c r="O2669" t="s">
        <v>13272</v>
      </c>
      <c r="P2669" t="s">
        <v>10955</v>
      </c>
      <c r="Q2669" t="s">
        <v>741</v>
      </c>
      <c r="AG2669" t="s">
        <v>743</v>
      </c>
      <c r="AH2669" t="e">
        <f>VLOOKUP(C2669,'CREAR HV'!A:A,1,0)</f>
        <v>#N/A</v>
      </c>
    </row>
    <row r="2670" spans="1:34" x14ac:dyDescent="0.3">
      <c r="A2670" t="s">
        <v>10946</v>
      </c>
      <c r="B2670" t="s">
        <v>10947</v>
      </c>
      <c r="C2670">
        <v>77024359</v>
      </c>
      <c r="F2670" s="16">
        <v>24471</v>
      </c>
      <c r="G2670" t="s">
        <v>44</v>
      </c>
      <c r="H2670" t="s">
        <v>44</v>
      </c>
      <c r="I2670" t="s">
        <v>13273</v>
      </c>
      <c r="J2670" t="s">
        <v>13274</v>
      </c>
      <c r="K2670" t="s">
        <v>13275</v>
      </c>
      <c r="O2670" t="s">
        <v>13276</v>
      </c>
      <c r="P2670" t="s">
        <v>10950</v>
      </c>
      <c r="Q2670" t="s">
        <v>741</v>
      </c>
      <c r="AG2670" t="s">
        <v>159</v>
      </c>
      <c r="AH2670" t="e">
        <f>VLOOKUP(C2670,'CREAR HV'!A:A,1,0)</f>
        <v>#N/A</v>
      </c>
    </row>
    <row r="2671" spans="1:34" x14ac:dyDescent="0.3">
      <c r="A2671" t="s">
        <v>10946</v>
      </c>
      <c r="B2671" t="s">
        <v>10947</v>
      </c>
      <c r="C2671">
        <v>1048935359</v>
      </c>
      <c r="F2671" s="16">
        <v>32542</v>
      </c>
      <c r="G2671" t="s">
        <v>44</v>
      </c>
      <c r="H2671" t="s">
        <v>44</v>
      </c>
      <c r="I2671" t="s">
        <v>13277</v>
      </c>
      <c r="J2671" t="s">
        <v>171</v>
      </c>
      <c r="K2671" t="s">
        <v>869</v>
      </c>
      <c r="O2671" t="s">
        <v>13278</v>
      </c>
      <c r="P2671" t="s">
        <v>10955</v>
      </c>
      <c r="Q2671" t="s">
        <v>741</v>
      </c>
      <c r="AG2671" t="s">
        <v>159</v>
      </c>
      <c r="AH2671" t="e">
        <f>VLOOKUP(C2671,'CREAR HV'!A:A,1,0)</f>
        <v>#N/A</v>
      </c>
    </row>
    <row r="2672" spans="1:34" x14ac:dyDescent="0.3">
      <c r="A2672" t="s">
        <v>10946</v>
      </c>
      <c r="B2672" t="s">
        <v>10947</v>
      </c>
      <c r="C2672">
        <v>19310899</v>
      </c>
      <c r="F2672" s="16">
        <v>21021</v>
      </c>
      <c r="G2672" t="s">
        <v>44</v>
      </c>
      <c r="H2672" t="s">
        <v>44</v>
      </c>
      <c r="I2672" t="s">
        <v>13279</v>
      </c>
      <c r="J2672" t="s">
        <v>302</v>
      </c>
      <c r="K2672" t="s">
        <v>3615</v>
      </c>
      <c r="L2672" t="s">
        <v>13280</v>
      </c>
      <c r="O2672" t="s">
        <v>13281</v>
      </c>
      <c r="P2672" t="s">
        <v>10950</v>
      </c>
      <c r="Q2672" t="s">
        <v>741</v>
      </c>
      <c r="AG2672" t="s">
        <v>159</v>
      </c>
      <c r="AH2672" t="e">
        <f>VLOOKUP(C2672,'CREAR HV'!A:A,1,0)</f>
        <v>#N/A</v>
      </c>
    </row>
    <row r="2673" spans="1:34" x14ac:dyDescent="0.3">
      <c r="A2673" t="s">
        <v>10946</v>
      </c>
      <c r="B2673" t="s">
        <v>10947</v>
      </c>
      <c r="C2673">
        <v>51852742</v>
      </c>
      <c r="F2673" s="16">
        <v>22858</v>
      </c>
      <c r="G2673" t="s">
        <v>44</v>
      </c>
      <c r="H2673" t="s">
        <v>44</v>
      </c>
      <c r="I2673" t="s">
        <v>13282</v>
      </c>
      <c r="J2673" t="s">
        <v>868</v>
      </c>
      <c r="K2673" t="s">
        <v>159</v>
      </c>
      <c r="L2673" t="s">
        <v>13283</v>
      </c>
      <c r="O2673" t="s">
        <v>13284</v>
      </c>
      <c r="P2673" t="s">
        <v>10955</v>
      </c>
      <c r="Q2673" t="s">
        <v>741</v>
      </c>
      <c r="AG2673" t="s">
        <v>159</v>
      </c>
      <c r="AH2673" t="e">
        <f>VLOOKUP(C2673,'CREAR HV'!A:A,1,0)</f>
        <v>#N/A</v>
      </c>
    </row>
    <row r="2674" spans="1:34" x14ac:dyDescent="0.3">
      <c r="A2674" t="s">
        <v>10946</v>
      </c>
      <c r="B2674" t="s">
        <v>10947</v>
      </c>
      <c r="C2674">
        <v>79126005</v>
      </c>
      <c r="F2674" s="16">
        <v>23558</v>
      </c>
      <c r="G2674" t="s">
        <v>44</v>
      </c>
      <c r="H2674" t="s">
        <v>44</v>
      </c>
      <c r="I2674" t="s">
        <v>13285</v>
      </c>
      <c r="J2674" t="s">
        <v>242</v>
      </c>
      <c r="K2674" t="s">
        <v>4016</v>
      </c>
      <c r="L2674" t="s">
        <v>13286</v>
      </c>
      <c r="O2674" t="s">
        <v>13287</v>
      </c>
      <c r="P2674" t="s">
        <v>10950</v>
      </c>
      <c r="Q2674" t="s">
        <v>741</v>
      </c>
      <c r="AG2674" t="s">
        <v>159</v>
      </c>
      <c r="AH2674" t="e">
        <f>VLOOKUP(C2674,'CREAR HV'!A:A,1,0)</f>
        <v>#N/A</v>
      </c>
    </row>
    <row r="2675" spans="1:34" x14ac:dyDescent="0.3">
      <c r="A2675" t="s">
        <v>10946</v>
      </c>
      <c r="B2675" t="s">
        <v>10947</v>
      </c>
      <c r="C2675">
        <v>73121971</v>
      </c>
      <c r="F2675" s="16">
        <v>24443</v>
      </c>
      <c r="G2675" t="s">
        <v>44</v>
      </c>
      <c r="H2675" t="s">
        <v>44</v>
      </c>
      <c r="I2675" t="s">
        <v>13288</v>
      </c>
      <c r="J2675" t="s">
        <v>3950</v>
      </c>
      <c r="K2675" t="s">
        <v>1118</v>
      </c>
      <c r="O2675" t="s">
        <v>13289</v>
      </c>
      <c r="P2675" t="s">
        <v>10950</v>
      </c>
      <c r="Q2675" t="s">
        <v>741</v>
      </c>
      <c r="AG2675" t="s">
        <v>159</v>
      </c>
      <c r="AH2675" t="e">
        <f>VLOOKUP(C2675,'CREAR HV'!A:A,1,0)</f>
        <v>#N/A</v>
      </c>
    </row>
    <row r="2676" spans="1:34" x14ac:dyDescent="0.3">
      <c r="A2676" t="s">
        <v>10946</v>
      </c>
      <c r="B2676" t="s">
        <v>10947</v>
      </c>
      <c r="C2676">
        <v>10268614</v>
      </c>
      <c r="F2676" s="16">
        <v>23831</v>
      </c>
      <c r="G2676" t="s">
        <v>44</v>
      </c>
      <c r="H2676" t="s">
        <v>44</v>
      </c>
      <c r="I2676" t="s">
        <v>13290</v>
      </c>
      <c r="J2676" t="s">
        <v>359</v>
      </c>
      <c r="K2676" t="s">
        <v>242</v>
      </c>
      <c r="L2676" t="s">
        <v>9107</v>
      </c>
      <c r="O2676" t="s">
        <v>13291</v>
      </c>
      <c r="P2676" t="s">
        <v>10950</v>
      </c>
      <c r="Q2676" t="s">
        <v>741</v>
      </c>
      <c r="AG2676" t="s">
        <v>159</v>
      </c>
      <c r="AH2676" t="e">
        <f>VLOOKUP(C2676,'CREAR HV'!A:A,1,0)</f>
        <v>#N/A</v>
      </c>
    </row>
    <row r="2677" spans="1:34" x14ac:dyDescent="0.3">
      <c r="A2677" t="s">
        <v>10946</v>
      </c>
      <c r="B2677" t="s">
        <v>10947</v>
      </c>
      <c r="C2677">
        <v>71767985</v>
      </c>
      <c r="F2677" s="16">
        <v>28241</v>
      </c>
      <c r="G2677" t="s">
        <v>44</v>
      </c>
      <c r="H2677" t="s">
        <v>44</v>
      </c>
      <c r="I2677" t="s">
        <v>11432</v>
      </c>
      <c r="J2677" t="s">
        <v>2042</v>
      </c>
      <c r="K2677" t="s">
        <v>159</v>
      </c>
      <c r="O2677" t="s">
        <v>13292</v>
      </c>
      <c r="P2677" t="s">
        <v>10950</v>
      </c>
      <c r="Q2677" t="s">
        <v>741</v>
      </c>
      <c r="AG2677" t="s">
        <v>159</v>
      </c>
      <c r="AH2677" t="e">
        <f>VLOOKUP(C2677,'CREAR HV'!A:A,1,0)</f>
        <v>#N/A</v>
      </c>
    </row>
    <row r="2678" spans="1:34" x14ac:dyDescent="0.3">
      <c r="A2678" t="s">
        <v>10946</v>
      </c>
      <c r="B2678" t="s">
        <v>10947</v>
      </c>
      <c r="C2678">
        <v>49764882</v>
      </c>
      <c r="F2678" s="16">
        <v>26278</v>
      </c>
      <c r="G2678" t="s">
        <v>44</v>
      </c>
      <c r="H2678" t="s">
        <v>44</v>
      </c>
      <c r="I2678" t="s">
        <v>3732</v>
      </c>
      <c r="J2678" t="s">
        <v>152</v>
      </c>
      <c r="K2678" t="s">
        <v>1672</v>
      </c>
      <c r="L2678" t="s">
        <v>13293</v>
      </c>
      <c r="O2678" t="s">
        <v>13294</v>
      </c>
      <c r="P2678" t="s">
        <v>10955</v>
      </c>
      <c r="Q2678" t="s">
        <v>741</v>
      </c>
      <c r="AG2678" t="s">
        <v>159</v>
      </c>
      <c r="AH2678" t="e">
        <f>VLOOKUP(C2678,'CREAR HV'!A:A,1,0)</f>
        <v>#N/A</v>
      </c>
    </row>
    <row r="2679" spans="1:34" x14ac:dyDescent="0.3">
      <c r="A2679" t="s">
        <v>10946</v>
      </c>
      <c r="B2679" t="s">
        <v>10947</v>
      </c>
      <c r="C2679">
        <v>24868738</v>
      </c>
      <c r="F2679" s="16">
        <v>25266</v>
      </c>
      <c r="G2679" t="s">
        <v>44</v>
      </c>
      <c r="H2679" t="s">
        <v>44</v>
      </c>
      <c r="I2679" t="s">
        <v>13295</v>
      </c>
      <c r="J2679" t="s">
        <v>1804</v>
      </c>
      <c r="K2679" t="s">
        <v>2042</v>
      </c>
      <c r="L2679" t="s">
        <v>13296</v>
      </c>
      <c r="O2679" t="s">
        <v>13297</v>
      </c>
      <c r="P2679" t="s">
        <v>10955</v>
      </c>
      <c r="Q2679" t="s">
        <v>741</v>
      </c>
      <c r="AG2679" t="s">
        <v>159</v>
      </c>
      <c r="AH2679" t="e">
        <f>VLOOKUP(C2679,'CREAR HV'!A:A,1,0)</f>
        <v>#N/A</v>
      </c>
    </row>
    <row r="2680" spans="1:34" x14ac:dyDescent="0.3">
      <c r="A2680" t="s">
        <v>10946</v>
      </c>
      <c r="B2680" t="s">
        <v>10947</v>
      </c>
      <c r="C2680">
        <v>1018407088</v>
      </c>
      <c r="F2680" s="16">
        <v>31649</v>
      </c>
      <c r="G2680" t="s">
        <v>44</v>
      </c>
      <c r="H2680" t="s">
        <v>44</v>
      </c>
      <c r="I2680" t="s">
        <v>13298</v>
      </c>
      <c r="J2680" t="s">
        <v>615</v>
      </c>
      <c r="K2680" t="s">
        <v>259</v>
      </c>
      <c r="O2680" t="s">
        <v>13299</v>
      </c>
      <c r="P2680" t="s">
        <v>10950</v>
      </c>
      <c r="Q2680" t="s">
        <v>741</v>
      </c>
      <c r="AG2680" t="s">
        <v>159</v>
      </c>
      <c r="AH2680" t="e">
        <f>VLOOKUP(C2680,'CREAR HV'!A:A,1,0)</f>
        <v>#N/A</v>
      </c>
    </row>
    <row r="2681" spans="1:34" x14ac:dyDescent="0.3">
      <c r="A2681" t="s">
        <v>10946</v>
      </c>
      <c r="B2681" t="s">
        <v>10947</v>
      </c>
      <c r="C2681">
        <v>1094880281</v>
      </c>
      <c r="F2681" s="16">
        <v>31479</v>
      </c>
      <c r="G2681" t="s">
        <v>44</v>
      </c>
      <c r="H2681" t="s">
        <v>44</v>
      </c>
      <c r="I2681" t="s">
        <v>551</v>
      </c>
      <c r="J2681" t="s">
        <v>404</v>
      </c>
      <c r="K2681" t="s">
        <v>2313</v>
      </c>
      <c r="L2681" t="s">
        <v>13300</v>
      </c>
      <c r="O2681" t="s">
        <v>13301</v>
      </c>
      <c r="P2681" t="s">
        <v>10950</v>
      </c>
      <c r="Q2681" t="s">
        <v>741</v>
      </c>
      <c r="AG2681" t="s">
        <v>159</v>
      </c>
      <c r="AH2681" t="e">
        <f>VLOOKUP(C2681,'CREAR HV'!A:A,1,0)</f>
        <v>#N/A</v>
      </c>
    </row>
    <row r="2682" spans="1:34" x14ac:dyDescent="0.3">
      <c r="A2682" t="s">
        <v>10946</v>
      </c>
      <c r="B2682" t="s">
        <v>10947</v>
      </c>
      <c r="C2682">
        <v>52852827</v>
      </c>
      <c r="F2682" s="16">
        <v>29517</v>
      </c>
      <c r="G2682" t="s">
        <v>44</v>
      </c>
      <c r="H2682" t="s">
        <v>44</v>
      </c>
      <c r="I2682" t="s">
        <v>13302</v>
      </c>
      <c r="J2682" t="s">
        <v>167</v>
      </c>
      <c r="K2682" t="s">
        <v>395</v>
      </c>
      <c r="L2682" t="s">
        <v>13303</v>
      </c>
      <c r="O2682" t="s">
        <v>13304</v>
      </c>
      <c r="P2682" t="s">
        <v>10955</v>
      </c>
      <c r="Q2682" t="s">
        <v>741</v>
      </c>
      <c r="AG2682" t="s">
        <v>159</v>
      </c>
      <c r="AH2682" t="e">
        <f>VLOOKUP(C2682,'CREAR HV'!A:A,1,0)</f>
        <v>#N/A</v>
      </c>
    </row>
    <row r="2683" spans="1:34" x14ac:dyDescent="0.3">
      <c r="A2683" t="s">
        <v>10946</v>
      </c>
      <c r="B2683" t="s">
        <v>10947</v>
      </c>
      <c r="C2683">
        <v>68241716</v>
      </c>
      <c r="F2683" s="16">
        <v>29901</v>
      </c>
      <c r="G2683" t="s">
        <v>44</v>
      </c>
      <c r="H2683" t="s">
        <v>44</v>
      </c>
      <c r="I2683" t="s">
        <v>13305</v>
      </c>
      <c r="J2683" t="s">
        <v>222</v>
      </c>
      <c r="K2683" t="s">
        <v>377</v>
      </c>
      <c r="O2683" t="s">
        <v>13306</v>
      </c>
      <c r="P2683" t="s">
        <v>10955</v>
      </c>
      <c r="Q2683" t="s">
        <v>741</v>
      </c>
      <c r="AG2683" t="s">
        <v>159</v>
      </c>
      <c r="AH2683" t="e">
        <f>VLOOKUP(C2683,'CREAR HV'!A:A,1,0)</f>
        <v>#N/A</v>
      </c>
    </row>
    <row r="2684" spans="1:34" x14ac:dyDescent="0.3">
      <c r="A2684" t="s">
        <v>10946</v>
      </c>
      <c r="B2684" t="s">
        <v>10947</v>
      </c>
      <c r="C2684">
        <v>4616978</v>
      </c>
      <c r="F2684" s="16">
        <v>29505</v>
      </c>
      <c r="G2684" t="s">
        <v>44</v>
      </c>
      <c r="H2684" t="s">
        <v>44</v>
      </c>
      <c r="I2684" t="s">
        <v>13307</v>
      </c>
      <c r="J2684" t="s">
        <v>1480</v>
      </c>
      <c r="K2684" t="s">
        <v>212</v>
      </c>
      <c r="O2684" t="s">
        <v>13308</v>
      </c>
      <c r="P2684" t="s">
        <v>10950</v>
      </c>
      <c r="Q2684" t="s">
        <v>741</v>
      </c>
      <c r="AG2684" t="s">
        <v>159</v>
      </c>
      <c r="AH2684" t="e">
        <f>VLOOKUP(C2684,'CREAR HV'!A:A,1,0)</f>
        <v>#N/A</v>
      </c>
    </row>
    <row r="2685" spans="1:34" x14ac:dyDescent="0.3">
      <c r="A2685" t="s">
        <v>10946</v>
      </c>
      <c r="B2685" t="s">
        <v>10947</v>
      </c>
      <c r="C2685">
        <v>40440625</v>
      </c>
      <c r="F2685" s="16">
        <v>28116</v>
      </c>
      <c r="G2685" t="s">
        <v>44</v>
      </c>
      <c r="H2685" t="s">
        <v>44</v>
      </c>
      <c r="I2685" t="s">
        <v>13309</v>
      </c>
      <c r="J2685" t="s">
        <v>160</v>
      </c>
      <c r="K2685" t="s">
        <v>328</v>
      </c>
      <c r="L2685" t="s">
        <v>13310</v>
      </c>
      <c r="O2685" t="s">
        <v>13311</v>
      </c>
      <c r="P2685" t="s">
        <v>10955</v>
      </c>
      <c r="Q2685" t="s">
        <v>741</v>
      </c>
      <c r="AG2685" t="s">
        <v>159</v>
      </c>
      <c r="AH2685" t="e">
        <f>VLOOKUP(C2685,'CREAR HV'!A:A,1,0)</f>
        <v>#N/A</v>
      </c>
    </row>
    <row r="2686" spans="1:34" x14ac:dyDescent="0.3">
      <c r="A2686" t="s">
        <v>10946</v>
      </c>
      <c r="B2686" t="s">
        <v>10947</v>
      </c>
      <c r="C2686">
        <v>19177831</v>
      </c>
      <c r="F2686" s="16">
        <v>19292</v>
      </c>
      <c r="G2686" t="s">
        <v>44</v>
      </c>
      <c r="H2686" t="s">
        <v>44</v>
      </c>
      <c r="I2686" t="s">
        <v>13312</v>
      </c>
      <c r="J2686" t="s">
        <v>967</v>
      </c>
      <c r="K2686" t="s">
        <v>13313</v>
      </c>
      <c r="L2686" t="s">
        <v>13314</v>
      </c>
      <c r="O2686" t="s">
        <v>13315</v>
      </c>
      <c r="P2686" t="s">
        <v>10950</v>
      </c>
      <c r="Q2686" t="s">
        <v>741</v>
      </c>
      <c r="AG2686" t="s">
        <v>159</v>
      </c>
      <c r="AH2686" t="e">
        <f>VLOOKUP(C2686,'CREAR HV'!A:A,1,0)</f>
        <v>#N/A</v>
      </c>
    </row>
    <row r="2687" spans="1:34" x14ac:dyDescent="0.3">
      <c r="A2687" t="s">
        <v>10946</v>
      </c>
      <c r="B2687" t="s">
        <v>10947</v>
      </c>
      <c r="C2687">
        <v>1010174377</v>
      </c>
      <c r="F2687" s="16">
        <v>32130</v>
      </c>
      <c r="G2687" t="s">
        <v>44</v>
      </c>
      <c r="H2687" t="s">
        <v>44</v>
      </c>
      <c r="I2687" t="s">
        <v>9275</v>
      </c>
      <c r="J2687" t="s">
        <v>184</v>
      </c>
      <c r="K2687" t="s">
        <v>411</v>
      </c>
      <c r="L2687" t="s">
        <v>13316</v>
      </c>
      <c r="O2687" t="s">
        <v>13317</v>
      </c>
      <c r="P2687" t="s">
        <v>10950</v>
      </c>
      <c r="Q2687" t="s">
        <v>741</v>
      </c>
      <c r="AG2687" t="s">
        <v>159</v>
      </c>
      <c r="AH2687" t="e">
        <f>VLOOKUP(C2687,'CREAR HV'!A:A,1,0)</f>
        <v>#N/A</v>
      </c>
    </row>
    <row r="2688" spans="1:34" x14ac:dyDescent="0.3">
      <c r="A2688" t="s">
        <v>10946</v>
      </c>
      <c r="B2688" t="s">
        <v>10947</v>
      </c>
      <c r="C2688">
        <v>51651365</v>
      </c>
      <c r="F2688" s="16">
        <v>22709</v>
      </c>
      <c r="G2688" t="s">
        <v>44</v>
      </c>
      <c r="H2688" t="s">
        <v>44</v>
      </c>
      <c r="I2688" t="s">
        <v>13318</v>
      </c>
      <c r="J2688" t="s">
        <v>1141</v>
      </c>
      <c r="K2688" t="s">
        <v>2220</v>
      </c>
      <c r="O2688" t="s">
        <v>13319</v>
      </c>
      <c r="P2688" t="s">
        <v>10955</v>
      </c>
      <c r="Q2688" t="s">
        <v>741</v>
      </c>
      <c r="AG2688" t="s">
        <v>159</v>
      </c>
      <c r="AH2688" t="e">
        <f>VLOOKUP(C2688,'CREAR HV'!A:A,1,0)</f>
        <v>#N/A</v>
      </c>
    </row>
    <row r="2689" spans="1:34" x14ac:dyDescent="0.3">
      <c r="A2689" t="s">
        <v>10946</v>
      </c>
      <c r="B2689" t="s">
        <v>10947</v>
      </c>
      <c r="C2689">
        <v>1023887771</v>
      </c>
      <c r="F2689" s="16">
        <v>32732</v>
      </c>
      <c r="G2689" t="s">
        <v>44</v>
      </c>
      <c r="H2689" t="s">
        <v>44</v>
      </c>
      <c r="I2689" t="s">
        <v>13320</v>
      </c>
      <c r="J2689" t="s">
        <v>302</v>
      </c>
      <c r="K2689" t="s">
        <v>1885</v>
      </c>
      <c r="L2689" t="s">
        <v>13321</v>
      </c>
      <c r="O2689" t="s">
        <v>13322</v>
      </c>
      <c r="P2689" t="s">
        <v>10950</v>
      </c>
      <c r="Q2689" t="s">
        <v>741</v>
      </c>
      <c r="AG2689" t="s">
        <v>159</v>
      </c>
      <c r="AH2689" t="e">
        <f>VLOOKUP(C2689,'CREAR HV'!A:A,1,0)</f>
        <v>#N/A</v>
      </c>
    </row>
    <row r="2690" spans="1:34" x14ac:dyDescent="0.3">
      <c r="A2690" t="s">
        <v>10946</v>
      </c>
      <c r="B2690" t="s">
        <v>10947</v>
      </c>
      <c r="C2690">
        <v>52725196</v>
      </c>
      <c r="F2690" s="16">
        <v>29616</v>
      </c>
      <c r="G2690" t="s">
        <v>44</v>
      </c>
      <c r="H2690" t="s">
        <v>44</v>
      </c>
      <c r="I2690" t="s">
        <v>13323</v>
      </c>
      <c r="J2690" t="s">
        <v>3950</v>
      </c>
      <c r="K2690" t="s">
        <v>152</v>
      </c>
      <c r="L2690" t="s">
        <v>13324</v>
      </c>
      <c r="O2690" t="s">
        <v>1070</v>
      </c>
      <c r="P2690" t="s">
        <v>10955</v>
      </c>
      <c r="Q2690" t="s">
        <v>741</v>
      </c>
      <c r="AG2690" t="s">
        <v>159</v>
      </c>
      <c r="AH2690" t="e">
        <f>VLOOKUP(C2690,'CREAR HV'!A:A,1,0)</f>
        <v>#N/A</v>
      </c>
    </row>
    <row r="2691" spans="1:34" x14ac:dyDescent="0.3">
      <c r="A2691" t="s">
        <v>10946</v>
      </c>
      <c r="B2691" t="s">
        <v>10947</v>
      </c>
      <c r="C2691">
        <v>1088243245</v>
      </c>
      <c r="F2691" s="16">
        <v>31686</v>
      </c>
      <c r="G2691" t="s">
        <v>44</v>
      </c>
      <c r="H2691" t="s">
        <v>44</v>
      </c>
      <c r="I2691" t="s">
        <v>13325</v>
      </c>
      <c r="J2691" t="s">
        <v>258</v>
      </c>
      <c r="K2691" t="s">
        <v>1921</v>
      </c>
      <c r="L2691" t="s">
        <v>13326</v>
      </c>
      <c r="O2691" t="s">
        <v>13327</v>
      </c>
      <c r="P2691" t="s">
        <v>10955</v>
      </c>
      <c r="Q2691" t="s">
        <v>741</v>
      </c>
      <c r="AG2691" t="s">
        <v>159</v>
      </c>
      <c r="AH2691" t="e">
        <f>VLOOKUP(C2691,'CREAR HV'!A:A,1,0)</f>
        <v>#N/A</v>
      </c>
    </row>
    <row r="2692" spans="1:34" x14ac:dyDescent="0.3">
      <c r="A2692" t="s">
        <v>10946</v>
      </c>
      <c r="B2692" t="s">
        <v>10947</v>
      </c>
      <c r="C2692">
        <v>87065773</v>
      </c>
      <c r="F2692" s="16">
        <v>30908</v>
      </c>
      <c r="G2692" t="s">
        <v>44</v>
      </c>
      <c r="H2692" t="s">
        <v>44</v>
      </c>
      <c r="I2692" t="s">
        <v>10670</v>
      </c>
      <c r="J2692" t="s">
        <v>402</v>
      </c>
      <c r="K2692" t="s">
        <v>212</v>
      </c>
      <c r="O2692" t="s">
        <v>13328</v>
      </c>
      <c r="P2692" t="s">
        <v>10950</v>
      </c>
      <c r="Q2692" t="s">
        <v>741</v>
      </c>
      <c r="AG2692" t="s">
        <v>159</v>
      </c>
      <c r="AH2692" t="e">
        <f>VLOOKUP(C2692,'CREAR HV'!A:A,1,0)</f>
        <v>#N/A</v>
      </c>
    </row>
    <row r="2693" spans="1:34" x14ac:dyDescent="0.3">
      <c r="A2693" t="s">
        <v>10946</v>
      </c>
      <c r="B2693" t="s">
        <v>10947</v>
      </c>
      <c r="C2693">
        <v>1030582906</v>
      </c>
      <c r="F2693" s="16">
        <v>33185</v>
      </c>
      <c r="G2693" t="s">
        <v>44</v>
      </c>
      <c r="H2693" t="s">
        <v>44</v>
      </c>
      <c r="I2693" t="s">
        <v>13329</v>
      </c>
      <c r="J2693" t="s">
        <v>869</v>
      </c>
      <c r="K2693" t="s">
        <v>432</v>
      </c>
      <c r="O2693" t="s">
        <v>13330</v>
      </c>
      <c r="P2693" t="s">
        <v>10950</v>
      </c>
      <c r="Q2693" t="s">
        <v>741</v>
      </c>
      <c r="AG2693" t="s">
        <v>159</v>
      </c>
      <c r="AH2693" t="e">
        <f>VLOOKUP(C2693,'CREAR HV'!A:A,1,0)</f>
        <v>#N/A</v>
      </c>
    </row>
    <row r="2694" spans="1:34" x14ac:dyDescent="0.3">
      <c r="A2694" t="s">
        <v>10946</v>
      </c>
      <c r="B2694" t="s">
        <v>10947</v>
      </c>
      <c r="C2694">
        <v>92556291</v>
      </c>
      <c r="F2694" s="16">
        <v>27730</v>
      </c>
      <c r="G2694" t="s">
        <v>44</v>
      </c>
      <c r="H2694" t="s">
        <v>44</v>
      </c>
      <c r="I2694" t="s">
        <v>1262</v>
      </c>
      <c r="J2694" t="s">
        <v>355</v>
      </c>
      <c r="K2694" t="s">
        <v>406</v>
      </c>
      <c r="O2694" t="s">
        <v>13331</v>
      </c>
      <c r="P2694" t="s">
        <v>10950</v>
      </c>
      <c r="Q2694" t="s">
        <v>741</v>
      </c>
      <c r="AG2694" t="s">
        <v>159</v>
      </c>
      <c r="AH2694" t="e">
        <f>VLOOKUP(C2694,'CREAR HV'!A:A,1,0)</f>
        <v>#N/A</v>
      </c>
    </row>
    <row r="2695" spans="1:34" x14ac:dyDescent="0.3">
      <c r="A2695" t="s">
        <v>10946</v>
      </c>
      <c r="B2695" t="s">
        <v>10947</v>
      </c>
      <c r="C2695">
        <v>1020735555</v>
      </c>
      <c r="F2695" s="16">
        <v>32406</v>
      </c>
      <c r="G2695" t="s">
        <v>44</v>
      </c>
      <c r="H2695" t="s">
        <v>44</v>
      </c>
      <c r="I2695" t="s">
        <v>13332</v>
      </c>
      <c r="J2695" t="s">
        <v>302</v>
      </c>
      <c r="K2695" t="s">
        <v>364</v>
      </c>
      <c r="L2695" t="s">
        <v>13333</v>
      </c>
      <c r="O2695" t="s">
        <v>13334</v>
      </c>
      <c r="P2695" t="s">
        <v>10955</v>
      </c>
      <c r="Q2695" t="s">
        <v>741</v>
      </c>
      <c r="AG2695" t="s">
        <v>743</v>
      </c>
      <c r="AH2695" t="e">
        <f>VLOOKUP(C2695,'CREAR HV'!A:A,1,0)</f>
        <v>#N/A</v>
      </c>
    </row>
    <row r="2696" spans="1:34" x14ac:dyDescent="0.3">
      <c r="A2696" t="s">
        <v>10946</v>
      </c>
      <c r="B2696" t="s">
        <v>10947</v>
      </c>
      <c r="C2696">
        <v>5827713</v>
      </c>
      <c r="F2696" s="16">
        <v>29952</v>
      </c>
      <c r="G2696" t="s">
        <v>44</v>
      </c>
      <c r="H2696" t="s">
        <v>44</v>
      </c>
      <c r="I2696" t="s">
        <v>6545</v>
      </c>
      <c r="J2696" t="s">
        <v>152</v>
      </c>
      <c r="K2696" t="s">
        <v>208</v>
      </c>
      <c r="O2696" t="s">
        <v>13335</v>
      </c>
      <c r="P2696" t="s">
        <v>10950</v>
      </c>
      <c r="Q2696" t="s">
        <v>741</v>
      </c>
      <c r="AG2696" t="s">
        <v>159</v>
      </c>
      <c r="AH2696" t="e">
        <f>VLOOKUP(C2696,'CREAR HV'!A:A,1,0)</f>
        <v>#N/A</v>
      </c>
    </row>
    <row r="2697" spans="1:34" x14ac:dyDescent="0.3">
      <c r="A2697" t="s">
        <v>10946</v>
      </c>
      <c r="B2697" t="s">
        <v>10947</v>
      </c>
      <c r="C2697">
        <v>1026261966</v>
      </c>
      <c r="F2697" s="16">
        <v>32414</v>
      </c>
      <c r="G2697" t="s">
        <v>44</v>
      </c>
      <c r="H2697" t="s">
        <v>44</v>
      </c>
      <c r="I2697" t="s">
        <v>3553</v>
      </c>
      <c r="J2697" t="s">
        <v>5232</v>
      </c>
      <c r="K2697" t="s">
        <v>3107</v>
      </c>
      <c r="O2697" t="s">
        <v>13336</v>
      </c>
      <c r="P2697" t="s">
        <v>10955</v>
      </c>
      <c r="Q2697" t="s">
        <v>741</v>
      </c>
      <c r="AG2697" t="s">
        <v>159</v>
      </c>
      <c r="AH2697" t="e">
        <f>VLOOKUP(C2697,'CREAR HV'!A:A,1,0)</f>
        <v>#N/A</v>
      </c>
    </row>
    <row r="2698" spans="1:34" x14ac:dyDescent="0.3">
      <c r="A2698" t="s">
        <v>10946</v>
      </c>
      <c r="B2698" t="s">
        <v>10947</v>
      </c>
      <c r="C2698">
        <v>17652910</v>
      </c>
      <c r="F2698" s="16">
        <v>27502</v>
      </c>
      <c r="G2698" t="s">
        <v>44</v>
      </c>
      <c r="H2698" t="s">
        <v>44</v>
      </c>
      <c r="I2698" t="s">
        <v>13337</v>
      </c>
      <c r="J2698" t="s">
        <v>164</v>
      </c>
      <c r="K2698" t="s">
        <v>596</v>
      </c>
      <c r="O2698" t="s">
        <v>1070</v>
      </c>
      <c r="P2698" t="s">
        <v>10950</v>
      </c>
      <c r="Q2698" t="s">
        <v>741</v>
      </c>
      <c r="AG2698" t="s">
        <v>159</v>
      </c>
      <c r="AH2698" t="e">
        <f>VLOOKUP(C2698,'CREAR HV'!A:A,1,0)</f>
        <v>#N/A</v>
      </c>
    </row>
    <row r="2699" spans="1:34" x14ac:dyDescent="0.3">
      <c r="A2699" t="s">
        <v>10946</v>
      </c>
      <c r="B2699" t="s">
        <v>10947</v>
      </c>
      <c r="C2699">
        <v>1118470501</v>
      </c>
      <c r="F2699" s="16">
        <v>32601</v>
      </c>
      <c r="G2699" t="s">
        <v>44</v>
      </c>
      <c r="H2699" t="s">
        <v>44</v>
      </c>
      <c r="I2699" t="s">
        <v>13338</v>
      </c>
      <c r="J2699" t="s">
        <v>2715</v>
      </c>
      <c r="K2699" t="s">
        <v>1638</v>
      </c>
      <c r="L2699" t="s">
        <v>13339</v>
      </c>
      <c r="O2699" t="s">
        <v>13340</v>
      </c>
      <c r="P2699" t="s">
        <v>10955</v>
      </c>
      <c r="Q2699" t="s">
        <v>741</v>
      </c>
      <c r="AG2699" t="s">
        <v>159</v>
      </c>
      <c r="AH2699" t="e">
        <f>VLOOKUP(C2699,'CREAR HV'!A:A,1,0)</f>
        <v>#N/A</v>
      </c>
    </row>
    <row r="2700" spans="1:34" x14ac:dyDescent="0.3">
      <c r="A2700" t="s">
        <v>10946</v>
      </c>
      <c r="B2700" t="s">
        <v>10947</v>
      </c>
      <c r="C2700">
        <v>6458533</v>
      </c>
      <c r="F2700" s="16">
        <v>21249</v>
      </c>
      <c r="G2700" t="s">
        <v>44</v>
      </c>
      <c r="H2700" t="s">
        <v>44</v>
      </c>
      <c r="I2700" t="s">
        <v>1861</v>
      </c>
      <c r="J2700" t="s">
        <v>1823</v>
      </c>
      <c r="K2700" t="s">
        <v>412</v>
      </c>
      <c r="L2700" t="s">
        <v>13341</v>
      </c>
      <c r="O2700" t="s">
        <v>13342</v>
      </c>
      <c r="P2700" t="s">
        <v>10950</v>
      </c>
      <c r="Q2700" t="s">
        <v>741</v>
      </c>
      <c r="AG2700" t="s">
        <v>159</v>
      </c>
      <c r="AH2700" t="e">
        <f>VLOOKUP(C2700,'CREAR HV'!A:A,1,0)</f>
        <v>#N/A</v>
      </c>
    </row>
    <row r="2701" spans="1:34" x14ac:dyDescent="0.3">
      <c r="A2701" t="s">
        <v>10946</v>
      </c>
      <c r="B2701" t="s">
        <v>10947</v>
      </c>
      <c r="C2701">
        <v>65778114</v>
      </c>
      <c r="F2701" s="16">
        <v>28496</v>
      </c>
      <c r="G2701" t="s">
        <v>44</v>
      </c>
      <c r="H2701" t="s">
        <v>44</v>
      </c>
      <c r="I2701" t="s">
        <v>13343</v>
      </c>
      <c r="J2701" t="s">
        <v>954</v>
      </c>
      <c r="K2701" t="s">
        <v>276</v>
      </c>
      <c r="L2701" t="s">
        <v>13344</v>
      </c>
      <c r="O2701" t="s">
        <v>13345</v>
      </c>
      <c r="P2701" t="s">
        <v>10955</v>
      </c>
      <c r="Q2701" t="s">
        <v>741</v>
      </c>
      <c r="AG2701" t="s">
        <v>159</v>
      </c>
      <c r="AH2701" t="e">
        <f>VLOOKUP(C2701,'CREAR HV'!A:A,1,0)</f>
        <v>#N/A</v>
      </c>
    </row>
    <row r="2702" spans="1:34" x14ac:dyDescent="0.3">
      <c r="A2702" t="s">
        <v>10946</v>
      </c>
      <c r="B2702" t="s">
        <v>10947</v>
      </c>
      <c r="C2702">
        <v>63339874</v>
      </c>
      <c r="F2702" s="16">
        <v>25038</v>
      </c>
      <c r="G2702" t="s">
        <v>44</v>
      </c>
      <c r="H2702" t="s">
        <v>44</v>
      </c>
      <c r="I2702" t="s">
        <v>13346</v>
      </c>
      <c r="J2702" t="s">
        <v>352</v>
      </c>
      <c r="K2702" t="s">
        <v>482</v>
      </c>
      <c r="L2702" t="s">
        <v>13347</v>
      </c>
      <c r="O2702" t="s">
        <v>13348</v>
      </c>
      <c r="P2702" t="s">
        <v>10955</v>
      </c>
      <c r="Q2702" t="s">
        <v>741</v>
      </c>
      <c r="AG2702" t="s">
        <v>159</v>
      </c>
      <c r="AH2702" t="e">
        <f>VLOOKUP(C2702,'CREAR HV'!A:A,1,0)</f>
        <v>#N/A</v>
      </c>
    </row>
    <row r="2703" spans="1:34" x14ac:dyDescent="0.3">
      <c r="A2703" t="s">
        <v>10946</v>
      </c>
      <c r="B2703" t="s">
        <v>10947</v>
      </c>
      <c r="C2703">
        <v>25518261</v>
      </c>
      <c r="F2703" s="16">
        <v>27207</v>
      </c>
      <c r="G2703" t="s">
        <v>44</v>
      </c>
      <c r="H2703" t="s">
        <v>44</v>
      </c>
      <c r="I2703" t="s">
        <v>13349</v>
      </c>
      <c r="J2703" t="s">
        <v>452</v>
      </c>
      <c r="K2703" t="s">
        <v>328</v>
      </c>
      <c r="O2703" t="s">
        <v>13350</v>
      </c>
      <c r="P2703" t="s">
        <v>10955</v>
      </c>
      <c r="Q2703" t="s">
        <v>741</v>
      </c>
      <c r="AG2703" t="s">
        <v>159</v>
      </c>
      <c r="AH2703" t="e">
        <f>VLOOKUP(C2703,'CREAR HV'!A:A,1,0)</f>
        <v>#N/A</v>
      </c>
    </row>
    <row r="2704" spans="1:34" x14ac:dyDescent="0.3">
      <c r="A2704" t="s">
        <v>10946</v>
      </c>
      <c r="B2704" t="s">
        <v>10947</v>
      </c>
      <c r="C2704">
        <v>1016017830</v>
      </c>
      <c r="F2704" s="16">
        <v>32646</v>
      </c>
      <c r="G2704" t="s">
        <v>44</v>
      </c>
      <c r="H2704" t="s">
        <v>44</v>
      </c>
      <c r="I2704" t="s">
        <v>3571</v>
      </c>
      <c r="J2704" t="s">
        <v>149</v>
      </c>
      <c r="K2704" t="s">
        <v>11569</v>
      </c>
      <c r="O2704" t="s">
        <v>13351</v>
      </c>
      <c r="P2704" t="s">
        <v>10955</v>
      </c>
      <c r="Q2704" t="s">
        <v>741</v>
      </c>
      <c r="AG2704" t="s">
        <v>159</v>
      </c>
      <c r="AH2704" t="e">
        <f>VLOOKUP(C2704,'CREAR HV'!A:A,1,0)</f>
        <v>#N/A</v>
      </c>
    </row>
    <row r="2705" spans="1:34" x14ac:dyDescent="0.3">
      <c r="A2705" t="s">
        <v>10946</v>
      </c>
      <c r="B2705" t="s">
        <v>10947</v>
      </c>
      <c r="C2705">
        <v>25290249</v>
      </c>
      <c r="F2705" s="16">
        <v>29214</v>
      </c>
      <c r="G2705" t="s">
        <v>44</v>
      </c>
      <c r="H2705" t="s">
        <v>44</v>
      </c>
      <c r="I2705" t="s">
        <v>13352</v>
      </c>
      <c r="J2705" t="s">
        <v>215</v>
      </c>
      <c r="K2705" t="s">
        <v>4469</v>
      </c>
      <c r="L2705" t="s">
        <v>13353</v>
      </c>
      <c r="O2705" t="s">
        <v>13354</v>
      </c>
      <c r="P2705" t="s">
        <v>10950</v>
      </c>
      <c r="Q2705" t="s">
        <v>741</v>
      </c>
      <c r="AG2705" t="s">
        <v>159</v>
      </c>
      <c r="AH2705" t="e">
        <f>VLOOKUP(C2705,'CREAR HV'!A:A,1,0)</f>
        <v>#N/A</v>
      </c>
    </row>
    <row r="2706" spans="1:34" x14ac:dyDescent="0.3">
      <c r="A2706" t="s">
        <v>10946</v>
      </c>
      <c r="B2706" t="s">
        <v>10947</v>
      </c>
      <c r="C2706">
        <v>80762221</v>
      </c>
      <c r="F2706" s="16">
        <v>30523</v>
      </c>
      <c r="G2706" t="s">
        <v>44</v>
      </c>
      <c r="H2706" t="s">
        <v>44</v>
      </c>
      <c r="I2706" t="s">
        <v>8019</v>
      </c>
      <c r="J2706" t="s">
        <v>7339</v>
      </c>
      <c r="K2706" t="s">
        <v>157</v>
      </c>
      <c r="O2706" t="s">
        <v>13355</v>
      </c>
      <c r="P2706" t="s">
        <v>10950</v>
      </c>
      <c r="Q2706" t="s">
        <v>741</v>
      </c>
      <c r="AG2706" t="s">
        <v>159</v>
      </c>
      <c r="AH2706" t="e">
        <f>VLOOKUP(C2706,'CREAR HV'!A:A,1,0)</f>
        <v>#N/A</v>
      </c>
    </row>
    <row r="2707" spans="1:34" x14ac:dyDescent="0.3">
      <c r="A2707" t="s">
        <v>10946</v>
      </c>
      <c r="B2707" t="s">
        <v>10947</v>
      </c>
      <c r="C2707">
        <v>11794360</v>
      </c>
      <c r="F2707" s="16">
        <v>22781</v>
      </c>
      <c r="G2707" t="s">
        <v>44</v>
      </c>
      <c r="H2707" t="s">
        <v>44</v>
      </c>
      <c r="I2707" t="s">
        <v>13356</v>
      </c>
      <c r="J2707" t="s">
        <v>218</v>
      </c>
      <c r="K2707" t="s">
        <v>1203</v>
      </c>
      <c r="O2707" t="s">
        <v>13357</v>
      </c>
      <c r="P2707" t="s">
        <v>10950</v>
      </c>
      <c r="Q2707" t="s">
        <v>741</v>
      </c>
      <c r="AG2707" t="s">
        <v>159</v>
      </c>
      <c r="AH2707" t="e">
        <f>VLOOKUP(C2707,'CREAR HV'!A:A,1,0)</f>
        <v>#N/A</v>
      </c>
    </row>
    <row r="2708" spans="1:34" x14ac:dyDescent="0.3">
      <c r="A2708" t="s">
        <v>10946</v>
      </c>
      <c r="B2708" t="s">
        <v>10947</v>
      </c>
      <c r="C2708">
        <v>1037602019</v>
      </c>
      <c r="F2708" s="16">
        <v>32824</v>
      </c>
      <c r="G2708" t="s">
        <v>44</v>
      </c>
      <c r="H2708" t="s">
        <v>44</v>
      </c>
      <c r="I2708" t="s">
        <v>11774</v>
      </c>
      <c r="J2708" t="s">
        <v>371</v>
      </c>
      <c r="K2708" t="s">
        <v>291</v>
      </c>
      <c r="L2708" t="s">
        <v>13358</v>
      </c>
      <c r="O2708" t="s">
        <v>1070</v>
      </c>
      <c r="P2708" t="s">
        <v>10950</v>
      </c>
      <c r="Q2708" t="s">
        <v>741</v>
      </c>
      <c r="AG2708" t="s">
        <v>159</v>
      </c>
      <c r="AH2708" t="e">
        <f>VLOOKUP(C2708,'CREAR HV'!A:A,1,0)</f>
        <v>#N/A</v>
      </c>
    </row>
    <row r="2709" spans="1:34" x14ac:dyDescent="0.3">
      <c r="A2709" t="s">
        <v>10946</v>
      </c>
      <c r="B2709" t="s">
        <v>10947</v>
      </c>
      <c r="C2709">
        <v>67016194</v>
      </c>
      <c r="F2709" s="16">
        <v>28399</v>
      </c>
      <c r="G2709" t="s">
        <v>44</v>
      </c>
      <c r="H2709" t="s">
        <v>44</v>
      </c>
      <c r="I2709" t="s">
        <v>13359</v>
      </c>
      <c r="J2709" t="s">
        <v>2092</v>
      </c>
      <c r="K2709" t="s">
        <v>13360</v>
      </c>
      <c r="L2709" t="s">
        <v>13361</v>
      </c>
      <c r="O2709" t="s">
        <v>1070</v>
      </c>
      <c r="P2709" t="s">
        <v>10955</v>
      </c>
      <c r="Q2709" t="s">
        <v>741</v>
      </c>
      <c r="AG2709" t="s">
        <v>159</v>
      </c>
      <c r="AH2709" t="e">
        <f>VLOOKUP(C2709,'CREAR HV'!A:A,1,0)</f>
        <v>#N/A</v>
      </c>
    </row>
    <row r="2710" spans="1:34" x14ac:dyDescent="0.3">
      <c r="A2710" t="s">
        <v>10946</v>
      </c>
      <c r="B2710" t="s">
        <v>10947</v>
      </c>
      <c r="C2710">
        <v>34551167</v>
      </c>
      <c r="F2710" s="16">
        <v>24780</v>
      </c>
      <c r="G2710" t="s">
        <v>44</v>
      </c>
      <c r="H2710" t="s">
        <v>44</v>
      </c>
      <c r="I2710" t="s">
        <v>13362</v>
      </c>
      <c r="J2710" t="s">
        <v>364</v>
      </c>
      <c r="K2710" t="s">
        <v>212</v>
      </c>
      <c r="L2710" t="s">
        <v>13363</v>
      </c>
      <c r="O2710" t="s">
        <v>13364</v>
      </c>
      <c r="P2710" t="s">
        <v>10955</v>
      </c>
      <c r="Q2710" t="s">
        <v>741</v>
      </c>
      <c r="AG2710" t="s">
        <v>159</v>
      </c>
      <c r="AH2710" t="e">
        <f>VLOOKUP(C2710,'CREAR HV'!A:A,1,0)</f>
        <v>#N/A</v>
      </c>
    </row>
    <row r="2711" spans="1:34" x14ac:dyDescent="0.3">
      <c r="A2711" t="s">
        <v>10946</v>
      </c>
      <c r="B2711" t="s">
        <v>10947</v>
      </c>
      <c r="C2711">
        <v>73084436</v>
      </c>
      <c r="F2711" s="16">
        <v>21206</v>
      </c>
      <c r="G2711" t="s">
        <v>44</v>
      </c>
      <c r="H2711" t="s">
        <v>44</v>
      </c>
      <c r="I2711" t="s">
        <v>13365</v>
      </c>
      <c r="J2711" t="s">
        <v>13366</v>
      </c>
      <c r="K2711" t="s">
        <v>13367</v>
      </c>
      <c r="L2711" t="s">
        <v>13368</v>
      </c>
      <c r="O2711" t="s">
        <v>13369</v>
      </c>
      <c r="P2711" t="s">
        <v>10950</v>
      </c>
      <c r="Q2711" t="s">
        <v>741</v>
      </c>
      <c r="AG2711" t="s">
        <v>159</v>
      </c>
      <c r="AH2711" t="e">
        <f>VLOOKUP(C2711,'CREAR HV'!A:A,1,0)</f>
        <v>#N/A</v>
      </c>
    </row>
    <row r="2712" spans="1:34" x14ac:dyDescent="0.3">
      <c r="A2712" t="s">
        <v>10946</v>
      </c>
      <c r="B2712" t="s">
        <v>10947</v>
      </c>
      <c r="C2712">
        <v>6804265</v>
      </c>
      <c r="F2712" s="16">
        <v>30536</v>
      </c>
      <c r="G2712" t="s">
        <v>44</v>
      </c>
      <c r="H2712" t="s">
        <v>44</v>
      </c>
      <c r="I2712" t="s">
        <v>10084</v>
      </c>
      <c r="J2712" t="s">
        <v>255</v>
      </c>
      <c r="K2712" t="s">
        <v>3022</v>
      </c>
      <c r="L2712" t="s">
        <v>13370</v>
      </c>
      <c r="O2712" t="s">
        <v>1070</v>
      </c>
      <c r="P2712" t="s">
        <v>10950</v>
      </c>
      <c r="Q2712" t="s">
        <v>741</v>
      </c>
      <c r="AG2712" t="s">
        <v>159</v>
      </c>
      <c r="AH2712" t="e">
        <f>VLOOKUP(C2712,'CREAR HV'!A:A,1,0)</f>
        <v>#N/A</v>
      </c>
    </row>
    <row r="2713" spans="1:34" x14ac:dyDescent="0.3">
      <c r="A2713" t="s">
        <v>10946</v>
      </c>
      <c r="B2713" t="s">
        <v>10947</v>
      </c>
      <c r="C2713">
        <v>1102228919</v>
      </c>
      <c r="F2713" s="16">
        <v>31905</v>
      </c>
      <c r="G2713" t="s">
        <v>44</v>
      </c>
      <c r="H2713" t="s">
        <v>44</v>
      </c>
      <c r="I2713" t="s">
        <v>13371</v>
      </c>
      <c r="J2713" t="s">
        <v>555</v>
      </c>
      <c r="K2713" t="s">
        <v>1058</v>
      </c>
      <c r="O2713" t="s">
        <v>13372</v>
      </c>
      <c r="P2713" t="s">
        <v>10950</v>
      </c>
      <c r="Q2713" t="s">
        <v>741</v>
      </c>
      <c r="AG2713" t="s">
        <v>159</v>
      </c>
      <c r="AH2713" t="e">
        <f>VLOOKUP(C2713,'CREAR HV'!A:A,1,0)</f>
        <v>#N/A</v>
      </c>
    </row>
    <row r="2714" spans="1:34" x14ac:dyDescent="0.3">
      <c r="A2714" t="s">
        <v>10946</v>
      </c>
      <c r="B2714" t="s">
        <v>10947</v>
      </c>
      <c r="C2714">
        <v>1032398538</v>
      </c>
      <c r="F2714" s="16">
        <v>32025</v>
      </c>
      <c r="G2714" t="s">
        <v>44</v>
      </c>
      <c r="H2714" t="s">
        <v>44</v>
      </c>
      <c r="I2714" t="s">
        <v>13373</v>
      </c>
      <c r="J2714" t="s">
        <v>13374</v>
      </c>
      <c r="K2714" t="s">
        <v>928</v>
      </c>
      <c r="O2714" t="s">
        <v>1070</v>
      </c>
      <c r="P2714" t="s">
        <v>10955</v>
      </c>
      <c r="Q2714" t="s">
        <v>741</v>
      </c>
      <c r="AG2714" t="s">
        <v>159</v>
      </c>
      <c r="AH2714" t="e">
        <f>VLOOKUP(C2714,'CREAR HV'!A:A,1,0)</f>
        <v>#N/A</v>
      </c>
    </row>
    <row r="2715" spans="1:34" x14ac:dyDescent="0.3">
      <c r="A2715" t="s">
        <v>10946</v>
      </c>
      <c r="B2715" t="s">
        <v>10947</v>
      </c>
      <c r="C2715">
        <v>15320296</v>
      </c>
      <c r="F2715" s="16">
        <v>22063</v>
      </c>
      <c r="G2715" t="s">
        <v>44</v>
      </c>
      <c r="H2715" t="s">
        <v>44</v>
      </c>
      <c r="I2715" t="s">
        <v>10966</v>
      </c>
      <c r="J2715" t="s">
        <v>2042</v>
      </c>
      <c r="K2715" t="s">
        <v>212</v>
      </c>
      <c r="L2715" t="s">
        <v>13375</v>
      </c>
      <c r="O2715" t="s">
        <v>1070</v>
      </c>
      <c r="P2715" t="s">
        <v>10950</v>
      </c>
      <c r="Q2715" t="s">
        <v>741</v>
      </c>
      <c r="AG2715" t="s">
        <v>159</v>
      </c>
      <c r="AH2715" t="e">
        <f>VLOOKUP(C2715,'CREAR HV'!A:A,1,0)</f>
        <v>#N/A</v>
      </c>
    </row>
    <row r="2716" spans="1:34" x14ac:dyDescent="0.3">
      <c r="A2716" t="s">
        <v>10946</v>
      </c>
      <c r="B2716" t="s">
        <v>10947</v>
      </c>
      <c r="C2716">
        <v>52076459</v>
      </c>
      <c r="F2716" s="16">
        <v>26695</v>
      </c>
      <c r="G2716" t="s">
        <v>44</v>
      </c>
      <c r="H2716" t="s">
        <v>44</v>
      </c>
      <c r="I2716" t="s">
        <v>13376</v>
      </c>
      <c r="J2716" t="s">
        <v>1025</v>
      </c>
      <c r="K2716" t="s">
        <v>335</v>
      </c>
      <c r="L2716" t="s">
        <v>13377</v>
      </c>
      <c r="O2716" t="s">
        <v>1070</v>
      </c>
      <c r="P2716" t="s">
        <v>10955</v>
      </c>
      <c r="Q2716" t="s">
        <v>741</v>
      </c>
      <c r="AG2716" t="s">
        <v>159</v>
      </c>
      <c r="AH2716" t="e">
        <f>VLOOKUP(C2716,'CREAR HV'!A:A,1,0)</f>
        <v>#N/A</v>
      </c>
    </row>
    <row r="2717" spans="1:34" x14ac:dyDescent="0.3">
      <c r="A2717" t="s">
        <v>10946</v>
      </c>
      <c r="B2717" t="s">
        <v>10947</v>
      </c>
      <c r="C2717">
        <v>41308670</v>
      </c>
      <c r="F2717" s="16">
        <v>15669</v>
      </c>
      <c r="G2717" t="s">
        <v>44</v>
      </c>
      <c r="H2717" t="s">
        <v>44</v>
      </c>
      <c r="I2717" t="s">
        <v>13378</v>
      </c>
      <c r="J2717" t="s">
        <v>152</v>
      </c>
      <c r="K2717" t="s">
        <v>149</v>
      </c>
      <c r="O2717" t="s">
        <v>1070</v>
      </c>
      <c r="P2717" t="s">
        <v>10955</v>
      </c>
      <c r="Q2717" t="s">
        <v>741</v>
      </c>
      <c r="AG2717" t="s">
        <v>159</v>
      </c>
      <c r="AH2717" t="e">
        <f>VLOOKUP(C2717,'CREAR HV'!A:A,1,0)</f>
        <v>#N/A</v>
      </c>
    </row>
    <row r="2718" spans="1:34" x14ac:dyDescent="0.3">
      <c r="A2718" t="s">
        <v>10946</v>
      </c>
      <c r="B2718" t="s">
        <v>10947</v>
      </c>
      <c r="C2718">
        <v>15377744</v>
      </c>
      <c r="F2718" s="16">
        <v>21950</v>
      </c>
      <c r="G2718" t="s">
        <v>44</v>
      </c>
      <c r="H2718" t="s">
        <v>44</v>
      </c>
      <c r="I2718" t="s">
        <v>6603</v>
      </c>
      <c r="J2718" t="s">
        <v>1981</v>
      </c>
      <c r="K2718" t="s">
        <v>6427</v>
      </c>
      <c r="L2718" t="s">
        <v>13379</v>
      </c>
      <c r="O2718" t="s">
        <v>1070</v>
      </c>
      <c r="P2718" t="s">
        <v>10950</v>
      </c>
      <c r="Q2718" t="s">
        <v>741</v>
      </c>
      <c r="AG2718" t="s">
        <v>159</v>
      </c>
      <c r="AH2718" t="e">
        <f>VLOOKUP(C2718,'CREAR HV'!A:A,1,0)</f>
        <v>#N/A</v>
      </c>
    </row>
    <row r="2719" spans="1:34" x14ac:dyDescent="0.3">
      <c r="A2719" t="s">
        <v>10946</v>
      </c>
      <c r="B2719" t="s">
        <v>10947</v>
      </c>
      <c r="C2719">
        <v>15258463</v>
      </c>
      <c r="F2719" s="16">
        <v>22786</v>
      </c>
      <c r="G2719" t="s">
        <v>44</v>
      </c>
      <c r="H2719" t="s">
        <v>44</v>
      </c>
      <c r="I2719" t="s">
        <v>13380</v>
      </c>
      <c r="J2719" t="s">
        <v>342</v>
      </c>
      <c r="K2719" t="s">
        <v>1514</v>
      </c>
      <c r="L2719" t="s">
        <v>13381</v>
      </c>
      <c r="O2719" t="s">
        <v>1070</v>
      </c>
      <c r="P2719" t="s">
        <v>10950</v>
      </c>
      <c r="Q2719" t="s">
        <v>741</v>
      </c>
      <c r="AG2719" t="s">
        <v>159</v>
      </c>
      <c r="AH2719" t="e">
        <f>VLOOKUP(C2719,'CREAR HV'!A:A,1,0)</f>
        <v>#N/A</v>
      </c>
    </row>
    <row r="2720" spans="1:34" x14ac:dyDescent="0.3">
      <c r="A2720" t="s">
        <v>10946</v>
      </c>
      <c r="B2720" t="s">
        <v>10947</v>
      </c>
      <c r="C2720">
        <v>20632257</v>
      </c>
      <c r="F2720" s="16">
        <v>21604</v>
      </c>
      <c r="G2720" t="s">
        <v>44</v>
      </c>
      <c r="H2720" t="s">
        <v>44</v>
      </c>
      <c r="I2720" t="s">
        <v>13382</v>
      </c>
      <c r="J2720" t="s">
        <v>157</v>
      </c>
      <c r="K2720" t="s">
        <v>5485</v>
      </c>
      <c r="L2720" t="s">
        <v>13383</v>
      </c>
      <c r="O2720" t="s">
        <v>1070</v>
      </c>
      <c r="P2720" t="s">
        <v>10955</v>
      </c>
      <c r="Q2720" t="s">
        <v>741</v>
      </c>
      <c r="AG2720" t="s">
        <v>159</v>
      </c>
      <c r="AH2720" t="e">
        <f>VLOOKUP(C2720,'CREAR HV'!A:A,1,0)</f>
        <v>#N/A</v>
      </c>
    </row>
    <row r="2721" spans="1:34" x14ac:dyDescent="0.3">
      <c r="A2721" t="s">
        <v>10946</v>
      </c>
      <c r="B2721" t="s">
        <v>10947</v>
      </c>
      <c r="C2721">
        <v>8319847</v>
      </c>
      <c r="F2721" s="16">
        <v>18573</v>
      </c>
      <c r="G2721" t="s">
        <v>44</v>
      </c>
      <c r="H2721" t="s">
        <v>44</v>
      </c>
      <c r="I2721" t="s">
        <v>336</v>
      </c>
      <c r="J2721" t="s">
        <v>279</v>
      </c>
      <c r="K2721" t="s">
        <v>954</v>
      </c>
      <c r="L2721" t="s">
        <v>13384</v>
      </c>
      <c r="O2721" t="s">
        <v>1070</v>
      </c>
      <c r="P2721" t="s">
        <v>10950</v>
      </c>
      <c r="Q2721" t="s">
        <v>741</v>
      </c>
      <c r="AG2721" t="s">
        <v>159</v>
      </c>
      <c r="AH2721" t="e">
        <f>VLOOKUP(C2721,'CREAR HV'!A:A,1,0)</f>
        <v>#N/A</v>
      </c>
    </row>
    <row r="2722" spans="1:34" x14ac:dyDescent="0.3">
      <c r="A2722" t="s">
        <v>10946</v>
      </c>
      <c r="B2722" t="s">
        <v>10947</v>
      </c>
      <c r="C2722">
        <v>8306176</v>
      </c>
      <c r="F2722" s="16">
        <v>18327</v>
      </c>
      <c r="G2722" t="s">
        <v>44</v>
      </c>
      <c r="H2722" t="s">
        <v>44</v>
      </c>
      <c r="I2722" t="s">
        <v>616</v>
      </c>
      <c r="J2722" t="s">
        <v>856</v>
      </c>
      <c r="K2722" t="s">
        <v>571</v>
      </c>
      <c r="O2722" t="s">
        <v>1070</v>
      </c>
      <c r="P2722" t="s">
        <v>10950</v>
      </c>
      <c r="Q2722" t="s">
        <v>741</v>
      </c>
      <c r="AG2722" t="s">
        <v>159</v>
      </c>
      <c r="AH2722" t="e">
        <f>VLOOKUP(C2722,'CREAR HV'!A:A,1,0)</f>
        <v>#N/A</v>
      </c>
    </row>
    <row r="2723" spans="1:34" x14ac:dyDescent="0.3">
      <c r="A2723" t="s">
        <v>10946</v>
      </c>
      <c r="B2723" t="s">
        <v>10947</v>
      </c>
      <c r="C2723">
        <v>10877122</v>
      </c>
      <c r="F2723" s="16">
        <v>22940</v>
      </c>
      <c r="G2723" t="s">
        <v>44</v>
      </c>
      <c r="H2723" t="s">
        <v>44</v>
      </c>
      <c r="I2723" t="s">
        <v>13385</v>
      </c>
      <c r="J2723" t="s">
        <v>4437</v>
      </c>
      <c r="K2723" t="s">
        <v>422</v>
      </c>
      <c r="L2723" t="s">
        <v>13386</v>
      </c>
      <c r="O2723" t="s">
        <v>1070</v>
      </c>
      <c r="P2723" t="s">
        <v>10950</v>
      </c>
      <c r="Q2723" t="s">
        <v>741</v>
      </c>
      <c r="AG2723" t="s">
        <v>159</v>
      </c>
      <c r="AH2723" t="e">
        <f>VLOOKUP(C2723,'CREAR HV'!A:A,1,0)</f>
        <v>#N/A</v>
      </c>
    </row>
    <row r="2724" spans="1:34" x14ac:dyDescent="0.3">
      <c r="A2724" t="s">
        <v>10946</v>
      </c>
      <c r="B2724" t="s">
        <v>10947</v>
      </c>
      <c r="C2724">
        <v>10230661</v>
      </c>
      <c r="F2724" s="16">
        <v>19805</v>
      </c>
      <c r="G2724" t="s">
        <v>33</v>
      </c>
      <c r="H2724" t="s">
        <v>33</v>
      </c>
      <c r="I2724" t="s">
        <v>2325</v>
      </c>
      <c r="J2724" t="s">
        <v>212</v>
      </c>
      <c r="K2724" t="s">
        <v>325</v>
      </c>
      <c r="O2724" t="s">
        <v>13387</v>
      </c>
      <c r="P2724" t="s">
        <v>10950</v>
      </c>
      <c r="Q2724" t="s">
        <v>741</v>
      </c>
      <c r="AG2724" t="s">
        <v>159</v>
      </c>
      <c r="AH2724" t="e">
        <f>VLOOKUP(C2724,'CREAR HV'!A:A,1,0)</f>
        <v>#N/A</v>
      </c>
    </row>
    <row r="2725" spans="1:34" x14ac:dyDescent="0.3">
      <c r="A2725" t="s">
        <v>10946</v>
      </c>
      <c r="B2725" t="s">
        <v>10947</v>
      </c>
      <c r="C2725">
        <v>26863661</v>
      </c>
      <c r="F2725" s="16">
        <v>29838</v>
      </c>
      <c r="G2725" t="s">
        <v>44</v>
      </c>
      <c r="H2725" t="s">
        <v>44</v>
      </c>
      <c r="I2725" t="s">
        <v>13388</v>
      </c>
      <c r="J2725" t="s">
        <v>13389</v>
      </c>
      <c r="K2725" t="s">
        <v>282</v>
      </c>
      <c r="L2725" t="s">
        <v>13390</v>
      </c>
      <c r="O2725" t="s">
        <v>1070</v>
      </c>
      <c r="P2725" t="s">
        <v>10955</v>
      </c>
      <c r="Q2725" t="s">
        <v>741</v>
      </c>
      <c r="AG2725" t="s">
        <v>159</v>
      </c>
      <c r="AH2725" t="e">
        <f>VLOOKUP(C2725,'CREAR HV'!A:A,1,0)</f>
        <v>#N/A</v>
      </c>
    </row>
    <row r="2726" spans="1:34" x14ac:dyDescent="0.3">
      <c r="A2726" t="s">
        <v>10946</v>
      </c>
      <c r="B2726" t="s">
        <v>10947</v>
      </c>
      <c r="C2726">
        <v>77194298</v>
      </c>
      <c r="F2726" s="16">
        <v>28811</v>
      </c>
      <c r="G2726" t="s">
        <v>32</v>
      </c>
      <c r="H2726" t="s">
        <v>32</v>
      </c>
      <c r="I2726" t="s">
        <v>13391</v>
      </c>
      <c r="J2726" t="s">
        <v>1721</v>
      </c>
      <c r="K2726" t="s">
        <v>3643</v>
      </c>
      <c r="O2726" t="s">
        <v>1070</v>
      </c>
      <c r="P2726" t="s">
        <v>10950</v>
      </c>
      <c r="Q2726" t="s">
        <v>741</v>
      </c>
      <c r="AG2726" t="s">
        <v>159</v>
      </c>
      <c r="AH2726" t="e">
        <f>VLOOKUP(C2726,'CREAR HV'!A:A,1,0)</f>
        <v>#N/A</v>
      </c>
    </row>
    <row r="2727" spans="1:34" x14ac:dyDescent="0.3">
      <c r="A2727" t="s">
        <v>10946</v>
      </c>
      <c r="B2727" t="s">
        <v>10947</v>
      </c>
      <c r="C2727">
        <v>12713020</v>
      </c>
      <c r="F2727" s="16">
        <v>17898</v>
      </c>
      <c r="G2727" t="s">
        <v>32</v>
      </c>
      <c r="H2727" t="s">
        <v>32</v>
      </c>
      <c r="I2727" t="s">
        <v>13392</v>
      </c>
      <c r="J2727" t="s">
        <v>11007</v>
      </c>
      <c r="K2727" t="s">
        <v>11013</v>
      </c>
      <c r="O2727" t="s">
        <v>13393</v>
      </c>
      <c r="P2727" t="s">
        <v>10950</v>
      </c>
      <c r="Q2727" t="s">
        <v>741</v>
      </c>
      <c r="AG2727" t="s">
        <v>159</v>
      </c>
      <c r="AH2727" t="e">
        <f>VLOOKUP(C2727,'CREAR HV'!A:A,1,0)</f>
        <v>#N/A</v>
      </c>
    </row>
    <row r="2728" spans="1:34" x14ac:dyDescent="0.3">
      <c r="A2728" t="s">
        <v>10946</v>
      </c>
      <c r="B2728" t="s">
        <v>10947</v>
      </c>
      <c r="C2728">
        <v>73582850</v>
      </c>
      <c r="F2728" s="16">
        <v>28247</v>
      </c>
      <c r="G2728" t="s">
        <v>44</v>
      </c>
      <c r="H2728" t="s">
        <v>44</v>
      </c>
      <c r="I2728" t="s">
        <v>13394</v>
      </c>
      <c r="J2728" t="s">
        <v>148</v>
      </c>
      <c r="K2728" t="s">
        <v>388</v>
      </c>
      <c r="L2728" t="s">
        <v>8617</v>
      </c>
      <c r="O2728" t="s">
        <v>1070</v>
      </c>
      <c r="P2728" t="s">
        <v>10955</v>
      </c>
      <c r="Q2728" t="s">
        <v>741</v>
      </c>
      <c r="AG2728" t="s">
        <v>159</v>
      </c>
      <c r="AH2728" t="e">
        <f>VLOOKUP(C2728,'CREAR HV'!A:A,1,0)</f>
        <v>#N/A</v>
      </c>
    </row>
    <row r="2729" spans="1:34" x14ac:dyDescent="0.3">
      <c r="A2729" t="s">
        <v>10946</v>
      </c>
      <c r="B2729" t="s">
        <v>10947</v>
      </c>
      <c r="C2729">
        <v>71617204</v>
      </c>
      <c r="F2729" s="16">
        <v>22729</v>
      </c>
      <c r="G2729" t="s">
        <v>44</v>
      </c>
      <c r="H2729" t="s">
        <v>44</v>
      </c>
      <c r="I2729" t="s">
        <v>13395</v>
      </c>
      <c r="J2729" t="s">
        <v>818</v>
      </c>
      <c r="K2729" t="s">
        <v>1514</v>
      </c>
      <c r="O2729" t="s">
        <v>1070</v>
      </c>
      <c r="P2729" t="s">
        <v>10950</v>
      </c>
      <c r="Q2729" t="s">
        <v>741</v>
      </c>
      <c r="AG2729" t="s">
        <v>159</v>
      </c>
      <c r="AH2729" t="e">
        <f>VLOOKUP(C2729,'CREAR HV'!A:A,1,0)</f>
        <v>#N/A</v>
      </c>
    </row>
    <row r="2730" spans="1:34" x14ac:dyDescent="0.3">
      <c r="A2730" t="s">
        <v>10946</v>
      </c>
      <c r="B2730" t="s">
        <v>10947</v>
      </c>
      <c r="C2730">
        <v>37331284</v>
      </c>
      <c r="F2730" s="16">
        <v>28281</v>
      </c>
      <c r="G2730" t="s">
        <v>44</v>
      </c>
      <c r="H2730" t="s">
        <v>44</v>
      </c>
      <c r="I2730" t="s">
        <v>13396</v>
      </c>
      <c r="J2730" t="s">
        <v>255</v>
      </c>
      <c r="K2730" t="s">
        <v>3615</v>
      </c>
      <c r="L2730" t="s">
        <v>13397</v>
      </c>
      <c r="O2730" t="s">
        <v>13398</v>
      </c>
      <c r="P2730" t="s">
        <v>10955</v>
      </c>
      <c r="Q2730" t="s">
        <v>741</v>
      </c>
      <c r="AG2730" t="s">
        <v>159</v>
      </c>
      <c r="AH2730" t="e">
        <f>VLOOKUP(C2730,'CREAR HV'!A:A,1,0)</f>
        <v>#N/A</v>
      </c>
    </row>
    <row r="2731" spans="1:34" x14ac:dyDescent="0.3">
      <c r="A2731" t="s">
        <v>10946</v>
      </c>
      <c r="B2731" t="s">
        <v>10947</v>
      </c>
      <c r="C2731">
        <v>12724364</v>
      </c>
      <c r="F2731" s="16">
        <v>21979</v>
      </c>
      <c r="G2731" t="s">
        <v>44</v>
      </c>
      <c r="H2731" t="s">
        <v>44</v>
      </c>
      <c r="I2731" t="s">
        <v>11818</v>
      </c>
      <c r="J2731" t="s">
        <v>665</v>
      </c>
      <c r="K2731" t="s">
        <v>4169</v>
      </c>
      <c r="L2731" t="s">
        <v>13399</v>
      </c>
      <c r="P2731" t="s">
        <v>10955</v>
      </c>
      <c r="Q2731" t="s">
        <v>741</v>
      </c>
      <c r="AG2731" t="s">
        <v>159</v>
      </c>
      <c r="AH2731" t="e">
        <f>VLOOKUP(C2731,'CREAR HV'!A:A,1,0)</f>
        <v>#N/A</v>
      </c>
    </row>
    <row r="2732" spans="1:34" x14ac:dyDescent="0.3">
      <c r="A2732" t="s">
        <v>10946</v>
      </c>
      <c r="B2732" t="s">
        <v>10947</v>
      </c>
      <c r="C2732">
        <v>40042545</v>
      </c>
      <c r="F2732" s="16">
        <v>28373</v>
      </c>
      <c r="G2732" t="s">
        <v>44</v>
      </c>
      <c r="H2732" t="s">
        <v>44</v>
      </c>
      <c r="I2732" t="s">
        <v>13400</v>
      </c>
      <c r="J2732" t="s">
        <v>1867</v>
      </c>
      <c r="K2732" t="s">
        <v>2408</v>
      </c>
      <c r="L2732" t="s">
        <v>13401</v>
      </c>
      <c r="O2732" t="s">
        <v>13402</v>
      </c>
      <c r="P2732" t="s">
        <v>10955</v>
      </c>
      <c r="Q2732" t="s">
        <v>741</v>
      </c>
      <c r="AG2732" t="s">
        <v>159</v>
      </c>
      <c r="AH2732" t="e">
        <f>VLOOKUP(C2732,'CREAR HV'!A:A,1,0)</f>
        <v>#N/A</v>
      </c>
    </row>
    <row r="2733" spans="1:34" x14ac:dyDescent="0.3">
      <c r="A2733" t="s">
        <v>10946</v>
      </c>
      <c r="B2733" t="s">
        <v>10947</v>
      </c>
      <c r="C2733">
        <v>77183553</v>
      </c>
      <c r="F2733" s="16">
        <v>27620</v>
      </c>
      <c r="G2733" t="s">
        <v>1690</v>
      </c>
      <c r="H2733" t="s">
        <v>1690</v>
      </c>
      <c r="I2733" t="s">
        <v>13403</v>
      </c>
      <c r="J2733" t="s">
        <v>304</v>
      </c>
      <c r="K2733" t="s">
        <v>482</v>
      </c>
      <c r="O2733" t="s">
        <v>1070</v>
      </c>
      <c r="P2733" t="s">
        <v>10955</v>
      </c>
      <c r="Q2733" t="s">
        <v>741</v>
      </c>
      <c r="AG2733" t="s">
        <v>159</v>
      </c>
      <c r="AH2733" t="e">
        <f>VLOOKUP(C2733,'CREAR HV'!A:A,1,0)</f>
        <v>#N/A</v>
      </c>
    </row>
    <row r="2734" spans="1:34" x14ac:dyDescent="0.3">
      <c r="A2734" t="s">
        <v>10946</v>
      </c>
      <c r="B2734" t="s">
        <v>10947</v>
      </c>
      <c r="C2734">
        <v>26761732</v>
      </c>
      <c r="F2734" s="16">
        <v>28279</v>
      </c>
      <c r="G2734" t="s">
        <v>44</v>
      </c>
      <c r="H2734" t="s">
        <v>44</v>
      </c>
      <c r="I2734" t="s">
        <v>13404</v>
      </c>
      <c r="J2734" t="s">
        <v>371</v>
      </c>
      <c r="K2734" t="s">
        <v>157</v>
      </c>
      <c r="L2734" t="s">
        <v>13405</v>
      </c>
      <c r="O2734" t="s">
        <v>1070</v>
      </c>
      <c r="P2734" t="s">
        <v>10955</v>
      </c>
      <c r="Q2734" t="s">
        <v>741</v>
      </c>
      <c r="AG2734" t="s">
        <v>159</v>
      </c>
      <c r="AH2734" t="e">
        <f>VLOOKUP(C2734,'CREAR HV'!A:A,1,0)</f>
        <v>#N/A</v>
      </c>
    </row>
    <row r="2735" spans="1:34" x14ac:dyDescent="0.3">
      <c r="A2735" t="s">
        <v>10946</v>
      </c>
      <c r="B2735" t="s">
        <v>10947</v>
      </c>
      <c r="C2735">
        <v>10522725</v>
      </c>
      <c r="F2735" s="16">
        <v>17921</v>
      </c>
      <c r="G2735" t="s">
        <v>1474</v>
      </c>
      <c r="H2735" t="s">
        <v>48</v>
      </c>
      <c r="I2735" t="s">
        <v>13406</v>
      </c>
      <c r="J2735" t="s">
        <v>13407</v>
      </c>
      <c r="K2735" t="s">
        <v>3787</v>
      </c>
      <c r="O2735" t="s">
        <v>1070</v>
      </c>
      <c r="P2735" t="s">
        <v>10950</v>
      </c>
      <c r="Q2735" t="s">
        <v>741</v>
      </c>
      <c r="AG2735" t="s">
        <v>159</v>
      </c>
      <c r="AH2735" t="e">
        <f>VLOOKUP(C2735,'CREAR HV'!A:A,1,0)</f>
        <v>#N/A</v>
      </c>
    </row>
    <row r="2736" spans="1:34" x14ac:dyDescent="0.3">
      <c r="A2736" t="s">
        <v>10946</v>
      </c>
      <c r="B2736" t="s">
        <v>10947</v>
      </c>
      <c r="C2736">
        <v>24362717</v>
      </c>
      <c r="F2736" s="16">
        <v>20275</v>
      </c>
      <c r="G2736" t="s">
        <v>41</v>
      </c>
      <c r="H2736" t="s">
        <v>41</v>
      </c>
      <c r="I2736" t="s">
        <v>13408</v>
      </c>
      <c r="J2736" t="s">
        <v>197</v>
      </c>
      <c r="K2736" t="s">
        <v>304</v>
      </c>
      <c r="L2736" t="s">
        <v>13409</v>
      </c>
      <c r="O2736" t="s">
        <v>1070</v>
      </c>
      <c r="P2736" t="s">
        <v>10955</v>
      </c>
      <c r="Q2736" t="s">
        <v>741</v>
      </c>
      <c r="AG2736" t="s">
        <v>159</v>
      </c>
      <c r="AH2736" t="e">
        <f>VLOOKUP(C2736,'CREAR HV'!A:A,1,0)</f>
        <v>#N/A</v>
      </c>
    </row>
    <row r="2737" spans="1:34" x14ac:dyDescent="0.3">
      <c r="A2737" t="s">
        <v>159</v>
      </c>
      <c r="B2737" t="s">
        <v>10947</v>
      </c>
      <c r="C2737">
        <v>31959944</v>
      </c>
      <c r="F2737" s="16">
        <v>24589</v>
      </c>
      <c r="G2737" t="s">
        <v>13410</v>
      </c>
      <c r="H2737" t="s">
        <v>159</v>
      </c>
      <c r="I2737" t="s">
        <v>9347</v>
      </c>
      <c r="J2737" t="s">
        <v>1960</v>
      </c>
      <c r="K2737" t="s">
        <v>222</v>
      </c>
      <c r="O2737" t="s">
        <v>11068</v>
      </c>
      <c r="P2737" t="s">
        <v>10955</v>
      </c>
      <c r="Q2737" t="s">
        <v>741</v>
      </c>
      <c r="AG2737" t="s">
        <v>743</v>
      </c>
      <c r="AH2737" t="e">
        <f>VLOOKUP(C2737,'CREAR HV'!A:A,1,0)</f>
        <v>#N/A</v>
      </c>
    </row>
    <row r="2738" spans="1:34" x14ac:dyDescent="0.3">
      <c r="A2738" t="s">
        <v>10946</v>
      </c>
      <c r="B2738" t="s">
        <v>10947</v>
      </c>
      <c r="C2738">
        <v>16590267</v>
      </c>
      <c r="F2738" s="16">
        <v>20627</v>
      </c>
      <c r="G2738" t="s">
        <v>44</v>
      </c>
      <c r="H2738" t="s">
        <v>44</v>
      </c>
      <c r="I2738" t="s">
        <v>1201</v>
      </c>
      <c r="J2738" t="s">
        <v>13411</v>
      </c>
      <c r="K2738" t="s">
        <v>3787</v>
      </c>
      <c r="L2738" t="s">
        <v>13412</v>
      </c>
      <c r="O2738" t="s">
        <v>1070</v>
      </c>
      <c r="P2738" t="s">
        <v>10950</v>
      </c>
      <c r="Q2738" t="s">
        <v>741</v>
      </c>
      <c r="AG2738" t="s">
        <v>159</v>
      </c>
      <c r="AH2738" t="e">
        <f>VLOOKUP(C2738,'CREAR HV'!A:A,1,0)</f>
        <v>#N/A</v>
      </c>
    </row>
    <row r="2739" spans="1:34" x14ac:dyDescent="0.3">
      <c r="A2739" t="s">
        <v>10946</v>
      </c>
      <c r="B2739" t="s">
        <v>10947</v>
      </c>
      <c r="C2739">
        <v>4626472</v>
      </c>
      <c r="F2739" s="16">
        <v>20066</v>
      </c>
      <c r="G2739" t="s">
        <v>53</v>
      </c>
      <c r="H2739" t="s">
        <v>53</v>
      </c>
      <c r="I2739" t="s">
        <v>13413</v>
      </c>
      <c r="J2739" t="s">
        <v>6910</v>
      </c>
      <c r="K2739" t="s">
        <v>276</v>
      </c>
      <c r="L2739" t="s">
        <v>13414</v>
      </c>
      <c r="O2739" t="s">
        <v>1070</v>
      </c>
      <c r="P2739" t="s">
        <v>10950</v>
      </c>
      <c r="Q2739" t="s">
        <v>741</v>
      </c>
      <c r="AG2739" t="s">
        <v>159</v>
      </c>
      <c r="AH2739" t="e">
        <f>VLOOKUP(C2739,'CREAR HV'!A:A,1,0)</f>
        <v>#N/A</v>
      </c>
    </row>
    <row r="2740" spans="1:34" x14ac:dyDescent="0.3">
      <c r="A2740" t="s">
        <v>10946</v>
      </c>
      <c r="B2740" t="s">
        <v>10947</v>
      </c>
      <c r="C2740">
        <v>4626270</v>
      </c>
      <c r="F2740" s="16">
        <v>19500</v>
      </c>
      <c r="G2740" t="s">
        <v>53</v>
      </c>
      <c r="H2740" t="s">
        <v>53</v>
      </c>
      <c r="I2740" t="s">
        <v>13415</v>
      </c>
      <c r="J2740" t="s">
        <v>1764</v>
      </c>
      <c r="K2740" t="s">
        <v>3022</v>
      </c>
      <c r="O2740" t="s">
        <v>1070</v>
      </c>
      <c r="P2740" t="s">
        <v>10950</v>
      </c>
      <c r="Q2740" t="s">
        <v>741</v>
      </c>
      <c r="AG2740" t="s">
        <v>159</v>
      </c>
      <c r="AH2740" t="e">
        <f>VLOOKUP(C2740,'CREAR HV'!A:A,1,0)</f>
        <v>#N/A</v>
      </c>
    </row>
    <row r="2741" spans="1:34" x14ac:dyDescent="0.3">
      <c r="A2741" t="s">
        <v>10946</v>
      </c>
      <c r="B2741" t="s">
        <v>10947</v>
      </c>
      <c r="C2741">
        <v>25268953</v>
      </c>
      <c r="F2741" s="16">
        <v>19856</v>
      </c>
      <c r="G2741" t="s">
        <v>1474</v>
      </c>
      <c r="H2741" t="s">
        <v>48</v>
      </c>
      <c r="I2741" t="s">
        <v>3760</v>
      </c>
      <c r="J2741" t="s">
        <v>622</v>
      </c>
      <c r="K2741" t="s">
        <v>13416</v>
      </c>
      <c r="L2741" t="s">
        <v>13417</v>
      </c>
      <c r="O2741" t="s">
        <v>1070</v>
      </c>
      <c r="P2741" t="s">
        <v>10955</v>
      </c>
      <c r="Q2741" t="s">
        <v>741</v>
      </c>
      <c r="AG2741" t="s">
        <v>159</v>
      </c>
      <c r="AH2741" t="e">
        <f>VLOOKUP(C2741,'CREAR HV'!A:A,1,0)</f>
        <v>#N/A</v>
      </c>
    </row>
    <row r="2742" spans="1:34" x14ac:dyDescent="0.3">
      <c r="A2742" t="s">
        <v>10946</v>
      </c>
      <c r="B2742" t="s">
        <v>10947</v>
      </c>
      <c r="C2742">
        <v>10539926</v>
      </c>
      <c r="F2742" s="16">
        <v>21389</v>
      </c>
      <c r="G2742" t="s">
        <v>1474</v>
      </c>
      <c r="H2742" t="s">
        <v>48</v>
      </c>
      <c r="I2742" t="s">
        <v>2223</v>
      </c>
      <c r="J2742" t="s">
        <v>670</v>
      </c>
      <c r="K2742" t="s">
        <v>1499</v>
      </c>
      <c r="L2742" t="s">
        <v>13418</v>
      </c>
      <c r="O2742" t="s">
        <v>1070</v>
      </c>
      <c r="P2742" t="s">
        <v>10950</v>
      </c>
      <c r="Q2742" t="s">
        <v>741</v>
      </c>
      <c r="AG2742" t="s">
        <v>159</v>
      </c>
      <c r="AH2742" t="e">
        <f>VLOOKUP(C2742,'CREAR HV'!A:A,1,0)</f>
        <v>#N/A</v>
      </c>
    </row>
    <row r="2743" spans="1:34" x14ac:dyDescent="0.3">
      <c r="A2743" t="s">
        <v>10946</v>
      </c>
      <c r="B2743" t="s">
        <v>10947</v>
      </c>
      <c r="C2743">
        <v>34531002</v>
      </c>
      <c r="F2743" s="16">
        <v>19678</v>
      </c>
      <c r="G2743" t="s">
        <v>1474</v>
      </c>
      <c r="H2743" t="s">
        <v>48</v>
      </c>
      <c r="I2743" t="s">
        <v>13419</v>
      </c>
      <c r="J2743" t="s">
        <v>622</v>
      </c>
      <c r="K2743" t="s">
        <v>2551</v>
      </c>
      <c r="O2743" t="s">
        <v>1070</v>
      </c>
      <c r="P2743" t="s">
        <v>10955</v>
      </c>
      <c r="Q2743" t="s">
        <v>741</v>
      </c>
      <c r="AG2743" t="s">
        <v>159</v>
      </c>
      <c r="AH2743" t="e">
        <f>VLOOKUP(C2743,'CREAR HV'!A:A,1,0)</f>
        <v>#N/A</v>
      </c>
    </row>
    <row r="2744" spans="1:34" x14ac:dyDescent="0.3">
      <c r="A2744" t="s">
        <v>10946</v>
      </c>
      <c r="B2744" t="s">
        <v>10947</v>
      </c>
      <c r="C2744">
        <v>8413949</v>
      </c>
      <c r="F2744" s="16">
        <v>22765</v>
      </c>
      <c r="G2744" t="s">
        <v>44</v>
      </c>
      <c r="H2744" t="s">
        <v>44</v>
      </c>
      <c r="I2744" t="s">
        <v>13420</v>
      </c>
      <c r="J2744" t="s">
        <v>2697</v>
      </c>
      <c r="K2744" t="s">
        <v>4939</v>
      </c>
      <c r="L2744" t="s">
        <v>13421</v>
      </c>
      <c r="O2744" t="s">
        <v>1070</v>
      </c>
      <c r="P2744" t="s">
        <v>10950</v>
      </c>
      <c r="Q2744" t="s">
        <v>741</v>
      </c>
      <c r="AG2744" t="s">
        <v>159</v>
      </c>
      <c r="AH2744" t="e">
        <f>VLOOKUP(C2744,'CREAR HV'!A:A,1,0)</f>
        <v>#N/A</v>
      </c>
    </row>
    <row r="2745" spans="1:34" x14ac:dyDescent="0.3">
      <c r="A2745" t="s">
        <v>10946</v>
      </c>
      <c r="B2745" t="s">
        <v>10947</v>
      </c>
      <c r="C2745">
        <v>21829437</v>
      </c>
      <c r="F2745" s="16">
        <v>20078</v>
      </c>
      <c r="G2745" t="s">
        <v>44</v>
      </c>
      <c r="H2745" t="s">
        <v>44</v>
      </c>
      <c r="I2745" t="s">
        <v>12656</v>
      </c>
      <c r="J2745" t="s">
        <v>2882</v>
      </c>
      <c r="K2745" t="s">
        <v>276</v>
      </c>
      <c r="O2745" t="s">
        <v>1070</v>
      </c>
      <c r="P2745" t="s">
        <v>10955</v>
      </c>
      <c r="Q2745" t="s">
        <v>741</v>
      </c>
      <c r="AG2745" t="s">
        <v>159</v>
      </c>
      <c r="AH2745" t="e">
        <f>VLOOKUP(C2745,'CREAR HV'!A:A,1,0)</f>
        <v>#N/A</v>
      </c>
    </row>
    <row r="2746" spans="1:34" x14ac:dyDescent="0.3">
      <c r="A2746" t="s">
        <v>10946</v>
      </c>
      <c r="B2746" t="s">
        <v>10947</v>
      </c>
      <c r="C2746">
        <v>3512685</v>
      </c>
      <c r="F2746" s="16">
        <v>18496</v>
      </c>
      <c r="G2746" t="s">
        <v>44</v>
      </c>
      <c r="H2746" t="s">
        <v>44</v>
      </c>
      <c r="I2746" t="s">
        <v>13422</v>
      </c>
      <c r="J2746" t="s">
        <v>367</v>
      </c>
      <c r="K2746" t="s">
        <v>407</v>
      </c>
      <c r="O2746" t="s">
        <v>1070</v>
      </c>
      <c r="P2746" t="s">
        <v>10950</v>
      </c>
      <c r="Q2746" t="s">
        <v>741</v>
      </c>
      <c r="AG2746" t="s">
        <v>159</v>
      </c>
      <c r="AH2746" t="e">
        <f>VLOOKUP(C2746,'CREAR HV'!A:A,1,0)</f>
        <v>#N/A</v>
      </c>
    </row>
    <row r="2747" spans="1:34" x14ac:dyDescent="0.3">
      <c r="A2747" t="s">
        <v>10946</v>
      </c>
      <c r="B2747" t="s">
        <v>10947</v>
      </c>
      <c r="C2747">
        <v>21829435</v>
      </c>
      <c r="F2747" s="16">
        <v>20890</v>
      </c>
      <c r="G2747" t="s">
        <v>44</v>
      </c>
      <c r="H2747" t="s">
        <v>44</v>
      </c>
      <c r="I2747" t="s">
        <v>13423</v>
      </c>
      <c r="J2747" t="s">
        <v>2087</v>
      </c>
      <c r="K2747" t="s">
        <v>242</v>
      </c>
      <c r="L2747" t="s">
        <v>13424</v>
      </c>
      <c r="O2747" t="s">
        <v>1070</v>
      </c>
      <c r="P2747" t="s">
        <v>10955</v>
      </c>
      <c r="Q2747" t="s">
        <v>741</v>
      </c>
      <c r="AG2747" t="s">
        <v>159</v>
      </c>
      <c r="AH2747" t="e">
        <f>VLOOKUP(C2747,'CREAR HV'!A:A,1,0)</f>
        <v>#N/A</v>
      </c>
    </row>
    <row r="2748" spans="1:34" x14ac:dyDescent="0.3">
      <c r="A2748" t="s">
        <v>10946</v>
      </c>
      <c r="B2748" t="s">
        <v>10947</v>
      </c>
      <c r="C2748">
        <v>21829681</v>
      </c>
      <c r="F2748" s="16">
        <v>21220</v>
      </c>
      <c r="G2748" t="s">
        <v>44</v>
      </c>
      <c r="H2748" t="s">
        <v>44</v>
      </c>
      <c r="I2748" t="s">
        <v>3232</v>
      </c>
      <c r="J2748" t="s">
        <v>541</v>
      </c>
      <c r="K2748" t="s">
        <v>1063</v>
      </c>
      <c r="L2748" t="s">
        <v>13425</v>
      </c>
      <c r="O2748" t="s">
        <v>1070</v>
      </c>
      <c r="P2748" t="s">
        <v>10955</v>
      </c>
      <c r="Q2748" t="s">
        <v>741</v>
      </c>
      <c r="AG2748" t="s">
        <v>159</v>
      </c>
      <c r="AH2748" t="e">
        <f>VLOOKUP(C2748,'CREAR HV'!A:A,1,0)</f>
        <v>#N/A</v>
      </c>
    </row>
    <row r="2749" spans="1:34" x14ac:dyDescent="0.3">
      <c r="A2749" t="s">
        <v>10946</v>
      </c>
      <c r="B2749" t="s">
        <v>10947</v>
      </c>
      <c r="C2749">
        <v>70054686</v>
      </c>
      <c r="F2749" s="16">
        <v>19682</v>
      </c>
      <c r="G2749" t="s">
        <v>44</v>
      </c>
      <c r="H2749" t="s">
        <v>44</v>
      </c>
      <c r="I2749" t="s">
        <v>13426</v>
      </c>
      <c r="J2749" t="s">
        <v>197</v>
      </c>
      <c r="K2749" t="s">
        <v>3101</v>
      </c>
      <c r="L2749" t="s">
        <v>13427</v>
      </c>
      <c r="O2749" t="s">
        <v>1070</v>
      </c>
      <c r="P2749" t="s">
        <v>10950</v>
      </c>
      <c r="Q2749" t="s">
        <v>741</v>
      </c>
      <c r="AG2749" t="s">
        <v>159</v>
      </c>
      <c r="AH2749" t="e">
        <f>VLOOKUP(C2749,'CREAR HV'!A:A,1,0)</f>
        <v>#N/A</v>
      </c>
    </row>
    <row r="2750" spans="1:34" x14ac:dyDescent="0.3">
      <c r="A2750" t="s">
        <v>10946</v>
      </c>
      <c r="B2750" t="s">
        <v>10947</v>
      </c>
      <c r="C2750">
        <v>12608681</v>
      </c>
      <c r="F2750" s="16">
        <v>17261</v>
      </c>
      <c r="G2750" t="s">
        <v>44</v>
      </c>
      <c r="H2750" t="s">
        <v>44</v>
      </c>
      <c r="I2750" t="s">
        <v>13428</v>
      </c>
      <c r="J2750" t="s">
        <v>13429</v>
      </c>
      <c r="K2750" t="s">
        <v>2232</v>
      </c>
      <c r="O2750" t="s">
        <v>1070</v>
      </c>
      <c r="P2750" t="s">
        <v>10950</v>
      </c>
      <c r="Q2750" t="s">
        <v>741</v>
      </c>
      <c r="AG2750" t="s">
        <v>159</v>
      </c>
      <c r="AH2750" t="e">
        <f>VLOOKUP(C2750,'CREAR HV'!A:A,1,0)</f>
        <v>#N/A</v>
      </c>
    </row>
    <row r="2751" spans="1:34" x14ac:dyDescent="0.3">
      <c r="A2751" t="s">
        <v>10946</v>
      </c>
      <c r="B2751" t="s">
        <v>10947</v>
      </c>
      <c r="C2751">
        <v>21962970</v>
      </c>
      <c r="F2751" s="16">
        <v>18523</v>
      </c>
      <c r="G2751" t="s">
        <v>44</v>
      </c>
      <c r="H2751" t="s">
        <v>44</v>
      </c>
      <c r="I2751" t="s">
        <v>12534</v>
      </c>
      <c r="J2751" t="s">
        <v>279</v>
      </c>
      <c r="K2751" t="s">
        <v>222</v>
      </c>
      <c r="L2751" t="s">
        <v>13430</v>
      </c>
      <c r="O2751" t="s">
        <v>1070</v>
      </c>
      <c r="P2751" t="s">
        <v>10955</v>
      </c>
      <c r="Q2751" t="s">
        <v>741</v>
      </c>
      <c r="AG2751" t="s">
        <v>159</v>
      </c>
      <c r="AH2751" t="e">
        <f>VLOOKUP(C2751,'CREAR HV'!A:A,1,0)</f>
        <v>#N/A</v>
      </c>
    </row>
    <row r="2752" spans="1:34" x14ac:dyDescent="0.3">
      <c r="A2752" t="s">
        <v>10946</v>
      </c>
      <c r="B2752" t="s">
        <v>10947</v>
      </c>
      <c r="C2752">
        <v>21908034</v>
      </c>
      <c r="F2752" s="16">
        <v>21484</v>
      </c>
      <c r="G2752" t="s">
        <v>44</v>
      </c>
      <c r="H2752" t="s">
        <v>44</v>
      </c>
      <c r="I2752" t="s">
        <v>11879</v>
      </c>
      <c r="J2752" t="s">
        <v>3637</v>
      </c>
      <c r="K2752" t="s">
        <v>315</v>
      </c>
      <c r="L2752" t="s">
        <v>13431</v>
      </c>
      <c r="O2752" t="s">
        <v>1070</v>
      </c>
      <c r="P2752" t="s">
        <v>10955</v>
      </c>
      <c r="Q2752" t="s">
        <v>741</v>
      </c>
      <c r="AG2752" t="s">
        <v>159</v>
      </c>
      <c r="AH2752" t="e">
        <f>VLOOKUP(C2752,'CREAR HV'!A:A,1,0)</f>
        <v>#N/A</v>
      </c>
    </row>
    <row r="2753" spans="1:34" x14ac:dyDescent="0.3">
      <c r="A2753" t="s">
        <v>10946</v>
      </c>
      <c r="B2753" t="s">
        <v>10947</v>
      </c>
      <c r="C2753">
        <v>21907808</v>
      </c>
      <c r="F2753" s="16">
        <v>21451</v>
      </c>
      <c r="G2753" t="s">
        <v>44</v>
      </c>
      <c r="H2753" t="s">
        <v>44</v>
      </c>
      <c r="I2753" t="s">
        <v>13432</v>
      </c>
      <c r="J2753" t="s">
        <v>2087</v>
      </c>
      <c r="K2753" t="s">
        <v>1344</v>
      </c>
      <c r="L2753" t="s">
        <v>13433</v>
      </c>
      <c r="O2753" t="s">
        <v>1070</v>
      </c>
      <c r="P2753" t="s">
        <v>10955</v>
      </c>
      <c r="Q2753" t="s">
        <v>741</v>
      </c>
      <c r="AG2753" t="s">
        <v>159</v>
      </c>
      <c r="AH2753" t="e">
        <f>VLOOKUP(C2753,'CREAR HV'!A:A,1,0)</f>
        <v>#N/A</v>
      </c>
    </row>
    <row r="2754" spans="1:34" x14ac:dyDescent="0.3">
      <c r="A2754" t="s">
        <v>10946</v>
      </c>
      <c r="B2754" t="s">
        <v>10947</v>
      </c>
      <c r="C2754">
        <v>21963608</v>
      </c>
      <c r="F2754" s="16">
        <v>19031</v>
      </c>
      <c r="G2754" t="s">
        <v>44</v>
      </c>
      <c r="H2754" t="s">
        <v>44</v>
      </c>
      <c r="I2754" t="s">
        <v>13434</v>
      </c>
      <c r="J2754" t="s">
        <v>279</v>
      </c>
      <c r="K2754" t="s">
        <v>4134</v>
      </c>
      <c r="L2754" t="s">
        <v>13435</v>
      </c>
      <c r="O2754" t="s">
        <v>1070</v>
      </c>
      <c r="P2754" t="s">
        <v>10955</v>
      </c>
      <c r="Q2754" t="s">
        <v>741</v>
      </c>
      <c r="AG2754" t="s">
        <v>159</v>
      </c>
      <c r="AH2754" t="e">
        <f>VLOOKUP(C2754,'CREAR HV'!A:A,1,0)</f>
        <v>#N/A</v>
      </c>
    </row>
    <row r="2755" spans="1:34" x14ac:dyDescent="0.3">
      <c r="A2755" t="s">
        <v>10946</v>
      </c>
      <c r="B2755" t="s">
        <v>10947</v>
      </c>
      <c r="C2755">
        <v>39430928</v>
      </c>
      <c r="F2755" s="16">
        <v>20292</v>
      </c>
      <c r="G2755" t="s">
        <v>44</v>
      </c>
      <c r="H2755" t="s">
        <v>44</v>
      </c>
      <c r="I2755" t="s">
        <v>11055</v>
      </c>
      <c r="J2755" t="s">
        <v>325</v>
      </c>
      <c r="K2755" t="s">
        <v>1762</v>
      </c>
      <c r="L2755" t="s">
        <v>13436</v>
      </c>
      <c r="O2755" t="s">
        <v>1070</v>
      </c>
      <c r="P2755" t="s">
        <v>10950</v>
      </c>
      <c r="Q2755" t="s">
        <v>741</v>
      </c>
      <c r="AG2755" t="s">
        <v>159</v>
      </c>
      <c r="AH2755" t="e">
        <f>VLOOKUP(C2755,'CREAR HV'!A:A,1,0)</f>
        <v>#N/A</v>
      </c>
    </row>
    <row r="2756" spans="1:34" x14ac:dyDescent="0.3">
      <c r="A2756" t="s">
        <v>10946</v>
      </c>
      <c r="B2756" t="s">
        <v>10947</v>
      </c>
      <c r="C2756">
        <v>21964148</v>
      </c>
      <c r="F2756" s="16">
        <v>18459</v>
      </c>
      <c r="G2756" t="s">
        <v>44</v>
      </c>
      <c r="H2756" t="s">
        <v>44</v>
      </c>
      <c r="I2756" t="s">
        <v>13437</v>
      </c>
      <c r="J2756" t="s">
        <v>328</v>
      </c>
      <c r="K2756" t="s">
        <v>347</v>
      </c>
      <c r="O2756" t="s">
        <v>1070</v>
      </c>
      <c r="P2756" t="s">
        <v>10955</v>
      </c>
      <c r="Q2756" t="s">
        <v>741</v>
      </c>
      <c r="AG2756" t="s">
        <v>159</v>
      </c>
      <c r="AH2756" t="e">
        <f>VLOOKUP(C2756,'CREAR HV'!A:A,1,0)</f>
        <v>#N/A</v>
      </c>
    </row>
    <row r="2757" spans="1:34" x14ac:dyDescent="0.3">
      <c r="A2757" t="s">
        <v>10946</v>
      </c>
      <c r="B2757" t="s">
        <v>10947</v>
      </c>
      <c r="C2757">
        <v>8312464</v>
      </c>
      <c r="F2757" s="16">
        <v>18488</v>
      </c>
      <c r="G2757" t="s">
        <v>44</v>
      </c>
      <c r="H2757" t="s">
        <v>44</v>
      </c>
      <c r="I2757" t="s">
        <v>13438</v>
      </c>
      <c r="J2757" t="s">
        <v>350</v>
      </c>
      <c r="K2757" t="s">
        <v>13439</v>
      </c>
      <c r="L2757" t="s">
        <v>13440</v>
      </c>
      <c r="O2757" t="s">
        <v>1070</v>
      </c>
      <c r="P2757" t="s">
        <v>10950</v>
      </c>
      <c r="Q2757" t="s">
        <v>741</v>
      </c>
      <c r="AG2757" t="s">
        <v>159</v>
      </c>
      <c r="AH2757" t="e">
        <f>VLOOKUP(C2757,'CREAR HV'!A:A,1,0)</f>
        <v>#N/A</v>
      </c>
    </row>
    <row r="2758" spans="1:34" x14ac:dyDescent="0.3">
      <c r="A2758" t="s">
        <v>10946</v>
      </c>
      <c r="B2758" t="s">
        <v>10947</v>
      </c>
      <c r="C2758">
        <v>22056517</v>
      </c>
      <c r="F2758" s="16">
        <v>17197</v>
      </c>
      <c r="G2758" t="s">
        <v>44</v>
      </c>
      <c r="H2758" t="s">
        <v>44</v>
      </c>
      <c r="I2758" t="s">
        <v>13441</v>
      </c>
      <c r="J2758" t="s">
        <v>276</v>
      </c>
      <c r="K2758" t="s">
        <v>276</v>
      </c>
      <c r="O2758" t="s">
        <v>1070</v>
      </c>
      <c r="P2758" t="s">
        <v>10955</v>
      </c>
      <c r="Q2758" t="s">
        <v>741</v>
      </c>
      <c r="AG2758" t="s">
        <v>159</v>
      </c>
      <c r="AH2758" t="e">
        <f>VLOOKUP(C2758,'CREAR HV'!A:A,1,0)</f>
        <v>#N/A</v>
      </c>
    </row>
    <row r="2759" spans="1:34" x14ac:dyDescent="0.3">
      <c r="A2759" t="s">
        <v>10946</v>
      </c>
      <c r="B2759" t="s">
        <v>10947</v>
      </c>
      <c r="C2759">
        <v>22058751</v>
      </c>
      <c r="F2759" s="16">
        <v>22164</v>
      </c>
      <c r="G2759" t="s">
        <v>44</v>
      </c>
      <c r="H2759" t="s">
        <v>44</v>
      </c>
      <c r="I2759" t="s">
        <v>11234</v>
      </c>
      <c r="J2759" t="s">
        <v>282</v>
      </c>
      <c r="K2759" t="s">
        <v>5143</v>
      </c>
      <c r="L2759" t="s">
        <v>13442</v>
      </c>
      <c r="O2759" t="s">
        <v>1070</v>
      </c>
      <c r="P2759" t="s">
        <v>10955</v>
      </c>
      <c r="Q2759" t="s">
        <v>741</v>
      </c>
      <c r="AG2759" t="s">
        <v>159</v>
      </c>
      <c r="AH2759" t="e">
        <f>VLOOKUP(C2759,'CREAR HV'!A:A,1,0)</f>
        <v>#N/A</v>
      </c>
    </row>
    <row r="2760" spans="1:34" x14ac:dyDescent="0.3">
      <c r="A2760" t="s">
        <v>10946</v>
      </c>
      <c r="B2760" t="s">
        <v>10947</v>
      </c>
      <c r="C2760">
        <v>22057363</v>
      </c>
      <c r="F2760" s="16">
        <v>19763</v>
      </c>
      <c r="G2760" t="s">
        <v>44</v>
      </c>
      <c r="H2760" t="s">
        <v>44</v>
      </c>
      <c r="I2760" t="s">
        <v>13443</v>
      </c>
      <c r="J2760" t="s">
        <v>469</v>
      </c>
      <c r="K2760" t="s">
        <v>469</v>
      </c>
      <c r="O2760" t="s">
        <v>1070</v>
      </c>
      <c r="P2760" t="s">
        <v>10955</v>
      </c>
      <c r="Q2760" t="s">
        <v>741</v>
      </c>
      <c r="AG2760" t="s">
        <v>159</v>
      </c>
      <c r="AH2760" t="e">
        <f>VLOOKUP(C2760,'CREAR HV'!A:A,1,0)</f>
        <v>#N/A</v>
      </c>
    </row>
    <row r="2761" spans="1:34" x14ac:dyDescent="0.3">
      <c r="A2761" t="s">
        <v>10946</v>
      </c>
      <c r="B2761" t="s">
        <v>10947</v>
      </c>
      <c r="C2761">
        <v>9860252</v>
      </c>
      <c r="F2761" s="16">
        <v>31175</v>
      </c>
      <c r="G2761" t="s">
        <v>44</v>
      </c>
      <c r="H2761" t="s">
        <v>44</v>
      </c>
      <c r="I2761" t="s">
        <v>13444</v>
      </c>
      <c r="J2761" t="s">
        <v>215</v>
      </c>
      <c r="K2761" t="s">
        <v>180</v>
      </c>
      <c r="L2761" t="s">
        <v>13445</v>
      </c>
      <c r="P2761" t="s">
        <v>10950</v>
      </c>
      <c r="Q2761" t="s">
        <v>741</v>
      </c>
      <c r="AG2761" t="s">
        <v>159</v>
      </c>
      <c r="AH2761" t="e">
        <f>VLOOKUP(C2761,'CREAR HV'!A:A,1,0)</f>
        <v>#N/A</v>
      </c>
    </row>
    <row r="2762" spans="1:34" x14ac:dyDescent="0.3">
      <c r="A2762" t="s">
        <v>10946</v>
      </c>
      <c r="B2762" t="s">
        <v>10947</v>
      </c>
      <c r="C2762">
        <v>33965334</v>
      </c>
      <c r="F2762" s="16">
        <v>30300</v>
      </c>
      <c r="G2762" t="s">
        <v>44</v>
      </c>
      <c r="H2762" t="s">
        <v>44</v>
      </c>
      <c r="I2762" t="s">
        <v>12449</v>
      </c>
      <c r="J2762" t="s">
        <v>225</v>
      </c>
      <c r="K2762" t="s">
        <v>215</v>
      </c>
      <c r="O2762" t="s">
        <v>1070</v>
      </c>
      <c r="P2762" t="s">
        <v>10955</v>
      </c>
      <c r="Q2762" t="s">
        <v>741</v>
      </c>
      <c r="AG2762" t="s">
        <v>159</v>
      </c>
      <c r="AH2762" t="e">
        <f>VLOOKUP(C2762,'CREAR HV'!A:A,1,0)</f>
        <v>#N/A</v>
      </c>
    </row>
    <row r="2763" spans="1:34" x14ac:dyDescent="0.3">
      <c r="A2763" t="s">
        <v>10946</v>
      </c>
      <c r="B2763" t="s">
        <v>10947</v>
      </c>
      <c r="C2763">
        <v>80229323</v>
      </c>
      <c r="F2763" s="16">
        <v>29340</v>
      </c>
      <c r="G2763" t="s">
        <v>44</v>
      </c>
      <c r="H2763" t="s">
        <v>44</v>
      </c>
      <c r="I2763" t="s">
        <v>13446</v>
      </c>
      <c r="J2763" t="s">
        <v>596</v>
      </c>
      <c r="K2763" t="s">
        <v>8088</v>
      </c>
      <c r="O2763" t="s">
        <v>13447</v>
      </c>
      <c r="P2763" t="s">
        <v>10950</v>
      </c>
      <c r="Q2763" t="s">
        <v>741</v>
      </c>
      <c r="AG2763" t="s">
        <v>159</v>
      </c>
      <c r="AH2763" t="e">
        <f>VLOOKUP(C2763,'CREAR HV'!A:A,1,0)</f>
        <v>#N/A</v>
      </c>
    </row>
    <row r="2764" spans="1:34" x14ac:dyDescent="0.3">
      <c r="A2764" t="s">
        <v>10946</v>
      </c>
      <c r="B2764" t="s">
        <v>10947</v>
      </c>
      <c r="C2764">
        <v>28545203</v>
      </c>
      <c r="F2764" s="16">
        <v>17458</v>
      </c>
      <c r="G2764" t="s">
        <v>1652</v>
      </c>
      <c r="H2764" t="s">
        <v>111</v>
      </c>
      <c r="I2764" t="s">
        <v>13448</v>
      </c>
      <c r="J2764" t="s">
        <v>1168</v>
      </c>
      <c r="K2764" t="s">
        <v>5180</v>
      </c>
      <c r="O2764" t="s">
        <v>1070</v>
      </c>
      <c r="P2764" t="s">
        <v>10955</v>
      </c>
      <c r="Q2764" t="s">
        <v>741</v>
      </c>
      <c r="AG2764" t="s">
        <v>159</v>
      </c>
      <c r="AH2764" t="e">
        <f>VLOOKUP(C2764,'CREAR HV'!A:A,1,0)</f>
        <v>#N/A</v>
      </c>
    </row>
    <row r="2765" spans="1:34" x14ac:dyDescent="0.3">
      <c r="A2765" t="s">
        <v>159</v>
      </c>
      <c r="B2765" t="s">
        <v>10947</v>
      </c>
      <c r="C2765">
        <v>70077358</v>
      </c>
      <c r="F2765" s="16">
        <v>20980</v>
      </c>
      <c r="G2765" t="s">
        <v>6267</v>
      </c>
      <c r="H2765" t="s">
        <v>159</v>
      </c>
      <c r="I2765" t="s">
        <v>13449</v>
      </c>
      <c r="J2765" t="s">
        <v>238</v>
      </c>
      <c r="K2765" t="s">
        <v>6607</v>
      </c>
      <c r="O2765" t="s">
        <v>13450</v>
      </c>
      <c r="P2765" t="s">
        <v>10950</v>
      </c>
      <c r="Q2765" t="s">
        <v>741</v>
      </c>
      <c r="AG2765" t="s">
        <v>743</v>
      </c>
      <c r="AH2765" t="e">
        <f>VLOOKUP(C2765,'CREAR HV'!A:A,1,0)</f>
        <v>#N/A</v>
      </c>
    </row>
    <row r="2766" spans="1:34" x14ac:dyDescent="0.3">
      <c r="A2766" t="s">
        <v>10946</v>
      </c>
      <c r="B2766" t="s">
        <v>10947</v>
      </c>
      <c r="C2766">
        <v>38243887</v>
      </c>
      <c r="F2766" s="16">
        <v>20737</v>
      </c>
      <c r="G2766" t="s">
        <v>1652</v>
      </c>
      <c r="H2766" t="s">
        <v>111</v>
      </c>
      <c r="I2766" t="s">
        <v>13451</v>
      </c>
      <c r="J2766" t="s">
        <v>196</v>
      </c>
      <c r="K2766" t="s">
        <v>13452</v>
      </c>
      <c r="L2766" t="s">
        <v>13453</v>
      </c>
      <c r="O2766" t="s">
        <v>1070</v>
      </c>
      <c r="P2766" t="s">
        <v>10955</v>
      </c>
      <c r="Q2766" t="s">
        <v>741</v>
      </c>
      <c r="AG2766" t="s">
        <v>159</v>
      </c>
      <c r="AH2766" t="e">
        <f>VLOOKUP(C2766,'CREAR HV'!A:A,1,0)</f>
        <v>#N/A</v>
      </c>
    </row>
    <row r="2767" spans="1:34" x14ac:dyDescent="0.3">
      <c r="A2767" t="s">
        <v>10946</v>
      </c>
      <c r="B2767" t="s">
        <v>10947</v>
      </c>
      <c r="C2767">
        <v>41383722</v>
      </c>
      <c r="F2767" s="16">
        <v>18708</v>
      </c>
      <c r="G2767" t="s">
        <v>1652</v>
      </c>
      <c r="H2767" t="s">
        <v>111</v>
      </c>
      <c r="I2767" t="s">
        <v>13454</v>
      </c>
      <c r="J2767" t="s">
        <v>928</v>
      </c>
      <c r="K2767" t="s">
        <v>13455</v>
      </c>
      <c r="L2767" t="s">
        <v>13456</v>
      </c>
      <c r="O2767" t="s">
        <v>1070</v>
      </c>
      <c r="P2767" t="s">
        <v>10955</v>
      </c>
      <c r="Q2767" t="s">
        <v>741</v>
      </c>
      <c r="AG2767" t="s">
        <v>159</v>
      </c>
      <c r="AH2767" t="e">
        <f>VLOOKUP(C2767,'CREAR HV'!A:A,1,0)</f>
        <v>#N/A</v>
      </c>
    </row>
    <row r="2768" spans="1:34" x14ac:dyDescent="0.3">
      <c r="A2768" t="s">
        <v>10946</v>
      </c>
      <c r="B2768" t="s">
        <v>10947</v>
      </c>
      <c r="C2768">
        <v>22172805</v>
      </c>
      <c r="F2768" s="16">
        <v>17214</v>
      </c>
      <c r="G2768" t="s">
        <v>44</v>
      </c>
      <c r="H2768" t="s">
        <v>44</v>
      </c>
      <c r="I2768" t="s">
        <v>13457</v>
      </c>
      <c r="J2768" t="s">
        <v>364</v>
      </c>
      <c r="K2768" t="s">
        <v>404</v>
      </c>
      <c r="O2768" t="s">
        <v>1070</v>
      </c>
      <c r="P2768" t="s">
        <v>10955</v>
      </c>
      <c r="Q2768" t="s">
        <v>741</v>
      </c>
      <c r="AG2768" t="s">
        <v>159</v>
      </c>
      <c r="AH2768" t="e">
        <f>VLOOKUP(C2768,'CREAR HV'!A:A,1,0)</f>
        <v>#N/A</v>
      </c>
    </row>
    <row r="2769" spans="1:34" x14ac:dyDescent="0.3">
      <c r="A2769" t="s">
        <v>10946</v>
      </c>
      <c r="B2769" t="s">
        <v>10947</v>
      </c>
      <c r="C2769">
        <v>14230259</v>
      </c>
      <c r="F2769" s="16">
        <v>20354</v>
      </c>
      <c r="G2769" t="s">
        <v>1652</v>
      </c>
      <c r="H2769" t="s">
        <v>111</v>
      </c>
      <c r="I2769" t="s">
        <v>1503</v>
      </c>
      <c r="J2769" t="s">
        <v>1476</v>
      </c>
      <c r="K2769" t="s">
        <v>434</v>
      </c>
      <c r="L2769" t="s">
        <v>13458</v>
      </c>
      <c r="O2769" t="s">
        <v>1070</v>
      </c>
      <c r="P2769" t="s">
        <v>10950</v>
      </c>
      <c r="Q2769" t="s">
        <v>741</v>
      </c>
      <c r="AG2769" t="s">
        <v>159</v>
      </c>
      <c r="AH2769" t="e">
        <f>VLOOKUP(C2769,'CREAR HV'!A:A,1,0)</f>
        <v>#N/A</v>
      </c>
    </row>
    <row r="2770" spans="1:34" x14ac:dyDescent="0.3">
      <c r="A2770" t="s">
        <v>159</v>
      </c>
      <c r="B2770" t="s">
        <v>10947</v>
      </c>
      <c r="C2770">
        <v>14243238</v>
      </c>
      <c r="F2770" s="16">
        <v>23052</v>
      </c>
      <c r="G2770" t="s">
        <v>8071</v>
      </c>
      <c r="H2770" t="s">
        <v>159</v>
      </c>
      <c r="I2770" t="s">
        <v>13459</v>
      </c>
      <c r="J2770" t="s">
        <v>255</v>
      </c>
      <c r="K2770" t="s">
        <v>398</v>
      </c>
      <c r="O2770" t="s">
        <v>13460</v>
      </c>
      <c r="P2770" t="s">
        <v>10950</v>
      </c>
      <c r="Q2770" t="s">
        <v>741</v>
      </c>
      <c r="AG2770" t="s">
        <v>769</v>
      </c>
      <c r="AH2770" t="e">
        <f>VLOOKUP(C2770,'CREAR HV'!A:A,1,0)</f>
        <v>#N/A</v>
      </c>
    </row>
    <row r="2771" spans="1:34" x14ac:dyDescent="0.3">
      <c r="A2771" t="s">
        <v>159</v>
      </c>
      <c r="B2771" t="s">
        <v>10947</v>
      </c>
      <c r="C2771">
        <v>14243238</v>
      </c>
      <c r="F2771" s="16">
        <v>23052</v>
      </c>
      <c r="G2771" t="s">
        <v>8071</v>
      </c>
      <c r="H2771" t="s">
        <v>159</v>
      </c>
      <c r="I2771" t="s">
        <v>13459</v>
      </c>
      <c r="J2771" t="s">
        <v>255</v>
      </c>
      <c r="K2771" t="s">
        <v>398</v>
      </c>
      <c r="O2771" t="s">
        <v>13460</v>
      </c>
      <c r="P2771" t="s">
        <v>10950</v>
      </c>
      <c r="Q2771" t="s">
        <v>741</v>
      </c>
      <c r="AG2771" t="s">
        <v>769</v>
      </c>
      <c r="AH2771" t="e">
        <f>VLOOKUP(C2771,'CREAR HV'!A:A,1,0)</f>
        <v>#N/A</v>
      </c>
    </row>
    <row r="2772" spans="1:34" x14ac:dyDescent="0.3">
      <c r="A2772" t="s">
        <v>159</v>
      </c>
      <c r="B2772" t="s">
        <v>10947</v>
      </c>
      <c r="C2772">
        <v>14243238</v>
      </c>
      <c r="F2772" s="16">
        <v>23052</v>
      </c>
      <c r="G2772" t="s">
        <v>8071</v>
      </c>
      <c r="H2772" t="s">
        <v>159</v>
      </c>
      <c r="I2772" t="s">
        <v>13459</v>
      </c>
      <c r="J2772" t="s">
        <v>255</v>
      </c>
      <c r="K2772" t="s">
        <v>398</v>
      </c>
      <c r="O2772" t="s">
        <v>13460</v>
      </c>
      <c r="P2772" t="s">
        <v>10950</v>
      </c>
      <c r="Q2772" t="s">
        <v>741</v>
      </c>
      <c r="AG2772" t="s">
        <v>743</v>
      </c>
      <c r="AH2772" t="e">
        <f>VLOOKUP(C2772,'CREAR HV'!A:A,1,0)</f>
        <v>#N/A</v>
      </c>
    </row>
    <row r="2773" spans="1:34" x14ac:dyDescent="0.3">
      <c r="A2773" t="s">
        <v>10946</v>
      </c>
      <c r="B2773" t="s">
        <v>10947</v>
      </c>
      <c r="C2773">
        <v>22170742</v>
      </c>
      <c r="F2773" s="16">
        <v>14996</v>
      </c>
      <c r="G2773" t="s">
        <v>44</v>
      </c>
      <c r="H2773" t="s">
        <v>44</v>
      </c>
      <c r="I2773" t="s">
        <v>13461</v>
      </c>
      <c r="J2773" t="s">
        <v>1953</v>
      </c>
      <c r="K2773" t="s">
        <v>324</v>
      </c>
      <c r="O2773" t="s">
        <v>1070</v>
      </c>
      <c r="P2773" t="s">
        <v>10955</v>
      </c>
      <c r="Q2773" t="s">
        <v>741</v>
      </c>
      <c r="AG2773" t="s">
        <v>159</v>
      </c>
      <c r="AH2773" t="e">
        <f>VLOOKUP(C2773,'CREAR HV'!A:A,1,0)</f>
        <v>#N/A</v>
      </c>
    </row>
    <row r="2774" spans="1:34" x14ac:dyDescent="0.3">
      <c r="A2774" t="s">
        <v>10946</v>
      </c>
      <c r="B2774" t="s">
        <v>10947</v>
      </c>
      <c r="C2774">
        <v>43341448</v>
      </c>
      <c r="F2774" s="16">
        <v>23856</v>
      </c>
      <c r="G2774" t="s">
        <v>44</v>
      </c>
      <c r="H2774" t="s">
        <v>44</v>
      </c>
      <c r="I2774" t="s">
        <v>13462</v>
      </c>
      <c r="J2774" t="s">
        <v>674</v>
      </c>
      <c r="K2774" t="s">
        <v>4939</v>
      </c>
      <c r="L2774" t="s">
        <v>13463</v>
      </c>
      <c r="O2774" t="s">
        <v>1070</v>
      </c>
      <c r="P2774" t="s">
        <v>10955</v>
      </c>
      <c r="Q2774" t="s">
        <v>741</v>
      </c>
      <c r="AG2774" t="s">
        <v>159</v>
      </c>
      <c r="AH2774" t="e">
        <f>VLOOKUP(C2774,'CREAR HV'!A:A,1,0)</f>
        <v>#N/A</v>
      </c>
    </row>
    <row r="2775" spans="1:34" x14ac:dyDescent="0.3">
      <c r="A2775" t="s">
        <v>10946</v>
      </c>
      <c r="B2775" t="s">
        <v>10947</v>
      </c>
      <c r="C2775">
        <v>22174639</v>
      </c>
      <c r="F2775" s="16">
        <v>20856</v>
      </c>
      <c r="G2775" t="s">
        <v>44</v>
      </c>
      <c r="H2775" t="s">
        <v>44</v>
      </c>
      <c r="I2775" t="s">
        <v>13451</v>
      </c>
      <c r="J2775" t="s">
        <v>7272</v>
      </c>
      <c r="K2775" t="s">
        <v>149</v>
      </c>
      <c r="L2775" t="s">
        <v>13464</v>
      </c>
      <c r="O2775" t="s">
        <v>1070</v>
      </c>
      <c r="P2775" t="s">
        <v>10955</v>
      </c>
      <c r="Q2775" t="s">
        <v>741</v>
      </c>
      <c r="AG2775" t="s">
        <v>159</v>
      </c>
      <c r="AH2775" t="e">
        <f>VLOOKUP(C2775,'CREAR HV'!A:A,1,0)</f>
        <v>#N/A</v>
      </c>
    </row>
    <row r="2776" spans="1:34" x14ac:dyDescent="0.3">
      <c r="A2776" t="s">
        <v>10946</v>
      </c>
      <c r="B2776" t="s">
        <v>10947</v>
      </c>
      <c r="C2776">
        <v>39759455</v>
      </c>
      <c r="F2776" s="16">
        <v>26432</v>
      </c>
      <c r="G2776" t="s">
        <v>44</v>
      </c>
      <c r="H2776" t="s">
        <v>44</v>
      </c>
      <c r="I2776" t="s">
        <v>13465</v>
      </c>
      <c r="J2776" t="s">
        <v>212</v>
      </c>
      <c r="K2776" t="s">
        <v>11696</v>
      </c>
      <c r="L2776" t="s">
        <v>13466</v>
      </c>
      <c r="O2776" t="s">
        <v>1070</v>
      </c>
      <c r="P2776" t="s">
        <v>10955</v>
      </c>
      <c r="Q2776" t="s">
        <v>741</v>
      </c>
      <c r="AG2776" t="s">
        <v>159</v>
      </c>
      <c r="AH2776" t="e">
        <f>VLOOKUP(C2776,'CREAR HV'!A:A,1,0)</f>
        <v>#N/A</v>
      </c>
    </row>
    <row r="2777" spans="1:34" x14ac:dyDescent="0.3">
      <c r="A2777" t="s">
        <v>10946</v>
      </c>
      <c r="B2777" t="s">
        <v>10947</v>
      </c>
      <c r="C2777">
        <v>40793939</v>
      </c>
      <c r="F2777" s="16">
        <v>21407</v>
      </c>
      <c r="G2777" t="s">
        <v>44</v>
      </c>
      <c r="H2777" t="s">
        <v>44</v>
      </c>
      <c r="I2777" t="s">
        <v>13467</v>
      </c>
      <c r="J2777" t="s">
        <v>2476</v>
      </c>
      <c r="K2777" t="s">
        <v>276</v>
      </c>
      <c r="O2777" t="s">
        <v>1070</v>
      </c>
      <c r="P2777" t="s">
        <v>10955</v>
      </c>
      <c r="Q2777" t="s">
        <v>741</v>
      </c>
      <c r="AG2777" t="s">
        <v>159</v>
      </c>
      <c r="AH2777" t="e">
        <f>VLOOKUP(C2777,'CREAR HV'!A:A,1,0)</f>
        <v>#N/A</v>
      </c>
    </row>
    <row r="2778" spans="1:34" x14ac:dyDescent="0.3">
      <c r="A2778" t="s">
        <v>10946</v>
      </c>
      <c r="B2778" t="s">
        <v>10947</v>
      </c>
      <c r="C2778">
        <v>40924470</v>
      </c>
      <c r="F2778" s="16">
        <v>26090</v>
      </c>
      <c r="G2778" t="s">
        <v>2533</v>
      </c>
      <c r="H2778" t="s">
        <v>2533</v>
      </c>
      <c r="I2778" t="s">
        <v>2546</v>
      </c>
      <c r="J2778" t="s">
        <v>13468</v>
      </c>
      <c r="K2778" t="s">
        <v>1168</v>
      </c>
      <c r="O2778" t="s">
        <v>1070</v>
      </c>
      <c r="P2778" t="s">
        <v>10955</v>
      </c>
      <c r="Q2778" t="s">
        <v>741</v>
      </c>
      <c r="AG2778" t="s">
        <v>159</v>
      </c>
      <c r="AH2778" t="e">
        <f>VLOOKUP(C2778,'CREAR HV'!A:A,1,0)</f>
        <v>#N/A</v>
      </c>
    </row>
    <row r="2779" spans="1:34" x14ac:dyDescent="0.3">
      <c r="A2779" t="s">
        <v>10946</v>
      </c>
      <c r="B2779" t="s">
        <v>10947</v>
      </c>
      <c r="C2779">
        <v>41310019</v>
      </c>
      <c r="F2779" s="16">
        <v>15691</v>
      </c>
      <c r="G2779" t="s">
        <v>44</v>
      </c>
      <c r="H2779" t="s">
        <v>44</v>
      </c>
      <c r="I2779" t="s">
        <v>11717</v>
      </c>
      <c r="J2779" t="s">
        <v>3615</v>
      </c>
      <c r="K2779" t="s">
        <v>13469</v>
      </c>
      <c r="O2779" t="s">
        <v>1070</v>
      </c>
      <c r="P2779" t="s">
        <v>10955</v>
      </c>
      <c r="Q2779" t="s">
        <v>741</v>
      </c>
      <c r="AG2779" t="s">
        <v>159</v>
      </c>
      <c r="AH2779" t="e">
        <f>VLOOKUP(C2779,'CREAR HV'!A:A,1,0)</f>
        <v>#N/A</v>
      </c>
    </row>
    <row r="2780" spans="1:34" x14ac:dyDescent="0.3">
      <c r="A2780" t="s">
        <v>10946</v>
      </c>
      <c r="B2780" t="s">
        <v>10947</v>
      </c>
      <c r="C2780">
        <v>41332793</v>
      </c>
      <c r="F2780" s="16">
        <v>16567</v>
      </c>
      <c r="G2780" t="s">
        <v>44</v>
      </c>
      <c r="H2780" t="s">
        <v>44</v>
      </c>
      <c r="I2780" t="s">
        <v>13470</v>
      </c>
      <c r="J2780" t="s">
        <v>4113</v>
      </c>
      <c r="K2780" t="s">
        <v>152</v>
      </c>
      <c r="O2780" t="s">
        <v>1070</v>
      </c>
      <c r="P2780" t="s">
        <v>10955</v>
      </c>
      <c r="Q2780" t="s">
        <v>741</v>
      </c>
      <c r="AG2780" t="s">
        <v>159</v>
      </c>
      <c r="AH2780" t="e">
        <f>VLOOKUP(C2780,'CREAR HV'!A:A,1,0)</f>
        <v>#N/A</v>
      </c>
    </row>
    <row r="2781" spans="1:34" x14ac:dyDescent="0.3">
      <c r="A2781" t="s">
        <v>10946</v>
      </c>
      <c r="B2781" t="s">
        <v>10947</v>
      </c>
      <c r="C2781">
        <v>41353052</v>
      </c>
      <c r="F2781" s="16">
        <v>16889</v>
      </c>
      <c r="G2781" t="s">
        <v>44</v>
      </c>
      <c r="H2781" t="s">
        <v>44</v>
      </c>
      <c r="I2781" t="s">
        <v>13471</v>
      </c>
      <c r="J2781" t="s">
        <v>4527</v>
      </c>
      <c r="K2781" t="s">
        <v>11236</v>
      </c>
      <c r="O2781" t="s">
        <v>1070</v>
      </c>
      <c r="P2781" t="s">
        <v>10955</v>
      </c>
      <c r="Q2781" t="s">
        <v>741</v>
      </c>
      <c r="AG2781" t="s">
        <v>159</v>
      </c>
      <c r="AH2781" t="e">
        <f>VLOOKUP(C2781,'CREAR HV'!A:A,1,0)</f>
        <v>#N/A</v>
      </c>
    </row>
    <row r="2782" spans="1:34" x14ac:dyDescent="0.3">
      <c r="A2782" t="s">
        <v>10946</v>
      </c>
      <c r="B2782" t="s">
        <v>10947</v>
      </c>
      <c r="C2782">
        <v>41367163</v>
      </c>
      <c r="F2782" s="16">
        <v>17031</v>
      </c>
      <c r="G2782" t="s">
        <v>44</v>
      </c>
      <c r="H2782" t="s">
        <v>44</v>
      </c>
      <c r="I2782" t="s">
        <v>13472</v>
      </c>
      <c r="J2782" t="s">
        <v>3911</v>
      </c>
      <c r="K2782" t="s">
        <v>2114</v>
      </c>
      <c r="O2782" t="s">
        <v>1070</v>
      </c>
      <c r="P2782" t="s">
        <v>10955</v>
      </c>
      <c r="Q2782" t="s">
        <v>741</v>
      </c>
      <c r="AG2782" t="s">
        <v>159</v>
      </c>
      <c r="AH2782" t="e">
        <f>VLOOKUP(C2782,'CREAR HV'!A:A,1,0)</f>
        <v>#N/A</v>
      </c>
    </row>
    <row r="2783" spans="1:34" x14ac:dyDescent="0.3">
      <c r="A2783" t="s">
        <v>10946</v>
      </c>
      <c r="B2783" t="s">
        <v>10947</v>
      </c>
      <c r="C2783">
        <v>41398804</v>
      </c>
      <c r="F2783" s="16">
        <v>17930</v>
      </c>
      <c r="G2783" t="s">
        <v>44</v>
      </c>
      <c r="H2783" t="s">
        <v>44</v>
      </c>
      <c r="I2783" t="s">
        <v>12614</v>
      </c>
      <c r="J2783" t="s">
        <v>167</v>
      </c>
      <c r="K2783" t="s">
        <v>222</v>
      </c>
      <c r="O2783" t="s">
        <v>1070</v>
      </c>
      <c r="P2783" t="s">
        <v>10955</v>
      </c>
      <c r="Q2783" t="s">
        <v>741</v>
      </c>
      <c r="AG2783" t="s">
        <v>159</v>
      </c>
      <c r="AH2783" t="e">
        <f>VLOOKUP(C2783,'CREAR HV'!A:A,1,0)</f>
        <v>#N/A</v>
      </c>
    </row>
    <row r="2784" spans="1:34" x14ac:dyDescent="0.3">
      <c r="A2784" t="s">
        <v>10946</v>
      </c>
      <c r="B2784" t="s">
        <v>10947</v>
      </c>
      <c r="C2784">
        <v>41404941</v>
      </c>
      <c r="F2784" s="16">
        <v>17652</v>
      </c>
      <c r="G2784" t="s">
        <v>44</v>
      </c>
      <c r="H2784" t="s">
        <v>44</v>
      </c>
      <c r="I2784" t="s">
        <v>13473</v>
      </c>
      <c r="J2784" t="s">
        <v>2818</v>
      </c>
      <c r="K2784" t="s">
        <v>7116</v>
      </c>
      <c r="O2784" t="s">
        <v>1070</v>
      </c>
      <c r="P2784" t="s">
        <v>10955</v>
      </c>
      <c r="Q2784" t="s">
        <v>741</v>
      </c>
      <c r="AG2784" t="s">
        <v>159</v>
      </c>
      <c r="AH2784" t="e">
        <f>VLOOKUP(C2784,'CREAR HV'!A:A,1,0)</f>
        <v>#N/A</v>
      </c>
    </row>
    <row r="2785" spans="1:34" x14ac:dyDescent="0.3">
      <c r="A2785" t="s">
        <v>10946</v>
      </c>
      <c r="B2785" t="s">
        <v>10947</v>
      </c>
      <c r="C2785">
        <v>41431460</v>
      </c>
      <c r="F2785" s="16">
        <v>17539</v>
      </c>
      <c r="G2785" t="s">
        <v>44</v>
      </c>
      <c r="H2785" t="s">
        <v>44</v>
      </c>
      <c r="I2785" t="s">
        <v>13474</v>
      </c>
      <c r="J2785" t="s">
        <v>170</v>
      </c>
      <c r="K2785" t="s">
        <v>13475</v>
      </c>
      <c r="O2785" t="s">
        <v>1070</v>
      </c>
      <c r="P2785" t="s">
        <v>10955</v>
      </c>
      <c r="Q2785" t="s">
        <v>741</v>
      </c>
      <c r="AG2785" t="s">
        <v>159</v>
      </c>
      <c r="AH2785" t="e">
        <f>VLOOKUP(C2785,'CREAR HV'!A:A,1,0)</f>
        <v>#N/A</v>
      </c>
    </row>
    <row r="2786" spans="1:34" x14ac:dyDescent="0.3">
      <c r="A2786" t="s">
        <v>10946</v>
      </c>
      <c r="B2786" t="s">
        <v>10947</v>
      </c>
      <c r="C2786">
        <v>41432993</v>
      </c>
      <c r="F2786" s="16">
        <v>17929</v>
      </c>
      <c r="G2786" t="s">
        <v>44</v>
      </c>
      <c r="H2786" t="s">
        <v>44</v>
      </c>
      <c r="I2786" t="s">
        <v>320</v>
      </c>
      <c r="J2786" t="s">
        <v>1100</v>
      </c>
      <c r="K2786" t="s">
        <v>12933</v>
      </c>
      <c r="O2786" t="s">
        <v>1070</v>
      </c>
      <c r="P2786" t="s">
        <v>10955</v>
      </c>
      <c r="Q2786" t="s">
        <v>741</v>
      </c>
      <c r="AG2786" t="s">
        <v>159</v>
      </c>
      <c r="AH2786" t="e">
        <f>VLOOKUP(C2786,'CREAR HV'!A:A,1,0)</f>
        <v>#N/A</v>
      </c>
    </row>
    <row r="2787" spans="1:34" x14ac:dyDescent="0.3">
      <c r="A2787" t="s">
        <v>10946</v>
      </c>
      <c r="B2787" t="s">
        <v>10947</v>
      </c>
      <c r="C2787">
        <v>41462064</v>
      </c>
      <c r="E2787" s="16">
        <v>45444</v>
      </c>
      <c r="F2787" s="16">
        <v>18163</v>
      </c>
      <c r="G2787" t="s">
        <v>44</v>
      </c>
      <c r="H2787" t="s">
        <v>44</v>
      </c>
      <c r="I2787" t="s">
        <v>289</v>
      </c>
      <c r="J2787" t="s">
        <v>4084</v>
      </c>
      <c r="K2787" t="s">
        <v>159</v>
      </c>
      <c r="L2787" t="s">
        <v>5482</v>
      </c>
      <c r="M2787" t="s">
        <v>5482</v>
      </c>
      <c r="O2787" t="s">
        <v>1070</v>
      </c>
      <c r="P2787" t="s">
        <v>10955</v>
      </c>
      <c r="Q2787" t="s">
        <v>741</v>
      </c>
      <c r="R2787" t="s">
        <v>748</v>
      </c>
      <c r="T2787" t="s">
        <v>2542</v>
      </c>
      <c r="U2787" t="s">
        <v>2109</v>
      </c>
      <c r="W2787" t="s">
        <v>3800</v>
      </c>
      <c r="X2787">
        <v>1</v>
      </c>
      <c r="AB2787" t="s">
        <v>3800</v>
      </c>
      <c r="AC2787" t="s">
        <v>3800</v>
      </c>
      <c r="AG2787" t="s">
        <v>159</v>
      </c>
      <c r="AH2787" t="e">
        <f>VLOOKUP(C2787,'CREAR HV'!A:A,1,0)</f>
        <v>#N/A</v>
      </c>
    </row>
    <row r="2788" spans="1:34" x14ac:dyDescent="0.3">
      <c r="A2788" t="s">
        <v>10946</v>
      </c>
      <c r="B2788" t="s">
        <v>10947</v>
      </c>
      <c r="C2788">
        <v>41462784</v>
      </c>
      <c r="F2788" s="16">
        <v>18019</v>
      </c>
      <c r="G2788" t="s">
        <v>44</v>
      </c>
      <c r="H2788" t="s">
        <v>44</v>
      </c>
      <c r="I2788" t="s">
        <v>6381</v>
      </c>
      <c r="J2788" t="s">
        <v>515</v>
      </c>
      <c r="K2788" t="s">
        <v>4069</v>
      </c>
      <c r="O2788" t="s">
        <v>1070</v>
      </c>
      <c r="P2788" t="s">
        <v>10950</v>
      </c>
      <c r="Q2788" t="s">
        <v>741</v>
      </c>
      <c r="AG2788" t="s">
        <v>159</v>
      </c>
      <c r="AH2788" t="e">
        <f>VLOOKUP(C2788,'CREAR HV'!A:A,1,0)</f>
        <v>#N/A</v>
      </c>
    </row>
    <row r="2789" spans="1:34" x14ac:dyDescent="0.3">
      <c r="A2789" t="s">
        <v>10946</v>
      </c>
      <c r="B2789" t="s">
        <v>10947</v>
      </c>
      <c r="C2789">
        <v>41476698</v>
      </c>
      <c r="F2789" s="16">
        <v>18100</v>
      </c>
      <c r="G2789" t="s">
        <v>44</v>
      </c>
      <c r="H2789" t="s">
        <v>44</v>
      </c>
      <c r="I2789" t="s">
        <v>3235</v>
      </c>
      <c r="J2789" t="s">
        <v>222</v>
      </c>
      <c r="K2789" t="s">
        <v>1514</v>
      </c>
      <c r="O2789" t="s">
        <v>1070</v>
      </c>
      <c r="P2789" t="s">
        <v>10955</v>
      </c>
      <c r="Q2789" t="s">
        <v>741</v>
      </c>
      <c r="AG2789" t="s">
        <v>159</v>
      </c>
      <c r="AH2789" t="e">
        <f>VLOOKUP(C2789,'CREAR HV'!A:A,1,0)</f>
        <v>#N/A</v>
      </c>
    </row>
    <row r="2790" spans="1:34" x14ac:dyDescent="0.3">
      <c r="A2790" t="s">
        <v>10946</v>
      </c>
      <c r="B2790" t="s">
        <v>10947</v>
      </c>
      <c r="C2790">
        <v>41493560</v>
      </c>
      <c r="F2790" s="16">
        <v>18240</v>
      </c>
      <c r="G2790" t="s">
        <v>44</v>
      </c>
      <c r="H2790" t="s">
        <v>44</v>
      </c>
      <c r="I2790" t="s">
        <v>13476</v>
      </c>
      <c r="J2790" t="s">
        <v>1179</v>
      </c>
      <c r="K2790" t="s">
        <v>2996</v>
      </c>
      <c r="L2790" t="s">
        <v>13477</v>
      </c>
      <c r="O2790" t="s">
        <v>1070</v>
      </c>
      <c r="P2790" t="s">
        <v>10955</v>
      </c>
      <c r="Q2790" t="s">
        <v>741</v>
      </c>
      <c r="AG2790" t="s">
        <v>159</v>
      </c>
      <c r="AH2790" t="e">
        <f>VLOOKUP(C2790,'CREAR HV'!A:A,1,0)</f>
        <v>#N/A</v>
      </c>
    </row>
    <row r="2791" spans="1:34" x14ac:dyDescent="0.3">
      <c r="A2791" t="s">
        <v>10946</v>
      </c>
      <c r="B2791" t="s">
        <v>10947</v>
      </c>
      <c r="C2791">
        <v>41495499</v>
      </c>
      <c r="F2791" s="16">
        <v>17591</v>
      </c>
      <c r="G2791" t="s">
        <v>44</v>
      </c>
      <c r="H2791" t="s">
        <v>44</v>
      </c>
      <c r="I2791" t="s">
        <v>172</v>
      </c>
      <c r="J2791" t="s">
        <v>226</v>
      </c>
      <c r="K2791" t="s">
        <v>3022</v>
      </c>
      <c r="O2791" t="s">
        <v>1070</v>
      </c>
      <c r="P2791" t="s">
        <v>10955</v>
      </c>
      <c r="Q2791" t="s">
        <v>741</v>
      </c>
      <c r="AG2791" t="s">
        <v>159</v>
      </c>
      <c r="AH2791" t="e">
        <f>VLOOKUP(C2791,'CREAR HV'!A:A,1,0)</f>
        <v>#N/A</v>
      </c>
    </row>
    <row r="2792" spans="1:34" x14ac:dyDescent="0.3">
      <c r="A2792" t="s">
        <v>10946</v>
      </c>
      <c r="B2792" t="s">
        <v>10947</v>
      </c>
      <c r="C2792">
        <v>23183193</v>
      </c>
      <c r="F2792" s="16">
        <v>30766</v>
      </c>
      <c r="G2792" t="s">
        <v>44</v>
      </c>
      <c r="H2792" t="s">
        <v>44</v>
      </c>
      <c r="I2792" t="s">
        <v>13478</v>
      </c>
      <c r="J2792" t="s">
        <v>407</v>
      </c>
      <c r="K2792" t="s">
        <v>487</v>
      </c>
      <c r="L2792" t="s">
        <v>13479</v>
      </c>
      <c r="O2792" t="s">
        <v>1070</v>
      </c>
      <c r="P2792" t="s">
        <v>10950</v>
      </c>
      <c r="Q2792" t="s">
        <v>741</v>
      </c>
      <c r="AG2792" t="s">
        <v>159</v>
      </c>
      <c r="AH2792" t="e">
        <f>VLOOKUP(C2792,'CREAR HV'!A:A,1,0)</f>
        <v>#N/A</v>
      </c>
    </row>
    <row r="2793" spans="1:34" x14ac:dyDescent="0.3">
      <c r="A2793" t="s">
        <v>10946</v>
      </c>
      <c r="B2793" t="s">
        <v>10947</v>
      </c>
      <c r="C2793">
        <v>66822169</v>
      </c>
      <c r="F2793" s="16">
        <v>25840</v>
      </c>
      <c r="G2793" t="s">
        <v>44</v>
      </c>
      <c r="H2793" t="s">
        <v>44</v>
      </c>
      <c r="I2793" t="s">
        <v>183</v>
      </c>
      <c r="J2793" t="s">
        <v>255</v>
      </c>
      <c r="K2793" t="s">
        <v>10680</v>
      </c>
      <c r="L2793" t="s">
        <v>13480</v>
      </c>
      <c r="O2793" t="s">
        <v>1070</v>
      </c>
      <c r="P2793" t="s">
        <v>10955</v>
      </c>
      <c r="Q2793" t="s">
        <v>741</v>
      </c>
      <c r="AG2793" t="s">
        <v>159</v>
      </c>
      <c r="AH2793" t="e">
        <f>VLOOKUP(C2793,'CREAR HV'!A:A,1,0)</f>
        <v>#N/A</v>
      </c>
    </row>
    <row r="2794" spans="1:34" x14ac:dyDescent="0.3">
      <c r="A2794" t="s">
        <v>10946</v>
      </c>
      <c r="B2794" t="s">
        <v>10947</v>
      </c>
      <c r="C2794">
        <v>51659178</v>
      </c>
      <c r="F2794" s="16">
        <v>22547</v>
      </c>
      <c r="G2794" t="s">
        <v>44</v>
      </c>
      <c r="H2794" t="s">
        <v>44</v>
      </c>
      <c r="I2794" t="s">
        <v>13481</v>
      </c>
      <c r="J2794" t="s">
        <v>157</v>
      </c>
      <c r="K2794" t="s">
        <v>561</v>
      </c>
      <c r="L2794" t="s">
        <v>13482</v>
      </c>
      <c r="O2794" t="s">
        <v>1070</v>
      </c>
      <c r="P2794" t="s">
        <v>10955</v>
      </c>
      <c r="Q2794" t="s">
        <v>741</v>
      </c>
      <c r="AG2794" t="s">
        <v>159</v>
      </c>
      <c r="AH2794" t="e">
        <f>VLOOKUP(C2794,'CREAR HV'!A:A,1,0)</f>
        <v>#N/A</v>
      </c>
    </row>
    <row r="2795" spans="1:34" x14ac:dyDescent="0.3">
      <c r="A2795" t="s">
        <v>10946</v>
      </c>
      <c r="B2795" t="s">
        <v>10947</v>
      </c>
      <c r="C2795">
        <v>41891955</v>
      </c>
      <c r="F2795" s="16">
        <v>22109</v>
      </c>
      <c r="G2795" t="s">
        <v>44</v>
      </c>
      <c r="H2795" t="s">
        <v>44</v>
      </c>
      <c r="I2795" t="s">
        <v>3281</v>
      </c>
      <c r="J2795" t="s">
        <v>3022</v>
      </c>
      <c r="K2795" t="s">
        <v>2781</v>
      </c>
      <c r="O2795" t="s">
        <v>1070</v>
      </c>
      <c r="P2795" t="s">
        <v>10955</v>
      </c>
      <c r="Q2795" t="s">
        <v>741</v>
      </c>
      <c r="AG2795" t="s">
        <v>159</v>
      </c>
      <c r="AH2795" t="e">
        <f>VLOOKUP(C2795,'CREAR HV'!A:A,1,0)</f>
        <v>#N/A</v>
      </c>
    </row>
    <row r="2796" spans="1:34" x14ac:dyDescent="0.3">
      <c r="A2796" t="s">
        <v>10946</v>
      </c>
      <c r="B2796" t="s">
        <v>10947</v>
      </c>
      <c r="C2796">
        <v>30321443</v>
      </c>
      <c r="F2796" s="16">
        <v>26217</v>
      </c>
      <c r="G2796" t="s">
        <v>44</v>
      </c>
      <c r="H2796" t="s">
        <v>44</v>
      </c>
      <c r="I2796" t="s">
        <v>3232</v>
      </c>
      <c r="J2796" t="s">
        <v>398</v>
      </c>
      <c r="K2796" t="s">
        <v>273</v>
      </c>
      <c r="L2796" t="s">
        <v>13483</v>
      </c>
      <c r="O2796" t="s">
        <v>1070</v>
      </c>
      <c r="P2796" t="s">
        <v>10955</v>
      </c>
      <c r="Q2796" t="s">
        <v>741</v>
      </c>
      <c r="AG2796" t="s">
        <v>159</v>
      </c>
      <c r="AH2796" t="e">
        <f>VLOOKUP(C2796,'CREAR HV'!A:A,1,0)</f>
        <v>#N/A</v>
      </c>
    </row>
    <row r="2797" spans="1:34" x14ac:dyDescent="0.3">
      <c r="A2797" t="s">
        <v>10946</v>
      </c>
      <c r="B2797" t="s">
        <v>10947</v>
      </c>
      <c r="C2797">
        <v>41501004</v>
      </c>
      <c r="F2797" s="16">
        <v>18103</v>
      </c>
      <c r="G2797" t="s">
        <v>44</v>
      </c>
      <c r="H2797" t="s">
        <v>44</v>
      </c>
      <c r="I2797" t="s">
        <v>13484</v>
      </c>
      <c r="J2797" t="s">
        <v>13485</v>
      </c>
      <c r="K2797" t="s">
        <v>2220</v>
      </c>
      <c r="L2797" t="s">
        <v>13486</v>
      </c>
      <c r="O2797" t="s">
        <v>1070</v>
      </c>
      <c r="P2797" t="s">
        <v>10955</v>
      </c>
      <c r="Q2797" t="s">
        <v>741</v>
      </c>
      <c r="AG2797" t="s">
        <v>159</v>
      </c>
      <c r="AH2797" t="e">
        <f>VLOOKUP(C2797,'CREAR HV'!A:A,1,0)</f>
        <v>#N/A</v>
      </c>
    </row>
    <row r="2798" spans="1:34" x14ac:dyDescent="0.3">
      <c r="A2798" t="s">
        <v>10946</v>
      </c>
      <c r="B2798" t="s">
        <v>10947</v>
      </c>
      <c r="C2798">
        <v>41523820</v>
      </c>
      <c r="F2798" s="16">
        <v>19422</v>
      </c>
      <c r="G2798" t="s">
        <v>44</v>
      </c>
      <c r="H2798" t="s">
        <v>44</v>
      </c>
      <c r="I2798" t="s">
        <v>13487</v>
      </c>
      <c r="J2798" t="s">
        <v>3554</v>
      </c>
      <c r="K2798" t="s">
        <v>1537</v>
      </c>
      <c r="L2798" t="s">
        <v>13488</v>
      </c>
      <c r="O2798" t="s">
        <v>1070</v>
      </c>
      <c r="P2798" t="s">
        <v>10955</v>
      </c>
      <c r="Q2798" t="s">
        <v>741</v>
      </c>
      <c r="AG2798" t="s">
        <v>159</v>
      </c>
      <c r="AH2798" t="e">
        <f>VLOOKUP(C2798,'CREAR HV'!A:A,1,0)</f>
        <v>#N/A</v>
      </c>
    </row>
    <row r="2799" spans="1:34" x14ac:dyDescent="0.3">
      <c r="A2799" t="s">
        <v>10946</v>
      </c>
      <c r="B2799" t="s">
        <v>10947</v>
      </c>
      <c r="C2799">
        <v>41527124</v>
      </c>
      <c r="F2799" s="16">
        <v>18552</v>
      </c>
      <c r="G2799" t="s">
        <v>44</v>
      </c>
      <c r="H2799" t="s">
        <v>44</v>
      </c>
      <c r="I2799" t="s">
        <v>13489</v>
      </c>
      <c r="J2799" t="s">
        <v>3257</v>
      </c>
      <c r="K2799" t="s">
        <v>13490</v>
      </c>
      <c r="L2799" t="s">
        <v>13491</v>
      </c>
      <c r="O2799" t="s">
        <v>13492</v>
      </c>
      <c r="P2799" t="s">
        <v>10955</v>
      </c>
      <c r="Q2799" t="s">
        <v>741</v>
      </c>
      <c r="AG2799" t="s">
        <v>159</v>
      </c>
      <c r="AH2799" t="e">
        <f>VLOOKUP(C2799,'CREAR HV'!A:A,1,0)</f>
        <v>#N/A</v>
      </c>
    </row>
    <row r="2800" spans="1:34" x14ac:dyDescent="0.3">
      <c r="A2800" t="s">
        <v>10946</v>
      </c>
      <c r="B2800" t="s">
        <v>10947</v>
      </c>
      <c r="C2800">
        <v>41529705</v>
      </c>
      <c r="F2800" s="16">
        <v>18940</v>
      </c>
      <c r="G2800" t="s">
        <v>44</v>
      </c>
      <c r="H2800" t="s">
        <v>44</v>
      </c>
      <c r="I2800" t="s">
        <v>13493</v>
      </c>
      <c r="J2800" t="s">
        <v>315</v>
      </c>
      <c r="K2800" t="s">
        <v>5235</v>
      </c>
      <c r="L2800" t="s">
        <v>13494</v>
      </c>
      <c r="O2800" t="s">
        <v>1070</v>
      </c>
      <c r="P2800" t="s">
        <v>10955</v>
      </c>
      <c r="Q2800" t="s">
        <v>741</v>
      </c>
      <c r="AG2800" t="s">
        <v>159</v>
      </c>
      <c r="AH2800" t="e">
        <f>VLOOKUP(C2800,'CREAR HV'!A:A,1,0)</f>
        <v>#N/A</v>
      </c>
    </row>
    <row r="2801" spans="1:34" x14ac:dyDescent="0.3">
      <c r="A2801" t="s">
        <v>10946</v>
      </c>
      <c r="B2801" t="s">
        <v>10947</v>
      </c>
      <c r="C2801">
        <v>41553351</v>
      </c>
      <c r="F2801" s="16">
        <v>18653</v>
      </c>
      <c r="G2801" t="s">
        <v>44</v>
      </c>
      <c r="H2801" t="s">
        <v>44</v>
      </c>
      <c r="I2801" t="s">
        <v>9207</v>
      </c>
      <c r="J2801" t="s">
        <v>412</v>
      </c>
      <c r="K2801" t="s">
        <v>412</v>
      </c>
      <c r="O2801" t="s">
        <v>1070</v>
      </c>
      <c r="P2801" t="s">
        <v>10955</v>
      </c>
      <c r="Q2801" t="s">
        <v>741</v>
      </c>
      <c r="AG2801" t="s">
        <v>159</v>
      </c>
      <c r="AH2801" t="e">
        <f>VLOOKUP(C2801,'CREAR HV'!A:A,1,0)</f>
        <v>#N/A</v>
      </c>
    </row>
    <row r="2802" spans="1:34" x14ac:dyDescent="0.3">
      <c r="A2802" t="s">
        <v>10946</v>
      </c>
      <c r="B2802" t="s">
        <v>10947</v>
      </c>
      <c r="C2802">
        <v>41562522</v>
      </c>
      <c r="F2802" s="16">
        <v>19187</v>
      </c>
      <c r="G2802" t="s">
        <v>44</v>
      </c>
      <c r="H2802" t="s">
        <v>44</v>
      </c>
      <c r="I2802" t="s">
        <v>13495</v>
      </c>
      <c r="J2802" t="s">
        <v>1748</v>
      </c>
      <c r="K2802" t="s">
        <v>3172</v>
      </c>
      <c r="O2802" t="s">
        <v>1070</v>
      </c>
      <c r="P2802" t="s">
        <v>10955</v>
      </c>
      <c r="Q2802" t="s">
        <v>741</v>
      </c>
      <c r="AG2802" t="s">
        <v>159</v>
      </c>
      <c r="AH2802" t="e">
        <f>VLOOKUP(C2802,'CREAR HV'!A:A,1,0)</f>
        <v>#N/A</v>
      </c>
    </row>
    <row r="2803" spans="1:34" x14ac:dyDescent="0.3">
      <c r="A2803" t="s">
        <v>10946</v>
      </c>
      <c r="B2803" t="s">
        <v>10947</v>
      </c>
      <c r="C2803">
        <v>41568931</v>
      </c>
      <c r="F2803" s="16">
        <v>19253</v>
      </c>
      <c r="G2803" t="s">
        <v>44</v>
      </c>
      <c r="H2803" t="s">
        <v>44</v>
      </c>
      <c r="I2803" t="s">
        <v>13496</v>
      </c>
      <c r="J2803" t="s">
        <v>4456</v>
      </c>
      <c r="K2803" t="s">
        <v>13497</v>
      </c>
      <c r="O2803" t="s">
        <v>1070</v>
      </c>
      <c r="P2803" t="s">
        <v>10955</v>
      </c>
      <c r="Q2803" t="s">
        <v>741</v>
      </c>
      <c r="AG2803" t="s">
        <v>159</v>
      </c>
      <c r="AH2803" t="e">
        <f>VLOOKUP(C2803,'CREAR HV'!A:A,1,0)</f>
        <v>#N/A</v>
      </c>
    </row>
    <row r="2804" spans="1:34" x14ac:dyDescent="0.3">
      <c r="A2804" t="s">
        <v>10946</v>
      </c>
      <c r="B2804" t="s">
        <v>10947</v>
      </c>
      <c r="C2804">
        <v>41572414</v>
      </c>
      <c r="F2804" s="16">
        <v>19027</v>
      </c>
      <c r="G2804" t="s">
        <v>44</v>
      </c>
      <c r="H2804" t="s">
        <v>44</v>
      </c>
      <c r="I2804" t="s">
        <v>3232</v>
      </c>
      <c r="J2804" t="s">
        <v>342</v>
      </c>
      <c r="K2804" t="s">
        <v>13498</v>
      </c>
      <c r="O2804" t="s">
        <v>1070</v>
      </c>
      <c r="P2804" t="s">
        <v>10955</v>
      </c>
      <c r="Q2804" t="s">
        <v>741</v>
      </c>
      <c r="AG2804" t="s">
        <v>159</v>
      </c>
      <c r="AH2804" t="e">
        <f>VLOOKUP(C2804,'CREAR HV'!A:A,1,0)</f>
        <v>#N/A</v>
      </c>
    </row>
    <row r="2805" spans="1:34" x14ac:dyDescent="0.3">
      <c r="A2805" t="s">
        <v>10946</v>
      </c>
      <c r="B2805" t="s">
        <v>10947</v>
      </c>
      <c r="C2805">
        <v>41600791</v>
      </c>
      <c r="F2805" s="16">
        <v>19642</v>
      </c>
      <c r="G2805" t="s">
        <v>44</v>
      </c>
      <c r="H2805" t="s">
        <v>44</v>
      </c>
      <c r="I2805" t="s">
        <v>13499</v>
      </c>
      <c r="J2805" t="s">
        <v>868</v>
      </c>
      <c r="K2805" t="s">
        <v>1867</v>
      </c>
      <c r="O2805" t="s">
        <v>1070</v>
      </c>
      <c r="P2805" t="s">
        <v>10955</v>
      </c>
      <c r="Q2805" t="s">
        <v>741</v>
      </c>
      <c r="AG2805" t="s">
        <v>159</v>
      </c>
      <c r="AH2805" t="e">
        <f>VLOOKUP(C2805,'CREAR HV'!A:A,1,0)</f>
        <v>#N/A</v>
      </c>
    </row>
    <row r="2806" spans="1:34" x14ac:dyDescent="0.3">
      <c r="A2806" t="s">
        <v>10946</v>
      </c>
      <c r="B2806" t="s">
        <v>10947</v>
      </c>
      <c r="C2806">
        <v>41612403</v>
      </c>
      <c r="F2806" s="16">
        <v>19484</v>
      </c>
      <c r="G2806" t="s">
        <v>44</v>
      </c>
      <c r="H2806" t="s">
        <v>44</v>
      </c>
      <c r="I2806" t="s">
        <v>12581</v>
      </c>
      <c r="J2806" t="s">
        <v>273</v>
      </c>
      <c r="K2806" t="s">
        <v>10932</v>
      </c>
      <c r="L2806" t="s">
        <v>13500</v>
      </c>
      <c r="O2806" t="s">
        <v>1070</v>
      </c>
      <c r="P2806" t="s">
        <v>10955</v>
      </c>
      <c r="Q2806" t="s">
        <v>741</v>
      </c>
      <c r="AG2806" t="s">
        <v>159</v>
      </c>
      <c r="AH2806" t="e">
        <f>VLOOKUP(C2806,'CREAR HV'!A:A,1,0)</f>
        <v>#N/A</v>
      </c>
    </row>
    <row r="2807" spans="1:34" x14ac:dyDescent="0.3">
      <c r="A2807" t="s">
        <v>10946</v>
      </c>
      <c r="B2807" t="s">
        <v>10947</v>
      </c>
      <c r="C2807">
        <v>41616690</v>
      </c>
      <c r="F2807" s="16">
        <v>20395</v>
      </c>
      <c r="G2807" t="s">
        <v>44</v>
      </c>
      <c r="H2807" t="s">
        <v>44</v>
      </c>
      <c r="I2807" t="s">
        <v>3075</v>
      </c>
      <c r="J2807" t="s">
        <v>215</v>
      </c>
      <c r="K2807" t="s">
        <v>5791</v>
      </c>
      <c r="L2807" t="s">
        <v>13501</v>
      </c>
      <c r="O2807" t="s">
        <v>1070</v>
      </c>
      <c r="P2807" t="s">
        <v>10955</v>
      </c>
      <c r="Q2807" t="s">
        <v>741</v>
      </c>
      <c r="AG2807" t="s">
        <v>159</v>
      </c>
      <c r="AH2807" t="e">
        <f>VLOOKUP(C2807,'CREAR HV'!A:A,1,0)</f>
        <v>#N/A</v>
      </c>
    </row>
    <row r="2808" spans="1:34" x14ac:dyDescent="0.3">
      <c r="A2808" t="s">
        <v>10946</v>
      </c>
      <c r="B2808" t="s">
        <v>10947</v>
      </c>
      <c r="C2808">
        <v>41620743</v>
      </c>
      <c r="F2808" s="16">
        <v>19331</v>
      </c>
      <c r="G2808" t="s">
        <v>44</v>
      </c>
      <c r="H2808" t="s">
        <v>44</v>
      </c>
      <c r="I2808" t="s">
        <v>13502</v>
      </c>
      <c r="J2808" t="s">
        <v>273</v>
      </c>
      <c r="K2808" t="s">
        <v>6607</v>
      </c>
      <c r="O2808" t="s">
        <v>1070</v>
      </c>
      <c r="P2808" t="s">
        <v>10955</v>
      </c>
      <c r="Q2808" t="s">
        <v>741</v>
      </c>
      <c r="AG2808" t="s">
        <v>159</v>
      </c>
      <c r="AH2808" t="e">
        <f>VLOOKUP(C2808,'CREAR HV'!A:A,1,0)</f>
        <v>#N/A</v>
      </c>
    </row>
    <row r="2809" spans="1:34" x14ac:dyDescent="0.3">
      <c r="A2809" t="s">
        <v>159</v>
      </c>
      <c r="B2809" t="s">
        <v>10947</v>
      </c>
      <c r="C2809">
        <v>41631140</v>
      </c>
      <c r="F2809" s="16">
        <v>19918</v>
      </c>
      <c r="G2809" t="s">
        <v>3847</v>
      </c>
      <c r="H2809" t="s">
        <v>159</v>
      </c>
      <c r="I2809" t="s">
        <v>3235</v>
      </c>
      <c r="J2809" t="s">
        <v>8547</v>
      </c>
      <c r="K2809" t="s">
        <v>328</v>
      </c>
      <c r="L2809" t="s">
        <v>13503</v>
      </c>
      <c r="O2809" t="s">
        <v>1070</v>
      </c>
      <c r="P2809" t="s">
        <v>10955</v>
      </c>
      <c r="Q2809" t="s">
        <v>741</v>
      </c>
      <c r="AG2809" t="s">
        <v>769</v>
      </c>
      <c r="AH2809" t="e">
        <f>VLOOKUP(C2809,'CREAR HV'!A:A,1,0)</f>
        <v>#N/A</v>
      </c>
    </row>
    <row r="2810" spans="1:34" x14ac:dyDescent="0.3">
      <c r="A2810" t="s">
        <v>10946</v>
      </c>
      <c r="B2810" t="s">
        <v>10947</v>
      </c>
      <c r="C2810">
        <v>41632847</v>
      </c>
      <c r="F2810" s="16">
        <v>19897</v>
      </c>
      <c r="G2810" t="s">
        <v>44</v>
      </c>
      <c r="H2810" t="s">
        <v>44</v>
      </c>
      <c r="I2810" t="s">
        <v>8782</v>
      </c>
      <c r="J2810" t="s">
        <v>200</v>
      </c>
      <c r="K2810" t="s">
        <v>2818</v>
      </c>
      <c r="L2810" t="s">
        <v>13504</v>
      </c>
      <c r="O2810" t="s">
        <v>1070</v>
      </c>
      <c r="P2810" t="s">
        <v>10955</v>
      </c>
      <c r="Q2810" t="s">
        <v>741</v>
      </c>
      <c r="AG2810" t="s">
        <v>159</v>
      </c>
      <c r="AH2810" t="e">
        <f>VLOOKUP(C2810,'CREAR HV'!A:A,1,0)</f>
        <v>#N/A</v>
      </c>
    </row>
    <row r="2811" spans="1:34" x14ac:dyDescent="0.3">
      <c r="A2811" t="s">
        <v>10946</v>
      </c>
      <c r="B2811" t="s">
        <v>10947</v>
      </c>
      <c r="C2811">
        <v>41633476</v>
      </c>
      <c r="F2811" s="16">
        <v>18987</v>
      </c>
      <c r="G2811" t="s">
        <v>44</v>
      </c>
      <c r="H2811" t="s">
        <v>44</v>
      </c>
      <c r="I2811" t="s">
        <v>13505</v>
      </c>
      <c r="J2811" t="s">
        <v>160</v>
      </c>
      <c r="K2811" t="s">
        <v>1344</v>
      </c>
      <c r="O2811" t="s">
        <v>1070</v>
      </c>
      <c r="P2811" t="s">
        <v>10950</v>
      </c>
      <c r="Q2811" t="s">
        <v>741</v>
      </c>
      <c r="AG2811" t="s">
        <v>159</v>
      </c>
      <c r="AH2811" t="e">
        <f>VLOOKUP(C2811,'CREAR HV'!A:A,1,0)</f>
        <v>#N/A</v>
      </c>
    </row>
    <row r="2812" spans="1:34" x14ac:dyDescent="0.3">
      <c r="A2812" t="s">
        <v>10946</v>
      </c>
      <c r="B2812" t="s">
        <v>10947</v>
      </c>
      <c r="C2812">
        <v>41640477</v>
      </c>
      <c r="F2812" s="16">
        <v>19900</v>
      </c>
      <c r="G2812" t="s">
        <v>44</v>
      </c>
      <c r="H2812" t="s">
        <v>44</v>
      </c>
      <c r="I2812" t="s">
        <v>3235</v>
      </c>
      <c r="J2812" t="s">
        <v>4456</v>
      </c>
      <c r="K2812" t="s">
        <v>404</v>
      </c>
      <c r="L2812" t="s">
        <v>13506</v>
      </c>
      <c r="O2812" t="s">
        <v>1070</v>
      </c>
      <c r="P2812" t="s">
        <v>10955</v>
      </c>
      <c r="Q2812" t="s">
        <v>741</v>
      </c>
      <c r="AG2812" t="s">
        <v>159</v>
      </c>
      <c r="AH2812" t="e">
        <f>VLOOKUP(C2812,'CREAR HV'!A:A,1,0)</f>
        <v>#N/A</v>
      </c>
    </row>
    <row r="2813" spans="1:34" x14ac:dyDescent="0.3">
      <c r="A2813" t="s">
        <v>10946</v>
      </c>
      <c r="B2813" t="s">
        <v>10947</v>
      </c>
      <c r="C2813">
        <v>41644491</v>
      </c>
      <c r="F2813" s="16">
        <v>19991</v>
      </c>
      <c r="G2813" t="s">
        <v>44</v>
      </c>
      <c r="H2813" t="s">
        <v>44</v>
      </c>
      <c r="I2813" t="s">
        <v>13507</v>
      </c>
      <c r="J2813" t="s">
        <v>13508</v>
      </c>
      <c r="K2813" t="s">
        <v>13509</v>
      </c>
      <c r="L2813" t="s">
        <v>13510</v>
      </c>
      <c r="O2813" t="s">
        <v>1070</v>
      </c>
      <c r="P2813" t="s">
        <v>10950</v>
      </c>
      <c r="Q2813" t="s">
        <v>741</v>
      </c>
      <c r="AG2813" t="s">
        <v>159</v>
      </c>
      <c r="AH2813" t="e">
        <f>VLOOKUP(C2813,'CREAR HV'!A:A,1,0)</f>
        <v>#N/A</v>
      </c>
    </row>
    <row r="2814" spans="1:34" x14ac:dyDescent="0.3">
      <c r="A2814" t="s">
        <v>10946</v>
      </c>
      <c r="B2814" t="s">
        <v>10947</v>
      </c>
      <c r="C2814">
        <v>41681269</v>
      </c>
      <c r="F2814" s="16">
        <v>20360</v>
      </c>
      <c r="G2814" t="s">
        <v>44</v>
      </c>
      <c r="H2814" t="s">
        <v>44</v>
      </c>
      <c r="I2814" t="s">
        <v>11048</v>
      </c>
      <c r="J2814" t="s">
        <v>157</v>
      </c>
      <c r="K2814" t="s">
        <v>515</v>
      </c>
      <c r="L2814" t="s">
        <v>13511</v>
      </c>
      <c r="O2814" t="s">
        <v>1070</v>
      </c>
      <c r="P2814" t="s">
        <v>10955</v>
      </c>
      <c r="Q2814" t="s">
        <v>741</v>
      </c>
      <c r="AG2814" t="s">
        <v>159</v>
      </c>
      <c r="AH2814" t="e">
        <f>VLOOKUP(C2814,'CREAR HV'!A:A,1,0)</f>
        <v>#N/A</v>
      </c>
    </row>
    <row r="2815" spans="1:34" x14ac:dyDescent="0.3">
      <c r="A2815" t="s">
        <v>10946</v>
      </c>
      <c r="B2815" t="s">
        <v>10947</v>
      </c>
      <c r="C2815">
        <v>41717387</v>
      </c>
      <c r="F2815" s="16">
        <v>21152</v>
      </c>
      <c r="G2815" t="s">
        <v>44</v>
      </c>
      <c r="H2815" t="s">
        <v>44</v>
      </c>
      <c r="I2815" t="s">
        <v>13512</v>
      </c>
      <c r="J2815" t="s">
        <v>585</v>
      </c>
      <c r="K2815" t="s">
        <v>5686</v>
      </c>
      <c r="O2815" t="s">
        <v>1070</v>
      </c>
      <c r="P2815" t="s">
        <v>10955</v>
      </c>
      <c r="Q2815" t="s">
        <v>741</v>
      </c>
      <c r="AG2815" t="s">
        <v>159</v>
      </c>
      <c r="AH2815" t="e">
        <f>VLOOKUP(C2815,'CREAR HV'!A:A,1,0)</f>
        <v>#N/A</v>
      </c>
    </row>
    <row r="2816" spans="1:34" x14ac:dyDescent="0.3">
      <c r="A2816" t="s">
        <v>10946</v>
      </c>
      <c r="B2816" t="s">
        <v>10947</v>
      </c>
      <c r="C2816">
        <v>41721388</v>
      </c>
      <c r="F2816" s="16">
        <v>21298</v>
      </c>
      <c r="G2816" t="s">
        <v>44</v>
      </c>
      <c r="H2816" t="s">
        <v>44</v>
      </c>
      <c r="I2816" t="s">
        <v>4208</v>
      </c>
      <c r="J2816" t="s">
        <v>515</v>
      </c>
      <c r="K2816" t="s">
        <v>2771</v>
      </c>
      <c r="L2816" t="s">
        <v>13513</v>
      </c>
      <c r="O2816" t="s">
        <v>1070</v>
      </c>
      <c r="P2816" t="s">
        <v>10955</v>
      </c>
      <c r="Q2816" t="s">
        <v>741</v>
      </c>
      <c r="AG2816" t="s">
        <v>159</v>
      </c>
      <c r="AH2816" t="e">
        <f>VLOOKUP(C2816,'CREAR HV'!A:A,1,0)</f>
        <v>#N/A</v>
      </c>
    </row>
    <row r="2817" spans="1:34" x14ac:dyDescent="0.3">
      <c r="A2817" t="s">
        <v>10946</v>
      </c>
      <c r="B2817" t="s">
        <v>10947</v>
      </c>
      <c r="C2817">
        <v>41726036</v>
      </c>
      <c r="F2817" s="16">
        <v>20041</v>
      </c>
      <c r="G2817" t="s">
        <v>44</v>
      </c>
      <c r="H2817" t="s">
        <v>44</v>
      </c>
      <c r="I2817" t="s">
        <v>13514</v>
      </c>
      <c r="J2817" t="s">
        <v>226</v>
      </c>
      <c r="K2817" t="s">
        <v>3190</v>
      </c>
      <c r="L2817" t="s">
        <v>13515</v>
      </c>
      <c r="O2817" t="s">
        <v>13516</v>
      </c>
      <c r="P2817" t="s">
        <v>10955</v>
      </c>
      <c r="Q2817" t="s">
        <v>741</v>
      </c>
      <c r="AG2817" t="s">
        <v>159</v>
      </c>
      <c r="AH2817" t="e">
        <f>VLOOKUP(C2817,'CREAR HV'!A:A,1,0)</f>
        <v>#N/A</v>
      </c>
    </row>
    <row r="2818" spans="1:34" x14ac:dyDescent="0.3">
      <c r="A2818" t="s">
        <v>10946</v>
      </c>
      <c r="B2818" t="s">
        <v>10947</v>
      </c>
      <c r="C2818">
        <v>41727784</v>
      </c>
      <c r="F2818" s="16">
        <v>20560</v>
      </c>
      <c r="G2818" t="s">
        <v>44</v>
      </c>
      <c r="H2818" t="s">
        <v>44</v>
      </c>
      <c r="I2818" t="s">
        <v>11903</v>
      </c>
      <c r="J2818" t="s">
        <v>276</v>
      </c>
      <c r="K2818" t="s">
        <v>291</v>
      </c>
      <c r="L2818" t="s">
        <v>13517</v>
      </c>
      <c r="O2818" t="s">
        <v>1070</v>
      </c>
      <c r="P2818" t="s">
        <v>10955</v>
      </c>
      <c r="Q2818" t="s">
        <v>741</v>
      </c>
      <c r="AG2818" t="s">
        <v>743</v>
      </c>
      <c r="AH2818" t="e">
        <f>VLOOKUP(C2818,'CREAR HV'!A:A,1,0)</f>
        <v>#N/A</v>
      </c>
    </row>
    <row r="2819" spans="1:34" x14ac:dyDescent="0.3">
      <c r="A2819" t="s">
        <v>10946</v>
      </c>
      <c r="B2819" t="s">
        <v>10947</v>
      </c>
      <c r="C2819">
        <v>41727784</v>
      </c>
      <c r="F2819" s="16">
        <v>20560</v>
      </c>
      <c r="G2819" t="s">
        <v>44</v>
      </c>
      <c r="H2819" t="s">
        <v>44</v>
      </c>
      <c r="I2819" t="s">
        <v>11903</v>
      </c>
      <c r="J2819" t="s">
        <v>276</v>
      </c>
      <c r="K2819" t="s">
        <v>291</v>
      </c>
      <c r="L2819" t="s">
        <v>13517</v>
      </c>
      <c r="O2819" t="s">
        <v>1070</v>
      </c>
      <c r="P2819" t="s">
        <v>10955</v>
      </c>
      <c r="Q2819" t="s">
        <v>741</v>
      </c>
      <c r="AG2819" t="s">
        <v>743</v>
      </c>
      <c r="AH2819" t="e">
        <f>VLOOKUP(C2819,'CREAR HV'!A:A,1,0)</f>
        <v>#N/A</v>
      </c>
    </row>
    <row r="2820" spans="1:34" x14ac:dyDescent="0.3">
      <c r="A2820" t="s">
        <v>10946</v>
      </c>
      <c r="B2820" t="s">
        <v>10947</v>
      </c>
      <c r="C2820">
        <v>41736094</v>
      </c>
      <c r="F2820" s="16">
        <v>20982</v>
      </c>
      <c r="G2820" t="s">
        <v>44</v>
      </c>
      <c r="H2820" t="s">
        <v>44</v>
      </c>
      <c r="I2820" t="s">
        <v>13518</v>
      </c>
      <c r="J2820" t="s">
        <v>157</v>
      </c>
      <c r="K2820" t="s">
        <v>157</v>
      </c>
      <c r="L2820" t="s">
        <v>13519</v>
      </c>
      <c r="O2820" t="s">
        <v>1070</v>
      </c>
      <c r="P2820" t="s">
        <v>10955</v>
      </c>
      <c r="Q2820" t="s">
        <v>741</v>
      </c>
      <c r="AG2820" t="s">
        <v>159</v>
      </c>
      <c r="AH2820" t="e">
        <f>VLOOKUP(C2820,'CREAR HV'!A:A,1,0)</f>
        <v>#N/A</v>
      </c>
    </row>
    <row r="2821" spans="1:34" x14ac:dyDescent="0.3">
      <c r="A2821" t="s">
        <v>10946</v>
      </c>
      <c r="B2821" t="s">
        <v>10947</v>
      </c>
      <c r="C2821">
        <v>41746406</v>
      </c>
      <c r="F2821" s="16">
        <v>21009</v>
      </c>
      <c r="G2821" t="s">
        <v>44</v>
      </c>
      <c r="H2821" t="s">
        <v>44</v>
      </c>
      <c r="I2821" t="s">
        <v>13520</v>
      </c>
      <c r="J2821" t="s">
        <v>13521</v>
      </c>
      <c r="K2821" t="s">
        <v>2508</v>
      </c>
      <c r="L2821" t="s">
        <v>13522</v>
      </c>
      <c r="O2821" t="s">
        <v>1070</v>
      </c>
      <c r="P2821" t="s">
        <v>10955</v>
      </c>
      <c r="Q2821" t="s">
        <v>741</v>
      </c>
      <c r="AG2821" t="s">
        <v>159</v>
      </c>
      <c r="AH2821" t="e">
        <f>VLOOKUP(C2821,'CREAR HV'!A:A,1,0)</f>
        <v>#N/A</v>
      </c>
    </row>
    <row r="2822" spans="1:34" x14ac:dyDescent="0.3">
      <c r="A2822" t="s">
        <v>10946</v>
      </c>
      <c r="B2822" t="s">
        <v>10947</v>
      </c>
      <c r="C2822">
        <v>41777505</v>
      </c>
      <c r="F2822" s="16">
        <v>21427</v>
      </c>
      <c r="G2822" t="s">
        <v>44</v>
      </c>
      <c r="H2822" t="s">
        <v>44</v>
      </c>
      <c r="I2822" t="s">
        <v>4182</v>
      </c>
      <c r="J2822" t="s">
        <v>787</v>
      </c>
      <c r="K2822" t="s">
        <v>1981</v>
      </c>
      <c r="L2822" t="s">
        <v>13523</v>
      </c>
      <c r="O2822" t="s">
        <v>1070</v>
      </c>
      <c r="P2822" t="s">
        <v>10955</v>
      </c>
      <c r="Q2822" t="s">
        <v>741</v>
      </c>
      <c r="AG2822" t="s">
        <v>159</v>
      </c>
      <c r="AH2822" t="e">
        <f>VLOOKUP(C2822,'CREAR HV'!A:A,1,0)</f>
        <v>#N/A</v>
      </c>
    </row>
    <row r="2823" spans="1:34" x14ac:dyDescent="0.3">
      <c r="A2823" t="s">
        <v>10946</v>
      </c>
      <c r="B2823" t="s">
        <v>10947</v>
      </c>
      <c r="C2823">
        <v>42491730</v>
      </c>
      <c r="F2823" s="16">
        <v>21131</v>
      </c>
      <c r="G2823" t="s">
        <v>44</v>
      </c>
      <c r="H2823" t="s">
        <v>44</v>
      </c>
      <c r="I2823" t="s">
        <v>13524</v>
      </c>
      <c r="J2823" t="s">
        <v>318</v>
      </c>
      <c r="K2823" t="s">
        <v>318</v>
      </c>
      <c r="O2823" t="s">
        <v>1070</v>
      </c>
      <c r="P2823" t="s">
        <v>10955</v>
      </c>
      <c r="Q2823" t="s">
        <v>741</v>
      </c>
      <c r="AG2823" t="s">
        <v>159</v>
      </c>
      <c r="AH2823" t="e">
        <f>VLOOKUP(C2823,'CREAR HV'!A:A,1,0)</f>
        <v>#N/A</v>
      </c>
    </row>
    <row r="2824" spans="1:34" x14ac:dyDescent="0.3">
      <c r="A2824" t="s">
        <v>10946</v>
      </c>
      <c r="B2824" t="s">
        <v>10947</v>
      </c>
      <c r="C2824">
        <v>66986785</v>
      </c>
      <c r="F2824" s="16">
        <v>28076</v>
      </c>
      <c r="G2824" t="s">
        <v>44</v>
      </c>
      <c r="H2824" t="s">
        <v>44</v>
      </c>
      <c r="I2824" t="s">
        <v>13525</v>
      </c>
      <c r="J2824" t="s">
        <v>13526</v>
      </c>
      <c r="K2824" t="s">
        <v>13527</v>
      </c>
      <c r="O2824" t="s">
        <v>1070</v>
      </c>
      <c r="P2824" t="s">
        <v>10955</v>
      </c>
      <c r="Q2824" t="s">
        <v>741</v>
      </c>
      <c r="AG2824" t="s">
        <v>159</v>
      </c>
      <c r="AH2824" t="e">
        <f>VLOOKUP(C2824,'CREAR HV'!A:A,1,0)</f>
        <v>#N/A</v>
      </c>
    </row>
    <row r="2825" spans="1:34" x14ac:dyDescent="0.3">
      <c r="A2825" t="s">
        <v>10946</v>
      </c>
      <c r="B2825" t="s">
        <v>10947</v>
      </c>
      <c r="C2825">
        <v>32433312</v>
      </c>
      <c r="F2825" s="16">
        <v>17429</v>
      </c>
      <c r="G2825" t="s">
        <v>44</v>
      </c>
      <c r="H2825" t="s">
        <v>44</v>
      </c>
      <c r="I2825" t="s">
        <v>5650</v>
      </c>
      <c r="J2825" t="s">
        <v>1168</v>
      </c>
      <c r="K2825" t="s">
        <v>674</v>
      </c>
      <c r="O2825" t="s">
        <v>1070</v>
      </c>
      <c r="P2825" t="s">
        <v>10955</v>
      </c>
      <c r="Q2825" t="s">
        <v>741</v>
      </c>
      <c r="AG2825" t="s">
        <v>159</v>
      </c>
      <c r="AH2825" t="e">
        <f>VLOOKUP(C2825,'CREAR HV'!A:A,1,0)</f>
        <v>#N/A</v>
      </c>
    </row>
    <row r="2826" spans="1:34" x14ac:dyDescent="0.3">
      <c r="A2826" t="s">
        <v>10946</v>
      </c>
      <c r="B2826" t="s">
        <v>10947</v>
      </c>
      <c r="C2826">
        <v>31146939</v>
      </c>
      <c r="F2826" s="16">
        <v>20277</v>
      </c>
      <c r="G2826" t="s">
        <v>126</v>
      </c>
      <c r="H2826" t="s">
        <v>126</v>
      </c>
      <c r="I2826" t="s">
        <v>11608</v>
      </c>
      <c r="J2826" t="s">
        <v>276</v>
      </c>
      <c r="K2826" t="s">
        <v>159</v>
      </c>
      <c r="L2826" t="s">
        <v>13528</v>
      </c>
      <c r="O2826" t="s">
        <v>1070</v>
      </c>
      <c r="P2826" t="s">
        <v>10955</v>
      </c>
      <c r="Q2826" t="s">
        <v>741</v>
      </c>
      <c r="AG2826" t="s">
        <v>159</v>
      </c>
      <c r="AH2826" t="e">
        <f>VLOOKUP(C2826,'CREAR HV'!A:A,1,0)</f>
        <v>#N/A</v>
      </c>
    </row>
    <row r="2827" spans="1:34" x14ac:dyDescent="0.3">
      <c r="A2827" t="s">
        <v>159</v>
      </c>
      <c r="B2827" t="s">
        <v>10947</v>
      </c>
      <c r="C2827">
        <v>31146937</v>
      </c>
      <c r="F2827" s="16">
        <v>20022</v>
      </c>
      <c r="G2827" t="s">
        <v>13529</v>
      </c>
      <c r="H2827" t="s">
        <v>159</v>
      </c>
      <c r="I2827" t="s">
        <v>11063</v>
      </c>
      <c r="J2827" t="s">
        <v>196</v>
      </c>
      <c r="K2827" t="s">
        <v>4151</v>
      </c>
      <c r="L2827" t="s">
        <v>13530</v>
      </c>
      <c r="O2827" t="s">
        <v>13531</v>
      </c>
      <c r="P2827" t="s">
        <v>10955</v>
      </c>
      <c r="Q2827" t="s">
        <v>741</v>
      </c>
      <c r="AG2827" t="s">
        <v>769</v>
      </c>
      <c r="AH2827" t="e">
        <f>VLOOKUP(C2827,'CREAR HV'!A:A,1,0)</f>
        <v>#N/A</v>
      </c>
    </row>
    <row r="2828" spans="1:34" x14ac:dyDescent="0.3">
      <c r="A2828" t="s">
        <v>159</v>
      </c>
      <c r="B2828" t="s">
        <v>10947</v>
      </c>
      <c r="C2828">
        <v>31146937</v>
      </c>
      <c r="F2828" s="16">
        <v>20022</v>
      </c>
      <c r="G2828" t="s">
        <v>13529</v>
      </c>
      <c r="H2828" t="s">
        <v>159</v>
      </c>
      <c r="I2828" t="s">
        <v>11063</v>
      </c>
      <c r="J2828" t="s">
        <v>196</v>
      </c>
      <c r="K2828" t="s">
        <v>4151</v>
      </c>
      <c r="L2828" t="s">
        <v>13530</v>
      </c>
      <c r="O2828" t="s">
        <v>13531</v>
      </c>
      <c r="P2828" t="s">
        <v>10955</v>
      </c>
      <c r="Q2828" t="s">
        <v>741</v>
      </c>
      <c r="AG2828" t="s">
        <v>769</v>
      </c>
      <c r="AH2828" t="e">
        <f>VLOOKUP(C2828,'CREAR HV'!A:A,1,0)</f>
        <v>#N/A</v>
      </c>
    </row>
    <row r="2829" spans="1:34" x14ac:dyDescent="0.3">
      <c r="A2829" t="s">
        <v>10946</v>
      </c>
      <c r="B2829" t="s">
        <v>10947</v>
      </c>
      <c r="C2829">
        <v>70110541</v>
      </c>
      <c r="F2829" s="16">
        <v>18578</v>
      </c>
      <c r="G2829" t="s">
        <v>44</v>
      </c>
      <c r="H2829" t="s">
        <v>44</v>
      </c>
      <c r="I2829" t="s">
        <v>2252</v>
      </c>
      <c r="J2829" t="s">
        <v>196</v>
      </c>
      <c r="K2829" t="s">
        <v>243</v>
      </c>
      <c r="L2829" t="s">
        <v>13532</v>
      </c>
      <c r="O2829" t="s">
        <v>1070</v>
      </c>
      <c r="P2829" t="s">
        <v>10950</v>
      </c>
      <c r="Q2829" t="s">
        <v>741</v>
      </c>
      <c r="AG2829" t="s">
        <v>159</v>
      </c>
      <c r="AH2829" t="e">
        <f>VLOOKUP(C2829,'CREAR HV'!A:A,1,0)</f>
        <v>#N/A</v>
      </c>
    </row>
    <row r="2830" spans="1:34" x14ac:dyDescent="0.3">
      <c r="A2830" t="s">
        <v>10946</v>
      </c>
      <c r="B2830" t="s">
        <v>10947</v>
      </c>
      <c r="C2830">
        <v>70131273</v>
      </c>
      <c r="F2830" s="16">
        <v>19627</v>
      </c>
      <c r="G2830" t="s">
        <v>44</v>
      </c>
      <c r="H2830" t="s">
        <v>44</v>
      </c>
      <c r="I2830" t="s">
        <v>13533</v>
      </c>
      <c r="J2830" t="s">
        <v>1301</v>
      </c>
      <c r="K2830" t="s">
        <v>6427</v>
      </c>
      <c r="L2830" t="s">
        <v>13534</v>
      </c>
      <c r="O2830" t="s">
        <v>1070</v>
      </c>
      <c r="P2830" t="s">
        <v>10950</v>
      </c>
      <c r="Q2830" t="s">
        <v>741</v>
      </c>
      <c r="AG2830" t="s">
        <v>159</v>
      </c>
      <c r="AH2830" t="e">
        <f>VLOOKUP(C2830,'CREAR HV'!A:A,1,0)</f>
        <v>#N/A</v>
      </c>
    </row>
    <row r="2831" spans="1:34" x14ac:dyDescent="0.3">
      <c r="A2831" t="s">
        <v>10946</v>
      </c>
      <c r="B2831" t="s">
        <v>10947</v>
      </c>
      <c r="C2831">
        <v>51554319</v>
      </c>
      <c r="F2831" s="16">
        <v>21921</v>
      </c>
      <c r="G2831" t="s">
        <v>44</v>
      </c>
      <c r="H2831" t="s">
        <v>44</v>
      </c>
      <c r="I2831" t="s">
        <v>4010</v>
      </c>
      <c r="J2831" t="s">
        <v>1506</v>
      </c>
      <c r="K2831" t="s">
        <v>159</v>
      </c>
      <c r="L2831" t="s">
        <v>13535</v>
      </c>
      <c r="O2831" t="s">
        <v>1070</v>
      </c>
      <c r="P2831" t="s">
        <v>10955</v>
      </c>
      <c r="Q2831" t="s">
        <v>741</v>
      </c>
      <c r="AG2831" t="s">
        <v>159</v>
      </c>
      <c r="AH2831" t="e">
        <f>VLOOKUP(C2831,'CREAR HV'!A:A,1,0)</f>
        <v>#N/A</v>
      </c>
    </row>
    <row r="2832" spans="1:34" x14ac:dyDescent="0.3">
      <c r="A2832" t="s">
        <v>10946</v>
      </c>
      <c r="B2832" t="s">
        <v>10947</v>
      </c>
      <c r="C2832">
        <v>51566690</v>
      </c>
      <c r="F2832" s="16">
        <v>20597</v>
      </c>
      <c r="G2832" t="s">
        <v>44</v>
      </c>
      <c r="H2832" t="s">
        <v>44</v>
      </c>
      <c r="I2832" t="s">
        <v>9347</v>
      </c>
      <c r="J2832" t="s">
        <v>12115</v>
      </c>
      <c r="K2832" t="s">
        <v>8352</v>
      </c>
      <c r="L2832" t="s">
        <v>13536</v>
      </c>
      <c r="O2832" t="s">
        <v>1070</v>
      </c>
      <c r="P2832" t="s">
        <v>10955</v>
      </c>
      <c r="Q2832" t="s">
        <v>741</v>
      </c>
      <c r="AG2832" t="s">
        <v>159</v>
      </c>
      <c r="AH2832" t="e">
        <f>VLOOKUP(C2832,'CREAR HV'!A:A,1,0)</f>
        <v>#N/A</v>
      </c>
    </row>
    <row r="2833" spans="1:34" x14ac:dyDescent="0.3">
      <c r="A2833" t="s">
        <v>10946</v>
      </c>
      <c r="B2833" t="s">
        <v>10947</v>
      </c>
      <c r="C2833">
        <v>23897105</v>
      </c>
      <c r="F2833" s="16">
        <v>20326</v>
      </c>
      <c r="G2833" t="s">
        <v>44</v>
      </c>
      <c r="H2833" t="s">
        <v>44</v>
      </c>
      <c r="I2833" t="s">
        <v>227</v>
      </c>
      <c r="J2833" t="s">
        <v>215</v>
      </c>
      <c r="K2833" t="s">
        <v>13537</v>
      </c>
      <c r="L2833" t="s">
        <v>13538</v>
      </c>
      <c r="O2833" t="s">
        <v>1070</v>
      </c>
      <c r="P2833" t="s">
        <v>10955</v>
      </c>
      <c r="Q2833" t="s">
        <v>741</v>
      </c>
      <c r="AG2833" t="s">
        <v>743</v>
      </c>
      <c r="AH2833" t="e">
        <f>VLOOKUP(C2833,'CREAR HV'!A:A,1,0)</f>
        <v>#N/A</v>
      </c>
    </row>
    <row r="2834" spans="1:34" x14ac:dyDescent="0.3">
      <c r="A2834" t="s">
        <v>10946</v>
      </c>
      <c r="B2834" t="s">
        <v>10947</v>
      </c>
      <c r="C2834">
        <v>23897105</v>
      </c>
      <c r="F2834" s="16">
        <v>20326</v>
      </c>
      <c r="G2834" t="s">
        <v>44</v>
      </c>
      <c r="H2834" t="s">
        <v>44</v>
      </c>
      <c r="I2834" t="s">
        <v>227</v>
      </c>
      <c r="J2834" t="s">
        <v>215</v>
      </c>
      <c r="K2834" t="s">
        <v>13537</v>
      </c>
      <c r="L2834" t="s">
        <v>13538</v>
      </c>
      <c r="O2834" t="s">
        <v>1070</v>
      </c>
      <c r="P2834" t="s">
        <v>10955</v>
      </c>
      <c r="Q2834" t="s">
        <v>741</v>
      </c>
      <c r="AG2834" t="s">
        <v>743</v>
      </c>
      <c r="AH2834" t="e">
        <f>VLOOKUP(C2834,'CREAR HV'!A:A,1,0)</f>
        <v>#N/A</v>
      </c>
    </row>
    <row r="2835" spans="1:34" x14ac:dyDescent="0.3">
      <c r="A2835" t="s">
        <v>10946</v>
      </c>
      <c r="B2835" t="s">
        <v>10947</v>
      </c>
      <c r="C2835">
        <v>20793317</v>
      </c>
      <c r="F2835" s="16">
        <v>21708</v>
      </c>
      <c r="G2835" t="s">
        <v>44</v>
      </c>
      <c r="H2835" t="s">
        <v>44</v>
      </c>
      <c r="I2835" t="s">
        <v>13539</v>
      </c>
      <c r="J2835" t="s">
        <v>980</v>
      </c>
      <c r="K2835" t="s">
        <v>159</v>
      </c>
      <c r="L2835" t="s">
        <v>13540</v>
      </c>
      <c r="O2835" t="s">
        <v>1070</v>
      </c>
      <c r="P2835" t="s">
        <v>10955</v>
      </c>
      <c r="Q2835" t="s">
        <v>741</v>
      </c>
      <c r="AG2835" t="s">
        <v>159</v>
      </c>
      <c r="AH2835" t="e">
        <f>VLOOKUP(C2835,'CREAR HV'!A:A,1,0)</f>
        <v>#N/A</v>
      </c>
    </row>
    <row r="2836" spans="1:34" x14ac:dyDescent="0.3">
      <c r="A2836" t="s">
        <v>10946</v>
      </c>
      <c r="B2836" t="s">
        <v>10947</v>
      </c>
      <c r="C2836">
        <v>20941002</v>
      </c>
      <c r="F2836" s="16">
        <v>19228</v>
      </c>
      <c r="G2836" t="s">
        <v>44</v>
      </c>
      <c r="H2836" t="s">
        <v>44</v>
      </c>
      <c r="I2836" t="s">
        <v>11243</v>
      </c>
      <c r="J2836" t="s">
        <v>407</v>
      </c>
      <c r="K2836" t="s">
        <v>13241</v>
      </c>
      <c r="L2836" t="s">
        <v>13541</v>
      </c>
      <c r="O2836" t="s">
        <v>1070</v>
      </c>
      <c r="P2836" t="s">
        <v>10950</v>
      </c>
      <c r="Q2836" t="s">
        <v>741</v>
      </c>
      <c r="AG2836" t="s">
        <v>159</v>
      </c>
      <c r="AH2836" t="e">
        <f>VLOOKUP(C2836,'CREAR HV'!A:A,1,0)</f>
        <v>#N/A</v>
      </c>
    </row>
    <row r="2837" spans="1:34" x14ac:dyDescent="0.3">
      <c r="A2837" t="s">
        <v>10946</v>
      </c>
      <c r="B2837" t="s">
        <v>10947</v>
      </c>
      <c r="C2837">
        <v>21058272</v>
      </c>
      <c r="F2837" s="16">
        <v>22224</v>
      </c>
      <c r="G2837" t="s">
        <v>44</v>
      </c>
      <c r="H2837" t="s">
        <v>44</v>
      </c>
      <c r="I2837" t="s">
        <v>4182</v>
      </c>
      <c r="J2837" t="s">
        <v>272</v>
      </c>
      <c r="K2837" t="s">
        <v>13542</v>
      </c>
      <c r="L2837" t="s">
        <v>13543</v>
      </c>
      <c r="O2837" t="s">
        <v>1070</v>
      </c>
      <c r="P2837" t="s">
        <v>10955</v>
      </c>
      <c r="Q2837" t="s">
        <v>741</v>
      </c>
      <c r="AG2837" t="s">
        <v>159</v>
      </c>
      <c r="AH2837" t="e">
        <f>VLOOKUP(C2837,'CREAR HV'!A:A,1,0)</f>
        <v>#N/A</v>
      </c>
    </row>
    <row r="2838" spans="1:34" x14ac:dyDescent="0.3">
      <c r="A2838" t="s">
        <v>10946</v>
      </c>
      <c r="B2838" t="s">
        <v>10947</v>
      </c>
      <c r="C2838">
        <v>21068288</v>
      </c>
      <c r="F2838" s="16">
        <v>19528</v>
      </c>
      <c r="G2838" t="s">
        <v>44</v>
      </c>
      <c r="H2838" t="s">
        <v>44</v>
      </c>
      <c r="I2838" t="s">
        <v>13544</v>
      </c>
      <c r="J2838" t="s">
        <v>226</v>
      </c>
      <c r="K2838" t="s">
        <v>541</v>
      </c>
      <c r="L2838" t="s">
        <v>13545</v>
      </c>
      <c r="O2838" t="s">
        <v>1070</v>
      </c>
      <c r="P2838" t="s">
        <v>10955</v>
      </c>
      <c r="Q2838" t="s">
        <v>741</v>
      </c>
      <c r="AG2838" t="s">
        <v>159</v>
      </c>
      <c r="AH2838" t="e">
        <f>VLOOKUP(C2838,'CREAR HV'!A:A,1,0)</f>
        <v>#N/A</v>
      </c>
    </row>
    <row r="2839" spans="1:34" x14ac:dyDescent="0.3">
      <c r="A2839" t="s">
        <v>10946</v>
      </c>
      <c r="B2839" t="s">
        <v>10947</v>
      </c>
      <c r="C2839">
        <v>23752831</v>
      </c>
      <c r="F2839" s="16">
        <v>21038</v>
      </c>
      <c r="G2839" t="s">
        <v>44</v>
      </c>
      <c r="H2839" t="s">
        <v>44</v>
      </c>
      <c r="I2839" t="s">
        <v>13546</v>
      </c>
      <c r="J2839" t="s">
        <v>515</v>
      </c>
      <c r="K2839" t="s">
        <v>8133</v>
      </c>
      <c r="L2839" t="s">
        <v>13547</v>
      </c>
      <c r="O2839" t="s">
        <v>1070</v>
      </c>
      <c r="P2839" t="s">
        <v>10955</v>
      </c>
      <c r="Q2839" t="s">
        <v>741</v>
      </c>
      <c r="AG2839" t="s">
        <v>159</v>
      </c>
      <c r="AH2839" t="e">
        <f>VLOOKUP(C2839,'CREAR HV'!A:A,1,0)</f>
        <v>#N/A</v>
      </c>
    </row>
    <row r="2840" spans="1:34" x14ac:dyDescent="0.3">
      <c r="A2840" t="s">
        <v>10946</v>
      </c>
      <c r="B2840" t="s">
        <v>10947</v>
      </c>
      <c r="C2840">
        <v>177086</v>
      </c>
      <c r="F2840" s="16">
        <v>23939</v>
      </c>
      <c r="G2840" t="s">
        <v>44</v>
      </c>
      <c r="H2840" t="s">
        <v>44</v>
      </c>
      <c r="I2840" t="s">
        <v>155</v>
      </c>
      <c r="J2840" t="s">
        <v>687</v>
      </c>
      <c r="K2840" t="s">
        <v>2830</v>
      </c>
      <c r="O2840" t="s">
        <v>1070</v>
      </c>
      <c r="P2840" t="s">
        <v>10950</v>
      </c>
      <c r="Q2840" t="s">
        <v>741</v>
      </c>
      <c r="AG2840" t="s">
        <v>159</v>
      </c>
      <c r="AH2840" t="e">
        <f>VLOOKUP(C2840,'CREAR HV'!A:A,1,0)</f>
        <v>#N/A</v>
      </c>
    </row>
    <row r="2841" spans="1:34" x14ac:dyDescent="0.3">
      <c r="A2841" t="s">
        <v>10946</v>
      </c>
      <c r="B2841" t="s">
        <v>10947</v>
      </c>
      <c r="C2841">
        <v>3180473</v>
      </c>
      <c r="F2841" s="16">
        <v>22412</v>
      </c>
      <c r="G2841" t="s">
        <v>44</v>
      </c>
      <c r="H2841" t="s">
        <v>44</v>
      </c>
      <c r="I2841" t="s">
        <v>13548</v>
      </c>
      <c r="J2841" t="s">
        <v>173</v>
      </c>
      <c r="K2841" t="s">
        <v>2251</v>
      </c>
      <c r="O2841" t="s">
        <v>1070</v>
      </c>
      <c r="P2841" t="s">
        <v>10950</v>
      </c>
      <c r="Q2841" t="s">
        <v>741</v>
      </c>
      <c r="AG2841" t="s">
        <v>159</v>
      </c>
      <c r="AH2841" t="e">
        <f>VLOOKUP(C2841,'CREAR HV'!A:A,1,0)</f>
        <v>#N/A</v>
      </c>
    </row>
    <row r="2842" spans="1:34" x14ac:dyDescent="0.3">
      <c r="A2842" t="s">
        <v>10946</v>
      </c>
      <c r="B2842" t="s">
        <v>10947</v>
      </c>
      <c r="C2842">
        <v>4270314</v>
      </c>
      <c r="F2842" s="16">
        <v>20913</v>
      </c>
      <c r="G2842" t="s">
        <v>44</v>
      </c>
      <c r="H2842" t="s">
        <v>44</v>
      </c>
      <c r="I2842" t="s">
        <v>13549</v>
      </c>
      <c r="J2842" t="s">
        <v>8329</v>
      </c>
      <c r="K2842" t="s">
        <v>149</v>
      </c>
      <c r="L2842" t="s">
        <v>8935</v>
      </c>
      <c r="O2842" t="s">
        <v>1070</v>
      </c>
      <c r="P2842" t="s">
        <v>10950</v>
      </c>
      <c r="Q2842" t="s">
        <v>741</v>
      </c>
      <c r="AG2842" t="s">
        <v>159</v>
      </c>
      <c r="AH2842" t="e">
        <f>VLOOKUP(C2842,'CREAR HV'!A:A,1,0)</f>
        <v>#N/A</v>
      </c>
    </row>
    <row r="2843" spans="1:34" x14ac:dyDescent="0.3">
      <c r="A2843" t="s">
        <v>10946</v>
      </c>
      <c r="B2843" t="s">
        <v>10947</v>
      </c>
      <c r="C2843">
        <v>4289985</v>
      </c>
      <c r="F2843" s="16">
        <v>18005</v>
      </c>
      <c r="G2843" t="s">
        <v>44</v>
      </c>
      <c r="H2843" t="s">
        <v>44</v>
      </c>
      <c r="I2843" t="s">
        <v>7148</v>
      </c>
      <c r="J2843" t="s">
        <v>1921</v>
      </c>
      <c r="K2843" t="s">
        <v>149</v>
      </c>
      <c r="L2843" t="s">
        <v>13550</v>
      </c>
      <c r="O2843" t="s">
        <v>1070</v>
      </c>
      <c r="P2843" t="s">
        <v>10950</v>
      </c>
      <c r="Q2843" t="s">
        <v>741</v>
      </c>
      <c r="AG2843" t="s">
        <v>159</v>
      </c>
      <c r="AH2843" t="e">
        <f>VLOOKUP(C2843,'CREAR HV'!A:A,1,0)</f>
        <v>#N/A</v>
      </c>
    </row>
    <row r="2844" spans="1:34" x14ac:dyDescent="0.3">
      <c r="A2844" t="s">
        <v>10946</v>
      </c>
      <c r="B2844" t="s">
        <v>10947</v>
      </c>
      <c r="C2844">
        <v>4638681</v>
      </c>
      <c r="F2844" s="16">
        <v>20801</v>
      </c>
      <c r="G2844" t="s">
        <v>44</v>
      </c>
      <c r="H2844" t="s">
        <v>44</v>
      </c>
      <c r="I2844" t="s">
        <v>13551</v>
      </c>
      <c r="J2844" t="s">
        <v>13552</v>
      </c>
      <c r="K2844" t="s">
        <v>11595</v>
      </c>
      <c r="L2844" t="s">
        <v>13553</v>
      </c>
      <c r="O2844" t="s">
        <v>1070</v>
      </c>
      <c r="P2844" t="s">
        <v>10950</v>
      </c>
      <c r="Q2844" t="s">
        <v>741</v>
      </c>
      <c r="AG2844" t="s">
        <v>159</v>
      </c>
      <c r="AH2844" t="e">
        <f>VLOOKUP(C2844,'CREAR HV'!A:A,1,0)</f>
        <v>#N/A</v>
      </c>
    </row>
    <row r="2845" spans="1:34" x14ac:dyDescent="0.3">
      <c r="A2845" t="s">
        <v>10946</v>
      </c>
      <c r="B2845" t="s">
        <v>10947</v>
      </c>
      <c r="C2845">
        <v>4932230</v>
      </c>
      <c r="F2845" s="16">
        <v>20140</v>
      </c>
      <c r="G2845" t="s">
        <v>44</v>
      </c>
      <c r="H2845" t="s">
        <v>44</v>
      </c>
      <c r="I2845" t="s">
        <v>13554</v>
      </c>
      <c r="J2845" t="s">
        <v>1804</v>
      </c>
      <c r="K2845" t="s">
        <v>380</v>
      </c>
      <c r="L2845" t="s">
        <v>13555</v>
      </c>
      <c r="O2845" t="s">
        <v>1070</v>
      </c>
      <c r="P2845" t="s">
        <v>10950</v>
      </c>
      <c r="Q2845" t="s">
        <v>741</v>
      </c>
      <c r="AG2845" t="s">
        <v>159</v>
      </c>
      <c r="AH2845" t="e">
        <f>VLOOKUP(C2845,'CREAR HV'!A:A,1,0)</f>
        <v>#N/A</v>
      </c>
    </row>
    <row r="2846" spans="1:34" x14ac:dyDescent="0.3">
      <c r="A2846" t="s">
        <v>10946</v>
      </c>
      <c r="B2846" t="s">
        <v>10947</v>
      </c>
      <c r="C2846">
        <v>6766619</v>
      </c>
      <c r="F2846" s="16">
        <v>22623</v>
      </c>
      <c r="G2846" t="s">
        <v>44</v>
      </c>
      <c r="H2846" t="s">
        <v>44</v>
      </c>
      <c r="I2846" t="s">
        <v>11094</v>
      </c>
      <c r="J2846" t="s">
        <v>515</v>
      </c>
      <c r="K2846" t="s">
        <v>1063</v>
      </c>
      <c r="O2846" t="s">
        <v>1070</v>
      </c>
      <c r="P2846" t="s">
        <v>10950</v>
      </c>
      <c r="Q2846" t="s">
        <v>741</v>
      </c>
      <c r="AG2846" t="s">
        <v>159</v>
      </c>
      <c r="AH2846" t="e">
        <f>VLOOKUP(C2846,'CREAR HV'!A:A,1,0)</f>
        <v>#N/A</v>
      </c>
    </row>
    <row r="2847" spans="1:34" x14ac:dyDescent="0.3">
      <c r="A2847" t="s">
        <v>10946</v>
      </c>
      <c r="B2847" t="s">
        <v>10947</v>
      </c>
      <c r="C2847">
        <v>6816057</v>
      </c>
      <c r="F2847" s="16">
        <v>19144</v>
      </c>
      <c r="G2847" t="s">
        <v>44</v>
      </c>
      <c r="H2847" t="s">
        <v>44</v>
      </c>
      <c r="I2847" t="s">
        <v>430</v>
      </c>
      <c r="J2847" t="s">
        <v>1953</v>
      </c>
      <c r="K2847" t="s">
        <v>13556</v>
      </c>
      <c r="L2847" t="s">
        <v>13557</v>
      </c>
      <c r="O2847" t="s">
        <v>1070</v>
      </c>
      <c r="P2847" t="s">
        <v>10950</v>
      </c>
      <c r="Q2847" t="s">
        <v>741</v>
      </c>
      <c r="AG2847" t="s">
        <v>159</v>
      </c>
      <c r="AH2847" t="e">
        <f>VLOOKUP(C2847,'CREAR HV'!A:A,1,0)</f>
        <v>#N/A</v>
      </c>
    </row>
    <row r="2848" spans="1:34" x14ac:dyDescent="0.3">
      <c r="A2848" t="s">
        <v>10946</v>
      </c>
      <c r="B2848" t="s">
        <v>10947</v>
      </c>
      <c r="C2848">
        <v>7183224</v>
      </c>
      <c r="F2848" s="16">
        <v>30404</v>
      </c>
      <c r="G2848" t="s">
        <v>44</v>
      </c>
      <c r="H2848" t="s">
        <v>44</v>
      </c>
      <c r="I2848" t="s">
        <v>10737</v>
      </c>
      <c r="J2848" t="s">
        <v>639</v>
      </c>
      <c r="K2848" t="s">
        <v>279</v>
      </c>
      <c r="L2848" t="s">
        <v>13558</v>
      </c>
      <c r="O2848" t="s">
        <v>1070</v>
      </c>
      <c r="P2848" t="s">
        <v>10950</v>
      </c>
      <c r="Q2848" t="s">
        <v>741</v>
      </c>
      <c r="AG2848" t="s">
        <v>159</v>
      </c>
      <c r="AH2848" t="e">
        <f>VLOOKUP(C2848,'CREAR HV'!A:A,1,0)</f>
        <v>#N/A</v>
      </c>
    </row>
    <row r="2849" spans="1:34" x14ac:dyDescent="0.3">
      <c r="A2849" t="s">
        <v>10946</v>
      </c>
      <c r="B2849" t="s">
        <v>10947</v>
      </c>
      <c r="C2849">
        <v>9063425</v>
      </c>
      <c r="F2849" s="16">
        <v>17425</v>
      </c>
      <c r="G2849" t="s">
        <v>44</v>
      </c>
      <c r="H2849" t="s">
        <v>44</v>
      </c>
      <c r="I2849" t="s">
        <v>11349</v>
      </c>
      <c r="J2849" t="s">
        <v>3688</v>
      </c>
      <c r="K2849" t="s">
        <v>2781</v>
      </c>
      <c r="L2849" t="s">
        <v>13559</v>
      </c>
      <c r="O2849" t="s">
        <v>1070</v>
      </c>
      <c r="P2849" t="s">
        <v>10950</v>
      </c>
      <c r="Q2849" t="s">
        <v>741</v>
      </c>
      <c r="AG2849" t="s">
        <v>159</v>
      </c>
      <c r="AH2849" t="e">
        <f>VLOOKUP(C2849,'CREAR HV'!A:A,1,0)</f>
        <v>#N/A</v>
      </c>
    </row>
    <row r="2850" spans="1:34" x14ac:dyDescent="0.3">
      <c r="A2850" t="s">
        <v>10946</v>
      </c>
      <c r="B2850" t="s">
        <v>10947</v>
      </c>
      <c r="C2850">
        <v>9067566</v>
      </c>
      <c r="F2850" s="16">
        <v>17657</v>
      </c>
      <c r="G2850" t="s">
        <v>44</v>
      </c>
      <c r="H2850" t="s">
        <v>44</v>
      </c>
      <c r="I2850" t="s">
        <v>13560</v>
      </c>
      <c r="J2850" t="s">
        <v>760</v>
      </c>
      <c r="K2850" t="s">
        <v>4382</v>
      </c>
      <c r="O2850" t="s">
        <v>1070</v>
      </c>
      <c r="P2850" t="s">
        <v>10950</v>
      </c>
      <c r="Q2850" t="s">
        <v>741</v>
      </c>
      <c r="AG2850" t="s">
        <v>159</v>
      </c>
      <c r="AH2850" t="e">
        <f>VLOOKUP(C2850,'CREAR HV'!A:A,1,0)</f>
        <v>#N/A</v>
      </c>
    </row>
    <row r="2851" spans="1:34" x14ac:dyDescent="0.3">
      <c r="A2851" t="s">
        <v>10946</v>
      </c>
      <c r="B2851" t="s">
        <v>10947</v>
      </c>
      <c r="C2851">
        <v>10157665</v>
      </c>
      <c r="F2851" s="16">
        <v>17628</v>
      </c>
      <c r="G2851" t="s">
        <v>44</v>
      </c>
      <c r="H2851" t="s">
        <v>44</v>
      </c>
      <c r="I2851" t="s">
        <v>13561</v>
      </c>
      <c r="J2851" t="s">
        <v>3462</v>
      </c>
      <c r="K2851" t="s">
        <v>2797</v>
      </c>
      <c r="L2851" t="s">
        <v>13562</v>
      </c>
      <c r="O2851" t="s">
        <v>13563</v>
      </c>
      <c r="P2851" t="s">
        <v>10950</v>
      </c>
      <c r="Q2851" t="s">
        <v>741</v>
      </c>
      <c r="AG2851" t="s">
        <v>159</v>
      </c>
      <c r="AH2851" t="e">
        <f>VLOOKUP(C2851,'CREAR HV'!A:A,1,0)</f>
        <v>#N/A</v>
      </c>
    </row>
    <row r="2852" spans="1:34" x14ac:dyDescent="0.3">
      <c r="A2852" t="s">
        <v>10946</v>
      </c>
      <c r="B2852" t="s">
        <v>10947</v>
      </c>
      <c r="C2852">
        <v>12108317</v>
      </c>
      <c r="F2852" s="16">
        <v>20482</v>
      </c>
      <c r="G2852" t="s">
        <v>44</v>
      </c>
      <c r="H2852" t="s">
        <v>44</v>
      </c>
      <c r="I2852" t="s">
        <v>4601</v>
      </c>
      <c r="J2852" t="s">
        <v>4083</v>
      </c>
      <c r="K2852" t="s">
        <v>157</v>
      </c>
      <c r="L2852" t="s">
        <v>13564</v>
      </c>
      <c r="O2852" t="s">
        <v>13565</v>
      </c>
      <c r="P2852" t="s">
        <v>10950</v>
      </c>
      <c r="Q2852" t="s">
        <v>741</v>
      </c>
      <c r="AG2852" t="s">
        <v>159</v>
      </c>
      <c r="AH2852" t="e">
        <f>VLOOKUP(C2852,'CREAR HV'!A:A,1,0)</f>
        <v>#N/A</v>
      </c>
    </row>
    <row r="2853" spans="1:34" x14ac:dyDescent="0.3">
      <c r="A2853" t="s">
        <v>10946</v>
      </c>
      <c r="B2853" t="s">
        <v>10947</v>
      </c>
      <c r="C2853">
        <v>12560010</v>
      </c>
      <c r="F2853" s="16">
        <v>23511</v>
      </c>
      <c r="G2853" t="s">
        <v>44</v>
      </c>
      <c r="H2853" t="s">
        <v>44</v>
      </c>
      <c r="I2853" t="s">
        <v>7156</v>
      </c>
      <c r="J2853" t="s">
        <v>279</v>
      </c>
      <c r="K2853" t="s">
        <v>6097</v>
      </c>
      <c r="L2853" t="s">
        <v>13566</v>
      </c>
      <c r="O2853" t="s">
        <v>1070</v>
      </c>
      <c r="P2853" t="s">
        <v>10950</v>
      </c>
      <c r="Q2853" t="s">
        <v>741</v>
      </c>
      <c r="AG2853" t="s">
        <v>159</v>
      </c>
      <c r="AH2853" t="e">
        <f>VLOOKUP(C2853,'CREAR HV'!A:A,1,0)</f>
        <v>#N/A</v>
      </c>
    </row>
    <row r="2854" spans="1:34" x14ac:dyDescent="0.3">
      <c r="A2854" t="s">
        <v>10946</v>
      </c>
      <c r="B2854" t="s">
        <v>10947</v>
      </c>
      <c r="C2854">
        <v>16592369</v>
      </c>
      <c r="F2854" s="16">
        <v>20407</v>
      </c>
      <c r="G2854" t="s">
        <v>44</v>
      </c>
      <c r="H2854" t="s">
        <v>44</v>
      </c>
      <c r="I2854" t="s">
        <v>13567</v>
      </c>
      <c r="J2854" t="s">
        <v>371</v>
      </c>
      <c r="K2854" t="s">
        <v>1476</v>
      </c>
      <c r="O2854" t="s">
        <v>1070</v>
      </c>
      <c r="P2854" t="s">
        <v>10950</v>
      </c>
      <c r="Q2854" t="s">
        <v>741</v>
      </c>
      <c r="AG2854" t="s">
        <v>159</v>
      </c>
      <c r="AH2854" t="e">
        <f>VLOOKUP(C2854,'CREAR HV'!A:A,1,0)</f>
        <v>#N/A</v>
      </c>
    </row>
    <row r="2855" spans="1:34" x14ac:dyDescent="0.3">
      <c r="A2855" t="s">
        <v>10946</v>
      </c>
      <c r="B2855" t="s">
        <v>10947</v>
      </c>
      <c r="C2855">
        <v>17071939</v>
      </c>
      <c r="F2855" s="16">
        <v>15717</v>
      </c>
      <c r="G2855" t="s">
        <v>44</v>
      </c>
      <c r="H2855" t="s">
        <v>44</v>
      </c>
      <c r="I2855" t="s">
        <v>13001</v>
      </c>
      <c r="J2855" t="s">
        <v>255</v>
      </c>
      <c r="K2855" t="s">
        <v>778</v>
      </c>
      <c r="O2855" t="s">
        <v>1070</v>
      </c>
      <c r="P2855" t="s">
        <v>10950</v>
      </c>
      <c r="Q2855" t="s">
        <v>741</v>
      </c>
      <c r="AG2855" t="s">
        <v>159</v>
      </c>
      <c r="AH2855" t="e">
        <f>VLOOKUP(C2855,'CREAR HV'!A:A,1,0)</f>
        <v>#N/A</v>
      </c>
    </row>
    <row r="2856" spans="1:34" x14ac:dyDescent="0.3">
      <c r="A2856" t="s">
        <v>10946</v>
      </c>
      <c r="B2856" t="s">
        <v>10947</v>
      </c>
      <c r="C2856">
        <v>17088250</v>
      </c>
      <c r="F2856" s="16">
        <v>15951</v>
      </c>
      <c r="G2856" t="s">
        <v>44</v>
      </c>
      <c r="H2856" t="s">
        <v>44</v>
      </c>
      <c r="I2856" t="s">
        <v>13568</v>
      </c>
      <c r="J2856" t="s">
        <v>13569</v>
      </c>
      <c r="K2856" t="s">
        <v>355</v>
      </c>
      <c r="O2856" t="s">
        <v>13570</v>
      </c>
      <c r="P2856" t="s">
        <v>10950</v>
      </c>
      <c r="Q2856" t="s">
        <v>741</v>
      </c>
      <c r="AG2856" t="s">
        <v>159</v>
      </c>
      <c r="AH2856" t="e">
        <f>VLOOKUP(C2856,'CREAR HV'!A:A,1,0)</f>
        <v>#N/A</v>
      </c>
    </row>
    <row r="2857" spans="1:34" x14ac:dyDescent="0.3">
      <c r="A2857" t="s">
        <v>10946</v>
      </c>
      <c r="B2857" t="s">
        <v>10947</v>
      </c>
      <c r="C2857">
        <v>17105179</v>
      </c>
      <c r="F2857" s="16">
        <v>16071</v>
      </c>
      <c r="G2857" t="s">
        <v>44</v>
      </c>
      <c r="H2857" t="s">
        <v>44</v>
      </c>
      <c r="I2857" t="s">
        <v>13571</v>
      </c>
      <c r="J2857" t="s">
        <v>185</v>
      </c>
      <c r="K2857" t="s">
        <v>276</v>
      </c>
      <c r="O2857" t="s">
        <v>1070</v>
      </c>
      <c r="P2857" t="s">
        <v>10950</v>
      </c>
      <c r="Q2857" t="s">
        <v>741</v>
      </c>
      <c r="AG2857" t="s">
        <v>159</v>
      </c>
      <c r="AH2857" t="e">
        <f>VLOOKUP(C2857,'CREAR HV'!A:A,1,0)</f>
        <v>#N/A</v>
      </c>
    </row>
    <row r="2858" spans="1:34" x14ac:dyDescent="0.3">
      <c r="A2858" t="s">
        <v>10946</v>
      </c>
      <c r="B2858" t="s">
        <v>10947</v>
      </c>
      <c r="C2858">
        <v>17105702</v>
      </c>
      <c r="F2858" s="16">
        <v>15999</v>
      </c>
      <c r="G2858" t="s">
        <v>44</v>
      </c>
      <c r="H2858" t="s">
        <v>44</v>
      </c>
      <c r="I2858" t="s">
        <v>415</v>
      </c>
      <c r="J2858" t="s">
        <v>279</v>
      </c>
      <c r="K2858" t="s">
        <v>453</v>
      </c>
      <c r="O2858" t="s">
        <v>1070</v>
      </c>
      <c r="P2858" t="s">
        <v>10950</v>
      </c>
      <c r="Q2858" t="s">
        <v>741</v>
      </c>
      <c r="AG2858" t="s">
        <v>159</v>
      </c>
      <c r="AH2858" t="e">
        <f>VLOOKUP(C2858,'CREAR HV'!A:A,1,0)</f>
        <v>#N/A</v>
      </c>
    </row>
    <row r="2859" spans="1:34" x14ac:dyDescent="0.3">
      <c r="A2859" t="s">
        <v>10946</v>
      </c>
      <c r="B2859" t="s">
        <v>10947</v>
      </c>
      <c r="C2859">
        <v>17108861</v>
      </c>
      <c r="F2859" s="16">
        <v>16367</v>
      </c>
      <c r="G2859" t="s">
        <v>44</v>
      </c>
      <c r="H2859" t="s">
        <v>44</v>
      </c>
      <c r="I2859" t="s">
        <v>13572</v>
      </c>
      <c r="J2859" t="s">
        <v>13573</v>
      </c>
      <c r="K2859" t="s">
        <v>13574</v>
      </c>
      <c r="O2859" t="s">
        <v>1070</v>
      </c>
      <c r="P2859" t="s">
        <v>10950</v>
      </c>
      <c r="Q2859" t="s">
        <v>741</v>
      </c>
      <c r="AG2859" t="s">
        <v>159</v>
      </c>
      <c r="AH2859" t="e">
        <f>VLOOKUP(C2859,'CREAR HV'!A:A,1,0)</f>
        <v>#N/A</v>
      </c>
    </row>
    <row r="2860" spans="1:34" x14ac:dyDescent="0.3">
      <c r="A2860" t="s">
        <v>10946</v>
      </c>
      <c r="B2860" t="s">
        <v>10947</v>
      </c>
      <c r="C2860">
        <v>17121408</v>
      </c>
      <c r="F2860" s="16">
        <v>16566</v>
      </c>
      <c r="G2860" t="s">
        <v>44</v>
      </c>
      <c r="H2860" t="s">
        <v>44</v>
      </c>
      <c r="I2860" t="s">
        <v>13575</v>
      </c>
      <c r="J2860" t="s">
        <v>452</v>
      </c>
      <c r="K2860" t="s">
        <v>771</v>
      </c>
      <c r="O2860" t="s">
        <v>1070</v>
      </c>
      <c r="P2860" t="s">
        <v>10950</v>
      </c>
      <c r="Q2860" t="s">
        <v>741</v>
      </c>
      <c r="AG2860" t="s">
        <v>159</v>
      </c>
      <c r="AH2860" t="e">
        <f>VLOOKUP(C2860,'CREAR HV'!A:A,1,0)</f>
        <v>#N/A</v>
      </c>
    </row>
    <row r="2861" spans="1:34" x14ac:dyDescent="0.3">
      <c r="A2861" t="s">
        <v>10946</v>
      </c>
      <c r="B2861" t="s">
        <v>10947</v>
      </c>
      <c r="C2861">
        <v>52904431</v>
      </c>
      <c r="F2861" s="16">
        <v>30014</v>
      </c>
      <c r="G2861" t="s">
        <v>44</v>
      </c>
      <c r="H2861" t="s">
        <v>44</v>
      </c>
      <c r="I2861" t="s">
        <v>13576</v>
      </c>
      <c r="J2861" t="s">
        <v>3971</v>
      </c>
      <c r="K2861" t="s">
        <v>906</v>
      </c>
      <c r="L2861" t="s">
        <v>13577</v>
      </c>
      <c r="O2861" t="s">
        <v>1070</v>
      </c>
      <c r="P2861" t="s">
        <v>10955</v>
      </c>
      <c r="Q2861" t="s">
        <v>741</v>
      </c>
      <c r="AG2861" t="s">
        <v>159</v>
      </c>
      <c r="AH2861" t="e">
        <f>VLOOKUP(C2861,'CREAR HV'!A:A,1,0)</f>
        <v>#N/A</v>
      </c>
    </row>
    <row r="2862" spans="1:34" x14ac:dyDescent="0.3">
      <c r="A2862" t="s">
        <v>10946</v>
      </c>
      <c r="B2862" t="s">
        <v>10947</v>
      </c>
      <c r="C2862">
        <v>16640413</v>
      </c>
      <c r="F2862" s="16">
        <v>21499</v>
      </c>
      <c r="G2862" t="s">
        <v>36</v>
      </c>
      <c r="H2862" t="s">
        <v>36</v>
      </c>
      <c r="I2862" t="s">
        <v>348</v>
      </c>
      <c r="J2862" t="s">
        <v>1804</v>
      </c>
      <c r="K2862" t="s">
        <v>13578</v>
      </c>
      <c r="L2862" t="s">
        <v>13579</v>
      </c>
      <c r="O2862" t="s">
        <v>13580</v>
      </c>
      <c r="P2862" t="s">
        <v>10950</v>
      </c>
      <c r="Q2862" t="s">
        <v>741</v>
      </c>
      <c r="AG2862" t="s">
        <v>159</v>
      </c>
      <c r="AH2862" t="e">
        <f>VLOOKUP(C2862,'CREAR HV'!A:A,1,0)</f>
        <v>#N/A</v>
      </c>
    </row>
    <row r="2863" spans="1:34" x14ac:dyDescent="0.3">
      <c r="A2863" t="s">
        <v>10946</v>
      </c>
      <c r="B2863" t="s">
        <v>10947</v>
      </c>
      <c r="C2863">
        <v>32256651</v>
      </c>
      <c r="F2863" s="16">
        <v>30496</v>
      </c>
      <c r="G2863" t="s">
        <v>44</v>
      </c>
      <c r="H2863" t="s">
        <v>44</v>
      </c>
      <c r="I2863" t="s">
        <v>13581</v>
      </c>
      <c r="J2863" t="s">
        <v>204</v>
      </c>
      <c r="K2863" t="s">
        <v>407</v>
      </c>
      <c r="O2863" t="s">
        <v>13582</v>
      </c>
      <c r="P2863" t="s">
        <v>10955</v>
      </c>
      <c r="Q2863" t="s">
        <v>741</v>
      </c>
      <c r="AG2863" t="s">
        <v>159</v>
      </c>
      <c r="AH2863" t="e">
        <f>VLOOKUP(C2863,'CREAR HV'!A:A,1,0)</f>
        <v>#N/A</v>
      </c>
    </row>
    <row r="2864" spans="1:34" x14ac:dyDescent="0.3">
      <c r="A2864" t="s">
        <v>10946</v>
      </c>
      <c r="B2864" t="s">
        <v>10947</v>
      </c>
      <c r="C2864">
        <v>19285093</v>
      </c>
      <c r="F2864" s="16">
        <v>20289</v>
      </c>
      <c r="G2864" t="s">
        <v>44</v>
      </c>
      <c r="H2864" t="s">
        <v>44</v>
      </c>
      <c r="I2864" t="s">
        <v>13583</v>
      </c>
      <c r="J2864" t="s">
        <v>5716</v>
      </c>
      <c r="K2864" t="s">
        <v>13584</v>
      </c>
      <c r="O2864" t="s">
        <v>13585</v>
      </c>
      <c r="P2864" t="s">
        <v>10950</v>
      </c>
      <c r="Q2864" t="s">
        <v>741</v>
      </c>
      <c r="AG2864" t="s">
        <v>159</v>
      </c>
      <c r="AH2864" t="e">
        <f>VLOOKUP(C2864,'CREAR HV'!A:A,1,0)</f>
        <v>#N/A</v>
      </c>
    </row>
    <row r="2865" spans="1:34" x14ac:dyDescent="0.3">
      <c r="A2865" t="s">
        <v>10946</v>
      </c>
      <c r="B2865" t="s">
        <v>10947</v>
      </c>
      <c r="C2865">
        <v>1129520817</v>
      </c>
      <c r="F2865" s="16">
        <v>31846</v>
      </c>
      <c r="G2865" t="s">
        <v>44</v>
      </c>
      <c r="H2865" t="s">
        <v>44</v>
      </c>
      <c r="I2865" t="s">
        <v>13586</v>
      </c>
      <c r="J2865" t="s">
        <v>13587</v>
      </c>
      <c r="K2865" t="s">
        <v>12154</v>
      </c>
      <c r="O2865" t="s">
        <v>13588</v>
      </c>
      <c r="P2865" t="s">
        <v>10955</v>
      </c>
      <c r="Q2865" t="s">
        <v>741</v>
      </c>
      <c r="AG2865" t="s">
        <v>159</v>
      </c>
      <c r="AH2865" t="e">
        <f>VLOOKUP(C2865,'CREAR HV'!A:A,1,0)</f>
        <v>#N/A</v>
      </c>
    </row>
    <row r="2866" spans="1:34" x14ac:dyDescent="0.3">
      <c r="A2866" t="s">
        <v>10946</v>
      </c>
      <c r="B2866" t="s">
        <v>10947</v>
      </c>
      <c r="C2866">
        <v>1037570573</v>
      </c>
      <c r="F2866" s="16">
        <v>31452</v>
      </c>
      <c r="G2866" t="s">
        <v>44</v>
      </c>
      <c r="H2866" t="s">
        <v>44</v>
      </c>
      <c r="I2866" t="s">
        <v>13589</v>
      </c>
      <c r="J2866" t="s">
        <v>1344</v>
      </c>
      <c r="K2866" t="s">
        <v>276</v>
      </c>
      <c r="O2866" t="s">
        <v>1070</v>
      </c>
      <c r="P2866" t="s">
        <v>10950</v>
      </c>
      <c r="Q2866" t="s">
        <v>741</v>
      </c>
      <c r="AG2866" t="s">
        <v>159</v>
      </c>
      <c r="AH2866" t="e">
        <f>VLOOKUP(C2866,'CREAR HV'!A:A,1,0)</f>
        <v>#N/A</v>
      </c>
    </row>
    <row r="2867" spans="1:34" x14ac:dyDescent="0.3">
      <c r="A2867" t="s">
        <v>10946</v>
      </c>
      <c r="B2867" t="s">
        <v>10947</v>
      </c>
      <c r="C2867">
        <v>80818124</v>
      </c>
      <c r="F2867" s="16">
        <v>31014</v>
      </c>
      <c r="G2867" t="s">
        <v>44</v>
      </c>
      <c r="H2867" t="s">
        <v>44</v>
      </c>
      <c r="I2867" t="s">
        <v>13590</v>
      </c>
      <c r="J2867" t="s">
        <v>2367</v>
      </c>
      <c r="K2867" t="s">
        <v>2715</v>
      </c>
      <c r="O2867" t="s">
        <v>13591</v>
      </c>
      <c r="P2867" t="s">
        <v>10950</v>
      </c>
      <c r="Q2867" t="s">
        <v>741</v>
      </c>
      <c r="AG2867" t="s">
        <v>159</v>
      </c>
      <c r="AH2867" t="e">
        <f>VLOOKUP(C2867,'CREAR HV'!A:A,1,0)</f>
        <v>#N/A</v>
      </c>
    </row>
    <row r="2868" spans="1:34" x14ac:dyDescent="0.3">
      <c r="A2868" t="s">
        <v>10946</v>
      </c>
      <c r="B2868" t="s">
        <v>10947</v>
      </c>
      <c r="C2868">
        <v>49605427</v>
      </c>
      <c r="F2868" s="16">
        <v>29773</v>
      </c>
      <c r="G2868" t="s">
        <v>44</v>
      </c>
      <c r="H2868" t="s">
        <v>44</v>
      </c>
      <c r="I2868" t="s">
        <v>2525</v>
      </c>
      <c r="J2868" t="s">
        <v>5313</v>
      </c>
      <c r="K2868" t="s">
        <v>638</v>
      </c>
      <c r="L2868" t="s">
        <v>13592</v>
      </c>
      <c r="O2868" t="s">
        <v>13593</v>
      </c>
      <c r="P2868" t="s">
        <v>10955</v>
      </c>
      <c r="Q2868" t="s">
        <v>741</v>
      </c>
      <c r="AG2868" t="s">
        <v>159</v>
      </c>
      <c r="AH2868" t="e">
        <f>VLOOKUP(C2868,'CREAR HV'!A:A,1,0)</f>
        <v>#N/A</v>
      </c>
    </row>
    <row r="2869" spans="1:34" x14ac:dyDescent="0.3">
      <c r="A2869" t="s">
        <v>10946</v>
      </c>
      <c r="B2869" t="s">
        <v>10947</v>
      </c>
      <c r="C2869">
        <v>18467175</v>
      </c>
      <c r="F2869" s="16">
        <v>27269</v>
      </c>
      <c r="G2869" t="s">
        <v>44</v>
      </c>
      <c r="H2869" t="s">
        <v>44</v>
      </c>
      <c r="I2869" t="s">
        <v>7026</v>
      </c>
      <c r="J2869" t="s">
        <v>3599</v>
      </c>
      <c r="K2869" t="s">
        <v>644</v>
      </c>
      <c r="L2869" t="s">
        <v>13594</v>
      </c>
      <c r="O2869" t="s">
        <v>13595</v>
      </c>
      <c r="P2869" t="s">
        <v>10950</v>
      </c>
      <c r="Q2869" t="s">
        <v>741</v>
      </c>
      <c r="AG2869" t="s">
        <v>159</v>
      </c>
      <c r="AH2869" t="e">
        <f>VLOOKUP(C2869,'CREAR HV'!A:A,1,0)</f>
        <v>#N/A</v>
      </c>
    </row>
    <row r="2870" spans="1:34" x14ac:dyDescent="0.3">
      <c r="A2870" t="s">
        <v>10946</v>
      </c>
      <c r="B2870" t="s">
        <v>10947</v>
      </c>
      <c r="C2870">
        <v>4465632</v>
      </c>
      <c r="F2870" s="16">
        <v>21043</v>
      </c>
      <c r="G2870" t="s">
        <v>44</v>
      </c>
      <c r="H2870" t="s">
        <v>44</v>
      </c>
      <c r="I2870" t="s">
        <v>13551</v>
      </c>
      <c r="J2870" t="s">
        <v>272</v>
      </c>
      <c r="K2870" t="s">
        <v>13439</v>
      </c>
      <c r="O2870" t="s">
        <v>13596</v>
      </c>
      <c r="P2870" t="s">
        <v>10950</v>
      </c>
      <c r="Q2870" t="s">
        <v>741</v>
      </c>
      <c r="AG2870" t="s">
        <v>159</v>
      </c>
      <c r="AH2870" t="e">
        <f>VLOOKUP(C2870,'CREAR HV'!A:A,1,0)</f>
        <v>#N/A</v>
      </c>
    </row>
    <row r="2871" spans="1:34" x14ac:dyDescent="0.3">
      <c r="A2871" t="s">
        <v>10946</v>
      </c>
      <c r="B2871" t="s">
        <v>10947</v>
      </c>
      <c r="C2871">
        <v>1036780321</v>
      </c>
      <c r="F2871" s="16">
        <v>32845</v>
      </c>
      <c r="G2871" t="s">
        <v>44</v>
      </c>
      <c r="H2871" t="s">
        <v>44</v>
      </c>
      <c r="I2871" t="s">
        <v>13597</v>
      </c>
      <c r="J2871" t="s">
        <v>954</v>
      </c>
      <c r="K2871" t="s">
        <v>304</v>
      </c>
      <c r="L2871" t="s">
        <v>13598</v>
      </c>
      <c r="O2871" t="s">
        <v>13599</v>
      </c>
      <c r="P2871" t="s">
        <v>10955</v>
      </c>
      <c r="Q2871" t="s">
        <v>741</v>
      </c>
      <c r="AG2871" t="s">
        <v>159</v>
      </c>
      <c r="AH2871" t="e">
        <f>VLOOKUP(C2871,'CREAR HV'!A:A,1,0)</f>
        <v>#N/A</v>
      </c>
    </row>
    <row r="2872" spans="1:34" x14ac:dyDescent="0.3">
      <c r="A2872" t="s">
        <v>10946</v>
      </c>
      <c r="B2872" t="s">
        <v>10947</v>
      </c>
      <c r="C2872">
        <v>92527963</v>
      </c>
      <c r="F2872" s="16">
        <v>28790</v>
      </c>
      <c r="G2872" t="s">
        <v>44</v>
      </c>
      <c r="H2872" t="s">
        <v>44</v>
      </c>
      <c r="I2872" t="s">
        <v>13600</v>
      </c>
      <c r="J2872" t="s">
        <v>149</v>
      </c>
      <c r="K2872" t="s">
        <v>6739</v>
      </c>
      <c r="O2872" t="s">
        <v>1070</v>
      </c>
      <c r="P2872" t="s">
        <v>10950</v>
      </c>
      <c r="Q2872" t="s">
        <v>741</v>
      </c>
      <c r="AG2872" t="s">
        <v>159</v>
      </c>
      <c r="AH2872" t="e">
        <f>VLOOKUP(C2872,'CREAR HV'!A:A,1,0)</f>
        <v>#N/A</v>
      </c>
    </row>
    <row r="2873" spans="1:34" x14ac:dyDescent="0.3">
      <c r="A2873" t="s">
        <v>10946</v>
      </c>
      <c r="B2873" t="s">
        <v>10947</v>
      </c>
      <c r="C2873">
        <v>17137998</v>
      </c>
      <c r="F2873" s="16">
        <v>16557</v>
      </c>
      <c r="G2873" t="s">
        <v>44</v>
      </c>
      <c r="H2873" t="s">
        <v>44</v>
      </c>
      <c r="I2873" t="s">
        <v>13601</v>
      </c>
      <c r="J2873" t="s">
        <v>452</v>
      </c>
      <c r="K2873" t="s">
        <v>13602</v>
      </c>
      <c r="O2873" t="s">
        <v>1070</v>
      </c>
      <c r="P2873" t="s">
        <v>10950</v>
      </c>
      <c r="Q2873" t="s">
        <v>741</v>
      </c>
      <c r="AG2873" t="s">
        <v>159</v>
      </c>
      <c r="AH2873" t="e">
        <f>VLOOKUP(C2873,'CREAR HV'!A:A,1,0)</f>
        <v>#N/A</v>
      </c>
    </row>
    <row r="2874" spans="1:34" x14ac:dyDescent="0.3">
      <c r="A2874" t="s">
        <v>10946</v>
      </c>
      <c r="B2874" t="s">
        <v>10947</v>
      </c>
      <c r="C2874">
        <v>17158050</v>
      </c>
      <c r="F2874" s="16">
        <v>17111</v>
      </c>
      <c r="G2874" t="s">
        <v>44</v>
      </c>
      <c r="H2874" t="s">
        <v>44</v>
      </c>
      <c r="I2874" t="s">
        <v>13603</v>
      </c>
      <c r="J2874" t="s">
        <v>2476</v>
      </c>
      <c r="K2874" t="s">
        <v>152</v>
      </c>
      <c r="L2874" t="s">
        <v>13604</v>
      </c>
      <c r="O2874" t="s">
        <v>1070</v>
      </c>
      <c r="P2874" t="s">
        <v>10950</v>
      </c>
      <c r="Q2874" t="s">
        <v>741</v>
      </c>
      <c r="AG2874" t="s">
        <v>159</v>
      </c>
      <c r="AH2874" t="e">
        <f>VLOOKUP(C2874,'CREAR HV'!A:A,1,0)</f>
        <v>#N/A</v>
      </c>
    </row>
    <row r="2875" spans="1:34" x14ac:dyDescent="0.3">
      <c r="A2875" t="s">
        <v>10946</v>
      </c>
      <c r="B2875" t="s">
        <v>10947</v>
      </c>
      <c r="C2875">
        <v>17192203</v>
      </c>
      <c r="F2875" s="16">
        <v>18605</v>
      </c>
      <c r="G2875" t="s">
        <v>44</v>
      </c>
      <c r="H2875" t="s">
        <v>44</v>
      </c>
      <c r="I2875" t="s">
        <v>10975</v>
      </c>
      <c r="J2875" t="s">
        <v>332</v>
      </c>
      <c r="K2875" t="s">
        <v>13605</v>
      </c>
      <c r="L2875" t="s">
        <v>13606</v>
      </c>
      <c r="O2875" t="s">
        <v>1070</v>
      </c>
      <c r="P2875" t="s">
        <v>10950</v>
      </c>
      <c r="Q2875" t="s">
        <v>741</v>
      </c>
      <c r="AG2875" t="s">
        <v>159</v>
      </c>
      <c r="AH2875" t="e">
        <f>VLOOKUP(C2875,'CREAR HV'!A:A,1,0)</f>
        <v>#N/A</v>
      </c>
    </row>
    <row r="2876" spans="1:34" x14ac:dyDescent="0.3">
      <c r="A2876" t="s">
        <v>10946</v>
      </c>
      <c r="B2876" t="s">
        <v>10947</v>
      </c>
      <c r="C2876">
        <v>17974579</v>
      </c>
      <c r="F2876" s="16">
        <v>26720</v>
      </c>
      <c r="G2876" t="s">
        <v>44</v>
      </c>
      <c r="H2876" t="s">
        <v>44</v>
      </c>
      <c r="I2876" t="s">
        <v>13607</v>
      </c>
      <c r="J2876" t="s">
        <v>9876</v>
      </c>
      <c r="K2876" t="s">
        <v>159</v>
      </c>
      <c r="L2876" t="s">
        <v>13608</v>
      </c>
      <c r="O2876" t="s">
        <v>1070</v>
      </c>
      <c r="P2876" t="s">
        <v>10950</v>
      </c>
      <c r="Q2876" t="s">
        <v>741</v>
      </c>
      <c r="AG2876" t="s">
        <v>159</v>
      </c>
      <c r="AH2876" t="e">
        <f>VLOOKUP(C2876,'CREAR HV'!A:A,1,0)</f>
        <v>#N/A</v>
      </c>
    </row>
    <row r="2877" spans="1:34" x14ac:dyDescent="0.3">
      <c r="A2877" t="s">
        <v>10946</v>
      </c>
      <c r="B2877" t="s">
        <v>10947</v>
      </c>
      <c r="C2877">
        <v>19057950</v>
      </c>
      <c r="F2877" s="16">
        <v>17790</v>
      </c>
      <c r="G2877" t="s">
        <v>44</v>
      </c>
      <c r="H2877" t="s">
        <v>44</v>
      </c>
      <c r="I2877" t="s">
        <v>336</v>
      </c>
      <c r="J2877" t="s">
        <v>3172</v>
      </c>
      <c r="K2877" t="s">
        <v>13609</v>
      </c>
      <c r="O2877" t="s">
        <v>1070</v>
      </c>
      <c r="P2877" t="s">
        <v>10950</v>
      </c>
      <c r="Q2877" t="s">
        <v>741</v>
      </c>
      <c r="AG2877" t="s">
        <v>159</v>
      </c>
      <c r="AH2877" t="e">
        <f>VLOOKUP(C2877,'CREAR HV'!A:A,1,0)</f>
        <v>#N/A</v>
      </c>
    </row>
    <row r="2878" spans="1:34" x14ac:dyDescent="0.3">
      <c r="A2878" t="s">
        <v>10946</v>
      </c>
      <c r="B2878" t="s">
        <v>10947</v>
      </c>
      <c r="C2878">
        <v>19088561</v>
      </c>
      <c r="F2878" s="16">
        <v>18240</v>
      </c>
      <c r="G2878" t="s">
        <v>44</v>
      </c>
      <c r="H2878" t="s">
        <v>44</v>
      </c>
      <c r="I2878" t="s">
        <v>13610</v>
      </c>
      <c r="J2878" t="s">
        <v>359</v>
      </c>
      <c r="K2878" t="s">
        <v>332</v>
      </c>
      <c r="L2878" t="s">
        <v>13611</v>
      </c>
      <c r="O2878" t="s">
        <v>13612</v>
      </c>
      <c r="P2878" t="s">
        <v>10950</v>
      </c>
      <c r="Q2878" t="s">
        <v>741</v>
      </c>
      <c r="AG2878" t="s">
        <v>159</v>
      </c>
      <c r="AH2878" t="e">
        <f>VLOOKUP(C2878,'CREAR HV'!A:A,1,0)</f>
        <v>#N/A</v>
      </c>
    </row>
    <row r="2879" spans="1:34" x14ac:dyDescent="0.3">
      <c r="A2879" t="s">
        <v>10946</v>
      </c>
      <c r="B2879" t="s">
        <v>10947</v>
      </c>
      <c r="C2879">
        <v>19113591</v>
      </c>
      <c r="F2879" s="16">
        <v>18466</v>
      </c>
      <c r="G2879" t="s">
        <v>44</v>
      </c>
      <c r="H2879" t="s">
        <v>44</v>
      </c>
      <c r="I2879" t="s">
        <v>13613</v>
      </c>
      <c r="J2879" t="s">
        <v>8657</v>
      </c>
      <c r="K2879" t="s">
        <v>167</v>
      </c>
      <c r="L2879" t="s">
        <v>13614</v>
      </c>
      <c r="O2879" t="s">
        <v>13615</v>
      </c>
      <c r="P2879" t="s">
        <v>10950</v>
      </c>
      <c r="Q2879" t="s">
        <v>741</v>
      </c>
      <c r="AG2879" t="s">
        <v>159</v>
      </c>
      <c r="AH2879" t="e">
        <f>VLOOKUP(C2879,'CREAR HV'!A:A,1,0)</f>
        <v>#N/A</v>
      </c>
    </row>
    <row r="2880" spans="1:34" x14ac:dyDescent="0.3">
      <c r="A2880" t="s">
        <v>10946</v>
      </c>
      <c r="B2880" t="s">
        <v>10947</v>
      </c>
      <c r="C2880">
        <v>19173408</v>
      </c>
      <c r="F2880" s="16">
        <v>19141</v>
      </c>
      <c r="G2880" t="s">
        <v>44</v>
      </c>
      <c r="H2880" t="s">
        <v>44</v>
      </c>
      <c r="I2880" t="s">
        <v>11818</v>
      </c>
      <c r="J2880" t="s">
        <v>515</v>
      </c>
      <c r="K2880" t="s">
        <v>13616</v>
      </c>
      <c r="O2880" t="s">
        <v>1070</v>
      </c>
      <c r="P2880" t="s">
        <v>10950</v>
      </c>
      <c r="Q2880" t="s">
        <v>741</v>
      </c>
      <c r="AG2880" t="s">
        <v>159</v>
      </c>
      <c r="AH2880" t="e">
        <f>VLOOKUP(C2880,'CREAR HV'!A:A,1,0)</f>
        <v>#N/A</v>
      </c>
    </row>
    <row r="2881" spans="1:34" x14ac:dyDescent="0.3">
      <c r="A2881" t="s">
        <v>10946</v>
      </c>
      <c r="B2881" t="s">
        <v>10947</v>
      </c>
      <c r="C2881">
        <v>19174880</v>
      </c>
      <c r="F2881" s="16">
        <v>19169</v>
      </c>
      <c r="G2881" t="s">
        <v>44</v>
      </c>
      <c r="H2881" t="s">
        <v>44</v>
      </c>
      <c r="I2881" t="s">
        <v>13617</v>
      </c>
      <c r="J2881" t="s">
        <v>1846</v>
      </c>
      <c r="K2881" t="s">
        <v>226</v>
      </c>
      <c r="O2881" t="s">
        <v>1070</v>
      </c>
      <c r="P2881" t="s">
        <v>10950</v>
      </c>
      <c r="Q2881" t="s">
        <v>741</v>
      </c>
      <c r="AG2881" t="s">
        <v>159</v>
      </c>
      <c r="AH2881" t="e">
        <f>VLOOKUP(C2881,'CREAR HV'!A:A,1,0)</f>
        <v>#N/A</v>
      </c>
    </row>
    <row r="2882" spans="1:34" x14ac:dyDescent="0.3">
      <c r="A2882" t="s">
        <v>10946</v>
      </c>
      <c r="B2882" t="s">
        <v>10947</v>
      </c>
      <c r="C2882">
        <v>19182800</v>
      </c>
      <c r="F2882" s="16">
        <v>19273</v>
      </c>
      <c r="G2882" t="s">
        <v>44</v>
      </c>
      <c r="H2882" t="s">
        <v>44</v>
      </c>
      <c r="I2882" t="s">
        <v>6715</v>
      </c>
      <c r="J2882" t="s">
        <v>8039</v>
      </c>
      <c r="K2882" t="s">
        <v>215</v>
      </c>
      <c r="O2882" t="s">
        <v>1070</v>
      </c>
      <c r="P2882" t="s">
        <v>10950</v>
      </c>
      <c r="Q2882" t="s">
        <v>741</v>
      </c>
      <c r="AG2882" t="s">
        <v>159</v>
      </c>
      <c r="AH2882" t="e">
        <f>VLOOKUP(C2882,'CREAR HV'!A:A,1,0)</f>
        <v>#N/A</v>
      </c>
    </row>
    <row r="2883" spans="1:34" x14ac:dyDescent="0.3">
      <c r="A2883" t="s">
        <v>10946</v>
      </c>
      <c r="B2883" t="s">
        <v>10947</v>
      </c>
      <c r="C2883">
        <v>19183585</v>
      </c>
      <c r="F2883" s="16">
        <v>19302</v>
      </c>
      <c r="G2883" t="s">
        <v>44</v>
      </c>
      <c r="H2883" t="s">
        <v>44</v>
      </c>
      <c r="I2883" t="s">
        <v>12649</v>
      </c>
      <c r="J2883" t="s">
        <v>279</v>
      </c>
      <c r="K2883" t="s">
        <v>215</v>
      </c>
      <c r="L2883" t="s">
        <v>13618</v>
      </c>
      <c r="O2883" t="s">
        <v>1070</v>
      </c>
      <c r="P2883" t="s">
        <v>10950</v>
      </c>
      <c r="Q2883" t="s">
        <v>741</v>
      </c>
      <c r="AG2883" t="s">
        <v>159</v>
      </c>
      <c r="AH2883" t="e">
        <f>VLOOKUP(C2883,'CREAR HV'!A:A,1,0)</f>
        <v>#N/A</v>
      </c>
    </row>
    <row r="2884" spans="1:34" x14ac:dyDescent="0.3">
      <c r="A2884" t="s">
        <v>10946</v>
      </c>
      <c r="B2884" t="s">
        <v>10947</v>
      </c>
      <c r="C2884">
        <v>19190828</v>
      </c>
      <c r="F2884" s="16">
        <v>18420</v>
      </c>
      <c r="G2884" t="s">
        <v>44</v>
      </c>
      <c r="H2884" t="s">
        <v>44</v>
      </c>
      <c r="I2884" t="s">
        <v>13619</v>
      </c>
      <c r="J2884" t="s">
        <v>5391</v>
      </c>
      <c r="K2884" t="s">
        <v>5391</v>
      </c>
      <c r="O2884" t="s">
        <v>1070</v>
      </c>
      <c r="P2884" t="s">
        <v>10950</v>
      </c>
      <c r="Q2884" t="s">
        <v>741</v>
      </c>
      <c r="AG2884" t="s">
        <v>159</v>
      </c>
      <c r="AH2884" t="e">
        <f>VLOOKUP(C2884,'CREAR HV'!A:A,1,0)</f>
        <v>#N/A</v>
      </c>
    </row>
    <row r="2885" spans="1:34" x14ac:dyDescent="0.3">
      <c r="A2885" t="s">
        <v>10946</v>
      </c>
      <c r="B2885" t="s">
        <v>10947</v>
      </c>
      <c r="C2885">
        <v>19208898</v>
      </c>
      <c r="F2885" s="16">
        <v>19439</v>
      </c>
      <c r="G2885" t="s">
        <v>44</v>
      </c>
      <c r="H2885" t="s">
        <v>44</v>
      </c>
      <c r="I2885" t="s">
        <v>13620</v>
      </c>
      <c r="J2885" t="s">
        <v>212</v>
      </c>
      <c r="K2885" t="s">
        <v>2781</v>
      </c>
      <c r="L2885" t="s">
        <v>13621</v>
      </c>
      <c r="O2885" t="s">
        <v>1070</v>
      </c>
      <c r="P2885" t="s">
        <v>10950</v>
      </c>
      <c r="Q2885" t="s">
        <v>741</v>
      </c>
      <c r="AG2885" t="s">
        <v>159</v>
      </c>
      <c r="AH2885" t="e">
        <f>VLOOKUP(C2885,'CREAR HV'!A:A,1,0)</f>
        <v>#N/A</v>
      </c>
    </row>
    <row r="2886" spans="1:34" x14ac:dyDescent="0.3">
      <c r="A2886" t="s">
        <v>10946</v>
      </c>
      <c r="B2886" t="s">
        <v>10947</v>
      </c>
      <c r="C2886">
        <v>19217371</v>
      </c>
      <c r="F2886" s="16">
        <v>19458</v>
      </c>
      <c r="G2886" t="s">
        <v>44</v>
      </c>
      <c r="H2886" t="s">
        <v>44</v>
      </c>
      <c r="I2886" t="s">
        <v>194</v>
      </c>
      <c r="J2886" t="s">
        <v>404</v>
      </c>
      <c r="K2886" t="s">
        <v>1109</v>
      </c>
      <c r="L2886" t="s">
        <v>13622</v>
      </c>
      <c r="O2886" t="s">
        <v>1070</v>
      </c>
      <c r="P2886" t="s">
        <v>10950</v>
      </c>
      <c r="Q2886" t="s">
        <v>741</v>
      </c>
      <c r="AG2886" t="s">
        <v>159</v>
      </c>
      <c r="AH2886" t="e">
        <f>VLOOKUP(C2886,'CREAR HV'!A:A,1,0)</f>
        <v>#N/A</v>
      </c>
    </row>
    <row r="2887" spans="1:34" x14ac:dyDescent="0.3">
      <c r="A2887" t="s">
        <v>10946</v>
      </c>
      <c r="B2887" t="s">
        <v>10947</v>
      </c>
      <c r="C2887">
        <v>22086607</v>
      </c>
      <c r="F2887" s="16">
        <v>19721</v>
      </c>
      <c r="G2887" t="s">
        <v>44</v>
      </c>
      <c r="H2887" t="s">
        <v>44</v>
      </c>
      <c r="I2887" t="s">
        <v>11495</v>
      </c>
      <c r="J2887" t="s">
        <v>3022</v>
      </c>
      <c r="K2887" t="s">
        <v>399</v>
      </c>
      <c r="O2887" t="s">
        <v>1070</v>
      </c>
      <c r="P2887" t="s">
        <v>10955</v>
      </c>
      <c r="Q2887" t="s">
        <v>741</v>
      </c>
      <c r="AG2887" t="s">
        <v>159</v>
      </c>
      <c r="AH2887" t="e">
        <f>VLOOKUP(C2887,'CREAR HV'!A:A,1,0)</f>
        <v>#N/A</v>
      </c>
    </row>
    <row r="2888" spans="1:34" x14ac:dyDescent="0.3">
      <c r="A2888" t="s">
        <v>10946</v>
      </c>
      <c r="B2888" t="s">
        <v>10947</v>
      </c>
      <c r="C2888">
        <v>39350537</v>
      </c>
      <c r="F2888" s="16">
        <v>21886</v>
      </c>
      <c r="G2888" t="s">
        <v>44</v>
      </c>
      <c r="H2888" t="s">
        <v>44</v>
      </c>
      <c r="I2888" t="s">
        <v>13623</v>
      </c>
      <c r="J2888" t="s">
        <v>1451</v>
      </c>
      <c r="K2888" t="s">
        <v>276</v>
      </c>
      <c r="L2888" t="s">
        <v>13624</v>
      </c>
      <c r="O2888" t="s">
        <v>1070</v>
      </c>
      <c r="P2888" t="s">
        <v>10955</v>
      </c>
      <c r="Q2888" t="s">
        <v>741</v>
      </c>
      <c r="AG2888" t="s">
        <v>159</v>
      </c>
      <c r="AH2888" t="e">
        <f>VLOOKUP(C2888,'CREAR HV'!A:A,1,0)</f>
        <v>#N/A</v>
      </c>
    </row>
    <row r="2889" spans="1:34" x14ac:dyDescent="0.3">
      <c r="A2889" t="s">
        <v>10946</v>
      </c>
      <c r="B2889" t="s">
        <v>10947</v>
      </c>
      <c r="C2889">
        <v>8405516</v>
      </c>
      <c r="F2889" s="16">
        <v>22753</v>
      </c>
      <c r="G2889" t="s">
        <v>44</v>
      </c>
      <c r="H2889" t="s">
        <v>44</v>
      </c>
      <c r="I2889" t="s">
        <v>6933</v>
      </c>
      <c r="J2889" t="s">
        <v>152</v>
      </c>
      <c r="K2889" t="s">
        <v>1762</v>
      </c>
      <c r="O2889" t="s">
        <v>1070</v>
      </c>
      <c r="P2889" t="s">
        <v>10950</v>
      </c>
      <c r="Q2889" t="s">
        <v>741</v>
      </c>
      <c r="AG2889" t="s">
        <v>159</v>
      </c>
      <c r="AH2889" t="e">
        <f>VLOOKUP(C2889,'CREAR HV'!A:A,1,0)</f>
        <v>#N/A</v>
      </c>
    </row>
    <row r="2890" spans="1:34" x14ac:dyDescent="0.3">
      <c r="A2890" t="s">
        <v>10946</v>
      </c>
      <c r="B2890" t="s">
        <v>10947</v>
      </c>
      <c r="C2890">
        <v>21763941</v>
      </c>
      <c r="F2890" s="16">
        <v>17365</v>
      </c>
      <c r="G2890" t="s">
        <v>44</v>
      </c>
      <c r="H2890" t="s">
        <v>44</v>
      </c>
      <c r="I2890" t="s">
        <v>13625</v>
      </c>
      <c r="J2890" t="s">
        <v>212</v>
      </c>
      <c r="K2890" t="s">
        <v>13626</v>
      </c>
      <c r="O2890" t="s">
        <v>1070</v>
      </c>
      <c r="P2890" t="s">
        <v>10955</v>
      </c>
      <c r="Q2890" t="s">
        <v>741</v>
      </c>
      <c r="AG2890" t="s">
        <v>159</v>
      </c>
      <c r="AH2890" t="e">
        <f>VLOOKUP(C2890,'CREAR HV'!A:A,1,0)</f>
        <v>#N/A</v>
      </c>
    </row>
    <row r="2891" spans="1:34" x14ac:dyDescent="0.3">
      <c r="A2891" t="s">
        <v>10946</v>
      </c>
      <c r="B2891" t="s">
        <v>10947</v>
      </c>
      <c r="C2891">
        <v>21764859</v>
      </c>
      <c r="F2891" s="16">
        <v>19646</v>
      </c>
      <c r="G2891" t="s">
        <v>44</v>
      </c>
      <c r="H2891" t="s">
        <v>44</v>
      </c>
      <c r="I2891" t="s">
        <v>13627</v>
      </c>
      <c r="J2891" t="s">
        <v>212</v>
      </c>
      <c r="K2891" t="s">
        <v>238</v>
      </c>
      <c r="L2891" t="s">
        <v>9699</v>
      </c>
      <c r="O2891" t="s">
        <v>1070</v>
      </c>
      <c r="P2891" t="s">
        <v>10955</v>
      </c>
      <c r="Q2891" t="s">
        <v>741</v>
      </c>
      <c r="AG2891" t="s">
        <v>159</v>
      </c>
      <c r="AH2891" t="e">
        <f>VLOOKUP(C2891,'CREAR HV'!A:A,1,0)</f>
        <v>#N/A</v>
      </c>
    </row>
    <row r="2892" spans="1:34" x14ac:dyDescent="0.3">
      <c r="A2892" t="s">
        <v>10946</v>
      </c>
      <c r="B2892" t="s">
        <v>10947</v>
      </c>
      <c r="C2892">
        <v>32398451</v>
      </c>
      <c r="F2892" s="16">
        <v>16189</v>
      </c>
      <c r="G2892" t="s">
        <v>44</v>
      </c>
      <c r="H2892" t="s">
        <v>44</v>
      </c>
      <c r="I2892" t="s">
        <v>392</v>
      </c>
      <c r="J2892" t="s">
        <v>5024</v>
      </c>
      <c r="K2892" t="s">
        <v>258</v>
      </c>
      <c r="O2892" t="s">
        <v>1070</v>
      </c>
      <c r="P2892" t="s">
        <v>10955</v>
      </c>
      <c r="Q2892" t="s">
        <v>741</v>
      </c>
      <c r="AG2892" t="s">
        <v>159</v>
      </c>
      <c r="AH2892" t="e">
        <f>VLOOKUP(C2892,'CREAR HV'!A:A,1,0)</f>
        <v>#N/A</v>
      </c>
    </row>
    <row r="2893" spans="1:34" x14ac:dyDescent="0.3">
      <c r="A2893" t="s">
        <v>10946</v>
      </c>
      <c r="B2893" t="s">
        <v>10947</v>
      </c>
      <c r="C2893">
        <v>21763757</v>
      </c>
      <c r="F2893" s="16">
        <v>17295</v>
      </c>
      <c r="G2893" t="s">
        <v>44</v>
      </c>
      <c r="H2893" t="s">
        <v>44</v>
      </c>
      <c r="I2893" t="s">
        <v>13628</v>
      </c>
      <c r="J2893" t="s">
        <v>1960</v>
      </c>
      <c r="K2893" t="s">
        <v>11734</v>
      </c>
      <c r="O2893" t="s">
        <v>1070</v>
      </c>
      <c r="P2893" t="s">
        <v>10955</v>
      </c>
      <c r="Q2893" t="s">
        <v>741</v>
      </c>
      <c r="AG2893" t="s">
        <v>159</v>
      </c>
      <c r="AH2893" t="e">
        <f>VLOOKUP(C2893,'CREAR HV'!A:A,1,0)</f>
        <v>#N/A</v>
      </c>
    </row>
    <row r="2894" spans="1:34" x14ac:dyDescent="0.3">
      <c r="A2894" t="s">
        <v>10946</v>
      </c>
      <c r="B2894" t="s">
        <v>10947</v>
      </c>
      <c r="C2894">
        <v>43019237</v>
      </c>
      <c r="F2894" s="16">
        <v>21784</v>
      </c>
      <c r="G2894" t="s">
        <v>44</v>
      </c>
      <c r="H2894" t="s">
        <v>44</v>
      </c>
      <c r="I2894" t="s">
        <v>3281</v>
      </c>
      <c r="J2894" t="s">
        <v>3264</v>
      </c>
      <c r="K2894" t="s">
        <v>1641</v>
      </c>
      <c r="L2894" t="s">
        <v>13629</v>
      </c>
      <c r="O2894" t="s">
        <v>1070</v>
      </c>
      <c r="P2894" t="s">
        <v>10955</v>
      </c>
      <c r="Q2894" t="s">
        <v>741</v>
      </c>
      <c r="AG2894" t="s">
        <v>159</v>
      </c>
      <c r="AH2894" t="e">
        <f>VLOOKUP(C2894,'CREAR HV'!A:A,1,0)</f>
        <v>#N/A</v>
      </c>
    </row>
    <row r="2895" spans="1:34" x14ac:dyDescent="0.3">
      <c r="A2895" t="s">
        <v>10946</v>
      </c>
      <c r="B2895" t="s">
        <v>10947</v>
      </c>
      <c r="C2895">
        <v>71081060</v>
      </c>
      <c r="F2895" s="16">
        <v>22945</v>
      </c>
      <c r="G2895" t="s">
        <v>44</v>
      </c>
      <c r="H2895" t="s">
        <v>44</v>
      </c>
      <c r="I2895" t="s">
        <v>1454</v>
      </c>
      <c r="J2895" t="s">
        <v>928</v>
      </c>
      <c r="K2895" t="s">
        <v>367</v>
      </c>
      <c r="L2895" t="s">
        <v>13630</v>
      </c>
      <c r="O2895" t="s">
        <v>1070</v>
      </c>
      <c r="P2895" t="s">
        <v>10950</v>
      </c>
      <c r="Q2895" t="s">
        <v>741</v>
      </c>
      <c r="AG2895" t="s">
        <v>159</v>
      </c>
      <c r="AH2895" t="e">
        <f>VLOOKUP(C2895,'CREAR HV'!A:A,1,0)</f>
        <v>#N/A</v>
      </c>
    </row>
    <row r="2896" spans="1:34" x14ac:dyDescent="0.3">
      <c r="A2896" t="s">
        <v>10946</v>
      </c>
      <c r="B2896" t="s">
        <v>10947</v>
      </c>
      <c r="C2896">
        <v>22069127</v>
      </c>
      <c r="F2896" s="16">
        <v>24939</v>
      </c>
      <c r="G2896" t="s">
        <v>44</v>
      </c>
      <c r="H2896" t="s">
        <v>44</v>
      </c>
      <c r="I2896" t="s">
        <v>13631</v>
      </c>
      <c r="J2896" t="s">
        <v>1574</v>
      </c>
      <c r="K2896" t="s">
        <v>823</v>
      </c>
      <c r="L2896" t="s">
        <v>13632</v>
      </c>
      <c r="O2896" t="s">
        <v>1070</v>
      </c>
      <c r="P2896" t="s">
        <v>10955</v>
      </c>
      <c r="Q2896" t="s">
        <v>741</v>
      </c>
      <c r="AG2896" t="s">
        <v>159</v>
      </c>
      <c r="AH2896" t="e">
        <f>VLOOKUP(C2896,'CREAR HV'!A:A,1,0)</f>
        <v>#N/A</v>
      </c>
    </row>
    <row r="2897" spans="1:34" x14ac:dyDescent="0.3">
      <c r="A2897" t="s">
        <v>10946</v>
      </c>
      <c r="B2897" t="s">
        <v>10947</v>
      </c>
      <c r="C2897">
        <v>22068660</v>
      </c>
      <c r="F2897" s="16">
        <v>20004</v>
      </c>
      <c r="G2897" t="s">
        <v>44</v>
      </c>
      <c r="H2897" t="s">
        <v>44</v>
      </c>
      <c r="I2897" t="s">
        <v>13633</v>
      </c>
      <c r="J2897" t="s">
        <v>173</v>
      </c>
      <c r="K2897" t="s">
        <v>411</v>
      </c>
      <c r="L2897" t="s">
        <v>13634</v>
      </c>
      <c r="O2897" t="s">
        <v>1070</v>
      </c>
      <c r="P2897" t="s">
        <v>10955</v>
      </c>
      <c r="Q2897" t="s">
        <v>741</v>
      </c>
      <c r="AG2897" t="s">
        <v>159</v>
      </c>
      <c r="AH2897" t="e">
        <f>VLOOKUP(C2897,'CREAR HV'!A:A,1,0)</f>
        <v>#N/A</v>
      </c>
    </row>
    <row r="2898" spans="1:34" x14ac:dyDescent="0.3">
      <c r="A2898" t="s">
        <v>10946</v>
      </c>
      <c r="B2898" t="s">
        <v>10947</v>
      </c>
      <c r="C2898">
        <v>22068597</v>
      </c>
      <c r="F2898" s="16">
        <v>20248</v>
      </c>
      <c r="G2898" t="s">
        <v>44</v>
      </c>
      <c r="H2898" t="s">
        <v>44</v>
      </c>
      <c r="I2898" t="s">
        <v>13635</v>
      </c>
      <c r="J2898" t="s">
        <v>3637</v>
      </c>
      <c r="K2898" t="s">
        <v>901</v>
      </c>
      <c r="L2898" t="s">
        <v>13636</v>
      </c>
      <c r="O2898" t="s">
        <v>1070</v>
      </c>
      <c r="P2898" t="s">
        <v>10955</v>
      </c>
      <c r="Q2898" t="s">
        <v>741</v>
      </c>
      <c r="AG2898" t="s">
        <v>159</v>
      </c>
      <c r="AH2898" t="e">
        <f>VLOOKUP(C2898,'CREAR HV'!A:A,1,0)</f>
        <v>#N/A</v>
      </c>
    </row>
    <row r="2899" spans="1:34" x14ac:dyDescent="0.3">
      <c r="A2899" t="s">
        <v>10946</v>
      </c>
      <c r="B2899" t="s">
        <v>10947</v>
      </c>
      <c r="C2899">
        <v>22154157</v>
      </c>
      <c r="F2899" s="16">
        <v>17530</v>
      </c>
      <c r="G2899" t="s">
        <v>44</v>
      </c>
      <c r="H2899" t="s">
        <v>44</v>
      </c>
      <c r="I2899" t="s">
        <v>13637</v>
      </c>
      <c r="J2899" t="s">
        <v>2216</v>
      </c>
      <c r="K2899" t="s">
        <v>2141</v>
      </c>
      <c r="O2899" t="s">
        <v>1070</v>
      </c>
      <c r="P2899" t="s">
        <v>10955</v>
      </c>
      <c r="Q2899" t="s">
        <v>741</v>
      </c>
      <c r="AG2899" t="s">
        <v>159</v>
      </c>
      <c r="AH2899" t="e">
        <f>VLOOKUP(C2899,'CREAR HV'!A:A,1,0)</f>
        <v>#N/A</v>
      </c>
    </row>
    <row r="2900" spans="1:34" x14ac:dyDescent="0.3">
      <c r="A2900" t="s">
        <v>10946</v>
      </c>
      <c r="B2900" t="s">
        <v>10947</v>
      </c>
      <c r="C2900">
        <v>22154135</v>
      </c>
      <c r="F2900" s="16">
        <v>17340</v>
      </c>
      <c r="G2900" t="s">
        <v>44</v>
      </c>
      <c r="H2900" t="s">
        <v>44</v>
      </c>
      <c r="I2900" t="s">
        <v>13638</v>
      </c>
      <c r="J2900" t="s">
        <v>6739</v>
      </c>
      <c r="K2900" t="s">
        <v>3026</v>
      </c>
      <c r="O2900" t="s">
        <v>1070</v>
      </c>
      <c r="P2900" t="s">
        <v>10955</v>
      </c>
      <c r="Q2900" t="s">
        <v>741</v>
      </c>
      <c r="AG2900" t="s">
        <v>159</v>
      </c>
      <c r="AH2900" t="e">
        <f>VLOOKUP(C2900,'CREAR HV'!A:A,1,0)</f>
        <v>#N/A</v>
      </c>
    </row>
    <row r="2901" spans="1:34" x14ac:dyDescent="0.3">
      <c r="A2901" t="s">
        <v>10946</v>
      </c>
      <c r="B2901" t="s">
        <v>10947</v>
      </c>
      <c r="C2901">
        <v>27122893</v>
      </c>
      <c r="F2901" s="16">
        <v>18637</v>
      </c>
      <c r="G2901" t="s">
        <v>44</v>
      </c>
      <c r="H2901" t="s">
        <v>44</v>
      </c>
      <c r="I2901" t="s">
        <v>13639</v>
      </c>
      <c r="J2901" t="s">
        <v>180</v>
      </c>
      <c r="K2901" t="s">
        <v>869</v>
      </c>
      <c r="L2901" t="s">
        <v>13640</v>
      </c>
      <c r="O2901" t="s">
        <v>1070</v>
      </c>
      <c r="P2901" t="s">
        <v>10955</v>
      </c>
      <c r="Q2901" t="s">
        <v>741</v>
      </c>
      <c r="AG2901" t="s">
        <v>159</v>
      </c>
      <c r="AH2901" t="e">
        <f>VLOOKUP(C2901,'CREAR HV'!A:A,1,0)</f>
        <v>#N/A</v>
      </c>
    </row>
    <row r="2902" spans="1:34" x14ac:dyDescent="0.3">
      <c r="A2902" t="s">
        <v>10946</v>
      </c>
      <c r="B2902" t="s">
        <v>10947</v>
      </c>
      <c r="C2902">
        <v>42485705</v>
      </c>
      <c r="F2902" s="16">
        <v>18792</v>
      </c>
      <c r="G2902" t="s">
        <v>44</v>
      </c>
      <c r="H2902" t="s">
        <v>44</v>
      </c>
      <c r="I2902" t="s">
        <v>289</v>
      </c>
      <c r="J2902" t="s">
        <v>3101</v>
      </c>
      <c r="K2902" t="s">
        <v>6400</v>
      </c>
      <c r="L2902" t="s">
        <v>13641</v>
      </c>
      <c r="O2902" t="s">
        <v>1070</v>
      </c>
      <c r="P2902" t="s">
        <v>10955</v>
      </c>
      <c r="Q2902" t="s">
        <v>741</v>
      </c>
      <c r="AG2902" t="s">
        <v>159</v>
      </c>
      <c r="AH2902" t="e">
        <f>VLOOKUP(C2902,'CREAR HV'!A:A,1,0)</f>
        <v>#N/A</v>
      </c>
    </row>
    <row r="2903" spans="1:34" x14ac:dyDescent="0.3">
      <c r="A2903" t="s">
        <v>10946</v>
      </c>
      <c r="B2903" t="s">
        <v>10947</v>
      </c>
      <c r="C2903">
        <v>42485961</v>
      </c>
      <c r="F2903" s="16">
        <v>18482</v>
      </c>
      <c r="G2903" t="s">
        <v>44</v>
      </c>
      <c r="H2903" t="s">
        <v>44</v>
      </c>
      <c r="I2903" t="s">
        <v>13642</v>
      </c>
      <c r="J2903" t="s">
        <v>157</v>
      </c>
      <c r="K2903" t="s">
        <v>10260</v>
      </c>
      <c r="L2903" t="s">
        <v>13643</v>
      </c>
      <c r="O2903" t="s">
        <v>1070</v>
      </c>
      <c r="P2903" t="s">
        <v>10955</v>
      </c>
      <c r="Q2903" t="s">
        <v>741</v>
      </c>
      <c r="AG2903" t="s">
        <v>159</v>
      </c>
      <c r="AH2903" t="e">
        <f>VLOOKUP(C2903,'CREAR HV'!A:A,1,0)</f>
        <v>#N/A</v>
      </c>
    </row>
    <row r="2904" spans="1:34" x14ac:dyDescent="0.3">
      <c r="A2904" t="s">
        <v>10946</v>
      </c>
      <c r="B2904" t="s">
        <v>10947</v>
      </c>
      <c r="C2904">
        <v>23161110</v>
      </c>
      <c r="F2904" s="16">
        <v>18536</v>
      </c>
      <c r="G2904" t="s">
        <v>44</v>
      </c>
      <c r="H2904" t="s">
        <v>44</v>
      </c>
      <c r="I2904" t="s">
        <v>13644</v>
      </c>
      <c r="J2904" t="s">
        <v>1953</v>
      </c>
      <c r="K2904" t="s">
        <v>13645</v>
      </c>
      <c r="O2904" t="s">
        <v>1070</v>
      </c>
      <c r="P2904" t="s">
        <v>10955</v>
      </c>
      <c r="Q2904" t="s">
        <v>741</v>
      </c>
      <c r="AG2904" t="s">
        <v>159</v>
      </c>
      <c r="AH2904" t="e">
        <f>VLOOKUP(C2904,'CREAR HV'!A:A,1,0)</f>
        <v>#N/A</v>
      </c>
    </row>
    <row r="2905" spans="1:34" x14ac:dyDescent="0.3">
      <c r="A2905" t="s">
        <v>159</v>
      </c>
      <c r="B2905" t="s">
        <v>10947</v>
      </c>
      <c r="C2905">
        <v>9131185</v>
      </c>
      <c r="F2905" s="16">
        <v>19420</v>
      </c>
      <c r="G2905" t="s">
        <v>35</v>
      </c>
      <c r="H2905" t="s">
        <v>159</v>
      </c>
      <c r="I2905" t="s">
        <v>6488</v>
      </c>
      <c r="J2905" t="s">
        <v>6774</v>
      </c>
      <c r="K2905" t="s">
        <v>4437</v>
      </c>
      <c r="O2905" t="s">
        <v>1070</v>
      </c>
      <c r="P2905" t="s">
        <v>10950</v>
      </c>
      <c r="Q2905" t="s">
        <v>1038</v>
      </c>
      <c r="AG2905" t="s">
        <v>743</v>
      </c>
      <c r="AH2905" t="e">
        <f>VLOOKUP(C2905,'CREAR HV'!A:A,1,0)</f>
        <v>#N/A</v>
      </c>
    </row>
    <row r="2906" spans="1:34" x14ac:dyDescent="0.3">
      <c r="A2906" t="s">
        <v>10946</v>
      </c>
      <c r="B2906" t="s">
        <v>10947</v>
      </c>
      <c r="C2906">
        <v>5219621</v>
      </c>
      <c r="F2906" s="16">
        <v>19128</v>
      </c>
      <c r="G2906" t="s">
        <v>3121</v>
      </c>
      <c r="H2906" t="s">
        <v>3121</v>
      </c>
      <c r="I2906" t="s">
        <v>13646</v>
      </c>
      <c r="J2906" t="s">
        <v>869</v>
      </c>
      <c r="K2906" t="s">
        <v>2157</v>
      </c>
      <c r="L2906" t="s">
        <v>13647</v>
      </c>
      <c r="O2906" t="s">
        <v>1070</v>
      </c>
      <c r="P2906" t="s">
        <v>10950</v>
      </c>
      <c r="Q2906" t="s">
        <v>741</v>
      </c>
      <c r="AG2906" t="s">
        <v>159</v>
      </c>
      <c r="AH2906" t="e">
        <f>VLOOKUP(C2906,'CREAR HV'!A:A,1,0)</f>
        <v>#N/A</v>
      </c>
    </row>
    <row r="2907" spans="1:34" x14ac:dyDescent="0.3">
      <c r="A2907" t="s">
        <v>10946</v>
      </c>
      <c r="B2907" t="s">
        <v>10947</v>
      </c>
      <c r="C2907">
        <v>34960860</v>
      </c>
      <c r="F2907" s="16">
        <v>18731</v>
      </c>
      <c r="G2907" t="s">
        <v>44</v>
      </c>
      <c r="H2907" t="s">
        <v>44</v>
      </c>
      <c r="I2907" t="s">
        <v>13648</v>
      </c>
      <c r="J2907" t="s">
        <v>10498</v>
      </c>
      <c r="K2907" t="s">
        <v>12613</v>
      </c>
      <c r="L2907" t="s">
        <v>13649</v>
      </c>
      <c r="O2907" t="s">
        <v>1070</v>
      </c>
      <c r="P2907" t="s">
        <v>10955</v>
      </c>
      <c r="Q2907" t="s">
        <v>741</v>
      </c>
      <c r="AG2907" t="s">
        <v>159</v>
      </c>
      <c r="AH2907" t="e">
        <f>VLOOKUP(C2907,'CREAR HV'!A:A,1,0)</f>
        <v>#N/A</v>
      </c>
    </row>
    <row r="2908" spans="1:34" x14ac:dyDescent="0.3">
      <c r="A2908" t="s">
        <v>10946</v>
      </c>
      <c r="B2908" t="s">
        <v>10947</v>
      </c>
      <c r="C2908">
        <v>50891291</v>
      </c>
      <c r="F2908" s="16">
        <v>25847</v>
      </c>
      <c r="G2908" t="s">
        <v>44</v>
      </c>
      <c r="H2908" t="s">
        <v>44</v>
      </c>
      <c r="I2908" t="s">
        <v>290</v>
      </c>
      <c r="J2908" t="s">
        <v>499</v>
      </c>
      <c r="K2908" t="s">
        <v>383</v>
      </c>
      <c r="O2908" t="s">
        <v>1070</v>
      </c>
      <c r="P2908" t="s">
        <v>10955</v>
      </c>
      <c r="Q2908" t="s">
        <v>741</v>
      </c>
      <c r="AG2908" t="s">
        <v>159</v>
      </c>
      <c r="AH2908" t="e">
        <f>VLOOKUP(C2908,'CREAR HV'!A:A,1,0)</f>
        <v>#N/A</v>
      </c>
    </row>
    <row r="2909" spans="1:34" x14ac:dyDescent="0.3">
      <c r="A2909" t="s">
        <v>10946</v>
      </c>
      <c r="B2909" t="s">
        <v>10947</v>
      </c>
      <c r="C2909">
        <v>34957607</v>
      </c>
      <c r="F2909" s="16">
        <v>16959</v>
      </c>
      <c r="G2909" t="s">
        <v>44</v>
      </c>
      <c r="H2909" t="s">
        <v>44</v>
      </c>
      <c r="I2909" t="s">
        <v>11226</v>
      </c>
      <c r="J2909" t="s">
        <v>10459</v>
      </c>
      <c r="K2909" t="s">
        <v>1949</v>
      </c>
      <c r="O2909" t="s">
        <v>1070</v>
      </c>
      <c r="P2909" t="s">
        <v>10955</v>
      </c>
      <c r="Q2909" t="s">
        <v>741</v>
      </c>
      <c r="AG2909" t="s">
        <v>159</v>
      </c>
      <c r="AH2909" t="e">
        <f>VLOOKUP(C2909,'CREAR HV'!A:A,1,0)</f>
        <v>#N/A</v>
      </c>
    </row>
    <row r="2910" spans="1:34" x14ac:dyDescent="0.3">
      <c r="A2910" t="s">
        <v>10946</v>
      </c>
      <c r="B2910" t="s">
        <v>10947</v>
      </c>
      <c r="C2910">
        <v>34956786</v>
      </c>
      <c r="F2910" s="16">
        <v>17711</v>
      </c>
      <c r="G2910" t="s">
        <v>44</v>
      </c>
      <c r="H2910" t="s">
        <v>44</v>
      </c>
      <c r="I2910" t="s">
        <v>289</v>
      </c>
      <c r="J2910" t="s">
        <v>2468</v>
      </c>
      <c r="K2910" t="s">
        <v>160</v>
      </c>
      <c r="L2910" t="s">
        <v>13650</v>
      </c>
      <c r="O2910" t="s">
        <v>1070</v>
      </c>
      <c r="P2910" t="s">
        <v>10955</v>
      </c>
      <c r="Q2910" t="s">
        <v>741</v>
      </c>
      <c r="AG2910" t="s">
        <v>159</v>
      </c>
      <c r="AH2910" t="e">
        <f>VLOOKUP(C2910,'CREAR HV'!A:A,1,0)</f>
        <v>#N/A</v>
      </c>
    </row>
    <row r="2911" spans="1:34" x14ac:dyDescent="0.3">
      <c r="A2911" t="s">
        <v>159</v>
      </c>
      <c r="B2911" t="s">
        <v>10947</v>
      </c>
      <c r="C2911">
        <v>73265368</v>
      </c>
      <c r="F2911" s="16">
        <v>22305</v>
      </c>
      <c r="G2911" t="s">
        <v>13651</v>
      </c>
      <c r="H2911" t="s">
        <v>159</v>
      </c>
      <c r="I2911" t="s">
        <v>7414</v>
      </c>
      <c r="J2911" t="s">
        <v>13652</v>
      </c>
      <c r="K2911" t="s">
        <v>180</v>
      </c>
      <c r="L2911" t="s">
        <v>13653</v>
      </c>
      <c r="O2911" t="s">
        <v>13654</v>
      </c>
      <c r="P2911" t="s">
        <v>10950</v>
      </c>
      <c r="Q2911" t="s">
        <v>741</v>
      </c>
      <c r="AG2911" t="s">
        <v>769</v>
      </c>
      <c r="AH2911" t="e">
        <f>VLOOKUP(C2911,'CREAR HV'!A:A,1,0)</f>
        <v>#N/A</v>
      </c>
    </row>
    <row r="2912" spans="1:34" x14ac:dyDescent="0.3">
      <c r="A2912" t="s">
        <v>159</v>
      </c>
      <c r="B2912" t="s">
        <v>10947</v>
      </c>
      <c r="C2912">
        <v>73265368</v>
      </c>
      <c r="F2912" s="16">
        <v>22305</v>
      </c>
      <c r="G2912" t="s">
        <v>13651</v>
      </c>
      <c r="H2912" t="s">
        <v>159</v>
      </c>
      <c r="I2912" t="s">
        <v>7414</v>
      </c>
      <c r="J2912" t="s">
        <v>13652</v>
      </c>
      <c r="K2912" t="s">
        <v>180</v>
      </c>
      <c r="L2912" t="s">
        <v>13653</v>
      </c>
      <c r="O2912" t="s">
        <v>13654</v>
      </c>
      <c r="P2912" t="s">
        <v>10950</v>
      </c>
      <c r="Q2912" t="s">
        <v>741</v>
      </c>
      <c r="AG2912" t="s">
        <v>743</v>
      </c>
      <c r="AH2912" t="e">
        <f>VLOOKUP(C2912,'CREAR HV'!A:A,1,0)</f>
        <v>#N/A</v>
      </c>
    </row>
    <row r="2913" spans="1:34" x14ac:dyDescent="0.3">
      <c r="A2913" t="s">
        <v>10946</v>
      </c>
      <c r="B2913" t="s">
        <v>10947</v>
      </c>
      <c r="C2913">
        <v>25844895</v>
      </c>
      <c r="F2913" s="16">
        <v>22165</v>
      </c>
      <c r="G2913" t="s">
        <v>44</v>
      </c>
      <c r="H2913" t="s">
        <v>44</v>
      </c>
      <c r="I2913" t="s">
        <v>13655</v>
      </c>
      <c r="J2913" t="s">
        <v>276</v>
      </c>
      <c r="K2913" t="s">
        <v>200</v>
      </c>
      <c r="L2913" t="s">
        <v>13656</v>
      </c>
      <c r="O2913" t="s">
        <v>1070</v>
      </c>
      <c r="P2913" t="s">
        <v>10955</v>
      </c>
      <c r="Q2913" t="s">
        <v>741</v>
      </c>
      <c r="AG2913" t="s">
        <v>159</v>
      </c>
      <c r="AH2913" t="e">
        <f>VLOOKUP(C2913,'CREAR HV'!A:A,1,0)</f>
        <v>#N/A</v>
      </c>
    </row>
    <row r="2914" spans="1:34" x14ac:dyDescent="0.3">
      <c r="A2914" t="s">
        <v>10946</v>
      </c>
      <c r="B2914" t="s">
        <v>10947</v>
      </c>
      <c r="C2914">
        <v>34961121</v>
      </c>
      <c r="F2914" s="16">
        <v>18793</v>
      </c>
      <c r="G2914" t="s">
        <v>44</v>
      </c>
      <c r="H2914" t="s">
        <v>44</v>
      </c>
      <c r="I2914" t="s">
        <v>5375</v>
      </c>
      <c r="J2914" t="s">
        <v>185</v>
      </c>
      <c r="K2914" t="s">
        <v>13657</v>
      </c>
      <c r="L2914" t="s">
        <v>13658</v>
      </c>
      <c r="O2914" t="s">
        <v>1070</v>
      </c>
      <c r="P2914" t="s">
        <v>10955</v>
      </c>
      <c r="Q2914" t="s">
        <v>741</v>
      </c>
      <c r="AG2914" t="s">
        <v>159</v>
      </c>
      <c r="AH2914" t="e">
        <f>VLOOKUP(C2914,'CREAR HV'!A:A,1,0)</f>
        <v>#N/A</v>
      </c>
    </row>
    <row r="2915" spans="1:34" x14ac:dyDescent="0.3">
      <c r="A2915" t="s">
        <v>10946</v>
      </c>
      <c r="B2915" t="s">
        <v>10947</v>
      </c>
      <c r="C2915">
        <v>6873565</v>
      </c>
      <c r="F2915" s="16">
        <v>20303</v>
      </c>
      <c r="G2915" t="s">
        <v>44</v>
      </c>
      <c r="H2915" t="s">
        <v>44</v>
      </c>
      <c r="I2915" t="s">
        <v>13659</v>
      </c>
      <c r="J2915" t="s">
        <v>355</v>
      </c>
      <c r="K2915" t="s">
        <v>5085</v>
      </c>
      <c r="L2915" t="s">
        <v>13660</v>
      </c>
      <c r="O2915" t="s">
        <v>1070</v>
      </c>
      <c r="P2915" t="s">
        <v>10950</v>
      </c>
      <c r="Q2915" t="s">
        <v>741</v>
      </c>
      <c r="AG2915" t="s">
        <v>159</v>
      </c>
      <c r="AH2915" t="e">
        <f>VLOOKUP(C2915,'CREAR HV'!A:A,1,0)</f>
        <v>#N/A</v>
      </c>
    </row>
    <row r="2916" spans="1:34" x14ac:dyDescent="0.3">
      <c r="A2916" t="s">
        <v>10946</v>
      </c>
      <c r="B2916" t="s">
        <v>10947</v>
      </c>
      <c r="C2916">
        <v>25764090</v>
      </c>
      <c r="F2916" s="16">
        <v>15626</v>
      </c>
      <c r="G2916" t="s">
        <v>44</v>
      </c>
      <c r="H2916" t="s">
        <v>44</v>
      </c>
      <c r="I2916" t="s">
        <v>11237</v>
      </c>
      <c r="J2916" t="s">
        <v>152</v>
      </c>
      <c r="K2916" t="s">
        <v>13661</v>
      </c>
      <c r="O2916" t="s">
        <v>1070</v>
      </c>
      <c r="P2916" t="s">
        <v>10955</v>
      </c>
      <c r="Q2916" t="s">
        <v>741</v>
      </c>
      <c r="AG2916" t="s">
        <v>159</v>
      </c>
      <c r="AH2916" t="e">
        <f>VLOOKUP(C2916,'CREAR HV'!A:A,1,0)</f>
        <v>#N/A</v>
      </c>
    </row>
    <row r="2917" spans="1:34" x14ac:dyDescent="0.3">
      <c r="A2917" t="s">
        <v>10946</v>
      </c>
      <c r="B2917" t="s">
        <v>10947</v>
      </c>
      <c r="C2917">
        <v>26706997</v>
      </c>
      <c r="F2917" s="16">
        <v>14894</v>
      </c>
      <c r="G2917" t="s">
        <v>44</v>
      </c>
      <c r="H2917" t="s">
        <v>44</v>
      </c>
      <c r="I2917" t="s">
        <v>13662</v>
      </c>
      <c r="J2917" t="s">
        <v>149</v>
      </c>
      <c r="K2917" t="s">
        <v>13663</v>
      </c>
      <c r="O2917" t="s">
        <v>1070</v>
      </c>
      <c r="P2917" t="s">
        <v>10955</v>
      </c>
      <c r="Q2917" t="s">
        <v>741</v>
      </c>
      <c r="AG2917" t="s">
        <v>159</v>
      </c>
      <c r="AH2917" t="e">
        <f>VLOOKUP(C2917,'CREAR HV'!A:A,1,0)</f>
        <v>#N/A</v>
      </c>
    </row>
    <row r="2918" spans="1:34" x14ac:dyDescent="0.3">
      <c r="A2918" t="s">
        <v>10946</v>
      </c>
      <c r="B2918" t="s">
        <v>10947</v>
      </c>
      <c r="C2918">
        <v>7430830</v>
      </c>
      <c r="F2918" s="16">
        <v>19708</v>
      </c>
      <c r="G2918" t="s">
        <v>1690</v>
      </c>
      <c r="H2918" t="s">
        <v>1690</v>
      </c>
      <c r="I2918" t="s">
        <v>13664</v>
      </c>
      <c r="J2918" t="s">
        <v>13665</v>
      </c>
      <c r="K2918" t="s">
        <v>318</v>
      </c>
      <c r="L2918" t="s">
        <v>13666</v>
      </c>
      <c r="O2918" t="s">
        <v>1070</v>
      </c>
      <c r="P2918" t="s">
        <v>10950</v>
      </c>
      <c r="Q2918" t="s">
        <v>741</v>
      </c>
      <c r="AG2918" t="s">
        <v>159</v>
      </c>
      <c r="AH2918" t="e">
        <f>VLOOKUP(C2918,'CREAR HV'!A:A,1,0)</f>
        <v>#N/A</v>
      </c>
    </row>
    <row r="2919" spans="1:34" x14ac:dyDescent="0.3">
      <c r="A2919" t="s">
        <v>10946</v>
      </c>
      <c r="B2919" t="s">
        <v>10947</v>
      </c>
      <c r="C2919">
        <v>17950428</v>
      </c>
      <c r="F2919" s="16">
        <v>20630</v>
      </c>
      <c r="G2919" t="s">
        <v>44</v>
      </c>
      <c r="H2919" t="s">
        <v>44</v>
      </c>
      <c r="I2919" t="s">
        <v>13667</v>
      </c>
      <c r="J2919" t="s">
        <v>8683</v>
      </c>
      <c r="K2919" t="s">
        <v>13668</v>
      </c>
      <c r="L2919" t="s">
        <v>13669</v>
      </c>
      <c r="O2919" t="s">
        <v>1070</v>
      </c>
      <c r="P2919" t="s">
        <v>10950</v>
      </c>
      <c r="Q2919" t="s">
        <v>741</v>
      </c>
      <c r="AG2919" t="s">
        <v>159</v>
      </c>
      <c r="AH2919" t="e">
        <f>VLOOKUP(C2919,'CREAR HV'!A:A,1,0)</f>
        <v>#N/A</v>
      </c>
    </row>
    <row r="2920" spans="1:34" x14ac:dyDescent="0.3">
      <c r="A2920" t="s">
        <v>159</v>
      </c>
      <c r="B2920" t="s">
        <v>10947</v>
      </c>
      <c r="C2920">
        <v>77100243</v>
      </c>
      <c r="F2920" s="16">
        <v>20827</v>
      </c>
      <c r="G2920" t="s">
        <v>13670</v>
      </c>
      <c r="H2920" t="s">
        <v>159</v>
      </c>
      <c r="I2920" t="s">
        <v>10975</v>
      </c>
      <c r="J2920" t="s">
        <v>1804</v>
      </c>
      <c r="K2920" t="s">
        <v>11289</v>
      </c>
      <c r="L2920" t="s">
        <v>13671</v>
      </c>
      <c r="O2920" t="s">
        <v>1070</v>
      </c>
      <c r="P2920" t="s">
        <v>10950</v>
      </c>
      <c r="Q2920" t="s">
        <v>741</v>
      </c>
      <c r="AG2920" t="s">
        <v>743</v>
      </c>
      <c r="AH2920" t="e">
        <f>VLOOKUP(C2920,'CREAR HV'!A:A,1,0)</f>
        <v>#N/A</v>
      </c>
    </row>
    <row r="2921" spans="1:34" x14ac:dyDescent="0.3">
      <c r="A2921" t="s">
        <v>10946</v>
      </c>
      <c r="B2921" t="s">
        <v>10947</v>
      </c>
      <c r="C2921">
        <v>26910239</v>
      </c>
      <c r="F2921" s="16">
        <v>20309</v>
      </c>
      <c r="G2921" t="s">
        <v>44</v>
      </c>
      <c r="H2921" t="s">
        <v>44</v>
      </c>
      <c r="I2921" t="s">
        <v>11149</v>
      </c>
      <c r="J2921" t="s">
        <v>3218</v>
      </c>
      <c r="K2921" t="s">
        <v>318</v>
      </c>
      <c r="L2921" t="s">
        <v>13672</v>
      </c>
      <c r="O2921" t="s">
        <v>1070</v>
      </c>
      <c r="P2921" t="s">
        <v>10955</v>
      </c>
      <c r="Q2921" t="s">
        <v>741</v>
      </c>
      <c r="AG2921" t="s">
        <v>159</v>
      </c>
      <c r="AH2921" t="e">
        <f>VLOOKUP(C2921,'CREAR HV'!A:A,1,0)</f>
        <v>#N/A</v>
      </c>
    </row>
    <row r="2922" spans="1:34" x14ac:dyDescent="0.3">
      <c r="A2922" t="s">
        <v>159</v>
      </c>
      <c r="B2922" t="s">
        <v>10947</v>
      </c>
      <c r="C2922">
        <v>23490199</v>
      </c>
      <c r="F2922" s="16">
        <v>21310</v>
      </c>
      <c r="G2922" t="s">
        <v>13673</v>
      </c>
      <c r="H2922" t="s">
        <v>159</v>
      </c>
      <c r="I2922" t="s">
        <v>13674</v>
      </c>
      <c r="J2922" t="s">
        <v>11590</v>
      </c>
      <c r="K2922" t="s">
        <v>226</v>
      </c>
      <c r="O2922" t="s">
        <v>1070</v>
      </c>
      <c r="P2922" t="s">
        <v>10955</v>
      </c>
      <c r="Q2922" t="s">
        <v>1038</v>
      </c>
      <c r="AG2922" t="s">
        <v>769</v>
      </c>
      <c r="AH2922" t="e">
        <f>VLOOKUP(C2922,'CREAR HV'!A:A,1,0)</f>
        <v>#N/A</v>
      </c>
    </row>
    <row r="2923" spans="1:34" x14ac:dyDescent="0.3">
      <c r="A2923" t="s">
        <v>10946</v>
      </c>
      <c r="B2923" t="s">
        <v>10947</v>
      </c>
      <c r="C2923">
        <v>23487271</v>
      </c>
      <c r="F2923" s="16">
        <v>18482</v>
      </c>
      <c r="G2923" t="s">
        <v>1146</v>
      </c>
      <c r="H2923" t="s">
        <v>86</v>
      </c>
      <c r="I2923" t="s">
        <v>13675</v>
      </c>
      <c r="J2923" t="s">
        <v>515</v>
      </c>
      <c r="K2923" t="s">
        <v>13676</v>
      </c>
      <c r="O2923" t="s">
        <v>1070</v>
      </c>
      <c r="P2923" t="s">
        <v>10955</v>
      </c>
      <c r="Q2923" t="s">
        <v>741</v>
      </c>
      <c r="AG2923" t="s">
        <v>159</v>
      </c>
      <c r="AH2923" t="e">
        <f>VLOOKUP(C2923,'CREAR HV'!A:A,1,0)</f>
        <v>#N/A</v>
      </c>
    </row>
    <row r="2924" spans="1:34" x14ac:dyDescent="0.3">
      <c r="A2924" t="s">
        <v>10946</v>
      </c>
      <c r="B2924" t="s">
        <v>10947</v>
      </c>
      <c r="C2924">
        <v>36525283</v>
      </c>
      <c r="F2924" s="16">
        <v>18334</v>
      </c>
      <c r="G2924" t="s">
        <v>1690</v>
      </c>
      <c r="H2924" t="s">
        <v>1690</v>
      </c>
      <c r="I2924" t="s">
        <v>4278</v>
      </c>
      <c r="J2924" t="s">
        <v>325</v>
      </c>
      <c r="K2924" t="s">
        <v>11112</v>
      </c>
      <c r="O2924" t="s">
        <v>1070</v>
      </c>
      <c r="P2924" t="s">
        <v>10955</v>
      </c>
      <c r="Q2924" t="s">
        <v>741</v>
      </c>
      <c r="AG2924" t="s">
        <v>159</v>
      </c>
      <c r="AH2924" t="e">
        <f>VLOOKUP(C2924,'CREAR HV'!A:A,1,0)</f>
        <v>#N/A</v>
      </c>
    </row>
    <row r="2925" spans="1:34" x14ac:dyDescent="0.3">
      <c r="A2925" t="s">
        <v>10946</v>
      </c>
      <c r="B2925" t="s">
        <v>10947</v>
      </c>
      <c r="C2925">
        <v>26942032</v>
      </c>
      <c r="F2925" s="16">
        <v>17828</v>
      </c>
      <c r="G2925" t="s">
        <v>44</v>
      </c>
      <c r="H2925" t="s">
        <v>44</v>
      </c>
      <c r="I2925" t="s">
        <v>11008</v>
      </c>
      <c r="J2925" t="s">
        <v>404</v>
      </c>
      <c r="K2925" t="s">
        <v>13677</v>
      </c>
      <c r="O2925" t="s">
        <v>1070</v>
      </c>
      <c r="P2925" t="s">
        <v>10955</v>
      </c>
      <c r="Q2925" t="s">
        <v>741</v>
      </c>
      <c r="AG2925" t="s">
        <v>159</v>
      </c>
      <c r="AH2925" t="e">
        <f>VLOOKUP(C2925,'CREAR HV'!A:A,1,0)</f>
        <v>#N/A</v>
      </c>
    </row>
    <row r="2926" spans="1:34" x14ac:dyDescent="0.3">
      <c r="A2926" t="s">
        <v>10946</v>
      </c>
      <c r="B2926" t="s">
        <v>10947</v>
      </c>
      <c r="C2926">
        <v>12588238</v>
      </c>
      <c r="F2926" s="16">
        <v>19254</v>
      </c>
      <c r="G2926" t="s">
        <v>44</v>
      </c>
      <c r="H2926" t="s">
        <v>44</v>
      </c>
      <c r="I2926" t="s">
        <v>13678</v>
      </c>
      <c r="J2926" t="s">
        <v>1797</v>
      </c>
      <c r="K2926" t="s">
        <v>13679</v>
      </c>
      <c r="L2926" t="s">
        <v>13680</v>
      </c>
      <c r="O2926" t="s">
        <v>1070</v>
      </c>
      <c r="P2926" t="s">
        <v>10950</v>
      </c>
      <c r="Q2926" t="s">
        <v>741</v>
      </c>
      <c r="AG2926" t="s">
        <v>159</v>
      </c>
      <c r="AH2926" t="e">
        <f>VLOOKUP(C2926,'CREAR HV'!A:A,1,0)</f>
        <v>#N/A</v>
      </c>
    </row>
    <row r="2927" spans="1:34" x14ac:dyDescent="0.3">
      <c r="A2927" t="s">
        <v>10946</v>
      </c>
      <c r="B2927" t="s">
        <v>10947</v>
      </c>
      <c r="C2927">
        <v>7469363</v>
      </c>
      <c r="F2927" s="16">
        <v>19203</v>
      </c>
      <c r="G2927" t="s">
        <v>44</v>
      </c>
      <c r="H2927" t="s">
        <v>44</v>
      </c>
      <c r="I2927" t="s">
        <v>13681</v>
      </c>
      <c r="J2927" t="s">
        <v>3107</v>
      </c>
      <c r="K2927" t="s">
        <v>13682</v>
      </c>
      <c r="L2927" t="s">
        <v>13683</v>
      </c>
      <c r="O2927" t="s">
        <v>1070</v>
      </c>
      <c r="P2927" t="s">
        <v>10950</v>
      </c>
      <c r="Q2927" t="s">
        <v>741</v>
      </c>
      <c r="AG2927" t="s">
        <v>159</v>
      </c>
      <c r="AH2927" t="e">
        <f>VLOOKUP(C2927,'CREAR HV'!A:A,1,0)</f>
        <v>#N/A</v>
      </c>
    </row>
    <row r="2928" spans="1:34" x14ac:dyDescent="0.3">
      <c r="A2928" t="s">
        <v>10946</v>
      </c>
      <c r="B2928" t="s">
        <v>10947</v>
      </c>
      <c r="C2928">
        <v>21602851</v>
      </c>
      <c r="F2928" s="16">
        <v>20984</v>
      </c>
      <c r="G2928" t="s">
        <v>44</v>
      </c>
      <c r="H2928" t="s">
        <v>44</v>
      </c>
      <c r="I2928" t="s">
        <v>3235</v>
      </c>
      <c r="J2928" t="s">
        <v>259</v>
      </c>
      <c r="K2928" t="s">
        <v>1344</v>
      </c>
      <c r="L2928" t="s">
        <v>13684</v>
      </c>
      <c r="O2928" t="s">
        <v>1070</v>
      </c>
      <c r="P2928" t="s">
        <v>10955</v>
      </c>
      <c r="Q2928" t="s">
        <v>741</v>
      </c>
      <c r="AG2928" t="s">
        <v>159</v>
      </c>
      <c r="AH2928" t="e">
        <f>VLOOKUP(C2928,'CREAR HV'!A:A,1,0)</f>
        <v>#N/A</v>
      </c>
    </row>
    <row r="2929" spans="1:34" x14ac:dyDescent="0.3">
      <c r="A2929" t="s">
        <v>10946</v>
      </c>
      <c r="B2929" t="s">
        <v>10947</v>
      </c>
      <c r="C2929">
        <v>32554572</v>
      </c>
      <c r="F2929" s="16">
        <v>24188</v>
      </c>
      <c r="G2929" t="s">
        <v>44</v>
      </c>
      <c r="H2929" t="s">
        <v>44</v>
      </c>
      <c r="I2929" t="s">
        <v>13685</v>
      </c>
      <c r="J2929" t="s">
        <v>13686</v>
      </c>
      <c r="K2929" t="s">
        <v>803</v>
      </c>
      <c r="O2929" t="s">
        <v>1070</v>
      </c>
      <c r="P2929" t="s">
        <v>10955</v>
      </c>
      <c r="Q2929" t="s">
        <v>741</v>
      </c>
      <c r="AG2929" t="s">
        <v>159</v>
      </c>
      <c r="AH2929" t="e">
        <f>VLOOKUP(C2929,'CREAR HV'!A:A,1,0)</f>
        <v>#N/A</v>
      </c>
    </row>
    <row r="2930" spans="1:34" x14ac:dyDescent="0.3">
      <c r="A2930" t="s">
        <v>10946</v>
      </c>
      <c r="B2930" t="s">
        <v>10947</v>
      </c>
      <c r="C2930">
        <v>23779573</v>
      </c>
      <c r="F2930" s="16">
        <v>23389</v>
      </c>
      <c r="G2930" t="s">
        <v>44</v>
      </c>
      <c r="H2930" t="s">
        <v>44</v>
      </c>
      <c r="I2930" t="s">
        <v>13687</v>
      </c>
      <c r="J2930" t="s">
        <v>148</v>
      </c>
      <c r="K2930" t="s">
        <v>6671</v>
      </c>
      <c r="O2930" t="s">
        <v>1070</v>
      </c>
      <c r="P2930" t="s">
        <v>10955</v>
      </c>
      <c r="Q2930" t="s">
        <v>741</v>
      </c>
      <c r="AG2930" t="s">
        <v>159</v>
      </c>
      <c r="AH2930" t="e">
        <f>VLOOKUP(C2930,'CREAR HV'!A:A,1,0)</f>
        <v>#N/A</v>
      </c>
    </row>
    <row r="2931" spans="1:34" x14ac:dyDescent="0.3">
      <c r="A2931" t="s">
        <v>10946</v>
      </c>
      <c r="B2931" t="s">
        <v>10947</v>
      </c>
      <c r="C2931">
        <v>23777626</v>
      </c>
      <c r="F2931" s="16">
        <v>23389</v>
      </c>
      <c r="G2931" t="s">
        <v>44</v>
      </c>
      <c r="H2931" t="s">
        <v>44</v>
      </c>
      <c r="I2931" t="s">
        <v>13688</v>
      </c>
      <c r="J2931" t="s">
        <v>13689</v>
      </c>
      <c r="K2931" t="s">
        <v>13690</v>
      </c>
      <c r="L2931" t="s">
        <v>13691</v>
      </c>
      <c r="O2931" t="s">
        <v>1070</v>
      </c>
      <c r="P2931" t="s">
        <v>10955</v>
      </c>
      <c r="Q2931" t="s">
        <v>741</v>
      </c>
      <c r="AG2931" t="s">
        <v>159</v>
      </c>
      <c r="AH2931" t="e">
        <f>VLOOKUP(C2931,'CREAR HV'!A:A,1,0)</f>
        <v>#N/A</v>
      </c>
    </row>
    <row r="2932" spans="1:34" x14ac:dyDescent="0.3">
      <c r="A2932" t="s">
        <v>10946</v>
      </c>
      <c r="B2932" t="s">
        <v>10947</v>
      </c>
      <c r="C2932">
        <v>23779560</v>
      </c>
      <c r="F2932" s="16">
        <v>23579</v>
      </c>
      <c r="G2932" t="s">
        <v>44</v>
      </c>
      <c r="H2932" t="s">
        <v>44</v>
      </c>
      <c r="I2932" t="s">
        <v>13692</v>
      </c>
      <c r="J2932" t="s">
        <v>9511</v>
      </c>
      <c r="K2932" t="s">
        <v>3971</v>
      </c>
      <c r="L2932" t="s">
        <v>13693</v>
      </c>
      <c r="O2932" t="s">
        <v>1070</v>
      </c>
      <c r="P2932" t="s">
        <v>10955</v>
      </c>
      <c r="Q2932" t="s">
        <v>741</v>
      </c>
      <c r="AG2932" t="s">
        <v>159</v>
      </c>
      <c r="AH2932" t="e">
        <f>VLOOKUP(C2932,'CREAR HV'!A:A,1,0)</f>
        <v>#N/A</v>
      </c>
    </row>
    <row r="2933" spans="1:34" x14ac:dyDescent="0.3">
      <c r="A2933" t="s">
        <v>159</v>
      </c>
      <c r="B2933" t="s">
        <v>10947</v>
      </c>
      <c r="C2933">
        <v>11515155</v>
      </c>
      <c r="F2933" s="16">
        <v>20589</v>
      </c>
      <c r="G2933" t="s">
        <v>13694</v>
      </c>
      <c r="H2933" t="s">
        <v>159</v>
      </c>
      <c r="I2933" t="s">
        <v>13695</v>
      </c>
      <c r="J2933" t="s">
        <v>1451</v>
      </c>
      <c r="K2933" t="s">
        <v>226</v>
      </c>
      <c r="O2933" t="s">
        <v>13696</v>
      </c>
      <c r="P2933" t="s">
        <v>10950</v>
      </c>
      <c r="Q2933" t="s">
        <v>1038</v>
      </c>
      <c r="AG2933" t="s">
        <v>769</v>
      </c>
      <c r="AH2933" t="e">
        <f>VLOOKUP(C2933,'CREAR HV'!A:A,1,0)</f>
        <v>#N/A</v>
      </c>
    </row>
    <row r="2934" spans="1:34" x14ac:dyDescent="0.3">
      <c r="A2934" t="s">
        <v>159</v>
      </c>
      <c r="B2934" t="s">
        <v>10947</v>
      </c>
      <c r="C2934">
        <v>11515155</v>
      </c>
      <c r="F2934" s="16">
        <v>20589</v>
      </c>
      <c r="G2934" t="s">
        <v>13694</v>
      </c>
      <c r="H2934" t="s">
        <v>159</v>
      </c>
      <c r="I2934" t="s">
        <v>13695</v>
      </c>
      <c r="J2934" t="s">
        <v>1451</v>
      </c>
      <c r="K2934" t="s">
        <v>226</v>
      </c>
      <c r="O2934" t="s">
        <v>13696</v>
      </c>
      <c r="P2934" t="s">
        <v>10950</v>
      </c>
      <c r="Q2934" t="s">
        <v>1038</v>
      </c>
      <c r="AG2934" t="s">
        <v>769</v>
      </c>
      <c r="AH2934" t="e">
        <f>VLOOKUP(C2934,'CREAR HV'!A:A,1,0)</f>
        <v>#N/A</v>
      </c>
    </row>
    <row r="2935" spans="1:34" x14ac:dyDescent="0.3">
      <c r="A2935" t="s">
        <v>159</v>
      </c>
      <c r="B2935" t="s">
        <v>10947</v>
      </c>
      <c r="C2935">
        <v>11515155</v>
      </c>
      <c r="F2935" s="16">
        <v>20589</v>
      </c>
      <c r="G2935" t="s">
        <v>13694</v>
      </c>
      <c r="H2935" t="s">
        <v>159</v>
      </c>
      <c r="I2935" t="s">
        <v>13695</v>
      </c>
      <c r="J2935" t="s">
        <v>1451</v>
      </c>
      <c r="K2935" t="s">
        <v>226</v>
      </c>
      <c r="O2935" t="s">
        <v>13696</v>
      </c>
      <c r="P2935" t="s">
        <v>10950</v>
      </c>
      <c r="Q2935" t="s">
        <v>1038</v>
      </c>
      <c r="AG2935" t="s">
        <v>743</v>
      </c>
      <c r="AH2935" t="e">
        <f>VLOOKUP(C2935,'CREAR HV'!A:A,1,0)</f>
        <v>#N/A</v>
      </c>
    </row>
    <row r="2936" spans="1:34" x14ac:dyDescent="0.3">
      <c r="A2936" t="s">
        <v>10946</v>
      </c>
      <c r="B2936" t="s">
        <v>10947</v>
      </c>
      <c r="C2936">
        <v>46640406</v>
      </c>
      <c r="F2936" s="16">
        <v>21948</v>
      </c>
      <c r="G2936" t="s">
        <v>44</v>
      </c>
      <c r="H2936" t="s">
        <v>44</v>
      </c>
      <c r="I2936" t="s">
        <v>13697</v>
      </c>
      <c r="J2936" t="s">
        <v>189</v>
      </c>
      <c r="K2936" t="s">
        <v>771</v>
      </c>
      <c r="L2936" t="s">
        <v>13698</v>
      </c>
      <c r="O2936" t="s">
        <v>1070</v>
      </c>
      <c r="P2936" t="s">
        <v>10955</v>
      </c>
      <c r="Q2936" t="s">
        <v>741</v>
      </c>
      <c r="AG2936" t="s">
        <v>159</v>
      </c>
      <c r="AH2936" t="e">
        <f>VLOOKUP(C2936,'CREAR HV'!A:A,1,0)</f>
        <v>#N/A</v>
      </c>
    </row>
    <row r="2937" spans="1:34" x14ac:dyDescent="0.3">
      <c r="A2937" t="s">
        <v>10946</v>
      </c>
      <c r="B2937" t="s">
        <v>10947</v>
      </c>
      <c r="C2937">
        <v>46643695</v>
      </c>
      <c r="F2937" s="16">
        <v>22295</v>
      </c>
      <c r="G2937" t="s">
        <v>44</v>
      </c>
      <c r="H2937" t="s">
        <v>44</v>
      </c>
      <c r="I2937" t="s">
        <v>3782</v>
      </c>
      <c r="J2937" t="s">
        <v>8547</v>
      </c>
      <c r="K2937" t="s">
        <v>803</v>
      </c>
      <c r="L2937" t="s">
        <v>13699</v>
      </c>
      <c r="O2937" t="s">
        <v>1070</v>
      </c>
      <c r="P2937" t="s">
        <v>10955</v>
      </c>
      <c r="Q2937" t="s">
        <v>741</v>
      </c>
      <c r="AG2937" t="s">
        <v>159</v>
      </c>
      <c r="AH2937" t="e">
        <f>VLOOKUP(C2937,'CREAR HV'!A:A,1,0)</f>
        <v>#N/A</v>
      </c>
    </row>
    <row r="2938" spans="1:34" x14ac:dyDescent="0.3">
      <c r="A2938" t="s">
        <v>10946</v>
      </c>
      <c r="B2938" t="s">
        <v>10947</v>
      </c>
      <c r="C2938">
        <v>46642218</v>
      </c>
      <c r="F2938" s="16">
        <v>22981</v>
      </c>
      <c r="G2938" t="s">
        <v>44</v>
      </c>
      <c r="H2938" t="s">
        <v>44</v>
      </c>
      <c r="I2938" t="s">
        <v>13700</v>
      </c>
      <c r="J2938" t="s">
        <v>515</v>
      </c>
      <c r="K2938" t="s">
        <v>13701</v>
      </c>
      <c r="L2938" t="s">
        <v>13702</v>
      </c>
      <c r="O2938" t="s">
        <v>1070</v>
      </c>
      <c r="P2938" t="s">
        <v>10955</v>
      </c>
      <c r="Q2938" t="s">
        <v>741</v>
      </c>
      <c r="AG2938" t="s">
        <v>159</v>
      </c>
      <c r="AH2938" t="e">
        <f>VLOOKUP(C2938,'CREAR HV'!A:A,1,0)</f>
        <v>#N/A</v>
      </c>
    </row>
    <row r="2939" spans="1:34" x14ac:dyDescent="0.3">
      <c r="A2939" t="s">
        <v>10946</v>
      </c>
      <c r="B2939" t="s">
        <v>10947</v>
      </c>
      <c r="C2939">
        <v>23897024</v>
      </c>
      <c r="F2939" s="16">
        <v>21062</v>
      </c>
      <c r="G2939" t="s">
        <v>44</v>
      </c>
      <c r="H2939" t="s">
        <v>44</v>
      </c>
      <c r="I2939" t="s">
        <v>13703</v>
      </c>
      <c r="J2939" t="s">
        <v>141</v>
      </c>
      <c r="K2939" t="s">
        <v>910</v>
      </c>
      <c r="L2939" t="s">
        <v>13704</v>
      </c>
      <c r="O2939" t="s">
        <v>1070</v>
      </c>
      <c r="P2939" t="s">
        <v>10955</v>
      </c>
      <c r="Q2939" t="s">
        <v>741</v>
      </c>
      <c r="AG2939" t="s">
        <v>159</v>
      </c>
      <c r="AH2939" t="e">
        <f>VLOOKUP(C2939,'CREAR HV'!A:A,1,0)</f>
        <v>#N/A</v>
      </c>
    </row>
    <row r="2940" spans="1:34" x14ac:dyDescent="0.3">
      <c r="A2940" t="s">
        <v>10946</v>
      </c>
      <c r="B2940" t="s">
        <v>10947</v>
      </c>
      <c r="C2940">
        <v>52006470</v>
      </c>
      <c r="F2940" s="16">
        <v>25857</v>
      </c>
      <c r="G2940" t="s">
        <v>44</v>
      </c>
      <c r="H2940" t="s">
        <v>44</v>
      </c>
      <c r="I2940" t="s">
        <v>13705</v>
      </c>
      <c r="J2940" t="s">
        <v>869</v>
      </c>
      <c r="K2940" t="s">
        <v>932</v>
      </c>
      <c r="L2940" t="s">
        <v>13706</v>
      </c>
      <c r="O2940" t="s">
        <v>1070</v>
      </c>
      <c r="P2940" t="s">
        <v>10955</v>
      </c>
      <c r="Q2940" t="s">
        <v>741</v>
      </c>
      <c r="AG2940" t="s">
        <v>159</v>
      </c>
      <c r="AH2940" t="e">
        <f>VLOOKUP(C2940,'CREAR HV'!A:A,1,0)</f>
        <v>#N/A</v>
      </c>
    </row>
    <row r="2941" spans="1:34" x14ac:dyDescent="0.3">
      <c r="A2941" t="s">
        <v>10946</v>
      </c>
      <c r="B2941" t="s">
        <v>10947</v>
      </c>
      <c r="C2941">
        <v>23752680</v>
      </c>
      <c r="F2941" s="16">
        <v>21829</v>
      </c>
      <c r="G2941" t="s">
        <v>44</v>
      </c>
      <c r="H2941" t="s">
        <v>44</v>
      </c>
      <c r="I2941" t="s">
        <v>13707</v>
      </c>
      <c r="J2941" t="s">
        <v>222</v>
      </c>
      <c r="K2941" t="s">
        <v>771</v>
      </c>
      <c r="L2941" t="s">
        <v>13708</v>
      </c>
      <c r="O2941" t="s">
        <v>1070</v>
      </c>
      <c r="P2941" t="s">
        <v>10955</v>
      </c>
      <c r="Q2941" t="s">
        <v>741</v>
      </c>
      <c r="AG2941" t="s">
        <v>159</v>
      </c>
      <c r="AH2941" t="e">
        <f>VLOOKUP(C2941,'CREAR HV'!A:A,1,0)</f>
        <v>#N/A</v>
      </c>
    </row>
    <row r="2942" spans="1:34" x14ac:dyDescent="0.3">
      <c r="A2942" t="s">
        <v>10946</v>
      </c>
      <c r="B2942" t="s">
        <v>10947</v>
      </c>
      <c r="C2942">
        <v>23272338</v>
      </c>
      <c r="F2942" s="16">
        <v>19013</v>
      </c>
      <c r="G2942" t="s">
        <v>61</v>
      </c>
      <c r="H2942" t="s">
        <v>61</v>
      </c>
      <c r="I2942" t="s">
        <v>13709</v>
      </c>
      <c r="J2942" t="s">
        <v>2870</v>
      </c>
      <c r="K2942" t="s">
        <v>13710</v>
      </c>
      <c r="O2942" t="s">
        <v>1070</v>
      </c>
      <c r="P2942" t="s">
        <v>10955</v>
      </c>
      <c r="Q2942" t="s">
        <v>741</v>
      </c>
      <c r="AG2942" t="s">
        <v>159</v>
      </c>
      <c r="AH2942" t="e">
        <f>VLOOKUP(C2942,'CREAR HV'!A:A,1,0)</f>
        <v>#N/A</v>
      </c>
    </row>
    <row r="2943" spans="1:34" x14ac:dyDescent="0.3">
      <c r="A2943" t="s">
        <v>10946</v>
      </c>
      <c r="B2943" t="s">
        <v>10947</v>
      </c>
      <c r="C2943">
        <v>33449280</v>
      </c>
      <c r="F2943" s="16">
        <v>19917</v>
      </c>
      <c r="G2943" t="s">
        <v>92</v>
      </c>
      <c r="H2943" t="s">
        <v>92</v>
      </c>
      <c r="I2943" t="s">
        <v>13711</v>
      </c>
      <c r="J2943" t="s">
        <v>212</v>
      </c>
      <c r="K2943" t="s">
        <v>1638</v>
      </c>
      <c r="L2943" t="s">
        <v>13712</v>
      </c>
      <c r="O2943" t="s">
        <v>1070</v>
      </c>
      <c r="P2943" t="s">
        <v>10955</v>
      </c>
      <c r="Q2943" t="s">
        <v>741</v>
      </c>
      <c r="AG2943" t="s">
        <v>159</v>
      </c>
      <c r="AH2943" t="e">
        <f>VLOOKUP(C2943,'CREAR HV'!A:A,1,0)</f>
        <v>#N/A</v>
      </c>
    </row>
    <row r="2944" spans="1:34" x14ac:dyDescent="0.3">
      <c r="A2944" t="s">
        <v>10946</v>
      </c>
      <c r="B2944" t="s">
        <v>10947</v>
      </c>
      <c r="C2944">
        <v>19208920</v>
      </c>
      <c r="F2944" s="16">
        <v>19507</v>
      </c>
      <c r="G2944" t="s">
        <v>92</v>
      </c>
      <c r="H2944" t="s">
        <v>92</v>
      </c>
      <c r="I2944" t="s">
        <v>11662</v>
      </c>
      <c r="J2944" t="s">
        <v>222</v>
      </c>
      <c r="K2944" t="s">
        <v>13713</v>
      </c>
      <c r="L2944" t="s">
        <v>13714</v>
      </c>
      <c r="O2944" t="s">
        <v>1070</v>
      </c>
      <c r="P2944" t="s">
        <v>10950</v>
      </c>
      <c r="Q2944" t="s">
        <v>741</v>
      </c>
      <c r="AG2944" t="s">
        <v>159</v>
      </c>
      <c r="AH2944" t="e">
        <f>VLOOKUP(C2944,'CREAR HV'!A:A,1,0)</f>
        <v>#N/A</v>
      </c>
    </row>
    <row r="2945" spans="1:34" x14ac:dyDescent="0.3">
      <c r="A2945" t="s">
        <v>10946</v>
      </c>
      <c r="B2945" t="s">
        <v>10947</v>
      </c>
      <c r="C2945">
        <v>33446649</v>
      </c>
      <c r="F2945" s="16">
        <v>17485</v>
      </c>
      <c r="G2945" t="s">
        <v>92</v>
      </c>
      <c r="H2945" t="s">
        <v>92</v>
      </c>
      <c r="I2945" t="s">
        <v>13715</v>
      </c>
      <c r="J2945" t="s">
        <v>383</v>
      </c>
      <c r="K2945" t="s">
        <v>13716</v>
      </c>
      <c r="O2945" t="s">
        <v>1070</v>
      </c>
      <c r="P2945" t="s">
        <v>10955</v>
      </c>
      <c r="Q2945" t="s">
        <v>741</v>
      </c>
      <c r="AG2945" t="s">
        <v>159</v>
      </c>
      <c r="AH2945" t="e">
        <f>VLOOKUP(C2945,'CREAR HV'!A:A,1,0)</f>
        <v>#N/A</v>
      </c>
    </row>
    <row r="2946" spans="1:34" x14ac:dyDescent="0.3">
      <c r="A2946" t="s">
        <v>10946</v>
      </c>
      <c r="B2946" t="s">
        <v>10947</v>
      </c>
      <c r="C2946">
        <v>46350809</v>
      </c>
      <c r="F2946" s="16">
        <v>20533</v>
      </c>
      <c r="G2946" t="s">
        <v>92</v>
      </c>
      <c r="H2946" t="s">
        <v>92</v>
      </c>
      <c r="I2946" t="s">
        <v>2817</v>
      </c>
      <c r="J2946" t="s">
        <v>299</v>
      </c>
      <c r="K2946" t="s">
        <v>6996</v>
      </c>
      <c r="L2946" t="s">
        <v>13717</v>
      </c>
      <c r="O2946" t="s">
        <v>1070</v>
      </c>
      <c r="P2946" t="s">
        <v>10955</v>
      </c>
      <c r="Q2946" t="s">
        <v>741</v>
      </c>
      <c r="AG2946" t="s">
        <v>159</v>
      </c>
      <c r="AH2946" t="e">
        <f>VLOOKUP(C2946,'CREAR HV'!A:A,1,0)</f>
        <v>#N/A</v>
      </c>
    </row>
    <row r="2947" spans="1:34" x14ac:dyDescent="0.3">
      <c r="A2947" t="s">
        <v>159</v>
      </c>
      <c r="B2947" t="s">
        <v>10947</v>
      </c>
      <c r="C2947">
        <v>9519697</v>
      </c>
      <c r="F2947" s="16">
        <v>20456</v>
      </c>
      <c r="G2947" t="s">
        <v>2416</v>
      </c>
      <c r="H2947" t="s">
        <v>159</v>
      </c>
      <c r="I2947" t="s">
        <v>1023</v>
      </c>
      <c r="J2947" t="s">
        <v>173</v>
      </c>
      <c r="K2947" t="s">
        <v>274</v>
      </c>
      <c r="O2947" t="s">
        <v>13718</v>
      </c>
      <c r="P2947" t="s">
        <v>10950</v>
      </c>
      <c r="Q2947" t="s">
        <v>1038</v>
      </c>
      <c r="AG2947" t="s">
        <v>743</v>
      </c>
      <c r="AH2947" t="e">
        <f>VLOOKUP(C2947,'CREAR HV'!A:A,1,0)</f>
        <v>#N/A</v>
      </c>
    </row>
    <row r="2948" spans="1:34" x14ac:dyDescent="0.3">
      <c r="A2948" t="s">
        <v>10946</v>
      </c>
      <c r="B2948" t="s">
        <v>10947</v>
      </c>
      <c r="C2948">
        <v>23646664</v>
      </c>
      <c r="F2948" s="16">
        <v>19452</v>
      </c>
      <c r="G2948" t="s">
        <v>92</v>
      </c>
      <c r="H2948" t="s">
        <v>92</v>
      </c>
      <c r="I2948" t="s">
        <v>2817</v>
      </c>
      <c r="J2948" t="s">
        <v>315</v>
      </c>
      <c r="K2948" t="s">
        <v>13719</v>
      </c>
      <c r="O2948" t="s">
        <v>1070</v>
      </c>
      <c r="P2948" t="s">
        <v>10955</v>
      </c>
      <c r="Q2948" t="s">
        <v>741</v>
      </c>
      <c r="AG2948" t="s">
        <v>159</v>
      </c>
      <c r="AH2948" t="e">
        <f>VLOOKUP(C2948,'CREAR HV'!A:A,1,0)</f>
        <v>#N/A</v>
      </c>
    </row>
    <row r="2949" spans="1:34" x14ac:dyDescent="0.3">
      <c r="A2949" t="s">
        <v>10946</v>
      </c>
      <c r="B2949" t="s">
        <v>10947</v>
      </c>
      <c r="C2949">
        <v>24089282</v>
      </c>
      <c r="F2949" s="16">
        <v>16290</v>
      </c>
      <c r="G2949" t="s">
        <v>44</v>
      </c>
      <c r="H2949" t="s">
        <v>44</v>
      </c>
      <c r="I2949" t="s">
        <v>13720</v>
      </c>
      <c r="J2949" t="s">
        <v>1123</v>
      </c>
      <c r="K2949" t="s">
        <v>13721</v>
      </c>
      <c r="O2949" t="s">
        <v>1070</v>
      </c>
      <c r="P2949" t="s">
        <v>10955</v>
      </c>
      <c r="Q2949" t="s">
        <v>741</v>
      </c>
      <c r="AG2949" t="s">
        <v>159</v>
      </c>
      <c r="AH2949" t="e">
        <f>VLOOKUP(C2949,'CREAR HV'!A:A,1,0)</f>
        <v>#N/A</v>
      </c>
    </row>
    <row r="2950" spans="1:34" x14ac:dyDescent="0.3">
      <c r="A2950" t="s">
        <v>10946</v>
      </c>
      <c r="B2950" t="s">
        <v>10947</v>
      </c>
      <c r="C2950">
        <v>33449002</v>
      </c>
      <c r="F2950" s="16">
        <v>20863</v>
      </c>
      <c r="G2950" t="s">
        <v>92</v>
      </c>
      <c r="H2950" t="s">
        <v>92</v>
      </c>
      <c r="I2950" t="s">
        <v>13722</v>
      </c>
      <c r="J2950" t="s">
        <v>342</v>
      </c>
      <c r="K2950" t="s">
        <v>809</v>
      </c>
      <c r="L2950" t="s">
        <v>13723</v>
      </c>
      <c r="O2950" t="s">
        <v>1070</v>
      </c>
      <c r="P2950" t="s">
        <v>10955</v>
      </c>
      <c r="Q2950" t="s">
        <v>741</v>
      </c>
      <c r="AG2950" t="s">
        <v>159</v>
      </c>
      <c r="AH2950" t="e">
        <f>VLOOKUP(C2950,'CREAR HV'!A:A,1,0)</f>
        <v>#N/A</v>
      </c>
    </row>
    <row r="2951" spans="1:34" x14ac:dyDescent="0.3">
      <c r="A2951" t="s">
        <v>10946</v>
      </c>
      <c r="B2951" t="s">
        <v>10947</v>
      </c>
      <c r="C2951">
        <v>24117648</v>
      </c>
      <c r="F2951" s="16">
        <v>18404</v>
      </c>
      <c r="G2951" t="s">
        <v>44</v>
      </c>
      <c r="H2951" t="s">
        <v>44</v>
      </c>
      <c r="I2951" t="s">
        <v>3782</v>
      </c>
      <c r="J2951" t="s">
        <v>249</v>
      </c>
      <c r="K2951" t="s">
        <v>1127</v>
      </c>
      <c r="O2951" t="s">
        <v>1070</v>
      </c>
      <c r="P2951" t="s">
        <v>10955</v>
      </c>
      <c r="Q2951" t="s">
        <v>741</v>
      </c>
      <c r="AG2951" t="s">
        <v>159</v>
      </c>
      <c r="AH2951" t="e">
        <f>VLOOKUP(C2951,'CREAR HV'!A:A,1,0)</f>
        <v>#N/A</v>
      </c>
    </row>
    <row r="2952" spans="1:34" x14ac:dyDescent="0.3">
      <c r="A2952" t="s">
        <v>10946</v>
      </c>
      <c r="B2952" t="s">
        <v>10947</v>
      </c>
      <c r="C2952">
        <v>33445983</v>
      </c>
      <c r="F2952" s="16">
        <v>18751</v>
      </c>
      <c r="G2952" t="s">
        <v>92</v>
      </c>
      <c r="H2952" t="s">
        <v>92</v>
      </c>
      <c r="I2952" t="s">
        <v>13724</v>
      </c>
      <c r="J2952" t="s">
        <v>226</v>
      </c>
      <c r="K2952" t="s">
        <v>204</v>
      </c>
      <c r="O2952" t="s">
        <v>1070</v>
      </c>
      <c r="P2952" t="s">
        <v>10955</v>
      </c>
      <c r="Q2952" t="s">
        <v>741</v>
      </c>
      <c r="AG2952" t="s">
        <v>159</v>
      </c>
      <c r="AH2952" t="e">
        <f>VLOOKUP(C2952,'CREAR HV'!A:A,1,0)</f>
        <v>#N/A</v>
      </c>
    </row>
    <row r="2953" spans="1:34" x14ac:dyDescent="0.3">
      <c r="A2953" t="s">
        <v>10946</v>
      </c>
      <c r="B2953" t="s">
        <v>10947</v>
      </c>
      <c r="C2953">
        <v>74300071</v>
      </c>
      <c r="F2953" s="16">
        <v>21239</v>
      </c>
      <c r="G2953" t="s">
        <v>44</v>
      </c>
      <c r="H2953" t="s">
        <v>44</v>
      </c>
      <c r="I2953" t="s">
        <v>516</v>
      </c>
      <c r="J2953" t="s">
        <v>273</v>
      </c>
      <c r="K2953" t="s">
        <v>13725</v>
      </c>
      <c r="L2953" t="s">
        <v>13726</v>
      </c>
      <c r="O2953" t="s">
        <v>1070</v>
      </c>
      <c r="P2953" t="s">
        <v>10950</v>
      </c>
      <c r="Q2953" t="s">
        <v>741</v>
      </c>
      <c r="AG2953" t="s">
        <v>159</v>
      </c>
      <c r="AH2953" t="e">
        <f>VLOOKUP(C2953,'CREAR HV'!A:A,1,0)</f>
        <v>#N/A</v>
      </c>
    </row>
    <row r="2954" spans="1:34" x14ac:dyDescent="0.3">
      <c r="A2954" t="s">
        <v>10946</v>
      </c>
      <c r="B2954" t="s">
        <v>10947</v>
      </c>
      <c r="C2954">
        <v>33446461</v>
      </c>
      <c r="F2954" s="16">
        <v>17409</v>
      </c>
      <c r="G2954" t="s">
        <v>92</v>
      </c>
      <c r="H2954" t="s">
        <v>92</v>
      </c>
      <c r="I2954" t="s">
        <v>13727</v>
      </c>
      <c r="J2954" t="s">
        <v>3660</v>
      </c>
      <c r="K2954" t="s">
        <v>149</v>
      </c>
      <c r="O2954" t="s">
        <v>1070</v>
      </c>
      <c r="P2954" t="s">
        <v>10955</v>
      </c>
      <c r="Q2954" t="s">
        <v>741</v>
      </c>
      <c r="AG2954" t="s">
        <v>159</v>
      </c>
      <c r="AH2954" t="e">
        <f>VLOOKUP(C2954,'CREAR HV'!A:A,1,0)</f>
        <v>#N/A</v>
      </c>
    </row>
    <row r="2955" spans="1:34" x14ac:dyDescent="0.3">
      <c r="A2955" t="s">
        <v>10946</v>
      </c>
      <c r="B2955" t="s">
        <v>10947</v>
      </c>
      <c r="C2955">
        <v>46360390</v>
      </c>
      <c r="F2955" s="16">
        <v>23663</v>
      </c>
      <c r="G2955" t="s">
        <v>92</v>
      </c>
      <c r="H2955" t="s">
        <v>92</v>
      </c>
      <c r="I2955" t="s">
        <v>13728</v>
      </c>
      <c r="J2955" t="s">
        <v>157</v>
      </c>
      <c r="K2955" t="s">
        <v>515</v>
      </c>
      <c r="L2955" t="s">
        <v>13729</v>
      </c>
      <c r="O2955" t="s">
        <v>1070</v>
      </c>
      <c r="P2955" t="s">
        <v>10955</v>
      </c>
      <c r="Q2955" t="s">
        <v>741</v>
      </c>
      <c r="AG2955" t="s">
        <v>159</v>
      </c>
      <c r="AH2955" t="e">
        <f>VLOOKUP(C2955,'CREAR HV'!A:A,1,0)</f>
        <v>#N/A</v>
      </c>
    </row>
    <row r="2956" spans="1:34" x14ac:dyDescent="0.3">
      <c r="A2956" t="s">
        <v>10946</v>
      </c>
      <c r="B2956" t="s">
        <v>10947</v>
      </c>
      <c r="C2956">
        <v>24048161</v>
      </c>
      <c r="F2956" s="16">
        <v>22461</v>
      </c>
      <c r="G2956" t="s">
        <v>44</v>
      </c>
      <c r="H2956" t="s">
        <v>44</v>
      </c>
      <c r="I2956" t="s">
        <v>13730</v>
      </c>
      <c r="J2956" t="s">
        <v>222</v>
      </c>
      <c r="K2956" t="s">
        <v>810</v>
      </c>
      <c r="L2956" t="s">
        <v>13731</v>
      </c>
      <c r="O2956" t="s">
        <v>1070</v>
      </c>
      <c r="P2956" t="s">
        <v>10955</v>
      </c>
      <c r="Q2956" t="s">
        <v>741</v>
      </c>
      <c r="AG2956" t="s">
        <v>159</v>
      </c>
      <c r="AH2956" t="e">
        <f>VLOOKUP(C2956,'CREAR HV'!A:A,1,0)</f>
        <v>#N/A</v>
      </c>
    </row>
    <row r="2957" spans="1:34" x14ac:dyDescent="0.3">
      <c r="A2957" t="s">
        <v>10946</v>
      </c>
      <c r="B2957" t="s">
        <v>10947</v>
      </c>
      <c r="C2957">
        <v>23924754</v>
      </c>
      <c r="F2957" s="16">
        <v>20928</v>
      </c>
      <c r="G2957" t="s">
        <v>92</v>
      </c>
      <c r="H2957" t="s">
        <v>92</v>
      </c>
      <c r="I2957" t="s">
        <v>13732</v>
      </c>
      <c r="J2957" t="s">
        <v>226</v>
      </c>
      <c r="K2957" t="s">
        <v>638</v>
      </c>
      <c r="L2957" t="s">
        <v>13733</v>
      </c>
      <c r="O2957" t="s">
        <v>1070</v>
      </c>
      <c r="P2957" t="s">
        <v>10955</v>
      </c>
      <c r="Q2957" t="s">
        <v>741</v>
      </c>
      <c r="AG2957" t="s">
        <v>159</v>
      </c>
      <c r="AH2957" t="e">
        <f>VLOOKUP(C2957,'CREAR HV'!A:A,1,0)</f>
        <v>#N/A</v>
      </c>
    </row>
    <row r="2958" spans="1:34" x14ac:dyDescent="0.3">
      <c r="A2958" t="s">
        <v>10946</v>
      </c>
      <c r="B2958" t="s">
        <v>10947</v>
      </c>
      <c r="C2958">
        <v>9520334</v>
      </c>
      <c r="F2958" s="16">
        <v>21412</v>
      </c>
      <c r="G2958" t="s">
        <v>44</v>
      </c>
      <c r="H2958" t="s">
        <v>44</v>
      </c>
      <c r="I2958" t="s">
        <v>13734</v>
      </c>
      <c r="J2958" t="s">
        <v>1687</v>
      </c>
      <c r="K2958" t="s">
        <v>159</v>
      </c>
      <c r="L2958" t="s">
        <v>13735</v>
      </c>
      <c r="O2958" t="s">
        <v>1070</v>
      </c>
      <c r="P2958" t="s">
        <v>10950</v>
      </c>
      <c r="Q2958" t="s">
        <v>741</v>
      </c>
      <c r="AG2958" t="s">
        <v>159</v>
      </c>
      <c r="AH2958" t="e">
        <f>VLOOKUP(C2958,'CREAR HV'!A:A,1,0)</f>
        <v>#N/A</v>
      </c>
    </row>
    <row r="2959" spans="1:34" x14ac:dyDescent="0.3">
      <c r="A2959" t="s">
        <v>10946</v>
      </c>
      <c r="B2959" t="s">
        <v>10947</v>
      </c>
      <c r="C2959">
        <v>17145615</v>
      </c>
      <c r="F2959" s="16">
        <v>16554</v>
      </c>
      <c r="G2959" t="s">
        <v>44</v>
      </c>
      <c r="H2959" t="s">
        <v>44</v>
      </c>
      <c r="I2959" t="s">
        <v>13736</v>
      </c>
      <c r="J2959" t="s">
        <v>13737</v>
      </c>
      <c r="K2959" t="s">
        <v>318</v>
      </c>
      <c r="O2959" t="s">
        <v>1070</v>
      </c>
      <c r="P2959" t="s">
        <v>10950</v>
      </c>
      <c r="Q2959" t="s">
        <v>741</v>
      </c>
      <c r="AG2959" t="s">
        <v>159</v>
      </c>
      <c r="AH2959" t="e">
        <f>VLOOKUP(C2959,'CREAR HV'!A:A,1,0)</f>
        <v>#N/A</v>
      </c>
    </row>
    <row r="2960" spans="1:34" x14ac:dyDescent="0.3">
      <c r="A2960" t="s">
        <v>10946</v>
      </c>
      <c r="B2960" t="s">
        <v>10947</v>
      </c>
      <c r="C2960">
        <v>23267376</v>
      </c>
      <c r="F2960" s="16">
        <v>17802</v>
      </c>
      <c r="G2960" t="s">
        <v>44</v>
      </c>
      <c r="H2960" t="s">
        <v>44</v>
      </c>
      <c r="I2960" t="s">
        <v>12101</v>
      </c>
      <c r="J2960" t="s">
        <v>160</v>
      </c>
      <c r="K2960" t="s">
        <v>11718</v>
      </c>
      <c r="O2960" t="s">
        <v>1070</v>
      </c>
      <c r="P2960" t="s">
        <v>10955</v>
      </c>
      <c r="Q2960" t="s">
        <v>741</v>
      </c>
      <c r="AG2960" t="s">
        <v>159</v>
      </c>
      <c r="AH2960" t="e">
        <f>VLOOKUP(C2960,'CREAR HV'!A:A,1,0)</f>
        <v>#N/A</v>
      </c>
    </row>
    <row r="2961" spans="1:34" x14ac:dyDescent="0.3">
      <c r="A2961" t="s">
        <v>10946</v>
      </c>
      <c r="B2961" t="s">
        <v>10947</v>
      </c>
      <c r="C2961">
        <v>4190625</v>
      </c>
      <c r="F2961" s="16">
        <v>20285</v>
      </c>
      <c r="G2961" t="s">
        <v>44</v>
      </c>
      <c r="H2961" t="s">
        <v>44</v>
      </c>
      <c r="I2961" t="s">
        <v>12686</v>
      </c>
      <c r="J2961" t="s">
        <v>239</v>
      </c>
      <c r="K2961" t="s">
        <v>437</v>
      </c>
      <c r="L2961" t="s">
        <v>13738</v>
      </c>
      <c r="O2961" t="s">
        <v>1070</v>
      </c>
      <c r="P2961" t="s">
        <v>10950</v>
      </c>
      <c r="Q2961" t="s">
        <v>741</v>
      </c>
      <c r="AG2961" t="s">
        <v>159</v>
      </c>
      <c r="AH2961" t="e">
        <f>VLOOKUP(C2961,'CREAR HV'!A:A,1,0)</f>
        <v>#N/A</v>
      </c>
    </row>
    <row r="2962" spans="1:34" x14ac:dyDescent="0.3">
      <c r="A2962" t="s">
        <v>10946</v>
      </c>
      <c r="B2962" t="s">
        <v>10947</v>
      </c>
      <c r="C2962">
        <v>23274938</v>
      </c>
      <c r="F2962" s="16">
        <v>18517</v>
      </c>
      <c r="G2962" t="s">
        <v>44</v>
      </c>
      <c r="H2962" t="s">
        <v>44</v>
      </c>
      <c r="I2962" t="s">
        <v>13739</v>
      </c>
      <c r="J2962" t="s">
        <v>332</v>
      </c>
      <c r="K2962" t="s">
        <v>1100</v>
      </c>
      <c r="O2962" t="s">
        <v>1070</v>
      </c>
      <c r="P2962" t="s">
        <v>10955</v>
      </c>
      <c r="Q2962" t="s">
        <v>741</v>
      </c>
      <c r="AG2962" t="s">
        <v>159</v>
      </c>
      <c r="AH2962" t="e">
        <f>VLOOKUP(C2962,'CREAR HV'!A:A,1,0)</f>
        <v>#N/A</v>
      </c>
    </row>
    <row r="2963" spans="1:34" x14ac:dyDescent="0.3">
      <c r="A2963" t="s">
        <v>10946</v>
      </c>
      <c r="B2963" t="s">
        <v>10947</v>
      </c>
      <c r="C2963">
        <v>4172825</v>
      </c>
      <c r="F2963" s="16">
        <v>21151</v>
      </c>
      <c r="G2963" t="s">
        <v>44</v>
      </c>
      <c r="H2963" t="s">
        <v>44</v>
      </c>
      <c r="I2963" t="s">
        <v>415</v>
      </c>
      <c r="J2963" t="s">
        <v>4724</v>
      </c>
      <c r="K2963" t="s">
        <v>159</v>
      </c>
      <c r="L2963" t="s">
        <v>13740</v>
      </c>
      <c r="O2963" t="s">
        <v>1070</v>
      </c>
      <c r="P2963" t="s">
        <v>10950</v>
      </c>
      <c r="Q2963" t="s">
        <v>741</v>
      </c>
      <c r="AG2963" t="s">
        <v>159</v>
      </c>
      <c r="AH2963" t="e">
        <f>VLOOKUP(C2963,'CREAR HV'!A:A,1,0)</f>
        <v>#N/A</v>
      </c>
    </row>
    <row r="2964" spans="1:34" x14ac:dyDescent="0.3">
      <c r="A2964" t="s">
        <v>10946</v>
      </c>
      <c r="B2964" t="s">
        <v>10947</v>
      </c>
      <c r="C2964">
        <v>7211370</v>
      </c>
      <c r="F2964" s="16">
        <v>17724</v>
      </c>
      <c r="G2964" t="s">
        <v>44</v>
      </c>
      <c r="H2964" t="s">
        <v>44</v>
      </c>
      <c r="I2964" t="s">
        <v>7103</v>
      </c>
      <c r="J2964" t="s">
        <v>515</v>
      </c>
      <c r="K2964" t="s">
        <v>200</v>
      </c>
      <c r="L2964" t="s">
        <v>13741</v>
      </c>
      <c r="O2964" t="s">
        <v>1070</v>
      </c>
      <c r="P2964" t="s">
        <v>10950</v>
      </c>
      <c r="Q2964" t="s">
        <v>741</v>
      </c>
      <c r="AG2964" t="s">
        <v>159</v>
      </c>
      <c r="AH2964" t="e">
        <f>VLOOKUP(C2964,'CREAR HV'!A:A,1,0)</f>
        <v>#N/A</v>
      </c>
    </row>
    <row r="2965" spans="1:34" x14ac:dyDescent="0.3">
      <c r="A2965" t="s">
        <v>10946</v>
      </c>
      <c r="B2965" t="s">
        <v>10947</v>
      </c>
      <c r="C2965">
        <v>23275214</v>
      </c>
      <c r="F2965" s="16">
        <v>19743</v>
      </c>
      <c r="G2965" t="s">
        <v>44</v>
      </c>
      <c r="H2965" t="s">
        <v>44</v>
      </c>
      <c r="I2965" t="s">
        <v>13742</v>
      </c>
      <c r="J2965" t="s">
        <v>863</v>
      </c>
      <c r="K2965" t="s">
        <v>13743</v>
      </c>
      <c r="L2965" t="s">
        <v>13744</v>
      </c>
      <c r="O2965" t="s">
        <v>1070</v>
      </c>
      <c r="P2965" t="s">
        <v>10955</v>
      </c>
      <c r="Q2965" t="s">
        <v>741</v>
      </c>
      <c r="AG2965" t="s">
        <v>159</v>
      </c>
      <c r="AH2965" t="e">
        <f>VLOOKUP(C2965,'CREAR HV'!A:A,1,0)</f>
        <v>#N/A</v>
      </c>
    </row>
    <row r="2966" spans="1:34" x14ac:dyDescent="0.3">
      <c r="A2966" t="s">
        <v>10946</v>
      </c>
      <c r="B2966" t="s">
        <v>10947</v>
      </c>
      <c r="C2966">
        <v>40010262</v>
      </c>
      <c r="F2966" s="16">
        <v>19862</v>
      </c>
      <c r="G2966" t="s">
        <v>44</v>
      </c>
      <c r="H2966" t="s">
        <v>44</v>
      </c>
      <c r="I2966" t="s">
        <v>13742</v>
      </c>
      <c r="J2966" t="s">
        <v>196</v>
      </c>
      <c r="K2966" t="s">
        <v>638</v>
      </c>
      <c r="L2966" t="s">
        <v>13745</v>
      </c>
      <c r="O2966" t="s">
        <v>1070</v>
      </c>
      <c r="P2966" t="s">
        <v>10955</v>
      </c>
      <c r="Q2966" t="s">
        <v>741</v>
      </c>
      <c r="AG2966" t="s">
        <v>159</v>
      </c>
      <c r="AH2966" t="e">
        <f>VLOOKUP(C2966,'CREAR HV'!A:A,1,0)</f>
        <v>#N/A</v>
      </c>
    </row>
    <row r="2967" spans="1:34" x14ac:dyDescent="0.3">
      <c r="A2967" t="s">
        <v>10946</v>
      </c>
      <c r="B2967" t="s">
        <v>10947</v>
      </c>
      <c r="C2967">
        <v>4170921</v>
      </c>
      <c r="F2967" s="16">
        <v>18548</v>
      </c>
      <c r="G2967" t="s">
        <v>44</v>
      </c>
      <c r="H2967" t="s">
        <v>44</v>
      </c>
      <c r="I2967" t="s">
        <v>13746</v>
      </c>
      <c r="J2967" t="s">
        <v>1466</v>
      </c>
      <c r="K2967" t="s">
        <v>4469</v>
      </c>
      <c r="O2967" t="s">
        <v>1070</v>
      </c>
      <c r="P2967" t="s">
        <v>10950</v>
      </c>
      <c r="Q2967" t="s">
        <v>741</v>
      </c>
      <c r="AG2967" t="s">
        <v>159</v>
      </c>
      <c r="AH2967" t="e">
        <f>VLOOKUP(C2967,'CREAR HV'!A:A,1,0)</f>
        <v>#N/A</v>
      </c>
    </row>
    <row r="2968" spans="1:34" x14ac:dyDescent="0.3">
      <c r="A2968" t="s">
        <v>10946</v>
      </c>
      <c r="B2968" t="s">
        <v>10947</v>
      </c>
      <c r="C2968">
        <v>23258930</v>
      </c>
      <c r="F2968" s="16">
        <v>15111</v>
      </c>
      <c r="G2968" t="s">
        <v>44</v>
      </c>
      <c r="H2968" t="s">
        <v>44</v>
      </c>
      <c r="I2968" t="s">
        <v>13747</v>
      </c>
      <c r="J2968" t="s">
        <v>1215</v>
      </c>
      <c r="K2968" t="s">
        <v>12996</v>
      </c>
      <c r="O2968" t="s">
        <v>1070</v>
      </c>
      <c r="P2968" t="s">
        <v>10955</v>
      </c>
      <c r="Q2968" t="s">
        <v>741</v>
      </c>
      <c r="AG2968" t="s">
        <v>159</v>
      </c>
      <c r="AH2968" t="e">
        <f>VLOOKUP(C2968,'CREAR HV'!A:A,1,0)</f>
        <v>#N/A</v>
      </c>
    </row>
    <row r="2969" spans="1:34" x14ac:dyDescent="0.3">
      <c r="A2969" t="s">
        <v>10946</v>
      </c>
      <c r="B2969" t="s">
        <v>10947</v>
      </c>
      <c r="C2969">
        <v>23270392</v>
      </c>
      <c r="F2969" s="16">
        <v>18059</v>
      </c>
      <c r="G2969" t="s">
        <v>44</v>
      </c>
      <c r="H2969" t="s">
        <v>44</v>
      </c>
      <c r="I2969" t="s">
        <v>4019</v>
      </c>
      <c r="J2969" t="s">
        <v>2471</v>
      </c>
      <c r="K2969" t="s">
        <v>342</v>
      </c>
      <c r="O2969" t="s">
        <v>1070</v>
      </c>
      <c r="P2969" t="s">
        <v>10955</v>
      </c>
      <c r="Q2969" t="s">
        <v>741</v>
      </c>
      <c r="AG2969" t="s">
        <v>159</v>
      </c>
      <c r="AH2969" t="e">
        <f>VLOOKUP(C2969,'CREAR HV'!A:A,1,0)</f>
        <v>#N/A</v>
      </c>
    </row>
    <row r="2970" spans="1:34" x14ac:dyDescent="0.3">
      <c r="A2970" t="s">
        <v>10946</v>
      </c>
      <c r="B2970" t="s">
        <v>10947</v>
      </c>
      <c r="C2970">
        <v>40009799</v>
      </c>
      <c r="F2970" s="16">
        <v>20221</v>
      </c>
      <c r="G2970" t="s">
        <v>44</v>
      </c>
      <c r="H2970" t="s">
        <v>44</v>
      </c>
      <c r="I2970" t="s">
        <v>13748</v>
      </c>
      <c r="J2970" t="s">
        <v>4482</v>
      </c>
      <c r="K2970" t="s">
        <v>13749</v>
      </c>
      <c r="L2970" t="s">
        <v>13750</v>
      </c>
      <c r="O2970" t="s">
        <v>1070</v>
      </c>
      <c r="P2970" t="s">
        <v>10955</v>
      </c>
      <c r="Q2970" t="s">
        <v>741</v>
      </c>
      <c r="AG2970" t="s">
        <v>159</v>
      </c>
      <c r="AH2970" t="e">
        <f>VLOOKUP(C2970,'CREAR HV'!A:A,1,0)</f>
        <v>#N/A</v>
      </c>
    </row>
    <row r="2971" spans="1:34" x14ac:dyDescent="0.3">
      <c r="A2971" t="s">
        <v>10946</v>
      </c>
      <c r="B2971" t="s">
        <v>10947</v>
      </c>
      <c r="C2971">
        <v>23273996</v>
      </c>
      <c r="F2971" s="16">
        <v>19360</v>
      </c>
      <c r="G2971" t="s">
        <v>44</v>
      </c>
      <c r="H2971" t="s">
        <v>44</v>
      </c>
      <c r="I2971" t="s">
        <v>3141</v>
      </c>
      <c r="J2971" t="s">
        <v>212</v>
      </c>
      <c r="K2971" t="s">
        <v>13751</v>
      </c>
      <c r="L2971" t="s">
        <v>13752</v>
      </c>
      <c r="O2971" t="s">
        <v>1070</v>
      </c>
      <c r="P2971" t="s">
        <v>10955</v>
      </c>
      <c r="Q2971" t="s">
        <v>741</v>
      </c>
      <c r="AG2971" t="s">
        <v>159</v>
      </c>
      <c r="AH2971" t="e">
        <f>VLOOKUP(C2971,'CREAR HV'!A:A,1,0)</f>
        <v>#N/A</v>
      </c>
    </row>
    <row r="2972" spans="1:34" x14ac:dyDescent="0.3">
      <c r="A2972" t="s">
        <v>10946</v>
      </c>
      <c r="B2972" t="s">
        <v>10947</v>
      </c>
      <c r="C2972">
        <v>24137879</v>
      </c>
      <c r="F2972" s="16">
        <v>21144</v>
      </c>
      <c r="G2972" t="s">
        <v>44</v>
      </c>
      <c r="H2972" t="s">
        <v>44</v>
      </c>
      <c r="I2972" t="s">
        <v>12496</v>
      </c>
      <c r="J2972" t="s">
        <v>8133</v>
      </c>
      <c r="K2972" t="s">
        <v>328</v>
      </c>
      <c r="L2972" t="s">
        <v>13753</v>
      </c>
      <c r="O2972" t="s">
        <v>1070</v>
      </c>
      <c r="P2972" t="s">
        <v>10955</v>
      </c>
      <c r="Q2972" t="s">
        <v>741</v>
      </c>
      <c r="AG2972" t="s">
        <v>159</v>
      </c>
      <c r="AH2972" t="e">
        <f>VLOOKUP(C2972,'CREAR HV'!A:A,1,0)</f>
        <v>#N/A</v>
      </c>
    </row>
    <row r="2973" spans="1:34" x14ac:dyDescent="0.3">
      <c r="A2973" t="s">
        <v>10946</v>
      </c>
      <c r="B2973" t="s">
        <v>10947</v>
      </c>
      <c r="C2973">
        <v>40010167</v>
      </c>
      <c r="F2973" s="16">
        <v>20351</v>
      </c>
      <c r="G2973" t="s">
        <v>44</v>
      </c>
      <c r="H2973" t="s">
        <v>44</v>
      </c>
      <c r="I2973" t="s">
        <v>6234</v>
      </c>
      <c r="J2973" t="s">
        <v>152</v>
      </c>
      <c r="K2973" t="s">
        <v>315</v>
      </c>
      <c r="L2973" t="s">
        <v>13754</v>
      </c>
      <c r="O2973" t="s">
        <v>1070</v>
      </c>
      <c r="P2973" t="s">
        <v>10955</v>
      </c>
      <c r="Q2973" t="s">
        <v>741</v>
      </c>
      <c r="AG2973" t="s">
        <v>159</v>
      </c>
      <c r="AH2973" t="e">
        <f>VLOOKUP(C2973,'CREAR HV'!A:A,1,0)</f>
        <v>#N/A</v>
      </c>
    </row>
    <row r="2974" spans="1:34" x14ac:dyDescent="0.3">
      <c r="A2974" t="s">
        <v>10946</v>
      </c>
      <c r="B2974" t="s">
        <v>10947</v>
      </c>
      <c r="C2974">
        <v>46671344</v>
      </c>
      <c r="F2974" s="16">
        <v>27708</v>
      </c>
      <c r="G2974" t="s">
        <v>44</v>
      </c>
      <c r="H2974" t="s">
        <v>44</v>
      </c>
      <c r="I2974" t="s">
        <v>2601</v>
      </c>
      <c r="J2974" t="s">
        <v>404</v>
      </c>
      <c r="K2974" t="s">
        <v>13755</v>
      </c>
      <c r="L2974" t="s">
        <v>13756</v>
      </c>
      <c r="O2974" t="s">
        <v>1070</v>
      </c>
      <c r="P2974" t="s">
        <v>10955</v>
      </c>
      <c r="Q2974" t="s">
        <v>741</v>
      </c>
      <c r="AG2974" t="s">
        <v>743</v>
      </c>
      <c r="AH2974" t="e">
        <f>VLOOKUP(C2974,'CREAR HV'!A:A,1,0)</f>
        <v>#N/A</v>
      </c>
    </row>
    <row r="2975" spans="1:34" x14ac:dyDescent="0.3">
      <c r="A2975" t="s">
        <v>10946</v>
      </c>
      <c r="B2975" t="s">
        <v>10947</v>
      </c>
      <c r="C2975">
        <v>38983709</v>
      </c>
      <c r="F2975" s="16">
        <v>17799</v>
      </c>
      <c r="G2975" t="s">
        <v>36</v>
      </c>
      <c r="H2975" t="s">
        <v>36</v>
      </c>
      <c r="I2975" t="s">
        <v>13757</v>
      </c>
      <c r="J2975" t="s">
        <v>395</v>
      </c>
      <c r="K2975" t="s">
        <v>437</v>
      </c>
      <c r="O2975" t="s">
        <v>1070</v>
      </c>
      <c r="P2975" t="s">
        <v>10955</v>
      </c>
      <c r="Q2975" t="s">
        <v>741</v>
      </c>
      <c r="AG2975" t="s">
        <v>159</v>
      </c>
      <c r="AH2975" t="e">
        <f>VLOOKUP(C2975,'CREAR HV'!A:A,1,0)</f>
        <v>#N/A</v>
      </c>
    </row>
    <row r="2976" spans="1:34" x14ac:dyDescent="0.3">
      <c r="A2976" t="s">
        <v>10946</v>
      </c>
      <c r="B2976" t="s">
        <v>10947</v>
      </c>
      <c r="C2976">
        <v>38989685</v>
      </c>
      <c r="F2976" s="16">
        <v>17102</v>
      </c>
      <c r="G2976" t="s">
        <v>36</v>
      </c>
      <c r="H2976" t="s">
        <v>36</v>
      </c>
      <c r="I2976" t="s">
        <v>13758</v>
      </c>
      <c r="J2976" t="s">
        <v>437</v>
      </c>
      <c r="K2976" t="s">
        <v>11367</v>
      </c>
      <c r="O2976" t="s">
        <v>1070</v>
      </c>
      <c r="P2976" t="s">
        <v>10955</v>
      </c>
      <c r="Q2976" t="s">
        <v>741</v>
      </c>
      <c r="AG2976" t="s">
        <v>159</v>
      </c>
      <c r="AH2976" t="e">
        <f>VLOOKUP(C2976,'CREAR HV'!A:A,1,0)</f>
        <v>#N/A</v>
      </c>
    </row>
    <row r="2977" spans="1:34" x14ac:dyDescent="0.3">
      <c r="A2977" t="s">
        <v>10946</v>
      </c>
      <c r="B2977" t="s">
        <v>10947</v>
      </c>
      <c r="C2977">
        <v>71594910</v>
      </c>
      <c r="F2977" s="16">
        <v>22287</v>
      </c>
      <c r="G2977" t="s">
        <v>44</v>
      </c>
      <c r="H2977" t="s">
        <v>44</v>
      </c>
      <c r="I2977" t="s">
        <v>13759</v>
      </c>
      <c r="J2977" t="s">
        <v>1432</v>
      </c>
      <c r="K2977" t="s">
        <v>1466</v>
      </c>
      <c r="O2977" t="s">
        <v>1070</v>
      </c>
      <c r="P2977" t="s">
        <v>10950</v>
      </c>
      <c r="Q2977" t="s">
        <v>741</v>
      </c>
      <c r="AG2977" t="s">
        <v>159</v>
      </c>
      <c r="AH2977" t="e">
        <f>VLOOKUP(C2977,'CREAR HV'!A:A,1,0)</f>
        <v>#N/A</v>
      </c>
    </row>
    <row r="2978" spans="1:34" x14ac:dyDescent="0.3">
      <c r="A2978" t="s">
        <v>10946</v>
      </c>
      <c r="B2978" t="s">
        <v>10947</v>
      </c>
      <c r="C2978">
        <v>16245993</v>
      </c>
      <c r="F2978" s="16">
        <v>18519</v>
      </c>
      <c r="G2978" t="s">
        <v>126</v>
      </c>
      <c r="H2978" t="s">
        <v>126</v>
      </c>
      <c r="I2978" t="s">
        <v>13760</v>
      </c>
      <c r="J2978" t="s">
        <v>145</v>
      </c>
      <c r="K2978" t="s">
        <v>12183</v>
      </c>
      <c r="O2978" t="s">
        <v>1070</v>
      </c>
      <c r="P2978" t="s">
        <v>10950</v>
      </c>
      <c r="Q2978" t="s">
        <v>741</v>
      </c>
      <c r="AG2978" t="s">
        <v>159</v>
      </c>
      <c r="AH2978" t="e">
        <f>VLOOKUP(C2978,'CREAR HV'!A:A,1,0)</f>
        <v>#N/A</v>
      </c>
    </row>
    <row r="2979" spans="1:34" x14ac:dyDescent="0.3">
      <c r="A2979" t="s">
        <v>10946</v>
      </c>
      <c r="B2979" t="s">
        <v>10947</v>
      </c>
      <c r="C2979">
        <v>42973391</v>
      </c>
      <c r="F2979" s="16">
        <v>21318</v>
      </c>
      <c r="G2979" t="s">
        <v>816</v>
      </c>
      <c r="H2979" t="s">
        <v>74</v>
      </c>
      <c r="I2979" t="s">
        <v>13761</v>
      </c>
      <c r="J2979" t="s">
        <v>407</v>
      </c>
      <c r="K2979" t="s">
        <v>412</v>
      </c>
      <c r="L2979" t="s">
        <v>13762</v>
      </c>
      <c r="O2979" t="s">
        <v>1070</v>
      </c>
      <c r="P2979" t="s">
        <v>10955</v>
      </c>
      <c r="Q2979" t="s">
        <v>741</v>
      </c>
      <c r="AG2979" t="s">
        <v>159</v>
      </c>
      <c r="AH2979" t="e">
        <f>VLOOKUP(C2979,'CREAR HV'!A:A,1,0)</f>
        <v>#N/A</v>
      </c>
    </row>
    <row r="2980" spans="1:34" x14ac:dyDescent="0.3">
      <c r="A2980" t="s">
        <v>10946</v>
      </c>
      <c r="B2980" t="s">
        <v>10947</v>
      </c>
      <c r="C2980">
        <v>21400905</v>
      </c>
      <c r="F2980" s="16">
        <v>20227</v>
      </c>
      <c r="G2980" t="s">
        <v>44</v>
      </c>
      <c r="H2980" t="s">
        <v>44</v>
      </c>
      <c r="I2980" t="s">
        <v>13763</v>
      </c>
      <c r="J2980" t="s">
        <v>1970</v>
      </c>
      <c r="K2980" t="s">
        <v>2688</v>
      </c>
      <c r="L2980" t="s">
        <v>13764</v>
      </c>
      <c r="O2980" t="s">
        <v>1070</v>
      </c>
      <c r="P2980" t="s">
        <v>10955</v>
      </c>
      <c r="Q2980" t="s">
        <v>741</v>
      </c>
      <c r="AG2980" t="s">
        <v>159</v>
      </c>
      <c r="AH2980" t="e">
        <f>VLOOKUP(C2980,'CREAR HV'!A:A,1,0)</f>
        <v>#N/A</v>
      </c>
    </row>
    <row r="2981" spans="1:34" x14ac:dyDescent="0.3">
      <c r="A2981" t="s">
        <v>10946</v>
      </c>
      <c r="B2981" t="s">
        <v>10947</v>
      </c>
      <c r="C2981">
        <v>21394547</v>
      </c>
      <c r="F2981" s="16">
        <v>20024</v>
      </c>
      <c r="G2981" t="s">
        <v>44</v>
      </c>
      <c r="H2981" t="s">
        <v>44</v>
      </c>
      <c r="I2981" t="s">
        <v>3060</v>
      </c>
      <c r="J2981" t="s">
        <v>1862</v>
      </c>
      <c r="K2981" t="s">
        <v>4159</v>
      </c>
      <c r="L2981" t="s">
        <v>13765</v>
      </c>
      <c r="O2981" t="s">
        <v>1070</v>
      </c>
      <c r="P2981" t="s">
        <v>10955</v>
      </c>
      <c r="Q2981" t="s">
        <v>741</v>
      </c>
      <c r="AG2981" t="s">
        <v>159</v>
      </c>
      <c r="AH2981" t="e">
        <f>VLOOKUP(C2981,'CREAR HV'!A:A,1,0)</f>
        <v>#N/A</v>
      </c>
    </row>
    <row r="2982" spans="1:34" x14ac:dyDescent="0.3">
      <c r="A2982" t="s">
        <v>10946</v>
      </c>
      <c r="B2982" t="s">
        <v>10947</v>
      </c>
      <c r="C2982">
        <v>15285403</v>
      </c>
      <c r="F2982" s="16">
        <v>21161</v>
      </c>
      <c r="G2982" t="s">
        <v>44</v>
      </c>
      <c r="H2982" t="s">
        <v>44</v>
      </c>
      <c r="I2982" t="s">
        <v>1658</v>
      </c>
      <c r="J2982" t="s">
        <v>11124</v>
      </c>
      <c r="K2982" t="s">
        <v>13766</v>
      </c>
      <c r="L2982" t="s">
        <v>13767</v>
      </c>
      <c r="O2982" t="s">
        <v>1070</v>
      </c>
      <c r="P2982" t="s">
        <v>10950</v>
      </c>
      <c r="Q2982" t="s">
        <v>741</v>
      </c>
      <c r="AG2982" t="s">
        <v>159</v>
      </c>
      <c r="AH2982" t="e">
        <f>VLOOKUP(C2982,'CREAR HV'!A:A,1,0)</f>
        <v>#N/A</v>
      </c>
    </row>
    <row r="2983" spans="1:34" x14ac:dyDescent="0.3">
      <c r="A2983" t="s">
        <v>10946</v>
      </c>
      <c r="B2983" t="s">
        <v>10947</v>
      </c>
      <c r="C2983">
        <v>8299640</v>
      </c>
      <c r="F2983" s="16">
        <v>18128</v>
      </c>
      <c r="G2983" t="s">
        <v>44</v>
      </c>
      <c r="H2983" t="s">
        <v>44</v>
      </c>
      <c r="I2983" t="s">
        <v>11223</v>
      </c>
      <c r="J2983" t="s">
        <v>282</v>
      </c>
      <c r="K2983" t="s">
        <v>255</v>
      </c>
      <c r="O2983" t="s">
        <v>1070</v>
      </c>
      <c r="P2983" t="s">
        <v>10950</v>
      </c>
      <c r="Q2983" t="s">
        <v>741</v>
      </c>
      <c r="AG2983" t="s">
        <v>159</v>
      </c>
      <c r="AH2983" t="e">
        <f>VLOOKUP(C2983,'CREAR HV'!A:A,1,0)</f>
        <v>#N/A</v>
      </c>
    </row>
    <row r="2984" spans="1:34" x14ac:dyDescent="0.3">
      <c r="A2984" t="s">
        <v>10946</v>
      </c>
      <c r="B2984" t="s">
        <v>10947</v>
      </c>
      <c r="C2984">
        <v>3607896</v>
      </c>
      <c r="F2984" s="16">
        <v>19273</v>
      </c>
      <c r="G2984" t="s">
        <v>44</v>
      </c>
      <c r="H2984" t="s">
        <v>44</v>
      </c>
      <c r="I2984" t="s">
        <v>13768</v>
      </c>
      <c r="J2984" t="s">
        <v>276</v>
      </c>
      <c r="K2984" t="s">
        <v>5056</v>
      </c>
      <c r="L2984" t="s">
        <v>13769</v>
      </c>
      <c r="O2984" t="s">
        <v>1070</v>
      </c>
      <c r="P2984" t="s">
        <v>10950</v>
      </c>
      <c r="Q2984" t="s">
        <v>741</v>
      </c>
      <c r="AG2984" t="s">
        <v>159</v>
      </c>
      <c r="AH2984" t="e">
        <f>VLOOKUP(C2984,'CREAR HV'!A:A,1,0)</f>
        <v>#N/A</v>
      </c>
    </row>
    <row r="2985" spans="1:34" x14ac:dyDescent="0.3">
      <c r="A2985" t="s">
        <v>10946</v>
      </c>
      <c r="B2985" t="s">
        <v>10947</v>
      </c>
      <c r="C2985">
        <v>20524290</v>
      </c>
      <c r="F2985" s="16">
        <v>18632</v>
      </c>
      <c r="G2985" t="s">
        <v>44</v>
      </c>
      <c r="H2985" t="s">
        <v>44</v>
      </c>
      <c r="I2985" t="s">
        <v>13770</v>
      </c>
      <c r="J2985" t="s">
        <v>8050</v>
      </c>
      <c r="K2985" t="s">
        <v>13771</v>
      </c>
      <c r="L2985" t="s">
        <v>13772</v>
      </c>
      <c r="O2985" t="s">
        <v>1070</v>
      </c>
      <c r="P2985" t="s">
        <v>10955</v>
      </c>
      <c r="Q2985" t="s">
        <v>741</v>
      </c>
      <c r="AG2985" t="s">
        <v>159</v>
      </c>
      <c r="AH2985" t="e">
        <f>VLOOKUP(C2985,'CREAR HV'!A:A,1,0)</f>
        <v>#N/A</v>
      </c>
    </row>
    <row r="2986" spans="1:34" x14ac:dyDescent="0.3">
      <c r="A2986" t="s">
        <v>10946</v>
      </c>
      <c r="B2986" t="s">
        <v>10947</v>
      </c>
      <c r="C2986">
        <v>52454991</v>
      </c>
      <c r="F2986" s="16">
        <v>28877</v>
      </c>
      <c r="G2986" t="s">
        <v>44</v>
      </c>
      <c r="H2986" t="s">
        <v>44</v>
      </c>
      <c r="I2986" t="s">
        <v>2601</v>
      </c>
      <c r="J2986" t="s">
        <v>304</v>
      </c>
      <c r="K2986" t="s">
        <v>7812</v>
      </c>
      <c r="L2986" t="s">
        <v>13773</v>
      </c>
      <c r="O2986" t="s">
        <v>13774</v>
      </c>
      <c r="P2986" t="s">
        <v>10955</v>
      </c>
      <c r="Q2986" t="s">
        <v>741</v>
      </c>
      <c r="AG2986" t="s">
        <v>159</v>
      </c>
      <c r="AH2986" t="e">
        <f>VLOOKUP(C2986,'CREAR HV'!A:A,1,0)</f>
        <v>#N/A</v>
      </c>
    </row>
    <row r="2987" spans="1:34" x14ac:dyDescent="0.3">
      <c r="A2987" t="s">
        <v>10946</v>
      </c>
      <c r="B2987" t="s">
        <v>10947</v>
      </c>
      <c r="C2987">
        <v>16280321</v>
      </c>
      <c r="F2987" s="16">
        <v>24705</v>
      </c>
      <c r="G2987" t="s">
        <v>44</v>
      </c>
      <c r="H2987" t="s">
        <v>44</v>
      </c>
      <c r="I2987" t="s">
        <v>11730</v>
      </c>
      <c r="J2987" t="s">
        <v>422</v>
      </c>
      <c r="K2987" t="s">
        <v>13775</v>
      </c>
      <c r="L2987" t="s">
        <v>13776</v>
      </c>
      <c r="O2987" t="s">
        <v>1070</v>
      </c>
      <c r="P2987" t="s">
        <v>10950</v>
      </c>
      <c r="Q2987" t="s">
        <v>741</v>
      </c>
      <c r="AG2987" t="s">
        <v>159</v>
      </c>
      <c r="AH2987" t="e">
        <f>VLOOKUP(C2987,'CREAR HV'!A:A,1,0)</f>
        <v>#N/A</v>
      </c>
    </row>
    <row r="2988" spans="1:34" x14ac:dyDescent="0.3">
      <c r="A2988" t="s">
        <v>10946</v>
      </c>
      <c r="B2988" t="s">
        <v>10947</v>
      </c>
      <c r="C2988">
        <v>20525067</v>
      </c>
      <c r="F2988" s="16">
        <v>19991</v>
      </c>
      <c r="G2988" t="s">
        <v>44</v>
      </c>
      <c r="H2988" t="s">
        <v>44</v>
      </c>
      <c r="I2988" t="s">
        <v>5655</v>
      </c>
      <c r="J2988" t="s">
        <v>1804</v>
      </c>
      <c r="K2988" t="s">
        <v>152</v>
      </c>
      <c r="L2988" t="s">
        <v>13777</v>
      </c>
      <c r="O2988" t="s">
        <v>1070</v>
      </c>
      <c r="P2988" t="s">
        <v>10955</v>
      </c>
      <c r="Q2988" t="s">
        <v>741</v>
      </c>
      <c r="AG2988" t="s">
        <v>159</v>
      </c>
      <c r="AH2988" t="e">
        <f>VLOOKUP(C2988,'CREAR HV'!A:A,1,0)</f>
        <v>#N/A</v>
      </c>
    </row>
    <row r="2989" spans="1:34" x14ac:dyDescent="0.3">
      <c r="A2989" t="s">
        <v>10946</v>
      </c>
      <c r="B2989" t="s">
        <v>10947</v>
      </c>
      <c r="C2989">
        <v>20526766</v>
      </c>
      <c r="F2989" s="16">
        <v>20509</v>
      </c>
      <c r="G2989" t="s">
        <v>44</v>
      </c>
      <c r="H2989" t="s">
        <v>44</v>
      </c>
      <c r="I2989" t="s">
        <v>13778</v>
      </c>
      <c r="J2989" t="s">
        <v>2571</v>
      </c>
      <c r="K2989" t="s">
        <v>316</v>
      </c>
      <c r="L2989" t="s">
        <v>13779</v>
      </c>
      <c r="O2989" t="s">
        <v>1070</v>
      </c>
      <c r="P2989" t="s">
        <v>10955</v>
      </c>
      <c r="Q2989" t="s">
        <v>741</v>
      </c>
      <c r="AG2989" t="s">
        <v>159</v>
      </c>
      <c r="AH2989" t="e">
        <f>VLOOKUP(C2989,'CREAR HV'!A:A,1,0)</f>
        <v>#N/A</v>
      </c>
    </row>
    <row r="2990" spans="1:34" x14ac:dyDescent="0.3">
      <c r="A2990" t="s">
        <v>10946</v>
      </c>
      <c r="B2990" t="s">
        <v>10947</v>
      </c>
      <c r="C2990">
        <v>41452653</v>
      </c>
      <c r="F2990" s="16">
        <v>17901</v>
      </c>
      <c r="G2990" t="s">
        <v>44</v>
      </c>
      <c r="H2990" t="s">
        <v>44</v>
      </c>
      <c r="I2990" t="s">
        <v>11243</v>
      </c>
      <c r="J2990" t="s">
        <v>453</v>
      </c>
      <c r="K2990" t="s">
        <v>1804</v>
      </c>
      <c r="O2990" t="s">
        <v>1070</v>
      </c>
      <c r="P2990" t="s">
        <v>10955</v>
      </c>
      <c r="Q2990" t="s">
        <v>741</v>
      </c>
      <c r="AG2990" t="s">
        <v>159</v>
      </c>
      <c r="AH2990" t="e">
        <f>VLOOKUP(C2990,'CREAR HV'!A:A,1,0)</f>
        <v>#N/A</v>
      </c>
    </row>
    <row r="2991" spans="1:34" x14ac:dyDescent="0.3">
      <c r="A2991" t="s">
        <v>10946</v>
      </c>
      <c r="B2991" t="s">
        <v>10947</v>
      </c>
      <c r="C2991">
        <v>41526676</v>
      </c>
      <c r="F2991" s="16">
        <v>18711</v>
      </c>
      <c r="G2991" t="s">
        <v>44</v>
      </c>
      <c r="H2991" t="s">
        <v>44</v>
      </c>
      <c r="I2991" t="s">
        <v>10977</v>
      </c>
      <c r="J2991" t="s">
        <v>11714</v>
      </c>
      <c r="K2991" t="s">
        <v>13780</v>
      </c>
      <c r="O2991" t="s">
        <v>1070</v>
      </c>
      <c r="P2991" t="s">
        <v>10955</v>
      </c>
      <c r="Q2991" t="s">
        <v>741</v>
      </c>
      <c r="AG2991" t="s">
        <v>159</v>
      </c>
      <c r="AH2991" t="e">
        <f>VLOOKUP(C2991,'CREAR HV'!A:A,1,0)</f>
        <v>#N/A</v>
      </c>
    </row>
    <row r="2992" spans="1:34" x14ac:dyDescent="0.3">
      <c r="A2992" t="s">
        <v>10946</v>
      </c>
      <c r="B2992" t="s">
        <v>10947</v>
      </c>
      <c r="C2992">
        <v>16614871</v>
      </c>
      <c r="F2992" s="16">
        <v>21287</v>
      </c>
      <c r="G2992" t="s">
        <v>126</v>
      </c>
      <c r="H2992" t="s">
        <v>126</v>
      </c>
      <c r="I2992" t="s">
        <v>13781</v>
      </c>
      <c r="J2992" t="s">
        <v>639</v>
      </c>
      <c r="K2992" t="s">
        <v>235</v>
      </c>
      <c r="L2992" t="s">
        <v>13782</v>
      </c>
      <c r="O2992" t="s">
        <v>1070</v>
      </c>
      <c r="P2992" t="s">
        <v>10950</v>
      </c>
      <c r="Q2992" t="s">
        <v>741</v>
      </c>
      <c r="AG2992" t="s">
        <v>159</v>
      </c>
      <c r="AH2992" t="e">
        <f>VLOOKUP(C2992,'CREAR HV'!A:A,1,0)</f>
        <v>#N/A</v>
      </c>
    </row>
    <row r="2993" spans="1:34" x14ac:dyDescent="0.3">
      <c r="A2993" t="s">
        <v>10946</v>
      </c>
      <c r="B2993" t="s">
        <v>10947</v>
      </c>
      <c r="C2993">
        <v>31132148</v>
      </c>
      <c r="F2993" s="16">
        <v>17379</v>
      </c>
      <c r="G2993" t="s">
        <v>126</v>
      </c>
      <c r="H2993" t="s">
        <v>126</v>
      </c>
      <c r="I2993" t="s">
        <v>13783</v>
      </c>
      <c r="J2993" t="s">
        <v>173</v>
      </c>
      <c r="K2993" t="s">
        <v>282</v>
      </c>
      <c r="O2993" t="s">
        <v>1070</v>
      </c>
      <c r="P2993" t="s">
        <v>10955</v>
      </c>
      <c r="Q2993" t="s">
        <v>741</v>
      </c>
      <c r="AG2993" t="s">
        <v>159</v>
      </c>
      <c r="AH2993" t="e">
        <f>VLOOKUP(C2993,'CREAR HV'!A:A,1,0)</f>
        <v>#N/A</v>
      </c>
    </row>
    <row r="2994" spans="1:34" x14ac:dyDescent="0.3">
      <c r="A2994" t="s">
        <v>10946</v>
      </c>
      <c r="B2994" t="s">
        <v>10947</v>
      </c>
      <c r="C2994">
        <v>29654441</v>
      </c>
      <c r="F2994" s="16">
        <v>15483</v>
      </c>
      <c r="G2994" t="s">
        <v>126</v>
      </c>
      <c r="H2994" t="s">
        <v>126</v>
      </c>
      <c r="I2994" t="s">
        <v>13784</v>
      </c>
      <c r="J2994" t="s">
        <v>282</v>
      </c>
      <c r="K2994" t="s">
        <v>13066</v>
      </c>
      <c r="O2994" t="s">
        <v>1070</v>
      </c>
      <c r="P2994" t="s">
        <v>10955</v>
      </c>
      <c r="Q2994" t="s">
        <v>741</v>
      </c>
      <c r="AG2994" t="s">
        <v>159</v>
      </c>
      <c r="AH2994" t="e">
        <f>VLOOKUP(C2994,'CREAR HV'!A:A,1,0)</f>
        <v>#N/A</v>
      </c>
    </row>
    <row r="2995" spans="1:34" x14ac:dyDescent="0.3">
      <c r="A2995" t="s">
        <v>10946</v>
      </c>
      <c r="B2995" t="s">
        <v>10947</v>
      </c>
      <c r="C2995">
        <v>31135102</v>
      </c>
      <c r="F2995" s="16">
        <v>17473</v>
      </c>
      <c r="G2995" t="s">
        <v>126</v>
      </c>
      <c r="H2995" t="s">
        <v>126</v>
      </c>
      <c r="I2995" t="s">
        <v>13785</v>
      </c>
      <c r="J2995" t="s">
        <v>1762</v>
      </c>
      <c r="K2995" t="s">
        <v>152</v>
      </c>
      <c r="O2995" t="s">
        <v>1070</v>
      </c>
      <c r="P2995" t="s">
        <v>10955</v>
      </c>
      <c r="Q2995" t="s">
        <v>741</v>
      </c>
      <c r="AG2995" t="s">
        <v>159</v>
      </c>
      <c r="AH2995" t="e">
        <f>VLOOKUP(C2995,'CREAR HV'!A:A,1,0)</f>
        <v>#N/A</v>
      </c>
    </row>
    <row r="2996" spans="1:34" x14ac:dyDescent="0.3">
      <c r="A2996" t="s">
        <v>10946</v>
      </c>
      <c r="B2996" t="s">
        <v>10947</v>
      </c>
      <c r="C2996">
        <v>31146938</v>
      </c>
      <c r="F2996" s="16">
        <v>19785</v>
      </c>
      <c r="G2996" t="s">
        <v>126</v>
      </c>
      <c r="H2996" t="s">
        <v>126</v>
      </c>
      <c r="I2996" t="s">
        <v>13786</v>
      </c>
      <c r="J2996" t="s">
        <v>161</v>
      </c>
      <c r="K2996" t="s">
        <v>590</v>
      </c>
      <c r="L2996" t="s">
        <v>13787</v>
      </c>
      <c r="O2996" t="s">
        <v>1070</v>
      </c>
      <c r="P2996" t="s">
        <v>10955</v>
      </c>
      <c r="Q2996" t="s">
        <v>741</v>
      </c>
      <c r="AG2996" t="s">
        <v>159</v>
      </c>
      <c r="AH2996" t="e">
        <f>VLOOKUP(C2996,'CREAR HV'!A:A,1,0)</f>
        <v>#N/A</v>
      </c>
    </row>
    <row r="2997" spans="1:34" x14ac:dyDescent="0.3">
      <c r="A2997" t="s">
        <v>10946</v>
      </c>
      <c r="B2997" t="s">
        <v>10947</v>
      </c>
      <c r="C2997">
        <v>31134240</v>
      </c>
      <c r="F2997" s="16">
        <v>17670</v>
      </c>
      <c r="G2997" t="s">
        <v>126</v>
      </c>
      <c r="H2997" t="s">
        <v>126</v>
      </c>
      <c r="I2997" t="s">
        <v>12020</v>
      </c>
      <c r="J2997" t="s">
        <v>515</v>
      </c>
      <c r="K2997" t="s">
        <v>13788</v>
      </c>
      <c r="L2997" t="s">
        <v>13789</v>
      </c>
      <c r="O2997" t="s">
        <v>1070</v>
      </c>
      <c r="P2997" t="s">
        <v>10955</v>
      </c>
      <c r="Q2997" t="s">
        <v>741</v>
      </c>
      <c r="AG2997" t="s">
        <v>159</v>
      </c>
      <c r="AH2997" t="e">
        <f>VLOOKUP(C2997,'CREAR HV'!A:A,1,0)</f>
        <v>#N/A</v>
      </c>
    </row>
    <row r="2998" spans="1:34" x14ac:dyDescent="0.3">
      <c r="A2998" t="s">
        <v>10946</v>
      </c>
      <c r="B2998" t="s">
        <v>10947</v>
      </c>
      <c r="C2998">
        <v>35408685</v>
      </c>
      <c r="F2998" s="16">
        <v>22862</v>
      </c>
      <c r="G2998" t="s">
        <v>44</v>
      </c>
      <c r="H2998" t="s">
        <v>44</v>
      </c>
      <c r="I2998" t="s">
        <v>13790</v>
      </c>
      <c r="J2998" t="s">
        <v>13791</v>
      </c>
      <c r="K2998" t="s">
        <v>315</v>
      </c>
      <c r="L2998" t="s">
        <v>13792</v>
      </c>
      <c r="O2998" t="s">
        <v>1070</v>
      </c>
      <c r="P2998" t="s">
        <v>10955</v>
      </c>
      <c r="Q2998" t="s">
        <v>741</v>
      </c>
      <c r="AG2998" t="s">
        <v>159</v>
      </c>
      <c r="AH2998" t="e">
        <f>VLOOKUP(C2998,'CREAR HV'!A:A,1,0)</f>
        <v>#N/A</v>
      </c>
    </row>
    <row r="2999" spans="1:34" x14ac:dyDescent="0.3">
      <c r="A2999" t="s">
        <v>10946</v>
      </c>
      <c r="B2999" t="s">
        <v>10947</v>
      </c>
      <c r="C2999">
        <v>35405643</v>
      </c>
      <c r="F2999" s="16">
        <v>21826</v>
      </c>
      <c r="G2999" t="s">
        <v>1545</v>
      </c>
      <c r="H2999" t="s">
        <v>1546</v>
      </c>
      <c r="I2999" t="s">
        <v>13793</v>
      </c>
      <c r="J2999" t="s">
        <v>818</v>
      </c>
      <c r="K2999" t="s">
        <v>282</v>
      </c>
      <c r="L2999" t="s">
        <v>13794</v>
      </c>
      <c r="O2999" t="s">
        <v>1070</v>
      </c>
      <c r="P2999" t="s">
        <v>10955</v>
      </c>
      <c r="Q2999" t="s">
        <v>741</v>
      </c>
      <c r="AG2999" t="s">
        <v>159</v>
      </c>
      <c r="AH2999" t="e">
        <f>VLOOKUP(C2999,'CREAR HV'!A:A,1,0)</f>
        <v>#N/A</v>
      </c>
    </row>
    <row r="3000" spans="1:34" x14ac:dyDescent="0.3">
      <c r="A3000" t="s">
        <v>10946</v>
      </c>
      <c r="B3000" t="s">
        <v>10947</v>
      </c>
      <c r="C3000">
        <v>35409654</v>
      </c>
      <c r="F3000" s="16">
        <v>23804</v>
      </c>
      <c r="G3000" t="s">
        <v>44</v>
      </c>
      <c r="H3000" t="s">
        <v>44</v>
      </c>
      <c r="I3000" t="s">
        <v>13795</v>
      </c>
      <c r="J3000" t="s">
        <v>5893</v>
      </c>
      <c r="K3000" t="s">
        <v>159</v>
      </c>
      <c r="L3000" t="s">
        <v>13796</v>
      </c>
      <c r="O3000" t="s">
        <v>1070</v>
      </c>
      <c r="P3000" t="s">
        <v>10955</v>
      </c>
      <c r="Q3000" t="s">
        <v>741</v>
      </c>
      <c r="AG3000" t="s">
        <v>159</v>
      </c>
      <c r="AH3000" t="e">
        <f>VLOOKUP(C3000,'CREAR HV'!A:A,1,0)</f>
        <v>#N/A</v>
      </c>
    </row>
    <row r="3001" spans="1:34" x14ac:dyDescent="0.3">
      <c r="A3001" t="s">
        <v>10946</v>
      </c>
      <c r="B3001" t="s">
        <v>10947</v>
      </c>
      <c r="C3001">
        <v>11338520</v>
      </c>
      <c r="F3001" s="16">
        <v>22117</v>
      </c>
      <c r="G3001" t="s">
        <v>1545</v>
      </c>
      <c r="H3001" t="s">
        <v>1546</v>
      </c>
      <c r="I3001" t="s">
        <v>415</v>
      </c>
      <c r="J3001" t="s">
        <v>347</v>
      </c>
      <c r="K3001" t="s">
        <v>1558</v>
      </c>
      <c r="L3001" t="s">
        <v>13797</v>
      </c>
      <c r="O3001" t="s">
        <v>1070</v>
      </c>
      <c r="P3001" t="s">
        <v>10950</v>
      </c>
      <c r="Q3001" t="s">
        <v>741</v>
      </c>
      <c r="AG3001" t="s">
        <v>159</v>
      </c>
      <c r="AH3001" t="e">
        <f>VLOOKUP(C3001,'CREAR HV'!A:A,1,0)</f>
        <v>#N/A</v>
      </c>
    </row>
    <row r="3002" spans="1:34" x14ac:dyDescent="0.3">
      <c r="A3002" t="s">
        <v>10946</v>
      </c>
      <c r="B3002" t="s">
        <v>10947</v>
      </c>
      <c r="C3002">
        <v>41594547</v>
      </c>
      <c r="F3002" s="16">
        <v>19115</v>
      </c>
      <c r="G3002" t="s">
        <v>44</v>
      </c>
      <c r="H3002" t="s">
        <v>44</v>
      </c>
      <c r="I3002" t="s">
        <v>13798</v>
      </c>
      <c r="J3002" t="s">
        <v>9161</v>
      </c>
      <c r="K3002" t="s">
        <v>1856</v>
      </c>
      <c r="O3002" t="s">
        <v>1070</v>
      </c>
      <c r="P3002" t="s">
        <v>10955</v>
      </c>
      <c r="Q3002" t="s">
        <v>741</v>
      </c>
      <c r="AG3002" t="s">
        <v>159</v>
      </c>
      <c r="AH3002" t="e">
        <f>VLOOKUP(C3002,'CREAR HV'!A:A,1,0)</f>
        <v>#N/A</v>
      </c>
    </row>
    <row r="3003" spans="1:34" x14ac:dyDescent="0.3">
      <c r="A3003" t="s">
        <v>10946</v>
      </c>
      <c r="B3003" t="s">
        <v>10947</v>
      </c>
      <c r="C3003">
        <v>35459360</v>
      </c>
      <c r="F3003" s="16">
        <v>17183</v>
      </c>
      <c r="G3003" t="s">
        <v>44</v>
      </c>
      <c r="H3003" t="s">
        <v>44</v>
      </c>
      <c r="I3003" t="s">
        <v>4019</v>
      </c>
      <c r="J3003" t="s">
        <v>293</v>
      </c>
      <c r="K3003" t="s">
        <v>282</v>
      </c>
      <c r="L3003" t="s">
        <v>13799</v>
      </c>
      <c r="O3003" t="s">
        <v>1070</v>
      </c>
      <c r="P3003" t="s">
        <v>10955</v>
      </c>
      <c r="Q3003" t="s">
        <v>741</v>
      </c>
      <c r="AG3003" t="s">
        <v>159</v>
      </c>
      <c r="AH3003" t="e">
        <f>VLOOKUP(C3003,'CREAR HV'!A:A,1,0)</f>
        <v>#N/A</v>
      </c>
    </row>
    <row r="3004" spans="1:34" x14ac:dyDescent="0.3">
      <c r="A3004" t="s">
        <v>10946</v>
      </c>
      <c r="B3004" t="s">
        <v>10947</v>
      </c>
      <c r="C3004">
        <v>28738669</v>
      </c>
      <c r="F3004" s="16">
        <v>20729</v>
      </c>
      <c r="G3004" t="s">
        <v>1545</v>
      </c>
      <c r="H3004" t="s">
        <v>1546</v>
      </c>
      <c r="I3004" t="s">
        <v>13800</v>
      </c>
      <c r="J3004" t="s">
        <v>13801</v>
      </c>
      <c r="K3004" t="s">
        <v>2917</v>
      </c>
      <c r="L3004" t="s">
        <v>13802</v>
      </c>
      <c r="O3004" t="s">
        <v>1070</v>
      </c>
      <c r="P3004" t="s">
        <v>10950</v>
      </c>
      <c r="Q3004" t="s">
        <v>741</v>
      </c>
      <c r="AG3004" t="s">
        <v>159</v>
      </c>
      <c r="AH3004" t="e">
        <f>VLOOKUP(C3004,'CREAR HV'!A:A,1,0)</f>
        <v>#N/A</v>
      </c>
    </row>
    <row r="3005" spans="1:34" x14ac:dyDescent="0.3">
      <c r="A3005" t="s">
        <v>10946</v>
      </c>
      <c r="B3005" t="s">
        <v>10947</v>
      </c>
      <c r="C3005">
        <v>31235236</v>
      </c>
      <c r="F3005" s="16">
        <v>18963</v>
      </c>
      <c r="G3005" t="s">
        <v>36</v>
      </c>
      <c r="H3005" t="s">
        <v>36</v>
      </c>
      <c r="I3005" t="s">
        <v>4547</v>
      </c>
      <c r="J3005" t="s">
        <v>1344</v>
      </c>
      <c r="K3005" t="s">
        <v>1043</v>
      </c>
      <c r="L3005" t="s">
        <v>13803</v>
      </c>
      <c r="O3005" t="s">
        <v>1070</v>
      </c>
      <c r="P3005" t="s">
        <v>10955</v>
      </c>
      <c r="Q3005" t="s">
        <v>741</v>
      </c>
      <c r="AG3005" t="s">
        <v>159</v>
      </c>
      <c r="AH3005" t="e">
        <f>VLOOKUP(C3005,'CREAR HV'!A:A,1,0)</f>
        <v>#N/A</v>
      </c>
    </row>
    <row r="3006" spans="1:34" x14ac:dyDescent="0.3">
      <c r="A3006" t="s">
        <v>10946</v>
      </c>
      <c r="B3006" t="s">
        <v>10947</v>
      </c>
      <c r="C3006">
        <v>29809754</v>
      </c>
      <c r="F3006" s="16">
        <v>21878</v>
      </c>
      <c r="G3006" t="s">
        <v>36</v>
      </c>
      <c r="H3006" t="s">
        <v>36</v>
      </c>
      <c r="I3006" t="s">
        <v>2566</v>
      </c>
      <c r="J3006" t="s">
        <v>6901</v>
      </c>
      <c r="K3006" t="s">
        <v>304</v>
      </c>
      <c r="L3006" t="s">
        <v>13804</v>
      </c>
      <c r="O3006" t="s">
        <v>1070</v>
      </c>
      <c r="P3006" t="s">
        <v>10955</v>
      </c>
      <c r="Q3006" t="s">
        <v>741</v>
      </c>
      <c r="AG3006" t="s">
        <v>159</v>
      </c>
      <c r="AH3006" t="e">
        <f>VLOOKUP(C3006,'CREAR HV'!A:A,1,0)</f>
        <v>#N/A</v>
      </c>
    </row>
    <row r="3007" spans="1:34" x14ac:dyDescent="0.3">
      <c r="A3007" t="s">
        <v>10946</v>
      </c>
      <c r="B3007" t="s">
        <v>10947</v>
      </c>
      <c r="C3007">
        <v>31294155</v>
      </c>
      <c r="F3007" s="16">
        <v>20064</v>
      </c>
      <c r="G3007" t="s">
        <v>36</v>
      </c>
      <c r="H3007" t="s">
        <v>36</v>
      </c>
      <c r="I3007" t="s">
        <v>13805</v>
      </c>
      <c r="J3007" t="s">
        <v>152</v>
      </c>
      <c r="K3007" t="s">
        <v>3218</v>
      </c>
      <c r="L3007" t="s">
        <v>13806</v>
      </c>
      <c r="O3007" t="s">
        <v>1070</v>
      </c>
      <c r="P3007" t="s">
        <v>10955</v>
      </c>
      <c r="Q3007" t="s">
        <v>741</v>
      </c>
      <c r="AG3007" t="s">
        <v>159</v>
      </c>
      <c r="AH3007" t="e">
        <f>VLOOKUP(C3007,'CREAR HV'!A:A,1,0)</f>
        <v>#N/A</v>
      </c>
    </row>
    <row r="3008" spans="1:34" x14ac:dyDescent="0.3">
      <c r="A3008" t="s">
        <v>10946</v>
      </c>
      <c r="B3008" t="s">
        <v>10947</v>
      </c>
      <c r="C3008">
        <v>43735770</v>
      </c>
      <c r="F3008" s="16">
        <v>26131</v>
      </c>
      <c r="G3008" t="s">
        <v>1166</v>
      </c>
      <c r="H3008" t="s">
        <v>118</v>
      </c>
      <c r="I3008" t="s">
        <v>2993</v>
      </c>
      <c r="J3008" t="s">
        <v>823</v>
      </c>
      <c r="K3008" t="s">
        <v>1225</v>
      </c>
      <c r="L3008" t="s">
        <v>13807</v>
      </c>
      <c r="O3008" t="s">
        <v>1070</v>
      </c>
      <c r="P3008" t="s">
        <v>10955</v>
      </c>
      <c r="Q3008" t="s">
        <v>741</v>
      </c>
      <c r="AG3008" t="s">
        <v>159</v>
      </c>
      <c r="AH3008" t="e">
        <f>VLOOKUP(C3008,'CREAR HV'!A:A,1,0)</f>
        <v>#N/A</v>
      </c>
    </row>
    <row r="3009" spans="1:34" x14ac:dyDescent="0.3">
      <c r="A3009" t="s">
        <v>10946</v>
      </c>
      <c r="B3009" t="s">
        <v>10947</v>
      </c>
      <c r="C3009">
        <v>23159992</v>
      </c>
      <c r="F3009" s="16">
        <v>16268</v>
      </c>
      <c r="G3009" t="s">
        <v>44</v>
      </c>
      <c r="H3009" t="s">
        <v>44</v>
      </c>
      <c r="I3009" t="s">
        <v>11914</v>
      </c>
      <c r="J3009" t="s">
        <v>13808</v>
      </c>
      <c r="K3009" t="s">
        <v>13809</v>
      </c>
      <c r="O3009" t="s">
        <v>1070</v>
      </c>
      <c r="P3009" t="s">
        <v>10955</v>
      </c>
      <c r="Q3009" t="s">
        <v>741</v>
      </c>
      <c r="AG3009" t="s">
        <v>159</v>
      </c>
      <c r="AH3009" t="e">
        <f>VLOOKUP(C3009,'CREAR HV'!A:A,1,0)</f>
        <v>#N/A</v>
      </c>
    </row>
    <row r="3010" spans="1:34" x14ac:dyDescent="0.3">
      <c r="A3010" t="s">
        <v>10946</v>
      </c>
      <c r="B3010" t="s">
        <v>10947</v>
      </c>
      <c r="C3010">
        <v>2762352</v>
      </c>
      <c r="F3010" s="16">
        <v>17892</v>
      </c>
      <c r="G3010" t="s">
        <v>936</v>
      </c>
      <c r="H3010" t="s">
        <v>937</v>
      </c>
      <c r="I3010" t="s">
        <v>13810</v>
      </c>
      <c r="J3010" t="s">
        <v>157</v>
      </c>
      <c r="K3010" t="s">
        <v>395</v>
      </c>
      <c r="O3010" t="s">
        <v>1070</v>
      </c>
      <c r="P3010" t="s">
        <v>10950</v>
      </c>
      <c r="Q3010" t="s">
        <v>741</v>
      </c>
      <c r="AG3010" t="s">
        <v>159</v>
      </c>
      <c r="AH3010" t="e">
        <f>VLOOKUP(C3010,'CREAR HV'!A:A,1,0)</f>
        <v>#N/A</v>
      </c>
    </row>
    <row r="3011" spans="1:34" x14ac:dyDescent="0.3">
      <c r="A3011" t="s">
        <v>10946</v>
      </c>
      <c r="B3011" t="s">
        <v>10947</v>
      </c>
      <c r="C3011">
        <v>19232993</v>
      </c>
      <c r="F3011" s="16">
        <v>19814</v>
      </c>
      <c r="G3011" t="s">
        <v>44</v>
      </c>
      <c r="H3011" t="s">
        <v>44</v>
      </c>
      <c r="I3011" t="s">
        <v>13811</v>
      </c>
      <c r="J3011" t="s">
        <v>3022</v>
      </c>
      <c r="K3011" t="s">
        <v>13812</v>
      </c>
      <c r="L3011" t="s">
        <v>13813</v>
      </c>
      <c r="O3011" t="s">
        <v>1070</v>
      </c>
      <c r="P3011" t="s">
        <v>10950</v>
      </c>
      <c r="Q3011" t="s">
        <v>741</v>
      </c>
      <c r="AG3011" t="s">
        <v>159</v>
      </c>
      <c r="AH3011" t="e">
        <f>VLOOKUP(C3011,'CREAR HV'!A:A,1,0)</f>
        <v>#N/A</v>
      </c>
    </row>
    <row r="3012" spans="1:34" x14ac:dyDescent="0.3">
      <c r="A3012" t="s">
        <v>10946</v>
      </c>
      <c r="B3012" t="s">
        <v>10947</v>
      </c>
      <c r="C3012">
        <v>21963349</v>
      </c>
      <c r="F3012" s="16">
        <v>18452</v>
      </c>
      <c r="G3012" t="s">
        <v>44</v>
      </c>
      <c r="H3012" t="s">
        <v>44</v>
      </c>
      <c r="I3012" t="s">
        <v>13814</v>
      </c>
      <c r="J3012" t="s">
        <v>928</v>
      </c>
      <c r="K3012" t="s">
        <v>2688</v>
      </c>
      <c r="O3012" t="s">
        <v>1070</v>
      </c>
      <c r="P3012" t="s">
        <v>10955</v>
      </c>
      <c r="Q3012" t="s">
        <v>741</v>
      </c>
      <c r="AG3012" t="s">
        <v>159</v>
      </c>
      <c r="AH3012" t="e">
        <f>VLOOKUP(C3012,'CREAR HV'!A:A,1,0)</f>
        <v>#N/A</v>
      </c>
    </row>
    <row r="3013" spans="1:34" x14ac:dyDescent="0.3">
      <c r="A3013" t="s">
        <v>10946</v>
      </c>
      <c r="B3013" t="s">
        <v>10947</v>
      </c>
      <c r="C3013">
        <v>70503685</v>
      </c>
      <c r="F3013" s="16">
        <v>20383</v>
      </c>
      <c r="G3013" t="s">
        <v>44</v>
      </c>
      <c r="H3013" t="s">
        <v>44</v>
      </c>
      <c r="I3013" t="s">
        <v>6603</v>
      </c>
      <c r="J3013" t="s">
        <v>13815</v>
      </c>
      <c r="K3013" t="s">
        <v>1683</v>
      </c>
      <c r="L3013" t="s">
        <v>13816</v>
      </c>
      <c r="O3013" t="s">
        <v>1070</v>
      </c>
      <c r="P3013" t="s">
        <v>10950</v>
      </c>
      <c r="Q3013" t="s">
        <v>741</v>
      </c>
      <c r="AG3013" t="s">
        <v>159</v>
      </c>
      <c r="AH3013" t="e">
        <f>VLOOKUP(C3013,'CREAR HV'!A:A,1,0)</f>
        <v>#N/A</v>
      </c>
    </row>
    <row r="3014" spans="1:34" x14ac:dyDescent="0.3">
      <c r="A3014" t="s">
        <v>10946</v>
      </c>
      <c r="B3014" t="s">
        <v>10947</v>
      </c>
      <c r="C3014">
        <v>70031277</v>
      </c>
      <c r="F3014" s="16">
        <v>19061</v>
      </c>
      <c r="G3014" t="s">
        <v>44</v>
      </c>
      <c r="H3014" t="s">
        <v>44</v>
      </c>
      <c r="I3014" t="s">
        <v>13817</v>
      </c>
      <c r="J3014" t="s">
        <v>367</v>
      </c>
      <c r="K3014" t="s">
        <v>13818</v>
      </c>
      <c r="O3014" t="s">
        <v>1070</v>
      </c>
      <c r="P3014" t="s">
        <v>10950</v>
      </c>
      <c r="Q3014" t="s">
        <v>741</v>
      </c>
      <c r="AG3014" t="s">
        <v>159</v>
      </c>
      <c r="AH3014" t="e">
        <f>VLOOKUP(C3014,'CREAR HV'!A:A,1,0)</f>
        <v>#N/A</v>
      </c>
    </row>
    <row r="3015" spans="1:34" x14ac:dyDescent="0.3">
      <c r="A3015" t="s">
        <v>10946</v>
      </c>
      <c r="B3015" t="s">
        <v>10947</v>
      </c>
      <c r="C3015">
        <v>32482170</v>
      </c>
      <c r="F3015" s="16">
        <v>18919</v>
      </c>
      <c r="G3015" t="s">
        <v>44</v>
      </c>
      <c r="H3015" t="s">
        <v>44</v>
      </c>
      <c r="I3015" t="s">
        <v>13819</v>
      </c>
      <c r="J3015" t="s">
        <v>1246</v>
      </c>
      <c r="K3015" t="s">
        <v>1024</v>
      </c>
      <c r="O3015" t="s">
        <v>1070</v>
      </c>
      <c r="P3015" t="s">
        <v>10955</v>
      </c>
      <c r="Q3015" t="s">
        <v>741</v>
      </c>
      <c r="AG3015" t="s">
        <v>159</v>
      </c>
      <c r="AH3015" t="e">
        <f>VLOOKUP(C3015,'CREAR HV'!A:A,1,0)</f>
        <v>#N/A</v>
      </c>
    </row>
    <row r="3016" spans="1:34" x14ac:dyDescent="0.3">
      <c r="A3016" t="s">
        <v>10946</v>
      </c>
      <c r="B3016" t="s">
        <v>10947</v>
      </c>
      <c r="C3016">
        <v>31172794</v>
      </c>
      <c r="F3016" s="16">
        <v>24413</v>
      </c>
      <c r="G3016" t="s">
        <v>44</v>
      </c>
      <c r="H3016" t="s">
        <v>44</v>
      </c>
      <c r="I3016" t="s">
        <v>3287</v>
      </c>
      <c r="J3016" t="s">
        <v>173</v>
      </c>
      <c r="K3016" t="s">
        <v>226</v>
      </c>
      <c r="O3016" t="s">
        <v>13820</v>
      </c>
      <c r="P3016" t="s">
        <v>10955</v>
      </c>
      <c r="Q3016" t="s">
        <v>741</v>
      </c>
      <c r="AG3016" t="s">
        <v>159</v>
      </c>
      <c r="AH3016" t="e">
        <f>VLOOKUP(C3016,'CREAR HV'!A:A,1,0)</f>
        <v>#N/A</v>
      </c>
    </row>
    <row r="3017" spans="1:34" x14ac:dyDescent="0.3">
      <c r="A3017" t="s">
        <v>10946</v>
      </c>
      <c r="B3017" t="s">
        <v>10947</v>
      </c>
      <c r="C3017">
        <v>3249740</v>
      </c>
      <c r="F3017" s="16">
        <v>20369</v>
      </c>
      <c r="G3017" t="s">
        <v>2989</v>
      </c>
      <c r="H3017" t="s">
        <v>2989</v>
      </c>
      <c r="I3017" t="s">
        <v>11396</v>
      </c>
      <c r="J3017" t="s">
        <v>13821</v>
      </c>
      <c r="K3017" t="s">
        <v>411</v>
      </c>
      <c r="L3017" t="s">
        <v>13822</v>
      </c>
      <c r="O3017" t="s">
        <v>1070</v>
      </c>
      <c r="P3017" t="s">
        <v>10950</v>
      </c>
      <c r="Q3017" t="s">
        <v>741</v>
      </c>
      <c r="AG3017" t="s">
        <v>159</v>
      </c>
      <c r="AH3017" t="e">
        <f>VLOOKUP(C3017,'CREAR HV'!A:A,1,0)</f>
        <v>#N/A</v>
      </c>
    </row>
    <row r="3018" spans="1:34" x14ac:dyDescent="0.3">
      <c r="A3018" t="s">
        <v>10946</v>
      </c>
      <c r="B3018" t="s">
        <v>10947</v>
      </c>
      <c r="C3018">
        <v>14875546</v>
      </c>
      <c r="F3018" s="16">
        <v>20260</v>
      </c>
      <c r="G3018" t="s">
        <v>44</v>
      </c>
      <c r="H3018" t="s">
        <v>44</v>
      </c>
      <c r="I3018" t="s">
        <v>13823</v>
      </c>
      <c r="J3018" t="s">
        <v>395</v>
      </c>
      <c r="K3018" t="s">
        <v>349</v>
      </c>
      <c r="L3018" t="s">
        <v>13824</v>
      </c>
      <c r="O3018" t="s">
        <v>1070</v>
      </c>
      <c r="P3018" t="s">
        <v>10950</v>
      </c>
      <c r="Q3018" t="s">
        <v>741</v>
      </c>
      <c r="AG3018" t="s">
        <v>159</v>
      </c>
      <c r="AH3018" t="e">
        <f>VLOOKUP(C3018,'CREAR HV'!A:A,1,0)</f>
        <v>#N/A</v>
      </c>
    </row>
    <row r="3019" spans="1:34" x14ac:dyDescent="0.3">
      <c r="A3019" t="s">
        <v>10946</v>
      </c>
      <c r="B3019" t="s">
        <v>10947</v>
      </c>
      <c r="C3019">
        <v>16686760</v>
      </c>
      <c r="F3019" s="16">
        <v>23196</v>
      </c>
      <c r="G3019" t="s">
        <v>36</v>
      </c>
      <c r="H3019" t="s">
        <v>36</v>
      </c>
      <c r="I3019" t="s">
        <v>348</v>
      </c>
      <c r="J3019" t="s">
        <v>857</v>
      </c>
      <c r="K3019" t="s">
        <v>279</v>
      </c>
      <c r="O3019" t="s">
        <v>1070</v>
      </c>
      <c r="P3019" t="s">
        <v>10950</v>
      </c>
      <c r="Q3019" t="s">
        <v>741</v>
      </c>
      <c r="AG3019" t="s">
        <v>159</v>
      </c>
      <c r="AH3019" t="e">
        <f>VLOOKUP(C3019,'CREAR HV'!A:A,1,0)</f>
        <v>#N/A</v>
      </c>
    </row>
    <row r="3020" spans="1:34" x14ac:dyDescent="0.3">
      <c r="A3020" t="s">
        <v>10946</v>
      </c>
      <c r="B3020" t="s">
        <v>10947</v>
      </c>
      <c r="C3020">
        <v>42678865</v>
      </c>
      <c r="F3020" s="16">
        <v>22458</v>
      </c>
      <c r="G3020" t="s">
        <v>44</v>
      </c>
      <c r="H3020" t="s">
        <v>44</v>
      </c>
      <c r="I3020" t="s">
        <v>13825</v>
      </c>
      <c r="J3020" t="s">
        <v>398</v>
      </c>
      <c r="K3020" t="s">
        <v>371</v>
      </c>
      <c r="L3020" t="s">
        <v>13826</v>
      </c>
      <c r="O3020" t="s">
        <v>1070</v>
      </c>
      <c r="P3020" t="s">
        <v>10955</v>
      </c>
      <c r="Q3020" t="s">
        <v>741</v>
      </c>
      <c r="AG3020" t="s">
        <v>159</v>
      </c>
      <c r="AH3020" t="e">
        <f>VLOOKUP(C3020,'CREAR HV'!A:A,1,0)</f>
        <v>#N/A</v>
      </c>
    </row>
    <row r="3021" spans="1:34" x14ac:dyDescent="0.3">
      <c r="A3021" t="s">
        <v>10946</v>
      </c>
      <c r="B3021" t="s">
        <v>10947</v>
      </c>
      <c r="C3021">
        <v>70056482</v>
      </c>
      <c r="F3021" s="16">
        <v>19706</v>
      </c>
      <c r="G3021" t="s">
        <v>44</v>
      </c>
      <c r="H3021" t="s">
        <v>44</v>
      </c>
      <c r="I3021" t="s">
        <v>2428</v>
      </c>
      <c r="J3021" t="s">
        <v>173</v>
      </c>
      <c r="K3021" t="s">
        <v>318</v>
      </c>
      <c r="L3021" t="s">
        <v>13827</v>
      </c>
      <c r="O3021" t="s">
        <v>1070</v>
      </c>
      <c r="P3021" t="s">
        <v>10950</v>
      </c>
      <c r="Q3021" t="s">
        <v>741</v>
      </c>
      <c r="AG3021" t="s">
        <v>159</v>
      </c>
      <c r="AH3021" t="e">
        <f>VLOOKUP(C3021,'CREAR HV'!A:A,1,0)</f>
        <v>#N/A</v>
      </c>
    </row>
    <row r="3022" spans="1:34" x14ac:dyDescent="0.3">
      <c r="A3022" t="s">
        <v>10946</v>
      </c>
      <c r="B3022" t="s">
        <v>10947</v>
      </c>
      <c r="C3022">
        <v>21527126</v>
      </c>
      <c r="F3022" s="16">
        <v>31314</v>
      </c>
      <c r="G3022" t="s">
        <v>44</v>
      </c>
      <c r="H3022" t="s">
        <v>44</v>
      </c>
      <c r="I3022" t="s">
        <v>4897</v>
      </c>
      <c r="J3022" t="s">
        <v>309</v>
      </c>
      <c r="K3022" t="s">
        <v>343</v>
      </c>
      <c r="O3022" t="s">
        <v>13828</v>
      </c>
      <c r="P3022" t="s">
        <v>10955</v>
      </c>
      <c r="Q3022" t="s">
        <v>741</v>
      </c>
      <c r="AG3022" t="s">
        <v>159</v>
      </c>
      <c r="AH3022" t="e">
        <f>VLOOKUP(C3022,'CREAR HV'!A:A,1,0)</f>
        <v>#N/A</v>
      </c>
    </row>
    <row r="3023" spans="1:34" x14ac:dyDescent="0.3">
      <c r="A3023" t="s">
        <v>10946</v>
      </c>
      <c r="B3023" t="s">
        <v>10947</v>
      </c>
      <c r="C3023">
        <v>43625155</v>
      </c>
      <c r="F3023" s="16">
        <v>28574</v>
      </c>
      <c r="G3023" t="s">
        <v>44</v>
      </c>
      <c r="H3023" t="s">
        <v>44</v>
      </c>
      <c r="I3023" t="s">
        <v>10521</v>
      </c>
      <c r="J3023" t="s">
        <v>343</v>
      </c>
      <c r="K3023" t="s">
        <v>371</v>
      </c>
      <c r="L3023" t="s">
        <v>13829</v>
      </c>
      <c r="O3023" t="s">
        <v>1070</v>
      </c>
      <c r="P3023" t="s">
        <v>10955</v>
      </c>
      <c r="Q3023" t="s">
        <v>741</v>
      </c>
      <c r="AG3023" t="s">
        <v>159</v>
      </c>
      <c r="AH3023" t="e">
        <f>VLOOKUP(C3023,'CREAR HV'!A:A,1,0)</f>
        <v>#N/A</v>
      </c>
    </row>
    <row r="3024" spans="1:34" x14ac:dyDescent="0.3">
      <c r="A3024" t="s">
        <v>10946</v>
      </c>
      <c r="B3024" t="s">
        <v>10947</v>
      </c>
      <c r="C3024">
        <v>1010182815</v>
      </c>
      <c r="F3024" s="16">
        <v>32635</v>
      </c>
      <c r="G3024" t="s">
        <v>44</v>
      </c>
      <c r="H3024" t="s">
        <v>44</v>
      </c>
      <c r="I3024" t="s">
        <v>13830</v>
      </c>
      <c r="J3024" t="s">
        <v>13831</v>
      </c>
      <c r="K3024" t="s">
        <v>3776</v>
      </c>
      <c r="L3024" t="s">
        <v>13832</v>
      </c>
      <c r="O3024" t="s">
        <v>1070</v>
      </c>
      <c r="P3024" t="s">
        <v>10955</v>
      </c>
      <c r="Q3024" t="s">
        <v>741</v>
      </c>
      <c r="AG3024" t="s">
        <v>159</v>
      </c>
      <c r="AH3024" t="e">
        <f>VLOOKUP(C3024,'CREAR HV'!A:A,1,0)</f>
        <v>#N/A</v>
      </c>
    </row>
    <row r="3025" spans="1:34" x14ac:dyDescent="0.3">
      <c r="A3025" t="s">
        <v>10946</v>
      </c>
      <c r="B3025" t="s">
        <v>10947</v>
      </c>
      <c r="C3025">
        <v>79123597</v>
      </c>
      <c r="F3025" s="16">
        <v>23185</v>
      </c>
      <c r="G3025" t="s">
        <v>44</v>
      </c>
      <c r="H3025" t="s">
        <v>44</v>
      </c>
      <c r="I3025" t="s">
        <v>1471</v>
      </c>
      <c r="J3025" t="s">
        <v>302</v>
      </c>
      <c r="K3025" t="s">
        <v>585</v>
      </c>
      <c r="L3025" t="s">
        <v>13833</v>
      </c>
      <c r="O3025" t="s">
        <v>1070</v>
      </c>
      <c r="P3025" t="s">
        <v>10950</v>
      </c>
      <c r="Q3025" t="s">
        <v>741</v>
      </c>
      <c r="AG3025" t="s">
        <v>159</v>
      </c>
      <c r="AH3025" t="e">
        <f>VLOOKUP(C3025,'CREAR HV'!A:A,1,0)</f>
        <v>#N/A</v>
      </c>
    </row>
    <row r="3026" spans="1:34" x14ac:dyDescent="0.3">
      <c r="A3026" t="s">
        <v>10946</v>
      </c>
      <c r="B3026" t="s">
        <v>10947</v>
      </c>
      <c r="C3026">
        <v>43185833</v>
      </c>
      <c r="F3026" s="16">
        <v>30721</v>
      </c>
      <c r="G3026" t="s">
        <v>44</v>
      </c>
      <c r="H3026" t="s">
        <v>44</v>
      </c>
      <c r="I3026" t="s">
        <v>3327</v>
      </c>
      <c r="J3026" t="s">
        <v>196</v>
      </c>
      <c r="K3026" t="s">
        <v>148</v>
      </c>
      <c r="L3026" t="s">
        <v>13834</v>
      </c>
      <c r="O3026" t="s">
        <v>1070</v>
      </c>
      <c r="P3026" t="s">
        <v>10955</v>
      </c>
      <c r="Q3026" t="s">
        <v>741</v>
      </c>
      <c r="AG3026" t="s">
        <v>159</v>
      </c>
      <c r="AH3026" t="e">
        <f>VLOOKUP(C3026,'CREAR HV'!A:A,1,0)</f>
        <v>#N/A</v>
      </c>
    </row>
    <row r="3027" spans="1:34" x14ac:dyDescent="0.3">
      <c r="A3027" t="s">
        <v>10946</v>
      </c>
      <c r="B3027" t="s">
        <v>10947</v>
      </c>
      <c r="C3027">
        <v>30744255</v>
      </c>
      <c r="F3027" s="16">
        <v>25372</v>
      </c>
      <c r="G3027" t="s">
        <v>44</v>
      </c>
      <c r="H3027" t="s">
        <v>44</v>
      </c>
      <c r="I3027" t="s">
        <v>13835</v>
      </c>
      <c r="J3027" t="s">
        <v>2340</v>
      </c>
      <c r="K3027" t="s">
        <v>11369</v>
      </c>
      <c r="O3027" t="s">
        <v>1070</v>
      </c>
      <c r="P3027" t="s">
        <v>10955</v>
      </c>
      <c r="Q3027" t="s">
        <v>741</v>
      </c>
      <c r="AG3027" t="s">
        <v>159</v>
      </c>
      <c r="AH3027" t="e">
        <f>VLOOKUP(C3027,'CREAR HV'!A:A,1,0)</f>
        <v>#N/A</v>
      </c>
    </row>
    <row r="3028" spans="1:34" x14ac:dyDescent="0.3">
      <c r="A3028" t="s">
        <v>10946</v>
      </c>
      <c r="B3028" t="s">
        <v>10947</v>
      </c>
      <c r="C3028">
        <v>15425756</v>
      </c>
      <c r="F3028" s="16">
        <v>21935</v>
      </c>
      <c r="G3028" t="s">
        <v>44</v>
      </c>
      <c r="H3028" t="s">
        <v>44</v>
      </c>
      <c r="I3028" t="s">
        <v>1416</v>
      </c>
      <c r="J3028" t="s">
        <v>810</v>
      </c>
      <c r="K3028" t="s">
        <v>316</v>
      </c>
      <c r="L3028" t="s">
        <v>13836</v>
      </c>
      <c r="O3028" t="s">
        <v>1070</v>
      </c>
      <c r="P3028" t="s">
        <v>10955</v>
      </c>
      <c r="Q3028" t="s">
        <v>741</v>
      </c>
      <c r="AG3028" t="s">
        <v>159</v>
      </c>
      <c r="AH3028" t="e">
        <f>VLOOKUP(C3028,'CREAR HV'!A:A,1,0)</f>
        <v>#N/A</v>
      </c>
    </row>
    <row r="3029" spans="1:34" x14ac:dyDescent="0.3">
      <c r="A3029" t="s">
        <v>10946</v>
      </c>
      <c r="B3029" t="s">
        <v>10947</v>
      </c>
      <c r="C3029">
        <v>87471833</v>
      </c>
      <c r="F3029" s="16">
        <v>26319</v>
      </c>
      <c r="G3029" t="s">
        <v>44</v>
      </c>
      <c r="H3029" t="s">
        <v>44</v>
      </c>
      <c r="I3029" t="s">
        <v>13837</v>
      </c>
      <c r="J3029" t="s">
        <v>2087</v>
      </c>
      <c r="K3029" t="s">
        <v>621</v>
      </c>
      <c r="O3029" t="s">
        <v>1070</v>
      </c>
      <c r="P3029" t="s">
        <v>10950</v>
      </c>
      <c r="Q3029" t="s">
        <v>741</v>
      </c>
      <c r="AG3029" t="s">
        <v>159</v>
      </c>
      <c r="AH3029" t="e">
        <f>VLOOKUP(C3029,'CREAR HV'!A:A,1,0)</f>
        <v>#N/A</v>
      </c>
    </row>
    <row r="3030" spans="1:34" x14ac:dyDescent="0.3">
      <c r="A3030" t="s">
        <v>10946</v>
      </c>
      <c r="B3030" t="s">
        <v>10947</v>
      </c>
      <c r="C3030">
        <v>34962670</v>
      </c>
      <c r="F3030" s="16">
        <v>18912</v>
      </c>
      <c r="G3030" t="s">
        <v>44</v>
      </c>
      <c r="H3030" t="s">
        <v>44</v>
      </c>
      <c r="I3030" t="s">
        <v>13205</v>
      </c>
      <c r="J3030" t="s">
        <v>577</v>
      </c>
      <c r="K3030" t="s">
        <v>12023</v>
      </c>
      <c r="L3030" t="s">
        <v>13838</v>
      </c>
      <c r="O3030" t="s">
        <v>1070</v>
      </c>
      <c r="P3030" t="s">
        <v>10955</v>
      </c>
      <c r="Q3030" t="s">
        <v>741</v>
      </c>
      <c r="AG3030" t="s">
        <v>159</v>
      </c>
      <c r="AH3030" t="e">
        <f>VLOOKUP(C3030,'CREAR HV'!A:A,1,0)</f>
        <v>#N/A</v>
      </c>
    </row>
    <row r="3031" spans="1:34" x14ac:dyDescent="0.3">
      <c r="A3031" t="s">
        <v>10946</v>
      </c>
      <c r="B3031" t="s">
        <v>10947</v>
      </c>
      <c r="C3031">
        <v>52705910</v>
      </c>
      <c r="F3031" s="16">
        <v>29120</v>
      </c>
      <c r="G3031" t="s">
        <v>44</v>
      </c>
      <c r="H3031" t="s">
        <v>44</v>
      </c>
      <c r="I3031" t="s">
        <v>13839</v>
      </c>
      <c r="J3031" t="s">
        <v>269</v>
      </c>
      <c r="K3031" t="s">
        <v>3415</v>
      </c>
      <c r="L3031" t="s">
        <v>13840</v>
      </c>
      <c r="O3031" t="s">
        <v>1070</v>
      </c>
      <c r="P3031" t="s">
        <v>10955</v>
      </c>
      <c r="Q3031" t="s">
        <v>741</v>
      </c>
      <c r="AG3031" t="s">
        <v>159</v>
      </c>
      <c r="AH3031" t="e">
        <f>VLOOKUP(C3031,'CREAR HV'!A:A,1,0)</f>
        <v>#N/A</v>
      </c>
    </row>
    <row r="3032" spans="1:34" x14ac:dyDescent="0.3">
      <c r="A3032" t="s">
        <v>10946</v>
      </c>
      <c r="B3032" t="s">
        <v>10947</v>
      </c>
      <c r="C3032">
        <v>1085250609</v>
      </c>
      <c r="F3032" s="16">
        <v>31591</v>
      </c>
      <c r="G3032" t="s">
        <v>44</v>
      </c>
      <c r="H3032" t="s">
        <v>44</v>
      </c>
      <c r="I3032" t="s">
        <v>13841</v>
      </c>
      <c r="J3032" t="s">
        <v>13842</v>
      </c>
      <c r="K3032" t="s">
        <v>10847</v>
      </c>
      <c r="O3032" t="s">
        <v>1070</v>
      </c>
      <c r="P3032" t="s">
        <v>10955</v>
      </c>
      <c r="Q3032" t="s">
        <v>741</v>
      </c>
      <c r="AG3032" t="s">
        <v>159</v>
      </c>
      <c r="AH3032" t="e">
        <f>VLOOKUP(C3032,'CREAR HV'!A:A,1,0)</f>
        <v>#N/A</v>
      </c>
    </row>
    <row r="3033" spans="1:34" x14ac:dyDescent="0.3">
      <c r="A3033" t="s">
        <v>10946</v>
      </c>
      <c r="B3033" t="s">
        <v>10947</v>
      </c>
      <c r="C3033">
        <v>70067788</v>
      </c>
      <c r="F3033" s="16">
        <v>19943</v>
      </c>
      <c r="G3033" t="s">
        <v>44</v>
      </c>
      <c r="H3033" t="s">
        <v>44</v>
      </c>
      <c r="I3033" t="s">
        <v>1318</v>
      </c>
      <c r="J3033" t="s">
        <v>756</v>
      </c>
      <c r="K3033" t="s">
        <v>2299</v>
      </c>
      <c r="L3033" t="s">
        <v>13843</v>
      </c>
      <c r="O3033" t="s">
        <v>1070</v>
      </c>
      <c r="P3033" t="s">
        <v>10950</v>
      </c>
      <c r="Q3033" t="s">
        <v>741</v>
      </c>
      <c r="AG3033" t="s">
        <v>159</v>
      </c>
      <c r="AH3033" t="e">
        <f>VLOOKUP(C3033,'CREAR HV'!A:A,1,0)</f>
        <v>#N/A</v>
      </c>
    </row>
    <row r="3034" spans="1:34" x14ac:dyDescent="0.3">
      <c r="A3034" t="s">
        <v>10946</v>
      </c>
      <c r="B3034" t="s">
        <v>10947</v>
      </c>
      <c r="C3034">
        <v>33167300</v>
      </c>
      <c r="F3034" s="16">
        <v>17534</v>
      </c>
      <c r="G3034" t="s">
        <v>816</v>
      </c>
      <c r="H3034" t="s">
        <v>74</v>
      </c>
      <c r="I3034" t="s">
        <v>11226</v>
      </c>
      <c r="J3034" t="s">
        <v>1953</v>
      </c>
      <c r="K3034" t="s">
        <v>222</v>
      </c>
      <c r="O3034" t="s">
        <v>1070</v>
      </c>
      <c r="P3034" t="s">
        <v>10955</v>
      </c>
      <c r="Q3034" t="s">
        <v>741</v>
      </c>
      <c r="AG3034" t="s">
        <v>159</v>
      </c>
      <c r="AH3034" t="e">
        <f>VLOOKUP(C3034,'CREAR HV'!A:A,1,0)</f>
        <v>#N/A</v>
      </c>
    </row>
    <row r="3035" spans="1:34" x14ac:dyDescent="0.3">
      <c r="A3035" t="s">
        <v>10946</v>
      </c>
      <c r="B3035" t="s">
        <v>10947</v>
      </c>
      <c r="C3035">
        <v>43030499</v>
      </c>
      <c r="F3035" s="16">
        <v>22512</v>
      </c>
      <c r="G3035" t="s">
        <v>44</v>
      </c>
      <c r="H3035" t="s">
        <v>44</v>
      </c>
      <c r="I3035" t="s">
        <v>2693</v>
      </c>
      <c r="J3035" t="s">
        <v>1024</v>
      </c>
      <c r="K3035" t="s">
        <v>367</v>
      </c>
      <c r="L3035" t="s">
        <v>13844</v>
      </c>
      <c r="O3035" t="s">
        <v>1070</v>
      </c>
      <c r="P3035" t="s">
        <v>10955</v>
      </c>
      <c r="Q3035" t="s">
        <v>741</v>
      </c>
      <c r="AG3035" t="s">
        <v>159</v>
      </c>
      <c r="AH3035" t="e">
        <f>VLOOKUP(C3035,'CREAR HV'!A:A,1,0)</f>
        <v>#N/A</v>
      </c>
    </row>
    <row r="3036" spans="1:34" x14ac:dyDescent="0.3">
      <c r="A3036" t="s">
        <v>10946</v>
      </c>
      <c r="B3036" t="s">
        <v>10947</v>
      </c>
      <c r="C3036">
        <v>39295593</v>
      </c>
      <c r="F3036" s="16">
        <v>19667</v>
      </c>
      <c r="G3036" t="s">
        <v>44</v>
      </c>
      <c r="H3036" t="s">
        <v>44</v>
      </c>
      <c r="I3036" t="s">
        <v>13845</v>
      </c>
      <c r="J3036" t="s">
        <v>282</v>
      </c>
      <c r="K3036" t="s">
        <v>2882</v>
      </c>
      <c r="L3036" t="s">
        <v>13846</v>
      </c>
      <c r="O3036" t="s">
        <v>1070</v>
      </c>
      <c r="P3036" t="s">
        <v>10955</v>
      </c>
      <c r="Q3036" t="s">
        <v>741</v>
      </c>
      <c r="AG3036" t="s">
        <v>159</v>
      </c>
      <c r="AH3036" t="e">
        <f>VLOOKUP(C3036,'CREAR HV'!A:A,1,0)</f>
        <v>#N/A</v>
      </c>
    </row>
    <row r="3037" spans="1:34" x14ac:dyDescent="0.3">
      <c r="A3037" t="s">
        <v>10946</v>
      </c>
      <c r="B3037" t="s">
        <v>10947</v>
      </c>
      <c r="C3037">
        <v>94316521</v>
      </c>
      <c r="F3037" s="16">
        <v>26288</v>
      </c>
      <c r="G3037" t="s">
        <v>126</v>
      </c>
      <c r="H3037" t="s">
        <v>126</v>
      </c>
      <c r="I3037" t="s">
        <v>7346</v>
      </c>
      <c r="J3037" t="s">
        <v>1762</v>
      </c>
      <c r="K3037" t="s">
        <v>395</v>
      </c>
      <c r="L3037" t="s">
        <v>13847</v>
      </c>
      <c r="O3037" t="s">
        <v>1070</v>
      </c>
      <c r="P3037" t="s">
        <v>10950</v>
      </c>
      <c r="Q3037" t="s">
        <v>741</v>
      </c>
      <c r="AG3037" t="s">
        <v>159</v>
      </c>
      <c r="AH3037" t="e">
        <f>VLOOKUP(C3037,'CREAR HV'!A:A,1,0)</f>
        <v>#N/A</v>
      </c>
    </row>
    <row r="3038" spans="1:34" x14ac:dyDescent="0.3">
      <c r="A3038" t="s">
        <v>10946</v>
      </c>
      <c r="B3038" t="s">
        <v>10947</v>
      </c>
      <c r="C3038">
        <v>14973709</v>
      </c>
      <c r="F3038" s="16">
        <v>18411</v>
      </c>
      <c r="G3038" t="s">
        <v>36</v>
      </c>
      <c r="H3038" t="s">
        <v>36</v>
      </c>
      <c r="I3038" t="s">
        <v>13848</v>
      </c>
      <c r="J3038" t="s">
        <v>318</v>
      </c>
      <c r="K3038" t="s">
        <v>469</v>
      </c>
      <c r="O3038" t="s">
        <v>1070</v>
      </c>
      <c r="P3038" t="s">
        <v>10950</v>
      </c>
      <c r="Q3038" t="s">
        <v>741</v>
      </c>
      <c r="AG3038" t="s">
        <v>159</v>
      </c>
      <c r="AH3038" t="e">
        <f>VLOOKUP(C3038,'CREAR HV'!A:A,1,0)</f>
        <v>#N/A</v>
      </c>
    </row>
    <row r="3039" spans="1:34" x14ac:dyDescent="0.3">
      <c r="A3039" t="s">
        <v>10946</v>
      </c>
      <c r="B3039" t="s">
        <v>10947</v>
      </c>
      <c r="C3039">
        <v>80157567</v>
      </c>
      <c r="F3039" s="16">
        <v>29860</v>
      </c>
      <c r="G3039" t="s">
        <v>44</v>
      </c>
      <c r="H3039" t="s">
        <v>44</v>
      </c>
      <c r="I3039" t="s">
        <v>13849</v>
      </c>
      <c r="J3039" t="s">
        <v>5686</v>
      </c>
      <c r="K3039" t="s">
        <v>402</v>
      </c>
      <c r="L3039" t="s">
        <v>13850</v>
      </c>
      <c r="O3039" t="s">
        <v>11110</v>
      </c>
      <c r="P3039" t="s">
        <v>10950</v>
      </c>
      <c r="Q3039" t="s">
        <v>741</v>
      </c>
      <c r="AG3039" t="s">
        <v>159</v>
      </c>
      <c r="AH3039" t="e">
        <f>VLOOKUP(C3039,'CREAR HV'!A:A,1,0)</f>
        <v>#N/A</v>
      </c>
    </row>
    <row r="3040" spans="1:34" x14ac:dyDescent="0.3">
      <c r="A3040" t="s">
        <v>10946</v>
      </c>
      <c r="B3040" t="s">
        <v>10947</v>
      </c>
      <c r="C3040">
        <v>77029084</v>
      </c>
      <c r="F3040" s="16">
        <v>25085</v>
      </c>
      <c r="G3040" t="s">
        <v>32</v>
      </c>
      <c r="H3040" t="s">
        <v>32</v>
      </c>
      <c r="I3040" t="s">
        <v>13102</v>
      </c>
      <c r="J3040" t="s">
        <v>160</v>
      </c>
      <c r="K3040" t="s">
        <v>665</v>
      </c>
      <c r="O3040" t="s">
        <v>1070</v>
      </c>
      <c r="P3040" t="s">
        <v>10950</v>
      </c>
      <c r="Q3040" t="s">
        <v>741</v>
      </c>
      <c r="AG3040" t="s">
        <v>159</v>
      </c>
      <c r="AH3040" t="e">
        <f>VLOOKUP(C3040,'CREAR HV'!A:A,1,0)</f>
        <v>#N/A</v>
      </c>
    </row>
    <row r="3041" spans="1:34" x14ac:dyDescent="0.3">
      <c r="A3041" t="s">
        <v>10946</v>
      </c>
      <c r="B3041" t="s">
        <v>10947</v>
      </c>
      <c r="C3041">
        <v>49608465</v>
      </c>
      <c r="F3041" s="16">
        <v>30069</v>
      </c>
      <c r="G3041" t="s">
        <v>32</v>
      </c>
      <c r="H3041" t="s">
        <v>32</v>
      </c>
      <c r="I3041" t="s">
        <v>3327</v>
      </c>
      <c r="J3041" t="s">
        <v>10319</v>
      </c>
      <c r="K3041" t="s">
        <v>6097</v>
      </c>
      <c r="O3041" t="s">
        <v>1070</v>
      </c>
      <c r="P3041" t="s">
        <v>10955</v>
      </c>
      <c r="Q3041" t="s">
        <v>741</v>
      </c>
      <c r="AG3041" t="s">
        <v>159</v>
      </c>
      <c r="AH3041" t="e">
        <f>VLOOKUP(C3041,'CREAR HV'!A:A,1,0)</f>
        <v>#N/A</v>
      </c>
    </row>
    <row r="3042" spans="1:34" x14ac:dyDescent="0.3">
      <c r="A3042" t="s">
        <v>10946</v>
      </c>
      <c r="B3042" t="s">
        <v>10947</v>
      </c>
      <c r="C3042">
        <v>1010168937</v>
      </c>
      <c r="F3042" s="16">
        <v>30789</v>
      </c>
      <c r="G3042" t="s">
        <v>44</v>
      </c>
      <c r="H3042" t="s">
        <v>44</v>
      </c>
      <c r="I3042" t="s">
        <v>6610</v>
      </c>
      <c r="J3042" t="s">
        <v>315</v>
      </c>
      <c r="K3042" t="s">
        <v>9487</v>
      </c>
      <c r="L3042" t="s">
        <v>13851</v>
      </c>
      <c r="O3042" t="s">
        <v>1070</v>
      </c>
      <c r="P3042" t="s">
        <v>10950</v>
      </c>
      <c r="Q3042" t="s">
        <v>741</v>
      </c>
      <c r="AG3042" t="s">
        <v>159</v>
      </c>
      <c r="AH3042" t="e">
        <f>VLOOKUP(C3042,'CREAR HV'!A:A,1,0)</f>
        <v>#N/A</v>
      </c>
    </row>
    <row r="3043" spans="1:34" x14ac:dyDescent="0.3">
      <c r="A3043" t="s">
        <v>10946</v>
      </c>
      <c r="B3043" t="s">
        <v>10947</v>
      </c>
      <c r="C3043">
        <v>1074129005</v>
      </c>
      <c r="F3043" s="16">
        <v>31819</v>
      </c>
      <c r="G3043" t="s">
        <v>1556</v>
      </c>
      <c r="H3043" t="s">
        <v>1556</v>
      </c>
      <c r="I3043" t="s">
        <v>483</v>
      </c>
      <c r="J3043" t="s">
        <v>645</v>
      </c>
      <c r="K3043" t="s">
        <v>318</v>
      </c>
      <c r="L3043" t="s">
        <v>13852</v>
      </c>
      <c r="O3043" t="s">
        <v>13853</v>
      </c>
      <c r="P3043" t="s">
        <v>10950</v>
      </c>
      <c r="Q3043" t="s">
        <v>741</v>
      </c>
      <c r="AG3043" t="s">
        <v>159</v>
      </c>
      <c r="AH3043" t="e">
        <f>VLOOKUP(C3043,'CREAR HV'!A:A,1,0)</f>
        <v>#N/A</v>
      </c>
    </row>
    <row r="3044" spans="1:34" x14ac:dyDescent="0.3">
      <c r="A3044" t="s">
        <v>10946</v>
      </c>
      <c r="B3044" t="s">
        <v>10947</v>
      </c>
      <c r="C3044">
        <v>70413058</v>
      </c>
      <c r="F3044" s="16">
        <v>22286</v>
      </c>
      <c r="G3044" t="s">
        <v>53</v>
      </c>
      <c r="H3044" t="s">
        <v>53</v>
      </c>
      <c r="I3044" t="s">
        <v>13854</v>
      </c>
      <c r="J3044" t="s">
        <v>152</v>
      </c>
      <c r="K3044" t="s">
        <v>818</v>
      </c>
      <c r="L3044" t="s">
        <v>13855</v>
      </c>
      <c r="O3044" t="s">
        <v>13856</v>
      </c>
      <c r="P3044" t="s">
        <v>10950</v>
      </c>
      <c r="Q3044" t="s">
        <v>741</v>
      </c>
      <c r="AG3044" t="s">
        <v>159</v>
      </c>
      <c r="AH3044" t="e">
        <f>VLOOKUP(C3044,'CREAR HV'!A:A,1,0)</f>
        <v>#N/A</v>
      </c>
    </row>
    <row r="3045" spans="1:34" x14ac:dyDescent="0.3">
      <c r="A3045" t="s">
        <v>10946</v>
      </c>
      <c r="B3045" t="s">
        <v>10947</v>
      </c>
      <c r="C3045">
        <v>10230047</v>
      </c>
      <c r="F3045" s="16">
        <v>19940</v>
      </c>
      <c r="G3045" t="s">
        <v>33</v>
      </c>
      <c r="H3045" t="s">
        <v>33</v>
      </c>
      <c r="I3045" t="s">
        <v>13857</v>
      </c>
      <c r="J3045" t="s">
        <v>282</v>
      </c>
      <c r="K3045" t="s">
        <v>1432</v>
      </c>
      <c r="L3045" t="s">
        <v>13858</v>
      </c>
      <c r="O3045" t="s">
        <v>13859</v>
      </c>
      <c r="P3045" t="s">
        <v>10950</v>
      </c>
      <c r="Q3045" t="s">
        <v>741</v>
      </c>
      <c r="AG3045" t="s">
        <v>159</v>
      </c>
      <c r="AH3045" t="e">
        <f>VLOOKUP(C3045,'CREAR HV'!A:A,1,0)</f>
        <v>#N/A</v>
      </c>
    </row>
    <row r="3046" spans="1:34" x14ac:dyDescent="0.3">
      <c r="A3046" t="s">
        <v>10946</v>
      </c>
      <c r="B3046" t="s">
        <v>10947</v>
      </c>
      <c r="C3046">
        <v>9871332</v>
      </c>
      <c r="F3046" s="16">
        <v>29863</v>
      </c>
      <c r="G3046" t="s">
        <v>750</v>
      </c>
      <c r="H3046" t="s">
        <v>750</v>
      </c>
      <c r="I3046" t="s">
        <v>187</v>
      </c>
      <c r="J3046" t="s">
        <v>398</v>
      </c>
      <c r="K3046" t="s">
        <v>390</v>
      </c>
      <c r="L3046" t="s">
        <v>13860</v>
      </c>
      <c r="O3046" t="s">
        <v>13861</v>
      </c>
      <c r="P3046" t="s">
        <v>10950</v>
      </c>
      <c r="Q3046" t="s">
        <v>741</v>
      </c>
      <c r="AG3046" t="s">
        <v>159</v>
      </c>
      <c r="AH3046" t="e">
        <f>VLOOKUP(C3046,'CREAR HV'!A:A,1,0)</f>
        <v>#N/A</v>
      </c>
    </row>
    <row r="3047" spans="1:34" x14ac:dyDescent="0.3">
      <c r="A3047" t="s">
        <v>10946</v>
      </c>
      <c r="B3047" t="s">
        <v>10947</v>
      </c>
      <c r="C3047">
        <v>40994190</v>
      </c>
      <c r="F3047" s="16">
        <v>31231</v>
      </c>
      <c r="G3047" t="s">
        <v>44</v>
      </c>
      <c r="H3047" t="s">
        <v>44</v>
      </c>
      <c r="I3047" t="s">
        <v>13862</v>
      </c>
      <c r="J3047" t="s">
        <v>13863</v>
      </c>
      <c r="K3047" t="s">
        <v>10750</v>
      </c>
      <c r="L3047" t="s">
        <v>13864</v>
      </c>
      <c r="O3047" t="s">
        <v>13865</v>
      </c>
      <c r="P3047" t="s">
        <v>10955</v>
      </c>
      <c r="Q3047" t="s">
        <v>741</v>
      </c>
      <c r="AG3047" t="s">
        <v>159</v>
      </c>
      <c r="AH3047" t="e">
        <f>VLOOKUP(C3047,'CREAR HV'!A:A,1,0)</f>
        <v>#N/A</v>
      </c>
    </row>
    <row r="3048" spans="1:34" x14ac:dyDescent="0.3">
      <c r="A3048" t="s">
        <v>10946</v>
      </c>
      <c r="B3048" t="s">
        <v>10947</v>
      </c>
      <c r="C3048">
        <v>19321663</v>
      </c>
      <c r="F3048" s="16">
        <v>23891</v>
      </c>
      <c r="G3048" t="s">
        <v>44</v>
      </c>
      <c r="H3048" t="s">
        <v>44</v>
      </c>
      <c r="I3048" t="s">
        <v>7779</v>
      </c>
      <c r="J3048" t="s">
        <v>273</v>
      </c>
      <c r="K3048" t="s">
        <v>1748</v>
      </c>
      <c r="L3048" t="s">
        <v>13866</v>
      </c>
      <c r="O3048" t="s">
        <v>1070</v>
      </c>
      <c r="P3048" t="s">
        <v>10950</v>
      </c>
      <c r="Q3048" t="s">
        <v>741</v>
      </c>
      <c r="AG3048" t="s">
        <v>159</v>
      </c>
      <c r="AH3048" t="e">
        <f>VLOOKUP(C3048,'CREAR HV'!A:A,1,0)</f>
        <v>#N/A</v>
      </c>
    </row>
    <row r="3049" spans="1:34" x14ac:dyDescent="0.3">
      <c r="A3049" t="s">
        <v>10946</v>
      </c>
      <c r="B3049" t="s">
        <v>10947</v>
      </c>
      <c r="C3049">
        <v>19168787</v>
      </c>
      <c r="F3049" s="16">
        <v>18877</v>
      </c>
      <c r="G3049" t="s">
        <v>44</v>
      </c>
      <c r="H3049" t="s">
        <v>44</v>
      </c>
      <c r="I3049" t="s">
        <v>13867</v>
      </c>
      <c r="J3049" t="s">
        <v>4020</v>
      </c>
      <c r="K3049" t="s">
        <v>1537</v>
      </c>
      <c r="L3049" t="s">
        <v>13868</v>
      </c>
      <c r="O3049" t="s">
        <v>13869</v>
      </c>
      <c r="P3049" t="s">
        <v>10950</v>
      </c>
      <c r="Q3049" t="s">
        <v>741</v>
      </c>
      <c r="AG3049" t="s">
        <v>159</v>
      </c>
      <c r="AH3049" t="e">
        <f>VLOOKUP(C3049,'CREAR HV'!A:A,1,0)</f>
        <v>#N/A</v>
      </c>
    </row>
    <row r="3050" spans="1:34" x14ac:dyDescent="0.3">
      <c r="A3050" t="s">
        <v>10946</v>
      </c>
      <c r="B3050" t="s">
        <v>10947</v>
      </c>
      <c r="C3050">
        <v>19113544</v>
      </c>
      <c r="F3050" s="16">
        <v>18048</v>
      </c>
      <c r="G3050" t="s">
        <v>44</v>
      </c>
      <c r="H3050" t="s">
        <v>44</v>
      </c>
      <c r="I3050" t="s">
        <v>13870</v>
      </c>
      <c r="J3050" t="s">
        <v>515</v>
      </c>
      <c r="K3050" t="s">
        <v>515</v>
      </c>
      <c r="O3050" t="s">
        <v>1070</v>
      </c>
      <c r="P3050" t="s">
        <v>10950</v>
      </c>
      <c r="Q3050" t="s">
        <v>741</v>
      </c>
      <c r="AG3050" t="s">
        <v>159</v>
      </c>
      <c r="AH3050" t="e">
        <f>VLOOKUP(C3050,'CREAR HV'!A:A,1,0)</f>
        <v>#N/A</v>
      </c>
    </row>
    <row r="3051" spans="1:34" x14ac:dyDescent="0.3">
      <c r="A3051" t="s">
        <v>10946</v>
      </c>
      <c r="B3051" t="s">
        <v>10947</v>
      </c>
      <c r="C3051">
        <v>27001106</v>
      </c>
      <c r="F3051" s="16">
        <v>18210</v>
      </c>
      <c r="G3051" t="s">
        <v>44</v>
      </c>
      <c r="H3051" t="s">
        <v>44</v>
      </c>
      <c r="I3051" t="s">
        <v>13871</v>
      </c>
      <c r="J3051" t="s">
        <v>342</v>
      </c>
      <c r="K3051" t="s">
        <v>13872</v>
      </c>
      <c r="O3051" t="s">
        <v>1070</v>
      </c>
      <c r="P3051" t="s">
        <v>10955</v>
      </c>
      <c r="Q3051" t="s">
        <v>741</v>
      </c>
      <c r="AG3051" t="s">
        <v>159</v>
      </c>
      <c r="AH3051" t="e">
        <f>VLOOKUP(C3051,'CREAR HV'!A:A,1,0)</f>
        <v>#N/A</v>
      </c>
    </row>
    <row r="3052" spans="1:34" x14ac:dyDescent="0.3">
      <c r="A3052" t="s">
        <v>10946</v>
      </c>
      <c r="B3052" t="s">
        <v>10947</v>
      </c>
      <c r="C3052">
        <v>12540738</v>
      </c>
      <c r="F3052" s="16">
        <v>20097</v>
      </c>
      <c r="G3052" t="s">
        <v>44</v>
      </c>
      <c r="H3052" t="s">
        <v>44</v>
      </c>
      <c r="I3052" t="s">
        <v>2286</v>
      </c>
      <c r="J3052" t="s">
        <v>299</v>
      </c>
      <c r="K3052" t="s">
        <v>1288</v>
      </c>
      <c r="L3052" t="s">
        <v>13873</v>
      </c>
      <c r="O3052" t="s">
        <v>1070</v>
      </c>
      <c r="P3052" t="s">
        <v>10950</v>
      </c>
      <c r="Q3052" t="s">
        <v>741</v>
      </c>
      <c r="AG3052" t="s">
        <v>159</v>
      </c>
      <c r="AH3052" t="e">
        <f>VLOOKUP(C3052,'CREAR HV'!A:A,1,0)</f>
        <v>#N/A</v>
      </c>
    </row>
    <row r="3053" spans="1:34" x14ac:dyDescent="0.3">
      <c r="A3053" t="s">
        <v>10946</v>
      </c>
      <c r="B3053" t="s">
        <v>10947</v>
      </c>
      <c r="C3053">
        <v>37725623</v>
      </c>
      <c r="F3053" s="16">
        <v>28942</v>
      </c>
      <c r="G3053" t="s">
        <v>44</v>
      </c>
      <c r="H3053" t="s">
        <v>44</v>
      </c>
      <c r="I3053" t="s">
        <v>13874</v>
      </c>
      <c r="J3053" t="s">
        <v>1127</v>
      </c>
      <c r="K3053" t="s">
        <v>13875</v>
      </c>
      <c r="L3053" t="s">
        <v>13876</v>
      </c>
      <c r="O3053" t="s">
        <v>1070</v>
      </c>
      <c r="P3053" t="s">
        <v>10955</v>
      </c>
      <c r="Q3053" t="s">
        <v>741</v>
      </c>
      <c r="AG3053" t="s">
        <v>159</v>
      </c>
      <c r="AH3053" t="e">
        <f>VLOOKUP(C3053,'CREAR HV'!A:A,1,0)</f>
        <v>#N/A</v>
      </c>
    </row>
    <row r="3054" spans="1:34" x14ac:dyDescent="0.3">
      <c r="A3054" t="s">
        <v>10946</v>
      </c>
      <c r="B3054" t="s">
        <v>10947</v>
      </c>
      <c r="C3054">
        <v>42493353</v>
      </c>
      <c r="F3054" s="16">
        <v>19875</v>
      </c>
      <c r="G3054" t="s">
        <v>32</v>
      </c>
      <c r="H3054" t="s">
        <v>32</v>
      </c>
      <c r="I3054" t="s">
        <v>13877</v>
      </c>
      <c r="J3054" t="s">
        <v>285</v>
      </c>
      <c r="K3054" t="s">
        <v>13878</v>
      </c>
      <c r="L3054" t="s">
        <v>13879</v>
      </c>
      <c r="O3054" t="s">
        <v>1070</v>
      </c>
      <c r="P3054" t="s">
        <v>10955</v>
      </c>
      <c r="Q3054" t="s">
        <v>741</v>
      </c>
      <c r="AG3054" t="s">
        <v>159</v>
      </c>
      <c r="AH3054" t="e">
        <f>VLOOKUP(C3054,'CREAR HV'!A:A,1,0)</f>
        <v>#N/A</v>
      </c>
    </row>
    <row r="3055" spans="1:34" x14ac:dyDescent="0.3">
      <c r="A3055" t="s">
        <v>10946</v>
      </c>
      <c r="B3055" t="s">
        <v>10947</v>
      </c>
      <c r="C3055">
        <v>28420826</v>
      </c>
      <c r="F3055" s="16">
        <v>15955</v>
      </c>
      <c r="G3055" t="s">
        <v>4207</v>
      </c>
      <c r="H3055" t="s">
        <v>4207</v>
      </c>
      <c r="I3055" t="s">
        <v>13448</v>
      </c>
      <c r="J3055" t="s">
        <v>1371</v>
      </c>
      <c r="K3055" t="s">
        <v>13880</v>
      </c>
      <c r="O3055" t="s">
        <v>1070</v>
      </c>
      <c r="P3055" t="s">
        <v>10955</v>
      </c>
      <c r="Q3055" t="s">
        <v>741</v>
      </c>
      <c r="AG3055" t="s">
        <v>159</v>
      </c>
      <c r="AH3055" t="e">
        <f>VLOOKUP(C3055,'CREAR HV'!A:A,1,0)</f>
        <v>#N/A</v>
      </c>
    </row>
    <row r="3056" spans="1:34" x14ac:dyDescent="0.3">
      <c r="A3056" t="s">
        <v>10946</v>
      </c>
      <c r="B3056" t="s">
        <v>10947</v>
      </c>
      <c r="C3056">
        <v>5764324</v>
      </c>
      <c r="F3056" s="16">
        <v>18264</v>
      </c>
      <c r="G3056" t="s">
        <v>4207</v>
      </c>
      <c r="H3056" t="s">
        <v>4207</v>
      </c>
      <c r="I3056" t="s">
        <v>2095</v>
      </c>
      <c r="J3056" t="s">
        <v>476</v>
      </c>
      <c r="K3056" t="s">
        <v>149</v>
      </c>
      <c r="L3056" t="s">
        <v>13881</v>
      </c>
      <c r="O3056" t="s">
        <v>1070</v>
      </c>
      <c r="P3056" t="s">
        <v>10950</v>
      </c>
      <c r="Q3056" t="s">
        <v>741</v>
      </c>
      <c r="AG3056" t="s">
        <v>159</v>
      </c>
      <c r="AH3056" t="e">
        <f>VLOOKUP(C3056,'CREAR HV'!A:A,1,0)</f>
        <v>#N/A</v>
      </c>
    </row>
    <row r="3057" spans="1:34" x14ac:dyDescent="0.3">
      <c r="A3057" t="s">
        <v>10946</v>
      </c>
      <c r="B3057" t="s">
        <v>10947</v>
      </c>
      <c r="C3057">
        <v>37944885</v>
      </c>
      <c r="F3057" s="16">
        <v>26392</v>
      </c>
      <c r="G3057" t="s">
        <v>4207</v>
      </c>
      <c r="H3057" t="s">
        <v>4207</v>
      </c>
      <c r="I3057" t="s">
        <v>3235</v>
      </c>
      <c r="J3057" t="s">
        <v>2870</v>
      </c>
      <c r="K3057" t="s">
        <v>403</v>
      </c>
      <c r="L3057" t="s">
        <v>13882</v>
      </c>
      <c r="O3057" t="s">
        <v>1070</v>
      </c>
      <c r="P3057" t="s">
        <v>10955</v>
      </c>
      <c r="Q3057" t="s">
        <v>741</v>
      </c>
      <c r="AG3057" t="s">
        <v>159</v>
      </c>
      <c r="AH3057" t="e">
        <f>VLOOKUP(C3057,'CREAR HV'!A:A,1,0)</f>
        <v>#N/A</v>
      </c>
    </row>
    <row r="3058" spans="1:34" x14ac:dyDescent="0.3">
      <c r="A3058" t="s">
        <v>10946</v>
      </c>
      <c r="B3058" t="s">
        <v>10947</v>
      </c>
      <c r="C3058">
        <v>28423582</v>
      </c>
      <c r="F3058" s="16">
        <v>21212</v>
      </c>
      <c r="G3058" t="s">
        <v>4207</v>
      </c>
      <c r="H3058" t="s">
        <v>4207</v>
      </c>
      <c r="I3058" t="s">
        <v>4189</v>
      </c>
      <c r="J3058" t="s">
        <v>10038</v>
      </c>
      <c r="K3058" t="s">
        <v>13883</v>
      </c>
      <c r="L3058" t="s">
        <v>13884</v>
      </c>
      <c r="O3058" t="s">
        <v>1070</v>
      </c>
      <c r="P3058" t="s">
        <v>10955</v>
      </c>
      <c r="Q3058" t="s">
        <v>741</v>
      </c>
      <c r="AG3058" t="s">
        <v>159</v>
      </c>
      <c r="AH3058" t="e">
        <f>VLOOKUP(C3058,'CREAR HV'!A:A,1,0)</f>
        <v>#N/A</v>
      </c>
    </row>
    <row r="3059" spans="1:34" x14ac:dyDescent="0.3">
      <c r="A3059" t="s">
        <v>10946</v>
      </c>
      <c r="B3059" t="s">
        <v>10947</v>
      </c>
      <c r="C3059">
        <v>28423206</v>
      </c>
      <c r="F3059" s="16">
        <v>19951</v>
      </c>
      <c r="G3059" t="s">
        <v>4207</v>
      </c>
      <c r="H3059" t="s">
        <v>4207</v>
      </c>
      <c r="I3059" t="s">
        <v>4207</v>
      </c>
      <c r="J3059" t="s">
        <v>7196</v>
      </c>
      <c r="K3059" t="s">
        <v>863</v>
      </c>
      <c r="L3059" t="s">
        <v>13885</v>
      </c>
      <c r="O3059" t="s">
        <v>1070</v>
      </c>
      <c r="P3059" t="s">
        <v>10955</v>
      </c>
      <c r="Q3059" t="s">
        <v>741</v>
      </c>
      <c r="AG3059" t="s">
        <v>159</v>
      </c>
      <c r="AH3059" t="e">
        <f>VLOOKUP(C3059,'CREAR HV'!A:A,1,0)</f>
        <v>#N/A</v>
      </c>
    </row>
    <row r="3060" spans="1:34" x14ac:dyDescent="0.3">
      <c r="A3060" t="s">
        <v>10946</v>
      </c>
      <c r="B3060" t="s">
        <v>10947</v>
      </c>
      <c r="C3060">
        <v>6820140</v>
      </c>
      <c r="F3060" s="16">
        <v>20297</v>
      </c>
      <c r="G3060" t="s">
        <v>44</v>
      </c>
      <c r="H3060" t="s">
        <v>44</v>
      </c>
      <c r="I3060" t="s">
        <v>13886</v>
      </c>
      <c r="J3060" t="s">
        <v>282</v>
      </c>
      <c r="K3060" t="s">
        <v>268</v>
      </c>
      <c r="L3060" t="s">
        <v>13887</v>
      </c>
      <c r="O3060" t="s">
        <v>1070</v>
      </c>
      <c r="P3060" t="s">
        <v>10950</v>
      </c>
      <c r="Q3060" t="s">
        <v>741</v>
      </c>
      <c r="AG3060" t="s">
        <v>159</v>
      </c>
      <c r="AH3060" t="e">
        <f>VLOOKUP(C3060,'CREAR HV'!A:A,1,0)</f>
        <v>#N/A</v>
      </c>
    </row>
    <row r="3061" spans="1:34" x14ac:dyDescent="0.3">
      <c r="A3061" t="s">
        <v>10946</v>
      </c>
      <c r="B3061" t="s">
        <v>10947</v>
      </c>
      <c r="C3061">
        <v>7447408</v>
      </c>
      <c r="F3061" s="16">
        <v>17663</v>
      </c>
      <c r="G3061" t="s">
        <v>44</v>
      </c>
      <c r="H3061" t="s">
        <v>44</v>
      </c>
      <c r="I3061" t="s">
        <v>245</v>
      </c>
      <c r="J3061" t="s">
        <v>273</v>
      </c>
      <c r="K3061" t="s">
        <v>3150</v>
      </c>
      <c r="O3061" t="s">
        <v>1070</v>
      </c>
      <c r="P3061" t="s">
        <v>10950</v>
      </c>
      <c r="Q3061" t="s">
        <v>741</v>
      </c>
      <c r="AG3061" t="s">
        <v>159</v>
      </c>
      <c r="AH3061" t="e">
        <f>VLOOKUP(C3061,'CREAR HV'!A:A,1,0)</f>
        <v>#N/A</v>
      </c>
    </row>
    <row r="3062" spans="1:34" x14ac:dyDescent="0.3">
      <c r="A3062" t="s">
        <v>10946</v>
      </c>
      <c r="B3062" t="s">
        <v>10947</v>
      </c>
      <c r="C3062">
        <v>4976794</v>
      </c>
      <c r="F3062" s="16">
        <v>15265</v>
      </c>
      <c r="G3062" t="s">
        <v>44</v>
      </c>
      <c r="H3062" t="s">
        <v>44</v>
      </c>
      <c r="I3062" t="s">
        <v>13888</v>
      </c>
      <c r="J3062" t="s">
        <v>328</v>
      </c>
      <c r="K3062" t="s">
        <v>341</v>
      </c>
      <c r="O3062" t="s">
        <v>1070</v>
      </c>
      <c r="P3062" t="s">
        <v>10955</v>
      </c>
      <c r="Q3062" t="s">
        <v>741</v>
      </c>
      <c r="AG3062" t="s">
        <v>159</v>
      </c>
      <c r="AH3062" t="e">
        <f>VLOOKUP(C3062,'CREAR HV'!A:A,1,0)</f>
        <v>#N/A</v>
      </c>
    </row>
    <row r="3063" spans="1:34" x14ac:dyDescent="0.3">
      <c r="A3063" t="s">
        <v>10946</v>
      </c>
      <c r="B3063" t="s">
        <v>10947</v>
      </c>
      <c r="C3063">
        <v>22536577</v>
      </c>
      <c r="F3063" s="16">
        <v>18674</v>
      </c>
      <c r="G3063" t="s">
        <v>44</v>
      </c>
      <c r="H3063" t="s">
        <v>44</v>
      </c>
      <c r="I3063" t="s">
        <v>13889</v>
      </c>
      <c r="J3063" t="s">
        <v>11612</v>
      </c>
      <c r="K3063" t="s">
        <v>13890</v>
      </c>
      <c r="O3063" t="s">
        <v>1070</v>
      </c>
      <c r="P3063" t="s">
        <v>10955</v>
      </c>
      <c r="Q3063" t="s">
        <v>741</v>
      </c>
      <c r="AG3063" t="s">
        <v>159</v>
      </c>
      <c r="AH3063" t="e">
        <f>VLOOKUP(C3063,'CREAR HV'!A:A,1,0)</f>
        <v>#N/A</v>
      </c>
    </row>
    <row r="3064" spans="1:34" x14ac:dyDescent="0.3">
      <c r="A3064" t="s">
        <v>10946</v>
      </c>
      <c r="B3064" t="s">
        <v>10947</v>
      </c>
      <c r="C3064">
        <v>8702672</v>
      </c>
      <c r="F3064" s="16">
        <v>21284</v>
      </c>
      <c r="G3064" t="s">
        <v>44</v>
      </c>
      <c r="H3064" t="s">
        <v>44</v>
      </c>
      <c r="I3064" t="s">
        <v>4601</v>
      </c>
      <c r="J3064" t="s">
        <v>279</v>
      </c>
      <c r="K3064" t="s">
        <v>869</v>
      </c>
      <c r="L3064" t="s">
        <v>13891</v>
      </c>
      <c r="O3064" t="s">
        <v>1070</v>
      </c>
      <c r="P3064" t="s">
        <v>10950</v>
      </c>
      <c r="Q3064" t="s">
        <v>741</v>
      </c>
      <c r="AG3064" t="s">
        <v>159</v>
      </c>
      <c r="AH3064" t="e">
        <f>VLOOKUP(C3064,'CREAR HV'!A:A,1,0)</f>
        <v>#N/A</v>
      </c>
    </row>
    <row r="3065" spans="1:34" x14ac:dyDescent="0.3">
      <c r="A3065" t="s">
        <v>10946</v>
      </c>
      <c r="B3065" t="s">
        <v>10947</v>
      </c>
      <c r="C3065">
        <v>22418135</v>
      </c>
      <c r="F3065" s="16">
        <v>19251</v>
      </c>
      <c r="G3065" t="s">
        <v>44</v>
      </c>
      <c r="H3065" t="s">
        <v>44</v>
      </c>
      <c r="I3065" t="s">
        <v>13892</v>
      </c>
      <c r="J3065" t="s">
        <v>13893</v>
      </c>
      <c r="K3065" t="s">
        <v>1683</v>
      </c>
      <c r="L3065" t="s">
        <v>13894</v>
      </c>
      <c r="O3065" t="s">
        <v>1070</v>
      </c>
      <c r="P3065" t="s">
        <v>10955</v>
      </c>
      <c r="Q3065" t="s">
        <v>741</v>
      </c>
      <c r="AG3065" t="s">
        <v>159</v>
      </c>
      <c r="AH3065" t="e">
        <f>VLOOKUP(C3065,'CREAR HV'!A:A,1,0)</f>
        <v>#N/A</v>
      </c>
    </row>
    <row r="3066" spans="1:34" x14ac:dyDescent="0.3">
      <c r="A3066" t="s">
        <v>10946</v>
      </c>
      <c r="B3066" t="s">
        <v>10947</v>
      </c>
      <c r="C3066">
        <v>33143263</v>
      </c>
      <c r="F3066" s="16">
        <v>19173</v>
      </c>
      <c r="G3066" t="s">
        <v>44</v>
      </c>
      <c r="H3066" t="s">
        <v>44</v>
      </c>
      <c r="I3066" t="s">
        <v>13895</v>
      </c>
      <c r="J3066" t="s">
        <v>273</v>
      </c>
      <c r="K3066" t="s">
        <v>3887</v>
      </c>
      <c r="O3066" t="s">
        <v>1070</v>
      </c>
      <c r="P3066" t="s">
        <v>10955</v>
      </c>
      <c r="Q3066" t="s">
        <v>741</v>
      </c>
      <c r="AG3066" t="s">
        <v>159</v>
      </c>
      <c r="AH3066" t="e">
        <f>VLOOKUP(C3066,'CREAR HV'!A:A,1,0)</f>
        <v>#N/A</v>
      </c>
    </row>
    <row r="3067" spans="1:34" x14ac:dyDescent="0.3">
      <c r="A3067" t="s">
        <v>10946</v>
      </c>
      <c r="B3067" t="s">
        <v>10947</v>
      </c>
      <c r="C3067">
        <v>22405698</v>
      </c>
      <c r="F3067" s="16">
        <v>18860</v>
      </c>
      <c r="G3067" t="s">
        <v>44</v>
      </c>
      <c r="H3067" t="s">
        <v>44</v>
      </c>
      <c r="I3067" t="s">
        <v>13896</v>
      </c>
      <c r="J3067" t="s">
        <v>13897</v>
      </c>
      <c r="K3067" t="s">
        <v>13897</v>
      </c>
      <c r="O3067" t="s">
        <v>1070</v>
      </c>
      <c r="P3067" t="s">
        <v>10955</v>
      </c>
      <c r="Q3067" t="s">
        <v>741</v>
      </c>
      <c r="AG3067" t="s">
        <v>159</v>
      </c>
      <c r="AH3067" t="e">
        <f>VLOOKUP(C3067,'CREAR HV'!A:A,1,0)</f>
        <v>#N/A</v>
      </c>
    </row>
    <row r="3068" spans="1:34" x14ac:dyDescent="0.3">
      <c r="A3068" t="s">
        <v>10946</v>
      </c>
      <c r="B3068" t="s">
        <v>10947</v>
      </c>
      <c r="C3068">
        <v>22417948</v>
      </c>
      <c r="F3068" s="16">
        <v>19276</v>
      </c>
      <c r="G3068" t="s">
        <v>44</v>
      </c>
      <c r="H3068" t="s">
        <v>44</v>
      </c>
      <c r="I3068" t="s">
        <v>13898</v>
      </c>
      <c r="J3068" t="s">
        <v>1127</v>
      </c>
      <c r="K3068" t="s">
        <v>13899</v>
      </c>
      <c r="L3068" t="s">
        <v>13900</v>
      </c>
      <c r="O3068" t="s">
        <v>1070</v>
      </c>
      <c r="P3068" t="s">
        <v>10955</v>
      </c>
      <c r="Q3068" t="s">
        <v>741</v>
      </c>
      <c r="AG3068" t="s">
        <v>159</v>
      </c>
      <c r="AH3068" t="e">
        <f>VLOOKUP(C3068,'CREAR HV'!A:A,1,0)</f>
        <v>#N/A</v>
      </c>
    </row>
    <row r="3069" spans="1:34" x14ac:dyDescent="0.3">
      <c r="A3069" t="s">
        <v>10946</v>
      </c>
      <c r="B3069" t="s">
        <v>10947</v>
      </c>
      <c r="C3069">
        <v>22401474</v>
      </c>
      <c r="F3069" s="16">
        <v>18521</v>
      </c>
      <c r="G3069" t="s">
        <v>44</v>
      </c>
      <c r="H3069" t="s">
        <v>44</v>
      </c>
      <c r="I3069" t="s">
        <v>13901</v>
      </c>
      <c r="J3069" t="s">
        <v>13902</v>
      </c>
      <c r="K3069" t="s">
        <v>359</v>
      </c>
      <c r="O3069" t="s">
        <v>1070</v>
      </c>
      <c r="P3069" t="s">
        <v>10955</v>
      </c>
      <c r="Q3069" t="s">
        <v>741</v>
      </c>
      <c r="AG3069" t="s">
        <v>159</v>
      </c>
      <c r="AH3069" t="e">
        <f>VLOOKUP(C3069,'CREAR HV'!A:A,1,0)</f>
        <v>#N/A</v>
      </c>
    </row>
    <row r="3070" spans="1:34" x14ac:dyDescent="0.3">
      <c r="A3070" t="s">
        <v>10946</v>
      </c>
      <c r="B3070" t="s">
        <v>10947</v>
      </c>
      <c r="C3070">
        <v>6817453</v>
      </c>
      <c r="F3070" s="16">
        <v>19744</v>
      </c>
      <c r="G3070" t="s">
        <v>44</v>
      </c>
      <c r="H3070" t="s">
        <v>44</v>
      </c>
      <c r="I3070" t="s">
        <v>13903</v>
      </c>
      <c r="J3070" t="s">
        <v>167</v>
      </c>
      <c r="K3070" t="s">
        <v>148</v>
      </c>
      <c r="L3070" t="s">
        <v>13904</v>
      </c>
      <c r="O3070" t="s">
        <v>1070</v>
      </c>
      <c r="P3070" t="s">
        <v>10950</v>
      </c>
      <c r="Q3070" t="s">
        <v>741</v>
      </c>
      <c r="AG3070" t="s">
        <v>159</v>
      </c>
      <c r="AH3070" t="e">
        <f>VLOOKUP(C3070,'CREAR HV'!A:A,1,0)</f>
        <v>#N/A</v>
      </c>
    </row>
    <row r="3071" spans="1:34" x14ac:dyDescent="0.3">
      <c r="A3071" t="s">
        <v>10946</v>
      </c>
      <c r="B3071" t="s">
        <v>10947</v>
      </c>
      <c r="C3071">
        <v>22418545</v>
      </c>
      <c r="F3071" s="16">
        <v>19361</v>
      </c>
      <c r="G3071" t="s">
        <v>44</v>
      </c>
      <c r="H3071" t="s">
        <v>44</v>
      </c>
      <c r="I3071" t="s">
        <v>11717</v>
      </c>
      <c r="J3071" t="s">
        <v>1106</v>
      </c>
      <c r="K3071" t="s">
        <v>13905</v>
      </c>
      <c r="L3071" t="s">
        <v>13906</v>
      </c>
      <c r="O3071" t="s">
        <v>1070</v>
      </c>
      <c r="P3071" t="s">
        <v>10955</v>
      </c>
      <c r="Q3071" t="s">
        <v>741</v>
      </c>
      <c r="AG3071" t="s">
        <v>159</v>
      </c>
      <c r="AH3071" t="e">
        <f>VLOOKUP(C3071,'CREAR HV'!A:A,1,0)</f>
        <v>#N/A</v>
      </c>
    </row>
    <row r="3072" spans="1:34" x14ac:dyDescent="0.3">
      <c r="A3072" t="s">
        <v>10946</v>
      </c>
      <c r="B3072" t="s">
        <v>10947</v>
      </c>
      <c r="C3072">
        <v>22416262</v>
      </c>
      <c r="F3072" s="16">
        <v>19452</v>
      </c>
      <c r="G3072" t="s">
        <v>44</v>
      </c>
      <c r="H3072" t="s">
        <v>44</v>
      </c>
      <c r="I3072" t="s">
        <v>13907</v>
      </c>
      <c r="J3072" t="s">
        <v>167</v>
      </c>
      <c r="K3072" t="s">
        <v>2387</v>
      </c>
      <c r="O3072" t="s">
        <v>1070</v>
      </c>
      <c r="P3072" t="s">
        <v>10955</v>
      </c>
      <c r="Q3072" t="s">
        <v>741</v>
      </c>
      <c r="AG3072" t="s">
        <v>159</v>
      </c>
      <c r="AH3072" t="e">
        <f>VLOOKUP(C3072,'CREAR HV'!A:A,1,0)</f>
        <v>#N/A</v>
      </c>
    </row>
    <row r="3073" spans="1:34" x14ac:dyDescent="0.3">
      <c r="A3073" t="s">
        <v>10946</v>
      </c>
      <c r="B3073" t="s">
        <v>10947</v>
      </c>
      <c r="C3073">
        <v>3734103</v>
      </c>
      <c r="F3073" s="16">
        <v>18496</v>
      </c>
      <c r="G3073" t="s">
        <v>44</v>
      </c>
      <c r="H3073" t="s">
        <v>44</v>
      </c>
      <c r="I3073" t="s">
        <v>8891</v>
      </c>
      <c r="J3073" t="s">
        <v>916</v>
      </c>
      <c r="K3073" t="s">
        <v>282</v>
      </c>
      <c r="L3073" t="s">
        <v>13908</v>
      </c>
      <c r="O3073" t="s">
        <v>1070</v>
      </c>
      <c r="P3073" t="s">
        <v>10950</v>
      </c>
      <c r="Q3073" t="s">
        <v>741</v>
      </c>
      <c r="AG3073" t="s">
        <v>159</v>
      </c>
      <c r="AH3073" t="e">
        <f>VLOOKUP(C3073,'CREAR HV'!A:A,1,0)</f>
        <v>#N/A</v>
      </c>
    </row>
    <row r="3074" spans="1:34" x14ac:dyDescent="0.3">
      <c r="A3074" t="s">
        <v>10946</v>
      </c>
      <c r="B3074" t="s">
        <v>10947</v>
      </c>
      <c r="C3074">
        <v>7472173</v>
      </c>
      <c r="F3074" s="16">
        <v>19284</v>
      </c>
      <c r="G3074" t="s">
        <v>44</v>
      </c>
      <c r="H3074" t="s">
        <v>44</v>
      </c>
      <c r="I3074" t="s">
        <v>12180</v>
      </c>
      <c r="J3074" t="s">
        <v>1721</v>
      </c>
      <c r="K3074" t="s">
        <v>4091</v>
      </c>
      <c r="L3074" t="s">
        <v>13909</v>
      </c>
      <c r="O3074" t="s">
        <v>1070</v>
      </c>
      <c r="P3074" t="s">
        <v>10950</v>
      </c>
      <c r="Q3074" t="s">
        <v>741</v>
      </c>
      <c r="AG3074" t="s">
        <v>159</v>
      </c>
      <c r="AH3074" t="e">
        <f>VLOOKUP(C3074,'CREAR HV'!A:A,1,0)</f>
        <v>#N/A</v>
      </c>
    </row>
    <row r="3075" spans="1:34" x14ac:dyDescent="0.3">
      <c r="A3075" t="s">
        <v>10946</v>
      </c>
      <c r="B3075" t="s">
        <v>10947</v>
      </c>
      <c r="C3075">
        <v>22406834</v>
      </c>
      <c r="F3075" s="16">
        <v>18533</v>
      </c>
      <c r="G3075" t="s">
        <v>44</v>
      </c>
      <c r="H3075" t="s">
        <v>44</v>
      </c>
      <c r="I3075" t="s">
        <v>13910</v>
      </c>
      <c r="J3075" t="s">
        <v>412</v>
      </c>
      <c r="K3075" t="s">
        <v>196</v>
      </c>
      <c r="O3075" t="s">
        <v>1070</v>
      </c>
      <c r="P3075" t="s">
        <v>10955</v>
      </c>
      <c r="Q3075" t="s">
        <v>741</v>
      </c>
      <c r="AG3075" t="s">
        <v>159</v>
      </c>
      <c r="AH3075" t="e">
        <f>VLOOKUP(C3075,'CREAR HV'!A:A,1,0)</f>
        <v>#N/A</v>
      </c>
    </row>
    <row r="3076" spans="1:34" x14ac:dyDescent="0.3">
      <c r="A3076" t="s">
        <v>10946</v>
      </c>
      <c r="B3076" t="s">
        <v>10947</v>
      </c>
      <c r="C3076">
        <v>7411276</v>
      </c>
      <c r="F3076" s="16">
        <v>15540</v>
      </c>
      <c r="G3076" t="s">
        <v>44</v>
      </c>
      <c r="H3076" t="s">
        <v>44</v>
      </c>
      <c r="I3076" t="s">
        <v>6670</v>
      </c>
      <c r="J3076" t="s">
        <v>276</v>
      </c>
      <c r="K3076" t="s">
        <v>1437</v>
      </c>
      <c r="O3076" t="s">
        <v>1070</v>
      </c>
      <c r="P3076" t="s">
        <v>10950</v>
      </c>
      <c r="Q3076" t="s">
        <v>741</v>
      </c>
      <c r="AG3076" t="s">
        <v>159</v>
      </c>
      <c r="AH3076" t="e">
        <f>VLOOKUP(C3076,'CREAR HV'!A:A,1,0)</f>
        <v>#N/A</v>
      </c>
    </row>
    <row r="3077" spans="1:34" x14ac:dyDescent="0.3">
      <c r="A3077" t="s">
        <v>10946</v>
      </c>
      <c r="B3077" t="s">
        <v>10947</v>
      </c>
      <c r="C3077">
        <v>32621607</v>
      </c>
      <c r="F3077" s="16">
        <v>21641</v>
      </c>
      <c r="G3077" t="s">
        <v>44</v>
      </c>
      <c r="H3077" t="s">
        <v>44</v>
      </c>
      <c r="I3077" t="s">
        <v>13911</v>
      </c>
      <c r="J3077" t="s">
        <v>13912</v>
      </c>
      <c r="K3077" t="s">
        <v>13913</v>
      </c>
      <c r="L3077" t="s">
        <v>13914</v>
      </c>
      <c r="O3077" t="s">
        <v>1070</v>
      </c>
      <c r="P3077" t="s">
        <v>10950</v>
      </c>
      <c r="Q3077" t="s">
        <v>741</v>
      </c>
      <c r="AG3077" t="s">
        <v>159</v>
      </c>
      <c r="AH3077" t="e">
        <f>VLOOKUP(C3077,'CREAR HV'!A:A,1,0)</f>
        <v>#N/A</v>
      </c>
    </row>
    <row r="3078" spans="1:34" x14ac:dyDescent="0.3">
      <c r="A3078" t="s">
        <v>10946</v>
      </c>
      <c r="B3078" t="s">
        <v>10947</v>
      </c>
      <c r="C3078">
        <v>22418468</v>
      </c>
      <c r="F3078" s="16">
        <v>20367</v>
      </c>
      <c r="G3078" t="s">
        <v>44</v>
      </c>
      <c r="H3078" t="s">
        <v>44</v>
      </c>
      <c r="I3078" t="s">
        <v>12114</v>
      </c>
      <c r="J3078" t="s">
        <v>145</v>
      </c>
      <c r="K3078" t="s">
        <v>3554</v>
      </c>
      <c r="O3078" t="s">
        <v>1070</v>
      </c>
      <c r="P3078" t="s">
        <v>10955</v>
      </c>
      <c r="Q3078" t="s">
        <v>741</v>
      </c>
      <c r="AG3078" t="s">
        <v>159</v>
      </c>
      <c r="AH3078" t="e">
        <f>VLOOKUP(C3078,'CREAR HV'!A:A,1,0)</f>
        <v>#N/A</v>
      </c>
    </row>
    <row r="3079" spans="1:34" x14ac:dyDescent="0.3">
      <c r="A3079" t="s">
        <v>10946</v>
      </c>
      <c r="B3079" t="s">
        <v>10947</v>
      </c>
      <c r="C3079">
        <v>22403748</v>
      </c>
      <c r="F3079" s="16">
        <v>18937</v>
      </c>
      <c r="G3079" t="s">
        <v>44</v>
      </c>
      <c r="H3079" t="s">
        <v>44</v>
      </c>
      <c r="I3079" t="s">
        <v>13915</v>
      </c>
      <c r="J3079" t="s">
        <v>13916</v>
      </c>
      <c r="K3079" t="s">
        <v>318</v>
      </c>
      <c r="O3079" t="s">
        <v>1070</v>
      </c>
      <c r="P3079" t="s">
        <v>10955</v>
      </c>
      <c r="Q3079" t="s">
        <v>741</v>
      </c>
      <c r="AG3079" t="s">
        <v>159</v>
      </c>
      <c r="AH3079" t="e">
        <f>VLOOKUP(C3079,'CREAR HV'!A:A,1,0)</f>
        <v>#N/A</v>
      </c>
    </row>
    <row r="3080" spans="1:34" x14ac:dyDescent="0.3">
      <c r="A3080" t="s">
        <v>10946</v>
      </c>
      <c r="B3080" t="s">
        <v>10947</v>
      </c>
      <c r="C3080">
        <v>79652254</v>
      </c>
      <c r="F3080" s="16">
        <v>26635</v>
      </c>
      <c r="G3080" t="s">
        <v>44</v>
      </c>
      <c r="H3080" t="s">
        <v>44</v>
      </c>
      <c r="I3080" t="s">
        <v>409</v>
      </c>
      <c r="J3080" t="s">
        <v>10932</v>
      </c>
      <c r="K3080" t="s">
        <v>226</v>
      </c>
      <c r="L3080" t="s">
        <v>13917</v>
      </c>
      <c r="O3080" t="s">
        <v>13918</v>
      </c>
      <c r="P3080" t="s">
        <v>10950</v>
      </c>
      <c r="Q3080" t="s">
        <v>741</v>
      </c>
      <c r="AG3080" t="s">
        <v>159</v>
      </c>
      <c r="AH3080" t="e">
        <f>VLOOKUP(C3080,'CREAR HV'!A:A,1,0)</f>
        <v>#N/A</v>
      </c>
    </row>
    <row r="3081" spans="1:34" x14ac:dyDescent="0.3">
      <c r="A3081" t="s">
        <v>10946</v>
      </c>
      <c r="B3081" t="s">
        <v>10947</v>
      </c>
      <c r="C3081">
        <v>42975044</v>
      </c>
      <c r="F3081" s="16">
        <v>20335</v>
      </c>
      <c r="G3081" t="s">
        <v>44</v>
      </c>
      <c r="H3081" t="s">
        <v>44</v>
      </c>
      <c r="I3081" t="s">
        <v>13919</v>
      </c>
      <c r="J3081" t="s">
        <v>2202</v>
      </c>
      <c r="K3081" t="s">
        <v>148</v>
      </c>
      <c r="L3081" t="s">
        <v>13920</v>
      </c>
      <c r="O3081" t="s">
        <v>1070</v>
      </c>
      <c r="P3081" t="s">
        <v>10955</v>
      </c>
      <c r="Q3081" t="s">
        <v>741</v>
      </c>
      <c r="AG3081" t="s">
        <v>159</v>
      </c>
      <c r="AH3081" t="e">
        <f>VLOOKUP(C3081,'CREAR HV'!A:A,1,0)</f>
        <v>#N/A</v>
      </c>
    </row>
    <row r="3082" spans="1:34" x14ac:dyDescent="0.3">
      <c r="A3082" t="s">
        <v>10946</v>
      </c>
      <c r="B3082" t="s">
        <v>10947</v>
      </c>
      <c r="C3082">
        <v>42885987</v>
      </c>
      <c r="F3082" s="16">
        <v>23832</v>
      </c>
      <c r="G3082" t="s">
        <v>44</v>
      </c>
      <c r="H3082" t="s">
        <v>44</v>
      </c>
      <c r="I3082" t="s">
        <v>13921</v>
      </c>
      <c r="J3082" t="s">
        <v>2996</v>
      </c>
      <c r="K3082" t="s">
        <v>411</v>
      </c>
      <c r="L3082" t="s">
        <v>13922</v>
      </c>
      <c r="O3082" t="s">
        <v>1070</v>
      </c>
      <c r="P3082" t="s">
        <v>10955</v>
      </c>
      <c r="Q3082" t="s">
        <v>741</v>
      </c>
      <c r="AG3082" t="s">
        <v>159</v>
      </c>
      <c r="AH3082" t="e">
        <f>VLOOKUP(C3082,'CREAR HV'!A:A,1,0)</f>
        <v>#N/A</v>
      </c>
    </row>
    <row r="3083" spans="1:34" x14ac:dyDescent="0.3">
      <c r="A3083" t="s">
        <v>10946</v>
      </c>
      <c r="B3083" t="s">
        <v>10947</v>
      </c>
      <c r="C3083">
        <v>41335551</v>
      </c>
      <c r="F3083" s="16">
        <v>16188</v>
      </c>
      <c r="G3083" t="s">
        <v>44</v>
      </c>
      <c r="H3083" t="s">
        <v>44</v>
      </c>
      <c r="I3083" t="s">
        <v>13923</v>
      </c>
      <c r="J3083" t="s">
        <v>11326</v>
      </c>
      <c r="K3083" t="s">
        <v>3687</v>
      </c>
      <c r="O3083" t="s">
        <v>1070</v>
      </c>
      <c r="P3083" t="s">
        <v>10955</v>
      </c>
      <c r="Q3083" t="s">
        <v>741</v>
      </c>
      <c r="AG3083" t="s">
        <v>159</v>
      </c>
      <c r="AH3083" t="e">
        <f>VLOOKUP(C3083,'CREAR HV'!A:A,1,0)</f>
        <v>#N/A</v>
      </c>
    </row>
    <row r="3084" spans="1:34" x14ac:dyDescent="0.3">
      <c r="A3084" t="s">
        <v>10946</v>
      </c>
      <c r="B3084" t="s">
        <v>10947</v>
      </c>
      <c r="C3084">
        <v>32539220</v>
      </c>
      <c r="F3084" s="16">
        <v>20947</v>
      </c>
      <c r="G3084" t="s">
        <v>44</v>
      </c>
      <c r="H3084" t="s">
        <v>44</v>
      </c>
      <c r="I3084" t="s">
        <v>13100</v>
      </c>
      <c r="J3084" t="s">
        <v>422</v>
      </c>
      <c r="K3084" t="s">
        <v>309</v>
      </c>
      <c r="L3084" t="s">
        <v>13924</v>
      </c>
      <c r="O3084" t="s">
        <v>1070</v>
      </c>
      <c r="P3084" t="s">
        <v>10955</v>
      </c>
      <c r="Q3084" t="s">
        <v>741</v>
      </c>
      <c r="AG3084" t="s">
        <v>159</v>
      </c>
      <c r="AH3084" t="e">
        <f>VLOOKUP(C3084,'CREAR HV'!A:A,1,0)</f>
        <v>#N/A</v>
      </c>
    </row>
    <row r="3085" spans="1:34" x14ac:dyDescent="0.3">
      <c r="A3085" t="s">
        <v>10946</v>
      </c>
      <c r="B3085" t="s">
        <v>10947</v>
      </c>
      <c r="C3085">
        <v>32533594</v>
      </c>
      <c r="F3085" s="16">
        <v>21118</v>
      </c>
      <c r="G3085" t="s">
        <v>44</v>
      </c>
      <c r="H3085" t="s">
        <v>44</v>
      </c>
      <c r="I3085" t="s">
        <v>13925</v>
      </c>
      <c r="J3085" t="s">
        <v>1179</v>
      </c>
      <c r="K3085" t="s">
        <v>5109</v>
      </c>
      <c r="L3085" t="s">
        <v>13926</v>
      </c>
      <c r="O3085" t="s">
        <v>1070</v>
      </c>
      <c r="P3085" t="s">
        <v>10955</v>
      </c>
      <c r="Q3085" t="s">
        <v>741</v>
      </c>
      <c r="AG3085" t="s">
        <v>159</v>
      </c>
      <c r="AH3085" t="e">
        <f>VLOOKUP(C3085,'CREAR HV'!A:A,1,0)</f>
        <v>#N/A</v>
      </c>
    </row>
    <row r="3086" spans="1:34" x14ac:dyDescent="0.3">
      <c r="A3086" t="s">
        <v>10946</v>
      </c>
      <c r="B3086" t="s">
        <v>10947</v>
      </c>
      <c r="C3086">
        <v>32532679</v>
      </c>
      <c r="F3086" s="16">
        <v>20938</v>
      </c>
      <c r="G3086" t="s">
        <v>44</v>
      </c>
      <c r="H3086" t="s">
        <v>44</v>
      </c>
      <c r="I3086" t="s">
        <v>13927</v>
      </c>
      <c r="J3086" t="s">
        <v>7272</v>
      </c>
      <c r="K3086" t="s">
        <v>536</v>
      </c>
      <c r="L3086" t="s">
        <v>13928</v>
      </c>
      <c r="O3086" t="s">
        <v>1070</v>
      </c>
      <c r="P3086" t="s">
        <v>10955</v>
      </c>
      <c r="Q3086" t="s">
        <v>741</v>
      </c>
      <c r="AG3086" t="s">
        <v>159</v>
      </c>
      <c r="AH3086" t="e">
        <f>VLOOKUP(C3086,'CREAR HV'!A:A,1,0)</f>
        <v>#N/A</v>
      </c>
    </row>
    <row r="3087" spans="1:34" x14ac:dyDescent="0.3">
      <c r="A3087" t="s">
        <v>10946</v>
      </c>
      <c r="B3087" t="s">
        <v>10947</v>
      </c>
      <c r="C3087">
        <v>32532222</v>
      </c>
      <c r="F3087" s="16">
        <v>21033</v>
      </c>
      <c r="G3087" t="s">
        <v>44</v>
      </c>
      <c r="H3087" t="s">
        <v>44</v>
      </c>
      <c r="I3087" t="s">
        <v>11335</v>
      </c>
      <c r="J3087" t="s">
        <v>2087</v>
      </c>
      <c r="K3087" t="s">
        <v>157</v>
      </c>
      <c r="L3087" t="s">
        <v>13929</v>
      </c>
      <c r="O3087" t="s">
        <v>1070</v>
      </c>
      <c r="P3087" t="s">
        <v>10955</v>
      </c>
      <c r="Q3087" t="s">
        <v>741</v>
      </c>
      <c r="AG3087" t="s">
        <v>159</v>
      </c>
      <c r="AH3087" t="e">
        <f>VLOOKUP(C3087,'CREAR HV'!A:A,1,0)</f>
        <v>#N/A</v>
      </c>
    </row>
    <row r="3088" spans="1:34" x14ac:dyDescent="0.3">
      <c r="A3088" t="s">
        <v>10946</v>
      </c>
      <c r="B3088" t="s">
        <v>10947</v>
      </c>
      <c r="C3088">
        <v>32531842</v>
      </c>
      <c r="F3088" s="16">
        <v>20406</v>
      </c>
      <c r="G3088" t="s">
        <v>44</v>
      </c>
      <c r="H3088" t="s">
        <v>44</v>
      </c>
      <c r="I3088" t="s">
        <v>13930</v>
      </c>
      <c r="J3088" t="s">
        <v>371</v>
      </c>
      <c r="K3088" t="s">
        <v>318</v>
      </c>
      <c r="L3088" t="s">
        <v>13931</v>
      </c>
      <c r="O3088" t="s">
        <v>1070</v>
      </c>
      <c r="P3088" t="s">
        <v>10955</v>
      </c>
      <c r="Q3088" t="s">
        <v>741</v>
      </c>
      <c r="AG3088" t="s">
        <v>159</v>
      </c>
      <c r="AH3088" t="e">
        <f>VLOOKUP(C3088,'CREAR HV'!A:A,1,0)</f>
        <v>#N/A</v>
      </c>
    </row>
    <row r="3089" spans="1:34" x14ac:dyDescent="0.3">
      <c r="A3089" t="s">
        <v>10946</v>
      </c>
      <c r="B3089" t="s">
        <v>10947</v>
      </c>
      <c r="C3089">
        <v>32529565</v>
      </c>
      <c r="F3089" s="16">
        <v>19417</v>
      </c>
      <c r="G3089" t="s">
        <v>44</v>
      </c>
      <c r="H3089" t="s">
        <v>44</v>
      </c>
      <c r="I3089" t="s">
        <v>13932</v>
      </c>
      <c r="J3089" t="s">
        <v>6485</v>
      </c>
      <c r="K3089" t="s">
        <v>309</v>
      </c>
      <c r="L3089" t="s">
        <v>13933</v>
      </c>
      <c r="O3089" t="s">
        <v>1070</v>
      </c>
      <c r="P3089" t="s">
        <v>10955</v>
      </c>
      <c r="Q3089" t="s">
        <v>741</v>
      </c>
      <c r="AG3089" t="s">
        <v>159</v>
      </c>
      <c r="AH3089" t="e">
        <f>VLOOKUP(C3089,'CREAR HV'!A:A,1,0)</f>
        <v>#N/A</v>
      </c>
    </row>
    <row r="3090" spans="1:34" x14ac:dyDescent="0.3">
      <c r="A3090" t="s">
        <v>10946</v>
      </c>
      <c r="B3090" t="s">
        <v>10947</v>
      </c>
      <c r="C3090">
        <v>32511338</v>
      </c>
      <c r="F3090" s="16">
        <v>19644</v>
      </c>
      <c r="G3090" t="s">
        <v>44</v>
      </c>
      <c r="H3090" t="s">
        <v>44</v>
      </c>
      <c r="I3090" t="s">
        <v>3686</v>
      </c>
      <c r="J3090" t="s">
        <v>5781</v>
      </c>
      <c r="K3090" t="s">
        <v>141</v>
      </c>
      <c r="L3090" t="s">
        <v>13934</v>
      </c>
      <c r="O3090" t="s">
        <v>1070</v>
      </c>
      <c r="P3090" t="s">
        <v>10955</v>
      </c>
      <c r="Q3090" t="s">
        <v>741</v>
      </c>
      <c r="AG3090" t="s">
        <v>159</v>
      </c>
      <c r="AH3090" t="e">
        <f>VLOOKUP(C3090,'CREAR HV'!A:A,1,0)</f>
        <v>#N/A</v>
      </c>
    </row>
    <row r="3091" spans="1:34" x14ac:dyDescent="0.3">
      <c r="A3091" t="s">
        <v>10946</v>
      </c>
      <c r="B3091" t="s">
        <v>10947</v>
      </c>
      <c r="C3091">
        <v>32505397</v>
      </c>
      <c r="F3091" s="16">
        <v>19704</v>
      </c>
      <c r="G3091" t="s">
        <v>44</v>
      </c>
      <c r="H3091" t="s">
        <v>44</v>
      </c>
      <c r="I3091" t="s">
        <v>3235</v>
      </c>
      <c r="J3091" t="s">
        <v>343</v>
      </c>
      <c r="K3091" t="s">
        <v>328</v>
      </c>
      <c r="L3091" t="s">
        <v>13935</v>
      </c>
      <c r="O3091" t="s">
        <v>1070</v>
      </c>
      <c r="P3091" t="s">
        <v>10955</v>
      </c>
      <c r="Q3091" t="s">
        <v>741</v>
      </c>
      <c r="AG3091" t="s">
        <v>159</v>
      </c>
      <c r="AH3091" t="e">
        <f>VLOOKUP(C3091,'CREAR HV'!A:A,1,0)</f>
        <v>#N/A</v>
      </c>
    </row>
    <row r="3092" spans="1:34" x14ac:dyDescent="0.3">
      <c r="A3092" t="s">
        <v>10946</v>
      </c>
      <c r="B3092" t="s">
        <v>10947</v>
      </c>
      <c r="C3092">
        <v>32493011</v>
      </c>
      <c r="F3092" s="16">
        <v>19305</v>
      </c>
      <c r="G3092" t="s">
        <v>44</v>
      </c>
      <c r="H3092" t="s">
        <v>44</v>
      </c>
      <c r="I3092" t="s">
        <v>289</v>
      </c>
      <c r="J3092" t="s">
        <v>157</v>
      </c>
      <c r="K3092" t="s">
        <v>215</v>
      </c>
      <c r="L3092" t="s">
        <v>13936</v>
      </c>
      <c r="O3092" t="s">
        <v>1070</v>
      </c>
      <c r="P3092" t="s">
        <v>10955</v>
      </c>
      <c r="Q3092" t="s">
        <v>741</v>
      </c>
      <c r="AG3092" t="s">
        <v>159</v>
      </c>
      <c r="AH3092" t="e">
        <f>VLOOKUP(C3092,'CREAR HV'!A:A,1,0)</f>
        <v>#N/A</v>
      </c>
    </row>
    <row r="3093" spans="1:34" x14ac:dyDescent="0.3">
      <c r="A3093" t="s">
        <v>10946</v>
      </c>
      <c r="B3093" t="s">
        <v>10947</v>
      </c>
      <c r="C3093">
        <v>32455684</v>
      </c>
      <c r="F3093" s="16">
        <v>17240</v>
      </c>
      <c r="G3093" t="s">
        <v>44</v>
      </c>
      <c r="H3093" t="s">
        <v>44</v>
      </c>
      <c r="I3093" t="s">
        <v>13937</v>
      </c>
      <c r="J3093" t="s">
        <v>242</v>
      </c>
      <c r="K3093" t="s">
        <v>2042</v>
      </c>
      <c r="O3093" t="s">
        <v>1070</v>
      </c>
      <c r="P3093" t="s">
        <v>10955</v>
      </c>
      <c r="Q3093" t="s">
        <v>741</v>
      </c>
      <c r="AG3093" t="s">
        <v>159</v>
      </c>
      <c r="AH3093" t="e">
        <f>VLOOKUP(C3093,'CREAR HV'!A:A,1,0)</f>
        <v>#N/A</v>
      </c>
    </row>
    <row r="3094" spans="1:34" x14ac:dyDescent="0.3">
      <c r="A3094" t="s">
        <v>10946</v>
      </c>
      <c r="B3094" t="s">
        <v>10947</v>
      </c>
      <c r="C3094">
        <v>32435116</v>
      </c>
      <c r="F3094" s="16">
        <v>17596</v>
      </c>
      <c r="G3094" t="s">
        <v>44</v>
      </c>
      <c r="H3094" t="s">
        <v>44</v>
      </c>
      <c r="I3094" t="s">
        <v>13938</v>
      </c>
      <c r="J3094" t="s">
        <v>160</v>
      </c>
      <c r="K3094" t="s">
        <v>1621</v>
      </c>
      <c r="O3094" t="s">
        <v>1070</v>
      </c>
      <c r="P3094" t="s">
        <v>10955</v>
      </c>
      <c r="Q3094" t="s">
        <v>741</v>
      </c>
      <c r="AG3094" t="s">
        <v>159</v>
      </c>
      <c r="AH3094" t="e">
        <f>VLOOKUP(C3094,'CREAR HV'!A:A,1,0)</f>
        <v>#N/A</v>
      </c>
    </row>
    <row r="3095" spans="1:34" x14ac:dyDescent="0.3">
      <c r="A3095" t="s">
        <v>10946</v>
      </c>
      <c r="B3095" t="s">
        <v>10947</v>
      </c>
      <c r="C3095">
        <v>32406209</v>
      </c>
      <c r="F3095" s="16">
        <v>16688</v>
      </c>
      <c r="G3095" t="s">
        <v>44</v>
      </c>
      <c r="H3095" t="s">
        <v>44</v>
      </c>
      <c r="I3095" t="s">
        <v>11063</v>
      </c>
      <c r="J3095" t="s">
        <v>273</v>
      </c>
      <c r="K3095" t="s">
        <v>13939</v>
      </c>
      <c r="O3095" t="s">
        <v>1070</v>
      </c>
      <c r="P3095" t="s">
        <v>10955</v>
      </c>
      <c r="Q3095" t="s">
        <v>741</v>
      </c>
      <c r="AG3095" t="s">
        <v>159</v>
      </c>
      <c r="AH3095" t="e">
        <f>VLOOKUP(C3095,'CREAR HV'!A:A,1,0)</f>
        <v>#N/A</v>
      </c>
    </row>
    <row r="3096" spans="1:34" x14ac:dyDescent="0.3">
      <c r="A3096" t="s">
        <v>10946</v>
      </c>
      <c r="B3096" t="s">
        <v>10947</v>
      </c>
      <c r="C3096">
        <v>32326919</v>
      </c>
      <c r="F3096" s="16">
        <v>16919</v>
      </c>
      <c r="G3096" t="s">
        <v>44</v>
      </c>
      <c r="H3096" t="s">
        <v>44</v>
      </c>
      <c r="I3096" t="s">
        <v>13940</v>
      </c>
      <c r="J3096" t="s">
        <v>2042</v>
      </c>
      <c r="K3096" t="s">
        <v>349</v>
      </c>
      <c r="O3096" t="s">
        <v>1070</v>
      </c>
      <c r="P3096" t="s">
        <v>10955</v>
      </c>
      <c r="Q3096" t="s">
        <v>741</v>
      </c>
      <c r="AG3096" t="s">
        <v>159</v>
      </c>
      <c r="AH3096" t="e">
        <f>VLOOKUP(C3096,'CREAR HV'!A:A,1,0)</f>
        <v>#N/A</v>
      </c>
    </row>
    <row r="3097" spans="1:34" x14ac:dyDescent="0.3">
      <c r="A3097" t="s">
        <v>10946</v>
      </c>
      <c r="B3097" t="s">
        <v>10947</v>
      </c>
      <c r="C3097">
        <v>30271420</v>
      </c>
      <c r="F3097" s="16">
        <v>21940</v>
      </c>
      <c r="G3097" t="s">
        <v>44</v>
      </c>
      <c r="H3097" t="s">
        <v>44</v>
      </c>
      <c r="I3097" t="s">
        <v>12101</v>
      </c>
      <c r="J3097" t="s">
        <v>11821</v>
      </c>
      <c r="K3097" t="s">
        <v>5056</v>
      </c>
      <c r="L3097" t="s">
        <v>13941</v>
      </c>
      <c r="O3097" t="s">
        <v>1070</v>
      </c>
      <c r="P3097" t="s">
        <v>10955</v>
      </c>
      <c r="Q3097" t="s">
        <v>741</v>
      </c>
      <c r="AG3097" t="s">
        <v>159</v>
      </c>
      <c r="AH3097" t="e">
        <f>VLOOKUP(C3097,'CREAR HV'!A:A,1,0)</f>
        <v>#N/A</v>
      </c>
    </row>
    <row r="3098" spans="1:34" x14ac:dyDescent="0.3">
      <c r="A3098" t="s">
        <v>10946</v>
      </c>
      <c r="B3098" t="s">
        <v>10947</v>
      </c>
      <c r="C3098">
        <v>22428208</v>
      </c>
      <c r="F3098" s="16">
        <v>20139</v>
      </c>
      <c r="G3098" t="s">
        <v>44</v>
      </c>
      <c r="H3098" t="s">
        <v>44</v>
      </c>
      <c r="I3098" t="s">
        <v>13942</v>
      </c>
      <c r="J3098" t="s">
        <v>6909</v>
      </c>
      <c r="K3098" t="s">
        <v>13943</v>
      </c>
      <c r="O3098" t="s">
        <v>1070</v>
      </c>
      <c r="P3098" t="s">
        <v>10955</v>
      </c>
      <c r="Q3098" t="s">
        <v>741</v>
      </c>
      <c r="AG3098" t="s">
        <v>159</v>
      </c>
      <c r="AH3098" t="e">
        <f>VLOOKUP(C3098,'CREAR HV'!A:A,1,0)</f>
        <v>#N/A</v>
      </c>
    </row>
    <row r="3099" spans="1:34" x14ac:dyDescent="0.3">
      <c r="A3099" t="s">
        <v>10946</v>
      </c>
      <c r="B3099" t="s">
        <v>10947</v>
      </c>
      <c r="C3099">
        <v>19424980</v>
      </c>
      <c r="F3099" s="16">
        <v>21153</v>
      </c>
      <c r="G3099" t="s">
        <v>28</v>
      </c>
      <c r="H3099" t="s">
        <v>28</v>
      </c>
      <c r="I3099" t="s">
        <v>6573</v>
      </c>
      <c r="J3099" t="s">
        <v>347</v>
      </c>
      <c r="K3099" t="s">
        <v>3911</v>
      </c>
      <c r="L3099" t="s">
        <v>13944</v>
      </c>
      <c r="O3099" t="s">
        <v>1070</v>
      </c>
      <c r="P3099" t="s">
        <v>10950</v>
      </c>
      <c r="Q3099" t="s">
        <v>741</v>
      </c>
      <c r="AG3099" t="s">
        <v>159</v>
      </c>
      <c r="AH3099" t="e">
        <f>VLOOKUP(C3099,'CREAR HV'!A:A,1,0)</f>
        <v>#N/A</v>
      </c>
    </row>
    <row r="3100" spans="1:34" x14ac:dyDescent="0.3">
      <c r="A3100" t="s">
        <v>10946</v>
      </c>
      <c r="B3100" t="s">
        <v>10947</v>
      </c>
      <c r="C3100">
        <v>23835024</v>
      </c>
      <c r="F3100" s="16">
        <v>22641</v>
      </c>
      <c r="G3100" t="s">
        <v>13945</v>
      </c>
      <c r="H3100" t="s">
        <v>13946</v>
      </c>
      <c r="I3100" t="s">
        <v>11226</v>
      </c>
      <c r="J3100" t="s">
        <v>5195</v>
      </c>
      <c r="K3100" t="s">
        <v>149</v>
      </c>
      <c r="O3100" t="s">
        <v>1070</v>
      </c>
      <c r="P3100" t="s">
        <v>10955</v>
      </c>
      <c r="Q3100" t="s">
        <v>741</v>
      </c>
      <c r="AG3100" t="s">
        <v>159</v>
      </c>
      <c r="AH3100" t="e">
        <f>VLOOKUP(C3100,'CREAR HV'!A:A,1,0)</f>
        <v>#N/A</v>
      </c>
    </row>
    <row r="3101" spans="1:34" x14ac:dyDescent="0.3">
      <c r="A3101" t="s">
        <v>10946</v>
      </c>
      <c r="B3101" t="s">
        <v>10947</v>
      </c>
      <c r="C3101">
        <v>21233668</v>
      </c>
      <c r="F3101" s="16">
        <v>19999</v>
      </c>
      <c r="G3101" t="s">
        <v>2219</v>
      </c>
      <c r="H3101" t="s">
        <v>2219</v>
      </c>
      <c r="I3101" t="s">
        <v>13947</v>
      </c>
      <c r="J3101" t="s">
        <v>13948</v>
      </c>
      <c r="K3101" t="s">
        <v>13949</v>
      </c>
      <c r="O3101" t="s">
        <v>1070</v>
      </c>
      <c r="P3101" t="s">
        <v>10955</v>
      </c>
      <c r="Q3101" t="s">
        <v>741</v>
      </c>
      <c r="AG3101" t="s">
        <v>159</v>
      </c>
      <c r="AH3101" t="e">
        <f>VLOOKUP(C3101,'CREAR HV'!A:A,1,0)</f>
        <v>#N/A</v>
      </c>
    </row>
    <row r="3102" spans="1:34" x14ac:dyDescent="0.3">
      <c r="A3102" t="s">
        <v>10946</v>
      </c>
      <c r="B3102" t="s">
        <v>10947</v>
      </c>
      <c r="C3102">
        <v>12958298</v>
      </c>
      <c r="F3102" s="16">
        <v>19157</v>
      </c>
      <c r="G3102" t="s">
        <v>28</v>
      </c>
      <c r="H3102" t="s">
        <v>28</v>
      </c>
      <c r="I3102" t="s">
        <v>4601</v>
      </c>
      <c r="J3102" t="s">
        <v>1506</v>
      </c>
      <c r="K3102" t="s">
        <v>13950</v>
      </c>
      <c r="L3102" t="s">
        <v>13951</v>
      </c>
      <c r="O3102" t="s">
        <v>1070</v>
      </c>
      <c r="P3102" t="s">
        <v>10950</v>
      </c>
      <c r="Q3102" t="s">
        <v>741</v>
      </c>
      <c r="AG3102" t="s">
        <v>159</v>
      </c>
      <c r="AH3102" t="e">
        <f>VLOOKUP(C3102,'CREAR HV'!A:A,1,0)</f>
        <v>#N/A</v>
      </c>
    </row>
    <row r="3103" spans="1:34" x14ac:dyDescent="0.3">
      <c r="A3103" t="s">
        <v>10946</v>
      </c>
      <c r="B3103" t="s">
        <v>10947</v>
      </c>
      <c r="C3103">
        <v>23778186</v>
      </c>
      <c r="F3103" s="16">
        <v>20621</v>
      </c>
      <c r="G3103" t="s">
        <v>866</v>
      </c>
      <c r="H3103" t="s">
        <v>124</v>
      </c>
      <c r="I3103" t="s">
        <v>13952</v>
      </c>
      <c r="J3103" t="s">
        <v>226</v>
      </c>
      <c r="K3103" t="s">
        <v>13939</v>
      </c>
      <c r="L3103" t="s">
        <v>13953</v>
      </c>
      <c r="O3103" t="s">
        <v>1070</v>
      </c>
      <c r="P3103" t="s">
        <v>10955</v>
      </c>
      <c r="Q3103" t="s">
        <v>741</v>
      </c>
      <c r="AG3103" t="s">
        <v>159</v>
      </c>
      <c r="AH3103" t="e">
        <f>VLOOKUP(C3103,'CREAR HV'!A:A,1,0)</f>
        <v>#N/A</v>
      </c>
    </row>
    <row r="3104" spans="1:34" x14ac:dyDescent="0.3">
      <c r="A3104" t="s">
        <v>10946</v>
      </c>
      <c r="B3104" t="s">
        <v>10947</v>
      </c>
      <c r="C3104">
        <v>27275148</v>
      </c>
      <c r="F3104" s="16">
        <v>21078</v>
      </c>
      <c r="G3104" t="s">
        <v>3829</v>
      </c>
      <c r="H3104" t="s">
        <v>3829</v>
      </c>
      <c r="I3104" t="s">
        <v>13954</v>
      </c>
      <c r="J3104" t="s">
        <v>212</v>
      </c>
      <c r="K3104" t="s">
        <v>222</v>
      </c>
      <c r="L3104" t="s">
        <v>13955</v>
      </c>
      <c r="O3104" t="s">
        <v>1070</v>
      </c>
      <c r="P3104" t="s">
        <v>10955</v>
      </c>
      <c r="Q3104" t="s">
        <v>741</v>
      </c>
      <c r="AG3104" t="s">
        <v>159</v>
      </c>
      <c r="AH3104" t="e">
        <f>VLOOKUP(C3104,'CREAR HV'!A:A,1,0)</f>
        <v>#N/A</v>
      </c>
    </row>
    <row r="3105" spans="1:34" x14ac:dyDescent="0.3">
      <c r="A3105" t="s">
        <v>10946</v>
      </c>
      <c r="B3105" t="s">
        <v>10947</v>
      </c>
      <c r="C3105">
        <v>12962712</v>
      </c>
      <c r="F3105" s="16">
        <v>19925</v>
      </c>
      <c r="G3105" t="s">
        <v>28</v>
      </c>
      <c r="H3105" t="s">
        <v>28</v>
      </c>
      <c r="I3105" t="s">
        <v>566</v>
      </c>
      <c r="J3105" t="s">
        <v>13956</v>
      </c>
      <c r="K3105" t="s">
        <v>1921</v>
      </c>
      <c r="L3105" t="s">
        <v>13957</v>
      </c>
      <c r="O3105" t="s">
        <v>1070</v>
      </c>
      <c r="P3105" t="s">
        <v>10950</v>
      </c>
      <c r="Q3105" t="s">
        <v>741</v>
      </c>
      <c r="AG3105" t="s">
        <v>159</v>
      </c>
      <c r="AH3105" t="e">
        <f>VLOOKUP(C3105,'CREAR HV'!A:A,1,0)</f>
        <v>#N/A</v>
      </c>
    </row>
    <row r="3106" spans="1:34" x14ac:dyDescent="0.3">
      <c r="A3106" t="s">
        <v>10946</v>
      </c>
      <c r="B3106" t="s">
        <v>10947</v>
      </c>
      <c r="C3106">
        <v>10223115</v>
      </c>
      <c r="F3106" s="16">
        <v>18804</v>
      </c>
      <c r="G3106" t="s">
        <v>33</v>
      </c>
      <c r="H3106" t="s">
        <v>33</v>
      </c>
      <c r="I3106" t="s">
        <v>13958</v>
      </c>
      <c r="J3106" t="s">
        <v>228</v>
      </c>
      <c r="K3106" t="s">
        <v>13959</v>
      </c>
      <c r="L3106" t="s">
        <v>13960</v>
      </c>
      <c r="O3106" t="s">
        <v>1070</v>
      </c>
      <c r="P3106" t="s">
        <v>10950</v>
      </c>
      <c r="Q3106" t="s">
        <v>741</v>
      </c>
      <c r="AG3106" t="s">
        <v>159</v>
      </c>
      <c r="AH3106" t="e">
        <f>VLOOKUP(C3106,'CREAR HV'!A:A,1,0)</f>
        <v>#N/A</v>
      </c>
    </row>
    <row r="3107" spans="1:34" x14ac:dyDescent="0.3">
      <c r="A3107" t="s">
        <v>10946</v>
      </c>
      <c r="B3107" t="s">
        <v>10947</v>
      </c>
      <c r="C3107">
        <v>5193993</v>
      </c>
      <c r="F3107" s="16">
        <v>15834</v>
      </c>
      <c r="G3107" t="s">
        <v>28</v>
      </c>
      <c r="H3107" t="s">
        <v>28</v>
      </c>
      <c r="I3107" t="s">
        <v>13961</v>
      </c>
      <c r="J3107" t="s">
        <v>3031</v>
      </c>
      <c r="K3107" t="s">
        <v>285</v>
      </c>
      <c r="O3107" t="s">
        <v>1070</v>
      </c>
      <c r="P3107" t="s">
        <v>10950</v>
      </c>
      <c r="Q3107" t="s">
        <v>741</v>
      </c>
      <c r="AG3107" t="s">
        <v>159</v>
      </c>
      <c r="AH3107" t="e">
        <f>VLOOKUP(C3107,'CREAR HV'!A:A,1,0)</f>
        <v>#N/A</v>
      </c>
    </row>
    <row r="3108" spans="1:34" x14ac:dyDescent="0.3">
      <c r="A3108" t="s">
        <v>10946</v>
      </c>
      <c r="B3108" t="s">
        <v>10947</v>
      </c>
      <c r="C3108">
        <v>27274333</v>
      </c>
      <c r="F3108" s="16">
        <v>16779</v>
      </c>
      <c r="G3108" t="s">
        <v>3829</v>
      </c>
      <c r="H3108" t="s">
        <v>3829</v>
      </c>
      <c r="I3108" t="s">
        <v>11793</v>
      </c>
      <c r="J3108" t="s">
        <v>192</v>
      </c>
      <c r="K3108" t="s">
        <v>10989</v>
      </c>
      <c r="O3108" t="s">
        <v>1070</v>
      </c>
      <c r="P3108" t="s">
        <v>10955</v>
      </c>
      <c r="Q3108" t="s">
        <v>741</v>
      </c>
      <c r="AG3108" t="s">
        <v>159</v>
      </c>
      <c r="AH3108" t="e">
        <f>VLOOKUP(C3108,'CREAR HV'!A:A,1,0)</f>
        <v>#N/A</v>
      </c>
    </row>
    <row r="3109" spans="1:34" x14ac:dyDescent="0.3">
      <c r="A3109" t="s">
        <v>10946</v>
      </c>
      <c r="B3109" t="s">
        <v>10947</v>
      </c>
      <c r="C3109">
        <v>21200580</v>
      </c>
      <c r="F3109" s="16">
        <v>20056</v>
      </c>
      <c r="G3109" t="s">
        <v>4524</v>
      </c>
      <c r="H3109" t="s">
        <v>4525</v>
      </c>
      <c r="I3109" t="s">
        <v>2538</v>
      </c>
      <c r="J3109" t="s">
        <v>157</v>
      </c>
      <c r="K3109" t="s">
        <v>242</v>
      </c>
      <c r="L3109" t="s">
        <v>13962</v>
      </c>
      <c r="O3109" t="s">
        <v>1070</v>
      </c>
      <c r="P3109" t="s">
        <v>10955</v>
      </c>
      <c r="Q3109" t="s">
        <v>741</v>
      </c>
      <c r="AG3109" t="s">
        <v>159</v>
      </c>
      <c r="AH3109" t="e">
        <f>VLOOKUP(C3109,'CREAR HV'!A:A,1,0)</f>
        <v>#N/A</v>
      </c>
    </row>
    <row r="3110" spans="1:34" x14ac:dyDescent="0.3">
      <c r="A3110" t="s">
        <v>10946</v>
      </c>
      <c r="B3110" t="s">
        <v>10947</v>
      </c>
      <c r="C3110">
        <v>30716802</v>
      </c>
      <c r="F3110" s="16">
        <v>20762</v>
      </c>
      <c r="G3110" t="s">
        <v>28</v>
      </c>
      <c r="H3110" t="s">
        <v>28</v>
      </c>
      <c r="I3110" t="s">
        <v>12400</v>
      </c>
      <c r="J3110" t="s">
        <v>279</v>
      </c>
      <c r="K3110" t="s">
        <v>402</v>
      </c>
      <c r="L3110" t="s">
        <v>12700</v>
      </c>
      <c r="O3110" t="s">
        <v>1070</v>
      </c>
      <c r="P3110" t="s">
        <v>10955</v>
      </c>
      <c r="Q3110" t="s">
        <v>741</v>
      </c>
      <c r="AG3110" t="s">
        <v>159</v>
      </c>
      <c r="AH3110" t="e">
        <f>VLOOKUP(C3110,'CREAR HV'!A:A,1,0)</f>
        <v>#N/A</v>
      </c>
    </row>
    <row r="3111" spans="1:34" x14ac:dyDescent="0.3">
      <c r="A3111" t="s">
        <v>159</v>
      </c>
      <c r="B3111" t="s">
        <v>10947</v>
      </c>
      <c r="C3111">
        <v>15810510</v>
      </c>
      <c r="F3111" s="16">
        <v>19993</v>
      </c>
      <c r="G3111" t="s">
        <v>1939</v>
      </c>
      <c r="H3111" t="s">
        <v>159</v>
      </c>
      <c r="I3111" t="s">
        <v>13963</v>
      </c>
      <c r="J3111" t="s">
        <v>222</v>
      </c>
      <c r="K3111" t="s">
        <v>3048</v>
      </c>
      <c r="L3111" t="s">
        <v>13964</v>
      </c>
      <c r="O3111" t="s">
        <v>13965</v>
      </c>
      <c r="P3111" t="s">
        <v>10950</v>
      </c>
      <c r="Q3111" t="s">
        <v>741</v>
      </c>
      <c r="AG3111" t="s">
        <v>743</v>
      </c>
      <c r="AH3111" t="e">
        <f>VLOOKUP(C3111,'CREAR HV'!A:A,1,0)</f>
        <v>#N/A</v>
      </c>
    </row>
    <row r="3112" spans="1:34" x14ac:dyDescent="0.3">
      <c r="A3112" t="s">
        <v>10946</v>
      </c>
      <c r="B3112" t="s">
        <v>10947</v>
      </c>
      <c r="C3112">
        <v>37830668</v>
      </c>
      <c r="F3112" s="16">
        <v>19921</v>
      </c>
      <c r="G3112" t="s">
        <v>44</v>
      </c>
      <c r="H3112" t="s">
        <v>44</v>
      </c>
      <c r="I3112" t="s">
        <v>253</v>
      </c>
      <c r="J3112" t="s">
        <v>771</v>
      </c>
      <c r="K3112" t="s">
        <v>352</v>
      </c>
      <c r="O3112" t="s">
        <v>1070</v>
      </c>
      <c r="P3112" t="s">
        <v>10955</v>
      </c>
      <c r="Q3112" t="s">
        <v>741</v>
      </c>
      <c r="AG3112" t="s">
        <v>159</v>
      </c>
      <c r="AH3112" t="e">
        <f>VLOOKUP(C3112,'CREAR HV'!A:A,1,0)</f>
        <v>#N/A</v>
      </c>
    </row>
    <row r="3113" spans="1:34" x14ac:dyDescent="0.3">
      <c r="A3113" t="s">
        <v>10946</v>
      </c>
      <c r="B3113" t="s">
        <v>10947</v>
      </c>
      <c r="C3113">
        <v>28148939</v>
      </c>
      <c r="F3113" s="16">
        <v>21628</v>
      </c>
      <c r="G3113" t="s">
        <v>44</v>
      </c>
      <c r="H3113" t="s">
        <v>44</v>
      </c>
      <c r="I3113" t="s">
        <v>10923</v>
      </c>
      <c r="J3113" t="s">
        <v>868</v>
      </c>
      <c r="K3113" t="s">
        <v>403</v>
      </c>
      <c r="L3113" t="s">
        <v>13966</v>
      </c>
      <c r="O3113" t="s">
        <v>1070</v>
      </c>
      <c r="P3113" t="s">
        <v>10955</v>
      </c>
      <c r="Q3113" t="s">
        <v>741</v>
      </c>
      <c r="AG3113" t="s">
        <v>159</v>
      </c>
      <c r="AH3113" t="e">
        <f>VLOOKUP(C3113,'CREAR HV'!A:A,1,0)</f>
        <v>#N/A</v>
      </c>
    </row>
    <row r="3114" spans="1:34" x14ac:dyDescent="0.3">
      <c r="A3114" t="s">
        <v>10946</v>
      </c>
      <c r="B3114" t="s">
        <v>10947</v>
      </c>
      <c r="C3114">
        <v>17635976</v>
      </c>
      <c r="F3114" s="16">
        <v>23178</v>
      </c>
      <c r="G3114" t="s">
        <v>38</v>
      </c>
      <c r="H3114" t="s">
        <v>38</v>
      </c>
      <c r="I3114" t="s">
        <v>186</v>
      </c>
      <c r="J3114" t="s">
        <v>869</v>
      </c>
      <c r="K3114" t="s">
        <v>377</v>
      </c>
      <c r="L3114" t="s">
        <v>13967</v>
      </c>
      <c r="O3114" t="s">
        <v>1070</v>
      </c>
      <c r="P3114" t="s">
        <v>10950</v>
      </c>
      <c r="Q3114" t="s">
        <v>741</v>
      </c>
      <c r="AG3114" t="s">
        <v>159</v>
      </c>
      <c r="AH3114" t="e">
        <f>VLOOKUP(C3114,'CREAR HV'!A:A,1,0)</f>
        <v>#N/A</v>
      </c>
    </row>
    <row r="3115" spans="1:34" x14ac:dyDescent="0.3">
      <c r="A3115" t="s">
        <v>10946</v>
      </c>
      <c r="B3115" t="s">
        <v>10947</v>
      </c>
      <c r="C3115">
        <v>63281864</v>
      </c>
      <c r="F3115" s="16">
        <v>21733</v>
      </c>
      <c r="G3115" t="s">
        <v>44</v>
      </c>
      <c r="H3115" t="s">
        <v>44</v>
      </c>
      <c r="I3115" t="s">
        <v>13968</v>
      </c>
      <c r="J3115" t="s">
        <v>760</v>
      </c>
      <c r="K3115" t="s">
        <v>302</v>
      </c>
      <c r="L3115" t="s">
        <v>13969</v>
      </c>
      <c r="O3115" t="s">
        <v>1070</v>
      </c>
      <c r="P3115" t="s">
        <v>10955</v>
      </c>
      <c r="Q3115" t="s">
        <v>741</v>
      </c>
      <c r="AG3115" t="s">
        <v>159</v>
      </c>
      <c r="AH3115" t="e">
        <f>VLOOKUP(C3115,'CREAR HV'!A:A,1,0)</f>
        <v>#N/A</v>
      </c>
    </row>
    <row r="3116" spans="1:34" x14ac:dyDescent="0.3">
      <c r="A3116" t="s">
        <v>10946</v>
      </c>
      <c r="B3116" t="s">
        <v>10947</v>
      </c>
      <c r="C3116">
        <v>40085493</v>
      </c>
      <c r="F3116" s="16">
        <v>23494</v>
      </c>
      <c r="G3116" t="s">
        <v>38</v>
      </c>
      <c r="H3116" t="s">
        <v>38</v>
      </c>
      <c r="I3116" t="s">
        <v>13970</v>
      </c>
      <c r="J3116" t="s">
        <v>13971</v>
      </c>
      <c r="K3116" t="s">
        <v>167</v>
      </c>
      <c r="L3116" t="s">
        <v>13972</v>
      </c>
      <c r="O3116" t="s">
        <v>1070</v>
      </c>
      <c r="P3116" t="s">
        <v>10955</v>
      </c>
      <c r="Q3116" t="s">
        <v>741</v>
      </c>
      <c r="AG3116" t="s">
        <v>159</v>
      </c>
      <c r="AH3116" t="e">
        <f>VLOOKUP(C3116,'CREAR HV'!A:A,1,0)</f>
        <v>#N/A</v>
      </c>
    </row>
    <row r="3117" spans="1:34" x14ac:dyDescent="0.3">
      <c r="A3117" t="s">
        <v>10946</v>
      </c>
      <c r="B3117" t="s">
        <v>10947</v>
      </c>
      <c r="C3117">
        <v>26616646</v>
      </c>
      <c r="F3117" s="16">
        <v>18706</v>
      </c>
      <c r="G3117" t="s">
        <v>38</v>
      </c>
      <c r="H3117" t="s">
        <v>38</v>
      </c>
      <c r="I3117" t="s">
        <v>3782</v>
      </c>
      <c r="J3117" t="s">
        <v>683</v>
      </c>
      <c r="K3117" t="s">
        <v>932</v>
      </c>
      <c r="O3117" t="s">
        <v>1070</v>
      </c>
      <c r="P3117" t="s">
        <v>10955</v>
      </c>
      <c r="Q3117" t="s">
        <v>741</v>
      </c>
      <c r="AG3117" t="s">
        <v>159</v>
      </c>
      <c r="AH3117" t="e">
        <f>VLOOKUP(C3117,'CREAR HV'!A:A,1,0)</f>
        <v>#N/A</v>
      </c>
    </row>
    <row r="3118" spans="1:34" x14ac:dyDescent="0.3">
      <c r="A3118" t="s">
        <v>10946</v>
      </c>
      <c r="B3118" t="s">
        <v>10947</v>
      </c>
      <c r="C3118">
        <v>40757481</v>
      </c>
      <c r="F3118" s="16">
        <v>20676</v>
      </c>
      <c r="G3118" t="s">
        <v>38</v>
      </c>
      <c r="H3118" t="s">
        <v>38</v>
      </c>
      <c r="I3118" t="s">
        <v>275</v>
      </c>
      <c r="J3118" t="s">
        <v>1856</v>
      </c>
      <c r="K3118" t="s">
        <v>1804</v>
      </c>
      <c r="L3118" t="s">
        <v>13973</v>
      </c>
      <c r="O3118" t="s">
        <v>1070</v>
      </c>
      <c r="P3118" t="s">
        <v>10955</v>
      </c>
      <c r="Q3118" t="s">
        <v>741</v>
      </c>
      <c r="AG3118" t="s">
        <v>159</v>
      </c>
      <c r="AH3118" t="e">
        <f>VLOOKUP(C3118,'CREAR HV'!A:A,1,0)</f>
        <v>#N/A</v>
      </c>
    </row>
    <row r="3119" spans="1:34" x14ac:dyDescent="0.3">
      <c r="A3119" t="s">
        <v>10946</v>
      </c>
      <c r="B3119" t="s">
        <v>10947</v>
      </c>
      <c r="C3119">
        <v>40762422</v>
      </c>
      <c r="F3119" s="16">
        <v>23173</v>
      </c>
      <c r="G3119" t="s">
        <v>38</v>
      </c>
      <c r="H3119" t="s">
        <v>38</v>
      </c>
      <c r="I3119" t="s">
        <v>13974</v>
      </c>
      <c r="J3119" t="s">
        <v>226</v>
      </c>
      <c r="K3119" t="s">
        <v>228</v>
      </c>
      <c r="L3119" t="s">
        <v>13975</v>
      </c>
      <c r="O3119" t="s">
        <v>1070</v>
      </c>
      <c r="P3119" t="s">
        <v>10955</v>
      </c>
      <c r="Q3119" t="s">
        <v>741</v>
      </c>
      <c r="AG3119" t="s">
        <v>159</v>
      </c>
      <c r="AH3119" t="e">
        <f>VLOOKUP(C3119,'CREAR HV'!A:A,1,0)</f>
        <v>#N/A</v>
      </c>
    </row>
    <row r="3120" spans="1:34" x14ac:dyDescent="0.3">
      <c r="A3120" t="s">
        <v>10946</v>
      </c>
      <c r="B3120" t="s">
        <v>10947</v>
      </c>
      <c r="C3120">
        <v>24470490</v>
      </c>
      <c r="F3120" s="16">
        <v>17018</v>
      </c>
      <c r="G3120" t="s">
        <v>1166</v>
      </c>
      <c r="H3120" t="s">
        <v>118</v>
      </c>
      <c r="I3120" t="s">
        <v>13976</v>
      </c>
      <c r="J3120" t="s">
        <v>342</v>
      </c>
      <c r="K3120" t="s">
        <v>1058</v>
      </c>
      <c r="O3120" t="s">
        <v>1070</v>
      </c>
      <c r="P3120" t="s">
        <v>10955</v>
      </c>
      <c r="Q3120" t="s">
        <v>741</v>
      </c>
      <c r="AG3120" t="s">
        <v>159</v>
      </c>
      <c r="AH3120" t="e">
        <f>VLOOKUP(C3120,'CREAR HV'!A:A,1,0)</f>
        <v>#N/A</v>
      </c>
    </row>
    <row r="3121" spans="1:34" x14ac:dyDescent="0.3">
      <c r="A3121" t="s">
        <v>10946</v>
      </c>
      <c r="B3121" t="s">
        <v>10947</v>
      </c>
      <c r="C3121">
        <v>24483016</v>
      </c>
      <c r="F3121" s="16">
        <v>19549</v>
      </c>
      <c r="G3121" t="s">
        <v>2285</v>
      </c>
      <c r="H3121" t="s">
        <v>2285</v>
      </c>
      <c r="I3121" t="s">
        <v>13977</v>
      </c>
      <c r="J3121" t="s">
        <v>434</v>
      </c>
      <c r="K3121" t="s">
        <v>1215</v>
      </c>
      <c r="O3121" t="s">
        <v>1070</v>
      </c>
      <c r="P3121" t="s">
        <v>10955</v>
      </c>
      <c r="Q3121" t="s">
        <v>741</v>
      </c>
      <c r="AG3121" t="s">
        <v>159</v>
      </c>
      <c r="AH3121" t="e">
        <f>VLOOKUP(C3121,'CREAR HV'!A:A,1,0)</f>
        <v>#N/A</v>
      </c>
    </row>
    <row r="3122" spans="1:34" x14ac:dyDescent="0.3">
      <c r="A3122" t="s">
        <v>10946</v>
      </c>
      <c r="B3122" t="s">
        <v>10947</v>
      </c>
      <c r="C3122">
        <v>24569568</v>
      </c>
      <c r="F3122" s="16">
        <v>17978</v>
      </c>
      <c r="G3122" t="s">
        <v>2285</v>
      </c>
      <c r="H3122" t="s">
        <v>2285</v>
      </c>
      <c r="I3122" t="s">
        <v>13978</v>
      </c>
      <c r="J3122" t="s">
        <v>315</v>
      </c>
      <c r="K3122" t="s">
        <v>13979</v>
      </c>
      <c r="O3122" t="s">
        <v>1070</v>
      </c>
      <c r="P3122" t="s">
        <v>10955</v>
      </c>
      <c r="Q3122" t="s">
        <v>741</v>
      </c>
      <c r="AG3122" t="s">
        <v>159</v>
      </c>
      <c r="AH3122" t="e">
        <f>VLOOKUP(C3122,'CREAR HV'!A:A,1,0)</f>
        <v>#N/A</v>
      </c>
    </row>
    <row r="3123" spans="1:34" x14ac:dyDescent="0.3">
      <c r="A3123" t="s">
        <v>10946</v>
      </c>
      <c r="B3123" t="s">
        <v>10947</v>
      </c>
      <c r="C3123">
        <v>24569648</v>
      </c>
      <c r="F3123" s="16">
        <v>18613</v>
      </c>
      <c r="G3123" t="s">
        <v>2285</v>
      </c>
      <c r="H3123" t="s">
        <v>2285</v>
      </c>
      <c r="I3123" t="s">
        <v>13974</v>
      </c>
      <c r="J3123" t="s">
        <v>170</v>
      </c>
      <c r="K3123" t="s">
        <v>258</v>
      </c>
      <c r="O3123" t="s">
        <v>1070</v>
      </c>
      <c r="P3123" t="s">
        <v>10955</v>
      </c>
      <c r="Q3123" t="s">
        <v>741</v>
      </c>
      <c r="AG3123" t="s">
        <v>159</v>
      </c>
      <c r="AH3123" t="e">
        <f>VLOOKUP(C3123,'CREAR HV'!A:A,1,0)</f>
        <v>#N/A</v>
      </c>
    </row>
    <row r="3124" spans="1:34" x14ac:dyDescent="0.3">
      <c r="A3124" t="s">
        <v>10946</v>
      </c>
      <c r="B3124" t="s">
        <v>10947</v>
      </c>
      <c r="C3124">
        <v>9776804</v>
      </c>
      <c r="F3124" s="16">
        <v>19606</v>
      </c>
      <c r="G3124" t="s">
        <v>2285</v>
      </c>
      <c r="H3124" t="s">
        <v>2285</v>
      </c>
      <c r="I3124" t="s">
        <v>13980</v>
      </c>
      <c r="J3124" t="s">
        <v>377</v>
      </c>
      <c r="K3124" t="s">
        <v>324</v>
      </c>
      <c r="O3124" t="s">
        <v>1070</v>
      </c>
      <c r="P3124" t="s">
        <v>10950</v>
      </c>
      <c r="Q3124" t="s">
        <v>741</v>
      </c>
      <c r="AG3124" t="s">
        <v>159</v>
      </c>
      <c r="AH3124" t="e">
        <f>VLOOKUP(C3124,'CREAR HV'!A:A,1,0)</f>
        <v>#N/A</v>
      </c>
    </row>
    <row r="3125" spans="1:34" x14ac:dyDescent="0.3">
      <c r="A3125" t="s">
        <v>10946</v>
      </c>
      <c r="B3125" t="s">
        <v>10947</v>
      </c>
      <c r="C3125">
        <v>26614933</v>
      </c>
      <c r="F3125" s="16">
        <v>17396</v>
      </c>
      <c r="G3125" t="s">
        <v>38</v>
      </c>
      <c r="H3125" t="s">
        <v>38</v>
      </c>
      <c r="I3125" t="s">
        <v>13981</v>
      </c>
      <c r="J3125" t="s">
        <v>2087</v>
      </c>
      <c r="K3125" t="s">
        <v>404</v>
      </c>
      <c r="O3125" t="s">
        <v>1070</v>
      </c>
      <c r="P3125" t="s">
        <v>10955</v>
      </c>
      <c r="Q3125" t="s">
        <v>741</v>
      </c>
      <c r="AG3125" t="s">
        <v>159</v>
      </c>
      <c r="AH3125" t="e">
        <f>VLOOKUP(C3125,'CREAR HV'!A:A,1,0)</f>
        <v>#N/A</v>
      </c>
    </row>
    <row r="3126" spans="1:34" x14ac:dyDescent="0.3">
      <c r="A3126" t="s">
        <v>10946</v>
      </c>
      <c r="B3126" t="s">
        <v>10947</v>
      </c>
      <c r="C3126">
        <v>9777558</v>
      </c>
      <c r="F3126" s="16">
        <v>20772</v>
      </c>
      <c r="G3126" t="s">
        <v>2285</v>
      </c>
      <c r="H3126" t="s">
        <v>2285</v>
      </c>
      <c r="I3126" t="s">
        <v>13982</v>
      </c>
      <c r="J3126" t="s">
        <v>149</v>
      </c>
      <c r="K3126" t="s">
        <v>279</v>
      </c>
      <c r="L3126" t="s">
        <v>13983</v>
      </c>
      <c r="O3126" t="s">
        <v>1070</v>
      </c>
      <c r="P3126" t="s">
        <v>10950</v>
      </c>
      <c r="Q3126" t="s">
        <v>741</v>
      </c>
      <c r="AG3126" t="s">
        <v>159</v>
      </c>
      <c r="AH3126" t="e">
        <f>VLOOKUP(C3126,'CREAR HV'!A:A,1,0)</f>
        <v>#N/A</v>
      </c>
    </row>
    <row r="3127" spans="1:34" x14ac:dyDescent="0.3">
      <c r="A3127" t="s">
        <v>10946</v>
      </c>
      <c r="B3127" t="s">
        <v>10947</v>
      </c>
      <c r="C3127">
        <v>24573477</v>
      </c>
      <c r="F3127" s="16">
        <v>20415</v>
      </c>
      <c r="G3127" t="s">
        <v>2285</v>
      </c>
      <c r="H3127" t="s">
        <v>2285</v>
      </c>
      <c r="I3127" t="s">
        <v>320</v>
      </c>
      <c r="J3127" t="s">
        <v>318</v>
      </c>
      <c r="K3127" t="s">
        <v>1514</v>
      </c>
      <c r="L3127" t="s">
        <v>13984</v>
      </c>
      <c r="O3127" t="s">
        <v>1070</v>
      </c>
      <c r="P3127" t="s">
        <v>10955</v>
      </c>
      <c r="Q3127" t="s">
        <v>741</v>
      </c>
      <c r="AG3127" t="s">
        <v>159</v>
      </c>
      <c r="AH3127" t="e">
        <f>VLOOKUP(C3127,'CREAR HV'!A:A,1,0)</f>
        <v>#N/A</v>
      </c>
    </row>
    <row r="3128" spans="1:34" x14ac:dyDescent="0.3">
      <c r="A3128" t="s">
        <v>10946</v>
      </c>
      <c r="B3128" t="s">
        <v>10947</v>
      </c>
      <c r="C3128">
        <v>25016263</v>
      </c>
      <c r="F3128" s="16">
        <v>20214</v>
      </c>
      <c r="G3128" t="s">
        <v>2964</v>
      </c>
      <c r="H3128" t="s">
        <v>2964</v>
      </c>
      <c r="I3128" t="s">
        <v>13985</v>
      </c>
      <c r="J3128" t="s">
        <v>273</v>
      </c>
      <c r="K3128" t="s">
        <v>8481</v>
      </c>
      <c r="L3128" t="s">
        <v>13986</v>
      </c>
      <c r="O3128" t="s">
        <v>1070</v>
      </c>
      <c r="P3128" t="s">
        <v>10955</v>
      </c>
      <c r="Q3128" t="s">
        <v>741</v>
      </c>
      <c r="AG3128" t="s">
        <v>159</v>
      </c>
      <c r="AH3128" t="e">
        <f>VLOOKUP(C3128,'CREAR HV'!A:A,1,0)</f>
        <v>#N/A</v>
      </c>
    </row>
    <row r="3129" spans="1:34" x14ac:dyDescent="0.3">
      <c r="A3129" t="s">
        <v>159</v>
      </c>
      <c r="B3129" t="s">
        <v>10947</v>
      </c>
      <c r="C3129">
        <v>9308890</v>
      </c>
      <c r="F3129" s="16">
        <v>19423</v>
      </c>
      <c r="G3129" t="s">
        <v>8029</v>
      </c>
      <c r="H3129" t="s">
        <v>159</v>
      </c>
      <c r="I3129" t="s">
        <v>432</v>
      </c>
      <c r="J3129" t="s">
        <v>304</v>
      </c>
      <c r="K3129" t="s">
        <v>304</v>
      </c>
      <c r="O3129" t="s">
        <v>1070</v>
      </c>
      <c r="P3129" t="s">
        <v>10950</v>
      </c>
      <c r="Q3129" t="s">
        <v>1038</v>
      </c>
      <c r="AG3129" t="s">
        <v>769</v>
      </c>
      <c r="AH3129" t="e">
        <f>VLOOKUP(C3129,'CREAR HV'!A:A,1,0)</f>
        <v>#N/A</v>
      </c>
    </row>
    <row r="3130" spans="1:34" x14ac:dyDescent="0.3">
      <c r="A3130" t="s">
        <v>159</v>
      </c>
      <c r="B3130" t="s">
        <v>10947</v>
      </c>
      <c r="C3130">
        <v>9308890</v>
      </c>
      <c r="F3130" s="16">
        <v>19423</v>
      </c>
      <c r="G3130" t="s">
        <v>8029</v>
      </c>
      <c r="H3130" t="s">
        <v>159</v>
      </c>
      <c r="I3130" t="s">
        <v>432</v>
      </c>
      <c r="J3130" t="s">
        <v>304</v>
      </c>
      <c r="K3130" t="s">
        <v>304</v>
      </c>
      <c r="O3130" t="s">
        <v>1070</v>
      </c>
      <c r="P3130" t="s">
        <v>10950</v>
      </c>
      <c r="Q3130" t="s">
        <v>1038</v>
      </c>
      <c r="AG3130" t="s">
        <v>769</v>
      </c>
      <c r="AH3130" t="e">
        <f>VLOOKUP(C3130,'CREAR HV'!A:A,1,0)</f>
        <v>#N/A</v>
      </c>
    </row>
    <row r="3131" spans="1:34" x14ac:dyDescent="0.3">
      <c r="A3131" t="s">
        <v>10946</v>
      </c>
      <c r="B3131" t="s">
        <v>10947</v>
      </c>
      <c r="C3131">
        <v>4422020</v>
      </c>
      <c r="F3131" s="16">
        <v>20726</v>
      </c>
      <c r="G3131" t="s">
        <v>4689</v>
      </c>
      <c r="H3131" t="s">
        <v>4689</v>
      </c>
      <c r="I3131" t="s">
        <v>13987</v>
      </c>
      <c r="J3131" t="s">
        <v>4691</v>
      </c>
      <c r="K3131" t="s">
        <v>1752</v>
      </c>
      <c r="L3131" t="s">
        <v>13988</v>
      </c>
      <c r="O3131" t="s">
        <v>1070</v>
      </c>
      <c r="P3131" t="s">
        <v>10950</v>
      </c>
      <c r="Q3131" t="s">
        <v>741</v>
      </c>
      <c r="AG3131" t="s">
        <v>159</v>
      </c>
      <c r="AH3131" t="e">
        <f>VLOOKUP(C3131,'CREAR HV'!A:A,1,0)</f>
        <v>#N/A</v>
      </c>
    </row>
    <row r="3132" spans="1:34" x14ac:dyDescent="0.3">
      <c r="A3132" t="s">
        <v>10946</v>
      </c>
      <c r="B3132" t="s">
        <v>10947</v>
      </c>
      <c r="C3132">
        <v>4422420</v>
      </c>
      <c r="F3132" s="16">
        <v>21727</v>
      </c>
      <c r="G3132" t="s">
        <v>4689</v>
      </c>
      <c r="H3132" t="s">
        <v>4689</v>
      </c>
      <c r="I3132" t="s">
        <v>13989</v>
      </c>
      <c r="J3132" t="s">
        <v>197</v>
      </c>
      <c r="K3132" t="s">
        <v>215</v>
      </c>
      <c r="L3132" t="s">
        <v>13990</v>
      </c>
      <c r="O3132" t="s">
        <v>1070</v>
      </c>
      <c r="P3132" t="s">
        <v>10950</v>
      </c>
      <c r="Q3132" t="s">
        <v>741</v>
      </c>
      <c r="AG3132" t="s">
        <v>159</v>
      </c>
      <c r="AH3132" t="e">
        <f>VLOOKUP(C3132,'CREAR HV'!A:A,1,0)</f>
        <v>#N/A</v>
      </c>
    </row>
    <row r="3133" spans="1:34" x14ac:dyDescent="0.3">
      <c r="A3133" t="s">
        <v>10946</v>
      </c>
      <c r="B3133" t="s">
        <v>10947</v>
      </c>
      <c r="C3133">
        <v>33170811</v>
      </c>
      <c r="F3133" s="16">
        <v>19530</v>
      </c>
      <c r="G3133" t="s">
        <v>44</v>
      </c>
      <c r="H3133" t="s">
        <v>44</v>
      </c>
      <c r="I3133" t="s">
        <v>13991</v>
      </c>
      <c r="J3133" t="s">
        <v>6113</v>
      </c>
      <c r="K3133" t="s">
        <v>273</v>
      </c>
      <c r="L3133" t="s">
        <v>13992</v>
      </c>
      <c r="O3133" t="s">
        <v>1070</v>
      </c>
      <c r="P3133" t="s">
        <v>10955</v>
      </c>
      <c r="Q3133" t="s">
        <v>741</v>
      </c>
      <c r="AG3133" t="s">
        <v>159</v>
      </c>
      <c r="AH3133" t="e">
        <f>VLOOKUP(C3133,'CREAR HV'!A:A,1,0)</f>
        <v>#N/A</v>
      </c>
    </row>
    <row r="3134" spans="1:34" x14ac:dyDescent="0.3">
      <c r="A3134" t="s">
        <v>10946</v>
      </c>
      <c r="B3134" t="s">
        <v>10947</v>
      </c>
      <c r="C3134">
        <v>33169681</v>
      </c>
      <c r="F3134" s="16">
        <v>18296</v>
      </c>
      <c r="G3134" t="s">
        <v>44</v>
      </c>
      <c r="H3134" t="s">
        <v>44</v>
      </c>
      <c r="I3134" t="s">
        <v>13993</v>
      </c>
      <c r="J3134" t="s">
        <v>13994</v>
      </c>
      <c r="K3134" t="s">
        <v>197</v>
      </c>
      <c r="L3134" t="s">
        <v>13995</v>
      </c>
      <c r="O3134" t="s">
        <v>1070</v>
      </c>
      <c r="P3134" t="s">
        <v>10955</v>
      </c>
      <c r="Q3134" t="s">
        <v>741</v>
      </c>
      <c r="AG3134" t="s">
        <v>159</v>
      </c>
      <c r="AH3134" t="e">
        <f>VLOOKUP(C3134,'CREAR HV'!A:A,1,0)</f>
        <v>#N/A</v>
      </c>
    </row>
    <row r="3135" spans="1:34" x14ac:dyDescent="0.3">
      <c r="A3135" t="s">
        <v>10946</v>
      </c>
      <c r="B3135" t="s">
        <v>10947</v>
      </c>
      <c r="C3135">
        <v>64695012</v>
      </c>
      <c r="F3135" s="16">
        <v>19504</v>
      </c>
      <c r="G3135" t="s">
        <v>44</v>
      </c>
      <c r="H3135" t="s">
        <v>44</v>
      </c>
      <c r="I3135" t="s">
        <v>13996</v>
      </c>
      <c r="J3135" t="s">
        <v>1953</v>
      </c>
      <c r="K3135" t="s">
        <v>11614</v>
      </c>
      <c r="L3135" t="s">
        <v>13997</v>
      </c>
      <c r="O3135" t="s">
        <v>1070</v>
      </c>
      <c r="P3135" t="s">
        <v>10955</v>
      </c>
      <c r="Q3135" t="s">
        <v>741</v>
      </c>
      <c r="AG3135" t="s">
        <v>159</v>
      </c>
      <c r="AH3135" t="e">
        <f>VLOOKUP(C3135,'CREAR HV'!A:A,1,0)</f>
        <v>#N/A</v>
      </c>
    </row>
    <row r="3136" spans="1:34" x14ac:dyDescent="0.3">
      <c r="A3136" t="s">
        <v>10946</v>
      </c>
      <c r="B3136" t="s">
        <v>10947</v>
      </c>
      <c r="C3136">
        <v>42203393</v>
      </c>
      <c r="F3136" s="16">
        <v>20330</v>
      </c>
      <c r="G3136" t="s">
        <v>44</v>
      </c>
      <c r="H3136" t="s">
        <v>44</v>
      </c>
      <c r="I3136" t="s">
        <v>13998</v>
      </c>
      <c r="J3136" t="s">
        <v>13999</v>
      </c>
      <c r="K3136" t="s">
        <v>222</v>
      </c>
      <c r="L3136" t="s">
        <v>14000</v>
      </c>
      <c r="O3136" t="s">
        <v>1070</v>
      </c>
      <c r="P3136" t="s">
        <v>10955</v>
      </c>
      <c r="Q3136" t="s">
        <v>741</v>
      </c>
      <c r="AG3136" t="s">
        <v>159</v>
      </c>
      <c r="AH3136" t="e">
        <f>VLOOKUP(C3136,'CREAR HV'!A:A,1,0)</f>
        <v>#N/A</v>
      </c>
    </row>
    <row r="3137" spans="1:34" x14ac:dyDescent="0.3">
      <c r="A3137" t="s">
        <v>10946</v>
      </c>
      <c r="B3137" t="s">
        <v>10947</v>
      </c>
      <c r="C3137">
        <v>33174870</v>
      </c>
      <c r="F3137" s="16">
        <v>19598</v>
      </c>
      <c r="G3137" t="s">
        <v>44</v>
      </c>
      <c r="H3137" t="s">
        <v>44</v>
      </c>
      <c r="I3137" t="s">
        <v>3878</v>
      </c>
      <c r="J3137" t="s">
        <v>13407</v>
      </c>
      <c r="K3137" t="s">
        <v>222</v>
      </c>
      <c r="L3137" t="s">
        <v>14001</v>
      </c>
      <c r="O3137" t="s">
        <v>1070</v>
      </c>
      <c r="P3137" t="s">
        <v>10955</v>
      </c>
      <c r="Q3137" t="s">
        <v>741</v>
      </c>
      <c r="AG3137" t="s">
        <v>159</v>
      </c>
      <c r="AH3137" t="e">
        <f>VLOOKUP(C3137,'CREAR HV'!A:A,1,0)</f>
        <v>#N/A</v>
      </c>
    </row>
    <row r="3138" spans="1:34" x14ac:dyDescent="0.3">
      <c r="A3138" t="s">
        <v>10946</v>
      </c>
      <c r="B3138" t="s">
        <v>10947</v>
      </c>
      <c r="C3138">
        <v>23218757</v>
      </c>
      <c r="F3138" s="16">
        <v>19996</v>
      </c>
      <c r="G3138" t="s">
        <v>44</v>
      </c>
      <c r="H3138" t="s">
        <v>44</v>
      </c>
      <c r="I3138" t="s">
        <v>14002</v>
      </c>
      <c r="J3138" t="s">
        <v>1699</v>
      </c>
      <c r="K3138" t="s">
        <v>14003</v>
      </c>
      <c r="L3138" t="s">
        <v>14004</v>
      </c>
      <c r="O3138" t="s">
        <v>1070</v>
      </c>
      <c r="P3138" t="s">
        <v>10955</v>
      </c>
      <c r="Q3138" t="s">
        <v>741</v>
      </c>
      <c r="AG3138" t="s">
        <v>159</v>
      </c>
      <c r="AH3138" t="e">
        <f>VLOOKUP(C3138,'CREAR HV'!A:A,1,0)</f>
        <v>#N/A</v>
      </c>
    </row>
    <row r="3139" spans="1:34" x14ac:dyDescent="0.3">
      <c r="A3139" t="s">
        <v>10946</v>
      </c>
      <c r="B3139" t="s">
        <v>10947</v>
      </c>
      <c r="C3139">
        <v>33168625</v>
      </c>
      <c r="F3139" s="16">
        <v>16619</v>
      </c>
      <c r="G3139" t="s">
        <v>44</v>
      </c>
      <c r="H3139" t="s">
        <v>44</v>
      </c>
      <c r="I3139" t="s">
        <v>14005</v>
      </c>
      <c r="J3139" t="s">
        <v>555</v>
      </c>
      <c r="K3139" t="s">
        <v>14006</v>
      </c>
      <c r="O3139" t="s">
        <v>1070</v>
      </c>
      <c r="P3139" t="s">
        <v>10955</v>
      </c>
      <c r="Q3139" t="s">
        <v>741</v>
      </c>
      <c r="AG3139" t="s">
        <v>159</v>
      </c>
      <c r="AH3139" t="e">
        <f>VLOOKUP(C3139,'CREAR HV'!A:A,1,0)</f>
        <v>#N/A</v>
      </c>
    </row>
    <row r="3140" spans="1:34" x14ac:dyDescent="0.3">
      <c r="A3140" t="s">
        <v>10946</v>
      </c>
      <c r="B3140" t="s">
        <v>10947</v>
      </c>
      <c r="C3140">
        <v>64541841</v>
      </c>
      <c r="F3140" s="16">
        <v>20176</v>
      </c>
      <c r="G3140" t="s">
        <v>44</v>
      </c>
      <c r="H3140" t="s">
        <v>44</v>
      </c>
      <c r="I3140" t="s">
        <v>11351</v>
      </c>
      <c r="J3140" t="s">
        <v>3688</v>
      </c>
      <c r="K3140" t="s">
        <v>11592</v>
      </c>
      <c r="L3140" t="s">
        <v>14007</v>
      </c>
      <c r="O3140" t="s">
        <v>1070</v>
      </c>
      <c r="P3140" t="s">
        <v>10955</v>
      </c>
      <c r="Q3140" t="s">
        <v>741</v>
      </c>
      <c r="AG3140" t="s">
        <v>159</v>
      </c>
      <c r="AH3140" t="e">
        <f>VLOOKUP(C3140,'CREAR HV'!A:A,1,0)</f>
        <v>#N/A</v>
      </c>
    </row>
    <row r="3141" spans="1:34" x14ac:dyDescent="0.3">
      <c r="A3141" t="s">
        <v>10946</v>
      </c>
      <c r="B3141" t="s">
        <v>10947</v>
      </c>
      <c r="C3141">
        <v>42202595</v>
      </c>
      <c r="F3141" s="16">
        <v>20561</v>
      </c>
      <c r="G3141" t="s">
        <v>44</v>
      </c>
      <c r="H3141" t="s">
        <v>44</v>
      </c>
      <c r="I3141" t="s">
        <v>14008</v>
      </c>
      <c r="J3141" t="s">
        <v>1058</v>
      </c>
      <c r="K3141" t="s">
        <v>1058</v>
      </c>
      <c r="L3141" t="s">
        <v>14009</v>
      </c>
      <c r="O3141" t="s">
        <v>1070</v>
      </c>
      <c r="P3141" t="s">
        <v>10955</v>
      </c>
      <c r="Q3141" t="s">
        <v>741</v>
      </c>
      <c r="AG3141" t="s">
        <v>159</v>
      </c>
      <c r="AH3141" t="e">
        <f>VLOOKUP(C3141,'CREAR HV'!A:A,1,0)</f>
        <v>#N/A</v>
      </c>
    </row>
    <row r="3142" spans="1:34" x14ac:dyDescent="0.3">
      <c r="A3142" t="s">
        <v>10946</v>
      </c>
      <c r="B3142" t="s">
        <v>10947</v>
      </c>
      <c r="C3142">
        <v>3835101</v>
      </c>
      <c r="F3142" s="16">
        <v>16934</v>
      </c>
      <c r="G3142" t="s">
        <v>44</v>
      </c>
      <c r="H3142" t="s">
        <v>44</v>
      </c>
      <c r="I3142" t="s">
        <v>14010</v>
      </c>
      <c r="J3142" t="s">
        <v>282</v>
      </c>
      <c r="K3142" t="s">
        <v>1446</v>
      </c>
      <c r="O3142" t="s">
        <v>1070</v>
      </c>
      <c r="P3142" t="s">
        <v>10950</v>
      </c>
      <c r="Q3142" t="s">
        <v>741</v>
      </c>
      <c r="AG3142" t="s">
        <v>159</v>
      </c>
      <c r="AH3142" t="e">
        <f>VLOOKUP(C3142,'CREAR HV'!A:A,1,0)</f>
        <v>#N/A</v>
      </c>
    </row>
    <row r="3143" spans="1:34" x14ac:dyDescent="0.3">
      <c r="A3143" t="s">
        <v>10946</v>
      </c>
      <c r="B3143" t="s">
        <v>10947</v>
      </c>
      <c r="C3143">
        <v>9308010</v>
      </c>
      <c r="F3143" s="16">
        <v>17842</v>
      </c>
      <c r="G3143" t="s">
        <v>44</v>
      </c>
      <c r="H3143" t="s">
        <v>44</v>
      </c>
      <c r="I3143" t="s">
        <v>1751</v>
      </c>
      <c r="J3143" t="s">
        <v>14011</v>
      </c>
      <c r="K3143" t="s">
        <v>215</v>
      </c>
      <c r="O3143" t="s">
        <v>1070</v>
      </c>
      <c r="P3143" t="s">
        <v>10950</v>
      </c>
      <c r="Q3143" t="s">
        <v>741</v>
      </c>
      <c r="AG3143" t="s">
        <v>159</v>
      </c>
      <c r="AH3143" t="e">
        <f>VLOOKUP(C3143,'CREAR HV'!A:A,1,0)</f>
        <v>#N/A</v>
      </c>
    </row>
    <row r="3144" spans="1:34" x14ac:dyDescent="0.3">
      <c r="A3144" t="s">
        <v>10946</v>
      </c>
      <c r="B3144" t="s">
        <v>10947</v>
      </c>
      <c r="C3144">
        <v>24479240</v>
      </c>
      <c r="F3144" s="16">
        <v>18875</v>
      </c>
      <c r="G3144" t="s">
        <v>44</v>
      </c>
      <c r="H3144" t="s">
        <v>44</v>
      </c>
      <c r="I3144" t="s">
        <v>14012</v>
      </c>
      <c r="J3144" t="s">
        <v>276</v>
      </c>
      <c r="K3144" t="s">
        <v>2917</v>
      </c>
      <c r="L3144" t="s">
        <v>14013</v>
      </c>
      <c r="O3144" t="s">
        <v>1070</v>
      </c>
      <c r="P3144" t="s">
        <v>10955</v>
      </c>
      <c r="Q3144" t="s">
        <v>741</v>
      </c>
      <c r="AG3144" t="s">
        <v>159</v>
      </c>
      <c r="AH3144" t="e">
        <f>VLOOKUP(C3144,'CREAR HV'!A:A,1,0)</f>
        <v>#N/A</v>
      </c>
    </row>
    <row r="3145" spans="1:34" x14ac:dyDescent="0.3">
      <c r="A3145" t="s">
        <v>10946</v>
      </c>
      <c r="B3145" t="s">
        <v>10947</v>
      </c>
      <c r="C3145">
        <v>19406793</v>
      </c>
      <c r="F3145" s="16">
        <v>21977</v>
      </c>
      <c r="G3145" t="s">
        <v>1690</v>
      </c>
      <c r="H3145" t="s">
        <v>1690</v>
      </c>
      <c r="I3145" t="s">
        <v>1861</v>
      </c>
      <c r="J3145" t="s">
        <v>14014</v>
      </c>
      <c r="K3145" t="s">
        <v>2114</v>
      </c>
      <c r="L3145" t="s">
        <v>14015</v>
      </c>
      <c r="O3145" t="s">
        <v>14016</v>
      </c>
      <c r="P3145" t="s">
        <v>10950</v>
      </c>
      <c r="Q3145" t="s">
        <v>741</v>
      </c>
      <c r="AG3145" t="s">
        <v>159</v>
      </c>
      <c r="AH3145" t="e">
        <f>VLOOKUP(C3145,'CREAR HV'!A:A,1,0)</f>
        <v>#N/A</v>
      </c>
    </row>
    <row r="3146" spans="1:34" x14ac:dyDescent="0.3">
      <c r="A3146" t="s">
        <v>10946</v>
      </c>
      <c r="B3146" t="s">
        <v>10947</v>
      </c>
      <c r="C3146">
        <v>49719312</v>
      </c>
      <c r="F3146" s="16">
        <v>30236</v>
      </c>
      <c r="G3146" t="s">
        <v>2474</v>
      </c>
      <c r="H3146" t="s">
        <v>637</v>
      </c>
      <c r="I3146" t="s">
        <v>14017</v>
      </c>
      <c r="J3146" t="s">
        <v>222</v>
      </c>
      <c r="K3146" t="s">
        <v>222</v>
      </c>
      <c r="O3146" t="s">
        <v>14018</v>
      </c>
      <c r="P3146" t="s">
        <v>10955</v>
      </c>
      <c r="Q3146" t="s">
        <v>741</v>
      </c>
      <c r="AG3146" t="s">
        <v>159</v>
      </c>
      <c r="AH3146" t="e">
        <f>VLOOKUP(C3146,'CREAR HV'!A:A,1,0)</f>
        <v>#N/A</v>
      </c>
    </row>
    <row r="3147" spans="1:34" x14ac:dyDescent="0.3">
      <c r="A3147" t="s">
        <v>10946</v>
      </c>
      <c r="B3147" t="s">
        <v>10947</v>
      </c>
      <c r="C3147">
        <v>77031551</v>
      </c>
      <c r="F3147" s="16">
        <v>24949</v>
      </c>
      <c r="G3147" t="s">
        <v>44</v>
      </c>
      <c r="H3147" t="s">
        <v>44</v>
      </c>
      <c r="I3147" t="s">
        <v>10347</v>
      </c>
      <c r="J3147" t="s">
        <v>215</v>
      </c>
      <c r="K3147" t="s">
        <v>263</v>
      </c>
      <c r="L3147" t="s">
        <v>14019</v>
      </c>
      <c r="O3147" t="s">
        <v>1070</v>
      </c>
      <c r="P3147" t="s">
        <v>10950</v>
      </c>
      <c r="Q3147" t="s">
        <v>741</v>
      </c>
      <c r="AG3147" t="s">
        <v>159</v>
      </c>
      <c r="AH3147" t="e">
        <f>VLOOKUP(C3147,'CREAR HV'!A:A,1,0)</f>
        <v>#N/A</v>
      </c>
    </row>
    <row r="3148" spans="1:34" x14ac:dyDescent="0.3">
      <c r="A3148" t="s">
        <v>10946</v>
      </c>
      <c r="B3148" t="s">
        <v>10947</v>
      </c>
      <c r="C3148">
        <v>37330691</v>
      </c>
      <c r="F3148" s="16">
        <v>28201</v>
      </c>
      <c r="G3148" t="s">
        <v>44</v>
      </c>
      <c r="H3148" t="s">
        <v>44</v>
      </c>
      <c r="I3148" t="s">
        <v>14020</v>
      </c>
      <c r="J3148" t="s">
        <v>14021</v>
      </c>
      <c r="K3148" t="s">
        <v>359</v>
      </c>
      <c r="L3148" t="s">
        <v>14022</v>
      </c>
      <c r="O3148" t="s">
        <v>1070</v>
      </c>
      <c r="P3148" t="s">
        <v>10955</v>
      </c>
      <c r="Q3148" t="s">
        <v>741</v>
      </c>
      <c r="AG3148" t="s">
        <v>159</v>
      </c>
      <c r="AH3148" t="e">
        <f>VLOOKUP(C3148,'CREAR HV'!A:A,1,0)</f>
        <v>#N/A</v>
      </c>
    </row>
    <row r="3149" spans="1:34" x14ac:dyDescent="0.3">
      <c r="A3149" t="s">
        <v>10946</v>
      </c>
      <c r="B3149" t="s">
        <v>10947</v>
      </c>
      <c r="C3149">
        <v>17950834</v>
      </c>
      <c r="F3149" s="16">
        <v>21594</v>
      </c>
      <c r="G3149" t="s">
        <v>42</v>
      </c>
      <c r="H3149" t="s">
        <v>42</v>
      </c>
      <c r="I3149" t="s">
        <v>7627</v>
      </c>
      <c r="J3149" t="s">
        <v>11173</v>
      </c>
      <c r="K3149" t="s">
        <v>14023</v>
      </c>
      <c r="O3149" t="s">
        <v>14024</v>
      </c>
      <c r="P3149" t="s">
        <v>10950</v>
      </c>
      <c r="Q3149" t="s">
        <v>741</v>
      </c>
      <c r="AG3149" t="s">
        <v>159</v>
      </c>
      <c r="AH3149" t="e">
        <f>VLOOKUP(C3149,'CREAR HV'!A:A,1,0)</f>
        <v>#N/A</v>
      </c>
    </row>
    <row r="3150" spans="1:34" x14ac:dyDescent="0.3">
      <c r="A3150" t="s">
        <v>10946</v>
      </c>
      <c r="B3150" t="s">
        <v>10947</v>
      </c>
      <c r="C3150">
        <v>7571278</v>
      </c>
      <c r="F3150" s="16">
        <v>30322</v>
      </c>
      <c r="G3150" t="s">
        <v>44</v>
      </c>
      <c r="H3150" t="s">
        <v>44</v>
      </c>
      <c r="I3150" t="s">
        <v>14025</v>
      </c>
      <c r="J3150" t="s">
        <v>12843</v>
      </c>
      <c r="K3150" t="s">
        <v>315</v>
      </c>
      <c r="O3150" t="s">
        <v>1070</v>
      </c>
      <c r="P3150" t="s">
        <v>10950</v>
      </c>
      <c r="Q3150" t="s">
        <v>741</v>
      </c>
      <c r="AG3150" t="s">
        <v>159</v>
      </c>
      <c r="AH3150" t="e">
        <f>VLOOKUP(C3150,'CREAR HV'!A:A,1,0)</f>
        <v>#N/A</v>
      </c>
    </row>
    <row r="3151" spans="1:34" x14ac:dyDescent="0.3">
      <c r="A3151" t="s">
        <v>10946</v>
      </c>
      <c r="B3151" t="s">
        <v>10947</v>
      </c>
      <c r="C3151">
        <v>7471188</v>
      </c>
      <c r="F3151" s="16">
        <v>18735</v>
      </c>
      <c r="G3151" t="s">
        <v>67</v>
      </c>
      <c r="H3151" t="s">
        <v>67</v>
      </c>
      <c r="I3151" t="s">
        <v>14026</v>
      </c>
      <c r="J3151" t="s">
        <v>3637</v>
      </c>
      <c r="K3151" t="s">
        <v>8910</v>
      </c>
      <c r="L3151" t="s">
        <v>14027</v>
      </c>
      <c r="O3151" t="s">
        <v>1070</v>
      </c>
      <c r="P3151" t="s">
        <v>10955</v>
      </c>
      <c r="Q3151" t="s">
        <v>741</v>
      </c>
      <c r="AG3151" t="s">
        <v>159</v>
      </c>
      <c r="AH3151" t="e">
        <f>VLOOKUP(C3151,'CREAR HV'!A:A,1,0)</f>
        <v>#N/A</v>
      </c>
    </row>
    <row r="3152" spans="1:34" x14ac:dyDescent="0.3">
      <c r="A3152" t="s">
        <v>10946</v>
      </c>
      <c r="B3152" t="s">
        <v>10947</v>
      </c>
      <c r="C3152">
        <v>12718287</v>
      </c>
      <c r="F3152" s="16">
        <v>18888</v>
      </c>
      <c r="G3152" t="s">
        <v>32</v>
      </c>
      <c r="H3152" t="s">
        <v>32</v>
      </c>
      <c r="I3152" t="s">
        <v>7580</v>
      </c>
      <c r="J3152" t="s">
        <v>683</v>
      </c>
      <c r="K3152" t="s">
        <v>1288</v>
      </c>
      <c r="L3152" t="s">
        <v>14028</v>
      </c>
      <c r="O3152" t="s">
        <v>1070</v>
      </c>
      <c r="P3152" t="s">
        <v>10950</v>
      </c>
      <c r="Q3152" t="s">
        <v>741</v>
      </c>
      <c r="AG3152" t="s">
        <v>159</v>
      </c>
      <c r="AH3152" t="e">
        <f>VLOOKUP(C3152,'CREAR HV'!A:A,1,0)</f>
        <v>#N/A</v>
      </c>
    </row>
    <row r="3153" spans="1:34" x14ac:dyDescent="0.3">
      <c r="A3153" t="s">
        <v>159</v>
      </c>
      <c r="B3153" t="s">
        <v>10947</v>
      </c>
      <c r="C3153">
        <v>79460290</v>
      </c>
      <c r="F3153" s="16">
        <v>24852</v>
      </c>
      <c r="G3153" t="s">
        <v>4673</v>
      </c>
      <c r="H3153" t="s">
        <v>159</v>
      </c>
      <c r="I3153" t="s">
        <v>14029</v>
      </c>
      <c r="J3153" t="s">
        <v>2087</v>
      </c>
      <c r="K3153" t="s">
        <v>1823</v>
      </c>
      <c r="L3153" t="s">
        <v>14030</v>
      </c>
      <c r="O3153" t="s">
        <v>14031</v>
      </c>
      <c r="P3153" t="s">
        <v>10955</v>
      </c>
      <c r="Q3153" t="s">
        <v>741</v>
      </c>
      <c r="AG3153" t="s">
        <v>743</v>
      </c>
      <c r="AH3153" t="e">
        <f>VLOOKUP(C3153,'CREAR HV'!A:A,1,0)</f>
        <v>#N/A</v>
      </c>
    </row>
    <row r="3154" spans="1:34" x14ac:dyDescent="0.3">
      <c r="A3154" t="s">
        <v>10946</v>
      </c>
      <c r="B3154" t="s">
        <v>10947</v>
      </c>
      <c r="C3154">
        <v>37829570</v>
      </c>
      <c r="F3154" s="16">
        <v>20523</v>
      </c>
      <c r="G3154" t="s">
        <v>67</v>
      </c>
      <c r="H3154" t="s">
        <v>67</v>
      </c>
      <c r="I3154" t="s">
        <v>12101</v>
      </c>
      <c r="J3154" t="s">
        <v>4069</v>
      </c>
      <c r="K3154" t="s">
        <v>3218</v>
      </c>
      <c r="L3154" t="s">
        <v>14032</v>
      </c>
      <c r="O3154" t="s">
        <v>1070</v>
      </c>
      <c r="P3154" t="s">
        <v>10955</v>
      </c>
      <c r="Q3154" t="s">
        <v>741</v>
      </c>
      <c r="AG3154" t="s">
        <v>159</v>
      </c>
      <c r="AH3154" t="e">
        <f>VLOOKUP(C3154,'CREAR HV'!A:A,1,0)</f>
        <v>#N/A</v>
      </c>
    </row>
    <row r="3155" spans="1:34" x14ac:dyDescent="0.3">
      <c r="A3155" t="s">
        <v>10946</v>
      </c>
      <c r="B3155" t="s">
        <v>10947</v>
      </c>
      <c r="C3155">
        <v>37805024</v>
      </c>
      <c r="F3155" s="16">
        <v>18635</v>
      </c>
      <c r="G3155" t="s">
        <v>44</v>
      </c>
      <c r="H3155" t="s">
        <v>44</v>
      </c>
      <c r="I3155" t="s">
        <v>14033</v>
      </c>
      <c r="J3155" t="s">
        <v>222</v>
      </c>
      <c r="K3155" t="s">
        <v>411</v>
      </c>
      <c r="L3155" t="s">
        <v>14034</v>
      </c>
      <c r="O3155" t="s">
        <v>1070</v>
      </c>
      <c r="P3155" t="s">
        <v>10955</v>
      </c>
      <c r="Q3155" t="s">
        <v>741</v>
      </c>
      <c r="AG3155" t="s">
        <v>159</v>
      </c>
      <c r="AH3155" t="e">
        <f>VLOOKUP(C3155,'CREAR HV'!A:A,1,0)</f>
        <v>#N/A</v>
      </c>
    </row>
    <row r="3156" spans="1:34" x14ac:dyDescent="0.3">
      <c r="A3156" t="s">
        <v>10946</v>
      </c>
      <c r="B3156" t="s">
        <v>10947</v>
      </c>
      <c r="C3156">
        <v>45431061</v>
      </c>
      <c r="F3156" s="16">
        <v>22045</v>
      </c>
      <c r="G3156" t="s">
        <v>44</v>
      </c>
      <c r="H3156" t="s">
        <v>44</v>
      </c>
      <c r="I3156" t="s">
        <v>14035</v>
      </c>
      <c r="J3156" t="s">
        <v>5313</v>
      </c>
      <c r="K3156" t="s">
        <v>8815</v>
      </c>
      <c r="L3156" t="s">
        <v>14036</v>
      </c>
      <c r="O3156" t="s">
        <v>1070</v>
      </c>
      <c r="P3156" t="s">
        <v>10955</v>
      </c>
      <c r="Q3156" t="s">
        <v>741</v>
      </c>
      <c r="AG3156" t="s">
        <v>159</v>
      </c>
      <c r="AH3156" t="e">
        <f>VLOOKUP(C3156,'CREAR HV'!A:A,1,0)</f>
        <v>#N/A</v>
      </c>
    </row>
    <row r="3157" spans="1:34" x14ac:dyDescent="0.3">
      <c r="A3157" t="s">
        <v>10946</v>
      </c>
      <c r="B3157" t="s">
        <v>10947</v>
      </c>
      <c r="C3157">
        <v>25897240</v>
      </c>
      <c r="F3157" s="16">
        <v>19060</v>
      </c>
      <c r="G3157" t="s">
        <v>44</v>
      </c>
      <c r="H3157" t="s">
        <v>44</v>
      </c>
      <c r="I3157" t="s">
        <v>14037</v>
      </c>
      <c r="J3157" t="s">
        <v>3673</v>
      </c>
      <c r="K3157" t="s">
        <v>1953</v>
      </c>
      <c r="L3157" t="s">
        <v>14038</v>
      </c>
      <c r="O3157" t="s">
        <v>1070</v>
      </c>
      <c r="P3157" t="s">
        <v>10955</v>
      </c>
      <c r="Q3157" t="s">
        <v>741</v>
      </c>
      <c r="AG3157" t="s">
        <v>159</v>
      </c>
      <c r="AH3157" t="e">
        <f>VLOOKUP(C3157,'CREAR HV'!A:A,1,0)</f>
        <v>#N/A</v>
      </c>
    </row>
    <row r="3158" spans="1:34" x14ac:dyDescent="0.3">
      <c r="A3158" t="s">
        <v>10946</v>
      </c>
      <c r="B3158" t="s">
        <v>10947</v>
      </c>
      <c r="C3158">
        <v>28148871</v>
      </c>
      <c r="F3158" s="16">
        <v>21783</v>
      </c>
      <c r="G3158" t="s">
        <v>44</v>
      </c>
      <c r="H3158" t="s">
        <v>44</v>
      </c>
      <c r="I3158" t="s">
        <v>13748</v>
      </c>
      <c r="J3158" t="s">
        <v>1127</v>
      </c>
      <c r="K3158" t="s">
        <v>192</v>
      </c>
      <c r="L3158" t="s">
        <v>14039</v>
      </c>
      <c r="O3158" t="s">
        <v>1070</v>
      </c>
      <c r="P3158" t="s">
        <v>10955</v>
      </c>
      <c r="Q3158" t="s">
        <v>741</v>
      </c>
      <c r="AG3158" t="s">
        <v>159</v>
      </c>
      <c r="AH3158" t="e">
        <f>VLOOKUP(C3158,'CREAR HV'!A:A,1,0)</f>
        <v>#N/A</v>
      </c>
    </row>
    <row r="3159" spans="1:34" x14ac:dyDescent="0.3">
      <c r="A3159" t="s">
        <v>10946</v>
      </c>
      <c r="B3159" t="s">
        <v>10947</v>
      </c>
      <c r="C3159">
        <v>33148317</v>
      </c>
      <c r="F3159" s="16">
        <v>19620</v>
      </c>
      <c r="G3159" t="s">
        <v>44</v>
      </c>
      <c r="H3159" t="s">
        <v>44</v>
      </c>
      <c r="I3159" t="s">
        <v>14040</v>
      </c>
      <c r="J3159" t="s">
        <v>14041</v>
      </c>
      <c r="K3159" t="s">
        <v>14042</v>
      </c>
      <c r="O3159" t="s">
        <v>1070</v>
      </c>
      <c r="P3159" t="s">
        <v>10955</v>
      </c>
      <c r="Q3159" t="s">
        <v>741</v>
      </c>
      <c r="AG3159" t="s">
        <v>159</v>
      </c>
      <c r="AH3159" t="e">
        <f>VLOOKUP(C3159,'CREAR HV'!A:A,1,0)</f>
        <v>#N/A</v>
      </c>
    </row>
    <row r="3160" spans="1:34" x14ac:dyDescent="0.3">
      <c r="A3160" t="s">
        <v>10946</v>
      </c>
      <c r="B3160" t="s">
        <v>10947</v>
      </c>
      <c r="C3160">
        <v>79484507</v>
      </c>
      <c r="F3160" s="16">
        <v>25266</v>
      </c>
      <c r="G3160" t="s">
        <v>44</v>
      </c>
      <c r="H3160" t="s">
        <v>44</v>
      </c>
      <c r="I3160" t="s">
        <v>14043</v>
      </c>
      <c r="J3160" t="s">
        <v>212</v>
      </c>
      <c r="K3160" t="s">
        <v>771</v>
      </c>
      <c r="L3160" t="s">
        <v>14044</v>
      </c>
      <c r="O3160" t="s">
        <v>1070</v>
      </c>
      <c r="P3160" t="s">
        <v>10950</v>
      </c>
      <c r="Q3160" t="s">
        <v>741</v>
      </c>
      <c r="AG3160" t="s">
        <v>159</v>
      </c>
      <c r="AH3160" t="e">
        <f>VLOOKUP(C3160,'CREAR HV'!A:A,1,0)</f>
        <v>#N/A</v>
      </c>
    </row>
    <row r="3161" spans="1:34" x14ac:dyDescent="0.3">
      <c r="A3161" t="s">
        <v>10946</v>
      </c>
      <c r="B3161" t="s">
        <v>10947</v>
      </c>
      <c r="C3161">
        <v>37817730</v>
      </c>
      <c r="F3161" s="16">
        <v>19367</v>
      </c>
      <c r="G3161" t="s">
        <v>44</v>
      </c>
      <c r="H3161" t="s">
        <v>44</v>
      </c>
      <c r="I3161" t="s">
        <v>14045</v>
      </c>
      <c r="J3161" t="s">
        <v>212</v>
      </c>
      <c r="K3161" t="s">
        <v>14046</v>
      </c>
      <c r="L3161" t="s">
        <v>14047</v>
      </c>
      <c r="O3161" t="s">
        <v>1070</v>
      </c>
      <c r="P3161" t="s">
        <v>10955</v>
      </c>
      <c r="Q3161" t="s">
        <v>741</v>
      </c>
      <c r="AG3161" t="s">
        <v>159</v>
      </c>
      <c r="AH3161" t="e">
        <f>VLOOKUP(C3161,'CREAR HV'!A:A,1,0)</f>
        <v>#N/A</v>
      </c>
    </row>
    <row r="3162" spans="1:34" x14ac:dyDescent="0.3">
      <c r="A3162" t="s">
        <v>10946</v>
      </c>
      <c r="B3162" t="s">
        <v>10947</v>
      </c>
      <c r="C3162">
        <v>37833325</v>
      </c>
      <c r="F3162" s="16">
        <v>21191</v>
      </c>
      <c r="G3162" t="s">
        <v>67</v>
      </c>
      <c r="H3162" t="s">
        <v>67</v>
      </c>
      <c r="I3162" t="s">
        <v>14048</v>
      </c>
      <c r="J3162" t="s">
        <v>255</v>
      </c>
      <c r="K3162" t="s">
        <v>3218</v>
      </c>
      <c r="L3162" t="s">
        <v>14049</v>
      </c>
      <c r="O3162" t="s">
        <v>1070</v>
      </c>
      <c r="P3162" t="s">
        <v>10955</v>
      </c>
      <c r="Q3162" t="s">
        <v>741</v>
      </c>
      <c r="AG3162" t="s">
        <v>159</v>
      </c>
      <c r="AH3162" t="e">
        <f>VLOOKUP(C3162,'CREAR HV'!A:A,1,0)</f>
        <v>#N/A</v>
      </c>
    </row>
    <row r="3163" spans="1:34" x14ac:dyDescent="0.3">
      <c r="A3163" t="s">
        <v>10946</v>
      </c>
      <c r="B3163" t="s">
        <v>10947</v>
      </c>
      <c r="C3163">
        <v>37829260</v>
      </c>
      <c r="F3163" s="16">
        <v>20562</v>
      </c>
      <c r="G3163" t="s">
        <v>44</v>
      </c>
      <c r="H3163" t="s">
        <v>44</v>
      </c>
      <c r="I3163" t="s">
        <v>3760</v>
      </c>
      <c r="J3163" t="s">
        <v>3407</v>
      </c>
      <c r="K3163" t="s">
        <v>1857</v>
      </c>
      <c r="L3163" t="s">
        <v>14050</v>
      </c>
      <c r="O3163" t="s">
        <v>1070</v>
      </c>
      <c r="P3163" t="s">
        <v>10955</v>
      </c>
      <c r="Q3163" t="s">
        <v>741</v>
      </c>
      <c r="AG3163" t="s">
        <v>159</v>
      </c>
      <c r="AH3163" t="e">
        <f>VLOOKUP(C3163,'CREAR HV'!A:A,1,0)</f>
        <v>#N/A</v>
      </c>
    </row>
    <row r="3164" spans="1:34" x14ac:dyDescent="0.3">
      <c r="A3164" t="s">
        <v>10946</v>
      </c>
      <c r="B3164" t="s">
        <v>10947</v>
      </c>
      <c r="C3164">
        <v>37794750</v>
      </c>
      <c r="F3164" s="16">
        <v>17256</v>
      </c>
      <c r="G3164" t="s">
        <v>44</v>
      </c>
      <c r="H3164" t="s">
        <v>44</v>
      </c>
      <c r="I3164" t="s">
        <v>11649</v>
      </c>
      <c r="J3164" t="s">
        <v>242</v>
      </c>
      <c r="K3164" t="s">
        <v>5686</v>
      </c>
      <c r="O3164" t="s">
        <v>1070</v>
      </c>
      <c r="P3164" t="s">
        <v>10955</v>
      </c>
      <c r="Q3164" t="s">
        <v>741</v>
      </c>
      <c r="AG3164" t="s">
        <v>159</v>
      </c>
      <c r="AH3164" t="e">
        <f>VLOOKUP(C3164,'CREAR HV'!A:A,1,0)</f>
        <v>#N/A</v>
      </c>
    </row>
    <row r="3165" spans="1:34" x14ac:dyDescent="0.3">
      <c r="A3165" t="s">
        <v>10946</v>
      </c>
      <c r="B3165" t="s">
        <v>10947</v>
      </c>
      <c r="C3165">
        <v>37828062</v>
      </c>
      <c r="F3165" s="16">
        <v>20132</v>
      </c>
      <c r="G3165" t="s">
        <v>44</v>
      </c>
      <c r="H3165" t="s">
        <v>44</v>
      </c>
      <c r="I3165" t="s">
        <v>14051</v>
      </c>
      <c r="J3165" t="s">
        <v>750</v>
      </c>
      <c r="K3165" t="s">
        <v>810</v>
      </c>
      <c r="L3165" t="s">
        <v>14052</v>
      </c>
      <c r="O3165" t="s">
        <v>1070</v>
      </c>
      <c r="P3165" t="s">
        <v>10955</v>
      </c>
      <c r="Q3165" t="s">
        <v>741</v>
      </c>
      <c r="AG3165" t="s">
        <v>159</v>
      </c>
      <c r="AH3165" t="e">
        <f>VLOOKUP(C3165,'CREAR HV'!A:A,1,0)</f>
        <v>#N/A</v>
      </c>
    </row>
    <row r="3166" spans="1:34" x14ac:dyDescent="0.3">
      <c r="A3166" t="s">
        <v>10946</v>
      </c>
      <c r="B3166" t="s">
        <v>10947</v>
      </c>
      <c r="C3166">
        <v>28148941</v>
      </c>
      <c r="F3166" s="16">
        <v>21342</v>
      </c>
      <c r="G3166" t="s">
        <v>44</v>
      </c>
      <c r="H3166" t="s">
        <v>44</v>
      </c>
      <c r="I3166" t="s">
        <v>11226</v>
      </c>
      <c r="J3166" t="s">
        <v>2236</v>
      </c>
      <c r="K3166" t="s">
        <v>2723</v>
      </c>
      <c r="L3166" t="s">
        <v>14053</v>
      </c>
      <c r="O3166" t="s">
        <v>1070</v>
      </c>
      <c r="P3166" t="s">
        <v>10955</v>
      </c>
      <c r="Q3166" t="s">
        <v>741</v>
      </c>
      <c r="AG3166" t="s">
        <v>159</v>
      </c>
      <c r="AH3166" t="e">
        <f>VLOOKUP(C3166,'CREAR HV'!A:A,1,0)</f>
        <v>#N/A</v>
      </c>
    </row>
    <row r="3167" spans="1:34" x14ac:dyDescent="0.3">
      <c r="A3167" t="s">
        <v>10946</v>
      </c>
      <c r="B3167" t="s">
        <v>10947</v>
      </c>
      <c r="C3167">
        <v>37826374</v>
      </c>
      <c r="F3167" s="16">
        <v>20242</v>
      </c>
      <c r="G3167" t="s">
        <v>44</v>
      </c>
      <c r="H3167" t="s">
        <v>44</v>
      </c>
      <c r="I3167" t="s">
        <v>12101</v>
      </c>
      <c r="J3167" t="s">
        <v>3669</v>
      </c>
      <c r="K3167" t="s">
        <v>476</v>
      </c>
      <c r="L3167" t="s">
        <v>14054</v>
      </c>
      <c r="O3167" t="s">
        <v>1070</v>
      </c>
      <c r="P3167" t="s">
        <v>10955</v>
      </c>
      <c r="Q3167" t="s">
        <v>741</v>
      </c>
      <c r="AG3167" t="s">
        <v>159</v>
      </c>
      <c r="AH3167" t="e">
        <f>VLOOKUP(C3167,'CREAR HV'!A:A,1,0)</f>
        <v>#N/A</v>
      </c>
    </row>
    <row r="3168" spans="1:34" x14ac:dyDescent="0.3">
      <c r="A3168" t="s">
        <v>10946</v>
      </c>
      <c r="B3168" t="s">
        <v>10947</v>
      </c>
      <c r="C3168">
        <v>52437646</v>
      </c>
      <c r="F3168" s="16">
        <v>28478</v>
      </c>
      <c r="G3168" t="s">
        <v>816</v>
      </c>
      <c r="H3168" t="s">
        <v>74</v>
      </c>
      <c r="I3168" t="s">
        <v>6241</v>
      </c>
      <c r="J3168" t="s">
        <v>596</v>
      </c>
      <c r="K3168" t="s">
        <v>1862</v>
      </c>
      <c r="O3168" t="s">
        <v>1070</v>
      </c>
      <c r="P3168" t="s">
        <v>10955</v>
      </c>
      <c r="Q3168" t="s">
        <v>741</v>
      </c>
      <c r="AG3168" t="s">
        <v>159</v>
      </c>
      <c r="AH3168" t="e">
        <f>VLOOKUP(C3168,'CREAR HV'!A:A,1,0)</f>
        <v>#N/A</v>
      </c>
    </row>
    <row r="3169" spans="1:34" x14ac:dyDescent="0.3">
      <c r="A3169" t="s">
        <v>10946</v>
      </c>
      <c r="B3169" t="s">
        <v>10947</v>
      </c>
      <c r="C3169">
        <v>37806096</v>
      </c>
      <c r="F3169" s="16">
        <v>18111</v>
      </c>
      <c r="G3169" t="s">
        <v>44</v>
      </c>
      <c r="H3169" t="s">
        <v>44</v>
      </c>
      <c r="I3169" t="s">
        <v>11980</v>
      </c>
      <c r="J3169" t="s">
        <v>3950</v>
      </c>
      <c r="K3169" t="s">
        <v>2419</v>
      </c>
      <c r="O3169" t="s">
        <v>1070</v>
      </c>
      <c r="P3169" t="s">
        <v>10955</v>
      </c>
      <c r="Q3169" t="s">
        <v>741</v>
      </c>
      <c r="AG3169" t="s">
        <v>159</v>
      </c>
      <c r="AH3169" t="e">
        <f>VLOOKUP(C3169,'CREAR HV'!A:A,1,0)</f>
        <v>#N/A</v>
      </c>
    </row>
    <row r="3170" spans="1:34" x14ac:dyDescent="0.3">
      <c r="A3170" t="s">
        <v>10946</v>
      </c>
      <c r="B3170" t="s">
        <v>10947</v>
      </c>
      <c r="C3170">
        <v>43049666</v>
      </c>
      <c r="F3170" s="16">
        <v>22169</v>
      </c>
      <c r="G3170" t="s">
        <v>44</v>
      </c>
      <c r="H3170" t="s">
        <v>44</v>
      </c>
      <c r="I3170" t="s">
        <v>3281</v>
      </c>
      <c r="J3170" t="s">
        <v>407</v>
      </c>
      <c r="K3170" t="s">
        <v>954</v>
      </c>
      <c r="L3170" t="s">
        <v>14055</v>
      </c>
      <c r="O3170" t="s">
        <v>1070</v>
      </c>
      <c r="P3170" t="s">
        <v>10955</v>
      </c>
      <c r="Q3170" t="s">
        <v>741</v>
      </c>
      <c r="AG3170" t="s">
        <v>159</v>
      </c>
      <c r="AH3170" t="e">
        <f>VLOOKUP(C3170,'CREAR HV'!A:A,1,0)</f>
        <v>#N/A</v>
      </c>
    </row>
    <row r="3171" spans="1:34" x14ac:dyDescent="0.3">
      <c r="A3171" t="s">
        <v>10946</v>
      </c>
      <c r="B3171" t="s">
        <v>10947</v>
      </c>
      <c r="C3171">
        <v>32538085</v>
      </c>
      <c r="F3171" s="16">
        <v>20254</v>
      </c>
      <c r="G3171" t="s">
        <v>44</v>
      </c>
      <c r="H3171" t="s">
        <v>44</v>
      </c>
      <c r="I3171" t="s">
        <v>3164</v>
      </c>
      <c r="J3171" t="s">
        <v>404</v>
      </c>
      <c r="K3171" t="s">
        <v>756</v>
      </c>
      <c r="L3171" t="s">
        <v>14056</v>
      </c>
      <c r="O3171" t="s">
        <v>1070</v>
      </c>
      <c r="P3171" t="s">
        <v>10955</v>
      </c>
      <c r="Q3171" t="s">
        <v>741</v>
      </c>
      <c r="AG3171" t="s">
        <v>159</v>
      </c>
      <c r="AH3171" t="e">
        <f>VLOOKUP(C3171,'CREAR HV'!A:A,1,0)</f>
        <v>#N/A</v>
      </c>
    </row>
    <row r="3172" spans="1:34" x14ac:dyDescent="0.3">
      <c r="A3172" t="s">
        <v>10946</v>
      </c>
      <c r="B3172" t="s">
        <v>10947</v>
      </c>
      <c r="C3172">
        <v>43005352</v>
      </c>
      <c r="F3172" s="16">
        <v>25432</v>
      </c>
      <c r="G3172" t="s">
        <v>44</v>
      </c>
      <c r="H3172" t="s">
        <v>44</v>
      </c>
      <c r="I3172" t="s">
        <v>2546</v>
      </c>
      <c r="J3172" t="s">
        <v>10822</v>
      </c>
      <c r="K3172" t="s">
        <v>3911</v>
      </c>
      <c r="L3172" t="s">
        <v>14057</v>
      </c>
      <c r="O3172" t="s">
        <v>1070</v>
      </c>
      <c r="P3172" t="s">
        <v>10955</v>
      </c>
      <c r="Q3172" t="s">
        <v>741</v>
      </c>
      <c r="AG3172" t="s">
        <v>159</v>
      </c>
      <c r="AH3172" t="e">
        <f>VLOOKUP(C3172,'CREAR HV'!A:A,1,0)</f>
        <v>#N/A</v>
      </c>
    </row>
    <row r="3173" spans="1:34" x14ac:dyDescent="0.3">
      <c r="A3173" t="s">
        <v>10946</v>
      </c>
      <c r="B3173" t="s">
        <v>10947</v>
      </c>
      <c r="C3173">
        <v>22068596</v>
      </c>
      <c r="F3173" s="16">
        <v>20252</v>
      </c>
      <c r="G3173" t="s">
        <v>44</v>
      </c>
      <c r="H3173" t="s">
        <v>44</v>
      </c>
      <c r="I3173" t="s">
        <v>12674</v>
      </c>
      <c r="J3173" t="s">
        <v>2723</v>
      </c>
      <c r="K3173" t="s">
        <v>2723</v>
      </c>
      <c r="L3173" t="s">
        <v>14058</v>
      </c>
      <c r="O3173" t="s">
        <v>1070</v>
      </c>
      <c r="P3173" t="s">
        <v>10955</v>
      </c>
      <c r="Q3173" t="s">
        <v>741</v>
      </c>
      <c r="AG3173" t="s">
        <v>159</v>
      </c>
      <c r="AH3173" t="e">
        <f>VLOOKUP(C3173,'CREAR HV'!A:A,1,0)</f>
        <v>#N/A</v>
      </c>
    </row>
    <row r="3174" spans="1:34" x14ac:dyDescent="0.3">
      <c r="A3174" t="s">
        <v>10946</v>
      </c>
      <c r="B3174" t="s">
        <v>10947</v>
      </c>
      <c r="C3174">
        <v>39163397</v>
      </c>
      <c r="F3174" s="16">
        <v>21360</v>
      </c>
      <c r="G3174" t="s">
        <v>44</v>
      </c>
      <c r="H3174" t="s">
        <v>44</v>
      </c>
      <c r="I3174" t="s">
        <v>5031</v>
      </c>
      <c r="J3174" t="s">
        <v>371</v>
      </c>
      <c r="K3174" t="s">
        <v>14059</v>
      </c>
      <c r="O3174" t="s">
        <v>1070</v>
      </c>
      <c r="P3174" t="s">
        <v>10955</v>
      </c>
      <c r="Q3174" t="s">
        <v>741</v>
      </c>
      <c r="AG3174" t="s">
        <v>159</v>
      </c>
      <c r="AH3174" t="e">
        <f>VLOOKUP(C3174,'CREAR HV'!A:A,1,0)</f>
        <v>#N/A</v>
      </c>
    </row>
    <row r="3175" spans="1:34" x14ac:dyDescent="0.3">
      <c r="A3175" t="s">
        <v>10946</v>
      </c>
      <c r="B3175" t="s">
        <v>10947</v>
      </c>
      <c r="C3175">
        <v>42875170</v>
      </c>
      <c r="F3175" s="16">
        <v>22363</v>
      </c>
      <c r="G3175" t="s">
        <v>44</v>
      </c>
      <c r="H3175" t="s">
        <v>44</v>
      </c>
      <c r="I3175" t="s">
        <v>3728</v>
      </c>
      <c r="J3175" t="s">
        <v>324</v>
      </c>
      <c r="K3175" t="s">
        <v>14060</v>
      </c>
      <c r="O3175" t="s">
        <v>1070</v>
      </c>
      <c r="P3175" t="s">
        <v>10955</v>
      </c>
      <c r="Q3175" t="s">
        <v>741</v>
      </c>
      <c r="AG3175" t="s">
        <v>159</v>
      </c>
      <c r="AH3175" t="e">
        <f>VLOOKUP(C3175,'CREAR HV'!A:A,1,0)</f>
        <v>#N/A</v>
      </c>
    </row>
    <row r="3176" spans="1:34" x14ac:dyDescent="0.3">
      <c r="A3176" t="s">
        <v>10946</v>
      </c>
      <c r="B3176" t="s">
        <v>10947</v>
      </c>
      <c r="C3176">
        <v>22209966</v>
      </c>
      <c r="F3176" s="16">
        <v>17919</v>
      </c>
      <c r="G3176" t="s">
        <v>44</v>
      </c>
      <c r="H3176" t="s">
        <v>44</v>
      </c>
      <c r="I3176" t="s">
        <v>3235</v>
      </c>
      <c r="J3176" t="s">
        <v>5781</v>
      </c>
      <c r="K3176" t="s">
        <v>803</v>
      </c>
      <c r="L3176" t="s">
        <v>14061</v>
      </c>
      <c r="O3176" t="s">
        <v>1070</v>
      </c>
      <c r="P3176" t="s">
        <v>10955</v>
      </c>
      <c r="Q3176" t="s">
        <v>741</v>
      </c>
      <c r="AG3176" t="s">
        <v>159</v>
      </c>
      <c r="AH3176" t="e">
        <f>VLOOKUP(C3176,'CREAR HV'!A:A,1,0)</f>
        <v>#N/A</v>
      </c>
    </row>
    <row r="3177" spans="1:34" x14ac:dyDescent="0.3">
      <c r="A3177" t="s">
        <v>10946</v>
      </c>
      <c r="B3177" t="s">
        <v>10947</v>
      </c>
      <c r="C3177">
        <v>43522803</v>
      </c>
      <c r="F3177" s="16">
        <v>28356</v>
      </c>
      <c r="G3177" t="s">
        <v>44</v>
      </c>
      <c r="H3177" t="s">
        <v>44</v>
      </c>
      <c r="I3177" t="s">
        <v>14062</v>
      </c>
      <c r="J3177" t="s">
        <v>14063</v>
      </c>
      <c r="K3177" t="s">
        <v>1638</v>
      </c>
      <c r="L3177" t="s">
        <v>14064</v>
      </c>
      <c r="O3177" t="s">
        <v>1070</v>
      </c>
      <c r="P3177" t="s">
        <v>10955</v>
      </c>
      <c r="Q3177" t="s">
        <v>741</v>
      </c>
      <c r="AG3177" t="s">
        <v>159</v>
      </c>
      <c r="AH3177" t="e">
        <f>VLOOKUP(C3177,'CREAR HV'!A:A,1,0)</f>
        <v>#N/A</v>
      </c>
    </row>
    <row r="3178" spans="1:34" x14ac:dyDescent="0.3">
      <c r="A3178" t="s">
        <v>10946</v>
      </c>
      <c r="B3178" t="s">
        <v>10947</v>
      </c>
      <c r="C3178">
        <v>21463253</v>
      </c>
      <c r="F3178" s="16">
        <v>22468</v>
      </c>
      <c r="G3178" t="s">
        <v>44</v>
      </c>
      <c r="H3178" t="s">
        <v>44</v>
      </c>
      <c r="I3178" t="s">
        <v>14065</v>
      </c>
      <c r="J3178" t="s">
        <v>371</v>
      </c>
      <c r="K3178" t="s">
        <v>263</v>
      </c>
      <c r="L3178" t="s">
        <v>14066</v>
      </c>
      <c r="O3178" t="s">
        <v>1070</v>
      </c>
      <c r="P3178" t="s">
        <v>10955</v>
      </c>
      <c r="Q3178" t="s">
        <v>741</v>
      </c>
      <c r="AG3178" t="s">
        <v>159</v>
      </c>
      <c r="AH3178" t="e">
        <f>VLOOKUP(C3178,'CREAR HV'!A:A,1,0)</f>
        <v>#N/A</v>
      </c>
    </row>
    <row r="3179" spans="1:34" x14ac:dyDescent="0.3">
      <c r="A3179" t="s">
        <v>10946</v>
      </c>
      <c r="B3179" t="s">
        <v>10947</v>
      </c>
      <c r="C3179">
        <v>32502947</v>
      </c>
      <c r="F3179" s="16">
        <v>19502</v>
      </c>
      <c r="G3179" t="s">
        <v>44</v>
      </c>
      <c r="H3179" t="s">
        <v>44</v>
      </c>
      <c r="I3179" t="s">
        <v>3728</v>
      </c>
      <c r="J3179" t="s">
        <v>1960</v>
      </c>
      <c r="K3179" t="s">
        <v>7116</v>
      </c>
      <c r="L3179" t="s">
        <v>14067</v>
      </c>
      <c r="O3179" t="s">
        <v>1070</v>
      </c>
      <c r="P3179" t="s">
        <v>10955</v>
      </c>
      <c r="Q3179" t="s">
        <v>741</v>
      </c>
      <c r="AG3179" t="s">
        <v>159</v>
      </c>
      <c r="AH3179" t="e">
        <f>VLOOKUP(C3179,'CREAR HV'!A:A,1,0)</f>
        <v>#N/A</v>
      </c>
    </row>
    <row r="3180" spans="1:34" x14ac:dyDescent="0.3">
      <c r="A3180" t="s">
        <v>10946</v>
      </c>
      <c r="B3180" t="s">
        <v>10947</v>
      </c>
      <c r="C3180">
        <v>43043823</v>
      </c>
      <c r="F3180" s="16">
        <v>21217</v>
      </c>
      <c r="G3180" t="s">
        <v>44</v>
      </c>
      <c r="H3180" t="s">
        <v>44</v>
      </c>
      <c r="I3180" t="s">
        <v>14068</v>
      </c>
      <c r="J3180" t="s">
        <v>324</v>
      </c>
      <c r="K3180" t="s">
        <v>1465</v>
      </c>
      <c r="L3180" t="s">
        <v>14069</v>
      </c>
      <c r="O3180" t="s">
        <v>1070</v>
      </c>
      <c r="P3180" t="s">
        <v>10955</v>
      </c>
      <c r="Q3180" t="s">
        <v>741</v>
      </c>
      <c r="AG3180" t="s">
        <v>159</v>
      </c>
      <c r="AH3180" t="e">
        <f>VLOOKUP(C3180,'CREAR HV'!A:A,1,0)</f>
        <v>#N/A</v>
      </c>
    </row>
    <row r="3181" spans="1:34" x14ac:dyDescent="0.3">
      <c r="A3181" t="s">
        <v>10946</v>
      </c>
      <c r="B3181" t="s">
        <v>10947</v>
      </c>
      <c r="C3181">
        <v>32541874</v>
      </c>
      <c r="F3181" s="16">
        <v>20081</v>
      </c>
      <c r="G3181" t="s">
        <v>44</v>
      </c>
      <c r="H3181" t="s">
        <v>44</v>
      </c>
      <c r="I3181" t="s">
        <v>12538</v>
      </c>
      <c r="J3181" t="s">
        <v>1437</v>
      </c>
      <c r="K3181" t="s">
        <v>279</v>
      </c>
      <c r="L3181" t="s">
        <v>14070</v>
      </c>
      <c r="O3181" t="s">
        <v>1070</v>
      </c>
      <c r="P3181" t="s">
        <v>10955</v>
      </c>
      <c r="Q3181" t="s">
        <v>741</v>
      </c>
      <c r="AG3181" t="s">
        <v>159</v>
      </c>
      <c r="AH3181" t="e">
        <f>VLOOKUP(C3181,'CREAR HV'!A:A,1,0)</f>
        <v>#N/A</v>
      </c>
    </row>
    <row r="3182" spans="1:34" x14ac:dyDescent="0.3">
      <c r="A3182" t="s">
        <v>10946</v>
      </c>
      <c r="B3182" t="s">
        <v>10947</v>
      </c>
      <c r="C3182">
        <v>42997058</v>
      </c>
      <c r="F3182" s="16">
        <v>22034</v>
      </c>
      <c r="G3182" t="s">
        <v>44</v>
      </c>
      <c r="H3182" t="s">
        <v>44</v>
      </c>
      <c r="I3182" t="s">
        <v>14071</v>
      </c>
      <c r="J3182" t="s">
        <v>4133</v>
      </c>
      <c r="K3182" t="s">
        <v>2611</v>
      </c>
      <c r="L3182" t="s">
        <v>14072</v>
      </c>
      <c r="O3182" t="s">
        <v>1070</v>
      </c>
      <c r="P3182" t="s">
        <v>10955</v>
      </c>
      <c r="Q3182" t="s">
        <v>741</v>
      </c>
      <c r="AG3182" t="s">
        <v>159</v>
      </c>
      <c r="AH3182" t="e">
        <f>VLOOKUP(C3182,'CREAR HV'!A:A,1,0)</f>
        <v>#N/A</v>
      </c>
    </row>
    <row r="3183" spans="1:34" x14ac:dyDescent="0.3">
      <c r="A3183" t="s">
        <v>10946</v>
      </c>
      <c r="B3183" t="s">
        <v>10947</v>
      </c>
      <c r="C3183">
        <v>22127737</v>
      </c>
      <c r="F3183" s="16">
        <v>17565</v>
      </c>
      <c r="G3183" t="s">
        <v>44</v>
      </c>
      <c r="H3183" t="s">
        <v>44</v>
      </c>
      <c r="I3183" t="s">
        <v>14073</v>
      </c>
      <c r="J3183" t="s">
        <v>343</v>
      </c>
      <c r="K3183" t="s">
        <v>3637</v>
      </c>
      <c r="O3183" t="s">
        <v>1070</v>
      </c>
      <c r="P3183" t="s">
        <v>10955</v>
      </c>
      <c r="Q3183" t="s">
        <v>741</v>
      </c>
      <c r="AG3183" t="s">
        <v>159</v>
      </c>
      <c r="AH3183" t="e">
        <f>VLOOKUP(C3183,'CREAR HV'!A:A,1,0)</f>
        <v>#N/A</v>
      </c>
    </row>
    <row r="3184" spans="1:34" x14ac:dyDescent="0.3">
      <c r="A3184" t="s">
        <v>10946</v>
      </c>
      <c r="B3184" t="s">
        <v>10947</v>
      </c>
      <c r="C3184">
        <v>70503002</v>
      </c>
      <c r="F3184" s="16">
        <v>21359</v>
      </c>
      <c r="G3184" t="s">
        <v>44</v>
      </c>
      <c r="H3184" t="s">
        <v>44</v>
      </c>
      <c r="I3184" t="s">
        <v>7920</v>
      </c>
      <c r="J3184" t="s">
        <v>215</v>
      </c>
      <c r="K3184" t="s">
        <v>1225</v>
      </c>
      <c r="L3184" t="s">
        <v>14074</v>
      </c>
      <c r="O3184" t="s">
        <v>1070</v>
      </c>
      <c r="P3184" t="s">
        <v>10950</v>
      </c>
      <c r="Q3184" t="s">
        <v>741</v>
      </c>
      <c r="AG3184" t="s">
        <v>159</v>
      </c>
      <c r="AH3184" t="e">
        <f>VLOOKUP(C3184,'CREAR HV'!A:A,1,0)</f>
        <v>#N/A</v>
      </c>
    </row>
    <row r="3185" spans="1:34" x14ac:dyDescent="0.3">
      <c r="A3185" t="s">
        <v>10946</v>
      </c>
      <c r="B3185" t="s">
        <v>10947</v>
      </c>
      <c r="C3185">
        <v>32444802</v>
      </c>
      <c r="F3185" s="16">
        <v>21504</v>
      </c>
      <c r="G3185" t="s">
        <v>44</v>
      </c>
      <c r="H3185" t="s">
        <v>44</v>
      </c>
      <c r="I3185" t="s">
        <v>10977</v>
      </c>
      <c r="J3185" t="s">
        <v>1965</v>
      </c>
      <c r="K3185" t="s">
        <v>14075</v>
      </c>
      <c r="O3185" t="s">
        <v>1070</v>
      </c>
      <c r="P3185" t="s">
        <v>10955</v>
      </c>
      <c r="Q3185" t="s">
        <v>741</v>
      </c>
      <c r="AG3185" t="s">
        <v>159</v>
      </c>
      <c r="AH3185" t="e">
        <f>VLOOKUP(C3185,'CREAR HV'!A:A,1,0)</f>
        <v>#N/A</v>
      </c>
    </row>
    <row r="3186" spans="1:34" x14ac:dyDescent="0.3">
      <c r="A3186" t="s">
        <v>10946</v>
      </c>
      <c r="B3186" t="s">
        <v>10947</v>
      </c>
      <c r="C3186">
        <v>22005617</v>
      </c>
      <c r="F3186" s="16">
        <v>24312</v>
      </c>
      <c r="G3186" t="s">
        <v>44</v>
      </c>
      <c r="H3186" t="s">
        <v>44</v>
      </c>
      <c r="I3186" t="s">
        <v>11430</v>
      </c>
      <c r="J3186" t="s">
        <v>638</v>
      </c>
      <c r="K3186" t="s">
        <v>302</v>
      </c>
      <c r="L3186" t="s">
        <v>14076</v>
      </c>
      <c r="O3186" t="s">
        <v>1070</v>
      </c>
      <c r="P3186" t="s">
        <v>10955</v>
      </c>
      <c r="Q3186" t="s">
        <v>741</v>
      </c>
      <c r="AG3186" t="s">
        <v>159</v>
      </c>
      <c r="AH3186" t="e">
        <f>VLOOKUP(C3186,'CREAR HV'!A:A,1,0)</f>
        <v>#N/A</v>
      </c>
    </row>
    <row r="3187" spans="1:34" x14ac:dyDescent="0.3">
      <c r="A3187" t="s">
        <v>10946</v>
      </c>
      <c r="B3187" t="s">
        <v>10947</v>
      </c>
      <c r="C3187">
        <v>26709830</v>
      </c>
      <c r="F3187" s="16">
        <v>16529</v>
      </c>
      <c r="G3187" t="s">
        <v>44</v>
      </c>
      <c r="H3187" t="s">
        <v>44</v>
      </c>
      <c r="I3187" t="s">
        <v>14077</v>
      </c>
      <c r="J3187" t="s">
        <v>3656</v>
      </c>
      <c r="K3187" t="s">
        <v>14078</v>
      </c>
      <c r="O3187" t="s">
        <v>1070</v>
      </c>
      <c r="P3187" t="s">
        <v>10955</v>
      </c>
      <c r="Q3187" t="s">
        <v>741</v>
      </c>
      <c r="AG3187" t="s">
        <v>159</v>
      </c>
      <c r="AH3187" t="e">
        <f>VLOOKUP(C3187,'CREAR HV'!A:A,1,0)</f>
        <v>#N/A</v>
      </c>
    </row>
    <row r="3188" spans="1:34" x14ac:dyDescent="0.3">
      <c r="A3188" t="s">
        <v>10946</v>
      </c>
      <c r="B3188" t="s">
        <v>10947</v>
      </c>
      <c r="C3188">
        <v>39085115</v>
      </c>
      <c r="F3188" s="16">
        <v>17444</v>
      </c>
      <c r="G3188" t="s">
        <v>44</v>
      </c>
      <c r="H3188" t="s">
        <v>44</v>
      </c>
      <c r="I3188" t="s">
        <v>14079</v>
      </c>
      <c r="J3188" t="s">
        <v>2251</v>
      </c>
      <c r="K3188" t="s">
        <v>3026</v>
      </c>
      <c r="O3188" t="s">
        <v>1070</v>
      </c>
      <c r="P3188" t="s">
        <v>10955</v>
      </c>
      <c r="Q3188" t="s">
        <v>741</v>
      </c>
      <c r="AG3188" t="s">
        <v>159</v>
      </c>
      <c r="AH3188" t="e">
        <f>VLOOKUP(C3188,'CREAR HV'!A:A,1,0)</f>
        <v>#N/A</v>
      </c>
    </row>
    <row r="3189" spans="1:34" x14ac:dyDescent="0.3">
      <c r="A3189" t="s">
        <v>10946</v>
      </c>
      <c r="B3189" t="s">
        <v>10947</v>
      </c>
      <c r="C3189">
        <v>23494287</v>
      </c>
      <c r="F3189" s="16">
        <v>23647</v>
      </c>
      <c r="G3189" t="s">
        <v>1146</v>
      </c>
      <c r="H3189" t="s">
        <v>86</v>
      </c>
      <c r="I3189" t="s">
        <v>14080</v>
      </c>
      <c r="J3189" t="s">
        <v>222</v>
      </c>
      <c r="K3189" t="s">
        <v>215</v>
      </c>
      <c r="O3189" t="s">
        <v>1070</v>
      </c>
      <c r="P3189" t="s">
        <v>10955</v>
      </c>
      <c r="Q3189" t="s">
        <v>741</v>
      </c>
      <c r="AG3189" t="s">
        <v>159</v>
      </c>
      <c r="AH3189" t="e">
        <f>VLOOKUP(C3189,'CREAR HV'!A:A,1,0)</f>
        <v>#N/A</v>
      </c>
    </row>
    <row r="3190" spans="1:34" x14ac:dyDescent="0.3">
      <c r="A3190" t="s">
        <v>10946</v>
      </c>
      <c r="B3190" t="s">
        <v>10947</v>
      </c>
      <c r="C3190">
        <v>41740463</v>
      </c>
      <c r="F3190" s="16">
        <v>20576</v>
      </c>
      <c r="G3190" t="s">
        <v>1146</v>
      </c>
      <c r="H3190" t="s">
        <v>86</v>
      </c>
      <c r="I3190" t="s">
        <v>11434</v>
      </c>
      <c r="J3190" t="s">
        <v>167</v>
      </c>
      <c r="K3190" t="s">
        <v>157</v>
      </c>
      <c r="L3190" t="s">
        <v>14081</v>
      </c>
      <c r="O3190" t="s">
        <v>1070</v>
      </c>
      <c r="P3190" t="s">
        <v>10955</v>
      </c>
      <c r="Q3190" t="s">
        <v>741</v>
      </c>
      <c r="AG3190" t="s">
        <v>159</v>
      </c>
      <c r="AH3190" t="e">
        <f>VLOOKUP(C3190,'CREAR HV'!A:A,1,0)</f>
        <v>#N/A</v>
      </c>
    </row>
    <row r="3191" spans="1:34" x14ac:dyDescent="0.3">
      <c r="A3191" t="s">
        <v>10946</v>
      </c>
      <c r="B3191" t="s">
        <v>10947</v>
      </c>
      <c r="C3191">
        <v>12546441</v>
      </c>
      <c r="F3191" s="16">
        <v>20375</v>
      </c>
      <c r="G3191" t="s">
        <v>1690</v>
      </c>
      <c r="H3191" t="s">
        <v>1690</v>
      </c>
      <c r="I3191" t="s">
        <v>7803</v>
      </c>
      <c r="J3191" t="s">
        <v>11187</v>
      </c>
      <c r="K3191" t="s">
        <v>14082</v>
      </c>
      <c r="O3191" t="s">
        <v>1070</v>
      </c>
      <c r="P3191" t="s">
        <v>10950</v>
      </c>
      <c r="Q3191" t="s">
        <v>741</v>
      </c>
      <c r="AG3191" t="s">
        <v>159</v>
      </c>
      <c r="AH3191" t="e">
        <f>VLOOKUP(C3191,'CREAR HV'!A:A,1,0)</f>
        <v>#N/A</v>
      </c>
    </row>
    <row r="3192" spans="1:34" x14ac:dyDescent="0.3">
      <c r="A3192" t="s">
        <v>10946</v>
      </c>
      <c r="B3192" t="s">
        <v>10947</v>
      </c>
      <c r="C3192">
        <v>36527742</v>
      </c>
      <c r="F3192" s="16">
        <v>18602</v>
      </c>
      <c r="G3192" t="s">
        <v>1690</v>
      </c>
      <c r="H3192" t="s">
        <v>1690</v>
      </c>
      <c r="I3192" t="s">
        <v>14083</v>
      </c>
      <c r="J3192" t="s">
        <v>318</v>
      </c>
      <c r="K3192" t="s">
        <v>2299</v>
      </c>
      <c r="L3192" t="s">
        <v>14084</v>
      </c>
      <c r="O3192" t="s">
        <v>1070</v>
      </c>
      <c r="P3192" t="s">
        <v>10955</v>
      </c>
      <c r="Q3192" t="s">
        <v>741</v>
      </c>
      <c r="AG3192" t="s">
        <v>159</v>
      </c>
      <c r="AH3192" t="e">
        <f>VLOOKUP(C3192,'CREAR HV'!A:A,1,0)</f>
        <v>#N/A</v>
      </c>
    </row>
    <row r="3193" spans="1:34" x14ac:dyDescent="0.3">
      <c r="A3193" t="s">
        <v>10946</v>
      </c>
      <c r="B3193" t="s">
        <v>10947</v>
      </c>
      <c r="C3193">
        <v>7222088</v>
      </c>
      <c r="F3193" s="16">
        <v>24144</v>
      </c>
      <c r="G3193" t="s">
        <v>88</v>
      </c>
      <c r="H3193" t="s">
        <v>88</v>
      </c>
      <c r="I3193" t="s">
        <v>14085</v>
      </c>
      <c r="J3193" t="s">
        <v>3223</v>
      </c>
      <c r="K3193" t="s">
        <v>1127</v>
      </c>
      <c r="O3193" t="s">
        <v>1070</v>
      </c>
      <c r="P3193" t="s">
        <v>10950</v>
      </c>
      <c r="Q3193" t="s">
        <v>741</v>
      </c>
      <c r="AG3193" t="s">
        <v>159</v>
      </c>
      <c r="AH3193" t="e">
        <f>VLOOKUP(C3193,'CREAR HV'!A:A,1,0)</f>
        <v>#N/A</v>
      </c>
    </row>
    <row r="3194" spans="1:34" x14ac:dyDescent="0.3">
      <c r="A3194" t="s">
        <v>10946</v>
      </c>
      <c r="B3194" t="s">
        <v>10947</v>
      </c>
      <c r="C3194">
        <v>36532280</v>
      </c>
      <c r="F3194" s="16">
        <v>19708</v>
      </c>
      <c r="G3194" t="s">
        <v>44</v>
      </c>
      <c r="H3194" t="s">
        <v>44</v>
      </c>
      <c r="I3194" t="s">
        <v>14086</v>
      </c>
      <c r="J3194" t="s">
        <v>358</v>
      </c>
      <c r="K3194" t="s">
        <v>149</v>
      </c>
      <c r="L3194" t="s">
        <v>14087</v>
      </c>
      <c r="O3194" t="s">
        <v>1070</v>
      </c>
      <c r="P3194" t="s">
        <v>10955</v>
      </c>
      <c r="Q3194" t="s">
        <v>741</v>
      </c>
      <c r="AG3194" t="s">
        <v>159</v>
      </c>
      <c r="AH3194" t="e">
        <f>VLOOKUP(C3194,'CREAR HV'!A:A,1,0)</f>
        <v>#N/A</v>
      </c>
    </row>
    <row r="3195" spans="1:34" x14ac:dyDescent="0.3">
      <c r="A3195" t="s">
        <v>10946</v>
      </c>
      <c r="B3195" t="s">
        <v>10947</v>
      </c>
      <c r="C3195">
        <v>5028419</v>
      </c>
      <c r="F3195" s="16">
        <v>19034</v>
      </c>
      <c r="G3195" t="s">
        <v>1690</v>
      </c>
      <c r="H3195" t="s">
        <v>1690</v>
      </c>
      <c r="I3195" t="s">
        <v>231</v>
      </c>
      <c r="J3195" t="s">
        <v>222</v>
      </c>
      <c r="K3195" t="s">
        <v>1220</v>
      </c>
      <c r="L3195" t="s">
        <v>14088</v>
      </c>
      <c r="O3195" t="s">
        <v>1070</v>
      </c>
      <c r="P3195" t="s">
        <v>10950</v>
      </c>
      <c r="Q3195" t="s">
        <v>741</v>
      </c>
      <c r="AG3195" t="s">
        <v>159</v>
      </c>
      <c r="AH3195" t="e">
        <f>VLOOKUP(C3195,'CREAR HV'!A:A,1,0)</f>
        <v>#N/A</v>
      </c>
    </row>
    <row r="3196" spans="1:34" x14ac:dyDescent="0.3">
      <c r="A3196" t="s">
        <v>10946</v>
      </c>
      <c r="B3196" t="s">
        <v>10947</v>
      </c>
      <c r="C3196">
        <v>23540574</v>
      </c>
      <c r="F3196" s="16">
        <v>14477</v>
      </c>
      <c r="G3196" t="s">
        <v>88</v>
      </c>
      <c r="H3196" t="s">
        <v>88</v>
      </c>
      <c r="I3196" t="s">
        <v>14089</v>
      </c>
      <c r="J3196" t="s">
        <v>157</v>
      </c>
      <c r="K3196" t="s">
        <v>13163</v>
      </c>
      <c r="O3196" t="s">
        <v>1070</v>
      </c>
      <c r="P3196" t="s">
        <v>10955</v>
      </c>
      <c r="Q3196" t="s">
        <v>741</v>
      </c>
      <c r="AG3196" t="s">
        <v>159</v>
      </c>
      <c r="AH3196" t="e">
        <f>VLOOKUP(C3196,'CREAR HV'!A:A,1,0)</f>
        <v>#N/A</v>
      </c>
    </row>
    <row r="3197" spans="1:34" x14ac:dyDescent="0.3">
      <c r="A3197" t="s">
        <v>10946</v>
      </c>
      <c r="B3197" t="s">
        <v>10947</v>
      </c>
      <c r="C3197">
        <v>23548749</v>
      </c>
      <c r="F3197" s="16">
        <v>19750</v>
      </c>
      <c r="G3197" t="s">
        <v>88</v>
      </c>
      <c r="H3197" t="s">
        <v>88</v>
      </c>
      <c r="I3197" t="s">
        <v>3235</v>
      </c>
      <c r="J3197" t="s">
        <v>771</v>
      </c>
      <c r="K3197" t="s">
        <v>868</v>
      </c>
      <c r="L3197" t="s">
        <v>14090</v>
      </c>
      <c r="O3197" t="s">
        <v>1070</v>
      </c>
      <c r="P3197" t="s">
        <v>10955</v>
      </c>
      <c r="Q3197" t="s">
        <v>741</v>
      </c>
      <c r="AG3197" t="s">
        <v>159</v>
      </c>
      <c r="AH3197" t="e">
        <f>VLOOKUP(C3197,'CREAR HV'!A:A,1,0)</f>
        <v>#N/A</v>
      </c>
    </row>
    <row r="3198" spans="1:34" x14ac:dyDescent="0.3">
      <c r="A3198" t="s">
        <v>10946</v>
      </c>
      <c r="B3198" t="s">
        <v>10947</v>
      </c>
      <c r="C3198">
        <v>12552750</v>
      </c>
      <c r="F3198" s="16">
        <v>22530</v>
      </c>
      <c r="G3198" t="s">
        <v>1690</v>
      </c>
      <c r="H3198" t="s">
        <v>1690</v>
      </c>
      <c r="I3198" t="s">
        <v>14091</v>
      </c>
      <c r="J3198" t="s">
        <v>4632</v>
      </c>
      <c r="K3198" t="s">
        <v>1025</v>
      </c>
      <c r="O3198" t="s">
        <v>1070</v>
      </c>
      <c r="P3198" t="s">
        <v>10950</v>
      </c>
      <c r="Q3198" t="s">
        <v>741</v>
      </c>
      <c r="AG3198" t="s">
        <v>159</v>
      </c>
      <c r="AH3198" t="e">
        <f>VLOOKUP(C3198,'CREAR HV'!A:A,1,0)</f>
        <v>#N/A</v>
      </c>
    </row>
    <row r="3199" spans="1:34" x14ac:dyDescent="0.3">
      <c r="A3199" t="s">
        <v>10946</v>
      </c>
      <c r="B3199" t="s">
        <v>10947</v>
      </c>
      <c r="C3199">
        <v>32659231</v>
      </c>
      <c r="F3199" s="16">
        <v>21480</v>
      </c>
      <c r="G3199" t="s">
        <v>44</v>
      </c>
      <c r="H3199" t="s">
        <v>44</v>
      </c>
      <c r="I3199" t="s">
        <v>14092</v>
      </c>
      <c r="J3199" t="s">
        <v>14093</v>
      </c>
      <c r="K3199" t="s">
        <v>2351</v>
      </c>
      <c r="L3199" t="s">
        <v>14094</v>
      </c>
      <c r="O3199" t="s">
        <v>1070</v>
      </c>
      <c r="P3199" t="s">
        <v>10955</v>
      </c>
      <c r="Q3199" t="s">
        <v>741</v>
      </c>
      <c r="AG3199" t="s">
        <v>159</v>
      </c>
      <c r="AH3199" t="e">
        <f>VLOOKUP(C3199,'CREAR HV'!A:A,1,0)</f>
        <v>#N/A</v>
      </c>
    </row>
    <row r="3200" spans="1:34" x14ac:dyDescent="0.3">
      <c r="A3200" t="s">
        <v>10946</v>
      </c>
      <c r="B3200" t="s">
        <v>10947</v>
      </c>
      <c r="C3200">
        <v>91112492</v>
      </c>
      <c r="F3200" s="16">
        <v>30993</v>
      </c>
      <c r="G3200" t="s">
        <v>44</v>
      </c>
      <c r="H3200" t="s">
        <v>44</v>
      </c>
      <c r="I3200" t="s">
        <v>12935</v>
      </c>
      <c r="J3200" t="s">
        <v>2883</v>
      </c>
      <c r="K3200" t="s">
        <v>148</v>
      </c>
      <c r="L3200" t="s">
        <v>14095</v>
      </c>
      <c r="O3200" t="s">
        <v>1070</v>
      </c>
      <c r="P3200" t="s">
        <v>10955</v>
      </c>
      <c r="Q3200" t="s">
        <v>741</v>
      </c>
      <c r="AG3200" t="s">
        <v>159</v>
      </c>
      <c r="AH3200" t="e">
        <f>VLOOKUP(C3200,'CREAR HV'!A:A,1,0)</f>
        <v>#N/A</v>
      </c>
    </row>
    <row r="3201" spans="1:34" x14ac:dyDescent="0.3">
      <c r="A3201" t="s">
        <v>10946</v>
      </c>
      <c r="B3201" t="s">
        <v>10947</v>
      </c>
      <c r="C3201">
        <v>20288708</v>
      </c>
      <c r="F3201" s="16">
        <v>15194</v>
      </c>
      <c r="G3201" t="s">
        <v>44</v>
      </c>
      <c r="H3201" t="s">
        <v>44</v>
      </c>
      <c r="I3201" t="s">
        <v>11378</v>
      </c>
      <c r="J3201" t="s">
        <v>302</v>
      </c>
      <c r="K3201" t="s">
        <v>11085</v>
      </c>
      <c r="O3201" t="s">
        <v>1070</v>
      </c>
      <c r="P3201" t="s">
        <v>10955</v>
      </c>
      <c r="Q3201" t="s">
        <v>741</v>
      </c>
      <c r="AG3201" t="s">
        <v>159</v>
      </c>
      <c r="AH3201" t="e">
        <f>VLOOKUP(C3201,'CREAR HV'!A:A,1,0)</f>
        <v>#N/A</v>
      </c>
    </row>
    <row r="3202" spans="1:34" x14ac:dyDescent="0.3">
      <c r="A3202" t="s">
        <v>10946</v>
      </c>
      <c r="B3202" t="s">
        <v>10947</v>
      </c>
      <c r="C3202">
        <v>30706058</v>
      </c>
      <c r="F3202" s="16">
        <v>19618</v>
      </c>
      <c r="G3202" t="s">
        <v>44</v>
      </c>
      <c r="H3202" t="s">
        <v>44</v>
      </c>
      <c r="I3202" t="s">
        <v>14096</v>
      </c>
      <c r="J3202" t="s">
        <v>2141</v>
      </c>
      <c r="K3202" t="s">
        <v>222</v>
      </c>
      <c r="L3202" t="s">
        <v>14097</v>
      </c>
      <c r="O3202" t="s">
        <v>1070</v>
      </c>
      <c r="P3202" t="s">
        <v>10955</v>
      </c>
      <c r="Q3202" t="s">
        <v>741</v>
      </c>
      <c r="AG3202" t="s">
        <v>159</v>
      </c>
      <c r="AH3202" t="e">
        <f>VLOOKUP(C3202,'CREAR HV'!A:A,1,0)</f>
        <v>#N/A</v>
      </c>
    </row>
    <row r="3203" spans="1:34" x14ac:dyDescent="0.3">
      <c r="A3203" t="s">
        <v>10946</v>
      </c>
      <c r="B3203" t="s">
        <v>10947</v>
      </c>
      <c r="C3203">
        <v>41494803</v>
      </c>
      <c r="F3203" s="16">
        <v>18447</v>
      </c>
      <c r="G3203" t="s">
        <v>44</v>
      </c>
      <c r="H3203" t="s">
        <v>44</v>
      </c>
      <c r="I3203" t="s">
        <v>14098</v>
      </c>
      <c r="J3203" t="s">
        <v>355</v>
      </c>
      <c r="K3203" t="s">
        <v>14075</v>
      </c>
      <c r="O3203" t="s">
        <v>1070</v>
      </c>
      <c r="P3203" t="s">
        <v>10955</v>
      </c>
      <c r="Q3203" t="s">
        <v>741</v>
      </c>
      <c r="AG3203" t="s">
        <v>159</v>
      </c>
      <c r="AH3203" t="e">
        <f>VLOOKUP(C3203,'CREAR HV'!A:A,1,0)</f>
        <v>#N/A</v>
      </c>
    </row>
    <row r="3204" spans="1:34" x14ac:dyDescent="0.3">
      <c r="A3204" t="s">
        <v>10946</v>
      </c>
      <c r="B3204" t="s">
        <v>10947</v>
      </c>
      <c r="C3204">
        <v>20454278</v>
      </c>
      <c r="F3204" s="16">
        <v>17920</v>
      </c>
      <c r="G3204" t="s">
        <v>44</v>
      </c>
      <c r="H3204" t="s">
        <v>44</v>
      </c>
      <c r="I3204" t="s">
        <v>5466</v>
      </c>
      <c r="J3204" t="s">
        <v>1308</v>
      </c>
      <c r="K3204" t="s">
        <v>11715</v>
      </c>
      <c r="O3204" t="s">
        <v>1070</v>
      </c>
      <c r="P3204" t="s">
        <v>10955</v>
      </c>
      <c r="Q3204" t="s">
        <v>741</v>
      </c>
      <c r="AG3204" t="s">
        <v>159</v>
      </c>
      <c r="AH3204" t="e">
        <f>VLOOKUP(C3204,'CREAR HV'!A:A,1,0)</f>
        <v>#N/A</v>
      </c>
    </row>
    <row r="3205" spans="1:34" x14ac:dyDescent="0.3">
      <c r="A3205" t="s">
        <v>10946</v>
      </c>
      <c r="B3205" t="s">
        <v>10947</v>
      </c>
      <c r="C3205">
        <v>14196742</v>
      </c>
      <c r="F3205" s="16">
        <v>3654</v>
      </c>
      <c r="G3205" t="s">
        <v>44</v>
      </c>
      <c r="H3205" t="s">
        <v>44</v>
      </c>
      <c r="I3205" t="s">
        <v>14099</v>
      </c>
      <c r="J3205" t="s">
        <v>1220</v>
      </c>
      <c r="K3205" t="s">
        <v>273</v>
      </c>
      <c r="O3205" t="s">
        <v>1070</v>
      </c>
      <c r="P3205" t="s">
        <v>10950</v>
      </c>
      <c r="Q3205" t="s">
        <v>741</v>
      </c>
      <c r="AG3205" t="s">
        <v>159</v>
      </c>
      <c r="AH3205" t="e">
        <f>VLOOKUP(C3205,'CREAR HV'!A:A,1,0)</f>
        <v>#N/A</v>
      </c>
    </row>
    <row r="3206" spans="1:34" x14ac:dyDescent="0.3">
      <c r="A3206" t="s">
        <v>10946</v>
      </c>
      <c r="B3206" t="s">
        <v>10947</v>
      </c>
      <c r="C3206">
        <v>92500705</v>
      </c>
      <c r="F3206" s="16">
        <v>22046</v>
      </c>
      <c r="G3206" t="s">
        <v>44</v>
      </c>
      <c r="H3206" t="s">
        <v>44</v>
      </c>
      <c r="I3206" t="s">
        <v>14100</v>
      </c>
      <c r="J3206" t="s">
        <v>12031</v>
      </c>
      <c r="K3206" t="s">
        <v>1699</v>
      </c>
      <c r="L3206" t="s">
        <v>14101</v>
      </c>
      <c r="O3206" t="s">
        <v>1070</v>
      </c>
      <c r="P3206" t="s">
        <v>10950</v>
      </c>
      <c r="Q3206" t="s">
        <v>741</v>
      </c>
      <c r="AG3206" t="s">
        <v>159</v>
      </c>
      <c r="AH3206" t="e">
        <f>VLOOKUP(C3206,'CREAR HV'!A:A,1,0)</f>
        <v>#N/A</v>
      </c>
    </row>
    <row r="3207" spans="1:34" x14ac:dyDescent="0.3">
      <c r="A3207" t="s">
        <v>10946</v>
      </c>
      <c r="B3207" t="s">
        <v>10947</v>
      </c>
      <c r="C3207">
        <v>41716877</v>
      </c>
      <c r="F3207" s="16">
        <v>3654</v>
      </c>
      <c r="G3207" t="s">
        <v>44</v>
      </c>
      <c r="H3207" t="s">
        <v>44</v>
      </c>
      <c r="I3207" t="s">
        <v>14102</v>
      </c>
      <c r="J3207" t="s">
        <v>2313</v>
      </c>
      <c r="K3207" t="s">
        <v>14103</v>
      </c>
      <c r="L3207" t="s">
        <v>14104</v>
      </c>
      <c r="O3207" t="s">
        <v>1070</v>
      </c>
      <c r="P3207" t="s">
        <v>10955</v>
      </c>
      <c r="Q3207" t="s">
        <v>741</v>
      </c>
      <c r="AG3207" t="s">
        <v>159</v>
      </c>
      <c r="AH3207" t="e">
        <f>VLOOKUP(C3207,'CREAR HV'!A:A,1,0)</f>
        <v>#N/A</v>
      </c>
    </row>
    <row r="3208" spans="1:34" x14ac:dyDescent="0.3">
      <c r="A3208" t="s">
        <v>10946</v>
      </c>
      <c r="B3208" t="s">
        <v>10947</v>
      </c>
      <c r="C3208">
        <v>20498234</v>
      </c>
      <c r="F3208" s="16">
        <v>15945</v>
      </c>
      <c r="G3208" t="s">
        <v>44</v>
      </c>
      <c r="H3208" t="s">
        <v>44</v>
      </c>
      <c r="I3208" t="s">
        <v>6381</v>
      </c>
      <c r="J3208" t="s">
        <v>2236</v>
      </c>
      <c r="K3208" t="s">
        <v>550</v>
      </c>
      <c r="O3208" t="s">
        <v>1070</v>
      </c>
      <c r="P3208" t="s">
        <v>10955</v>
      </c>
      <c r="Q3208" t="s">
        <v>741</v>
      </c>
      <c r="AG3208" t="s">
        <v>159</v>
      </c>
      <c r="AH3208" t="e">
        <f>VLOOKUP(C3208,'CREAR HV'!A:A,1,0)</f>
        <v>#N/A</v>
      </c>
    </row>
    <row r="3209" spans="1:34" x14ac:dyDescent="0.3">
      <c r="A3209" t="s">
        <v>10946</v>
      </c>
      <c r="B3209" t="s">
        <v>10947</v>
      </c>
      <c r="C3209">
        <v>92522635</v>
      </c>
      <c r="F3209" s="16">
        <v>26594</v>
      </c>
      <c r="G3209" t="s">
        <v>44</v>
      </c>
      <c r="H3209" t="s">
        <v>44</v>
      </c>
      <c r="I3209" t="s">
        <v>14105</v>
      </c>
      <c r="J3209" t="s">
        <v>328</v>
      </c>
      <c r="K3209" t="s">
        <v>306</v>
      </c>
      <c r="L3209" t="s">
        <v>14106</v>
      </c>
      <c r="O3209" t="s">
        <v>1070</v>
      </c>
      <c r="P3209" t="s">
        <v>10950</v>
      </c>
      <c r="Q3209" t="s">
        <v>741</v>
      </c>
      <c r="AG3209" t="s">
        <v>159</v>
      </c>
      <c r="AH3209" t="e">
        <f>VLOOKUP(C3209,'CREAR HV'!A:A,1,0)</f>
        <v>#N/A</v>
      </c>
    </row>
    <row r="3210" spans="1:34" x14ac:dyDescent="0.3">
      <c r="A3210" t="s">
        <v>10946</v>
      </c>
      <c r="B3210" t="s">
        <v>10947</v>
      </c>
      <c r="C3210">
        <v>51626089</v>
      </c>
      <c r="F3210" s="16">
        <v>22179</v>
      </c>
      <c r="G3210" t="s">
        <v>44</v>
      </c>
      <c r="H3210" t="s">
        <v>44</v>
      </c>
      <c r="I3210" t="s">
        <v>14107</v>
      </c>
      <c r="J3210" t="s">
        <v>332</v>
      </c>
      <c r="K3210" t="s">
        <v>1583</v>
      </c>
      <c r="L3210" t="s">
        <v>14108</v>
      </c>
      <c r="O3210" t="s">
        <v>1070</v>
      </c>
      <c r="P3210" t="s">
        <v>10955</v>
      </c>
      <c r="Q3210" t="s">
        <v>741</v>
      </c>
      <c r="AG3210" t="s">
        <v>159</v>
      </c>
      <c r="AH3210" t="e">
        <f>VLOOKUP(C3210,'CREAR HV'!A:A,1,0)</f>
        <v>#N/A</v>
      </c>
    </row>
    <row r="3211" spans="1:34" x14ac:dyDescent="0.3">
      <c r="A3211" t="s">
        <v>10946</v>
      </c>
      <c r="B3211" t="s">
        <v>10947</v>
      </c>
      <c r="C3211">
        <v>41779916</v>
      </c>
      <c r="F3211" s="16">
        <v>21412</v>
      </c>
      <c r="G3211" t="s">
        <v>44</v>
      </c>
      <c r="H3211" t="s">
        <v>44</v>
      </c>
      <c r="I3211" t="s">
        <v>270</v>
      </c>
      <c r="J3211" t="s">
        <v>276</v>
      </c>
      <c r="K3211" t="s">
        <v>3448</v>
      </c>
      <c r="L3211" t="s">
        <v>14109</v>
      </c>
      <c r="O3211" t="s">
        <v>1070</v>
      </c>
      <c r="P3211" t="s">
        <v>10955</v>
      </c>
      <c r="Q3211" t="s">
        <v>741</v>
      </c>
      <c r="AG3211" t="s">
        <v>159</v>
      </c>
      <c r="AH3211" t="e">
        <f>VLOOKUP(C3211,'CREAR HV'!A:A,1,0)</f>
        <v>#N/A</v>
      </c>
    </row>
    <row r="3212" spans="1:34" x14ac:dyDescent="0.3">
      <c r="A3212" t="s">
        <v>10946</v>
      </c>
      <c r="B3212" t="s">
        <v>10947</v>
      </c>
      <c r="C3212">
        <v>15173702</v>
      </c>
      <c r="F3212" s="16">
        <v>29954</v>
      </c>
      <c r="G3212" t="s">
        <v>44</v>
      </c>
      <c r="H3212" t="s">
        <v>44</v>
      </c>
      <c r="I3212" t="s">
        <v>14110</v>
      </c>
      <c r="J3212" t="s">
        <v>215</v>
      </c>
      <c r="K3212" t="s">
        <v>152</v>
      </c>
      <c r="L3212" t="s">
        <v>14111</v>
      </c>
      <c r="O3212" t="s">
        <v>1070</v>
      </c>
      <c r="P3212" t="s">
        <v>10950</v>
      </c>
      <c r="Q3212" t="s">
        <v>741</v>
      </c>
      <c r="AG3212" t="s">
        <v>159</v>
      </c>
      <c r="AH3212" t="e">
        <f>VLOOKUP(C3212,'CREAR HV'!A:A,1,0)</f>
        <v>#N/A</v>
      </c>
    </row>
    <row r="3213" spans="1:34" x14ac:dyDescent="0.3">
      <c r="A3213" t="s">
        <v>10946</v>
      </c>
      <c r="B3213" t="s">
        <v>10947</v>
      </c>
      <c r="C3213">
        <v>52995897</v>
      </c>
      <c r="F3213" s="16">
        <v>30371</v>
      </c>
      <c r="G3213" t="s">
        <v>44</v>
      </c>
      <c r="H3213" t="s">
        <v>44</v>
      </c>
      <c r="I3213" t="s">
        <v>14112</v>
      </c>
      <c r="J3213" t="s">
        <v>13214</v>
      </c>
      <c r="K3213" t="s">
        <v>14113</v>
      </c>
      <c r="O3213" t="s">
        <v>1070</v>
      </c>
      <c r="P3213" t="s">
        <v>10955</v>
      </c>
      <c r="Q3213" t="s">
        <v>741</v>
      </c>
      <c r="AG3213" t="s">
        <v>159</v>
      </c>
      <c r="AH3213" t="e">
        <f>VLOOKUP(C3213,'CREAR HV'!A:A,1,0)</f>
        <v>#N/A</v>
      </c>
    </row>
    <row r="3214" spans="1:34" x14ac:dyDescent="0.3">
      <c r="A3214" t="s">
        <v>10946</v>
      </c>
      <c r="B3214" t="s">
        <v>10947</v>
      </c>
      <c r="C3214">
        <v>79628861</v>
      </c>
      <c r="F3214" s="16">
        <v>28721</v>
      </c>
      <c r="G3214" t="s">
        <v>44</v>
      </c>
      <c r="H3214" t="s">
        <v>44</v>
      </c>
      <c r="I3214" t="s">
        <v>8019</v>
      </c>
      <c r="J3214" t="s">
        <v>1891</v>
      </c>
      <c r="K3214" t="s">
        <v>434</v>
      </c>
      <c r="O3214" t="s">
        <v>1070</v>
      </c>
      <c r="P3214" t="s">
        <v>10950</v>
      </c>
      <c r="Q3214" t="s">
        <v>741</v>
      </c>
      <c r="AG3214" t="s">
        <v>159</v>
      </c>
      <c r="AH3214" t="e">
        <f>VLOOKUP(C3214,'CREAR HV'!A:A,1,0)</f>
        <v>#N/A</v>
      </c>
    </row>
    <row r="3215" spans="1:34" x14ac:dyDescent="0.3">
      <c r="A3215" t="s">
        <v>10946</v>
      </c>
      <c r="B3215" t="s">
        <v>10947</v>
      </c>
      <c r="C3215">
        <v>41762847</v>
      </c>
      <c r="F3215" s="16">
        <v>21746</v>
      </c>
      <c r="G3215" t="s">
        <v>44</v>
      </c>
      <c r="H3215" t="s">
        <v>44</v>
      </c>
      <c r="I3215" t="s">
        <v>14114</v>
      </c>
      <c r="J3215" t="s">
        <v>2781</v>
      </c>
      <c r="K3215" t="s">
        <v>173</v>
      </c>
      <c r="O3215" t="s">
        <v>14115</v>
      </c>
      <c r="P3215" t="s">
        <v>10955</v>
      </c>
      <c r="Q3215" t="s">
        <v>741</v>
      </c>
      <c r="AG3215" t="s">
        <v>159</v>
      </c>
      <c r="AH3215" t="e">
        <f>VLOOKUP(C3215,'CREAR HV'!A:A,1,0)</f>
        <v>#N/A</v>
      </c>
    </row>
    <row r="3216" spans="1:34" x14ac:dyDescent="0.3">
      <c r="A3216" t="s">
        <v>159</v>
      </c>
      <c r="B3216" t="s">
        <v>10947</v>
      </c>
      <c r="C3216">
        <v>43466338</v>
      </c>
      <c r="F3216" s="16">
        <v>24253</v>
      </c>
      <c r="G3216" t="s">
        <v>816</v>
      </c>
      <c r="H3216" t="s">
        <v>159</v>
      </c>
      <c r="I3216" t="s">
        <v>2899</v>
      </c>
      <c r="J3216" t="s">
        <v>1432</v>
      </c>
      <c r="K3216" t="s">
        <v>238</v>
      </c>
      <c r="O3216" t="s">
        <v>14116</v>
      </c>
      <c r="P3216" t="s">
        <v>10955</v>
      </c>
      <c r="Q3216" t="s">
        <v>1038</v>
      </c>
      <c r="AG3216" t="s">
        <v>743</v>
      </c>
      <c r="AH3216" t="e">
        <f>VLOOKUP(C3216,'CREAR HV'!A:A,1,0)</f>
        <v>#N/A</v>
      </c>
    </row>
    <row r="3217" spans="1:34" x14ac:dyDescent="0.3">
      <c r="A3217" t="s">
        <v>10946</v>
      </c>
      <c r="B3217" t="s">
        <v>10947</v>
      </c>
      <c r="C3217">
        <v>15607319</v>
      </c>
      <c r="F3217" s="16">
        <v>22135</v>
      </c>
      <c r="G3217" t="s">
        <v>1238</v>
      </c>
      <c r="H3217" t="s">
        <v>1238</v>
      </c>
      <c r="I3217" t="s">
        <v>14117</v>
      </c>
      <c r="J3217" t="s">
        <v>7205</v>
      </c>
      <c r="K3217" t="s">
        <v>389</v>
      </c>
      <c r="P3217" t="s">
        <v>10950</v>
      </c>
      <c r="Q3217" t="s">
        <v>741</v>
      </c>
      <c r="AG3217" t="s">
        <v>159</v>
      </c>
      <c r="AH3217" t="e">
        <f>VLOOKUP(C3217,'CREAR HV'!A:A,1,0)</f>
        <v>#N/A</v>
      </c>
    </row>
    <row r="3218" spans="1:34" x14ac:dyDescent="0.3">
      <c r="A3218" t="s">
        <v>10946</v>
      </c>
      <c r="B3218" t="s">
        <v>10947</v>
      </c>
      <c r="C3218">
        <v>86064946</v>
      </c>
      <c r="F3218" s="16">
        <v>29434</v>
      </c>
      <c r="G3218" t="s">
        <v>2219</v>
      </c>
      <c r="H3218" t="s">
        <v>2219</v>
      </c>
      <c r="I3218" t="s">
        <v>14118</v>
      </c>
      <c r="J3218" t="s">
        <v>1537</v>
      </c>
      <c r="K3218" t="s">
        <v>222</v>
      </c>
      <c r="O3218" t="s">
        <v>14119</v>
      </c>
      <c r="P3218" t="s">
        <v>10950</v>
      </c>
      <c r="Q3218" t="s">
        <v>741</v>
      </c>
      <c r="AG3218" t="s">
        <v>159</v>
      </c>
      <c r="AH3218" t="e">
        <f>VLOOKUP(C3218,'CREAR HV'!A:A,1,0)</f>
        <v>#N/A</v>
      </c>
    </row>
    <row r="3219" spans="1:34" x14ac:dyDescent="0.3">
      <c r="A3219" t="s">
        <v>10946</v>
      </c>
      <c r="B3219" t="s">
        <v>10947</v>
      </c>
      <c r="C3219">
        <v>79061880</v>
      </c>
      <c r="F3219" s="16">
        <v>23075</v>
      </c>
      <c r="G3219" t="s">
        <v>2533</v>
      </c>
      <c r="H3219" t="s">
        <v>2533</v>
      </c>
      <c r="I3219" t="s">
        <v>14120</v>
      </c>
      <c r="J3219" t="s">
        <v>412</v>
      </c>
      <c r="K3219" t="s">
        <v>222</v>
      </c>
      <c r="O3219" t="s">
        <v>1070</v>
      </c>
      <c r="P3219" t="s">
        <v>10950</v>
      </c>
      <c r="Q3219" t="s">
        <v>741</v>
      </c>
      <c r="AG3219" t="s">
        <v>159</v>
      </c>
      <c r="AH3219" t="e">
        <f>VLOOKUP(C3219,'CREAR HV'!A:A,1,0)</f>
        <v>#N/A</v>
      </c>
    </row>
    <row r="3220" spans="1:34" x14ac:dyDescent="0.3">
      <c r="A3220" t="s">
        <v>10946</v>
      </c>
      <c r="B3220" t="s">
        <v>10947</v>
      </c>
      <c r="C3220">
        <v>23780446</v>
      </c>
      <c r="F3220" s="16">
        <v>24932</v>
      </c>
      <c r="G3220" t="s">
        <v>866</v>
      </c>
      <c r="H3220" t="s">
        <v>124</v>
      </c>
      <c r="I3220" t="s">
        <v>14121</v>
      </c>
      <c r="J3220" t="s">
        <v>2602</v>
      </c>
      <c r="K3220" t="s">
        <v>276</v>
      </c>
      <c r="L3220" t="s">
        <v>14122</v>
      </c>
      <c r="O3220" t="s">
        <v>1070</v>
      </c>
      <c r="P3220" t="s">
        <v>10955</v>
      </c>
      <c r="Q3220" t="s">
        <v>741</v>
      </c>
      <c r="AG3220" t="s">
        <v>159</v>
      </c>
      <c r="AH3220" t="e">
        <f>VLOOKUP(C3220,'CREAR HV'!A:A,1,0)</f>
        <v>#N/A</v>
      </c>
    </row>
    <row r="3221" spans="1:34" x14ac:dyDescent="0.3">
      <c r="A3221" t="s">
        <v>10946</v>
      </c>
      <c r="B3221" t="s">
        <v>10947</v>
      </c>
      <c r="C3221">
        <v>52152490</v>
      </c>
      <c r="F3221" s="16">
        <v>27529</v>
      </c>
      <c r="G3221" t="s">
        <v>44</v>
      </c>
      <c r="H3221" t="s">
        <v>44</v>
      </c>
      <c r="I3221" t="s">
        <v>14123</v>
      </c>
      <c r="J3221" t="s">
        <v>3660</v>
      </c>
      <c r="K3221" t="s">
        <v>1409</v>
      </c>
      <c r="O3221" t="s">
        <v>14124</v>
      </c>
      <c r="P3221" t="s">
        <v>10955</v>
      </c>
      <c r="Q3221" t="s">
        <v>741</v>
      </c>
      <c r="AG3221" t="s">
        <v>159</v>
      </c>
      <c r="AH3221" t="e">
        <f>VLOOKUP(C3221,'CREAR HV'!A:A,1,0)</f>
        <v>#N/A</v>
      </c>
    </row>
    <row r="3222" spans="1:34" x14ac:dyDescent="0.3">
      <c r="A3222" t="s">
        <v>10946</v>
      </c>
      <c r="B3222" t="s">
        <v>10947</v>
      </c>
      <c r="C3222">
        <v>52621748</v>
      </c>
      <c r="F3222" s="16">
        <v>26718</v>
      </c>
      <c r="G3222" t="s">
        <v>44</v>
      </c>
      <c r="H3222" t="s">
        <v>44</v>
      </c>
      <c r="I3222" t="s">
        <v>14125</v>
      </c>
      <c r="J3222" t="s">
        <v>315</v>
      </c>
      <c r="K3222" t="s">
        <v>12188</v>
      </c>
      <c r="O3222" t="s">
        <v>14126</v>
      </c>
      <c r="P3222" t="s">
        <v>10955</v>
      </c>
      <c r="Q3222" t="s">
        <v>741</v>
      </c>
      <c r="AG3222" t="s">
        <v>159</v>
      </c>
      <c r="AH3222" t="e">
        <f>VLOOKUP(C3222,'CREAR HV'!A:A,1,0)</f>
        <v>#N/A</v>
      </c>
    </row>
    <row r="3223" spans="1:34" x14ac:dyDescent="0.3">
      <c r="A3223" t="s">
        <v>159</v>
      </c>
      <c r="B3223" t="s">
        <v>10947</v>
      </c>
      <c r="C3223">
        <v>79859981</v>
      </c>
      <c r="F3223" s="16">
        <v>27128</v>
      </c>
      <c r="G3223" t="s">
        <v>2599</v>
      </c>
      <c r="H3223" t="s">
        <v>159</v>
      </c>
      <c r="I3223" t="s">
        <v>14127</v>
      </c>
      <c r="J3223" t="s">
        <v>276</v>
      </c>
      <c r="K3223" t="s">
        <v>315</v>
      </c>
      <c r="L3223" t="s">
        <v>14128</v>
      </c>
      <c r="O3223" t="s">
        <v>1070</v>
      </c>
      <c r="P3223" t="s">
        <v>10950</v>
      </c>
      <c r="Q3223" t="s">
        <v>741</v>
      </c>
      <c r="AG3223" t="s">
        <v>743</v>
      </c>
      <c r="AH3223" t="e">
        <f>VLOOKUP(C3223,'CREAR HV'!A:A,1,0)</f>
        <v>#N/A</v>
      </c>
    </row>
    <row r="3224" spans="1:34" x14ac:dyDescent="0.3">
      <c r="A3224" t="s">
        <v>10946</v>
      </c>
      <c r="B3224" t="s">
        <v>10947</v>
      </c>
      <c r="C3224">
        <v>8682602</v>
      </c>
      <c r="F3224" s="16">
        <v>20416</v>
      </c>
      <c r="G3224" t="s">
        <v>47</v>
      </c>
      <c r="H3224" t="s">
        <v>47</v>
      </c>
      <c r="I3224" t="s">
        <v>1023</v>
      </c>
      <c r="J3224" t="s">
        <v>14129</v>
      </c>
      <c r="K3224" t="s">
        <v>160</v>
      </c>
      <c r="O3224" t="s">
        <v>14130</v>
      </c>
      <c r="P3224" t="s">
        <v>10950</v>
      </c>
      <c r="Q3224" t="s">
        <v>741</v>
      </c>
      <c r="AG3224" t="s">
        <v>159</v>
      </c>
      <c r="AH3224" t="e">
        <f>VLOOKUP(C3224,'CREAR HV'!A:A,1,0)</f>
        <v>#N/A</v>
      </c>
    </row>
    <row r="3225" spans="1:34" x14ac:dyDescent="0.3">
      <c r="A3225" t="s">
        <v>10946</v>
      </c>
      <c r="B3225" t="s">
        <v>10947</v>
      </c>
      <c r="C3225">
        <v>35319434</v>
      </c>
      <c r="F3225" s="16">
        <v>20979</v>
      </c>
      <c r="G3225" t="s">
        <v>44</v>
      </c>
      <c r="H3225" t="s">
        <v>44</v>
      </c>
      <c r="I3225" t="s">
        <v>14131</v>
      </c>
      <c r="J3225" t="s">
        <v>14132</v>
      </c>
      <c r="K3225" t="s">
        <v>783</v>
      </c>
      <c r="L3225" t="s">
        <v>14133</v>
      </c>
      <c r="O3225" t="s">
        <v>14134</v>
      </c>
      <c r="P3225" t="s">
        <v>10955</v>
      </c>
      <c r="Q3225" t="s">
        <v>741</v>
      </c>
      <c r="AG3225" t="s">
        <v>159</v>
      </c>
      <c r="AH3225" t="e">
        <f>VLOOKUP(C3225,'CREAR HV'!A:A,1,0)</f>
        <v>#N/A</v>
      </c>
    </row>
    <row r="3226" spans="1:34" x14ac:dyDescent="0.3">
      <c r="A3226" t="s">
        <v>10946</v>
      </c>
      <c r="B3226" t="s">
        <v>10947</v>
      </c>
      <c r="C3226">
        <v>41109565</v>
      </c>
      <c r="F3226" s="16">
        <v>30409</v>
      </c>
      <c r="G3226" t="s">
        <v>14135</v>
      </c>
      <c r="H3226" t="s">
        <v>14135</v>
      </c>
      <c r="I3226" t="s">
        <v>14136</v>
      </c>
      <c r="J3226" t="s">
        <v>6375</v>
      </c>
      <c r="K3226" t="s">
        <v>2808</v>
      </c>
      <c r="L3226" t="s">
        <v>14137</v>
      </c>
      <c r="O3226" t="s">
        <v>14138</v>
      </c>
      <c r="P3226" t="s">
        <v>10955</v>
      </c>
      <c r="Q3226" t="s">
        <v>741</v>
      </c>
      <c r="AG3226" t="s">
        <v>159</v>
      </c>
      <c r="AH3226" t="e">
        <f>VLOOKUP(C3226,'CREAR HV'!A:A,1,0)</f>
        <v>#N/A</v>
      </c>
    </row>
    <row r="3227" spans="1:34" x14ac:dyDescent="0.3">
      <c r="A3227" t="s">
        <v>10946</v>
      </c>
      <c r="B3227" t="s">
        <v>10947</v>
      </c>
      <c r="C3227">
        <v>22786887</v>
      </c>
      <c r="F3227" s="16">
        <v>28171</v>
      </c>
      <c r="G3227" t="s">
        <v>44</v>
      </c>
      <c r="H3227" t="s">
        <v>44</v>
      </c>
      <c r="I3227" t="s">
        <v>14139</v>
      </c>
      <c r="J3227" t="s">
        <v>1335</v>
      </c>
      <c r="K3227" t="s">
        <v>750</v>
      </c>
      <c r="O3227" t="s">
        <v>1070</v>
      </c>
      <c r="P3227" t="s">
        <v>10955</v>
      </c>
      <c r="Q3227" t="s">
        <v>741</v>
      </c>
      <c r="AG3227" t="s">
        <v>159</v>
      </c>
      <c r="AH3227" t="e">
        <f>VLOOKUP(C3227,'CREAR HV'!A:A,1,0)</f>
        <v>#N/A</v>
      </c>
    </row>
    <row r="3228" spans="1:34" x14ac:dyDescent="0.3">
      <c r="A3228" t="s">
        <v>10946</v>
      </c>
      <c r="B3228" t="s">
        <v>10947</v>
      </c>
      <c r="C3228">
        <v>41733284</v>
      </c>
      <c r="F3228" s="16">
        <v>21407</v>
      </c>
      <c r="G3228" t="s">
        <v>44</v>
      </c>
      <c r="H3228" t="s">
        <v>44</v>
      </c>
      <c r="I3228" t="s">
        <v>3732</v>
      </c>
      <c r="J3228" t="s">
        <v>14140</v>
      </c>
      <c r="K3228" t="s">
        <v>1202</v>
      </c>
      <c r="L3228" t="s">
        <v>14141</v>
      </c>
      <c r="O3228" t="s">
        <v>1070</v>
      </c>
      <c r="P3228" t="s">
        <v>10955</v>
      </c>
      <c r="Q3228" t="s">
        <v>741</v>
      </c>
      <c r="AG3228" t="s">
        <v>159</v>
      </c>
      <c r="AH3228" t="e">
        <f>VLOOKUP(C3228,'CREAR HV'!A:A,1,0)</f>
        <v>#N/A</v>
      </c>
    </row>
    <row r="3229" spans="1:34" x14ac:dyDescent="0.3">
      <c r="A3229" t="s">
        <v>10946</v>
      </c>
      <c r="B3229" t="s">
        <v>10947</v>
      </c>
      <c r="C3229">
        <v>72206965</v>
      </c>
      <c r="F3229" s="16">
        <v>27257</v>
      </c>
      <c r="G3229" t="s">
        <v>47</v>
      </c>
      <c r="H3229" t="s">
        <v>47</v>
      </c>
      <c r="I3229" t="s">
        <v>14142</v>
      </c>
      <c r="J3229" t="s">
        <v>1189</v>
      </c>
      <c r="K3229" t="s">
        <v>1284</v>
      </c>
      <c r="O3229" t="s">
        <v>14143</v>
      </c>
      <c r="P3229" t="s">
        <v>10950</v>
      </c>
      <c r="Q3229" t="s">
        <v>741</v>
      </c>
      <c r="AG3229" t="s">
        <v>159</v>
      </c>
      <c r="AH3229" t="e">
        <f>VLOOKUP(C3229,'CREAR HV'!A:A,1,0)</f>
        <v>#N/A</v>
      </c>
    </row>
    <row r="3230" spans="1:34" x14ac:dyDescent="0.3">
      <c r="A3230" t="s">
        <v>10946</v>
      </c>
      <c r="B3230" t="s">
        <v>10947</v>
      </c>
      <c r="C3230">
        <v>64741713</v>
      </c>
      <c r="F3230" s="16">
        <v>27774</v>
      </c>
      <c r="G3230" t="s">
        <v>122</v>
      </c>
      <c r="H3230" t="s">
        <v>122</v>
      </c>
      <c r="I3230" t="s">
        <v>14144</v>
      </c>
      <c r="J3230" t="s">
        <v>226</v>
      </c>
      <c r="K3230" t="s">
        <v>932</v>
      </c>
      <c r="L3230" t="s">
        <v>14145</v>
      </c>
      <c r="O3230" t="s">
        <v>14146</v>
      </c>
      <c r="P3230" t="s">
        <v>10955</v>
      </c>
      <c r="Q3230" t="s">
        <v>741</v>
      </c>
      <c r="AG3230" t="s">
        <v>159</v>
      </c>
      <c r="AH3230" t="e">
        <f>VLOOKUP(C3230,'CREAR HV'!A:A,1,0)</f>
        <v>#N/A</v>
      </c>
    </row>
    <row r="3231" spans="1:34" x14ac:dyDescent="0.3">
      <c r="A3231" t="s">
        <v>10946</v>
      </c>
      <c r="B3231" t="s">
        <v>10947</v>
      </c>
      <c r="C3231">
        <v>88138940</v>
      </c>
      <c r="F3231" s="16">
        <v>24014</v>
      </c>
      <c r="G3231" t="s">
        <v>13945</v>
      </c>
      <c r="H3231" t="s">
        <v>13946</v>
      </c>
      <c r="I3231" t="s">
        <v>10584</v>
      </c>
      <c r="J3231" t="s">
        <v>11628</v>
      </c>
      <c r="K3231" t="s">
        <v>1024</v>
      </c>
      <c r="L3231" t="s">
        <v>14147</v>
      </c>
      <c r="O3231" t="s">
        <v>1070</v>
      </c>
      <c r="P3231" t="s">
        <v>10955</v>
      </c>
      <c r="Q3231" t="s">
        <v>741</v>
      </c>
      <c r="AG3231" t="s">
        <v>159</v>
      </c>
      <c r="AH3231" t="e">
        <f>VLOOKUP(C3231,'CREAR HV'!A:A,1,0)</f>
        <v>#N/A</v>
      </c>
    </row>
    <row r="3232" spans="1:34" x14ac:dyDescent="0.3">
      <c r="A3232" t="s">
        <v>10946</v>
      </c>
      <c r="B3232" t="s">
        <v>10947</v>
      </c>
      <c r="C3232">
        <v>52997212</v>
      </c>
      <c r="F3232" s="16">
        <v>30810</v>
      </c>
      <c r="G3232" t="s">
        <v>44</v>
      </c>
      <c r="H3232" t="s">
        <v>44</v>
      </c>
      <c r="I3232" t="s">
        <v>2656</v>
      </c>
      <c r="J3232" t="s">
        <v>157</v>
      </c>
      <c r="K3232" t="s">
        <v>980</v>
      </c>
      <c r="O3232" t="s">
        <v>14148</v>
      </c>
      <c r="P3232" t="s">
        <v>10955</v>
      </c>
      <c r="Q3232" t="s">
        <v>741</v>
      </c>
      <c r="AG3232" t="s">
        <v>159</v>
      </c>
      <c r="AH3232" t="e">
        <f>VLOOKUP(C3232,'CREAR HV'!A:A,1,0)</f>
        <v>#N/A</v>
      </c>
    </row>
    <row r="3233" spans="1:34" x14ac:dyDescent="0.3">
      <c r="A3233" t="s">
        <v>10946</v>
      </c>
      <c r="B3233" t="s">
        <v>10947</v>
      </c>
      <c r="C3233">
        <v>19405797</v>
      </c>
      <c r="F3233" s="16">
        <v>22142</v>
      </c>
      <c r="G3233" t="s">
        <v>44</v>
      </c>
      <c r="H3233" t="s">
        <v>44</v>
      </c>
      <c r="I3233" t="s">
        <v>7414</v>
      </c>
      <c r="J3233" t="s">
        <v>2588</v>
      </c>
      <c r="K3233" t="s">
        <v>1068</v>
      </c>
      <c r="L3233" t="s">
        <v>14149</v>
      </c>
      <c r="O3233" t="s">
        <v>14150</v>
      </c>
      <c r="P3233" t="s">
        <v>10950</v>
      </c>
      <c r="Q3233" t="s">
        <v>741</v>
      </c>
      <c r="AG3233" t="s">
        <v>159</v>
      </c>
      <c r="AH3233" t="e">
        <f>VLOOKUP(C3233,'CREAR HV'!A:A,1,0)</f>
        <v>#N/A</v>
      </c>
    </row>
    <row r="3234" spans="1:34" x14ac:dyDescent="0.3">
      <c r="A3234" t="s">
        <v>10946</v>
      </c>
      <c r="B3234" t="s">
        <v>10947</v>
      </c>
      <c r="C3234">
        <v>1032385537</v>
      </c>
      <c r="F3234" s="16">
        <v>31839</v>
      </c>
      <c r="G3234" t="s">
        <v>44</v>
      </c>
      <c r="H3234" t="s">
        <v>44</v>
      </c>
      <c r="I3234" t="s">
        <v>14151</v>
      </c>
      <c r="J3234" t="s">
        <v>173</v>
      </c>
      <c r="K3234" t="s">
        <v>346</v>
      </c>
      <c r="O3234" t="s">
        <v>14152</v>
      </c>
      <c r="P3234" t="s">
        <v>10955</v>
      </c>
      <c r="Q3234" t="s">
        <v>741</v>
      </c>
      <c r="AG3234" t="s">
        <v>159</v>
      </c>
      <c r="AH3234" t="e">
        <f>VLOOKUP(C3234,'CREAR HV'!A:A,1,0)</f>
        <v>#N/A</v>
      </c>
    </row>
    <row r="3235" spans="1:34" x14ac:dyDescent="0.3">
      <c r="A3235" t="s">
        <v>10946</v>
      </c>
      <c r="B3235" t="s">
        <v>10947</v>
      </c>
      <c r="C3235">
        <v>36994909</v>
      </c>
      <c r="F3235" s="16">
        <v>21629</v>
      </c>
      <c r="G3235" t="s">
        <v>44</v>
      </c>
      <c r="H3235" t="s">
        <v>44</v>
      </c>
      <c r="I3235" t="s">
        <v>2525</v>
      </c>
      <c r="J3235" t="s">
        <v>282</v>
      </c>
      <c r="K3235" t="s">
        <v>3374</v>
      </c>
      <c r="L3235" t="s">
        <v>14153</v>
      </c>
      <c r="O3235" t="s">
        <v>1070</v>
      </c>
      <c r="P3235" t="s">
        <v>10950</v>
      </c>
      <c r="Q3235" t="s">
        <v>741</v>
      </c>
      <c r="AG3235" t="s">
        <v>159</v>
      </c>
      <c r="AH3235" t="e">
        <f>VLOOKUP(C3235,'CREAR HV'!A:A,1,0)</f>
        <v>#N/A</v>
      </c>
    </row>
    <row r="3236" spans="1:34" x14ac:dyDescent="0.3">
      <c r="A3236" t="s">
        <v>10946</v>
      </c>
      <c r="B3236" t="s">
        <v>10947</v>
      </c>
      <c r="C3236">
        <v>37829326</v>
      </c>
      <c r="F3236" s="16">
        <v>20872</v>
      </c>
      <c r="G3236" t="s">
        <v>44</v>
      </c>
      <c r="H3236" t="s">
        <v>44</v>
      </c>
      <c r="I3236" t="s">
        <v>4140</v>
      </c>
      <c r="J3236" t="s">
        <v>296</v>
      </c>
      <c r="K3236" t="s">
        <v>5247</v>
      </c>
      <c r="L3236" t="s">
        <v>14154</v>
      </c>
      <c r="O3236" t="s">
        <v>1070</v>
      </c>
      <c r="P3236" t="s">
        <v>10955</v>
      </c>
      <c r="Q3236" t="s">
        <v>741</v>
      </c>
      <c r="AG3236" t="s">
        <v>159</v>
      </c>
      <c r="AH3236" t="e">
        <f>VLOOKUP(C3236,'CREAR HV'!A:A,1,0)</f>
        <v>#N/A</v>
      </c>
    </row>
    <row r="3237" spans="1:34" x14ac:dyDescent="0.3">
      <c r="A3237" t="s">
        <v>10946</v>
      </c>
      <c r="B3237" t="s">
        <v>10947</v>
      </c>
      <c r="C3237">
        <v>37917038</v>
      </c>
      <c r="F3237" s="16">
        <v>20860</v>
      </c>
      <c r="G3237" t="s">
        <v>44</v>
      </c>
      <c r="H3237" t="s">
        <v>44</v>
      </c>
      <c r="I3237" t="s">
        <v>11546</v>
      </c>
      <c r="J3237" t="s">
        <v>383</v>
      </c>
      <c r="K3237" t="s">
        <v>315</v>
      </c>
      <c r="L3237" t="s">
        <v>14155</v>
      </c>
      <c r="O3237" t="s">
        <v>1070</v>
      </c>
      <c r="P3237" t="s">
        <v>10955</v>
      </c>
      <c r="Q3237" t="s">
        <v>741</v>
      </c>
      <c r="AG3237" t="s">
        <v>159</v>
      </c>
      <c r="AH3237" t="e">
        <f>VLOOKUP(C3237,'CREAR HV'!A:A,1,0)</f>
        <v>#N/A</v>
      </c>
    </row>
    <row r="3238" spans="1:34" x14ac:dyDescent="0.3">
      <c r="A3238" t="s">
        <v>10946</v>
      </c>
      <c r="B3238" t="s">
        <v>10947</v>
      </c>
      <c r="C3238">
        <v>49738373</v>
      </c>
      <c r="F3238" s="16">
        <v>24465</v>
      </c>
      <c r="G3238" t="s">
        <v>44</v>
      </c>
      <c r="H3238" t="s">
        <v>44</v>
      </c>
      <c r="I3238" t="s">
        <v>14156</v>
      </c>
      <c r="J3238" t="s">
        <v>2781</v>
      </c>
      <c r="K3238" t="s">
        <v>3623</v>
      </c>
      <c r="O3238" t="s">
        <v>1070</v>
      </c>
      <c r="P3238" t="s">
        <v>10955</v>
      </c>
      <c r="Q3238" t="s">
        <v>741</v>
      </c>
      <c r="AG3238" t="s">
        <v>159</v>
      </c>
      <c r="AH3238" t="e">
        <f>VLOOKUP(C3238,'CREAR HV'!A:A,1,0)</f>
        <v>#N/A</v>
      </c>
    </row>
    <row r="3239" spans="1:34" x14ac:dyDescent="0.3">
      <c r="A3239" t="s">
        <v>10946</v>
      </c>
      <c r="B3239" t="s">
        <v>10947</v>
      </c>
      <c r="C3239">
        <v>49743949</v>
      </c>
      <c r="F3239" s="16">
        <v>25192</v>
      </c>
      <c r="G3239" t="s">
        <v>44</v>
      </c>
      <c r="H3239" t="s">
        <v>44</v>
      </c>
      <c r="I3239" t="s">
        <v>14157</v>
      </c>
      <c r="J3239" t="s">
        <v>11992</v>
      </c>
      <c r="K3239" t="s">
        <v>1683</v>
      </c>
      <c r="L3239" t="s">
        <v>14158</v>
      </c>
      <c r="O3239" t="s">
        <v>1070</v>
      </c>
      <c r="P3239" t="s">
        <v>10955</v>
      </c>
      <c r="Q3239" t="s">
        <v>741</v>
      </c>
      <c r="AG3239" t="s">
        <v>159</v>
      </c>
      <c r="AH3239" t="e">
        <f>VLOOKUP(C3239,'CREAR HV'!A:A,1,0)</f>
        <v>#N/A</v>
      </c>
    </row>
    <row r="3240" spans="1:34" x14ac:dyDescent="0.3">
      <c r="A3240" t="s">
        <v>10946</v>
      </c>
      <c r="B3240" t="s">
        <v>10947</v>
      </c>
      <c r="C3240">
        <v>15040294</v>
      </c>
      <c r="F3240" s="16">
        <v>21190</v>
      </c>
      <c r="G3240" t="s">
        <v>44</v>
      </c>
      <c r="H3240" t="s">
        <v>44</v>
      </c>
      <c r="I3240" t="s">
        <v>14159</v>
      </c>
      <c r="J3240" t="s">
        <v>318</v>
      </c>
      <c r="K3240" t="s">
        <v>14160</v>
      </c>
      <c r="O3240" t="s">
        <v>1070</v>
      </c>
      <c r="P3240" t="s">
        <v>10950</v>
      </c>
      <c r="Q3240" t="s">
        <v>741</v>
      </c>
      <c r="AG3240" t="s">
        <v>159</v>
      </c>
      <c r="AH3240" t="e">
        <f>VLOOKUP(C3240,'CREAR HV'!A:A,1,0)</f>
        <v>#N/A</v>
      </c>
    </row>
    <row r="3241" spans="1:34" x14ac:dyDescent="0.3">
      <c r="A3241" t="s">
        <v>10946</v>
      </c>
      <c r="B3241" t="s">
        <v>10947</v>
      </c>
      <c r="C3241">
        <v>26047057</v>
      </c>
      <c r="F3241" s="16">
        <v>17791</v>
      </c>
      <c r="G3241" t="s">
        <v>44</v>
      </c>
      <c r="H3241" t="s">
        <v>44</v>
      </c>
      <c r="I3241" t="s">
        <v>14161</v>
      </c>
      <c r="J3241" t="s">
        <v>14162</v>
      </c>
      <c r="K3241" t="s">
        <v>337</v>
      </c>
      <c r="O3241" t="s">
        <v>1070</v>
      </c>
      <c r="P3241" t="s">
        <v>10955</v>
      </c>
      <c r="Q3241" t="s">
        <v>741</v>
      </c>
      <c r="AG3241" t="s">
        <v>159</v>
      </c>
      <c r="AH3241" t="e">
        <f>VLOOKUP(C3241,'CREAR HV'!A:A,1,0)</f>
        <v>#N/A</v>
      </c>
    </row>
    <row r="3242" spans="1:34" x14ac:dyDescent="0.3">
      <c r="A3242" t="s">
        <v>10946</v>
      </c>
      <c r="B3242" t="s">
        <v>10947</v>
      </c>
      <c r="C3242">
        <v>26046640</v>
      </c>
      <c r="F3242" s="16">
        <v>17906</v>
      </c>
      <c r="G3242" t="s">
        <v>44</v>
      </c>
      <c r="H3242" t="s">
        <v>44</v>
      </c>
      <c r="I3242" t="s">
        <v>14163</v>
      </c>
      <c r="J3242" t="s">
        <v>337</v>
      </c>
      <c r="K3242" t="s">
        <v>2293</v>
      </c>
      <c r="O3242" t="s">
        <v>1070</v>
      </c>
      <c r="P3242" t="s">
        <v>10955</v>
      </c>
      <c r="Q3242" t="s">
        <v>741</v>
      </c>
      <c r="AG3242" t="s">
        <v>159</v>
      </c>
      <c r="AH3242" t="e">
        <f>VLOOKUP(C3242,'CREAR HV'!A:A,1,0)</f>
        <v>#N/A</v>
      </c>
    </row>
    <row r="3243" spans="1:34" x14ac:dyDescent="0.3">
      <c r="A3243" t="s">
        <v>10946</v>
      </c>
      <c r="B3243" t="s">
        <v>10947</v>
      </c>
      <c r="C3243">
        <v>26044796</v>
      </c>
      <c r="F3243" s="16">
        <v>14750</v>
      </c>
      <c r="G3243" t="s">
        <v>44</v>
      </c>
      <c r="H3243" t="s">
        <v>44</v>
      </c>
      <c r="I3243" t="s">
        <v>11205</v>
      </c>
      <c r="J3243" t="s">
        <v>14164</v>
      </c>
      <c r="K3243" t="s">
        <v>1683</v>
      </c>
      <c r="O3243" t="s">
        <v>1070</v>
      </c>
      <c r="P3243" t="s">
        <v>10955</v>
      </c>
      <c r="Q3243" t="s">
        <v>741</v>
      </c>
      <c r="AG3243" t="s">
        <v>159</v>
      </c>
      <c r="AH3243" t="e">
        <f>VLOOKUP(C3243,'CREAR HV'!A:A,1,0)</f>
        <v>#N/A</v>
      </c>
    </row>
    <row r="3244" spans="1:34" x14ac:dyDescent="0.3">
      <c r="A3244" t="s">
        <v>10946</v>
      </c>
      <c r="B3244" t="s">
        <v>10947</v>
      </c>
      <c r="C3244">
        <v>39027417</v>
      </c>
      <c r="F3244" s="16">
        <v>18604</v>
      </c>
      <c r="G3244" t="s">
        <v>44</v>
      </c>
      <c r="H3244" t="s">
        <v>44</v>
      </c>
      <c r="I3244" t="s">
        <v>13073</v>
      </c>
      <c r="J3244" t="s">
        <v>4289</v>
      </c>
      <c r="K3244" t="s">
        <v>14165</v>
      </c>
      <c r="L3244" t="s">
        <v>14166</v>
      </c>
      <c r="O3244" t="s">
        <v>1070</v>
      </c>
      <c r="P3244" t="s">
        <v>10955</v>
      </c>
      <c r="Q3244" t="s">
        <v>741</v>
      </c>
      <c r="AG3244" t="s">
        <v>159</v>
      </c>
      <c r="AH3244" t="e">
        <f>VLOOKUP(C3244,'CREAR HV'!A:A,1,0)</f>
        <v>#N/A</v>
      </c>
    </row>
    <row r="3245" spans="1:34" x14ac:dyDescent="0.3">
      <c r="A3245" t="s">
        <v>10946</v>
      </c>
      <c r="B3245" t="s">
        <v>10947</v>
      </c>
      <c r="C3245">
        <v>12577853</v>
      </c>
      <c r="F3245" s="16">
        <v>18757</v>
      </c>
      <c r="G3245" t="s">
        <v>44</v>
      </c>
      <c r="H3245" t="s">
        <v>44</v>
      </c>
      <c r="I3245" t="s">
        <v>14167</v>
      </c>
      <c r="J3245" t="s">
        <v>1710</v>
      </c>
      <c r="K3245" t="s">
        <v>14168</v>
      </c>
      <c r="L3245" t="s">
        <v>14169</v>
      </c>
      <c r="O3245" t="s">
        <v>1070</v>
      </c>
      <c r="P3245" t="s">
        <v>10950</v>
      </c>
      <c r="Q3245" t="s">
        <v>741</v>
      </c>
      <c r="AG3245" t="s">
        <v>159</v>
      </c>
      <c r="AH3245" t="e">
        <f>VLOOKUP(C3245,'CREAR HV'!A:A,1,0)</f>
        <v>#N/A</v>
      </c>
    </row>
    <row r="3246" spans="1:34" x14ac:dyDescent="0.3">
      <c r="A3246" t="s">
        <v>10946</v>
      </c>
      <c r="B3246" t="s">
        <v>10947</v>
      </c>
      <c r="C3246">
        <v>12624573</v>
      </c>
      <c r="F3246" s="16">
        <v>25486</v>
      </c>
      <c r="G3246" t="s">
        <v>44</v>
      </c>
      <c r="H3246" t="s">
        <v>44</v>
      </c>
      <c r="I3246" t="s">
        <v>483</v>
      </c>
      <c r="J3246" t="s">
        <v>306</v>
      </c>
      <c r="K3246" t="s">
        <v>2114</v>
      </c>
      <c r="L3246" t="s">
        <v>14170</v>
      </c>
      <c r="O3246" t="s">
        <v>1070</v>
      </c>
      <c r="P3246" t="s">
        <v>10950</v>
      </c>
      <c r="Q3246" t="s">
        <v>741</v>
      </c>
      <c r="AG3246" t="s">
        <v>159</v>
      </c>
      <c r="AH3246" t="e">
        <f>VLOOKUP(C3246,'CREAR HV'!A:A,1,0)</f>
        <v>#N/A</v>
      </c>
    </row>
    <row r="3247" spans="1:34" x14ac:dyDescent="0.3">
      <c r="A3247" t="s">
        <v>10946</v>
      </c>
      <c r="B3247" t="s">
        <v>10947</v>
      </c>
      <c r="C3247">
        <v>26723357</v>
      </c>
      <c r="F3247" s="16">
        <v>19792</v>
      </c>
      <c r="G3247" t="s">
        <v>44</v>
      </c>
      <c r="H3247" t="s">
        <v>44</v>
      </c>
      <c r="I3247" t="s">
        <v>14171</v>
      </c>
      <c r="J3247" t="s">
        <v>282</v>
      </c>
      <c r="K3247" t="s">
        <v>197</v>
      </c>
      <c r="L3247" t="s">
        <v>14172</v>
      </c>
      <c r="O3247" t="s">
        <v>1070</v>
      </c>
      <c r="P3247" t="s">
        <v>10955</v>
      </c>
      <c r="Q3247" t="s">
        <v>741</v>
      </c>
      <c r="AG3247" t="s">
        <v>159</v>
      </c>
      <c r="AH3247" t="e">
        <f>VLOOKUP(C3247,'CREAR HV'!A:A,1,0)</f>
        <v>#N/A</v>
      </c>
    </row>
    <row r="3248" spans="1:34" x14ac:dyDescent="0.3">
      <c r="A3248" t="s">
        <v>159</v>
      </c>
      <c r="B3248" t="s">
        <v>10947</v>
      </c>
      <c r="C3248">
        <v>4113007</v>
      </c>
      <c r="F3248" s="16">
        <v>23004</v>
      </c>
      <c r="G3248" t="s">
        <v>90</v>
      </c>
      <c r="H3248" t="s">
        <v>159</v>
      </c>
      <c r="I3248" t="s">
        <v>14173</v>
      </c>
      <c r="J3248" t="s">
        <v>674</v>
      </c>
      <c r="K3248" t="s">
        <v>437</v>
      </c>
      <c r="L3248" t="s">
        <v>14174</v>
      </c>
      <c r="O3248" t="s">
        <v>14175</v>
      </c>
      <c r="P3248" t="s">
        <v>10950</v>
      </c>
      <c r="Q3248" t="s">
        <v>741</v>
      </c>
      <c r="AG3248" t="s">
        <v>743</v>
      </c>
      <c r="AH3248" t="e">
        <f>VLOOKUP(C3248,'CREAR HV'!A:A,1,0)</f>
        <v>#N/A</v>
      </c>
    </row>
    <row r="3249" spans="1:34" x14ac:dyDescent="0.3">
      <c r="A3249" t="s">
        <v>10946</v>
      </c>
      <c r="B3249" t="s">
        <v>10947</v>
      </c>
      <c r="C3249">
        <v>23272903</v>
      </c>
      <c r="F3249" s="16">
        <v>18865</v>
      </c>
      <c r="G3249" t="s">
        <v>1061</v>
      </c>
      <c r="H3249" t="s">
        <v>1061</v>
      </c>
      <c r="I3249" t="s">
        <v>14176</v>
      </c>
      <c r="J3249" t="s">
        <v>6002</v>
      </c>
      <c r="K3249" t="s">
        <v>2476</v>
      </c>
      <c r="O3249" t="s">
        <v>1070</v>
      </c>
      <c r="P3249" t="s">
        <v>10955</v>
      </c>
      <c r="Q3249" t="s">
        <v>741</v>
      </c>
      <c r="AG3249" t="s">
        <v>159</v>
      </c>
      <c r="AH3249" t="e">
        <f>VLOOKUP(C3249,'CREAR HV'!A:A,1,0)</f>
        <v>#N/A</v>
      </c>
    </row>
    <row r="3250" spans="1:34" x14ac:dyDescent="0.3">
      <c r="A3250" t="s">
        <v>10946</v>
      </c>
      <c r="B3250" t="s">
        <v>10947</v>
      </c>
      <c r="C3250">
        <v>23559290</v>
      </c>
      <c r="F3250" s="16">
        <v>15224</v>
      </c>
      <c r="G3250" t="s">
        <v>1061</v>
      </c>
      <c r="H3250" t="s">
        <v>1061</v>
      </c>
      <c r="I3250" t="s">
        <v>14177</v>
      </c>
      <c r="J3250" t="s">
        <v>3439</v>
      </c>
      <c r="K3250" t="s">
        <v>14178</v>
      </c>
      <c r="O3250" t="s">
        <v>1070</v>
      </c>
      <c r="P3250" t="s">
        <v>10955</v>
      </c>
      <c r="Q3250" t="s">
        <v>741</v>
      </c>
      <c r="AG3250" t="s">
        <v>159</v>
      </c>
      <c r="AH3250" t="e">
        <f>VLOOKUP(C3250,'CREAR HV'!A:A,1,0)</f>
        <v>#N/A</v>
      </c>
    </row>
    <row r="3251" spans="1:34" x14ac:dyDescent="0.3">
      <c r="A3251" t="s">
        <v>10946</v>
      </c>
      <c r="B3251" t="s">
        <v>10947</v>
      </c>
      <c r="C3251">
        <v>26755703</v>
      </c>
      <c r="F3251" s="16">
        <v>16790</v>
      </c>
      <c r="G3251" t="s">
        <v>44</v>
      </c>
      <c r="H3251" t="s">
        <v>44</v>
      </c>
      <c r="I3251" t="s">
        <v>253</v>
      </c>
      <c r="J3251" t="s">
        <v>13124</v>
      </c>
      <c r="K3251" t="s">
        <v>14179</v>
      </c>
      <c r="O3251" t="s">
        <v>1070</v>
      </c>
      <c r="P3251" t="s">
        <v>10955</v>
      </c>
      <c r="Q3251" t="s">
        <v>741</v>
      </c>
      <c r="AG3251" t="s">
        <v>159</v>
      </c>
      <c r="AH3251" t="e">
        <f>VLOOKUP(C3251,'CREAR HV'!A:A,1,0)</f>
        <v>#N/A</v>
      </c>
    </row>
    <row r="3252" spans="1:34" x14ac:dyDescent="0.3">
      <c r="A3252" t="s">
        <v>10946</v>
      </c>
      <c r="B3252" t="s">
        <v>10947</v>
      </c>
      <c r="C3252">
        <v>23636315</v>
      </c>
      <c r="F3252" s="16">
        <v>18446</v>
      </c>
      <c r="G3252" t="s">
        <v>1061</v>
      </c>
      <c r="H3252" t="s">
        <v>1061</v>
      </c>
      <c r="I3252" t="s">
        <v>14180</v>
      </c>
      <c r="J3252" t="s">
        <v>1862</v>
      </c>
      <c r="K3252" t="s">
        <v>14181</v>
      </c>
      <c r="O3252" t="s">
        <v>1070</v>
      </c>
      <c r="P3252" t="s">
        <v>10955</v>
      </c>
      <c r="Q3252" t="s">
        <v>741</v>
      </c>
      <c r="AG3252" t="s">
        <v>159</v>
      </c>
      <c r="AH3252" t="e">
        <f>VLOOKUP(C3252,'CREAR HV'!A:A,1,0)</f>
        <v>#N/A</v>
      </c>
    </row>
    <row r="3253" spans="1:34" x14ac:dyDescent="0.3">
      <c r="A3253" t="s">
        <v>10946</v>
      </c>
      <c r="B3253" t="s">
        <v>10947</v>
      </c>
      <c r="C3253">
        <v>5026858</v>
      </c>
      <c r="F3253" s="16">
        <v>16866</v>
      </c>
      <c r="G3253" t="s">
        <v>44</v>
      </c>
      <c r="H3253" t="s">
        <v>44</v>
      </c>
      <c r="I3253" t="s">
        <v>14182</v>
      </c>
      <c r="J3253" t="s">
        <v>840</v>
      </c>
      <c r="K3253" t="s">
        <v>14183</v>
      </c>
      <c r="L3253" t="s">
        <v>14184</v>
      </c>
      <c r="O3253" t="s">
        <v>1070</v>
      </c>
      <c r="P3253" t="s">
        <v>10950</v>
      </c>
      <c r="Q3253" t="s">
        <v>741</v>
      </c>
      <c r="AG3253" t="s">
        <v>159</v>
      </c>
      <c r="AH3253" t="e">
        <f>VLOOKUP(C3253,'CREAR HV'!A:A,1,0)</f>
        <v>#N/A</v>
      </c>
    </row>
    <row r="3254" spans="1:34" x14ac:dyDescent="0.3">
      <c r="A3254" t="s">
        <v>10946</v>
      </c>
      <c r="B3254" t="s">
        <v>10947</v>
      </c>
      <c r="C3254">
        <v>19319662</v>
      </c>
      <c r="F3254" s="16">
        <v>22893</v>
      </c>
      <c r="G3254" t="s">
        <v>44</v>
      </c>
      <c r="H3254" t="s">
        <v>44</v>
      </c>
      <c r="I3254" t="s">
        <v>14185</v>
      </c>
      <c r="J3254" t="s">
        <v>1696</v>
      </c>
      <c r="K3254" t="s">
        <v>2602</v>
      </c>
      <c r="O3254" t="s">
        <v>1070</v>
      </c>
      <c r="P3254" t="s">
        <v>10950</v>
      </c>
      <c r="Q3254" t="s">
        <v>741</v>
      </c>
      <c r="AG3254" t="s">
        <v>159</v>
      </c>
      <c r="AH3254" t="e">
        <f>VLOOKUP(C3254,'CREAR HV'!A:A,1,0)</f>
        <v>#N/A</v>
      </c>
    </row>
    <row r="3255" spans="1:34" x14ac:dyDescent="0.3">
      <c r="A3255" t="s">
        <v>10946</v>
      </c>
      <c r="B3255" t="s">
        <v>10947</v>
      </c>
      <c r="C3255">
        <v>22432835</v>
      </c>
      <c r="F3255" s="16">
        <v>19948</v>
      </c>
      <c r="G3255" t="s">
        <v>44</v>
      </c>
      <c r="H3255" t="s">
        <v>44</v>
      </c>
      <c r="I3255" t="s">
        <v>4645</v>
      </c>
      <c r="J3255" t="s">
        <v>180</v>
      </c>
      <c r="K3255" t="s">
        <v>302</v>
      </c>
      <c r="O3255" t="s">
        <v>1070</v>
      </c>
      <c r="P3255" t="s">
        <v>10955</v>
      </c>
      <c r="Q3255" t="s">
        <v>741</v>
      </c>
      <c r="AG3255" t="s">
        <v>159</v>
      </c>
      <c r="AH3255" t="e">
        <f>VLOOKUP(C3255,'CREAR HV'!A:A,1,0)</f>
        <v>#N/A</v>
      </c>
    </row>
    <row r="3256" spans="1:34" x14ac:dyDescent="0.3">
      <c r="A3256" t="s">
        <v>10946</v>
      </c>
      <c r="B3256" t="s">
        <v>10947</v>
      </c>
      <c r="C3256">
        <v>33278485</v>
      </c>
      <c r="F3256" s="16">
        <v>18472</v>
      </c>
      <c r="G3256" t="s">
        <v>14186</v>
      </c>
      <c r="H3256" t="s">
        <v>14186</v>
      </c>
      <c r="I3256" t="s">
        <v>14187</v>
      </c>
      <c r="J3256" t="s">
        <v>10580</v>
      </c>
      <c r="K3256" t="s">
        <v>14188</v>
      </c>
      <c r="O3256" t="s">
        <v>1070</v>
      </c>
      <c r="P3256" t="s">
        <v>10955</v>
      </c>
      <c r="Q3256" t="s">
        <v>741</v>
      </c>
      <c r="AG3256" t="s">
        <v>159</v>
      </c>
      <c r="AH3256" t="e">
        <f>VLOOKUP(C3256,'CREAR HV'!A:A,1,0)</f>
        <v>#N/A</v>
      </c>
    </row>
    <row r="3257" spans="1:34" x14ac:dyDescent="0.3">
      <c r="A3257" t="s">
        <v>10946</v>
      </c>
      <c r="B3257" t="s">
        <v>10947</v>
      </c>
      <c r="C3257">
        <v>33279201</v>
      </c>
      <c r="F3257" s="16">
        <v>19105</v>
      </c>
      <c r="G3257" t="s">
        <v>44</v>
      </c>
      <c r="H3257" t="s">
        <v>44</v>
      </c>
      <c r="I3257" t="s">
        <v>14189</v>
      </c>
      <c r="J3257" t="s">
        <v>189</v>
      </c>
      <c r="K3257" t="s">
        <v>11326</v>
      </c>
      <c r="O3257" t="s">
        <v>1070</v>
      </c>
      <c r="P3257" t="s">
        <v>10955</v>
      </c>
      <c r="Q3257" t="s">
        <v>741</v>
      </c>
      <c r="AG3257" t="s">
        <v>159</v>
      </c>
      <c r="AH3257" t="e">
        <f>VLOOKUP(C3257,'CREAR HV'!A:A,1,0)</f>
        <v>#N/A</v>
      </c>
    </row>
    <row r="3258" spans="1:34" x14ac:dyDescent="0.3">
      <c r="A3258" t="s">
        <v>10946</v>
      </c>
      <c r="B3258" t="s">
        <v>10947</v>
      </c>
      <c r="C3258">
        <v>33280219</v>
      </c>
      <c r="F3258" s="16">
        <v>19933</v>
      </c>
      <c r="G3258" t="s">
        <v>843</v>
      </c>
      <c r="H3258" t="s">
        <v>844</v>
      </c>
      <c r="I3258" t="s">
        <v>14190</v>
      </c>
      <c r="J3258" t="s">
        <v>215</v>
      </c>
      <c r="K3258" t="s">
        <v>222</v>
      </c>
      <c r="L3258" t="s">
        <v>14191</v>
      </c>
      <c r="O3258" t="s">
        <v>1070</v>
      </c>
      <c r="P3258" t="s">
        <v>10955</v>
      </c>
      <c r="Q3258" t="s">
        <v>741</v>
      </c>
      <c r="AG3258" t="s">
        <v>159</v>
      </c>
      <c r="AH3258" t="e">
        <f>VLOOKUP(C3258,'CREAR HV'!A:A,1,0)</f>
        <v>#N/A</v>
      </c>
    </row>
    <row r="3259" spans="1:34" x14ac:dyDescent="0.3">
      <c r="A3259" t="s">
        <v>10946</v>
      </c>
      <c r="B3259" t="s">
        <v>10947</v>
      </c>
      <c r="C3259">
        <v>41450951</v>
      </c>
      <c r="F3259" s="16">
        <v>18136</v>
      </c>
      <c r="G3259" t="s">
        <v>44</v>
      </c>
      <c r="H3259" t="s">
        <v>44</v>
      </c>
      <c r="I3259" t="s">
        <v>172</v>
      </c>
      <c r="J3259" t="s">
        <v>167</v>
      </c>
      <c r="K3259" t="s">
        <v>11236</v>
      </c>
      <c r="L3259" t="s">
        <v>14192</v>
      </c>
      <c r="O3259" t="s">
        <v>1070</v>
      </c>
      <c r="P3259" t="s">
        <v>10955</v>
      </c>
      <c r="Q3259" t="s">
        <v>741</v>
      </c>
      <c r="AG3259" t="s">
        <v>159</v>
      </c>
      <c r="AH3259" t="e">
        <f>VLOOKUP(C3259,'CREAR HV'!A:A,1,0)</f>
        <v>#N/A</v>
      </c>
    </row>
    <row r="3260" spans="1:34" x14ac:dyDescent="0.3">
      <c r="A3260" t="s">
        <v>10946</v>
      </c>
      <c r="B3260" t="s">
        <v>10947</v>
      </c>
      <c r="C3260">
        <v>5083741</v>
      </c>
      <c r="F3260" s="16">
        <v>22393</v>
      </c>
      <c r="G3260" t="s">
        <v>44</v>
      </c>
      <c r="H3260" t="s">
        <v>44</v>
      </c>
      <c r="I3260" t="s">
        <v>14193</v>
      </c>
      <c r="J3260" t="s">
        <v>950</v>
      </c>
      <c r="K3260" t="s">
        <v>173</v>
      </c>
      <c r="L3260" t="s">
        <v>14194</v>
      </c>
      <c r="O3260" t="s">
        <v>1070</v>
      </c>
      <c r="P3260" t="s">
        <v>10950</v>
      </c>
      <c r="Q3260" t="s">
        <v>741</v>
      </c>
      <c r="AG3260" t="s">
        <v>159</v>
      </c>
      <c r="AH3260" t="e">
        <f>VLOOKUP(C3260,'CREAR HV'!A:A,1,0)</f>
        <v>#N/A</v>
      </c>
    </row>
    <row r="3261" spans="1:34" x14ac:dyDescent="0.3">
      <c r="A3261" t="s">
        <v>10946</v>
      </c>
      <c r="B3261" t="s">
        <v>10947</v>
      </c>
      <c r="C3261">
        <v>13804690</v>
      </c>
      <c r="F3261" s="16">
        <v>17667</v>
      </c>
      <c r="G3261" t="s">
        <v>44</v>
      </c>
      <c r="H3261" t="s">
        <v>44</v>
      </c>
      <c r="I3261" t="s">
        <v>10085</v>
      </c>
      <c r="J3261" t="s">
        <v>208</v>
      </c>
      <c r="K3261" t="s">
        <v>1189</v>
      </c>
      <c r="O3261" t="s">
        <v>1070</v>
      </c>
      <c r="P3261" t="s">
        <v>10950</v>
      </c>
      <c r="Q3261" t="s">
        <v>741</v>
      </c>
      <c r="AG3261" t="s">
        <v>159</v>
      </c>
      <c r="AH3261" t="e">
        <f>VLOOKUP(C3261,'CREAR HV'!A:A,1,0)</f>
        <v>#N/A</v>
      </c>
    </row>
    <row r="3262" spans="1:34" x14ac:dyDescent="0.3">
      <c r="A3262" t="s">
        <v>10946</v>
      </c>
      <c r="B3262" t="s">
        <v>10947</v>
      </c>
      <c r="C3262">
        <v>41561482</v>
      </c>
      <c r="F3262" s="16">
        <v>21176</v>
      </c>
      <c r="G3262" t="s">
        <v>1849</v>
      </c>
      <c r="H3262" t="s">
        <v>64</v>
      </c>
      <c r="I3262" t="s">
        <v>14195</v>
      </c>
      <c r="J3262" t="s">
        <v>4528</v>
      </c>
      <c r="K3262" t="s">
        <v>14196</v>
      </c>
      <c r="O3262" t="s">
        <v>1070</v>
      </c>
      <c r="P3262" t="s">
        <v>10955</v>
      </c>
      <c r="Q3262" t="s">
        <v>741</v>
      </c>
      <c r="AG3262" t="s">
        <v>159</v>
      </c>
      <c r="AH3262" t="e">
        <f>VLOOKUP(C3262,'CREAR HV'!A:A,1,0)</f>
        <v>#N/A</v>
      </c>
    </row>
    <row r="3263" spans="1:34" x14ac:dyDescent="0.3">
      <c r="A3263" t="s">
        <v>10946</v>
      </c>
      <c r="B3263" t="s">
        <v>10947</v>
      </c>
      <c r="C3263">
        <v>13640710</v>
      </c>
      <c r="F3263" s="16">
        <v>21524</v>
      </c>
      <c r="G3263" t="s">
        <v>1849</v>
      </c>
      <c r="H3263" t="s">
        <v>64</v>
      </c>
      <c r="I3263" t="s">
        <v>12180</v>
      </c>
      <c r="J3263" t="s">
        <v>239</v>
      </c>
      <c r="K3263" t="s">
        <v>1687</v>
      </c>
      <c r="L3263" t="s">
        <v>14197</v>
      </c>
      <c r="O3263" t="s">
        <v>1070</v>
      </c>
      <c r="P3263" t="s">
        <v>10950</v>
      </c>
      <c r="Q3263" t="s">
        <v>741</v>
      </c>
      <c r="AG3263" t="s">
        <v>159</v>
      </c>
      <c r="AH3263" t="e">
        <f>VLOOKUP(C3263,'CREAR HV'!A:A,1,0)</f>
        <v>#N/A</v>
      </c>
    </row>
    <row r="3264" spans="1:34" x14ac:dyDescent="0.3">
      <c r="A3264" t="s">
        <v>10946</v>
      </c>
      <c r="B3264" t="s">
        <v>10947</v>
      </c>
      <c r="C3264">
        <v>28402376</v>
      </c>
      <c r="F3264" s="16">
        <v>20825</v>
      </c>
      <c r="G3264" t="s">
        <v>1849</v>
      </c>
      <c r="H3264" t="s">
        <v>64</v>
      </c>
      <c r="I3264" t="s">
        <v>14198</v>
      </c>
      <c r="J3264" t="s">
        <v>263</v>
      </c>
      <c r="K3264" t="s">
        <v>262</v>
      </c>
      <c r="L3264" t="s">
        <v>14199</v>
      </c>
      <c r="O3264" t="s">
        <v>1070</v>
      </c>
      <c r="P3264" t="s">
        <v>10955</v>
      </c>
      <c r="Q3264" t="s">
        <v>741</v>
      </c>
      <c r="AG3264" t="s">
        <v>159</v>
      </c>
      <c r="AH3264" t="e">
        <f>VLOOKUP(C3264,'CREAR HV'!A:A,1,0)</f>
        <v>#N/A</v>
      </c>
    </row>
    <row r="3265" spans="1:34" x14ac:dyDescent="0.3">
      <c r="A3265" t="s">
        <v>10946</v>
      </c>
      <c r="B3265" t="s">
        <v>10947</v>
      </c>
      <c r="C3265">
        <v>42488987</v>
      </c>
      <c r="F3265" s="16">
        <v>19439</v>
      </c>
      <c r="G3265" t="s">
        <v>32</v>
      </c>
      <c r="H3265" t="s">
        <v>32</v>
      </c>
      <c r="I3265" t="s">
        <v>14200</v>
      </c>
      <c r="J3265" t="s">
        <v>403</v>
      </c>
      <c r="K3265" t="s">
        <v>614</v>
      </c>
      <c r="L3265" t="s">
        <v>14201</v>
      </c>
      <c r="O3265" t="s">
        <v>1070</v>
      </c>
      <c r="P3265" t="s">
        <v>10955</v>
      </c>
      <c r="Q3265" t="s">
        <v>741</v>
      </c>
      <c r="AG3265" t="s">
        <v>159</v>
      </c>
      <c r="AH3265" t="e">
        <f>VLOOKUP(C3265,'CREAR HV'!A:A,1,0)</f>
        <v>#N/A</v>
      </c>
    </row>
    <row r="3266" spans="1:34" x14ac:dyDescent="0.3">
      <c r="A3266" t="s">
        <v>10946</v>
      </c>
      <c r="B3266" t="s">
        <v>10947</v>
      </c>
      <c r="C3266">
        <v>40913523</v>
      </c>
      <c r="F3266" s="16">
        <v>17763</v>
      </c>
      <c r="G3266" t="s">
        <v>44</v>
      </c>
      <c r="H3266" t="s">
        <v>44</v>
      </c>
      <c r="I3266" t="s">
        <v>14202</v>
      </c>
      <c r="J3266" t="s">
        <v>3594</v>
      </c>
      <c r="K3266" t="s">
        <v>249</v>
      </c>
      <c r="O3266" t="s">
        <v>1070</v>
      </c>
      <c r="P3266" t="s">
        <v>10955</v>
      </c>
      <c r="Q3266" t="s">
        <v>741</v>
      </c>
      <c r="AG3266" t="s">
        <v>159</v>
      </c>
      <c r="AH3266" t="e">
        <f>VLOOKUP(C3266,'CREAR HV'!A:A,1,0)</f>
        <v>#N/A</v>
      </c>
    </row>
    <row r="3267" spans="1:34" x14ac:dyDescent="0.3">
      <c r="A3267" t="s">
        <v>10946</v>
      </c>
      <c r="B3267" t="s">
        <v>10947</v>
      </c>
      <c r="C3267">
        <v>29281934</v>
      </c>
      <c r="F3267" s="16">
        <v>17689</v>
      </c>
      <c r="G3267" t="s">
        <v>32</v>
      </c>
      <c r="H3267" t="s">
        <v>32</v>
      </c>
      <c r="I3267" t="s">
        <v>11594</v>
      </c>
      <c r="J3267" t="s">
        <v>1929</v>
      </c>
      <c r="K3267" t="s">
        <v>9715</v>
      </c>
      <c r="L3267" t="s">
        <v>14203</v>
      </c>
      <c r="O3267" t="s">
        <v>1070</v>
      </c>
      <c r="P3267" t="s">
        <v>10955</v>
      </c>
      <c r="Q3267" t="s">
        <v>741</v>
      </c>
      <c r="AG3267" t="s">
        <v>159</v>
      </c>
      <c r="AH3267" t="e">
        <f>VLOOKUP(C3267,'CREAR HV'!A:A,1,0)</f>
        <v>#N/A</v>
      </c>
    </row>
    <row r="3268" spans="1:34" x14ac:dyDescent="0.3">
      <c r="A3268" t="s">
        <v>10946</v>
      </c>
      <c r="B3268" t="s">
        <v>10947</v>
      </c>
      <c r="C3268">
        <v>41413720</v>
      </c>
      <c r="F3268" s="16">
        <v>17094</v>
      </c>
      <c r="G3268" t="s">
        <v>44</v>
      </c>
      <c r="H3268" t="s">
        <v>44</v>
      </c>
      <c r="I3268" t="s">
        <v>12121</v>
      </c>
      <c r="J3268" t="s">
        <v>332</v>
      </c>
      <c r="K3268" t="s">
        <v>10319</v>
      </c>
      <c r="O3268" t="s">
        <v>1070</v>
      </c>
      <c r="P3268" t="s">
        <v>10955</v>
      </c>
      <c r="Q3268" t="s">
        <v>741</v>
      </c>
      <c r="AG3268" t="s">
        <v>159</v>
      </c>
      <c r="AH3268" t="e">
        <f>VLOOKUP(C3268,'CREAR HV'!A:A,1,0)</f>
        <v>#N/A</v>
      </c>
    </row>
    <row r="3269" spans="1:34" x14ac:dyDescent="0.3">
      <c r="A3269" t="s">
        <v>10946</v>
      </c>
      <c r="B3269" t="s">
        <v>10947</v>
      </c>
      <c r="C3269">
        <v>26963666</v>
      </c>
      <c r="F3269" s="16">
        <v>19029</v>
      </c>
      <c r="G3269" t="s">
        <v>44</v>
      </c>
      <c r="H3269" t="s">
        <v>44</v>
      </c>
      <c r="I3269" t="s">
        <v>14204</v>
      </c>
      <c r="J3269" t="s">
        <v>282</v>
      </c>
      <c r="K3269" t="s">
        <v>352</v>
      </c>
      <c r="L3269" t="s">
        <v>14205</v>
      </c>
      <c r="O3269" t="s">
        <v>1070</v>
      </c>
      <c r="P3269" t="s">
        <v>10955</v>
      </c>
      <c r="Q3269" t="s">
        <v>741</v>
      </c>
      <c r="AG3269" t="s">
        <v>159</v>
      </c>
      <c r="AH3269" t="e">
        <f>VLOOKUP(C3269,'CREAR HV'!A:A,1,0)</f>
        <v>#N/A</v>
      </c>
    </row>
    <row r="3270" spans="1:34" x14ac:dyDescent="0.3">
      <c r="A3270" t="s">
        <v>10946</v>
      </c>
      <c r="B3270" t="s">
        <v>10947</v>
      </c>
      <c r="C3270">
        <v>49734085</v>
      </c>
      <c r="F3270" s="16">
        <v>21440</v>
      </c>
      <c r="G3270" t="s">
        <v>44</v>
      </c>
      <c r="H3270" t="s">
        <v>44</v>
      </c>
      <c r="I3270" t="s">
        <v>5884</v>
      </c>
      <c r="J3270" t="s">
        <v>358</v>
      </c>
      <c r="K3270" t="s">
        <v>222</v>
      </c>
      <c r="L3270" t="s">
        <v>14206</v>
      </c>
      <c r="O3270" t="s">
        <v>1070</v>
      </c>
      <c r="P3270" t="s">
        <v>10955</v>
      </c>
      <c r="Q3270" t="s">
        <v>741</v>
      </c>
      <c r="AG3270" t="s">
        <v>159</v>
      </c>
      <c r="AH3270" t="e">
        <f>VLOOKUP(C3270,'CREAR HV'!A:A,1,0)</f>
        <v>#N/A</v>
      </c>
    </row>
    <row r="3271" spans="1:34" x14ac:dyDescent="0.3">
      <c r="A3271" t="s">
        <v>10946</v>
      </c>
      <c r="B3271" t="s">
        <v>10947</v>
      </c>
      <c r="C3271">
        <v>26940472</v>
      </c>
      <c r="F3271" s="16">
        <v>17504</v>
      </c>
      <c r="G3271" t="s">
        <v>44</v>
      </c>
      <c r="H3271" t="s">
        <v>44</v>
      </c>
      <c r="I3271" t="s">
        <v>14207</v>
      </c>
      <c r="J3271" t="s">
        <v>5247</v>
      </c>
      <c r="K3271" t="s">
        <v>11276</v>
      </c>
      <c r="O3271" t="s">
        <v>1070</v>
      </c>
      <c r="P3271" t="s">
        <v>10955</v>
      </c>
      <c r="Q3271" t="s">
        <v>741</v>
      </c>
      <c r="AG3271" t="s">
        <v>159</v>
      </c>
      <c r="AH3271" t="e">
        <f>VLOOKUP(C3271,'CREAR HV'!A:A,1,0)</f>
        <v>#N/A</v>
      </c>
    </row>
    <row r="3272" spans="1:34" x14ac:dyDescent="0.3">
      <c r="A3272" t="s">
        <v>10946</v>
      </c>
      <c r="B3272" t="s">
        <v>10947</v>
      </c>
      <c r="C3272">
        <v>26941112</v>
      </c>
      <c r="F3272" s="16">
        <v>17918</v>
      </c>
      <c r="G3272" t="s">
        <v>44</v>
      </c>
      <c r="H3272" t="s">
        <v>44</v>
      </c>
      <c r="I3272" t="s">
        <v>14208</v>
      </c>
      <c r="J3272" t="s">
        <v>332</v>
      </c>
      <c r="K3272" t="s">
        <v>160</v>
      </c>
      <c r="L3272" t="s">
        <v>14209</v>
      </c>
      <c r="O3272" t="s">
        <v>1070</v>
      </c>
      <c r="P3272" t="s">
        <v>10955</v>
      </c>
      <c r="Q3272" t="s">
        <v>741</v>
      </c>
      <c r="AG3272" t="s">
        <v>159</v>
      </c>
      <c r="AH3272" t="e">
        <f>VLOOKUP(C3272,'CREAR HV'!A:A,1,0)</f>
        <v>#N/A</v>
      </c>
    </row>
    <row r="3273" spans="1:34" x14ac:dyDescent="0.3">
      <c r="A3273" t="s">
        <v>10946</v>
      </c>
      <c r="B3273" t="s">
        <v>10947</v>
      </c>
      <c r="C3273">
        <v>42487692</v>
      </c>
      <c r="F3273" s="16">
        <v>19090</v>
      </c>
      <c r="G3273" t="s">
        <v>44</v>
      </c>
      <c r="H3273" t="s">
        <v>44</v>
      </c>
      <c r="I3273" t="s">
        <v>14210</v>
      </c>
      <c r="J3273" t="s">
        <v>11831</v>
      </c>
      <c r="K3273" t="s">
        <v>5232</v>
      </c>
      <c r="L3273" t="s">
        <v>14211</v>
      </c>
      <c r="O3273" t="s">
        <v>1070</v>
      </c>
      <c r="P3273" t="s">
        <v>10955</v>
      </c>
      <c r="Q3273" t="s">
        <v>741</v>
      </c>
      <c r="AG3273" t="s">
        <v>159</v>
      </c>
      <c r="AH3273" t="e">
        <f>VLOOKUP(C3273,'CREAR HV'!A:A,1,0)</f>
        <v>#N/A</v>
      </c>
    </row>
    <row r="3274" spans="1:34" x14ac:dyDescent="0.3">
      <c r="A3274" t="s">
        <v>159</v>
      </c>
      <c r="B3274" t="s">
        <v>10947</v>
      </c>
      <c r="C3274">
        <v>5735106</v>
      </c>
      <c r="F3274" s="16">
        <v>20693</v>
      </c>
      <c r="G3274" t="s">
        <v>14212</v>
      </c>
      <c r="H3274" t="s">
        <v>159</v>
      </c>
      <c r="I3274" t="s">
        <v>11053</v>
      </c>
      <c r="J3274" t="s">
        <v>1141</v>
      </c>
      <c r="K3274" t="s">
        <v>1816</v>
      </c>
      <c r="O3274" t="s">
        <v>14213</v>
      </c>
      <c r="P3274" t="s">
        <v>10950</v>
      </c>
      <c r="Q3274" t="s">
        <v>741</v>
      </c>
      <c r="AG3274" t="s">
        <v>743</v>
      </c>
      <c r="AH3274" t="e">
        <f>VLOOKUP(C3274,'CREAR HV'!A:A,1,0)</f>
        <v>#N/A</v>
      </c>
    </row>
    <row r="3275" spans="1:34" x14ac:dyDescent="0.3">
      <c r="A3275" t="s">
        <v>10946</v>
      </c>
      <c r="B3275" t="s">
        <v>10947</v>
      </c>
      <c r="C3275">
        <v>28356596</v>
      </c>
      <c r="F3275" s="16">
        <v>18921</v>
      </c>
      <c r="G3275" t="s">
        <v>14212</v>
      </c>
      <c r="H3275" t="s">
        <v>14212</v>
      </c>
      <c r="I3275" t="s">
        <v>2661</v>
      </c>
      <c r="J3275" t="s">
        <v>7742</v>
      </c>
      <c r="K3275" t="s">
        <v>787</v>
      </c>
      <c r="O3275" t="s">
        <v>1070</v>
      </c>
      <c r="P3275" t="s">
        <v>10955</v>
      </c>
      <c r="Q3275" t="s">
        <v>741</v>
      </c>
      <c r="AG3275" t="s">
        <v>159</v>
      </c>
      <c r="AH3275" t="e">
        <f>VLOOKUP(C3275,'CREAR HV'!A:A,1,0)</f>
        <v>#N/A</v>
      </c>
    </row>
    <row r="3276" spans="1:34" x14ac:dyDescent="0.3">
      <c r="A3276" t="s">
        <v>10946</v>
      </c>
      <c r="B3276" t="s">
        <v>10947</v>
      </c>
      <c r="C3276">
        <v>13818793</v>
      </c>
      <c r="F3276" s="16">
        <v>18903</v>
      </c>
      <c r="G3276" t="s">
        <v>14212</v>
      </c>
      <c r="H3276" t="s">
        <v>14212</v>
      </c>
      <c r="I3276" t="s">
        <v>11662</v>
      </c>
      <c r="J3276" t="s">
        <v>196</v>
      </c>
      <c r="K3276" t="s">
        <v>607</v>
      </c>
      <c r="L3276" t="s">
        <v>14214</v>
      </c>
      <c r="O3276" t="s">
        <v>1070</v>
      </c>
      <c r="P3276" t="s">
        <v>10950</v>
      </c>
      <c r="Q3276" t="s">
        <v>741</v>
      </c>
      <c r="AG3276" t="s">
        <v>159</v>
      </c>
      <c r="AH3276" t="e">
        <f>VLOOKUP(C3276,'CREAR HV'!A:A,1,0)</f>
        <v>#N/A</v>
      </c>
    </row>
    <row r="3277" spans="1:34" x14ac:dyDescent="0.3">
      <c r="A3277" t="s">
        <v>10946</v>
      </c>
      <c r="B3277" t="s">
        <v>10947</v>
      </c>
      <c r="C3277">
        <v>37924578</v>
      </c>
      <c r="F3277" s="16">
        <v>22174</v>
      </c>
      <c r="G3277" t="s">
        <v>14212</v>
      </c>
      <c r="H3277" t="s">
        <v>14212</v>
      </c>
      <c r="I3277" t="s">
        <v>2950</v>
      </c>
      <c r="J3277" t="s">
        <v>1058</v>
      </c>
      <c r="K3277" t="s">
        <v>279</v>
      </c>
      <c r="L3277" t="s">
        <v>14215</v>
      </c>
      <c r="O3277" t="s">
        <v>1070</v>
      </c>
      <c r="P3277" t="s">
        <v>10955</v>
      </c>
      <c r="Q3277" t="s">
        <v>741</v>
      </c>
      <c r="AG3277" t="s">
        <v>159</v>
      </c>
      <c r="AH3277" t="e">
        <f>VLOOKUP(C3277,'CREAR HV'!A:A,1,0)</f>
        <v>#N/A</v>
      </c>
    </row>
    <row r="3278" spans="1:34" x14ac:dyDescent="0.3">
      <c r="A3278" t="s">
        <v>10946</v>
      </c>
      <c r="B3278" t="s">
        <v>10947</v>
      </c>
      <c r="C3278">
        <v>13892030</v>
      </c>
      <c r="F3278" s="16">
        <v>21577</v>
      </c>
      <c r="G3278" t="s">
        <v>14212</v>
      </c>
      <c r="H3278" t="s">
        <v>14212</v>
      </c>
      <c r="I3278" t="s">
        <v>11031</v>
      </c>
      <c r="J3278" t="s">
        <v>11228</v>
      </c>
      <c r="K3278" t="s">
        <v>6739</v>
      </c>
      <c r="L3278" t="s">
        <v>14216</v>
      </c>
      <c r="O3278" t="s">
        <v>1070</v>
      </c>
      <c r="P3278" t="s">
        <v>10950</v>
      </c>
      <c r="Q3278" t="s">
        <v>741</v>
      </c>
      <c r="AG3278" t="s">
        <v>159</v>
      </c>
      <c r="AH3278" t="e">
        <f>VLOOKUP(C3278,'CREAR HV'!A:A,1,0)</f>
        <v>#N/A</v>
      </c>
    </row>
    <row r="3279" spans="1:34" x14ac:dyDescent="0.3">
      <c r="A3279" t="s">
        <v>10946</v>
      </c>
      <c r="B3279" t="s">
        <v>10947</v>
      </c>
      <c r="C3279">
        <v>37918982</v>
      </c>
      <c r="F3279" s="16">
        <v>21358</v>
      </c>
      <c r="G3279" t="s">
        <v>14212</v>
      </c>
      <c r="H3279" t="s">
        <v>14212</v>
      </c>
      <c r="I3279" t="s">
        <v>14198</v>
      </c>
      <c r="J3279" t="s">
        <v>884</v>
      </c>
      <c r="K3279" t="s">
        <v>14217</v>
      </c>
      <c r="L3279" t="s">
        <v>14218</v>
      </c>
      <c r="O3279" t="s">
        <v>1070</v>
      </c>
      <c r="P3279" t="s">
        <v>10955</v>
      </c>
      <c r="Q3279" t="s">
        <v>741</v>
      </c>
      <c r="AG3279" t="s">
        <v>159</v>
      </c>
      <c r="AH3279" t="e">
        <f>VLOOKUP(C3279,'CREAR HV'!A:A,1,0)</f>
        <v>#N/A</v>
      </c>
    </row>
    <row r="3280" spans="1:34" x14ac:dyDescent="0.3">
      <c r="A3280" t="s">
        <v>10946</v>
      </c>
      <c r="B3280" t="s">
        <v>10947</v>
      </c>
      <c r="C3280">
        <v>28012252</v>
      </c>
      <c r="F3280" s="16">
        <v>18246</v>
      </c>
      <c r="G3280" t="s">
        <v>14212</v>
      </c>
      <c r="H3280" t="s">
        <v>14212</v>
      </c>
      <c r="I3280" t="s">
        <v>14219</v>
      </c>
      <c r="J3280" t="s">
        <v>1320</v>
      </c>
      <c r="K3280" t="s">
        <v>315</v>
      </c>
      <c r="L3280" t="s">
        <v>14220</v>
      </c>
      <c r="O3280" t="s">
        <v>1070</v>
      </c>
      <c r="P3280" t="s">
        <v>10955</v>
      </c>
      <c r="Q3280" t="s">
        <v>741</v>
      </c>
      <c r="AG3280" t="s">
        <v>159</v>
      </c>
      <c r="AH3280" t="e">
        <f>VLOOKUP(C3280,'CREAR HV'!A:A,1,0)</f>
        <v>#N/A</v>
      </c>
    </row>
    <row r="3281" spans="1:34" x14ac:dyDescent="0.3">
      <c r="A3281" t="s">
        <v>10946</v>
      </c>
      <c r="B3281" t="s">
        <v>10947</v>
      </c>
      <c r="C3281">
        <v>28010840</v>
      </c>
      <c r="F3281" s="16">
        <v>18314</v>
      </c>
      <c r="G3281" t="s">
        <v>14212</v>
      </c>
      <c r="H3281" t="s">
        <v>14212</v>
      </c>
      <c r="I3281" t="s">
        <v>14221</v>
      </c>
      <c r="J3281" t="s">
        <v>364</v>
      </c>
      <c r="K3281" t="s">
        <v>11228</v>
      </c>
      <c r="O3281" t="s">
        <v>1070</v>
      </c>
      <c r="P3281" t="s">
        <v>10955</v>
      </c>
      <c r="Q3281" t="s">
        <v>741</v>
      </c>
      <c r="AG3281" t="s">
        <v>159</v>
      </c>
      <c r="AH3281" t="e">
        <f>VLOOKUP(C3281,'CREAR HV'!A:A,1,0)</f>
        <v>#N/A</v>
      </c>
    </row>
    <row r="3282" spans="1:34" x14ac:dyDescent="0.3">
      <c r="A3282" t="s">
        <v>10946</v>
      </c>
      <c r="B3282" t="s">
        <v>10947</v>
      </c>
      <c r="C3282">
        <v>79376683</v>
      </c>
      <c r="F3282" s="16">
        <v>24074</v>
      </c>
      <c r="G3282" t="s">
        <v>44</v>
      </c>
      <c r="H3282" t="s">
        <v>44</v>
      </c>
      <c r="I3282" t="s">
        <v>14222</v>
      </c>
      <c r="J3282" t="s">
        <v>1215</v>
      </c>
      <c r="K3282" t="s">
        <v>3787</v>
      </c>
      <c r="L3282" t="s">
        <v>14223</v>
      </c>
      <c r="O3282" t="s">
        <v>1070</v>
      </c>
      <c r="P3282" t="s">
        <v>10950</v>
      </c>
      <c r="Q3282" t="s">
        <v>741</v>
      </c>
      <c r="AG3282" t="s">
        <v>159</v>
      </c>
      <c r="AH3282" t="e">
        <f>VLOOKUP(C3282,'CREAR HV'!A:A,1,0)</f>
        <v>#N/A</v>
      </c>
    </row>
    <row r="3283" spans="1:34" x14ac:dyDescent="0.3">
      <c r="A3283" t="s">
        <v>10946</v>
      </c>
      <c r="B3283" t="s">
        <v>10947</v>
      </c>
      <c r="C3283">
        <v>43104527</v>
      </c>
      <c r="F3283" s="16">
        <v>28650</v>
      </c>
      <c r="G3283" t="s">
        <v>4824</v>
      </c>
      <c r="H3283" t="s">
        <v>4824</v>
      </c>
      <c r="I3283" t="s">
        <v>257</v>
      </c>
      <c r="J3283" t="s">
        <v>367</v>
      </c>
      <c r="K3283" t="s">
        <v>818</v>
      </c>
      <c r="O3283" t="s">
        <v>1070</v>
      </c>
      <c r="P3283" t="s">
        <v>10955</v>
      </c>
      <c r="Q3283" t="s">
        <v>741</v>
      </c>
      <c r="AG3283" t="s">
        <v>159</v>
      </c>
      <c r="AH3283" t="e">
        <f>VLOOKUP(C3283,'CREAR HV'!A:A,1,0)</f>
        <v>#N/A</v>
      </c>
    </row>
    <row r="3284" spans="1:34" x14ac:dyDescent="0.3">
      <c r="A3284" t="s">
        <v>10946</v>
      </c>
      <c r="B3284" t="s">
        <v>10947</v>
      </c>
      <c r="C3284">
        <v>94536876</v>
      </c>
      <c r="F3284" s="16">
        <v>30840</v>
      </c>
      <c r="G3284" t="s">
        <v>36</v>
      </c>
      <c r="H3284" t="s">
        <v>36</v>
      </c>
      <c r="I3284" t="s">
        <v>14224</v>
      </c>
      <c r="J3284" t="s">
        <v>152</v>
      </c>
      <c r="K3284" t="s">
        <v>14225</v>
      </c>
      <c r="L3284" t="s">
        <v>14226</v>
      </c>
      <c r="O3284" t="s">
        <v>1070</v>
      </c>
      <c r="P3284" t="s">
        <v>10950</v>
      </c>
      <c r="Q3284" t="s">
        <v>741</v>
      </c>
      <c r="AG3284" t="s">
        <v>159</v>
      </c>
      <c r="AH3284" t="e">
        <f>VLOOKUP(C3284,'CREAR HV'!A:A,1,0)</f>
        <v>#N/A</v>
      </c>
    </row>
    <row r="3285" spans="1:34" x14ac:dyDescent="0.3">
      <c r="A3285" t="s">
        <v>10946</v>
      </c>
      <c r="B3285" t="s">
        <v>10947</v>
      </c>
      <c r="C3285">
        <v>52389137</v>
      </c>
      <c r="F3285" s="16">
        <v>28440</v>
      </c>
      <c r="G3285" t="s">
        <v>44</v>
      </c>
      <c r="H3285" t="s">
        <v>44</v>
      </c>
      <c r="I3285" t="s">
        <v>13874</v>
      </c>
      <c r="J3285" t="s">
        <v>11472</v>
      </c>
      <c r="K3285" t="s">
        <v>304</v>
      </c>
      <c r="O3285" t="s">
        <v>1070</v>
      </c>
      <c r="P3285" t="s">
        <v>10955</v>
      </c>
      <c r="Q3285" t="s">
        <v>741</v>
      </c>
      <c r="AG3285" t="s">
        <v>159</v>
      </c>
      <c r="AH3285" t="e">
        <f>VLOOKUP(C3285,'CREAR HV'!A:A,1,0)</f>
        <v>#N/A</v>
      </c>
    </row>
    <row r="3286" spans="1:34" x14ac:dyDescent="0.3">
      <c r="A3286" t="s">
        <v>10946</v>
      </c>
      <c r="B3286" t="s">
        <v>10947</v>
      </c>
      <c r="C3286">
        <v>51671125</v>
      </c>
      <c r="F3286" s="16">
        <v>21968</v>
      </c>
      <c r="G3286" t="s">
        <v>44</v>
      </c>
      <c r="H3286" t="s">
        <v>44</v>
      </c>
      <c r="I3286" t="s">
        <v>14227</v>
      </c>
      <c r="J3286" t="s">
        <v>9779</v>
      </c>
      <c r="K3286" t="s">
        <v>335</v>
      </c>
      <c r="L3286" t="s">
        <v>14228</v>
      </c>
      <c r="O3286" t="s">
        <v>1070</v>
      </c>
      <c r="P3286" t="s">
        <v>10955</v>
      </c>
      <c r="Q3286" t="s">
        <v>741</v>
      </c>
      <c r="AG3286" t="s">
        <v>159</v>
      </c>
      <c r="AH3286" t="e">
        <f>VLOOKUP(C3286,'CREAR HV'!A:A,1,0)</f>
        <v>#N/A</v>
      </c>
    </row>
    <row r="3287" spans="1:34" x14ac:dyDescent="0.3">
      <c r="A3287" t="s">
        <v>10946</v>
      </c>
      <c r="B3287" t="s">
        <v>10947</v>
      </c>
      <c r="C3287">
        <v>51765427</v>
      </c>
      <c r="F3287" s="16">
        <v>23757</v>
      </c>
      <c r="G3287" t="s">
        <v>44</v>
      </c>
      <c r="H3287" t="s">
        <v>44</v>
      </c>
      <c r="I3287" t="s">
        <v>172</v>
      </c>
      <c r="J3287" t="s">
        <v>889</v>
      </c>
      <c r="K3287" t="s">
        <v>1748</v>
      </c>
      <c r="O3287" t="s">
        <v>1070</v>
      </c>
      <c r="P3287" t="s">
        <v>10955</v>
      </c>
      <c r="Q3287" t="s">
        <v>741</v>
      </c>
      <c r="AG3287" t="s">
        <v>159</v>
      </c>
      <c r="AH3287" t="e">
        <f>VLOOKUP(C3287,'CREAR HV'!A:A,1,0)</f>
        <v>#N/A</v>
      </c>
    </row>
    <row r="3288" spans="1:34" x14ac:dyDescent="0.3">
      <c r="A3288" t="s">
        <v>10946</v>
      </c>
      <c r="B3288" t="s">
        <v>10947</v>
      </c>
      <c r="C3288">
        <v>51787413</v>
      </c>
      <c r="F3288" s="16">
        <v>24021</v>
      </c>
      <c r="G3288" t="s">
        <v>44</v>
      </c>
      <c r="H3288" t="s">
        <v>44</v>
      </c>
      <c r="I3288" t="s">
        <v>14229</v>
      </c>
      <c r="J3288" t="s">
        <v>1127</v>
      </c>
      <c r="K3288" t="s">
        <v>1566</v>
      </c>
      <c r="L3288" t="s">
        <v>14230</v>
      </c>
      <c r="O3288" t="s">
        <v>1070</v>
      </c>
      <c r="P3288" t="s">
        <v>10955</v>
      </c>
      <c r="Q3288" t="s">
        <v>741</v>
      </c>
      <c r="AG3288" t="s">
        <v>159</v>
      </c>
      <c r="AH3288" t="e">
        <f>VLOOKUP(C3288,'CREAR HV'!A:A,1,0)</f>
        <v>#N/A</v>
      </c>
    </row>
    <row r="3289" spans="1:34" x14ac:dyDescent="0.3">
      <c r="A3289" t="s">
        <v>10946</v>
      </c>
      <c r="B3289" t="s">
        <v>10947</v>
      </c>
      <c r="C3289">
        <v>51800303</v>
      </c>
      <c r="F3289" s="16">
        <v>24122</v>
      </c>
      <c r="G3289" t="s">
        <v>44</v>
      </c>
      <c r="H3289" t="s">
        <v>44</v>
      </c>
      <c r="I3289" t="s">
        <v>14231</v>
      </c>
      <c r="J3289" t="s">
        <v>291</v>
      </c>
      <c r="K3289" t="s">
        <v>316</v>
      </c>
      <c r="L3289" t="s">
        <v>14232</v>
      </c>
      <c r="O3289" t="s">
        <v>1070</v>
      </c>
      <c r="P3289" t="s">
        <v>10955</v>
      </c>
      <c r="Q3289" t="s">
        <v>741</v>
      </c>
      <c r="AG3289" t="s">
        <v>159</v>
      </c>
      <c r="AH3289" t="e">
        <f>VLOOKUP(C3289,'CREAR HV'!A:A,1,0)</f>
        <v>#N/A</v>
      </c>
    </row>
    <row r="3290" spans="1:34" x14ac:dyDescent="0.3">
      <c r="A3290" t="s">
        <v>10946</v>
      </c>
      <c r="B3290" t="s">
        <v>10947</v>
      </c>
      <c r="C3290">
        <v>52097122</v>
      </c>
      <c r="F3290" s="16">
        <v>26414</v>
      </c>
      <c r="G3290" t="s">
        <v>44</v>
      </c>
      <c r="H3290" t="s">
        <v>44</v>
      </c>
      <c r="I3290" t="s">
        <v>14233</v>
      </c>
      <c r="J3290" t="s">
        <v>160</v>
      </c>
      <c r="K3290" t="s">
        <v>355</v>
      </c>
      <c r="L3290" t="s">
        <v>14234</v>
      </c>
      <c r="O3290" t="s">
        <v>1070</v>
      </c>
      <c r="P3290" t="s">
        <v>10955</v>
      </c>
      <c r="Q3290" t="s">
        <v>741</v>
      </c>
      <c r="AG3290" t="s">
        <v>159</v>
      </c>
      <c r="AH3290" t="e">
        <f>VLOOKUP(C3290,'CREAR HV'!A:A,1,0)</f>
        <v>#N/A</v>
      </c>
    </row>
    <row r="3291" spans="1:34" x14ac:dyDescent="0.3">
      <c r="A3291" t="s">
        <v>10946</v>
      </c>
      <c r="B3291" t="s">
        <v>10947</v>
      </c>
      <c r="C3291">
        <v>52175677</v>
      </c>
      <c r="F3291" s="16">
        <v>26935</v>
      </c>
      <c r="G3291" t="s">
        <v>44</v>
      </c>
      <c r="H3291" t="s">
        <v>44</v>
      </c>
      <c r="I3291" t="s">
        <v>2950</v>
      </c>
      <c r="J3291" t="s">
        <v>411</v>
      </c>
      <c r="K3291" t="s">
        <v>276</v>
      </c>
      <c r="L3291" t="s">
        <v>14235</v>
      </c>
      <c r="O3291" t="s">
        <v>1070</v>
      </c>
      <c r="P3291" t="s">
        <v>10955</v>
      </c>
      <c r="Q3291" t="s">
        <v>741</v>
      </c>
      <c r="AG3291" t="s">
        <v>159</v>
      </c>
      <c r="AH3291" t="e">
        <f>VLOOKUP(C3291,'CREAR HV'!A:A,1,0)</f>
        <v>#N/A</v>
      </c>
    </row>
    <row r="3292" spans="1:34" x14ac:dyDescent="0.3">
      <c r="A3292" t="s">
        <v>10946</v>
      </c>
      <c r="B3292" t="s">
        <v>10947</v>
      </c>
      <c r="C3292">
        <v>52183495</v>
      </c>
      <c r="F3292" s="16">
        <v>27226</v>
      </c>
      <c r="G3292" t="s">
        <v>44</v>
      </c>
      <c r="H3292" t="s">
        <v>44</v>
      </c>
      <c r="I3292" t="s">
        <v>5375</v>
      </c>
      <c r="J3292" t="s">
        <v>14236</v>
      </c>
      <c r="K3292" t="s">
        <v>299</v>
      </c>
      <c r="L3292" t="s">
        <v>14237</v>
      </c>
      <c r="O3292" t="s">
        <v>1070</v>
      </c>
      <c r="P3292" t="s">
        <v>10955</v>
      </c>
      <c r="Q3292" t="s">
        <v>741</v>
      </c>
      <c r="AG3292" t="s">
        <v>159</v>
      </c>
      <c r="AH3292" t="e">
        <f>VLOOKUP(C3292,'CREAR HV'!A:A,1,0)</f>
        <v>#N/A</v>
      </c>
    </row>
    <row r="3293" spans="1:34" x14ac:dyDescent="0.3">
      <c r="A3293" t="s">
        <v>10946</v>
      </c>
      <c r="B3293" t="s">
        <v>10947</v>
      </c>
      <c r="C3293">
        <v>52279242</v>
      </c>
      <c r="F3293" s="16">
        <v>27981</v>
      </c>
      <c r="G3293" t="s">
        <v>44</v>
      </c>
      <c r="H3293" t="s">
        <v>44</v>
      </c>
      <c r="I3293" t="s">
        <v>14238</v>
      </c>
      <c r="J3293" t="s">
        <v>273</v>
      </c>
      <c r="K3293" t="s">
        <v>196</v>
      </c>
      <c r="O3293" t="s">
        <v>1070</v>
      </c>
      <c r="P3293" t="s">
        <v>10955</v>
      </c>
      <c r="Q3293" t="s">
        <v>741</v>
      </c>
      <c r="AG3293" t="s">
        <v>743</v>
      </c>
      <c r="AH3293" t="e">
        <f>VLOOKUP(C3293,'CREAR HV'!A:A,1,0)</f>
        <v>#N/A</v>
      </c>
    </row>
    <row r="3294" spans="1:34" x14ac:dyDescent="0.3">
      <c r="A3294" t="s">
        <v>10946</v>
      </c>
      <c r="B3294" t="s">
        <v>10947</v>
      </c>
      <c r="C3294">
        <v>52279242</v>
      </c>
      <c r="F3294" s="16">
        <v>27981</v>
      </c>
      <c r="G3294" t="s">
        <v>44</v>
      </c>
      <c r="H3294" t="s">
        <v>44</v>
      </c>
      <c r="I3294" t="s">
        <v>14238</v>
      </c>
      <c r="J3294" t="s">
        <v>273</v>
      </c>
      <c r="K3294" t="s">
        <v>196</v>
      </c>
      <c r="O3294" t="s">
        <v>1070</v>
      </c>
      <c r="P3294" t="s">
        <v>10955</v>
      </c>
      <c r="Q3294" t="s">
        <v>741</v>
      </c>
      <c r="AG3294" t="s">
        <v>743</v>
      </c>
      <c r="AH3294" t="e">
        <f>VLOOKUP(C3294,'CREAR HV'!A:A,1,0)</f>
        <v>#N/A</v>
      </c>
    </row>
    <row r="3295" spans="1:34" x14ac:dyDescent="0.3">
      <c r="A3295" t="s">
        <v>10946</v>
      </c>
      <c r="B3295" t="s">
        <v>10947</v>
      </c>
      <c r="C3295">
        <v>52420223</v>
      </c>
      <c r="F3295" s="16">
        <v>27955</v>
      </c>
      <c r="G3295" t="s">
        <v>44</v>
      </c>
      <c r="H3295" t="s">
        <v>44</v>
      </c>
      <c r="I3295" t="s">
        <v>14239</v>
      </c>
      <c r="J3295" t="s">
        <v>14240</v>
      </c>
      <c r="K3295" t="s">
        <v>14241</v>
      </c>
      <c r="O3295" t="s">
        <v>1070</v>
      </c>
      <c r="P3295" t="s">
        <v>10950</v>
      </c>
      <c r="Q3295" t="s">
        <v>741</v>
      </c>
      <c r="AG3295" t="s">
        <v>159</v>
      </c>
      <c r="AH3295" t="e">
        <f>VLOOKUP(C3295,'CREAR HV'!A:A,1,0)</f>
        <v>#N/A</v>
      </c>
    </row>
    <row r="3296" spans="1:34" x14ac:dyDescent="0.3">
      <c r="A3296" t="s">
        <v>10946</v>
      </c>
      <c r="B3296" t="s">
        <v>10947</v>
      </c>
      <c r="C3296">
        <v>52835400</v>
      </c>
      <c r="F3296" s="16">
        <v>29672</v>
      </c>
      <c r="G3296" t="s">
        <v>44</v>
      </c>
      <c r="H3296" t="s">
        <v>44</v>
      </c>
      <c r="I3296" t="s">
        <v>14242</v>
      </c>
      <c r="J3296" t="s">
        <v>157</v>
      </c>
      <c r="K3296" t="s">
        <v>4046</v>
      </c>
      <c r="O3296" t="s">
        <v>1070</v>
      </c>
      <c r="P3296" t="s">
        <v>10955</v>
      </c>
      <c r="Q3296" t="s">
        <v>741</v>
      </c>
      <c r="AG3296" t="s">
        <v>159</v>
      </c>
      <c r="AH3296" t="e">
        <f>VLOOKUP(C3296,'CREAR HV'!A:A,1,0)</f>
        <v>#N/A</v>
      </c>
    </row>
    <row r="3297" spans="1:34" x14ac:dyDescent="0.3">
      <c r="A3297" t="s">
        <v>10946</v>
      </c>
      <c r="B3297" t="s">
        <v>10947</v>
      </c>
      <c r="C3297">
        <v>55061003</v>
      </c>
      <c r="F3297" s="16">
        <v>25780</v>
      </c>
      <c r="G3297" t="s">
        <v>44</v>
      </c>
      <c r="H3297" t="s">
        <v>44</v>
      </c>
      <c r="I3297" t="s">
        <v>8452</v>
      </c>
      <c r="J3297" t="s">
        <v>3950</v>
      </c>
      <c r="K3297" t="s">
        <v>756</v>
      </c>
      <c r="O3297" t="s">
        <v>1070</v>
      </c>
      <c r="P3297" t="s">
        <v>10955</v>
      </c>
      <c r="Q3297" t="s">
        <v>741</v>
      </c>
      <c r="AG3297" t="s">
        <v>159</v>
      </c>
      <c r="AH3297" t="e">
        <f>VLOOKUP(C3297,'CREAR HV'!A:A,1,0)</f>
        <v>#N/A</v>
      </c>
    </row>
    <row r="3298" spans="1:34" x14ac:dyDescent="0.3">
      <c r="A3298" t="s">
        <v>10946</v>
      </c>
      <c r="B3298" t="s">
        <v>10947</v>
      </c>
      <c r="C3298">
        <v>59664866</v>
      </c>
      <c r="F3298" s="16">
        <v>24286</v>
      </c>
      <c r="G3298" t="s">
        <v>44</v>
      </c>
      <c r="H3298" t="s">
        <v>44</v>
      </c>
      <c r="I3298" t="s">
        <v>8858</v>
      </c>
      <c r="J3298" t="s">
        <v>14243</v>
      </c>
      <c r="K3298" t="s">
        <v>342</v>
      </c>
      <c r="O3298" t="s">
        <v>1070</v>
      </c>
      <c r="P3298" t="s">
        <v>10955</v>
      </c>
      <c r="Q3298" t="s">
        <v>741</v>
      </c>
      <c r="AG3298" t="s">
        <v>159</v>
      </c>
      <c r="AH3298" t="e">
        <f>VLOOKUP(C3298,'CREAR HV'!A:A,1,0)</f>
        <v>#N/A</v>
      </c>
    </row>
    <row r="3299" spans="1:34" x14ac:dyDescent="0.3">
      <c r="A3299" t="s">
        <v>10946</v>
      </c>
      <c r="B3299" t="s">
        <v>10947</v>
      </c>
      <c r="C3299">
        <v>64574145</v>
      </c>
      <c r="F3299" s="16">
        <v>27724</v>
      </c>
      <c r="G3299" t="s">
        <v>44</v>
      </c>
      <c r="H3299" t="s">
        <v>44</v>
      </c>
      <c r="I3299" t="s">
        <v>2993</v>
      </c>
      <c r="J3299" t="s">
        <v>171</v>
      </c>
      <c r="K3299" t="s">
        <v>1953</v>
      </c>
      <c r="O3299" t="s">
        <v>1070</v>
      </c>
      <c r="P3299" t="s">
        <v>10955</v>
      </c>
      <c r="Q3299" t="s">
        <v>741</v>
      </c>
      <c r="AG3299" t="s">
        <v>159</v>
      </c>
      <c r="AH3299" t="e">
        <f>VLOOKUP(C3299,'CREAR HV'!A:A,1,0)</f>
        <v>#N/A</v>
      </c>
    </row>
    <row r="3300" spans="1:34" x14ac:dyDescent="0.3">
      <c r="A3300" t="s">
        <v>10946</v>
      </c>
      <c r="B3300" t="s">
        <v>10947</v>
      </c>
      <c r="C3300">
        <v>51678999</v>
      </c>
      <c r="F3300" s="16">
        <v>23079</v>
      </c>
      <c r="G3300" t="s">
        <v>44</v>
      </c>
      <c r="H3300" t="s">
        <v>44</v>
      </c>
      <c r="I3300" t="s">
        <v>11714</v>
      </c>
      <c r="J3300" t="s">
        <v>167</v>
      </c>
      <c r="K3300" t="s">
        <v>325</v>
      </c>
      <c r="L3300" t="s">
        <v>14244</v>
      </c>
      <c r="O3300" t="s">
        <v>1070</v>
      </c>
      <c r="P3300" t="s">
        <v>10955</v>
      </c>
      <c r="Q3300" t="s">
        <v>741</v>
      </c>
      <c r="AG3300" t="s">
        <v>159</v>
      </c>
      <c r="AH3300" t="e">
        <f>VLOOKUP(C3300,'CREAR HV'!A:A,1,0)</f>
        <v>#N/A</v>
      </c>
    </row>
    <row r="3301" spans="1:34" x14ac:dyDescent="0.3">
      <c r="A3301" t="s">
        <v>10946</v>
      </c>
      <c r="B3301" t="s">
        <v>10947</v>
      </c>
      <c r="C3301">
        <v>30704662</v>
      </c>
      <c r="F3301" s="16">
        <v>18769</v>
      </c>
      <c r="G3301" t="s">
        <v>28</v>
      </c>
      <c r="H3301" t="s">
        <v>28</v>
      </c>
      <c r="I3301" t="s">
        <v>4056</v>
      </c>
      <c r="J3301" t="s">
        <v>2220</v>
      </c>
      <c r="K3301" t="s">
        <v>14245</v>
      </c>
      <c r="L3301" t="s">
        <v>14246</v>
      </c>
      <c r="O3301" t="s">
        <v>1070</v>
      </c>
      <c r="P3301" t="s">
        <v>10955</v>
      </c>
      <c r="Q3301" t="s">
        <v>741</v>
      </c>
      <c r="AG3301" t="s">
        <v>159</v>
      </c>
      <c r="AH3301" t="e">
        <f>VLOOKUP(C3301,'CREAR HV'!A:A,1,0)</f>
        <v>#N/A</v>
      </c>
    </row>
    <row r="3302" spans="1:34" x14ac:dyDescent="0.3">
      <c r="A3302" t="s">
        <v>10946</v>
      </c>
      <c r="B3302" t="s">
        <v>10947</v>
      </c>
      <c r="C3302">
        <v>27294933</v>
      </c>
      <c r="F3302" s="16">
        <v>20514</v>
      </c>
      <c r="G3302" t="s">
        <v>1939</v>
      </c>
      <c r="H3302" t="s">
        <v>1940</v>
      </c>
      <c r="I3302" t="s">
        <v>14247</v>
      </c>
      <c r="J3302" t="s">
        <v>279</v>
      </c>
      <c r="K3302" t="s">
        <v>14248</v>
      </c>
      <c r="O3302" t="s">
        <v>1070</v>
      </c>
      <c r="P3302" t="s">
        <v>10950</v>
      </c>
      <c r="Q3302" t="s">
        <v>741</v>
      </c>
      <c r="AG3302" t="s">
        <v>159</v>
      </c>
      <c r="AH3302" t="e">
        <f>VLOOKUP(C3302,'CREAR HV'!A:A,1,0)</f>
        <v>#N/A</v>
      </c>
    </row>
    <row r="3303" spans="1:34" x14ac:dyDescent="0.3">
      <c r="A3303" t="s">
        <v>10946</v>
      </c>
      <c r="B3303" t="s">
        <v>10947</v>
      </c>
      <c r="C3303">
        <v>79065567</v>
      </c>
      <c r="F3303" s="16">
        <v>30156</v>
      </c>
      <c r="G3303" t="s">
        <v>44</v>
      </c>
      <c r="H3303" t="s">
        <v>44</v>
      </c>
      <c r="I3303" t="s">
        <v>14249</v>
      </c>
      <c r="J3303" t="s">
        <v>5795</v>
      </c>
      <c r="K3303" t="s">
        <v>157</v>
      </c>
      <c r="L3303" t="s">
        <v>14250</v>
      </c>
      <c r="O3303" t="s">
        <v>14251</v>
      </c>
      <c r="P3303" t="s">
        <v>10950</v>
      </c>
      <c r="Q3303" t="s">
        <v>741</v>
      </c>
      <c r="AG3303" t="s">
        <v>159</v>
      </c>
      <c r="AH3303" t="e">
        <f>VLOOKUP(C3303,'CREAR HV'!A:A,1,0)</f>
        <v>#N/A</v>
      </c>
    </row>
    <row r="3304" spans="1:34" x14ac:dyDescent="0.3">
      <c r="A3304" t="s">
        <v>10946</v>
      </c>
      <c r="B3304" t="s">
        <v>10947</v>
      </c>
      <c r="C3304">
        <v>49717693</v>
      </c>
      <c r="F3304" s="16">
        <v>30362</v>
      </c>
      <c r="G3304" t="s">
        <v>44</v>
      </c>
      <c r="H3304" t="s">
        <v>44</v>
      </c>
      <c r="I3304" t="s">
        <v>14252</v>
      </c>
      <c r="J3304" t="s">
        <v>12191</v>
      </c>
      <c r="K3304" t="s">
        <v>4173</v>
      </c>
      <c r="O3304" t="s">
        <v>1070</v>
      </c>
      <c r="P3304" t="s">
        <v>10955</v>
      </c>
      <c r="Q3304" t="s">
        <v>741</v>
      </c>
      <c r="AG3304" t="s">
        <v>159</v>
      </c>
      <c r="AH3304" t="e">
        <f>VLOOKUP(C3304,'CREAR HV'!A:A,1,0)</f>
        <v>#N/A</v>
      </c>
    </row>
    <row r="3305" spans="1:34" x14ac:dyDescent="0.3">
      <c r="A3305" t="s">
        <v>159</v>
      </c>
      <c r="B3305" t="s">
        <v>10947</v>
      </c>
      <c r="C3305">
        <v>63512160</v>
      </c>
      <c r="F3305" s="16">
        <v>27710</v>
      </c>
      <c r="G3305" t="s">
        <v>7775</v>
      </c>
      <c r="H3305" t="s">
        <v>159</v>
      </c>
      <c r="I3305" t="s">
        <v>2601</v>
      </c>
      <c r="J3305" t="s">
        <v>1083</v>
      </c>
      <c r="K3305" t="s">
        <v>771</v>
      </c>
      <c r="O3305" t="s">
        <v>14253</v>
      </c>
      <c r="P3305" t="s">
        <v>10955</v>
      </c>
      <c r="Q3305" t="s">
        <v>1038</v>
      </c>
      <c r="AG3305" t="s">
        <v>769</v>
      </c>
      <c r="AH3305" t="e">
        <f>VLOOKUP(C3305,'CREAR HV'!A:A,1,0)</f>
        <v>#N/A</v>
      </c>
    </row>
    <row r="3306" spans="1:34" x14ac:dyDescent="0.3">
      <c r="A3306" t="s">
        <v>10946</v>
      </c>
      <c r="B3306" t="s">
        <v>10947</v>
      </c>
      <c r="C3306">
        <v>1012324686</v>
      </c>
      <c r="F3306" s="16">
        <v>31545</v>
      </c>
      <c r="G3306" t="s">
        <v>44</v>
      </c>
      <c r="H3306" t="s">
        <v>44</v>
      </c>
      <c r="I3306" t="s">
        <v>14254</v>
      </c>
      <c r="J3306" t="s">
        <v>2351</v>
      </c>
      <c r="K3306" t="s">
        <v>590</v>
      </c>
      <c r="L3306" t="s">
        <v>14255</v>
      </c>
      <c r="O3306" t="s">
        <v>1070</v>
      </c>
      <c r="P3306" t="s">
        <v>10955</v>
      </c>
      <c r="Q3306" t="s">
        <v>741</v>
      </c>
      <c r="AG3306" t="s">
        <v>159</v>
      </c>
      <c r="AH3306" t="e">
        <f>VLOOKUP(C3306,'CREAR HV'!A:A,1,0)</f>
        <v>#N/A</v>
      </c>
    </row>
    <row r="3307" spans="1:34" x14ac:dyDescent="0.3">
      <c r="A3307" t="s">
        <v>10946</v>
      </c>
      <c r="B3307" t="s">
        <v>10947</v>
      </c>
      <c r="C3307">
        <v>33376416</v>
      </c>
      <c r="F3307" s="16">
        <v>30361</v>
      </c>
      <c r="G3307" t="s">
        <v>44</v>
      </c>
      <c r="H3307" t="s">
        <v>44</v>
      </c>
      <c r="I3307" t="s">
        <v>3574</v>
      </c>
      <c r="J3307" t="s">
        <v>149</v>
      </c>
      <c r="K3307" t="s">
        <v>2092</v>
      </c>
      <c r="O3307" t="s">
        <v>14256</v>
      </c>
      <c r="P3307" t="s">
        <v>10955</v>
      </c>
      <c r="Q3307" t="s">
        <v>741</v>
      </c>
      <c r="AG3307" t="s">
        <v>159</v>
      </c>
      <c r="AH3307" t="e">
        <f>VLOOKUP(C3307,'CREAR HV'!A:A,1,0)</f>
        <v>#N/A</v>
      </c>
    </row>
    <row r="3308" spans="1:34" x14ac:dyDescent="0.3">
      <c r="A3308" t="s">
        <v>10946</v>
      </c>
      <c r="B3308" t="s">
        <v>10947</v>
      </c>
      <c r="C3308">
        <v>10720073</v>
      </c>
      <c r="F3308" s="16">
        <v>21837</v>
      </c>
      <c r="G3308" t="s">
        <v>44</v>
      </c>
      <c r="H3308" t="s">
        <v>44</v>
      </c>
      <c r="I3308" t="s">
        <v>12888</v>
      </c>
      <c r="J3308" t="s">
        <v>4724</v>
      </c>
      <c r="K3308" t="s">
        <v>12714</v>
      </c>
      <c r="O3308" t="s">
        <v>14257</v>
      </c>
      <c r="P3308" t="s">
        <v>10950</v>
      </c>
      <c r="Q3308" t="s">
        <v>741</v>
      </c>
      <c r="AG3308" t="s">
        <v>159</v>
      </c>
      <c r="AH3308" t="e">
        <f>VLOOKUP(C3308,'CREAR HV'!A:A,1,0)</f>
        <v>#N/A</v>
      </c>
    </row>
    <row r="3309" spans="1:34" x14ac:dyDescent="0.3">
      <c r="A3309" t="s">
        <v>10946</v>
      </c>
      <c r="B3309" t="s">
        <v>10947</v>
      </c>
      <c r="C3309">
        <v>8354663</v>
      </c>
      <c r="F3309" s="16">
        <v>18932</v>
      </c>
      <c r="G3309" t="s">
        <v>44</v>
      </c>
      <c r="H3309" t="s">
        <v>44</v>
      </c>
      <c r="I3309" t="s">
        <v>7322</v>
      </c>
      <c r="J3309" t="s">
        <v>407</v>
      </c>
      <c r="K3309" t="s">
        <v>2710</v>
      </c>
      <c r="L3309" t="s">
        <v>14258</v>
      </c>
      <c r="O3309" t="s">
        <v>14259</v>
      </c>
      <c r="P3309" t="s">
        <v>10950</v>
      </c>
      <c r="Q3309" t="s">
        <v>741</v>
      </c>
      <c r="AG3309" t="s">
        <v>159</v>
      </c>
      <c r="AH3309" t="e">
        <f>VLOOKUP(C3309,'CREAR HV'!A:A,1,0)</f>
        <v>#N/A</v>
      </c>
    </row>
    <row r="3310" spans="1:34" x14ac:dyDescent="0.3">
      <c r="A3310" t="s">
        <v>10946</v>
      </c>
      <c r="B3310" t="s">
        <v>10947</v>
      </c>
      <c r="C3310">
        <v>1071303045</v>
      </c>
      <c r="F3310" s="16">
        <v>33421</v>
      </c>
      <c r="G3310" t="s">
        <v>44</v>
      </c>
      <c r="H3310" t="s">
        <v>44</v>
      </c>
      <c r="I3310" t="s">
        <v>14260</v>
      </c>
      <c r="J3310" t="s">
        <v>1109</v>
      </c>
      <c r="K3310" t="s">
        <v>1566</v>
      </c>
      <c r="L3310" t="s">
        <v>14261</v>
      </c>
      <c r="O3310" t="s">
        <v>14262</v>
      </c>
      <c r="P3310" t="s">
        <v>10955</v>
      </c>
      <c r="Q3310" t="s">
        <v>741</v>
      </c>
      <c r="AG3310" t="s">
        <v>159</v>
      </c>
      <c r="AH3310" t="e">
        <f>VLOOKUP(C3310,'CREAR HV'!A:A,1,0)</f>
        <v>#N/A</v>
      </c>
    </row>
    <row r="3311" spans="1:34" x14ac:dyDescent="0.3">
      <c r="A3311" t="s">
        <v>10946</v>
      </c>
      <c r="B3311" t="s">
        <v>10947</v>
      </c>
      <c r="C3311">
        <v>9659174</v>
      </c>
      <c r="F3311" s="16">
        <v>26781</v>
      </c>
      <c r="G3311" t="s">
        <v>44</v>
      </c>
      <c r="H3311" t="s">
        <v>44</v>
      </c>
      <c r="I3311" t="s">
        <v>14263</v>
      </c>
      <c r="J3311" t="s">
        <v>395</v>
      </c>
      <c r="K3311" t="s">
        <v>2299</v>
      </c>
      <c r="O3311" t="s">
        <v>14264</v>
      </c>
      <c r="P3311" t="s">
        <v>10950</v>
      </c>
      <c r="Q3311" t="s">
        <v>741</v>
      </c>
      <c r="AG3311" t="s">
        <v>159</v>
      </c>
      <c r="AH3311" t="e">
        <f>VLOOKUP(C3311,'CREAR HV'!A:A,1,0)</f>
        <v>#N/A</v>
      </c>
    </row>
    <row r="3312" spans="1:34" x14ac:dyDescent="0.3">
      <c r="A3312" t="s">
        <v>10946</v>
      </c>
      <c r="B3312" t="s">
        <v>10947</v>
      </c>
      <c r="C3312">
        <v>8851435</v>
      </c>
      <c r="F3312" s="16">
        <v>29359</v>
      </c>
      <c r="G3312" t="s">
        <v>44</v>
      </c>
      <c r="H3312" t="s">
        <v>44</v>
      </c>
      <c r="I3312" t="s">
        <v>483</v>
      </c>
      <c r="J3312" t="s">
        <v>14265</v>
      </c>
      <c r="K3312" t="s">
        <v>840</v>
      </c>
      <c r="L3312" t="s">
        <v>14266</v>
      </c>
      <c r="O3312" t="s">
        <v>1070</v>
      </c>
      <c r="P3312" t="s">
        <v>10950</v>
      </c>
      <c r="Q3312" t="s">
        <v>741</v>
      </c>
      <c r="AG3312" t="s">
        <v>159</v>
      </c>
      <c r="AH3312" t="e">
        <f>VLOOKUP(C3312,'CREAR HV'!A:A,1,0)</f>
        <v>#N/A</v>
      </c>
    </row>
    <row r="3313" spans="1:34" x14ac:dyDescent="0.3">
      <c r="A3313" t="s">
        <v>10946</v>
      </c>
      <c r="B3313" t="s">
        <v>10947</v>
      </c>
      <c r="C3313">
        <v>1020717211</v>
      </c>
      <c r="F3313" s="16">
        <v>31626</v>
      </c>
      <c r="G3313" t="s">
        <v>44</v>
      </c>
      <c r="H3313" t="s">
        <v>44</v>
      </c>
      <c r="I3313" t="s">
        <v>14267</v>
      </c>
      <c r="J3313" t="s">
        <v>328</v>
      </c>
      <c r="K3313" t="s">
        <v>196</v>
      </c>
      <c r="L3313" t="s">
        <v>5990</v>
      </c>
      <c r="O3313" t="s">
        <v>1070</v>
      </c>
      <c r="P3313" t="s">
        <v>10955</v>
      </c>
      <c r="Q3313" t="s">
        <v>741</v>
      </c>
      <c r="AG3313" t="s">
        <v>159</v>
      </c>
      <c r="AH3313" t="e">
        <f>VLOOKUP(C3313,'CREAR HV'!A:A,1,0)</f>
        <v>#N/A</v>
      </c>
    </row>
    <row r="3314" spans="1:34" x14ac:dyDescent="0.3">
      <c r="A3314" t="s">
        <v>10946</v>
      </c>
      <c r="B3314" t="s">
        <v>10947</v>
      </c>
      <c r="C3314">
        <v>1067810064</v>
      </c>
      <c r="F3314" s="16">
        <v>32456</v>
      </c>
      <c r="G3314" t="s">
        <v>44</v>
      </c>
      <c r="H3314" t="s">
        <v>44</v>
      </c>
      <c r="I3314" t="s">
        <v>6787</v>
      </c>
      <c r="J3314" t="s">
        <v>614</v>
      </c>
      <c r="K3314" t="s">
        <v>346</v>
      </c>
      <c r="L3314" t="s">
        <v>14268</v>
      </c>
      <c r="O3314" t="s">
        <v>1070</v>
      </c>
      <c r="P3314" t="s">
        <v>10950</v>
      </c>
      <c r="Q3314" t="s">
        <v>741</v>
      </c>
      <c r="AG3314" t="s">
        <v>159</v>
      </c>
      <c r="AH3314" t="e">
        <f>VLOOKUP(C3314,'CREAR HV'!A:A,1,0)</f>
        <v>#N/A</v>
      </c>
    </row>
    <row r="3315" spans="1:34" x14ac:dyDescent="0.3">
      <c r="A3315" t="s">
        <v>10946</v>
      </c>
      <c r="B3315" t="s">
        <v>10947</v>
      </c>
      <c r="C3315">
        <v>28552837</v>
      </c>
      <c r="F3315" s="16">
        <v>29999</v>
      </c>
      <c r="G3315" t="s">
        <v>44</v>
      </c>
      <c r="H3315" t="s">
        <v>44</v>
      </c>
      <c r="I3315" t="s">
        <v>14269</v>
      </c>
      <c r="J3315" t="s">
        <v>279</v>
      </c>
      <c r="K3315" t="s">
        <v>159</v>
      </c>
      <c r="L3315" t="s">
        <v>14270</v>
      </c>
      <c r="O3315" t="s">
        <v>1070</v>
      </c>
      <c r="P3315" t="s">
        <v>10955</v>
      </c>
      <c r="Q3315" t="s">
        <v>741</v>
      </c>
      <c r="AG3315" t="s">
        <v>159</v>
      </c>
      <c r="AH3315" t="e">
        <f>VLOOKUP(C3315,'CREAR HV'!A:A,1,0)</f>
        <v>#N/A</v>
      </c>
    </row>
    <row r="3316" spans="1:34" x14ac:dyDescent="0.3">
      <c r="A3316" t="s">
        <v>10946</v>
      </c>
      <c r="B3316" t="s">
        <v>10947</v>
      </c>
      <c r="C3316">
        <v>17633890</v>
      </c>
      <c r="F3316" s="16">
        <v>22837</v>
      </c>
      <c r="G3316" t="s">
        <v>44</v>
      </c>
      <c r="H3316" t="s">
        <v>44</v>
      </c>
      <c r="I3316" t="s">
        <v>14271</v>
      </c>
      <c r="J3316" t="s">
        <v>14272</v>
      </c>
      <c r="K3316" t="s">
        <v>395</v>
      </c>
      <c r="O3316" t="s">
        <v>1070</v>
      </c>
      <c r="P3316" t="s">
        <v>10950</v>
      </c>
      <c r="Q3316" t="s">
        <v>741</v>
      </c>
      <c r="AG3316" t="s">
        <v>159</v>
      </c>
      <c r="AH3316" t="e">
        <f>VLOOKUP(C3316,'CREAR HV'!A:A,1,0)</f>
        <v>#N/A</v>
      </c>
    </row>
    <row r="3317" spans="1:34" x14ac:dyDescent="0.3">
      <c r="A3317" t="s">
        <v>10946</v>
      </c>
      <c r="B3317" t="s">
        <v>10947</v>
      </c>
      <c r="C3317">
        <v>1103096195</v>
      </c>
      <c r="F3317" s="16">
        <v>31689</v>
      </c>
      <c r="G3317" t="s">
        <v>44</v>
      </c>
      <c r="H3317" t="s">
        <v>44</v>
      </c>
      <c r="I3317" t="s">
        <v>6573</v>
      </c>
      <c r="J3317" t="s">
        <v>6796</v>
      </c>
      <c r="K3317" t="s">
        <v>3026</v>
      </c>
      <c r="O3317" t="s">
        <v>1070</v>
      </c>
      <c r="P3317" t="s">
        <v>10950</v>
      </c>
      <c r="Q3317" t="s">
        <v>741</v>
      </c>
      <c r="AG3317" t="s">
        <v>159</v>
      </c>
      <c r="AH3317" t="e">
        <f>VLOOKUP(C3317,'CREAR HV'!A:A,1,0)</f>
        <v>#N/A</v>
      </c>
    </row>
    <row r="3318" spans="1:34" x14ac:dyDescent="0.3">
      <c r="A3318" t="s">
        <v>10946</v>
      </c>
      <c r="B3318" t="s">
        <v>10947</v>
      </c>
      <c r="C3318">
        <v>1118546716</v>
      </c>
      <c r="F3318" s="16">
        <v>33204</v>
      </c>
      <c r="G3318" t="s">
        <v>44</v>
      </c>
      <c r="H3318" t="s">
        <v>44</v>
      </c>
      <c r="I3318" t="s">
        <v>14273</v>
      </c>
      <c r="J3318" t="s">
        <v>276</v>
      </c>
      <c r="K3318" t="s">
        <v>404</v>
      </c>
      <c r="L3318" t="s">
        <v>14274</v>
      </c>
      <c r="O3318" t="s">
        <v>1070</v>
      </c>
      <c r="P3318" t="s">
        <v>10950</v>
      </c>
      <c r="Q3318" t="s">
        <v>741</v>
      </c>
      <c r="AG3318" t="s">
        <v>159</v>
      </c>
      <c r="AH3318" t="e">
        <f>VLOOKUP(C3318,'CREAR HV'!A:A,1,0)</f>
        <v>#N/A</v>
      </c>
    </row>
    <row r="3319" spans="1:34" x14ac:dyDescent="0.3">
      <c r="A3319" t="s">
        <v>10946</v>
      </c>
      <c r="B3319" t="s">
        <v>10947</v>
      </c>
      <c r="C3319">
        <v>1121850070</v>
      </c>
      <c r="F3319" s="16">
        <v>32546</v>
      </c>
      <c r="G3319" t="s">
        <v>44</v>
      </c>
      <c r="H3319" t="s">
        <v>44</v>
      </c>
      <c r="I3319" t="s">
        <v>14275</v>
      </c>
      <c r="J3319" t="s">
        <v>901</v>
      </c>
      <c r="K3319" t="s">
        <v>3415</v>
      </c>
      <c r="O3319" t="s">
        <v>1070</v>
      </c>
      <c r="P3319" t="s">
        <v>10955</v>
      </c>
      <c r="Q3319" t="s">
        <v>741</v>
      </c>
      <c r="AG3319" t="s">
        <v>159</v>
      </c>
      <c r="AH3319" t="e">
        <f>VLOOKUP(C3319,'CREAR HV'!A:A,1,0)</f>
        <v>#N/A</v>
      </c>
    </row>
    <row r="3320" spans="1:34" x14ac:dyDescent="0.3">
      <c r="A3320" t="s">
        <v>10946</v>
      </c>
      <c r="B3320" t="s">
        <v>10947</v>
      </c>
      <c r="C3320">
        <v>85468291</v>
      </c>
      <c r="F3320" s="16">
        <v>27151</v>
      </c>
      <c r="G3320" t="s">
        <v>44</v>
      </c>
      <c r="H3320" t="s">
        <v>44</v>
      </c>
      <c r="I3320" t="s">
        <v>9467</v>
      </c>
      <c r="J3320" t="s">
        <v>8657</v>
      </c>
      <c r="K3320" t="s">
        <v>2114</v>
      </c>
      <c r="O3320" t="s">
        <v>1070</v>
      </c>
      <c r="P3320" t="s">
        <v>10950</v>
      </c>
      <c r="Q3320" t="s">
        <v>741</v>
      </c>
      <c r="AG3320" t="s">
        <v>159</v>
      </c>
      <c r="AH3320" t="e">
        <f>VLOOKUP(C3320,'CREAR HV'!A:A,1,0)</f>
        <v>#N/A</v>
      </c>
    </row>
    <row r="3321" spans="1:34" x14ac:dyDescent="0.3">
      <c r="A3321" t="s">
        <v>10946</v>
      </c>
      <c r="B3321" t="s">
        <v>10947</v>
      </c>
      <c r="C3321">
        <v>41799597</v>
      </c>
      <c r="F3321" s="16">
        <v>20980</v>
      </c>
      <c r="G3321" t="s">
        <v>44</v>
      </c>
      <c r="H3321" t="s">
        <v>44</v>
      </c>
      <c r="I3321" t="s">
        <v>14276</v>
      </c>
      <c r="J3321" t="s">
        <v>215</v>
      </c>
      <c r="K3321" t="s">
        <v>2662</v>
      </c>
      <c r="L3321" t="s">
        <v>14277</v>
      </c>
      <c r="O3321" t="s">
        <v>1070</v>
      </c>
      <c r="P3321" t="s">
        <v>10955</v>
      </c>
      <c r="Q3321" t="s">
        <v>741</v>
      </c>
      <c r="AG3321" t="s">
        <v>159</v>
      </c>
      <c r="AH3321" t="e">
        <f>VLOOKUP(C3321,'CREAR HV'!A:A,1,0)</f>
        <v>#N/A</v>
      </c>
    </row>
    <row r="3322" spans="1:34" x14ac:dyDescent="0.3">
      <c r="A3322" t="s">
        <v>10946</v>
      </c>
      <c r="B3322" t="s">
        <v>10947</v>
      </c>
      <c r="C3322">
        <v>25155363</v>
      </c>
      <c r="F3322" s="16">
        <v>20261</v>
      </c>
      <c r="G3322" t="s">
        <v>750</v>
      </c>
      <c r="H3322" t="s">
        <v>750</v>
      </c>
      <c r="I3322" t="s">
        <v>11310</v>
      </c>
      <c r="J3322" t="s">
        <v>2662</v>
      </c>
      <c r="K3322" t="s">
        <v>371</v>
      </c>
      <c r="L3322" t="s">
        <v>14278</v>
      </c>
      <c r="O3322" t="s">
        <v>1070</v>
      </c>
      <c r="P3322" t="s">
        <v>10955</v>
      </c>
      <c r="Q3322" t="s">
        <v>741</v>
      </c>
      <c r="AG3322" t="s">
        <v>159</v>
      </c>
      <c r="AH3322" t="e">
        <f>VLOOKUP(C3322,'CREAR HV'!A:A,1,0)</f>
        <v>#N/A</v>
      </c>
    </row>
    <row r="3323" spans="1:34" x14ac:dyDescent="0.3">
      <c r="A3323" t="s">
        <v>10946</v>
      </c>
      <c r="B3323" t="s">
        <v>10947</v>
      </c>
      <c r="C3323">
        <v>34044795</v>
      </c>
      <c r="F3323" s="16">
        <v>20452</v>
      </c>
      <c r="G3323" t="s">
        <v>750</v>
      </c>
      <c r="H3323" t="s">
        <v>750</v>
      </c>
      <c r="I3323" t="s">
        <v>5655</v>
      </c>
      <c r="J3323" t="s">
        <v>590</v>
      </c>
      <c r="K3323" t="s">
        <v>856</v>
      </c>
      <c r="L3323" t="s">
        <v>14279</v>
      </c>
      <c r="O3323" t="s">
        <v>1070</v>
      </c>
      <c r="P3323" t="s">
        <v>10955</v>
      </c>
      <c r="Q3323" t="s">
        <v>741</v>
      </c>
      <c r="AG3323" t="s">
        <v>159</v>
      </c>
      <c r="AH3323" t="e">
        <f>VLOOKUP(C3323,'CREAR HV'!A:A,1,0)</f>
        <v>#N/A</v>
      </c>
    </row>
    <row r="3324" spans="1:34" x14ac:dyDescent="0.3">
      <c r="A3324" t="s">
        <v>10946</v>
      </c>
      <c r="B3324" t="s">
        <v>10947</v>
      </c>
      <c r="C3324">
        <v>38864729</v>
      </c>
      <c r="F3324" s="16">
        <v>23667</v>
      </c>
      <c r="G3324" t="s">
        <v>1469</v>
      </c>
      <c r="H3324" t="s">
        <v>1470</v>
      </c>
      <c r="I3324" t="s">
        <v>11209</v>
      </c>
      <c r="J3324" t="s">
        <v>596</v>
      </c>
      <c r="K3324" t="s">
        <v>238</v>
      </c>
      <c r="L3324" t="s">
        <v>14280</v>
      </c>
      <c r="O3324" t="s">
        <v>1070</v>
      </c>
      <c r="P3324" t="s">
        <v>10955</v>
      </c>
      <c r="Q3324" t="s">
        <v>741</v>
      </c>
      <c r="AG3324" t="s">
        <v>159</v>
      </c>
      <c r="AH3324" t="e">
        <f>VLOOKUP(C3324,'CREAR HV'!A:A,1,0)</f>
        <v>#N/A</v>
      </c>
    </row>
    <row r="3325" spans="1:34" x14ac:dyDescent="0.3">
      <c r="A3325" t="s">
        <v>10946</v>
      </c>
      <c r="B3325" t="s">
        <v>10947</v>
      </c>
      <c r="C3325">
        <v>24939978</v>
      </c>
      <c r="F3325" s="16">
        <v>17971</v>
      </c>
      <c r="G3325" t="s">
        <v>750</v>
      </c>
      <c r="H3325" t="s">
        <v>750</v>
      </c>
      <c r="I3325" t="s">
        <v>14281</v>
      </c>
      <c r="J3325" t="s">
        <v>1804</v>
      </c>
      <c r="K3325" t="s">
        <v>916</v>
      </c>
      <c r="O3325" t="s">
        <v>1070</v>
      </c>
      <c r="P3325" t="s">
        <v>10955</v>
      </c>
      <c r="Q3325" t="s">
        <v>741</v>
      </c>
      <c r="AG3325" t="s">
        <v>159</v>
      </c>
      <c r="AH3325" t="e">
        <f>VLOOKUP(C3325,'CREAR HV'!A:A,1,0)</f>
        <v>#N/A</v>
      </c>
    </row>
    <row r="3326" spans="1:34" x14ac:dyDescent="0.3">
      <c r="A3326" t="s">
        <v>10946</v>
      </c>
      <c r="B3326" t="s">
        <v>10947</v>
      </c>
      <c r="C3326">
        <v>42050541</v>
      </c>
      <c r="F3326" s="16">
        <v>20715</v>
      </c>
      <c r="G3326" t="s">
        <v>750</v>
      </c>
      <c r="H3326" t="s">
        <v>750</v>
      </c>
      <c r="I3326" t="s">
        <v>11589</v>
      </c>
      <c r="J3326" t="s">
        <v>437</v>
      </c>
      <c r="K3326" t="s">
        <v>901</v>
      </c>
      <c r="L3326" t="s">
        <v>14282</v>
      </c>
      <c r="O3326" t="s">
        <v>1070</v>
      </c>
      <c r="P3326" t="s">
        <v>10955</v>
      </c>
      <c r="Q3326" t="s">
        <v>741</v>
      </c>
      <c r="AG3326" t="s">
        <v>159</v>
      </c>
      <c r="AH3326" t="e">
        <f>VLOOKUP(C3326,'CREAR HV'!A:A,1,0)</f>
        <v>#N/A</v>
      </c>
    </row>
    <row r="3327" spans="1:34" x14ac:dyDescent="0.3">
      <c r="A3327" t="s">
        <v>10946</v>
      </c>
      <c r="B3327" t="s">
        <v>10947</v>
      </c>
      <c r="C3327">
        <v>38854530</v>
      </c>
      <c r="F3327" s="16">
        <v>20117</v>
      </c>
      <c r="G3327" t="s">
        <v>1469</v>
      </c>
      <c r="H3327" t="s">
        <v>1470</v>
      </c>
      <c r="I3327" t="s">
        <v>12536</v>
      </c>
      <c r="J3327" t="s">
        <v>212</v>
      </c>
      <c r="K3327" t="s">
        <v>14283</v>
      </c>
      <c r="L3327" t="s">
        <v>14284</v>
      </c>
      <c r="O3327" t="s">
        <v>1070</v>
      </c>
      <c r="P3327" t="s">
        <v>10955</v>
      </c>
      <c r="Q3327" t="s">
        <v>741</v>
      </c>
      <c r="AG3327" t="s">
        <v>159</v>
      </c>
      <c r="AH3327" t="e">
        <f>VLOOKUP(C3327,'CREAR HV'!A:A,1,0)</f>
        <v>#N/A</v>
      </c>
    </row>
    <row r="3328" spans="1:34" x14ac:dyDescent="0.3">
      <c r="A3328" t="s">
        <v>10946</v>
      </c>
      <c r="B3328" t="s">
        <v>10947</v>
      </c>
      <c r="C3328">
        <v>25154738</v>
      </c>
      <c r="F3328" s="16">
        <v>20758</v>
      </c>
      <c r="G3328" t="s">
        <v>750</v>
      </c>
      <c r="H3328" t="s">
        <v>750</v>
      </c>
      <c r="I3328" t="s">
        <v>3232</v>
      </c>
      <c r="J3328" t="s">
        <v>3922</v>
      </c>
      <c r="K3328" t="s">
        <v>437</v>
      </c>
      <c r="L3328" t="s">
        <v>14285</v>
      </c>
      <c r="O3328" t="s">
        <v>1070</v>
      </c>
      <c r="P3328" t="s">
        <v>10955</v>
      </c>
      <c r="Q3328" t="s">
        <v>741</v>
      </c>
      <c r="AG3328" t="s">
        <v>159</v>
      </c>
      <c r="AH3328" t="e">
        <f>VLOOKUP(C3328,'CREAR HV'!A:A,1,0)</f>
        <v>#N/A</v>
      </c>
    </row>
    <row r="3329" spans="1:34" x14ac:dyDescent="0.3">
      <c r="A3329" t="s">
        <v>10946</v>
      </c>
      <c r="B3329" t="s">
        <v>10947</v>
      </c>
      <c r="C3329">
        <v>38854006</v>
      </c>
      <c r="F3329" s="16">
        <v>20254</v>
      </c>
      <c r="G3329" t="s">
        <v>1469</v>
      </c>
      <c r="H3329" t="s">
        <v>1470</v>
      </c>
      <c r="I3329" t="s">
        <v>14286</v>
      </c>
      <c r="J3329" t="s">
        <v>14287</v>
      </c>
      <c r="K3329" t="s">
        <v>980</v>
      </c>
      <c r="L3329" t="s">
        <v>14288</v>
      </c>
      <c r="O3329" t="s">
        <v>1070</v>
      </c>
      <c r="P3329" t="s">
        <v>10955</v>
      </c>
      <c r="Q3329" t="s">
        <v>741</v>
      </c>
      <c r="AG3329" t="s">
        <v>159</v>
      </c>
      <c r="AH3329" t="e">
        <f>VLOOKUP(C3329,'CREAR HV'!A:A,1,0)</f>
        <v>#N/A</v>
      </c>
    </row>
    <row r="3330" spans="1:34" x14ac:dyDescent="0.3">
      <c r="A3330" t="s">
        <v>10946</v>
      </c>
      <c r="B3330" t="s">
        <v>10947</v>
      </c>
      <c r="C3330">
        <v>29280743</v>
      </c>
      <c r="F3330" s="16">
        <v>16855</v>
      </c>
      <c r="G3330" t="s">
        <v>1469</v>
      </c>
      <c r="H3330" t="s">
        <v>1470</v>
      </c>
      <c r="I3330" t="s">
        <v>14289</v>
      </c>
      <c r="J3330" t="s">
        <v>639</v>
      </c>
      <c r="K3330" t="s">
        <v>14290</v>
      </c>
      <c r="O3330" t="s">
        <v>1070</v>
      </c>
      <c r="P3330" t="s">
        <v>10955</v>
      </c>
      <c r="Q3330" t="s">
        <v>741</v>
      </c>
      <c r="AG3330" t="s">
        <v>159</v>
      </c>
      <c r="AH3330" t="e">
        <f>VLOOKUP(C3330,'CREAR HV'!A:A,1,0)</f>
        <v>#N/A</v>
      </c>
    </row>
    <row r="3331" spans="1:34" x14ac:dyDescent="0.3">
      <c r="A3331" t="s">
        <v>10946</v>
      </c>
      <c r="B3331" t="s">
        <v>10947</v>
      </c>
      <c r="C3331">
        <v>24934211</v>
      </c>
      <c r="F3331" s="16">
        <v>17245</v>
      </c>
      <c r="G3331" t="s">
        <v>750</v>
      </c>
      <c r="H3331" t="s">
        <v>750</v>
      </c>
      <c r="I3331" t="s">
        <v>14291</v>
      </c>
      <c r="J3331" t="s">
        <v>6620</v>
      </c>
      <c r="K3331" t="s">
        <v>6620</v>
      </c>
      <c r="O3331" t="s">
        <v>1070</v>
      </c>
      <c r="P3331" t="s">
        <v>10955</v>
      </c>
      <c r="Q3331" t="s">
        <v>741</v>
      </c>
      <c r="AG3331" t="s">
        <v>159</v>
      </c>
      <c r="AH3331" t="e">
        <f>VLOOKUP(C3331,'CREAR HV'!A:A,1,0)</f>
        <v>#N/A</v>
      </c>
    </row>
    <row r="3332" spans="1:34" x14ac:dyDescent="0.3">
      <c r="A3332" t="s">
        <v>10946</v>
      </c>
      <c r="B3332" t="s">
        <v>10947</v>
      </c>
      <c r="C3332">
        <v>14888755</v>
      </c>
      <c r="F3332" s="16">
        <v>24352</v>
      </c>
      <c r="G3332" t="s">
        <v>1469</v>
      </c>
      <c r="H3332" t="s">
        <v>1470</v>
      </c>
      <c r="I3332" t="s">
        <v>7402</v>
      </c>
      <c r="J3332" t="s">
        <v>596</v>
      </c>
      <c r="K3332" t="s">
        <v>304</v>
      </c>
      <c r="L3332" t="s">
        <v>7425</v>
      </c>
      <c r="O3332" t="s">
        <v>1070</v>
      </c>
      <c r="P3332" t="s">
        <v>10950</v>
      </c>
      <c r="Q3332" t="s">
        <v>741</v>
      </c>
      <c r="AG3332" t="s">
        <v>159</v>
      </c>
      <c r="AH3332" t="e">
        <f>VLOOKUP(C3332,'CREAR HV'!A:A,1,0)</f>
        <v>#N/A</v>
      </c>
    </row>
    <row r="3333" spans="1:34" x14ac:dyDescent="0.3">
      <c r="A3333" t="s">
        <v>10946</v>
      </c>
      <c r="B3333" t="s">
        <v>10947</v>
      </c>
      <c r="C3333">
        <v>25155239</v>
      </c>
      <c r="F3333" s="16">
        <v>21771</v>
      </c>
      <c r="G3333" t="s">
        <v>750</v>
      </c>
      <c r="H3333" t="s">
        <v>750</v>
      </c>
      <c r="I3333" t="s">
        <v>14292</v>
      </c>
      <c r="J3333" t="s">
        <v>2982</v>
      </c>
      <c r="K3333" t="s">
        <v>14293</v>
      </c>
      <c r="L3333" t="s">
        <v>14294</v>
      </c>
      <c r="O3333" t="s">
        <v>1070</v>
      </c>
      <c r="P3333" t="s">
        <v>10950</v>
      </c>
      <c r="Q3333" t="s">
        <v>741</v>
      </c>
      <c r="AG3333" t="s">
        <v>159</v>
      </c>
      <c r="AH3333" t="e">
        <f>VLOOKUP(C3333,'CREAR HV'!A:A,1,0)</f>
        <v>#N/A</v>
      </c>
    </row>
    <row r="3334" spans="1:34" x14ac:dyDescent="0.3">
      <c r="A3334" t="s">
        <v>10946</v>
      </c>
      <c r="B3334" t="s">
        <v>10947</v>
      </c>
      <c r="C3334">
        <v>14873017</v>
      </c>
      <c r="F3334" s="16">
        <v>19119</v>
      </c>
      <c r="G3334" t="s">
        <v>1469</v>
      </c>
      <c r="H3334" t="s">
        <v>1470</v>
      </c>
      <c r="I3334" t="s">
        <v>6868</v>
      </c>
      <c r="J3334" t="s">
        <v>239</v>
      </c>
      <c r="K3334" t="s">
        <v>9715</v>
      </c>
      <c r="O3334" t="s">
        <v>1070</v>
      </c>
      <c r="P3334" t="s">
        <v>10950</v>
      </c>
      <c r="Q3334" t="s">
        <v>741</v>
      </c>
      <c r="AG3334" t="s">
        <v>159</v>
      </c>
      <c r="AH3334" t="e">
        <f>VLOOKUP(C3334,'CREAR HV'!A:A,1,0)</f>
        <v>#N/A</v>
      </c>
    </row>
    <row r="3335" spans="1:34" x14ac:dyDescent="0.3">
      <c r="A3335" t="s">
        <v>10946</v>
      </c>
      <c r="B3335" t="s">
        <v>10947</v>
      </c>
      <c r="C3335">
        <v>16201397</v>
      </c>
      <c r="F3335" s="16">
        <v>18052</v>
      </c>
      <c r="G3335" t="s">
        <v>2033</v>
      </c>
      <c r="H3335" t="s">
        <v>2033</v>
      </c>
      <c r="I3335" t="s">
        <v>14295</v>
      </c>
      <c r="J3335" t="s">
        <v>14296</v>
      </c>
      <c r="K3335" t="s">
        <v>12978</v>
      </c>
      <c r="O3335" t="s">
        <v>1070</v>
      </c>
      <c r="P3335" t="s">
        <v>10950</v>
      </c>
      <c r="Q3335" t="s">
        <v>741</v>
      </c>
      <c r="AG3335" t="s">
        <v>159</v>
      </c>
      <c r="AH3335" t="e">
        <f>VLOOKUP(C3335,'CREAR HV'!A:A,1,0)</f>
        <v>#N/A</v>
      </c>
    </row>
    <row r="3336" spans="1:34" x14ac:dyDescent="0.3">
      <c r="A3336" t="s">
        <v>10946</v>
      </c>
      <c r="B3336" t="s">
        <v>10947</v>
      </c>
      <c r="C3336">
        <v>10071497</v>
      </c>
      <c r="F3336" s="16">
        <v>18856</v>
      </c>
      <c r="G3336" t="s">
        <v>750</v>
      </c>
      <c r="H3336" t="s">
        <v>750</v>
      </c>
      <c r="I3336" t="s">
        <v>14297</v>
      </c>
      <c r="J3336" t="s">
        <v>2202</v>
      </c>
      <c r="K3336" t="s">
        <v>325</v>
      </c>
      <c r="L3336" t="s">
        <v>14298</v>
      </c>
      <c r="O3336" t="s">
        <v>1070</v>
      </c>
      <c r="P3336" t="s">
        <v>10950</v>
      </c>
      <c r="Q3336" t="s">
        <v>741</v>
      </c>
      <c r="AG3336" t="s">
        <v>159</v>
      </c>
      <c r="AH3336" t="e">
        <f>VLOOKUP(C3336,'CREAR HV'!A:A,1,0)</f>
        <v>#N/A</v>
      </c>
    </row>
    <row r="3337" spans="1:34" x14ac:dyDescent="0.3">
      <c r="A3337" t="s">
        <v>10946</v>
      </c>
      <c r="B3337" t="s">
        <v>10947</v>
      </c>
      <c r="C3337">
        <v>29281566</v>
      </c>
      <c r="F3337" s="16">
        <v>17683</v>
      </c>
      <c r="G3337" t="s">
        <v>1469</v>
      </c>
      <c r="H3337" t="s">
        <v>1470</v>
      </c>
      <c r="I3337" t="s">
        <v>14299</v>
      </c>
      <c r="J3337" t="s">
        <v>9456</v>
      </c>
      <c r="K3337" t="s">
        <v>328</v>
      </c>
      <c r="O3337" t="s">
        <v>1070</v>
      </c>
      <c r="P3337" t="s">
        <v>10955</v>
      </c>
      <c r="Q3337" t="s">
        <v>741</v>
      </c>
      <c r="AG3337" t="s">
        <v>159</v>
      </c>
      <c r="AH3337" t="e">
        <f>VLOOKUP(C3337,'CREAR HV'!A:A,1,0)</f>
        <v>#N/A</v>
      </c>
    </row>
    <row r="3338" spans="1:34" x14ac:dyDescent="0.3">
      <c r="A3338" t="s">
        <v>10946</v>
      </c>
      <c r="B3338" t="s">
        <v>10947</v>
      </c>
      <c r="C3338">
        <v>42097311</v>
      </c>
      <c r="F3338" s="16">
        <v>25883</v>
      </c>
      <c r="G3338" t="s">
        <v>750</v>
      </c>
      <c r="H3338" t="s">
        <v>750</v>
      </c>
      <c r="I3338" t="s">
        <v>439</v>
      </c>
      <c r="J3338" t="s">
        <v>756</v>
      </c>
      <c r="K3338" t="s">
        <v>12613</v>
      </c>
      <c r="O3338" t="s">
        <v>1070</v>
      </c>
      <c r="P3338" t="s">
        <v>10955</v>
      </c>
      <c r="Q3338" t="s">
        <v>741</v>
      </c>
      <c r="AG3338" t="s">
        <v>159</v>
      </c>
      <c r="AH3338" t="e">
        <f>VLOOKUP(C3338,'CREAR HV'!A:A,1,0)</f>
        <v>#N/A</v>
      </c>
    </row>
    <row r="3339" spans="1:34" x14ac:dyDescent="0.3">
      <c r="A3339" t="s">
        <v>10946</v>
      </c>
      <c r="B3339" t="s">
        <v>10947</v>
      </c>
      <c r="C3339">
        <v>25201169</v>
      </c>
      <c r="F3339" s="16">
        <v>21402</v>
      </c>
      <c r="G3339" t="s">
        <v>2306</v>
      </c>
      <c r="H3339" t="s">
        <v>2307</v>
      </c>
      <c r="I3339" t="s">
        <v>11132</v>
      </c>
      <c r="J3339" t="s">
        <v>4346</v>
      </c>
      <c r="K3339" t="s">
        <v>343</v>
      </c>
      <c r="L3339" t="s">
        <v>14300</v>
      </c>
      <c r="O3339" t="s">
        <v>1070</v>
      </c>
      <c r="P3339" t="s">
        <v>10955</v>
      </c>
      <c r="Q3339" t="s">
        <v>741</v>
      </c>
      <c r="AG3339" t="s">
        <v>159</v>
      </c>
      <c r="AH3339" t="e">
        <f>VLOOKUP(C3339,'CREAR HV'!A:A,1,0)</f>
        <v>#N/A</v>
      </c>
    </row>
    <row r="3340" spans="1:34" x14ac:dyDescent="0.3">
      <c r="A3340" t="s">
        <v>10946</v>
      </c>
      <c r="B3340" t="s">
        <v>10947</v>
      </c>
      <c r="C3340">
        <v>7545043</v>
      </c>
      <c r="F3340" s="16">
        <v>23262</v>
      </c>
      <c r="G3340" t="s">
        <v>1166</v>
      </c>
      <c r="H3340" t="s">
        <v>118</v>
      </c>
      <c r="I3340" t="s">
        <v>7309</v>
      </c>
      <c r="J3340" t="s">
        <v>1068</v>
      </c>
      <c r="K3340" t="s">
        <v>377</v>
      </c>
      <c r="O3340" t="s">
        <v>1070</v>
      </c>
      <c r="P3340" t="s">
        <v>10950</v>
      </c>
      <c r="Q3340" t="s">
        <v>741</v>
      </c>
      <c r="AG3340" t="s">
        <v>743</v>
      </c>
      <c r="AH3340" t="e">
        <f>VLOOKUP(C3340,'CREAR HV'!A:A,1,0)</f>
        <v>#N/A</v>
      </c>
    </row>
    <row r="3341" spans="1:34" x14ac:dyDescent="0.3">
      <c r="A3341" t="s">
        <v>10946</v>
      </c>
      <c r="B3341" t="s">
        <v>10947</v>
      </c>
      <c r="C3341">
        <v>7545043</v>
      </c>
      <c r="F3341" s="16">
        <v>23262</v>
      </c>
      <c r="G3341" t="s">
        <v>1166</v>
      </c>
      <c r="H3341" t="s">
        <v>118</v>
      </c>
      <c r="I3341" t="s">
        <v>7309</v>
      </c>
      <c r="J3341" t="s">
        <v>1068</v>
      </c>
      <c r="K3341" t="s">
        <v>377</v>
      </c>
      <c r="O3341" t="s">
        <v>1070</v>
      </c>
      <c r="P3341" t="s">
        <v>10950</v>
      </c>
      <c r="Q3341" t="s">
        <v>741</v>
      </c>
      <c r="AG3341" t="s">
        <v>743</v>
      </c>
      <c r="AH3341" t="e">
        <f>VLOOKUP(C3341,'CREAR HV'!A:A,1,0)</f>
        <v>#N/A</v>
      </c>
    </row>
    <row r="3342" spans="1:34" x14ac:dyDescent="0.3">
      <c r="A3342" t="s">
        <v>10946</v>
      </c>
      <c r="B3342" t="s">
        <v>10947</v>
      </c>
      <c r="C3342">
        <v>24950789</v>
      </c>
      <c r="F3342" s="16">
        <v>19153</v>
      </c>
      <c r="G3342" t="s">
        <v>750</v>
      </c>
      <c r="H3342" t="s">
        <v>750</v>
      </c>
      <c r="I3342" t="s">
        <v>14301</v>
      </c>
      <c r="J3342" t="s">
        <v>282</v>
      </c>
      <c r="K3342" t="s">
        <v>674</v>
      </c>
      <c r="L3342" t="s">
        <v>14302</v>
      </c>
      <c r="O3342" t="s">
        <v>1070</v>
      </c>
      <c r="P3342" t="s">
        <v>10955</v>
      </c>
      <c r="Q3342" t="s">
        <v>741</v>
      </c>
      <c r="AG3342" t="s">
        <v>159</v>
      </c>
      <c r="AH3342" t="e">
        <f>VLOOKUP(C3342,'CREAR HV'!A:A,1,0)</f>
        <v>#N/A</v>
      </c>
    </row>
    <row r="3343" spans="1:34" x14ac:dyDescent="0.3">
      <c r="A3343" t="s">
        <v>10946</v>
      </c>
      <c r="B3343" t="s">
        <v>10947</v>
      </c>
      <c r="C3343">
        <v>25191726</v>
      </c>
      <c r="F3343" s="16">
        <v>21519</v>
      </c>
      <c r="G3343" t="s">
        <v>1435</v>
      </c>
      <c r="H3343" t="s">
        <v>1435</v>
      </c>
      <c r="I3343" t="s">
        <v>14303</v>
      </c>
      <c r="J3343" t="s">
        <v>2092</v>
      </c>
      <c r="K3343" t="s">
        <v>11821</v>
      </c>
      <c r="L3343" t="s">
        <v>14304</v>
      </c>
      <c r="O3343" t="s">
        <v>1070</v>
      </c>
      <c r="P3343" t="s">
        <v>10955</v>
      </c>
      <c r="Q3343" t="s">
        <v>741</v>
      </c>
      <c r="AG3343" t="s">
        <v>159</v>
      </c>
      <c r="AH3343" t="e">
        <f>VLOOKUP(C3343,'CREAR HV'!A:A,1,0)</f>
        <v>#N/A</v>
      </c>
    </row>
    <row r="3344" spans="1:34" x14ac:dyDescent="0.3">
      <c r="A3344" t="s">
        <v>10946</v>
      </c>
      <c r="B3344" t="s">
        <v>10947</v>
      </c>
      <c r="C3344">
        <v>16202455</v>
      </c>
      <c r="F3344" s="16">
        <v>18052</v>
      </c>
      <c r="G3344" t="s">
        <v>2033</v>
      </c>
      <c r="H3344" t="s">
        <v>2033</v>
      </c>
      <c r="I3344" t="s">
        <v>14305</v>
      </c>
      <c r="J3344" t="s">
        <v>259</v>
      </c>
      <c r="K3344" t="s">
        <v>515</v>
      </c>
      <c r="O3344" t="s">
        <v>1070</v>
      </c>
      <c r="P3344" t="s">
        <v>10950</v>
      </c>
      <c r="Q3344" t="s">
        <v>741</v>
      </c>
      <c r="AG3344" t="s">
        <v>159</v>
      </c>
      <c r="AH3344" t="e">
        <f>VLOOKUP(C3344,'CREAR HV'!A:A,1,0)</f>
        <v>#N/A</v>
      </c>
    </row>
    <row r="3345" spans="1:34" x14ac:dyDescent="0.3">
      <c r="A3345" t="s">
        <v>10946</v>
      </c>
      <c r="B3345" t="s">
        <v>10947</v>
      </c>
      <c r="C3345">
        <v>10086751</v>
      </c>
      <c r="F3345" s="16">
        <v>20248</v>
      </c>
      <c r="G3345" t="s">
        <v>750</v>
      </c>
      <c r="H3345" t="s">
        <v>750</v>
      </c>
      <c r="I3345" t="s">
        <v>1596</v>
      </c>
      <c r="J3345" t="s">
        <v>10997</v>
      </c>
      <c r="K3345" t="s">
        <v>515</v>
      </c>
      <c r="O3345" t="s">
        <v>1070</v>
      </c>
      <c r="P3345" t="s">
        <v>10950</v>
      </c>
      <c r="Q3345" t="s">
        <v>741</v>
      </c>
      <c r="AG3345" t="s">
        <v>159</v>
      </c>
      <c r="AH3345" t="e">
        <f>VLOOKUP(C3345,'CREAR HV'!A:A,1,0)</f>
        <v>#N/A</v>
      </c>
    </row>
    <row r="3346" spans="1:34" x14ac:dyDescent="0.3">
      <c r="A3346" t="s">
        <v>10946</v>
      </c>
      <c r="B3346" t="s">
        <v>10947</v>
      </c>
      <c r="C3346">
        <v>24410528</v>
      </c>
      <c r="F3346" s="16">
        <v>18503</v>
      </c>
      <c r="G3346" t="s">
        <v>2306</v>
      </c>
      <c r="H3346" t="s">
        <v>2307</v>
      </c>
      <c r="I3346" t="s">
        <v>14306</v>
      </c>
      <c r="J3346" t="s">
        <v>1953</v>
      </c>
      <c r="K3346" t="s">
        <v>309</v>
      </c>
      <c r="L3346" t="s">
        <v>14307</v>
      </c>
      <c r="O3346" t="s">
        <v>1070</v>
      </c>
      <c r="P3346" t="s">
        <v>10955</v>
      </c>
      <c r="Q3346" t="s">
        <v>741</v>
      </c>
      <c r="AG3346" t="s">
        <v>159</v>
      </c>
      <c r="AH3346" t="e">
        <f>VLOOKUP(C3346,'CREAR HV'!A:A,1,0)</f>
        <v>#N/A</v>
      </c>
    </row>
    <row r="3347" spans="1:34" x14ac:dyDescent="0.3">
      <c r="A3347" t="s">
        <v>10946</v>
      </c>
      <c r="B3347" t="s">
        <v>10947</v>
      </c>
      <c r="C3347">
        <v>21930444</v>
      </c>
      <c r="F3347" s="16">
        <v>21044</v>
      </c>
      <c r="G3347" t="s">
        <v>44</v>
      </c>
      <c r="H3347" t="s">
        <v>44</v>
      </c>
      <c r="I3347" t="s">
        <v>14308</v>
      </c>
      <c r="J3347" t="s">
        <v>318</v>
      </c>
      <c r="K3347" t="s">
        <v>2679</v>
      </c>
      <c r="O3347" t="s">
        <v>1070</v>
      </c>
      <c r="P3347" t="s">
        <v>10955</v>
      </c>
      <c r="Q3347" t="s">
        <v>741</v>
      </c>
      <c r="AG3347" t="s">
        <v>159</v>
      </c>
      <c r="AH3347" t="e">
        <f>VLOOKUP(C3347,'CREAR HV'!A:A,1,0)</f>
        <v>#N/A</v>
      </c>
    </row>
    <row r="3348" spans="1:34" x14ac:dyDescent="0.3">
      <c r="A3348" t="s">
        <v>10946</v>
      </c>
      <c r="B3348" t="s">
        <v>10947</v>
      </c>
      <c r="C3348">
        <v>21573805</v>
      </c>
      <c r="F3348" s="16">
        <v>20191</v>
      </c>
      <c r="G3348" t="s">
        <v>44</v>
      </c>
      <c r="H3348" t="s">
        <v>44</v>
      </c>
      <c r="I3348" t="s">
        <v>12558</v>
      </c>
      <c r="J3348" t="s">
        <v>541</v>
      </c>
      <c r="K3348" t="s">
        <v>325</v>
      </c>
      <c r="O3348" t="s">
        <v>1070</v>
      </c>
      <c r="P3348" t="s">
        <v>10955</v>
      </c>
      <c r="Q3348" t="s">
        <v>741</v>
      </c>
      <c r="AG3348" t="s">
        <v>159</v>
      </c>
      <c r="AH3348" t="e">
        <f>VLOOKUP(C3348,'CREAR HV'!A:A,1,0)</f>
        <v>#N/A</v>
      </c>
    </row>
    <row r="3349" spans="1:34" x14ac:dyDescent="0.3">
      <c r="A3349" t="s">
        <v>10946</v>
      </c>
      <c r="B3349" t="s">
        <v>10947</v>
      </c>
      <c r="C3349">
        <v>21928385</v>
      </c>
      <c r="F3349" s="16">
        <v>19239</v>
      </c>
      <c r="G3349" t="s">
        <v>44</v>
      </c>
      <c r="H3349" t="s">
        <v>44</v>
      </c>
      <c r="I3349" t="s">
        <v>14309</v>
      </c>
      <c r="J3349" t="s">
        <v>3879</v>
      </c>
      <c r="K3349" t="s">
        <v>222</v>
      </c>
      <c r="L3349" t="s">
        <v>14310</v>
      </c>
      <c r="O3349" t="s">
        <v>1070</v>
      </c>
      <c r="P3349" t="s">
        <v>10955</v>
      </c>
      <c r="Q3349" t="s">
        <v>741</v>
      </c>
      <c r="AG3349" t="s">
        <v>159</v>
      </c>
      <c r="AH3349" t="e">
        <f>VLOOKUP(C3349,'CREAR HV'!A:A,1,0)</f>
        <v>#N/A</v>
      </c>
    </row>
    <row r="3350" spans="1:34" x14ac:dyDescent="0.3">
      <c r="A3350" t="s">
        <v>10946</v>
      </c>
      <c r="B3350" t="s">
        <v>10947</v>
      </c>
      <c r="C3350">
        <v>21927416</v>
      </c>
      <c r="F3350" s="16">
        <v>18770</v>
      </c>
      <c r="G3350" t="s">
        <v>44</v>
      </c>
      <c r="H3350" t="s">
        <v>44</v>
      </c>
      <c r="I3350" t="s">
        <v>14311</v>
      </c>
      <c r="J3350" t="s">
        <v>249</v>
      </c>
      <c r="K3350" t="s">
        <v>159</v>
      </c>
      <c r="O3350" t="s">
        <v>1070</v>
      </c>
      <c r="P3350" t="s">
        <v>10955</v>
      </c>
      <c r="Q3350" t="s">
        <v>741</v>
      </c>
      <c r="AG3350" t="s">
        <v>159</v>
      </c>
      <c r="AH3350" t="e">
        <f>VLOOKUP(C3350,'CREAR HV'!A:A,1,0)</f>
        <v>#N/A</v>
      </c>
    </row>
    <row r="3351" spans="1:34" x14ac:dyDescent="0.3">
      <c r="A3351" t="s">
        <v>10946</v>
      </c>
      <c r="B3351" t="s">
        <v>10947</v>
      </c>
      <c r="C3351">
        <v>42770604</v>
      </c>
      <c r="F3351" s="16">
        <v>24096</v>
      </c>
      <c r="G3351" t="s">
        <v>44</v>
      </c>
      <c r="H3351" t="s">
        <v>44</v>
      </c>
      <c r="I3351" t="s">
        <v>14312</v>
      </c>
      <c r="J3351" t="s">
        <v>4564</v>
      </c>
      <c r="K3351" t="s">
        <v>141</v>
      </c>
      <c r="O3351" t="s">
        <v>1070</v>
      </c>
      <c r="P3351" t="s">
        <v>10955</v>
      </c>
      <c r="Q3351" t="s">
        <v>741</v>
      </c>
      <c r="AG3351" t="s">
        <v>159</v>
      </c>
      <c r="AH3351" t="e">
        <f>VLOOKUP(C3351,'CREAR HV'!A:A,1,0)</f>
        <v>#N/A</v>
      </c>
    </row>
    <row r="3352" spans="1:34" x14ac:dyDescent="0.3">
      <c r="A3352" t="s">
        <v>10946</v>
      </c>
      <c r="B3352" t="s">
        <v>10947</v>
      </c>
      <c r="C3352">
        <v>27294698</v>
      </c>
      <c r="F3352" s="16">
        <v>19551</v>
      </c>
      <c r="G3352" t="s">
        <v>1939</v>
      </c>
      <c r="H3352" t="s">
        <v>1940</v>
      </c>
      <c r="I3352" t="s">
        <v>14313</v>
      </c>
      <c r="J3352" t="s">
        <v>14314</v>
      </c>
      <c r="K3352" t="s">
        <v>159</v>
      </c>
      <c r="L3352" t="s">
        <v>14315</v>
      </c>
      <c r="O3352" t="s">
        <v>1070</v>
      </c>
      <c r="P3352" t="s">
        <v>10955</v>
      </c>
      <c r="Q3352" t="s">
        <v>741</v>
      </c>
      <c r="AG3352" t="s">
        <v>159</v>
      </c>
      <c r="AH3352" t="e">
        <f>VLOOKUP(C3352,'CREAR HV'!A:A,1,0)</f>
        <v>#N/A</v>
      </c>
    </row>
    <row r="3353" spans="1:34" x14ac:dyDescent="0.3">
      <c r="A3353" t="s">
        <v>10946</v>
      </c>
      <c r="B3353" t="s">
        <v>10947</v>
      </c>
      <c r="C3353">
        <v>12964153</v>
      </c>
      <c r="F3353" s="16">
        <v>20543</v>
      </c>
      <c r="G3353" t="s">
        <v>28</v>
      </c>
      <c r="H3353" t="s">
        <v>28</v>
      </c>
      <c r="I3353" t="s">
        <v>14316</v>
      </c>
      <c r="J3353" t="s">
        <v>3136</v>
      </c>
      <c r="K3353" t="s">
        <v>2141</v>
      </c>
      <c r="L3353" t="s">
        <v>14317</v>
      </c>
      <c r="O3353" t="s">
        <v>1070</v>
      </c>
      <c r="P3353" t="s">
        <v>10950</v>
      </c>
      <c r="Q3353" t="s">
        <v>741</v>
      </c>
      <c r="AG3353" t="s">
        <v>159</v>
      </c>
      <c r="AH3353" t="e">
        <f>VLOOKUP(C3353,'CREAR HV'!A:A,1,0)</f>
        <v>#N/A</v>
      </c>
    </row>
    <row r="3354" spans="1:34" x14ac:dyDescent="0.3">
      <c r="A3354" t="s">
        <v>10946</v>
      </c>
      <c r="B3354" t="s">
        <v>10947</v>
      </c>
      <c r="C3354">
        <v>5200566</v>
      </c>
      <c r="F3354" s="16">
        <v>16453</v>
      </c>
      <c r="G3354" t="s">
        <v>28</v>
      </c>
      <c r="H3354" t="s">
        <v>28</v>
      </c>
      <c r="I3354" t="s">
        <v>14318</v>
      </c>
      <c r="J3354" t="s">
        <v>279</v>
      </c>
      <c r="K3354" t="s">
        <v>159</v>
      </c>
      <c r="O3354" t="s">
        <v>1070</v>
      </c>
      <c r="P3354" t="s">
        <v>10950</v>
      </c>
      <c r="Q3354" t="s">
        <v>741</v>
      </c>
      <c r="AG3354" t="s">
        <v>159</v>
      </c>
      <c r="AH3354" t="e">
        <f>VLOOKUP(C3354,'CREAR HV'!A:A,1,0)</f>
        <v>#N/A</v>
      </c>
    </row>
    <row r="3355" spans="1:34" x14ac:dyDescent="0.3">
      <c r="A3355" t="s">
        <v>10946</v>
      </c>
      <c r="B3355" t="s">
        <v>10947</v>
      </c>
      <c r="C3355">
        <v>30728561</v>
      </c>
      <c r="F3355" s="16">
        <v>23355</v>
      </c>
      <c r="G3355" t="s">
        <v>28</v>
      </c>
      <c r="H3355" t="s">
        <v>28</v>
      </c>
      <c r="I3355" t="s">
        <v>14319</v>
      </c>
      <c r="J3355" t="s">
        <v>157</v>
      </c>
      <c r="K3355" t="s">
        <v>14320</v>
      </c>
      <c r="L3355" t="s">
        <v>14321</v>
      </c>
      <c r="O3355" t="s">
        <v>1070</v>
      </c>
      <c r="P3355" t="s">
        <v>10955</v>
      </c>
      <c r="Q3355" t="s">
        <v>741</v>
      </c>
      <c r="AG3355" t="s">
        <v>159</v>
      </c>
      <c r="AH3355" t="e">
        <f>VLOOKUP(C3355,'CREAR HV'!A:A,1,0)</f>
        <v>#N/A</v>
      </c>
    </row>
    <row r="3356" spans="1:34" x14ac:dyDescent="0.3">
      <c r="A3356" t="s">
        <v>10946</v>
      </c>
      <c r="B3356" t="s">
        <v>10947</v>
      </c>
      <c r="C3356">
        <v>30716289</v>
      </c>
      <c r="F3356" s="16">
        <v>20895</v>
      </c>
      <c r="G3356" t="s">
        <v>28</v>
      </c>
      <c r="H3356" t="s">
        <v>28</v>
      </c>
      <c r="I3356" t="s">
        <v>2522</v>
      </c>
      <c r="J3356" t="s">
        <v>2141</v>
      </c>
      <c r="K3356" t="s">
        <v>1873</v>
      </c>
      <c r="L3356" t="s">
        <v>14322</v>
      </c>
      <c r="O3356" t="s">
        <v>1070</v>
      </c>
      <c r="P3356" t="s">
        <v>10955</v>
      </c>
      <c r="Q3356" t="s">
        <v>741</v>
      </c>
      <c r="AG3356" t="s">
        <v>159</v>
      </c>
      <c r="AH3356" t="e">
        <f>VLOOKUP(C3356,'CREAR HV'!A:A,1,0)</f>
        <v>#N/A</v>
      </c>
    </row>
    <row r="3357" spans="1:34" x14ac:dyDescent="0.3">
      <c r="A3357" t="s">
        <v>10946</v>
      </c>
      <c r="B3357" t="s">
        <v>10947</v>
      </c>
      <c r="C3357">
        <v>5328849</v>
      </c>
      <c r="F3357" s="16">
        <v>20227</v>
      </c>
      <c r="G3357" t="s">
        <v>6126</v>
      </c>
      <c r="H3357" t="s">
        <v>6126</v>
      </c>
      <c r="I3357" t="s">
        <v>14323</v>
      </c>
      <c r="J3357" t="s">
        <v>14324</v>
      </c>
      <c r="K3357" t="s">
        <v>159</v>
      </c>
      <c r="L3357" t="s">
        <v>14325</v>
      </c>
      <c r="O3357" t="s">
        <v>1070</v>
      </c>
      <c r="P3357" t="s">
        <v>10950</v>
      </c>
      <c r="Q3357" t="s">
        <v>741</v>
      </c>
      <c r="AG3357" t="s">
        <v>159</v>
      </c>
      <c r="AH3357" t="e">
        <f>VLOOKUP(C3357,'CREAR HV'!A:A,1,0)</f>
        <v>#N/A</v>
      </c>
    </row>
    <row r="3358" spans="1:34" x14ac:dyDescent="0.3">
      <c r="A3358" t="s">
        <v>159</v>
      </c>
      <c r="B3358" t="s">
        <v>10947</v>
      </c>
      <c r="C3358">
        <v>87450413</v>
      </c>
      <c r="F3358" s="16">
        <v>20746</v>
      </c>
      <c r="G3358" t="s">
        <v>9901</v>
      </c>
      <c r="H3358" t="s">
        <v>159</v>
      </c>
      <c r="I3358" t="s">
        <v>11278</v>
      </c>
      <c r="J3358" t="s">
        <v>1051</v>
      </c>
      <c r="K3358" t="s">
        <v>159</v>
      </c>
      <c r="O3358" t="s">
        <v>14326</v>
      </c>
      <c r="P3358" t="s">
        <v>10950</v>
      </c>
      <c r="Q3358" t="s">
        <v>741</v>
      </c>
      <c r="AG3358" t="s">
        <v>769</v>
      </c>
      <c r="AH3358" t="e">
        <f>VLOOKUP(C3358,'CREAR HV'!A:A,1,0)</f>
        <v>#N/A</v>
      </c>
    </row>
    <row r="3359" spans="1:34" x14ac:dyDescent="0.3">
      <c r="A3359" t="s">
        <v>10946</v>
      </c>
      <c r="B3359" t="s">
        <v>10947</v>
      </c>
      <c r="C3359">
        <v>87450412</v>
      </c>
      <c r="F3359" s="16">
        <v>19940</v>
      </c>
      <c r="G3359" t="s">
        <v>6126</v>
      </c>
      <c r="H3359" t="s">
        <v>6126</v>
      </c>
      <c r="I3359" t="s">
        <v>14327</v>
      </c>
      <c r="J3359" t="s">
        <v>9910</v>
      </c>
      <c r="K3359" t="s">
        <v>3867</v>
      </c>
      <c r="L3359" t="s">
        <v>14328</v>
      </c>
      <c r="O3359" t="s">
        <v>1070</v>
      </c>
      <c r="P3359" t="s">
        <v>10950</v>
      </c>
      <c r="Q3359" t="s">
        <v>741</v>
      </c>
      <c r="AG3359" t="s">
        <v>159</v>
      </c>
      <c r="AH3359" t="e">
        <f>VLOOKUP(C3359,'CREAR HV'!A:A,1,0)</f>
        <v>#N/A</v>
      </c>
    </row>
    <row r="3360" spans="1:34" x14ac:dyDescent="0.3">
      <c r="A3360" t="s">
        <v>10946</v>
      </c>
      <c r="B3360" t="s">
        <v>10947</v>
      </c>
      <c r="C3360">
        <v>30725661</v>
      </c>
      <c r="F3360" s="16">
        <v>22096</v>
      </c>
      <c r="G3360" t="s">
        <v>28</v>
      </c>
      <c r="H3360" t="s">
        <v>28</v>
      </c>
      <c r="I3360" t="s">
        <v>2817</v>
      </c>
      <c r="J3360" t="s">
        <v>377</v>
      </c>
      <c r="K3360" t="s">
        <v>362</v>
      </c>
      <c r="L3360" t="s">
        <v>14329</v>
      </c>
      <c r="O3360" t="s">
        <v>1070</v>
      </c>
      <c r="P3360" t="s">
        <v>10955</v>
      </c>
      <c r="Q3360" t="s">
        <v>741</v>
      </c>
      <c r="AG3360" t="s">
        <v>159</v>
      </c>
      <c r="AH3360" t="e">
        <f>VLOOKUP(C3360,'CREAR HV'!A:A,1,0)</f>
        <v>#N/A</v>
      </c>
    </row>
    <row r="3361" spans="1:34" x14ac:dyDescent="0.3">
      <c r="A3361" t="s">
        <v>10946</v>
      </c>
      <c r="B3361" t="s">
        <v>10947</v>
      </c>
      <c r="C3361">
        <v>27499095</v>
      </c>
      <c r="F3361" s="16">
        <v>18912</v>
      </c>
      <c r="G3361" t="s">
        <v>6111</v>
      </c>
      <c r="H3361" t="s">
        <v>6111</v>
      </c>
      <c r="I3361" t="s">
        <v>14330</v>
      </c>
      <c r="J3361" t="s">
        <v>869</v>
      </c>
      <c r="K3361" t="s">
        <v>14331</v>
      </c>
      <c r="L3361" t="s">
        <v>14332</v>
      </c>
      <c r="O3361" t="s">
        <v>1070</v>
      </c>
      <c r="P3361" t="s">
        <v>10955</v>
      </c>
      <c r="Q3361" t="s">
        <v>741</v>
      </c>
      <c r="AG3361" t="s">
        <v>159</v>
      </c>
      <c r="AH3361" t="e">
        <f>VLOOKUP(C3361,'CREAR HV'!A:A,1,0)</f>
        <v>#N/A</v>
      </c>
    </row>
    <row r="3362" spans="1:34" x14ac:dyDescent="0.3">
      <c r="A3362" t="s">
        <v>10946</v>
      </c>
      <c r="B3362" t="s">
        <v>10947</v>
      </c>
      <c r="C3362">
        <v>59836323</v>
      </c>
      <c r="F3362" s="16">
        <v>22386</v>
      </c>
      <c r="G3362" t="s">
        <v>28</v>
      </c>
      <c r="H3362" t="s">
        <v>28</v>
      </c>
      <c r="I3362" t="s">
        <v>14333</v>
      </c>
      <c r="J3362" t="s">
        <v>2042</v>
      </c>
      <c r="K3362" t="s">
        <v>141</v>
      </c>
      <c r="L3362" t="s">
        <v>14334</v>
      </c>
      <c r="O3362" t="s">
        <v>1070</v>
      </c>
      <c r="P3362" t="s">
        <v>10955</v>
      </c>
      <c r="Q3362" t="s">
        <v>741</v>
      </c>
      <c r="AG3362" t="s">
        <v>159</v>
      </c>
      <c r="AH3362" t="e">
        <f>VLOOKUP(C3362,'CREAR HV'!A:A,1,0)</f>
        <v>#N/A</v>
      </c>
    </row>
    <row r="3363" spans="1:34" x14ac:dyDescent="0.3">
      <c r="A3363" t="s">
        <v>10946</v>
      </c>
      <c r="B3363" t="s">
        <v>10947</v>
      </c>
      <c r="C3363">
        <v>27500612</v>
      </c>
      <c r="F3363" s="16">
        <v>19502</v>
      </c>
      <c r="G3363" t="s">
        <v>6111</v>
      </c>
      <c r="H3363" t="s">
        <v>6111</v>
      </c>
      <c r="I3363" t="s">
        <v>14335</v>
      </c>
      <c r="J3363" t="s">
        <v>4050</v>
      </c>
      <c r="K3363" t="s">
        <v>527</v>
      </c>
      <c r="L3363" t="s">
        <v>14336</v>
      </c>
      <c r="O3363" t="s">
        <v>1070</v>
      </c>
      <c r="P3363" t="s">
        <v>10955</v>
      </c>
      <c r="Q3363" t="s">
        <v>741</v>
      </c>
      <c r="AG3363" t="s">
        <v>159</v>
      </c>
      <c r="AH3363" t="e">
        <f>VLOOKUP(C3363,'CREAR HV'!A:A,1,0)</f>
        <v>#N/A</v>
      </c>
    </row>
    <row r="3364" spans="1:34" x14ac:dyDescent="0.3">
      <c r="A3364" t="s">
        <v>10946</v>
      </c>
      <c r="B3364" t="s">
        <v>10947</v>
      </c>
      <c r="C3364">
        <v>30721329</v>
      </c>
      <c r="F3364" s="16">
        <v>21404</v>
      </c>
      <c r="G3364" t="s">
        <v>28</v>
      </c>
      <c r="H3364" t="s">
        <v>28</v>
      </c>
      <c r="I3364" t="s">
        <v>3235</v>
      </c>
      <c r="J3364" t="s">
        <v>10847</v>
      </c>
      <c r="K3364" t="s">
        <v>407</v>
      </c>
      <c r="L3364" t="s">
        <v>14337</v>
      </c>
      <c r="O3364" t="s">
        <v>1070</v>
      </c>
      <c r="P3364" t="s">
        <v>10955</v>
      </c>
      <c r="Q3364" t="s">
        <v>741</v>
      </c>
      <c r="AG3364" t="s">
        <v>159</v>
      </c>
      <c r="AH3364" t="e">
        <f>VLOOKUP(C3364,'CREAR HV'!A:A,1,0)</f>
        <v>#N/A</v>
      </c>
    </row>
    <row r="3365" spans="1:34" x14ac:dyDescent="0.3">
      <c r="A3365" t="s">
        <v>10946</v>
      </c>
      <c r="B3365" t="s">
        <v>10947</v>
      </c>
      <c r="C3365">
        <v>5208040</v>
      </c>
      <c r="F3365" s="16">
        <v>14969</v>
      </c>
      <c r="G3365" t="s">
        <v>28</v>
      </c>
      <c r="H3365" t="s">
        <v>28</v>
      </c>
      <c r="I3365" t="s">
        <v>14338</v>
      </c>
      <c r="J3365" t="s">
        <v>1764</v>
      </c>
      <c r="K3365" t="s">
        <v>14243</v>
      </c>
      <c r="O3365" t="s">
        <v>1070</v>
      </c>
      <c r="P3365" t="s">
        <v>10950</v>
      </c>
      <c r="Q3365" t="s">
        <v>741</v>
      </c>
      <c r="AG3365" t="s">
        <v>159</v>
      </c>
      <c r="AH3365" t="e">
        <f>VLOOKUP(C3365,'CREAR HV'!A:A,1,0)</f>
        <v>#N/A</v>
      </c>
    </row>
    <row r="3366" spans="1:34" x14ac:dyDescent="0.3">
      <c r="A3366" t="s">
        <v>10946</v>
      </c>
      <c r="B3366" t="s">
        <v>10947</v>
      </c>
      <c r="C3366">
        <v>27500690</v>
      </c>
      <c r="F3366" s="16">
        <v>20048</v>
      </c>
      <c r="G3366" t="s">
        <v>6111</v>
      </c>
      <c r="H3366" t="s">
        <v>6111</v>
      </c>
      <c r="I3366" t="s">
        <v>14339</v>
      </c>
      <c r="J3366" t="s">
        <v>255</v>
      </c>
      <c r="K3366" t="s">
        <v>2074</v>
      </c>
      <c r="O3366" t="s">
        <v>1070</v>
      </c>
      <c r="P3366" t="s">
        <v>10955</v>
      </c>
      <c r="Q3366" t="s">
        <v>741</v>
      </c>
      <c r="AG3366" t="s">
        <v>159</v>
      </c>
      <c r="AH3366" t="e">
        <f>VLOOKUP(C3366,'CREAR HV'!A:A,1,0)</f>
        <v>#N/A</v>
      </c>
    </row>
    <row r="3367" spans="1:34" x14ac:dyDescent="0.3">
      <c r="A3367" t="s">
        <v>10946</v>
      </c>
      <c r="B3367" t="s">
        <v>10947</v>
      </c>
      <c r="C3367">
        <v>17306546</v>
      </c>
      <c r="F3367" s="16">
        <v>19594</v>
      </c>
      <c r="G3367" t="s">
        <v>2219</v>
      </c>
      <c r="H3367" t="s">
        <v>2219</v>
      </c>
      <c r="I3367" t="s">
        <v>10134</v>
      </c>
      <c r="J3367" t="s">
        <v>4548</v>
      </c>
      <c r="K3367" t="s">
        <v>4724</v>
      </c>
      <c r="O3367" t="s">
        <v>1070</v>
      </c>
      <c r="P3367" t="s">
        <v>10950</v>
      </c>
      <c r="Q3367" t="s">
        <v>741</v>
      </c>
      <c r="AG3367" t="s">
        <v>159</v>
      </c>
      <c r="AH3367" t="e">
        <f>VLOOKUP(C3367,'CREAR HV'!A:A,1,0)</f>
        <v>#N/A</v>
      </c>
    </row>
    <row r="3368" spans="1:34" x14ac:dyDescent="0.3">
      <c r="A3368" t="s">
        <v>10946</v>
      </c>
      <c r="B3368" t="s">
        <v>10947</v>
      </c>
      <c r="C3368">
        <v>25263726</v>
      </c>
      <c r="F3368" s="16">
        <v>15411</v>
      </c>
      <c r="G3368" t="s">
        <v>39</v>
      </c>
      <c r="H3368" t="s">
        <v>39</v>
      </c>
      <c r="I3368" t="s">
        <v>11436</v>
      </c>
      <c r="J3368" t="s">
        <v>2281</v>
      </c>
      <c r="K3368" t="s">
        <v>14340</v>
      </c>
      <c r="O3368" t="s">
        <v>1070</v>
      </c>
      <c r="P3368" t="s">
        <v>10955</v>
      </c>
      <c r="Q3368" t="s">
        <v>741</v>
      </c>
      <c r="AG3368" t="s">
        <v>159</v>
      </c>
      <c r="AH3368" t="e">
        <f>VLOOKUP(C3368,'CREAR HV'!A:A,1,0)</f>
        <v>#N/A</v>
      </c>
    </row>
    <row r="3369" spans="1:34" x14ac:dyDescent="0.3">
      <c r="A3369" t="s">
        <v>10946</v>
      </c>
      <c r="B3369" t="s">
        <v>10947</v>
      </c>
      <c r="C3369">
        <v>27498126</v>
      </c>
      <c r="F3369" s="16">
        <v>17737</v>
      </c>
      <c r="G3369" t="s">
        <v>6111</v>
      </c>
      <c r="H3369" t="s">
        <v>6111</v>
      </c>
      <c r="I3369" t="s">
        <v>14341</v>
      </c>
      <c r="J3369" t="s">
        <v>14342</v>
      </c>
      <c r="K3369" t="s">
        <v>14343</v>
      </c>
      <c r="O3369" t="s">
        <v>1070</v>
      </c>
      <c r="P3369" t="s">
        <v>10955</v>
      </c>
      <c r="Q3369" t="s">
        <v>741</v>
      </c>
      <c r="AG3369" t="s">
        <v>159</v>
      </c>
      <c r="AH3369" t="e">
        <f>VLOOKUP(C3369,'CREAR HV'!A:A,1,0)</f>
        <v>#N/A</v>
      </c>
    </row>
    <row r="3370" spans="1:34" x14ac:dyDescent="0.3">
      <c r="A3370" t="s">
        <v>10946</v>
      </c>
      <c r="B3370" t="s">
        <v>10947</v>
      </c>
      <c r="C3370">
        <v>21227450</v>
      </c>
      <c r="F3370" s="16">
        <v>19193</v>
      </c>
      <c r="G3370" t="s">
        <v>2219</v>
      </c>
      <c r="H3370" t="s">
        <v>2219</v>
      </c>
      <c r="I3370" t="s">
        <v>12101</v>
      </c>
      <c r="J3370" t="s">
        <v>1288</v>
      </c>
      <c r="K3370" t="s">
        <v>13509</v>
      </c>
      <c r="L3370" t="s">
        <v>14344</v>
      </c>
      <c r="O3370" t="s">
        <v>1070</v>
      </c>
      <c r="P3370" t="s">
        <v>10955</v>
      </c>
      <c r="Q3370" t="s">
        <v>741</v>
      </c>
      <c r="AG3370" t="s">
        <v>159</v>
      </c>
      <c r="AH3370" t="e">
        <f>VLOOKUP(C3370,'CREAR HV'!A:A,1,0)</f>
        <v>#N/A</v>
      </c>
    </row>
    <row r="3371" spans="1:34" x14ac:dyDescent="0.3">
      <c r="A3371" t="s">
        <v>10946</v>
      </c>
      <c r="B3371" t="s">
        <v>10947</v>
      </c>
      <c r="C3371">
        <v>18123178</v>
      </c>
      <c r="F3371" s="16">
        <v>21052</v>
      </c>
      <c r="G3371" t="s">
        <v>39</v>
      </c>
      <c r="H3371" t="s">
        <v>39</v>
      </c>
      <c r="I3371" t="s">
        <v>2350</v>
      </c>
      <c r="J3371" t="s">
        <v>14345</v>
      </c>
      <c r="K3371" t="s">
        <v>6750</v>
      </c>
      <c r="L3371" t="s">
        <v>14346</v>
      </c>
      <c r="O3371" t="s">
        <v>1070</v>
      </c>
      <c r="P3371" t="s">
        <v>10950</v>
      </c>
      <c r="Q3371" t="s">
        <v>741</v>
      </c>
      <c r="AG3371" t="s">
        <v>159</v>
      </c>
      <c r="AH3371" t="e">
        <f>VLOOKUP(C3371,'CREAR HV'!A:A,1,0)</f>
        <v>#N/A</v>
      </c>
    </row>
    <row r="3372" spans="1:34" x14ac:dyDescent="0.3">
      <c r="A3372" t="s">
        <v>159</v>
      </c>
      <c r="B3372" t="s">
        <v>10947</v>
      </c>
      <c r="C3372">
        <v>12957432</v>
      </c>
      <c r="F3372" s="16">
        <v>18936</v>
      </c>
      <c r="G3372" t="s">
        <v>1783</v>
      </c>
      <c r="H3372" t="s">
        <v>159</v>
      </c>
      <c r="I3372" t="s">
        <v>14347</v>
      </c>
      <c r="J3372" t="s">
        <v>9086</v>
      </c>
      <c r="K3372" t="s">
        <v>10847</v>
      </c>
      <c r="O3372" t="s">
        <v>14348</v>
      </c>
      <c r="P3372" t="s">
        <v>10950</v>
      </c>
      <c r="Q3372" t="s">
        <v>741</v>
      </c>
      <c r="AG3372" t="s">
        <v>769</v>
      </c>
      <c r="AH3372" t="e">
        <f>VLOOKUP(C3372,'CREAR HV'!A:A,1,0)</f>
        <v>#N/A</v>
      </c>
    </row>
    <row r="3373" spans="1:34" x14ac:dyDescent="0.3">
      <c r="A3373" t="s">
        <v>10946</v>
      </c>
      <c r="B3373" t="s">
        <v>10947</v>
      </c>
      <c r="C3373">
        <v>27355033</v>
      </c>
      <c r="F3373" s="16">
        <v>22065</v>
      </c>
      <c r="G3373" t="s">
        <v>39</v>
      </c>
      <c r="H3373" t="s">
        <v>39</v>
      </c>
      <c r="I3373" t="s">
        <v>14349</v>
      </c>
      <c r="J3373" t="s">
        <v>279</v>
      </c>
      <c r="K3373" t="s">
        <v>292</v>
      </c>
      <c r="L3373" t="s">
        <v>14350</v>
      </c>
      <c r="O3373" t="s">
        <v>1070</v>
      </c>
      <c r="P3373" t="s">
        <v>10955</v>
      </c>
      <c r="Q3373" t="s">
        <v>741</v>
      </c>
      <c r="AG3373" t="s">
        <v>159</v>
      </c>
      <c r="AH3373" t="e">
        <f>VLOOKUP(C3373,'CREAR HV'!A:A,1,0)</f>
        <v>#N/A</v>
      </c>
    </row>
    <row r="3374" spans="1:34" x14ac:dyDescent="0.3">
      <c r="A3374" t="s">
        <v>10946</v>
      </c>
      <c r="B3374" t="s">
        <v>10947</v>
      </c>
      <c r="C3374">
        <v>3288531</v>
      </c>
      <c r="F3374" s="16">
        <v>15501</v>
      </c>
      <c r="G3374" t="s">
        <v>2219</v>
      </c>
      <c r="H3374" t="s">
        <v>2219</v>
      </c>
      <c r="I3374" t="s">
        <v>4601</v>
      </c>
      <c r="J3374" t="s">
        <v>555</v>
      </c>
      <c r="K3374" t="s">
        <v>282</v>
      </c>
      <c r="O3374" t="s">
        <v>1070</v>
      </c>
      <c r="P3374" t="s">
        <v>10950</v>
      </c>
      <c r="Q3374" t="s">
        <v>741</v>
      </c>
      <c r="AG3374" t="s">
        <v>159</v>
      </c>
      <c r="AH3374" t="e">
        <f>VLOOKUP(C3374,'CREAR HV'!A:A,1,0)</f>
        <v>#N/A</v>
      </c>
    </row>
    <row r="3375" spans="1:34" x14ac:dyDescent="0.3">
      <c r="A3375" t="s">
        <v>10946</v>
      </c>
      <c r="B3375" t="s">
        <v>10947</v>
      </c>
      <c r="C3375">
        <v>13060929</v>
      </c>
      <c r="F3375" s="16">
        <v>20816</v>
      </c>
      <c r="G3375" t="s">
        <v>1783</v>
      </c>
      <c r="H3375" t="s">
        <v>1784</v>
      </c>
      <c r="I3375" t="s">
        <v>14351</v>
      </c>
      <c r="J3375" t="s">
        <v>14352</v>
      </c>
      <c r="K3375" t="s">
        <v>5114</v>
      </c>
      <c r="L3375" t="s">
        <v>14353</v>
      </c>
      <c r="O3375" t="s">
        <v>1070</v>
      </c>
      <c r="P3375" t="s">
        <v>10950</v>
      </c>
      <c r="Q3375" t="s">
        <v>741</v>
      </c>
      <c r="AG3375" t="s">
        <v>159</v>
      </c>
      <c r="AH3375" t="e">
        <f>VLOOKUP(C3375,'CREAR HV'!A:A,1,0)</f>
        <v>#N/A</v>
      </c>
    </row>
    <row r="3376" spans="1:34" x14ac:dyDescent="0.3">
      <c r="A3376" t="s">
        <v>10946</v>
      </c>
      <c r="B3376" t="s">
        <v>10947</v>
      </c>
      <c r="C3376">
        <v>21231602</v>
      </c>
      <c r="F3376" s="16">
        <v>20522</v>
      </c>
      <c r="G3376" t="s">
        <v>2219</v>
      </c>
      <c r="H3376" t="s">
        <v>2219</v>
      </c>
      <c r="I3376" t="s">
        <v>14354</v>
      </c>
      <c r="J3376" t="s">
        <v>1437</v>
      </c>
      <c r="K3376" t="s">
        <v>1437</v>
      </c>
      <c r="L3376" t="s">
        <v>14355</v>
      </c>
      <c r="O3376" t="s">
        <v>1070</v>
      </c>
      <c r="P3376" t="s">
        <v>10955</v>
      </c>
      <c r="Q3376" t="s">
        <v>741</v>
      </c>
      <c r="AG3376" t="s">
        <v>159</v>
      </c>
      <c r="AH3376" t="e">
        <f>VLOOKUP(C3376,'CREAR HV'!A:A,1,0)</f>
        <v>#N/A</v>
      </c>
    </row>
    <row r="3377" spans="1:34" x14ac:dyDescent="0.3">
      <c r="A3377" t="s">
        <v>10946</v>
      </c>
      <c r="B3377" t="s">
        <v>10947</v>
      </c>
      <c r="C3377">
        <v>27530665</v>
      </c>
      <c r="F3377" s="16">
        <v>17765</v>
      </c>
      <c r="G3377" t="s">
        <v>1783</v>
      </c>
      <c r="H3377" t="s">
        <v>1784</v>
      </c>
      <c r="I3377" t="s">
        <v>12022</v>
      </c>
      <c r="J3377" t="s">
        <v>482</v>
      </c>
      <c r="K3377" t="s">
        <v>14356</v>
      </c>
      <c r="O3377" t="s">
        <v>1070</v>
      </c>
      <c r="P3377" t="s">
        <v>10955</v>
      </c>
      <c r="Q3377" t="s">
        <v>741</v>
      </c>
      <c r="AG3377" t="s">
        <v>159</v>
      </c>
      <c r="AH3377" t="e">
        <f>VLOOKUP(C3377,'CREAR HV'!A:A,1,0)</f>
        <v>#N/A</v>
      </c>
    </row>
    <row r="3378" spans="1:34" x14ac:dyDescent="0.3">
      <c r="A3378" t="s">
        <v>10946</v>
      </c>
      <c r="B3378" t="s">
        <v>10947</v>
      </c>
      <c r="C3378">
        <v>13058470</v>
      </c>
      <c r="F3378" s="16">
        <v>16673</v>
      </c>
      <c r="G3378" t="s">
        <v>1783</v>
      </c>
      <c r="H3378" t="s">
        <v>1784</v>
      </c>
      <c r="I3378" t="s">
        <v>1751</v>
      </c>
      <c r="J3378" t="s">
        <v>279</v>
      </c>
      <c r="K3378" t="s">
        <v>159</v>
      </c>
      <c r="O3378" t="s">
        <v>1070</v>
      </c>
      <c r="P3378" t="s">
        <v>10950</v>
      </c>
      <c r="Q3378" t="s">
        <v>741</v>
      </c>
      <c r="AG3378" t="s">
        <v>159</v>
      </c>
      <c r="AH3378" t="e">
        <f>VLOOKUP(C3378,'CREAR HV'!A:A,1,0)</f>
        <v>#N/A</v>
      </c>
    </row>
    <row r="3379" spans="1:34" x14ac:dyDescent="0.3">
      <c r="A3379" t="s">
        <v>10946</v>
      </c>
      <c r="B3379" t="s">
        <v>10947</v>
      </c>
      <c r="C3379">
        <v>40368319</v>
      </c>
      <c r="F3379" s="16">
        <v>22756</v>
      </c>
      <c r="G3379" t="s">
        <v>2219</v>
      </c>
      <c r="H3379" t="s">
        <v>2219</v>
      </c>
      <c r="I3379" t="s">
        <v>6349</v>
      </c>
      <c r="J3379" t="s">
        <v>3022</v>
      </c>
      <c r="K3379" t="s">
        <v>14357</v>
      </c>
      <c r="L3379" t="s">
        <v>14358</v>
      </c>
      <c r="O3379" t="s">
        <v>1070</v>
      </c>
      <c r="P3379" t="s">
        <v>10955</v>
      </c>
      <c r="Q3379" t="s">
        <v>741</v>
      </c>
      <c r="AG3379" t="s">
        <v>159</v>
      </c>
      <c r="AH3379" t="e">
        <f>VLOOKUP(C3379,'CREAR HV'!A:A,1,0)</f>
        <v>#N/A</v>
      </c>
    </row>
    <row r="3380" spans="1:34" x14ac:dyDescent="0.3">
      <c r="A3380" t="s">
        <v>10946</v>
      </c>
      <c r="B3380" t="s">
        <v>10947</v>
      </c>
      <c r="C3380">
        <v>71530200</v>
      </c>
      <c r="F3380" s="16">
        <v>22044</v>
      </c>
      <c r="G3380" t="s">
        <v>44</v>
      </c>
      <c r="H3380" t="s">
        <v>14359</v>
      </c>
      <c r="I3380" t="s">
        <v>14360</v>
      </c>
      <c r="J3380" t="s">
        <v>383</v>
      </c>
      <c r="K3380" t="s">
        <v>2710</v>
      </c>
      <c r="L3380" t="s">
        <v>14361</v>
      </c>
      <c r="O3380" t="s">
        <v>1070</v>
      </c>
      <c r="P3380" t="s">
        <v>10950</v>
      </c>
      <c r="Q3380" t="s">
        <v>741</v>
      </c>
      <c r="AG3380" t="s">
        <v>159</v>
      </c>
      <c r="AH3380" t="e">
        <f>VLOOKUP(C3380,'CREAR HV'!A:A,1,0)</f>
        <v>#N/A</v>
      </c>
    </row>
    <row r="3381" spans="1:34" x14ac:dyDescent="0.3">
      <c r="A3381" t="s">
        <v>10946</v>
      </c>
      <c r="B3381" t="s">
        <v>10947</v>
      </c>
      <c r="C3381">
        <v>9533822</v>
      </c>
      <c r="F3381" s="16">
        <v>25441</v>
      </c>
      <c r="G3381" t="s">
        <v>92</v>
      </c>
      <c r="H3381" t="s">
        <v>92</v>
      </c>
      <c r="I3381" t="s">
        <v>7414</v>
      </c>
      <c r="J3381" t="s">
        <v>1638</v>
      </c>
      <c r="K3381" t="s">
        <v>226</v>
      </c>
      <c r="L3381" t="s">
        <v>14362</v>
      </c>
      <c r="O3381" t="s">
        <v>14363</v>
      </c>
      <c r="P3381" t="s">
        <v>10950</v>
      </c>
      <c r="Q3381" t="s">
        <v>741</v>
      </c>
      <c r="AG3381" t="s">
        <v>159</v>
      </c>
      <c r="AH3381" t="e">
        <f>VLOOKUP(C3381,'CREAR HV'!A:A,1,0)</f>
        <v>#N/A</v>
      </c>
    </row>
    <row r="3382" spans="1:34" x14ac:dyDescent="0.3">
      <c r="A3382" t="s">
        <v>10946</v>
      </c>
      <c r="B3382" t="s">
        <v>10947</v>
      </c>
      <c r="C3382">
        <v>51634099</v>
      </c>
      <c r="F3382" s="16">
        <v>20557</v>
      </c>
      <c r="G3382" t="s">
        <v>44</v>
      </c>
      <c r="H3382" t="s">
        <v>44</v>
      </c>
      <c r="I3382" t="s">
        <v>14364</v>
      </c>
      <c r="J3382" t="s">
        <v>157</v>
      </c>
      <c r="K3382" t="s">
        <v>1058</v>
      </c>
      <c r="O3382" t="s">
        <v>14365</v>
      </c>
      <c r="P3382" t="s">
        <v>10955</v>
      </c>
      <c r="Q3382" t="s">
        <v>741</v>
      </c>
      <c r="AG3382" t="s">
        <v>159</v>
      </c>
      <c r="AH3382" t="e">
        <f>VLOOKUP(C3382,'CREAR HV'!A:A,1,0)</f>
        <v>#N/A</v>
      </c>
    </row>
    <row r="3383" spans="1:34" x14ac:dyDescent="0.3">
      <c r="A3383" t="s">
        <v>10946</v>
      </c>
      <c r="B3383" t="s">
        <v>10947</v>
      </c>
      <c r="C3383">
        <v>14875922</v>
      </c>
      <c r="F3383" s="16">
        <v>19838</v>
      </c>
      <c r="G3383" t="s">
        <v>1469</v>
      </c>
      <c r="H3383" t="s">
        <v>1470</v>
      </c>
      <c r="I3383" t="s">
        <v>14127</v>
      </c>
      <c r="J3383" t="s">
        <v>192</v>
      </c>
      <c r="K3383" t="s">
        <v>249</v>
      </c>
      <c r="O3383" t="s">
        <v>1070</v>
      </c>
      <c r="P3383" t="s">
        <v>10950</v>
      </c>
      <c r="Q3383" t="s">
        <v>741</v>
      </c>
      <c r="AG3383" t="s">
        <v>159</v>
      </c>
      <c r="AH3383" t="e">
        <f>VLOOKUP(C3383,'CREAR HV'!A:A,1,0)</f>
        <v>#N/A</v>
      </c>
    </row>
    <row r="3384" spans="1:34" x14ac:dyDescent="0.3">
      <c r="A3384" t="s">
        <v>10946</v>
      </c>
      <c r="B3384" t="s">
        <v>10947</v>
      </c>
      <c r="C3384">
        <v>80223057</v>
      </c>
      <c r="F3384" s="16">
        <v>30354</v>
      </c>
      <c r="G3384" t="s">
        <v>44</v>
      </c>
      <c r="H3384" t="s">
        <v>44</v>
      </c>
      <c r="I3384" t="s">
        <v>6554</v>
      </c>
      <c r="J3384" t="s">
        <v>2917</v>
      </c>
      <c r="K3384" t="s">
        <v>160</v>
      </c>
      <c r="L3384" t="s">
        <v>14366</v>
      </c>
      <c r="O3384" t="s">
        <v>14367</v>
      </c>
      <c r="P3384" t="s">
        <v>10950</v>
      </c>
      <c r="Q3384" t="s">
        <v>741</v>
      </c>
      <c r="AG3384" t="s">
        <v>159</v>
      </c>
      <c r="AH3384" t="e">
        <f>VLOOKUP(C3384,'CREAR HV'!A:A,1,0)</f>
        <v>#N/A</v>
      </c>
    </row>
    <row r="3385" spans="1:34" x14ac:dyDescent="0.3">
      <c r="A3385" t="s">
        <v>10946</v>
      </c>
      <c r="B3385" t="s">
        <v>10947</v>
      </c>
      <c r="C3385">
        <v>37181921</v>
      </c>
      <c r="F3385" s="16">
        <v>30960</v>
      </c>
      <c r="G3385" t="s">
        <v>54</v>
      </c>
      <c r="H3385" t="s">
        <v>1796</v>
      </c>
      <c r="I3385" t="s">
        <v>14368</v>
      </c>
      <c r="J3385" t="s">
        <v>678</v>
      </c>
      <c r="K3385" t="s">
        <v>282</v>
      </c>
      <c r="L3385" t="s">
        <v>14369</v>
      </c>
      <c r="O3385" t="s">
        <v>1070</v>
      </c>
      <c r="P3385" t="s">
        <v>10955</v>
      </c>
      <c r="Q3385" t="s">
        <v>741</v>
      </c>
      <c r="AG3385" t="s">
        <v>159</v>
      </c>
      <c r="AH3385" t="e">
        <f>VLOOKUP(C3385,'CREAR HV'!A:A,1,0)</f>
        <v>#N/A</v>
      </c>
    </row>
    <row r="3386" spans="1:34" x14ac:dyDescent="0.3">
      <c r="A3386" t="s">
        <v>10946</v>
      </c>
      <c r="B3386" t="s">
        <v>10947</v>
      </c>
      <c r="C3386">
        <v>19107520</v>
      </c>
      <c r="F3386" s="16">
        <v>18385</v>
      </c>
      <c r="G3386" t="s">
        <v>44</v>
      </c>
      <c r="H3386" t="s">
        <v>44</v>
      </c>
      <c r="I3386" t="s">
        <v>11010</v>
      </c>
      <c r="J3386" t="s">
        <v>827</v>
      </c>
      <c r="K3386" t="s">
        <v>173</v>
      </c>
      <c r="O3386" t="s">
        <v>14370</v>
      </c>
      <c r="P3386" t="s">
        <v>10950</v>
      </c>
      <c r="Q3386" t="s">
        <v>741</v>
      </c>
      <c r="AG3386" t="s">
        <v>159</v>
      </c>
      <c r="AH3386" t="e">
        <f>VLOOKUP(C3386,'CREAR HV'!A:A,1,0)</f>
        <v>#N/A</v>
      </c>
    </row>
    <row r="3387" spans="1:34" x14ac:dyDescent="0.3">
      <c r="A3387" t="s">
        <v>10946</v>
      </c>
      <c r="B3387" t="s">
        <v>10947</v>
      </c>
      <c r="C3387">
        <v>80407772</v>
      </c>
      <c r="F3387" s="16">
        <v>23792</v>
      </c>
      <c r="G3387" t="s">
        <v>44</v>
      </c>
      <c r="H3387" t="s">
        <v>44</v>
      </c>
      <c r="I3387" t="s">
        <v>224</v>
      </c>
      <c r="J3387" t="s">
        <v>14371</v>
      </c>
      <c r="K3387" t="s">
        <v>14372</v>
      </c>
      <c r="O3387" t="s">
        <v>14373</v>
      </c>
      <c r="P3387" t="s">
        <v>10950</v>
      </c>
      <c r="Q3387" t="s">
        <v>741</v>
      </c>
      <c r="AG3387" t="s">
        <v>159</v>
      </c>
      <c r="AH3387" t="e">
        <f>VLOOKUP(C3387,'CREAR HV'!A:A,1,0)</f>
        <v>#N/A</v>
      </c>
    </row>
    <row r="3388" spans="1:34" x14ac:dyDescent="0.3">
      <c r="A3388" t="s">
        <v>10946</v>
      </c>
      <c r="B3388" t="s">
        <v>10947</v>
      </c>
      <c r="C3388">
        <v>8412432</v>
      </c>
      <c r="F3388" s="16">
        <v>21278</v>
      </c>
      <c r="G3388" t="s">
        <v>2665</v>
      </c>
      <c r="H3388" t="s">
        <v>2665</v>
      </c>
      <c r="I3388" t="s">
        <v>419</v>
      </c>
      <c r="J3388" t="s">
        <v>4939</v>
      </c>
      <c r="K3388" t="s">
        <v>834</v>
      </c>
      <c r="O3388" t="s">
        <v>14374</v>
      </c>
      <c r="P3388" t="s">
        <v>10950</v>
      </c>
      <c r="Q3388" t="s">
        <v>741</v>
      </c>
      <c r="AG3388" t="s">
        <v>743</v>
      </c>
      <c r="AH3388" t="e">
        <f>VLOOKUP(C3388,'CREAR HV'!A:A,1,0)</f>
        <v>#N/A</v>
      </c>
    </row>
    <row r="3389" spans="1:34" x14ac:dyDescent="0.3">
      <c r="A3389" t="s">
        <v>10946</v>
      </c>
      <c r="B3389" t="s">
        <v>10947</v>
      </c>
      <c r="C3389">
        <v>8412432</v>
      </c>
      <c r="F3389" s="16">
        <v>21278</v>
      </c>
      <c r="G3389" t="s">
        <v>2665</v>
      </c>
      <c r="H3389" t="s">
        <v>2665</v>
      </c>
      <c r="I3389" t="s">
        <v>419</v>
      </c>
      <c r="J3389" t="s">
        <v>4939</v>
      </c>
      <c r="K3389" t="s">
        <v>834</v>
      </c>
      <c r="O3389" t="s">
        <v>14374</v>
      </c>
      <c r="P3389" t="s">
        <v>10950</v>
      </c>
      <c r="Q3389" t="s">
        <v>741</v>
      </c>
      <c r="AG3389" t="s">
        <v>743</v>
      </c>
      <c r="AH3389" t="e">
        <f>VLOOKUP(C3389,'CREAR HV'!A:A,1,0)</f>
        <v>#N/A</v>
      </c>
    </row>
    <row r="3390" spans="1:34" x14ac:dyDescent="0.3">
      <c r="A3390" t="s">
        <v>10946</v>
      </c>
      <c r="B3390" t="s">
        <v>10947</v>
      </c>
      <c r="C3390">
        <v>16546522</v>
      </c>
      <c r="F3390" s="16">
        <v>22281</v>
      </c>
      <c r="G3390" t="s">
        <v>56</v>
      </c>
      <c r="H3390" t="s">
        <v>56</v>
      </c>
      <c r="I3390" t="s">
        <v>10871</v>
      </c>
      <c r="J3390" t="s">
        <v>515</v>
      </c>
      <c r="K3390" t="s">
        <v>14375</v>
      </c>
      <c r="L3390" t="s">
        <v>14376</v>
      </c>
      <c r="O3390" t="s">
        <v>1070</v>
      </c>
      <c r="P3390" t="s">
        <v>10950</v>
      </c>
      <c r="Q3390" t="s">
        <v>741</v>
      </c>
      <c r="AG3390" t="s">
        <v>159</v>
      </c>
      <c r="AH3390" t="e">
        <f>VLOOKUP(C3390,'CREAR HV'!A:A,1,0)</f>
        <v>#N/A</v>
      </c>
    </row>
    <row r="3391" spans="1:34" x14ac:dyDescent="0.3">
      <c r="A3391" t="s">
        <v>10946</v>
      </c>
      <c r="B3391" t="s">
        <v>10947</v>
      </c>
      <c r="C3391">
        <v>15407376</v>
      </c>
      <c r="F3391" s="16">
        <v>31444</v>
      </c>
      <c r="G3391" t="s">
        <v>44</v>
      </c>
      <c r="H3391" t="s">
        <v>44</v>
      </c>
      <c r="I3391" t="s">
        <v>551</v>
      </c>
      <c r="J3391" t="s">
        <v>3911</v>
      </c>
      <c r="K3391" t="s">
        <v>3022</v>
      </c>
      <c r="L3391" t="s">
        <v>14377</v>
      </c>
      <c r="O3391" t="s">
        <v>1070</v>
      </c>
      <c r="P3391" t="s">
        <v>10950</v>
      </c>
      <c r="Q3391" t="s">
        <v>741</v>
      </c>
      <c r="AG3391" t="s">
        <v>159</v>
      </c>
      <c r="AH3391" t="e">
        <f>VLOOKUP(C3391,'CREAR HV'!A:A,1,0)</f>
        <v>#N/A</v>
      </c>
    </row>
    <row r="3392" spans="1:34" x14ac:dyDescent="0.3">
      <c r="A3392" t="s">
        <v>10946</v>
      </c>
      <c r="B3392" t="s">
        <v>10947</v>
      </c>
      <c r="C3392">
        <v>42071744</v>
      </c>
      <c r="F3392" s="16">
        <v>23618</v>
      </c>
      <c r="G3392" t="s">
        <v>44</v>
      </c>
      <c r="H3392" t="s">
        <v>44</v>
      </c>
      <c r="I3392" t="s">
        <v>14378</v>
      </c>
      <c r="J3392" t="s">
        <v>5091</v>
      </c>
      <c r="K3392" t="s">
        <v>954</v>
      </c>
      <c r="L3392" t="s">
        <v>14379</v>
      </c>
      <c r="O3392" t="s">
        <v>1070</v>
      </c>
      <c r="P3392" t="s">
        <v>10955</v>
      </c>
      <c r="Q3392" t="s">
        <v>741</v>
      </c>
      <c r="AG3392" t="s">
        <v>159</v>
      </c>
      <c r="AH3392" t="e">
        <f>VLOOKUP(C3392,'CREAR HV'!A:A,1,0)</f>
        <v>#N/A</v>
      </c>
    </row>
    <row r="3393" spans="1:34" x14ac:dyDescent="0.3">
      <c r="A3393" t="s">
        <v>10946</v>
      </c>
      <c r="B3393" t="s">
        <v>10947</v>
      </c>
      <c r="C3393">
        <v>51995427</v>
      </c>
      <c r="F3393" s="16">
        <v>25504</v>
      </c>
      <c r="G3393" t="s">
        <v>44</v>
      </c>
      <c r="H3393" t="s">
        <v>44</v>
      </c>
      <c r="I3393" t="s">
        <v>14380</v>
      </c>
      <c r="J3393" t="s">
        <v>157</v>
      </c>
      <c r="K3393" t="s">
        <v>282</v>
      </c>
      <c r="L3393" t="s">
        <v>14381</v>
      </c>
      <c r="O3393" t="s">
        <v>1070</v>
      </c>
      <c r="P3393" t="s">
        <v>10955</v>
      </c>
      <c r="Q3393" t="s">
        <v>741</v>
      </c>
      <c r="AG3393" t="s">
        <v>159</v>
      </c>
      <c r="AH3393" t="e">
        <f>VLOOKUP(C3393,'CREAR HV'!A:A,1,0)</f>
        <v>#N/A</v>
      </c>
    </row>
    <row r="3394" spans="1:34" x14ac:dyDescent="0.3">
      <c r="A3394" t="s">
        <v>10946</v>
      </c>
      <c r="B3394" t="s">
        <v>10947</v>
      </c>
      <c r="C3394">
        <v>4733471</v>
      </c>
      <c r="F3394" s="16">
        <v>19892</v>
      </c>
      <c r="G3394" t="s">
        <v>44</v>
      </c>
      <c r="H3394" t="s">
        <v>44</v>
      </c>
      <c r="I3394" t="s">
        <v>14382</v>
      </c>
      <c r="J3394" t="s">
        <v>1499</v>
      </c>
      <c r="K3394" t="s">
        <v>3181</v>
      </c>
      <c r="L3394" t="s">
        <v>14383</v>
      </c>
      <c r="O3394" t="s">
        <v>1070</v>
      </c>
      <c r="P3394" t="s">
        <v>10950</v>
      </c>
      <c r="Q3394" t="s">
        <v>741</v>
      </c>
      <c r="AG3394" t="s">
        <v>159</v>
      </c>
      <c r="AH3394" t="e">
        <f>VLOOKUP(C3394,'CREAR HV'!A:A,1,0)</f>
        <v>#N/A</v>
      </c>
    </row>
    <row r="3395" spans="1:34" x14ac:dyDescent="0.3">
      <c r="A3395" t="s">
        <v>10946</v>
      </c>
      <c r="B3395" t="s">
        <v>10947</v>
      </c>
      <c r="C3395">
        <v>39700290</v>
      </c>
      <c r="F3395" s="16">
        <v>23278</v>
      </c>
      <c r="G3395" t="s">
        <v>44</v>
      </c>
      <c r="H3395" t="s">
        <v>44</v>
      </c>
      <c r="I3395" t="s">
        <v>14384</v>
      </c>
      <c r="J3395" t="s">
        <v>7196</v>
      </c>
      <c r="K3395" t="s">
        <v>906</v>
      </c>
      <c r="L3395" t="s">
        <v>14385</v>
      </c>
      <c r="O3395" t="s">
        <v>14386</v>
      </c>
      <c r="P3395" t="s">
        <v>10955</v>
      </c>
      <c r="Q3395" t="s">
        <v>741</v>
      </c>
      <c r="AG3395" t="s">
        <v>159</v>
      </c>
      <c r="AH3395" t="e">
        <f>VLOOKUP(C3395,'CREAR HV'!A:A,1,0)</f>
        <v>#N/A</v>
      </c>
    </row>
    <row r="3396" spans="1:34" x14ac:dyDescent="0.3">
      <c r="A3396" t="s">
        <v>10946</v>
      </c>
      <c r="B3396" t="s">
        <v>10947</v>
      </c>
      <c r="C3396">
        <v>52785905</v>
      </c>
      <c r="F3396" s="16">
        <v>29905</v>
      </c>
      <c r="G3396" t="s">
        <v>44</v>
      </c>
      <c r="H3396" t="s">
        <v>44</v>
      </c>
      <c r="I3396" t="s">
        <v>4336</v>
      </c>
      <c r="J3396" t="s">
        <v>185</v>
      </c>
      <c r="K3396" t="s">
        <v>2535</v>
      </c>
      <c r="L3396" t="s">
        <v>14387</v>
      </c>
      <c r="O3396" t="s">
        <v>14388</v>
      </c>
      <c r="P3396" t="s">
        <v>10955</v>
      </c>
      <c r="Q3396" t="s">
        <v>741</v>
      </c>
      <c r="AG3396" t="s">
        <v>159</v>
      </c>
      <c r="AH3396" t="e">
        <f>VLOOKUP(C3396,'CREAR HV'!A:A,1,0)</f>
        <v>#N/A</v>
      </c>
    </row>
    <row r="3397" spans="1:34" x14ac:dyDescent="0.3">
      <c r="A3397" t="s">
        <v>10946</v>
      </c>
      <c r="B3397" t="s">
        <v>10947</v>
      </c>
      <c r="C3397">
        <v>37256158</v>
      </c>
      <c r="F3397" s="16">
        <v>20935</v>
      </c>
      <c r="G3397" t="s">
        <v>54</v>
      </c>
      <c r="H3397" t="s">
        <v>1796</v>
      </c>
      <c r="I3397" t="s">
        <v>3668</v>
      </c>
      <c r="J3397" t="s">
        <v>1058</v>
      </c>
      <c r="K3397" t="s">
        <v>12775</v>
      </c>
      <c r="L3397" t="s">
        <v>14389</v>
      </c>
      <c r="O3397" t="s">
        <v>14390</v>
      </c>
      <c r="P3397" t="s">
        <v>10955</v>
      </c>
      <c r="Q3397" t="s">
        <v>741</v>
      </c>
      <c r="AG3397" t="s">
        <v>159</v>
      </c>
      <c r="AH3397" t="e">
        <f>VLOOKUP(C3397,'CREAR HV'!A:A,1,0)</f>
        <v>#N/A</v>
      </c>
    </row>
    <row r="3398" spans="1:34" x14ac:dyDescent="0.3">
      <c r="A3398" t="s">
        <v>10946</v>
      </c>
      <c r="B3398" t="s">
        <v>10947</v>
      </c>
      <c r="C3398">
        <v>52377076</v>
      </c>
      <c r="F3398" s="16">
        <v>28491</v>
      </c>
      <c r="G3398" t="s">
        <v>44</v>
      </c>
      <c r="H3398" t="s">
        <v>44</v>
      </c>
      <c r="I3398" t="s">
        <v>2921</v>
      </c>
      <c r="J3398" t="s">
        <v>14391</v>
      </c>
      <c r="K3398" t="s">
        <v>325</v>
      </c>
      <c r="O3398" t="s">
        <v>1070</v>
      </c>
      <c r="P3398" t="s">
        <v>10955</v>
      </c>
      <c r="Q3398" t="s">
        <v>741</v>
      </c>
      <c r="AG3398" t="s">
        <v>159</v>
      </c>
      <c r="AH3398" t="e">
        <f>VLOOKUP(C3398,'CREAR HV'!A:A,1,0)</f>
        <v>#N/A</v>
      </c>
    </row>
    <row r="3399" spans="1:34" x14ac:dyDescent="0.3">
      <c r="A3399" t="s">
        <v>10946</v>
      </c>
      <c r="B3399" t="s">
        <v>10947</v>
      </c>
      <c r="C3399">
        <v>79126778</v>
      </c>
      <c r="F3399" s="16">
        <v>23760</v>
      </c>
      <c r="G3399" t="s">
        <v>44</v>
      </c>
      <c r="H3399" t="s">
        <v>44</v>
      </c>
      <c r="I3399" t="s">
        <v>14392</v>
      </c>
      <c r="J3399" t="s">
        <v>8116</v>
      </c>
      <c r="K3399" t="s">
        <v>2781</v>
      </c>
      <c r="O3399" t="s">
        <v>14393</v>
      </c>
      <c r="P3399" t="s">
        <v>10950</v>
      </c>
      <c r="Q3399" t="s">
        <v>741</v>
      </c>
      <c r="AG3399" t="s">
        <v>159</v>
      </c>
      <c r="AH3399" t="e">
        <f>VLOOKUP(C3399,'CREAR HV'!A:A,1,0)</f>
        <v>#N/A</v>
      </c>
    </row>
    <row r="3400" spans="1:34" x14ac:dyDescent="0.3">
      <c r="A3400" t="s">
        <v>10946</v>
      </c>
      <c r="B3400" t="s">
        <v>10947</v>
      </c>
      <c r="C3400">
        <v>52347894</v>
      </c>
      <c r="F3400" s="16">
        <v>28239</v>
      </c>
      <c r="G3400" t="s">
        <v>44</v>
      </c>
      <c r="H3400" t="s">
        <v>44</v>
      </c>
      <c r="I3400" t="s">
        <v>2921</v>
      </c>
      <c r="J3400" t="s">
        <v>302</v>
      </c>
      <c r="K3400" t="s">
        <v>3140</v>
      </c>
      <c r="L3400" t="s">
        <v>14394</v>
      </c>
      <c r="O3400" t="s">
        <v>14395</v>
      </c>
      <c r="P3400" t="s">
        <v>10955</v>
      </c>
      <c r="Q3400" t="s">
        <v>741</v>
      </c>
      <c r="AG3400" t="s">
        <v>159</v>
      </c>
      <c r="AH3400" t="e">
        <f>VLOOKUP(C3400,'CREAR HV'!A:A,1,0)</f>
        <v>#N/A</v>
      </c>
    </row>
    <row r="3401" spans="1:34" x14ac:dyDescent="0.3">
      <c r="A3401" t="s">
        <v>10946</v>
      </c>
      <c r="B3401" t="s">
        <v>10947</v>
      </c>
      <c r="C3401">
        <v>45565086</v>
      </c>
      <c r="F3401" s="16">
        <v>31250</v>
      </c>
      <c r="G3401" t="s">
        <v>44</v>
      </c>
      <c r="H3401" t="s">
        <v>44</v>
      </c>
      <c r="I3401" t="s">
        <v>14396</v>
      </c>
      <c r="J3401" t="s">
        <v>302</v>
      </c>
      <c r="K3401" t="s">
        <v>2602</v>
      </c>
      <c r="L3401" t="s">
        <v>14397</v>
      </c>
      <c r="O3401" t="s">
        <v>1070</v>
      </c>
      <c r="P3401" t="s">
        <v>10955</v>
      </c>
      <c r="Q3401" t="s">
        <v>741</v>
      </c>
      <c r="AG3401" t="s">
        <v>159</v>
      </c>
      <c r="AH3401" t="e">
        <f>VLOOKUP(C3401,'CREAR HV'!A:A,1,0)</f>
        <v>#N/A</v>
      </c>
    </row>
    <row r="3402" spans="1:34" x14ac:dyDescent="0.3">
      <c r="A3402" t="s">
        <v>10946</v>
      </c>
      <c r="B3402" t="s">
        <v>10947</v>
      </c>
      <c r="C3402">
        <v>11445584</v>
      </c>
      <c r="F3402" s="16">
        <v>29577</v>
      </c>
      <c r="G3402" t="s">
        <v>44</v>
      </c>
      <c r="H3402" t="s">
        <v>44</v>
      </c>
      <c r="I3402" t="s">
        <v>1872</v>
      </c>
      <c r="J3402" t="s">
        <v>377</v>
      </c>
      <c r="K3402" t="s">
        <v>315</v>
      </c>
      <c r="L3402" t="s">
        <v>6593</v>
      </c>
      <c r="O3402" t="s">
        <v>1070</v>
      </c>
      <c r="P3402" t="s">
        <v>10950</v>
      </c>
      <c r="Q3402" t="s">
        <v>741</v>
      </c>
      <c r="AG3402" t="s">
        <v>159</v>
      </c>
      <c r="AH3402" t="e">
        <f>VLOOKUP(C3402,'CREAR HV'!A:A,1,0)</f>
        <v>#N/A</v>
      </c>
    </row>
    <row r="3403" spans="1:34" x14ac:dyDescent="0.3">
      <c r="A3403" t="s">
        <v>10946</v>
      </c>
      <c r="B3403" t="s">
        <v>10947</v>
      </c>
      <c r="C3403">
        <v>51657119</v>
      </c>
      <c r="F3403" s="16">
        <v>22827</v>
      </c>
      <c r="G3403" t="s">
        <v>44</v>
      </c>
      <c r="H3403" t="s">
        <v>44</v>
      </c>
      <c r="I3403" t="s">
        <v>14398</v>
      </c>
      <c r="J3403" t="s">
        <v>355</v>
      </c>
      <c r="K3403" t="s">
        <v>7898</v>
      </c>
      <c r="P3403" t="s">
        <v>10955</v>
      </c>
      <c r="Q3403" t="s">
        <v>741</v>
      </c>
      <c r="AG3403" t="s">
        <v>159</v>
      </c>
      <c r="AH3403" t="e">
        <f>VLOOKUP(C3403,'CREAR HV'!A:A,1,0)</f>
        <v>#N/A</v>
      </c>
    </row>
    <row r="3404" spans="1:34" x14ac:dyDescent="0.3">
      <c r="A3404" t="s">
        <v>10946</v>
      </c>
      <c r="B3404" t="s">
        <v>10947</v>
      </c>
      <c r="C3404">
        <v>38603931</v>
      </c>
      <c r="E3404" s="16">
        <v>37649</v>
      </c>
      <c r="F3404" s="16">
        <v>30293</v>
      </c>
      <c r="G3404" t="s">
        <v>44</v>
      </c>
      <c r="H3404" t="s">
        <v>44</v>
      </c>
      <c r="I3404" t="s">
        <v>10878</v>
      </c>
      <c r="J3404" t="s">
        <v>4073</v>
      </c>
      <c r="K3404" t="s">
        <v>196</v>
      </c>
      <c r="L3404" t="s">
        <v>14399</v>
      </c>
      <c r="M3404" t="s">
        <v>14399</v>
      </c>
      <c r="O3404" t="s">
        <v>1070</v>
      </c>
      <c r="P3404" t="s">
        <v>10955</v>
      </c>
      <c r="Q3404" t="s">
        <v>741</v>
      </c>
      <c r="R3404" t="s">
        <v>748</v>
      </c>
      <c r="W3404" t="s">
        <v>159</v>
      </c>
      <c r="X3404">
        <v>0</v>
      </c>
      <c r="AG3404" t="s">
        <v>743</v>
      </c>
      <c r="AH3404" t="e">
        <f>VLOOKUP(C3404,'CREAR HV'!A:A,1,0)</f>
        <v>#N/A</v>
      </c>
    </row>
    <row r="3405" spans="1:34" x14ac:dyDescent="0.3">
      <c r="A3405" t="s">
        <v>10946</v>
      </c>
      <c r="B3405" t="s">
        <v>10947</v>
      </c>
      <c r="C3405">
        <v>36758783</v>
      </c>
      <c r="F3405" s="16">
        <v>30193</v>
      </c>
      <c r="G3405" t="s">
        <v>12721</v>
      </c>
      <c r="H3405" t="s">
        <v>12721</v>
      </c>
      <c r="I3405" t="s">
        <v>14400</v>
      </c>
      <c r="J3405" t="s">
        <v>621</v>
      </c>
      <c r="K3405" t="s">
        <v>2074</v>
      </c>
      <c r="O3405" t="s">
        <v>1070</v>
      </c>
      <c r="P3405" t="s">
        <v>10955</v>
      </c>
      <c r="Q3405" t="s">
        <v>741</v>
      </c>
      <c r="AG3405" t="s">
        <v>159</v>
      </c>
      <c r="AH3405" t="e">
        <f>VLOOKUP(C3405,'CREAR HV'!A:A,1,0)</f>
        <v>#N/A</v>
      </c>
    </row>
    <row r="3406" spans="1:34" x14ac:dyDescent="0.3">
      <c r="A3406" t="s">
        <v>10946</v>
      </c>
      <c r="B3406" t="s">
        <v>10947</v>
      </c>
      <c r="C3406">
        <v>79306177</v>
      </c>
      <c r="F3406" s="16">
        <v>23435</v>
      </c>
      <c r="G3406" t="s">
        <v>44</v>
      </c>
      <c r="H3406" t="s">
        <v>44</v>
      </c>
      <c r="I3406" t="s">
        <v>14401</v>
      </c>
      <c r="J3406" t="s">
        <v>1409</v>
      </c>
      <c r="K3406" t="s">
        <v>402</v>
      </c>
      <c r="L3406" t="s">
        <v>14402</v>
      </c>
      <c r="O3406" t="s">
        <v>1070</v>
      </c>
      <c r="P3406" t="s">
        <v>10950</v>
      </c>
      <c r="Q3406" t="s">
        <v>741</v>
      </c>
      <c r="AG3406" t="s">
        <v>159</v>
      </c>
      <c r="AH3406" t="e">
        <f>VLOOKUP(C3406,'CREAR HV'!A:A,1,0)</f>
        <v>#N/A</v>
      </c>
    </row>
    <row r="3407" spans="1:34" x14ac:dyDescent="0.3">
      <c r="A3407" t="s">
        <v>10946</v>
      </c>
      <c r="B3407" t="s">
        <v>10947</v>
      </c>
      <c r="C3407">
        <v>4095420</v>
      </c>
      <c r="F3407" s="16">
        <v>19100</v>
      </c>
      <c r="G3407" t="s">
        <v>1146</v>
      </c>
      <c r="H3407" t="s">
        <v>86</v>
      </c>
      <c r="I3407" t="s">
        <v>1023</v>
      </c>
      <c r="J3407" t="s">
        <v>2419</v>
      </c>
      <c r="K3407" t="s">
        <v>1220</v>
      </c>
      <c r="L3407" t="s">
        <v>14403</v>
      </c>
      <c r="O3407" t="s">
        <v>1070</v>
      </c>
      <c r="P3407" t="s">
        <v>10950</v>
      </c>
      <c r="Q3407" t="s">
        <v>741</v>
      </c>
      <c r="AG3407" t="s">
        <v>159</v>
      </c>
      <c r="AH3407" t="e">
        <f>VLOOKUP(C3407,'CREAR HV'!A:A,1,0)</f>
        <v>#N/A</v>
      </c>
    </row>
    <row r="3408" spans="1:34" x14ac:dyDescent="0.3">
      <c r="A3408" t="s">
        <v>10946</v>
      </c>
      <c r="B3408" t="s">
        <v>10947</v>
      </c>
      <c r="C3408">
        <v>80498578</v>
      </c>
      <c r="F3408" s="16">
        <v>26671</v>
      </c>
      <c r="G3408" t="s">
        <v>44</v>
      </c>
      <c r="H3408" t="s">
        <v>44</v>
      </c>
      <c r="I3408" t="s">
        <v>14404</v>
      </c>
      <c r="J3408" t="s">
        <v>3971</v>
      </c>
      <c r="K3408" t="s">
        <v>674</v>
      </c>
      <c r="O3408" t="s">
        <v>14405</v>
      </c>
      <c r="P3408" t="s">
        <v>10950</v>
      </c>
      <c r="Q3408" t="s">
        <v>741</v>
      </c>
      <c r="AG3408" t="s">
        <v>159</v>
      </c>
      <c r="AH3408" t="e">
        <f>VLOOKUP(C3408,'CREAR HV'!A:A,1,0)</f>
        <v>#N/A</v>
      </c>
    </row>
    <row r="3409" spans="1:34" x14ac:dyDescent="0.3">
      <c r="A3409" t="s">
        <v>10946</v>
      </c>
      <c r="B3409" t="s">
        <v>10947</v>
      </c>
      <c r="C3409">
        <v>79746012</v>
      </c>
      <c r="F3409" s="16">
        <v>28017</v>
      </c>
      <c r="G3409" t="s">
        <v>1902</v>
      </c>
      <c r="H3409" t="s">
        <v>1902</v>
      </c>
      <c r="I3409" t="s">
        <v>14406</v>
      </c>
      <c r="J3409" t="s">
        <v>678</v>
      </c>
      <c r="K3409" t="s">
        <v>1068</v>
      </c>
      <c r="L3409" t="s">
        <v>14407</v>
      </c>
      <c r="O3409" t="s">
        <v>14408</v>
      </c>
      <c r="P3409" t="s">
        <v>10950</v>
      </c>
      <c r="Q3409" t="s">
        <v>741</v>
      </c>
      <c r="AG3409" t="s">
        <v>159</v>
      </c>
      <c r="AH3409" t="e">
        <f>VLOOKUP(C3409,'CREAR HV'!A:A,1,0)</f>
        <v>#N/A</v>
      </c>
    </row>
    <row r="3410" spans="1:34" x14ac:dyDescent="0.3">
      <c r="A3410" t="s">
        <v>10946</v>
      </c>
      <c r="B3410" t="s">
        <v>10947</v>
      </c>
      <c r="C3410">
        <v>74374059</v>
      </c>
      <c r="F3410" s="16">
        <v>28929</v>
      </c>
      <c r="G3410" t="s">
        <v>44</v>
      </c>
      <c r="H3410" t="s">
        <v>44</v>
      </c>
      <c r="I3410" t="s">
        <v>1023</v>
      </c>
      <c r="J3410" t="s">
        <v>215</v>
      </c>
      <c r="K3410" t="s">
        <v>318</v>
      </c>
      <c r="L3410" t="s">
        <v>1874</v>
      </c>
      <c r="O3410" t="s">
        <v>14409</v>
      </c>
      <c r="P3410" t="s">
        <v>10950</v>
      </c>
      <c r="Q3410" t="s">
        <v>741</v>
      </c>
      <c r="AG3410" t="s">
        <v>159</v>
      </c>
      <c r="AH3410" t="e">
        <f>VLOOKUP(C3410,'CREAR HV'!A:A,1,0)</f>
        <v>#N/A</v>
      </c>
    </row>
    <row r="3411" spans="1:34" x14ac:dyDescent="0.3">
      <c r="A3411" t="s">
        <v>10946</v>
      </c>
      <c r="B3411" t="s">
        <v>10947</v>
      </c>
      <c r="C3411">
        <v>39698654</v>
      </c>
      <c r="F3411" s="16">
        <v>22777</v>
      </c>
      <c r="G3411" t="s">
        <v>44</v>
      </c>
      <c r="H3411" t="s">
        <v>44</v>
      </c>
      <c r="I3411" t="s">
        <v>2507</v>
      </c>
      <c r="J3411" t="s">
        <v>14410</v>
      </c>
      <c r="K3411" t="s">
        <v>14411</v>
      </c>
      <c r="L3411" t="s">
        <v>14412</v>
      </c>
      <c r="O3411" t="s">
        <v>1070</v>
      </c>
      <c r="P3411" t="s">
        <v>10955</v>
      </c>
      <c r="Q3411" t="s">
        <v>741</v>
      </c>
      <c r="AG3411" t="s">
        <v>159</v>
      </c>
      <c r="AH3411" t="e">
        <f>VLOOKUP(C3411,'CREAR HV'!A:A,1,0)</f>
        <v>#N/A</v>
      </c>
    </row>
    <row r="3412" spans="1:34" x14ac:dyDescent="0.3">
      <c r="A3412" t="s">
        <v>10946</v>
      </c>
      <c r="B3412" t="s">
        <v>10947</v>
      </c>
      <c r="C3412">
        <v>26965919</v>
      </c>
      <c r="F3412" s="16">
        <v>19554</v>
      </c>
      <c r="G3412" t="s">
        <v>44</v>
      </c>
      <c r="H3412" t="s">
        <v>44</v>
      </c>
      <c r="I3412" t="s">
        <v>14413</v>
      </c>
      <c r="J3412" t="s">
        <v>276</v>
      </c>
      <c r="K3412" t="s">
        <v>318</v>
      </c>
      <c r="L3412" t="s">
        <v>14414</v>
      </c>
      <c r="O3412" t="s">
        <v>1070</v>
      </c>
      <c r="P3412" t="s">
        <v>10955</v>
      </c>
      <c r="Q3412" t="s">
        <v>741</v>
      </c>
      <c r="AG3412" t="s">
        <v>159</v>
      </c>
      <c r="AH3412" t="e">
        <f>VLOOKUP(C3412,'CREAR HV'!A:A,1,0)</f>
        <v>#N/A</v>
      </c>
    </row>
    <row r="3413" spans="1:34" x14ac:dyDescent="0.3">
      <c r="A3413" t="s">
        <v>10946</v>
      </c>
      <c r="B3413" t="s">
        <v>10947</v>
      </c>
      <c r="C3413">
        <v>40913987</v>
      </c>
      <c r="F3413" s="16">
        <v>20194</v>
      </c>
      <c r="G3413" t="s">
        <v>44</v>
      </c>
      <c r="H3413" t="s">
        <v>44</v>
      </c>
      <c r="I3413" t="s">
        <v>14415</v>
      </c>
      <c r="J3413" t="s">
        <v>196</v>
      </c>
      <c r="K3413" t="s">
        <v>14243</v>
      </c>
      <c r="L3413" t="s">
        <v>14416</v>
      </c>
      <c r="O3413" t="s">
        <v>1070</v>
      </c>
      <c r="P3413" t="s">
        <v>10955</v>
      </c>
      <c r="Q3413" t="s">
        <v>741</v>
      </c>
      <c r="AG3413" t="s">
        <v>159</v>
      </c>
      <c r="AH3413" t="e">
        <f>VLOOKUP(C3413,'CREAR HV'!A:A,1,0)</f>
        <v>#N/A</v>
      </c>
    </row>
    <row r="3414" spans="1:34" x14ac:dyDescent="0.3">
      <c r="A3414" t="s">
        <v>10946</v>
      </c>
      <c r="B3414" t="s">
        <v>10947</v>
      </c>
      <c r="C3414">
        <v>79691561</v>
      </c>
      <c r="F3414" s="16">
        <v>27731</v>
      </c>
      <c r="G3414" t="s">
        <v>44</v>
      </c>
      <c r="H3414" t="s">
        <v>44</v>
      </c>
      <c r="I3414" t="s">
        <v>7349</v>
      </c>
      <c r="J3414" t="s">
        <v>157</v>
      </c>
      <c r="K3414" t="s">
        <v>868</v>
      </c>
      <c r="L3414" t="s">
        <v>14417</v>
      </c>
      <c r="O3414" t="s">
        <v>1070</v>
      </c>
      <c r="P3414" t="s">
        <v>10950</v>
      </c>
      <c r="Q3414" t="s">
        <v>741</v>
      </c>
      <c r="AG3414" t="s">
        <v>159</v>
      </c>
      <c r="AH3414" t="e">
        <f>VLOOKUP(C3414,'CREAR HV'!A:A,1,0)</f>
        <v>#N/A</v>
      </c>
    </row>
    <row r="3415" spans="1:34" x14ac:dyDescent="0.3">
      <c r="A3415" t="s">
        <v>10946</v>
      </c>
      <c r="B3415" t="s">
        <v>10947</v>
      </c>
      <c r="C3415">
        <v>91280045</v>
      </c>
      <c r="F3415" s="16">
        <v>26146</v>
      </c>
      <c r="G3415" t="s">
        <v>44</v>
      </c>
      <c r="H3415" t="s">
        <v>44</v>
      </c>
      <c r="I3415" t="s">
        <v>14418</v>
      </c>
      <c r="J3415" t="s">
        <v>687</v>
      </c>
      <c r="K3415" t="s">
        <v>1816</v>
      </c>
      <c r="L3415" t="s">
        <v>14419</v>
      </c>
      <c r="O3415" t="s">
        <v>1070</v>
      </c>
      <c r="P3415" t="s">
        <v>10950</v>
      </c>
      <c r="Q3415" t="s">
        <v>741</v>
      </c>
      <c r="AG3415" t="s">
        <v>159</v>
      </c>
      <c r="AH3415" t="e">
        <f>VLOOKUP(C3415,'CREAR HV'!A:A,1,0)</f>
        <v>#N/A</v>
      </c>
    </row>
    <row r="3416" spans="1:34" x14ac:dyDescent="0.3">
      <c r="A3416" t="s">
        <v>10946</v>
      </c>
      <c r="B3416" t="s">
        <v>10947</v>
      </c>
      <c r="C3416">
        <v>39190787</v>
      </c>
      <c r="F3416" s="16">
        <v>29566</v>
      </c>
      <c r="G3416" t="s">
        <v>493</v>
      </c>
      <c r="H3416" t="s">
        <v>493</v>
      </c>
      <c r="I3416" t="s">
        <v>14420</v>
      </c>
      <c r="J3416" t="s">
        <v>487</v>
      </c>
      <c r="K3416" t="s">
        <v>488</v>
      </c>
      <c r="L3416" t="s">
        <v>14421</v>
      </c>
      <c r="O3416" t="s">
        <v>1070</v>
      </c>
      <c r="P3416" t="s">
        <v>10955</v>
      </c>
      <c r="Q3416" t="s">
        <v>741</v>
      </c>
      <c r="AG3416" t="s">
        <v>159</v>
      </c>
      <c r="AH3416" t="e">
        <f>VLOOKUP(C3416,'CREAR HV'!A:A,1,0)</f>
        <v>#N/A</v>
      </c>
    </row>
    <row r="3417" spans="1:34" x14ac:dyDescent="0.3">
      <c r="A3417" t="s">
        <v>10946</v>
      </c>
      <c r="B3417" t="s">
        <v>10947</v>
      </c>
      <c r="C3417">
        <v>4475106</v>
      </c>
      <c r="F3417" s="16">
        <v>19826</v>
      </c>
      <c r="G3417" t="s">
        <v>44</v>
      </c>
      <c r="H3417" t="s">
        <v>44</v>
      </c>
      <c r="I3417" t="s">
        <v>11053</v>
      </c>
      <c r="J3417" t="s">
        <v>215</v>
      </c>
      <c r="K3417" t="s">
        <v>1960</v>
      </c>
      <c r="L3417" t="s">
        <v>14422</v>
      </c>
      <c r="O3417" t="s">
        <v>14423</v>
      </c>
      <c r="P3417" t="s">
        <v>10950</v>
      </c>
      <c r="Q3417" t="s">
        <v>741</v>
      </c>
      <c r="AG3417" t="s">
        <v>159</v>
      </c>
      <c r="AH3417" t="e">
        <f>VLOOKUP(C3417,'CREAR HV'!A:A,1,0)</f>
        <v>#N/A</v>
      </c>
    </row>
    <row r="3418" spans="1:34" x14ac:dyDescent="0.3">
      <c r="A3418" t="s">
        <v>10946</v>
      </c>
      <c r="B3418" t="s">
        <v>10947</v>
      </c>
      <c r="C3418">
        <v>52976837</v>
      </c>
      <c r="F3418" s="16">
        <v>30639</v>
      </c>
      <c r="G3418" t="s">
        <v>44</v>
      </c>
      <c r="H3418" t="s">
        <v>44</v>
      </c>
      <c r="I3418" t="s">
        <v>14424</v>
      </c>
      <c r="J3418" t="s">
        <v>157</v>
      </c>
      <c r="K3418" t="s">
        <v>417</v>
      </c>
      <c r="L3418" t="s">
        <v>14425</v>
      </c>
      <c r="O3418" t="s">
        <v>1070</v>
      </c>
      <c r="P3418" t="s">
        <v>10955</v>
      </c>
      <c r="Q3418" t="s">
        <v>741</v>
      </c>
      <c r="AG3418" t="s">
        <v>159</v>
      </c>
      <c r="AH3418" t="e">
        <f>VLOOKUP(C3418,'CREAR HV'!A:A,1,0)</f>
        <v>#N/A</v>
      </c>
    </row>
    <row r="3419" spans="1:34" x14ac:dyDescent="0.3">
      <c r="A3419" t="s">
        <v>10946</v>
      </c>
      <c r="B3419" t="s">
        <v>10947</v>
      </c>
      <c r="C3419">
        <v>10278966</v>
      </c>
      <c r="F3419" s="16">
        <v>24819</v>
      </c>
      <c r="G3419" t="s">
        <v>2219</v>
      </c>
      <c r="H3419" t="s">
        <v>2219</v>
      </c>
      <c r="I3419" t="s">
        <v>1023</v>
      </c>
      <c r="J3419" t="s">
        <v>2087</v>
      </c>
      <c r="K3419" t="s">
        <v>276</v>
      </c>
      <c r="O3419" t="s">
        <v>14426</v>
      </c>
      <c r="P3419" t="s">
        <v>10950</v>
      </c>
      <c r="Q3419" t="s">
        <v>741</v>
      </c>
      <c r="AG3419" t="s">
        <v>159</v>
      </c>
      <c r="AH3419" t="e">
        <f>VLOOKUP(C3419,'CREAR HV'!A:A,1,0)</f>
        <v>#N/A</v>
      </c>
    </row>
    <row r="3420" spans="1:34" x14ac:dyDescent="0.3">
      <c r="A3420" t="s">
        <v>10946</v>
      </c>
      <c r="B3420" t="s">
        <v>10947</v>
      </c>
      <c r="C3420">
        <v>85153727</v>
      </c>
      <c r="F3420" s="16">
        <v>31112</v>
      </c>
      <c r="G3420" t="s">
        <v>1690</v>
      </c>
      <c r="H3420" t="s">
        <v>1690</v>
      </c>
      <c r="I3420" t="s">
        <v>10180</v>
      </c>
      <c r="J3420" t="s">
        <v>208</v>
      </c>
      <c r="K3420" t="s">
        <v>14427</v>
      </c>
      <c r="L3420" t="s">
        <v>14428</v>
      </c>
      <c r="O3420" t="s">
        <v>1070</v>
      </c>
      <c r="P3420" t="s">
        <v>10950</v>
      </c>
      <c r="Q3420" t="s">
        <v>741</v>
      </c>
      <c r="AG3420" t="s">
        <v>159</v>
      </c>
      <c r="AH3420" t="e">
        <f>VLOOKUP(C3420,'CREAR HV'!A:A,1,0)</f>
        <v>#N/A</v>
      </c>
    </row>
    <row r="3421" spans="1:34" x14ac:dyDescent="0.3">
      <c r="A3421" t="s">
        <v>10946</v>
      </c>
      <c r="B3421" t="s">
        <v>10947</v>
      </c>
      <c r="C3421">
        <v>9520558</v>
      </c>
      <c r="F3421" s="16">
        <v>21433</v>
      </c>
      <c r="G3421" t="s">
        <v>92</v>
      </c>
      <c r="H3421" t="s">
        <v>92</v>
      </c>
      <c r="I3421" t="s">
        <v>7408</v>
      </c>
      <c r="J3421" t="s">
        <v>302</v>
      </c>
      <c r="K3421" t="s">
        <v>515</v>
      </c>
      <c r="O3421" t="s">
        <v>1070</v>
      </c>
      <c r="P3421" t="s">
        <v>10950</v>
      </c>
      <c r="Q3421" t="s">
        <v>741</v>
      </c>
      <c r="AG3421" t="s">
        <v>159</v>
      </c>
      <c r="AH3421" t="e">
        <f>VLOOKUP(C3421,'CREAR HV'!A:A,1,0)</f>
        <v>#N/A</v>
      </c>
    </row>
    <row r="3422" spans="1:34" x14ac:dyDescent="0.3">
      <c r="A3422" t="s">
        <v>10946</v>
      </c>
      <c r="B3422" t="s">
        <v>10947</v>
      </c>
      <c r="C3422">
        <v>71695045</v>
      </c>
      <c r="F3422" s="16">
        <v>31554</v>
      </c>
      <c r="G3422" t="s">
        <v>831</v>
      </c>
      <c r="H3422" t="s">
        <v>832</v>
      </c>
      <c r="I3422" t="s">
        <v>14429</v>
      </c>
      <c r="J3422" t="s">
        <v>1899</v>
      </c>
      <c r="K3422" t="s">
        <v>596</v>
      </c>
      <c r="L3422" t="s">
        <v>14430</v>
      </c>
      <c r="P3422" t="s">
        <v>10950</v>
      </c>
      <c r="Q3422" t="s">
        <v>741</v>
      </c>
      <c r="AG3422" t="s">
        <v>159</v>
      </c>
      <c r="AH3422" t="e">
        <f>VLOOKUP(C3422,'CREAR HV'!A:A,1,0)</f>
        <v>#N/A</v>
      </c>
    </row>
    <row r="3423" spans="1:34" x14ac:dyDescent="0.3">
      <c r="A3423" t="s">
        <v>10946</v>
      </c>
      <c r="B3423" t="s">
        <v>10947</v>
      </c>
      <c r="C3423">
        <v>37721394</v>
      </c>
      <c r="F3423" s="16">
        <v>28675</v>
      </c>
      <c r="G3423" t="s">
        <v>44</v>
      </c>
      <c r="H3423" t="s">
        <v>44</v>
      </c>
      <c r="I3423" t="s">
        <v>14431</v>
      </c>
      <c r="J3423" t="s">
        <v>3643</v>
      </c>
      <c r="K3423" t="s">
        <v>5518</v>
      </c>
      <c r="L3423" t="s">
        <v>14432</v>
      </c>
      <c r="O3423" t="s">
        <v>1070</v>
      </c>
      <c r="P3423" t="s">
        <v>10955</v>
      </c>
      <c r="Q3423" t="s">
        <v>741</v>
      </c>
      <c r="AG3423" t="s">
        <v>159</v>
      </c>
      <c r="AH3423" t="e">
        <f>VLOOKUP(C3423,'CREAR HV'!A:A,1,0)</f>
        <v>#N/A</v>
      </c>
    </row>
    <row r="3424" spans="1:34" x14ac:dyDescent="0.3">
      <c r="A3424" t="s">
        <v>10946</v>
      </c>
      <c r="B3424" t="s">
        <v>10947</v>
      </c>
      <c r="C3424">
        <v>53003923</v>
      </c>
      <c r="F3424" s="16">
        <v>31331</v>
      </c>
      <c r="G3424" t="s">
        <v>44</v>
      </c>
      <c r="H3424" t="s">
        <v>44</v>
      </c>
      <c r="I3424" t="s">
        <v>8717</v>
      </c>
      <c r="J3424" t="s">
        <v>318</v>
      </c>
      <c r="K3424" t="s">
        <v>279</v>
      </c>
      <c r="O3424" t="s">
        <v>1070</v>
      </c>
      <c r="P3424" t="s">
        <v>10955</v>
      </c>
      <c r="Q3424" t="s">
        <v>741</v>
      </c>
      <c r="AG3424" t="s">
        <v>743</v>
      </c>
      <c r="AH3424" t="e">
        <f>VLOOKUP(C3424,'CREAR HV'!A:A,1,0)</f>
        <v>#N/A</v>
      </c>
    </row>
    <row r="3425" spans="1:34" x14ac:dyDescent="0.3">
      <c r="A3425" t="s">
        <v>10946</v>
      </c>
      <c r="B3425" t="s">
        <v>10947</v>
      </c>
      <c r="C3425">
        <v>19079075</v>
      </c>
      <c r="F3425" s="16">
        <v>18097</v>
      </c>
      <c r="G3425" t="s">
        <v>44</v>
      </c>
      <c r="H3425" t="s">
        <v>44</v>
      </c>
      <c r="I3425" t="s">
        <v>14433</v>
      </c>
      <c r="J3425" t="s">
        <v>282</v>
      </c>
      <c r="K3425" t="s">
        <v>276</v>
      </c>
      <c r="L3425" t="s">
        <v>14434</v>
      </c>
      <c r="O3425" t="s">
        <v>14435</v>
      </c>
      <c r="P3425" t="s">
        <v>10950</v>
      </c>
      <c r="Q3425" t="s">
        <v>741</v>
      </c>
      <c r="AG3425" t="s">
        <v>159</v>
      </c>
      <c r="AH3425" t="e">
        <f>VLOOKUP(C3425,'CREAR HV'!A:A,1,0)</f>
        <v>#N/A</v>
      </c>
    </row>
    <row r="3426" spans="1:34" x14ac:dyDescent="0.3">
      <c r="A3426" t="s">
        <v>10946</v>
      </c>
      <c r="B3426" t="s">
        <v>10947</v>
      </c>
      <c r="C3426">
        <v>52910730</v>
      </c>
      <c r="F3426" s="16">
        <v>30055</v>
      </c>
      <c r="G3426" t="s">
        <v>44</v>
      </c>
      <c r="H3426" t="s">
        <v>44</v>
      </c>
      <c r="I3426" t="s">
        <v>14436</v>
      </c>
      <c r="J3426" t="s">
        <v>674</v>
      </c>
      <c r="K3426" t="s">
        <v>160</v>
      </c>
      <c r="O3426" t="s">
        <v>1070</v>
      </c>
      <c r="P3426" t="s">
        <v>10955</v>
      </c>
      <c r="Q3426" t="s">
        <v>741</v>
      </c>
      <c r="AG3426" t="s">
        <v>159</v>
      </c>
      <c r="AH3426" t="e">
        <f>VLOOKUP(C3426,'CREAR HV'!A:A,1,0)</f>
        <v>#N/A</v>
      </c>
    </row>
    <row r="3427" spans="1:34" x14ac:dyDescent="0.3">
      <c r="A3427" t="s">
        <v>10946</v>
      </c>
      <c r="B3427" t="s">
        <v>10947</v>
      </c>
      <c r="C3427">
        <v>1090369348</v>
      </c>
      <c r="F3427" s="16">
        <v>31604</v>
      </c>
      <c r="G3427" t="s">
        <v>54</v>
      </c>
      <c r="H3427" t="s">
        <v>1796</v>
      </c>
      <c r="I3427" t="s">
        <v>14437</v>
      </c>
      <c r="J3427" t="s">
        <v>1823</v>
      </c>
      <c r="K3427" t="s">
        <v>12675</v>
      </c>
      <c r="L3427" t="s">
        <v>14438</v>
      </c>
      <c r="O3427" t="s">
        <v>1070</v>
      </c>
      <c r="P3427" t="s">
        <v>10955</v>
      </c>
      <c r="Q3427" t="s">
        <v>741</v>
      </c>
      <c r="AG3427" t="s">
        <v>159</v>
      </c>
      <c r="AH3427" t="e">
        <f>VLOOKUP(C3427,'CREAR HV'!A:A,1,0)</f>
        <v>#N/A</v>
      </c>
    </row>
    <row r="3428" spans="1:34" x14ac:dyDescent="0.3">
      <c r="A3428" t="s">
        <v>10946</v>
      </c>
      <c r="B3428" t="s">
        <v>10947</v>
      </c>
      <c r="C3428">
        <v>37325544</v>
      </c>
      <c r="F3428" s="16">
        <v>26659</v>
      </c>
      <c r="G3428" t="s">
        <v>1800</v>
      </c>
      <c r="H3428" t="s">
        <v>1800</v>
      </c>
      <c r="I3428" t="s">
        <v>14439</v>
      </c>
      <c r="J3428" t="s">
        <v>149</v>
      </c>
      <c r="K3428" t="s">
        <v>3188</v>
      </c>
      <c r="L3428" t="s">
        <v>14440</v>
      </c>
      <c r="O3428" t="s">
        <v>1070</v>
      </c>
      <c r="P3428" t="s">
        <v>10950</v>
      </c>
      <c r="Q3428" t="s">
        <v>741</v>
      </c>
      <c r="AG3428" t="s">
        <v>159</v>
      </c>
      <c r="AH3428" t="e">
        <f>VLOOKUP(C3428,'CREAR HV'!A:A,1,0)</f>
        <v>#N/A</v>
      </c>
    </row>
    <row r="3429" spans="1:34" x14ac:dyDescent="0.3">
      <c r="A3429" t="s">
        <v>10946</v>
      </c>
      <c r="B3429" t="s">
        <v>10947</v>
      </c>
      <c r="C3429">
        <v>27830014</v>
      </c>
      <c r="F3429" s="16">
        <v>23541</v>
      </c>
      <c r="G3429" t="s">
        <v>44</v>
      </c>
      <c r="H3429" t="s">
        <v>44</v>
      </c>
      <c r="I3429" t="s">
        <v>6184</v>
      </c>
      <c r="J3429" t="s">
        <v>408</v>
      </c>
      <c r="K3429" t="s">
        <v>282</v>
      </c>
      <c r="L3429" t="s">
        <v>14441</v>
      </c>
      <c r="O3429" t="s">
        <v>14442</v>
      </c>
      <c r="P3429" t="s">
        <v>10950</v>
      </c>
      <c r="Q3429" t="s">
        <v>741</v>
      </c>
      <c r="AG3429" t="s">
        <v>159</v>
      </c>
      <c r="AH3429" t="e">
        <f>VLOOKUP(C3429,'CREAR HV'!A:A,1,0)</f>
        <v>#N/A</v>
      </c>
    </row>
    <row r="3430" spans="1:34" x14ac:dyDescent="0.3">
      <c r="A3430" t="s">
        <v>10946</v>
      </c>
      <c r="B3430" t="s">
        <v>10947</v>
      </c>
      <c r="C3430">
        <v>21968769</v>
      </c>
      <c r="F3430" s="16">
        <v>21978</v>
      </c>
      <c r="G3430" t="s">
        <v>44</v>
      </c>
      <c r="H3430" t="s">
        <v>44</v>
      </c>
      <c r="I3430" t="s">
        <v>14443</v>
      </c>
      <c r="J3430" t="s">
        <v>750</v>
      </c>
      <c r="K3430" t="s">
        <v>2042</v>
      </c>
      <c r="L3430" t="s">
        <v>14444</v>
      </c>
      <c r="P3430" t="s">
        <v>10955</v>
      </c>
      <c r="Q3430" t="s">
        <v>741</v>
      </c>
      <c r="AG3430" t="s">
        <v>159</v>
      </c>
      <c r="AH3430" t="e">
        <f>VLOOKUP(C3430,'CREAR HV'!A:A,1,0)</f>
        <v>#N/A</v>
      </c>
    </row>
    <row r="3431" spans="1:34" x14ac:dyDescent="0.3">
      <c r="A3431" t="s">
        <v>10946</v>
      </c>
      <c r="B3431" t="s">
        <v>10947</v>
      </c>
      <c r="C3431">
        <v>43459424</v>
      </c>
      <c r="F3431" s="16">
        <v>26879</v>
      </c>
      <c r="G3431" t="s">
        <v>2705</v>
      </c>
      <c r="H3431" t="s">
        <v>2705</v>
      </c>
      <c r="I3431" t="s">
        <v>14445</v>
      </c>
      <c r="J3431" t="s">
        <v>343</v>
      </c>
      <c r="K3431" t="s">
        <v>304</v>
      </c>
      <c r="L3431" t="s">
        <v>14446</v>
      </c>
      <c r="O3431" t="s">
        <v>1070</v>
      </c>
      <c r="P3431" t="s">
        <v>10955</v>
      </c>
      <c r="Q3431" t="s">
        <v>741</v>
      </c>
      <c r="AG3431" t="s">
        <v>159</v>
      </c>
      <c r="AH3431" t="e">
        <f>VLOOKUP(C3431,'CREAR HV'!A:A,1,0)</f>
        <v>#N/A</v>
      </c>
    </row>
    <row r="3432" spans="1:34" x14ac:dyDescent="0.3">
      <c r="A3432" t="s">
        <v>10946</v>
      </c>
      <c r="B3432" t="s">
        <v>10947</v>
      </c>
      <c r="C3432">
        <v>4442916</v>
      </c>
      <c r="F3432" s="16">
        <v>20457</v>
      </c>
      <c r="G3432" t="s">
        <v>44</v>
      </c>
      <c r="H3432" t="s">
        <v>44</v>
      </c>
      <c r="I3432" t="s">
        <v>14447</v>
      </c>
      <c r="J3432" t="s">
        <v>1514</v>
      </c>
      <c r="K3432" t="s">
        <v>2202</v>
      </c>
      <c r="L3432" t="s">
        <v>14448</v>
      </c>
      <c r="P3432" t="s">
        <v>10950</v>
      </c>
      <c r="Q3432" t="s">
        <v>741</v>
      </c>
      <c r="AG3432" t="s">
        <v>159</v>
      </c>
      <c r="AH3432" t="e">
        <f>VLOOKUP(C3432,'CREAR HV'!A:A,1,0)</f>
        <v>#N/A</v>
      </c>
    </row>
    <row r="3433" spans="1:34" x14ac:dyDescent="0.3">
      <c r="A3433" t="s">
        <v>10946</v>
      </c>
      <c r="B3433" t="s">
        <v>10947</v>
      </c>
      <c r="C3433">
        <v>80415850</v>
      </c>
      <c r="F3433" s="16">
        <v>25249</v>
      </c>
      <c r="G3433" t="s">
        <v>44</v>
      </c>
      <c r="H3433" t="s">
        <v>44</v>
      </c>
      <c r="I3433" t="s">
        <v>14449</v>
      </c>
      <c r="J3433" t="s">
        <v>1189</v>
      </c>
      <c r="K3433" t="s">
        <v>176</v>
      </c>
      <c r="O3433" t="s">
        <v>1070</v>
      </c>
      <c r="P3433" t="s">
        <v>10950</v>
      </c>
      <c r="Q3433" t="s">
        <v>741</v>
      </c>
      <c r="AG3433" t="s">
        <v>159</v>
      </c>
      <c r="AH3433" t="e">
        <f>VLOOKUP(C3433,'CREAR HV'!A:A,1,0)</f>
        <v>#N/A</v>
      </c>
    </row>
    <row r="3434" spans="1:34" x14ac:dyDescent="0.3">
      <c r="A3434" t="s">
        <v>10946</v>
      </c>
      <c r="B3434" t="s">
        <v>10947</v>
      </c>
      <c r="C3434">
        <v>52810530</v>
      </c>
      <c r="F3434" s="16">
        <v>29914</v>
      </c>
      <c r="G3434" t="s">
        <v>44</v>
      </c>
      <c r="H3434" t="s">
        <v>44</v>
      </c>
      <c r="I3434" t="s">
        <v>2656</v>
      </c>
      <c r="J3434" t="s">
        <v>226</v>
      </c>
      <c r="K3434" t="s">
        <v>585</v>
      </c>
      <c r="O3434" t="s">
        <v>1070</v>
      </c>
      <c r="P3434" t="s">
        <v>10955</v>
      </c>
      <c r="Q3434" t="s">
        <v>741</v>
      </c>
      <c r="AG3434" t="s">
        <v>159</v>
      </c>
      <c r="AH3434" t="e">
        <f>VLOOKUP(C3434,'CREAR HV'!A:A,1,0)</f>
        <v>#N/A</v>
      </c>
    </row>
    <row r="3435" spans="1:34" x14ac:dyDescent="0.3">
      <c r="A3435" t="s">
        <v>10946</v>
      </c>
      <c r="B3435" t="s">
        <v>10947</v>
      </c>
      <c r="C3435">
        <v>80039513</v>
      </c>
      <c r="F3435" s="16">
        <v>29931</v>
      </c>
      <c r="G3435" t="s">
        <v>44</v>
      </c>
      <c r="H3435" t="s">
        <v>44</v>
      </c>
      <c r="I3435" t="s">
        <v>11463</v>
      </c>
      <c r="J3435" t="s">
        <v>352</v>
      </c>
      <c r="K3435" t="s">
        <v>167</v>
      </c>
      <c r="L3435" t="s">
        <v>14450</v>
      </c>
      <c r="O3435" t="s">
        <v>1070</v>
      </c>
      <c r="P3435" t="s">
        <v>10950</v>
      </c>
      <c r="Q3435" t="s">
        <v>741</v>
      </c>
      <c r="AG3435" t="s">
        <v>159</v>
      </c>
      <c r="AH3435" t="e">
        <f>VLOOKUP(C3435,'CREAR HV'!A:A,1,0)</f>
        <v>#N/A</v>
      </c>
    </row>
    <row r="3436" spans="1:34" x14ac:dyDescent="0.3">
      <c r="A3436" t="s">
        <v>10946</v>
      </c>
      <c r="B3436" t="s">
        <v>10947</v>
      </c>
      <c r="C3436">
        <v>72000280</v>
      </c>
      <c r="F3436" s="16">
        <v>28355</v>
      </c>
      <c r="G3436" t="s">
        <v>47</v>
      </c>
      <c r="H3436" t="s">
        <v>47</v>
      </c>
      <c r="I3436" t="s">
        <v>14451</v>
      </c>
      <c r="J3436" t="s">
        <v>803</v>
      </c>
      <c r="K3436" t="s">
        <v>14452</v>
      </c>
      <c r="O3436" t="s">
        <v>1070</v>
      </c>
      <c r="P3436" t="s">
        <v>10950</v>
      </c>
      <c r="Q3436" t="s">
        <v>741</v>
      </c>
      <c r="AG3436" t="s">
        <v>159</v>
      </c>
      <c r="AH3436" t="e">
        <f>VLOOKUP(C3436,'CREAR HV'!A:A,1,0)</f>
        <v>#N/A</v>
      </c>
    </row>
    <row r="3437" spans="1:34" x14ac:dyDescent="0.3">
      <c r="A3437" t="s">
        <v>10946</v>
      </c>
      <c r="B3437" t="s">
        <v>10947</v>
      </c>
      <c r="C3437">
        <v>19064449</v>
      </c>
      <c r="F3437" s="16">
        <v>17830</v>
      </c>
      <c r="G3437" t="s">
        <v>44</v>
      </c>
      <c r="H3437" t="s">
        <v>44</v>
      </c>
      <c r="I3437" t="s">
        <v>1062</v>
      </c>
      <c r="J3437" t="s">
        <v>262</v>
      </c>
      <c r="K3437" t="s">
        <v>149</v>
      </c>
      <c r="O3437" t="s">
        <v>1070</v>
      </c>
      <c r="P3437" t="s">
        <v>10950</v>
      </c>
      <c r="Q3437" t="s">
        <v>741</v>
      </c>
      <c r="AG3437" t="s">
        <v>159</v>
      </c>
      <c r="AH3437" t="e">
        <f>VLOOKUP(C3437,'CREAR HV'!A:A,1,0)</f>
        <v>#N/A</v>
      </c>
    </row>
    <row r="3438" spans="1:34" x14ac:dyDescent="0.3">
      <c r="A3438" t="s">
        <v>10946</v>
      </c>
      <c r="B3438" t="s">
        <v>10947</v>
      </c>
      <c r="C3438">
        <v>17149677</v>
      </c>
      <c r="F3438" s="16">
        <v>19589</v>
      </c>
      <c r="G3438" t="s">
        <v>44</v>
      </c>
      <c r="H3438" t="s">
        <v>44</v>
      </c>
      <c r="I3438" t="s">
        <v>14453</v>
      </c>
      <c r="J3438" t="s">
        <v>5485</v>
      </c>
      <c r="K3438" t="s">
        <v>1175</v>
      </c>
      <c r="L3438" t="s">
        <v>14454</v>
      </c>
      <c r="O3438" t="s">
        <v>1070</v>
      </c>
      <c r="P3438" t="s">
        <v>10950</v>
      </c>
      <c r="Q3438" t="s">
        <v>741</v>
      </c>
      <c r="AG3438" t="s">
        <v>159</v>
      </c>
      <c r="AH3438" t="e">
        <f>VLOOKUP(C3438,'CREAR HV'!A:A,1,0)</f>
        <v>#N/A</v>
      </c>
    </row>
    <row r="3439" spans="1:34" x14ac:dyDescent="0.3">
      <c r="A3439" t="s">
        <v>10946</v>
      </c>
      <c r="B3439" t="s">
        <v>10947</v>
      </c>
      <c r="C3439">
        <v>35335908</v>
      </c>
      <c r="F3439" s="16">
        <v>20439</v>
      </c>
      <c r="G3439" t="s">
        <v>44</v>
      </c>
      <c r="H3439" t="s">
        <v>44</v>
      </c>
      <c r="I3439" t="s">
        <v>14455</v>
      </c>
      <c r="J3439" t="s">
        <v>14456</v>
      </c>
      <c r="K3439" t="s">
        <v>771</v>
      </c>
      <c r="L3439" t="s">
        <v>14457</v>
      </c>
      <c r="O3439" t="s">
        <v>1070</v>
      </c>
      <c r="P3439" t="s">
        <v>10955</v>
      </c>
      <c r="Q3439" t="s">
        <v>741</v>
      </c>
      <c r="AG3439" t="s">
        <v>159</v>
      </c>
      <c r="AH3439" t="e">
        <f>VLOOKUP(C3439,'CREAR HV'!A:A,1,0)</f>
        <v>#N/A</v>
      </c>
    </row>
    <row r="3440" spans="1:34" x14ac:dyDescent="0.3">
      <c r="A3440" t="s">
        <v>10946</v>
      </c>
      <c r="B3440" t="s">
        <v>10947</v>
      </c>
      <c r="C3440">
        <v>26255523</v>
      </c>
      <c r="F3440" s="16">
        <v>17138</v>
      </c>
      <c r="G3440" t="s">
        <v>44</v>
      </c>
      <c r="H3440" t="s">
        <v>44</v>
      </c>
      <c r="I3440" t="s">
        <v>14458</v>
      </c>
      <c r="J3440" t="s">
        <v>5680</v>
      </c>
      <c r="K3440" t="s">
        <v>160</v>
      </c>
      <c r="O3440" t="s">
        <v>1070</v>
      </c>
      <c r="P3440" t="s">
        <v>10955</v>
      </c>
      <c r="Q3440" t="s">
        <v>741</v>
      </c>
      <c r="AG3440" t="s">
        <v>159</v>
      </c>
      <c r="AH3440" t="e">
        <f>VLOOKUP(C3440,'CREAR HV'!A:A,1,0)</f>
        <v>#N/A</v>
      </c>
    </row>
    <row r="3441" spans="1:34" x14ac:dyDescent="0.3">
      <c r="A3441" t="s">
        <v>10946</v>
      </c>
      <c r="B3441" t="s">
        <v>10947</v>
      </c>
      <c r="C3441">
        <v>79341138</v>
      </c>
      <c r="F3441" s="16">
        <v>23169</v>
      </c>
      <c r="G3441" t="s">
        <v>44</v>
      </c>
      <c r="H3441" t="s">
        <v>44</v>
      </c>
      <c r="I3441" t="s">
        <v>14459</v>
      </c>
      <c r="J3441" t="s">
        <v>4346</v>
      </c>
      <c r="K3441" t="s">
        <v>2539</v>
      </c>
      <c r="O3441" t="s">
        <v>1070</v>
      </c>
      <c r="P3441" t="s">
        <v>10950</v>
      </c>
      <c r="Q3441" t="s">
        <v>741</v>
      </c>
      <c r="AG3441" t="s">
        <v>159</v>
      </c>
      <c r="AH3441" t="e">
        <f>VLOOKUP(C3441,'CREAR HV'!A:A,1,0)</f>
        <v>#N/A</v>
      </c>
    </row>
    <row r="3442" spans="1:34" x14ac:dyDescent="0.3">
      <c r="A3442" t="s">
        <v>10946</v>
      </c>
      <c r="B3442" t="s">
        <v>10947</v>
      </c>
      <c r="C3442">
        <v>5474045</v>
      </c>
      <c r="F3442" s="16">
        <v>14637</v>
      </c>
      <c r="G3442" t="s">
        <v>44</v>
      </c>
      <c r="H3442" t="s">
        <v>44</v>
      </c>
      <c r="I3442" t="s">
        <v>1582</v>
      </c>
      <c r="J3442" t="s">
        <v>406</v>
      </c>
      <c r="K3442" t="s">
        <v>7222</v>
      </c>
      <c r="O3442" t="s">
        <v>1070</v>
      </c>
      <c r="P3442" t="s">
        <v>10950</v>
      </c>
      <c r="Q3442" t="s">
        <v>741</v>
      </c>
      <c r="AG3442" t="s">
        <v>159</v>
      </c>
      <c r="AH3442" t="e">
        <f>VLOOKUP(C3442,'CREAR HV'!A:A,1,0)</f>
        <v>#N/A</v>
      </c>
    </row>
    <row r="3443" spans="1:34" x14ac:dyDescent="0.3">
      <c r="A3443" t="s">
        <v>10946</v>
      </c>
      <c r="B3443" t="s">
        <v>10947</v>
      </c>
      <c r="C3443">
        <v>79253719</v>
      </c>
      <c r="F3443" s="16">
        <v>22288</v>
      </c>
      <c r="G3443" t="s">
        <v>44</v>
      </c>
      <c r="H3443" t="s">
        <v>44</v>
      </c>
      <c r="I3443" t="s">
        <v>14460</v>
      </c>
      <c r="J3443" t="s">
        <v>1646</v>
      </c>
      <c r="K3443" t="s">
        <v>160</v>
      </c>
      <c r="L3443" t="s">
        <v>14461</v>
      </c>
      <c r="O3443" t="s">
        <v>1070</v>
      </c>
      <c r="P3443" t="s">
        <v>10950</v>
      </c>
      <c r="Q3443" t="s">
        <v>741</v>
      </c>
      <c r="AG3443" t="s">
        <v>159</v>
      </c>
      <c r="AH3443" t="e">
        <f>VLOOKUP(C3443,'CREAR HV'!A:A,1,0)</f>
        <v>#N/A</v>
      </c>
    </row>
    <row r="3444" spans="1:34" x14ac:dyDescent="0.3">
      <c r="A3444" t="s">
        <v>10946</v>
      </c>
      <c r="B3444" t="s">
        <v>10947</v>
      </c>
      <c r="C3444">
        <v>11515165</v>
      </c>
      <c r="F3444" s="16">
        <v>21004</v>
      </c>
      <c r="G3444" t="s">
        <v>44</v>
      </c>
      <c r="H3444" t="s">
        <v>44</v>
      </c>
      <c r="I3444" t="s">
        <v>14462</v>
      </c>
      <c r="J3444" t="s">
        <v>1593</v>
      </c>
      <c r="K3444" t="s">
        <v>621</v>
      </c>
      <c r="L3444" t="s">
        <v>14463</v>
      </c>
      <c r="O3444" t="s">
        <v>1070</v>
      </c>
      <c r="P3444" t="s">
        <v>10950</v>
      </c>
      <c r="Q3444" t="s">
        <v>741</v>
      </c>
      <c r="AG3444" t="s">
        <v>159</v>
      </c>
      <c r="AH3444" t="e">
        <f>VLOOKUP(C3444,'CREAR HV'!A:A,1,0)</f>
        <v>#N/A</v>
      </c>
    </row>
    <row r="3445" spans="1:34" x14ac:dyDescent="0.3">
      <c r="A3445" t="s">
        <v>10946</v>
      </c>
      <c r="B3445" t="s">
        <v>10947</v>
      </c>
      <c r="C3445">
        <v>25800739</v>
      </c>
      <c r="F3445" s="16">
        <v>30527</v>
      </c>
      <c r="G3445" t="s">
        <v>44</v>
      </c>
      <c r="H3445" t="s">
        <v>44</v>
      </c>
      <c r="I3445" t="s">
        <v>2683</v>
      </c>
      <c r="J3445" t="s">
        <v>453</v>
      </c>
      <c r="K3445" t="s">
        <v>1058</v>
      </c>
      <c r="L3445" t="s">
        <v>14464</v>
      </c>
      <c r="O3445" t="s">
        <v>1070</v>
      </c>
      <c r="P3445" t="s">
        <v>10955</v>
      </c>
      <c r="Q3445" t="s">
        <v>741</v>
      </c>
      <c r="AG3445" t="s">
        <v>159</v>
      </c>
      <c r="AH3445" t="e">
        <f>VLOOKUP(C3445,'CREAR HV'!A:A,1,0)</f>
        <v>#N/A</v>
      </c>
    </row>
    <row r="3446" spans="1:34" x14ac:dyDescent="0.3">
      <c r="A3446" t="s">
        <v>10946</v>
      </c>
      <c r="B3446" t="s">
        <v>10947</v>
      </c>
      <c r="C3446">
        <v>16553389</v>
      </c>
      <c r="F3446" s="16">
        <v>30307</v>
      </c>
      <c r="G3446" t="s">
        <v>44</v>
      </c>
      <c r="H3446" t="s">
        <v>44</v>
      </c>
      <c r="I3446" t="s">
        <v>1565</v>
      </c>
      <c r="J3446" t="s">
        <v>364</v>
      </c>
      <c r="K3446" t="s">
        <v>225</v>
      </c>
      <c r="L3446" t="s">
        <v>14465</v>
      </c>
      <c r="O3446" t="s">
        <v>1070</v>
      </c>
      <c r="P3446" t="s">
        <v>10950</v>
      </c>
      <c r="Q3446" t="s">
        <v>741</v>
      </c>
      <c r="AG3446" t="s">
        <v>159</v>
      </c>
      <c r="AH3446" t="e">
        <f>VLOOKUP(C3446,'CREAR HV'!A:A,1,0)</f>
        <v>#N/A</v>
      </c>
    </row>
    <row r="3447" spans="1:34" x14ac:dyDescent="0.3">
      <c r="A3447" t="s">
        <v>10946</v>
      </c>
      <c r="B3447" t="s">
        <v>10947</v>
      </c>
      <c r="C3447">
        <v>65771875</v>
      </c>
      <c r="F3447" s="16">
        <v>28043</v>
      </c>
      <c r="G3447" t="s">
        <v>44</v>
      </c>
      <c r="H3447" t="s">
        <v>44</v>
      </c>
      <c r="I3447" t="s">
        <v>14466</v>
      </c>
      <c r="J3447" t="s">
        <v>332</v>
      </c>
      <c r="K3447" t="s">
        <v>411</v>
      </c>
      <c r="O3447" t="s">
        <v>1070</v>
      </c>
      <c r="P3447" t="s">
        <v>10955</v>
      </c>
      <c r="Q3447" t="s">
        <v>741</v>
      </c>
      <c r="AG3447" t="s">
        <v>159</v>
      </c>
      <c r="AH3447" t="e">
        <f>VLOOKUP(C3447,'CREAR HV'!A:A,1,0)</f>
        <v>#N/A</v>
      </c>
    </row>
    <row r="3448" spans="1:34" x14ac:dyDescent="0.3">
      <c r="A3448" t="s">
        <v>10946</v>
      </c>
      <c r="B3448" t="s">
        <v>10947</v>
      </c>
      <c r="C3448">
        <v>39743870</v>
      </c>
      <c r="F3448" s="16">
        <v>29425</v>
      </c>
      <c r="G3448" t="s">
        <v>44</v>
      </c>
      <c r="H3448" t="s">
        <v>44</v>
      </c>
      <c r="I3448" t="s">
        <v>4656</v>
      </c>
      <c r="J3448" t="s">
        <v>840</v>
      </c>
      <c r="K3448" t="s">
        <v>157</v>
      </c>
      <c r="L3448" t="s">
        <v>14467</v>
      </c>
      <c r="O3448" t="s">
        <v>1070</v>
      </c>
      <c r="P3448" t="s">
        <v>10955</v>
      </c>
      <c r="Q3448" t="s">
        <v>741</v>
      </c>
      <c r="AG3448" t="s">
        <v>159</v>
      </c>
      <c r="AH3448" t="e">
        <f>VLOOKUP(C3448,'CREAR HV'!A:A,1,0)</f>
        <v>#N/A</v>
      </c>
    </row>
    <row r="3449" spans="1:34" x14ac:dyDescent="0.3">
      <c r="A3449" t="s">
        <v>10946</v>
      </c>
      <c r="B3449" t="s">
        <v>10947</v>
      </c>
      <c r="C3449">
        <v>1113778214</v>
      </c>
      <c r="F3449" s="16">
        <v>31503</v>
      </c>
      <c r="G3449" t="s">
        <v>44</v>
      </c>
      <c r="H3449" t="s">
        <v>44</v>
      </c>
      <c r="I3449" t="s">
        <v>1420</v>
      </c>
      <c r="J3449" t="s">
        <v>246</v>
      </c>
      <c r="K3449" t="s">
        <v>157</v>
      </c>
      <c r="L3449" t="s">
        <v>14468</v>
      </c>
      <c r="O3449" t="s">
        <v>1070</v>
      </c>
      <c r="P3449" t="s">
        <v>10950</v>
      </c>
      <c r="Q3449" t="s">
        <v>741</v>
      </c>
      <c r="AG3449" t="s">
        <v>159</v>
      </c>
      <c r="AH3449" t="e">
        <f>VLOOKUP(C3449,'CREAR HV'!A:A,1,0)</f>
        <v>#N/A</v>
      </c>
    </row>
    <row r="3450" spans="1:34" x14ac:dyDescent="0.3">
      <c r="A3450" t="s">
        <v>10946</v>
      </c>
      <c r="B3450" t="s">
        <v>10947</v>
      </c>
      <c r="C3450">
        <v>71637655</v>
      </c>
      <c r="F3450" s="16">
        <v>23291</v>
      </c>
      <c r="G3450" t="s">
        <v>44</v>
      </c>
      <c r="H3450" t="s">
        <v>44</v>
      </c>
      <c r="I3450" t="s">
        <v>2252</v>
      </c>
      <c r="J3450" t="s">
        <v>818</v>
      </c>
      <c r="K3450" t="s">
        <v>215</v>
      </c>
      <c r="L3450" t="s">
        <v>14469</v>
      </c>
      <c r="O3450" t="s">
        <v>1070</v>
      </c>
      <c r="P3450" t="s">
        <v>10950</v>
      </c>
      <c r="Q3450" t="s">
        <v>741</v>
      </c>
      <c r="AG3450" t="s">
        <v>159</v>
      </c>
      <c r="AH3450" t="e">
        <f>VLOOKUP(C3450,'CREAR HV'!A:A,1,0)</f>
        <v>#N/A</v>
      </c>
    </row>
    <row r="3451" spans="1:34" x14ac:dyDescent="0.3">
      <c r="A3451" t="s">
        <v>10946</v>
      </c>
      <c r="B3451" t="s">
        <v>10947</v>
      </c>
      <c r="C3451">
        <v>63301457</v>
      </c>
      <c r="F3451" s="16">
        <v>23161</v>
      </c>
      <c r="G3451" t="s">
        <v>44</v>
      </c>
      <c r="H3451" t="s">
        <v>44</v>
      </c>
      <c r="I3451" t="s">
        <v>11980</v>
      </c>
      <c r="J3451" t="s">
        <v>7163</v>
      </c>
      <c r="K3451" t="s">
        <v>2476</v>
      </c>
      <c r="L3451" t="s">
        <v>14470</v>
      </c>
      <c r="O3451" t="s">
        <v>1070</v>
      </c>
      <c r="P3451" t="s">
        <v>10955</v>
      </c>
      <c r="Q3451" t="s">
        <v>741</v>
      </c>
      <c r="AG3451" t="s">
        <v>159</v>
      </c>
      <c r="AH3451" t="e">
        <f>VLOOKUP(C3451,'CREAR HV'!A:A,1,0)</f>
        <v>#N/A</v>
      </c>
    </row>
    <row r="3452" spans="1:34" x14ac:dyDescent="0.3">
      <c r="A3452" t="s">
        <v>10946</v>
      </c>
      <c r="B3452" t="s">
        <v>10947</v>
      </c>
      <c r="C3452">
        <v>80091883</v>
      </c>
      <c r="F3452" s="16">
        <v>30025</v>
      </c>
      <c r="G3452" t="s">
        <v>44</v>
      </c>
      <c r="H3452" t="s">
        <v>44</v>
      </c>
      <c r="I3452" t="s">
        <v>2312</v>
      </c>
      <c r="J3452" t="s">
        <v>218</v>
      </c>
      <c r="K3452" t="s">
        <v>14352</v>
      </c>
      <c r="L3452" t="s">
        <v>14471</v>
      </c>
      <c r="O3452" t="s">
        <v>1070</v>
      </c>
      <c r="P3452" t="s">
        <v>10950</v>
      </c>
      <c r="Q3452" t="s">
        <v>741</v>
      </c>
      <c r="AG3452" t="s">
        <v>159</v>
      </c>
      <c r="AH3452" t="e">
        <f>VLOOKUP(C3452,'CREAR HV'!A:A,1,0)</f>
        <v>#N/A</v>
      </c>
    </row>
    <row r="3453" spans="1:34" x14ac:dyDescent="0.3">
      <c r="A3453" t="s">
        <v>10946</v>
      </c>
      <c r="B3453" t="s">
        <v>10947</v>
      </c>
      <c r="C3453">
        <v>3668787</v>
      </c>
      <c r="F3453" s="16">
        <v>19297</v>
      </c>
      <c r="G3453" t="s">
        <v>44</v>
      </c>
      <c r="H3453" t="s">
        <v>44</v>
      </c>
      <c r="I3453" t="s">
        <v>14472</v>
      </c>
      <c r="J3453" t="s">
        <v>14473</v>
      </c>
      <c r="K3453" t="s">
        <v>1514</v>
      </c>
      <c r="O3453" t="s">
        <v>1070</v>
      </c>
      <c r="P3453" t="s">
        <v>10950</v>
      </c>
      <c r="Q3453" t="s">
        <v>741</v>
      </c>
      <c r="AG3453" t="s">
        <v>159</v>
      </c>
      <c r="AH3453" t="e">
        <f>VLOOKUP(C3453,'CREAR HV'!A:A,1,0)</f>
        <v>#N/A</v>
      </c>
    </row>
    <row r="3454" spans="1:34" x14ac:dyDescent="0.3">
      <c r="A3454" t="s">
        <v>10946</v>
      </c>
      <c r="B3454" t="s">
        <v>10947</v>
      </c>
      <c r="C3454">
        <v>41771649</v>
      </c>
      <c r="F3454" s="16">
        <v>20738</v>
      </c>
      <c r="G3454" t="s">
        <v>44</v>
      </c>
      <c r="H3454" t="s">
        <v>44</v>
      </c>
      <c r="I3454" t="s">
        <v>14474</v>
      </c>
      <c r="J3454" t="s">
        <v>318</v>
      </c>
      <c r="K3454" t="s">
        <v>614</v>
      </c>
      <c r="L3454" t="s">
        <v>14475</v>
      </c>
      <c r="O3454" t="s">
        <v>14476</v>
      </c>
      <c r="P3454" t="s">
        <v>10955</v>
      </c>
      <c r="Q3454" t="s">
        <v>741</v>
      </c>
      <c r="AG3454" t="s">
        <v>159</v>
      </c>
      <c r="AH3454" t="e">
        <f>VLOOKUP(C3454,'CREAR HV'!A:A,1,0)</f>
        <v>#N/A</v>
      </c>
    </row>
    <row r="3455" spans="1:34" x14ac:dyDescent="0.3">
      <c r="A3455" t="s">
        <v>10946</v>
      </c>
      <c r="B3455" t="s">
        <v>10947</v>
      </c>
      <c r="C3455">
        <v>15725526</v>
      </c>
      <c r="F3455" s="16">
        <v>29883</v>
      </c>
      <c r="G3455" t="s">
        <v>44</v>
      </c>
      <c r="H3455" t="s">
        <v>44</v>
      </c>
      <c r="I3455" t="s">
        <v>14477</v>
      </c>
      <c r="J3455" t="s">
        <v>1127</v>
      </c>
      <c r="K3455" t="s">
        <v>273</v>
      </c>
      <c r="O3455" t="s">
        <v>1070</v>
      </c>
      <c r="P3455" t="s">
        <v>10950</v>
      </c>
      <c r="Q3455" t="s">
        <v>741</v>
      </c>
      <c r="AG3455" t="s">
        <v>159</v>
      </c>
      <c r="AH3455" t="e">
        <f>VLOOKUP(C3455,'CREAR HV'!A:A,1,0)</f>
        <v>#N/A</v>
      </c>
    </row>
    <row r="3456" spans="1:34" x14ac:dyDescent="0.3">
      <c r="A3456" t="s">
        <v>10946</v>
      </c>
      <c r="B3456" t="s">
        <v>10947</v>
      </c>
      <c r="C3456">
        <v>79155756</v>
      </c>
      <c r="F3456" s="16">
        <v>22981</v>
      </c>
      <c r="G3456" t="s">
        <v>44</v>
      </c>
      <c r="H3456" t="s">
        <v>44</v>
      </c>
      <c r="I3456" t="s">
        <v>224</v>
      </c>
      <c r="J3456" t="s">
        <v>687</v>
      </c>
      <c r="K3456" t="s">
        <v>404</v>
      </c>
      <c r="L3456" t="s">
        <v>14478</v>
      </c>
      <c r="O3456" t="s">
        <v>1070</v>
      </c>
      <c r="P3456" t="s">
        <v>10950</v>
      </c>
      <c r="Q3456" t="s">
        <v>741</v>
      </c>
      <c r="AG3456" t="s">
        <v>159</v>
      </c>
      <c r="AH3456" t="e">
        <f>VLOOKUP(C3456,'CREAR HV'!A:A,1,0)</f>
        <v>#N/A</v>
      </c>
    </row>
    <row r="3457" spans="1:34" x14ac:dyDescent="0.3">
      <c r="A3457" t="s">
        <v>10946</v>
      </c>
      <c r="B3457" t="s">
        <v>10947</v>
      </c>
      <c r="C3457">
        <v>65692902</v>
      </c>
      <c r="F3457" s="16">
        <v>23515</v>
      </c>
      <c r="G3457" t="s">
        <v>44</v>
      </c>
      <c r="H3457" t="s">
        <v>44</v>
      </c>
      <c r="I3457" t="s">
        <v>14479</v>
      </c>
      <c r="J3457" t="s">
        <v>177</v>
      </c>
      <c r="K3457" t="s">
        <v>342</v>
      </c>
      <c r="L3457" t="s">
        <v>14480</v>
      </c>
      <c r="O3457" t="s">
        <v>1070</v>
      </c>
      <c r="P3457" t="s">
        <v>10955</v>
      </c>
      <c r="Q3457" t="s">
        <v>741</v>
      </c>
      <c r="AG3457" t="s">
        <v>159</v>
      </c>
      <c r="AH3457" t="e">
        <f>VLOOKUP(C3457,'CREAR HV'!A:A,1,0)</f>
        <v>#N/A</v>
      </c>
    </row>
    <row r="3458" spans="1:34" x14ac:dyDescent="0.3">
      <c r="A3458" t="s">
        <v>10946</v>
      </c>
      <c r="B3458" t="s">
        <v>10947</v>
      </c>
      <c r="C3458">
        <v>51951134</v>
      </c>
      <c r="F3458" s="16">
        <v>25344</v>
      </c>
      <c r="G3458" t="s">
        <v>44</v>
      </c>
      <c r="H3458" t="s">
        <v>44</v>
      </c>
      <c r="I3458" t="s">
        <v>14481</v>
      </c>
      <c r="J3458" t="s">
        <v>255</v>
      </c>
      <c r="K3458" t="s">
        <v>315</v>
      </c>
      <c r="O3458" t="s">
        <v>14482</v>
      </c>
      <c r="P3458" t="s">
        <v>10955</v>
      </c>
      <c r="Q3458" t="s">
        <v>741</v>
      </c>
      <c r="AG3458" t="s">
        <v>159</v>
      </c>
      <c r="AH3458" t="e">
        <f>VLOOKUP(C3458,'CREAR HV'!A:A,1,0)</f>
        <v>#N/A</v>
      </c>
    </row>
    <row r="3459" spans="1:34" x14ac:dyDescent="0.3">
      <c r="A3459" t="s">
        <v>10946</v>
      </c>
      <c r="B3459" t="s">
        <v>10947</v>
      </c>
      <c r="C3459">
        <v>43837835</v>
      </c>
      <c r="F3459" s="16">
        <v>28269</v>
      </c>
      <c r="G3459" t="s">
        <v>44</v>
      </c>
      <c r="H3459" t="s">
        <v>44</v>
      </c>
      <c r="I3459" t="s">
        <v>14483</v>
      </c>
      <c r="J3459" t="s">
        <v>412</v>
      </c>
      <c r="K3459" t="s">
        <v>1762</v>
      </c>
      <c r="L3459" t="s">
        <v>14484</v>
      </c>
      <c r="O3459" t="s">
        <v>1070</v>
      </c>
      <c r="P3459" t="s">
        <v>10955</v>
      </c>
      <c r="Q3459" t="s">
        <v>741</v>
      </c>
      <c r="AG3459" t="s">
        <v>159</v>
      </c>
      <c r="AH3459" t="e">
        <f>VLOOKUP(C3459,'CREAR HV'!A:A,1,0)</f>
        <v>#N/A</v>
      </c>
    </row>
    <row r="3460" spans="1:34" x14ac:dyDescent="0.3">
      <c r="A3460" t="s">
        <v>10946</v>
      </c>
      <c r="B3460" t="s">
        <v>10947</v>
      </c>
      <c r="C3460">
        <v>79284280</v>
      </c>
      <c r="F3460" s="16">
        <v>23265</v>
      </c>
      <c r="G3460" t="s">
        <v>44</v>
      </c>
      <c r="H3460" t="s">
        <v>44</v>
      </c>
      <c r="I3460" t="s">
        <v>483</v>
      </c>
      <c r="J3460" t="s">
        <v>1949</v>
      </c>
      <c r="K3460" t="s">
        <v>14485</v>
      </c>
      <c r="O3460" t="s">
        <v>14486</v>
      </c>
      <c r="P3460" t="s">
        <v>10950</v>
      </c>
      <c r="Q3460" t="s">
        <v>741</v>
      </c>
      <c r="AG3460" t="s">
        <v>159</v>
      </c>
      <c r="AH3460" t="e">
        <f>VLOOKUP(C3460,'CREAR HV'!A:A,1,0)</f>
        <v>#N/A</v>
      </c>
    </row>
    <row r="3461" spans="1:34" x14ac:dyDescent="0.3">
      <c r="A3461" t="s">
        <v>10946</v>
      </c>
      <c r="B3461" t="s">
        <v>10947</v>
      </c>
      <c r="C3461">
        <v>41904238</v>
      </c>
      <c r="F3461" s="16">
        <v>22890</v>
      </c>
      <c r="G3461" t="s">
        <v>1166</v>
      </c>
      <c r="H3461" t="s">
        <v>118</v>
      </c>
      <c r="I3461" t="s">
        <v>14487</v>
      </c>
      <c r="J3461" t="s">
        <v>364</v>
      </c>
      <c r="K3461" t="s">
        <v>279</v>
      </c>
      <c r="O3461" t="s">
        <v>14488</v>
      </c>
      <c r="P3461" t="s">
        <v>10955</v>
      </c>
      <c r="Q3461" t="s">
        <v>741</v>
      </c>
      <c r="AG3461" t="s">
        <v>159</v>
      </c>
      <c r="AH3461" t="e">
        <f>VLOOKUP(C3461,'CREAR HV'!A:A,1,0)</f>
        <v>#N/A</v>
      </c>
    </row>
    <row r="3462" spans="1:34" x14ac:dyDescent="0.3">
      <c r="A3462" t="s">
        <v>10946</v>
      </c>
      <c r="B3462" t="s">
        <v>10947</v>
      </c>
      <c r="C3462">
        <v>52365233</v>
      </c>
      <c r="F3462" s="16">
        <v>27968</v>
      </c>
      <c r="G3462" t="s">
        <v>44</v>
      </c>
      <c r="H3462" t="s">
        <v>44</v>
      </c>
      <c r="I3462" t="s">
        <v>14489</v>
      </c>
      <c r="J3462" t="s">
        <v>367</v>
      </c>
      <c r="K3462" t="s">
        <v>242</v>
      </c>
      <c r="L3462" t="s">
        <v>3587</v>
      </c>
      <c r="O3462" t="s">
        <v>14490</v>
      </c>
      <c r="P3462" t="s">
        <v>10955</v>
      </c>
      <c r="Q3462" t="s">
        <v>741</v>
      </c>
      <c r="AG3462" t="s">
        <v>159</v>
      </c>
      <c r="AH3462" t="e">
        <f>VLOOKUP(C3462,'CREAR HV'!A:A,1,0)</f>
        <v>#N/A</v>
      </c>
    </row>
    <row r="3463" spans="1:34" x14ac:dyDescent="0.3">
      <c r="A3463" t="s">
        <v>10946</v>
      </c>
      <c r="B3463" t="s">
        <v>10947</v>
      </c>
      <c r="C3463">
        <v>1042763867</v>
      </c>
      <c r="F3463" s="16">
        <v>31843</v>
      </c>
      <c r="G3463" t="s">
        <v>44</v>
      </c>
      <c r="H3463" t="s">
        <v>44</v>
      </c>
      <c r="I3463" t="s">
        <v>14491</v>
      </c>
      <c r="J3463" t="s">
        <v>157</v>
      </c>
      <c r="K3463" t="s">
        <v>2042</v>
      </c>
      <c r="L3463" t="s">
        <v>14492</v>
      </c>
      <c r="O3463" t="s">
        <v>14493</v>
      </c>
      <c r="P3463" t="s">
        <v>10950</v>
      </c>
      <c r="Q3463" t="s">
        <v>741</v>
      </c>
      <c r="AG3463" t="s">
        <v>159</v>
      </c>
      <c r="AH3463" t="e">
        <f>VLOOKUP(C3463,'CREAR HV'!A:A,1,0)</f>
        <v>#N/A</v>
      </c>
    </row>
    <row r="3464" spans="1:34" x14ac:dyDescent="0.3">
      <c r="A3464" t="s">
        <v>10946</v>
      </c>
      <c r="B3464" t="s">
        <v>10947</v>
      </c>
      <c r="C3464">
        <v>49739248</v>
      </c>
      <c r="F3464" s="16">
        <v>24573</v>
      </c>
      <c r="G3464" t="s">
        <v>44</v>
      </c>
      <c r="H3464" t="s">
        <v>44</v>
      </c>
      <c r="I3464" t="s">
        <v>14494</v>
      </c>
      <c r="J3464" t="s">
        <v>614</v>
      </c>
      <c r="K3464" t="s">
        <v>3428</v>
      </c>
      <c r="O3464" t="s">
        <v>14495</v>
      </c>
      <c r="P3464" t="s">
        <v>10955</v>
      </c>
      <c r="Q3464" t="s">
        <v>741</v>
      </c>
      <c r="AG3464" t="s">
        <v>159</v>
      </c>
      <c r="AH3464" t="e">
        <f>VLOOKUP(C3464,'CREAR HV'!A:A,1,0)</f>
        <v>#N/A</v>
      </c>
    </row>
    <row r="3465" spans="1:34" x14ac:dyDescent="0.3">
      <c r="A3465" t="s">
        <v>10946</v>
      </c>
      <c r="B3465" t="s">
        <v>10947</v>
      </c>
      <c r="C3465">
        <v>1127383735</v>
      </c>
      <c r="F3465" s="16">
        <v>32143</v>
      </c>
      <c r="G3465" t="s">
        <v>44</v>
      </c>
      <c r="H3465" t="s">
        <v>44</v>
      </c>
      <c r="I3465" t="s">
        <v>7346</v>
      </c>
      <c r="J3465" t="s">
        <v>152</v>
      </c>
      <c r="K3465" t="s">
        <v>284</v>
      </c>
      <c r="L3465" t="s">
        <v>14496</v>
      </c>
      <c r="O3465" t="s">
        <v>14497</v>
      </c>
      <c r="P3465" t="s">
        <v>10950</v>
      </c>
      <c r="Q3465" t="s">
        <v>741</v>
      </c>
      <c r="AG3465" t="s">
        <v>159</v>
      </c>
      <c r="AH3465" t="e">
        <f>VLOOKUP(C3465,'CREAR HV'!A:A,1,0)</f>
        <v>#N/A</v>
      </c>
    </row>
    <row r="3466" spans="1:34" x14ac:dyDescent="0.3">
      <c r="A3466" t="s">
        <v>10946</v>
      </c>
      <c r="B3466" t="s">
        <v>10947</v>
      </c>
      <c r="C3466">
        <v>1010198483</v>
      </c>
      <c r="F3466" s="16">
        <v>33429</v>
      </c>
      <c r="G3466" t="s">
        <v>44</v>
      </c>
      <c r="H3466" t="s">
        <v>44</v>
      </c>
      <c r="I3466" t="s">
        <v>1420</v>
      </c>
      <c r="J3466" t="s">
        <v>262</v>
      </c>
      <c r="K3466" t="s">
        <v>402</v>
      </c>
      <c r="L3466" t="s">
        <v>14498</v>
      </c>
      <c r="O3466" t="s">
        <v>14499</v>
      </c>
      <c r="P3466" t="s">
        <v>10950</v>
      </c>
      <c r="Q3466" t="s">
        <v>741</v>
      </c>
      <c r="AG3466" t="s">
        <v>159</v>
      </c>
      <c r="AH3466" t="e">
        <f>VLOOKUP(C3466,'CREAR HV'!A:A,1,0)</f>
        <v>#N/A</v>
      </c>
    </row>
    <row r="3467" spans="1:34" x14ac:dyDescent="0.3">
      <c r="A3467" t="s">
        <v>10946</v>
      </c>
      <c r="B3467" t="s">
        <v>10947</v>
      </c>
      <c r="C3467">
        <v>42871498</v>
      </c>
      <c r="F3467" s="16">
        <v>20504</v>
      </c>
      <c r="G3467" t="s">
        <v>44</v>
      </c>
      <c r="H3467" t="s">
        <v>44</v>
      </c>
      <c r="I3467" t="s">
        <v>3431</v>
      </c>
      <c r="J3467" t="s">
        <v>273</v>
      </c>
      <c r="K3467" t="s">
        <v>14500</v>
      </c>
      <c r="L3467" t="s">
        <v>14501</v>
      </c>
      <c r="O3467" t="s">
        <v>14502</v>
      </c>
      <c r="P3467" t="s">
        <v>10955</v>
      </c>
      <c r="Q3467" t="s">
        <v>741</v>
      </c>
      <c r="AG3467" t="s">
        <v>159</v>
      </c>
      <c r="AH3467" t="e">
        <f>VLOOKUP(C3467,'CREAR HV'!A:A,1,0)</f>
        <v>#N/A</v>
      </c>
    </row>
    <row r="3468" spans="1:34" x14ac:dyDescent="0.3">
      <c r="A3468" t="s">
        <v>10946</v>
      </c>
      <c r="B3468" t="s">
        <v>10947</v>
      </c>
      <c r="C3468">
        <v>1143844170</v>
      </c>
      <c r="F3468" s="16">
        <v>33854</v>
      </c>
      <c r="G3468" t="s">
        <v>44</v>
      </c>
      <c r="H3468" t="s">
        <v>44</v>
      </c>
      <c r="I3468" t="s">
        <v>10502</v>
      </c>
      <c r="J3468" t="s">
        <v>14503</v>
      </c>
      <c r="K3468" t="s">
        <v>157</v>
      </c>
      <c r="L3468" t="s">
        <v>14504</v>
      </c>
      <c r="O3468" t="s">
        <v>14505</v>
      </c>
      <c r="P3468" t="s">
        <v>10955</v>
      </c>
      <c r="Q3468" t="s">
        <v>741</v>
      </c>
      <c r="AG3468" t="s">
        <v>159</v>
      </c>
      <c r="AH3468" t="e">
        <f>VLOOKUP(C3468,'CREAR HV'!A:A,1,0)</f>
        <v>#N/A</v>
      </c>
    </row>
    <row r="3469" spans="1:34" x14ac:dyDescent="0.3">
      <c r="A3469" t="s">
        <v>10946</v>
      </c>
      <c r="B3469" t="s">
        <v>10947</v>
      </c>
      <c r="C3469">
        <v>71619188</v>
      </c>
      <c r="F3469" s="16">
        <v>22755</v>
      </c>
      <c r="G3469" t="s">
        <v>44</v>
      </c>
      <c r="H3469" t="s">
        <v>44</v>
      </c>
      <c r="I3469" t="s">
        <v>7494</v>
      </c>
      <c r="J3469" t="s">
        <v>404</v>
      </c>
      <c r="K3469" t="s">
        <v>276</v>
      </c>
      <c r="P3469" t="s">
        <v>10950</v>
      </c>
      <c r="Q3469" t="s">
        <v>741</v>
      </c>
      <c r="AG3469" t="s">
        <v>159</v>
      </c>
      <c r="AH3469" t="e">
        <f>VLOOKUP(C3469,'CREAR HV'!A:A,1,0)</f>
        <v>#N/A</v>
      </c>
    </row>
    <row r="3470" spans="1:34" x14ac:dyDescent="0.3">
      <c r="A3470" t="s">
        <v>10946</v>
      </c>
      <c r="B3470" t="s">
        <v>10947</v>
      </c>
      <c r="C3470">
        <v>12723810</v>
      </c>
      <c r="F3470" s="16">
        <v>20356</v>
      </c>
      <c r="G3470" t="s">
        <v>44</v>
      </c>
      <c r="H3470" t="s">
        <v>44</v>
      </c>
      <c r="I3470" t="s">
        <v>12572</v>
      </c>
      <c r="J3470" t="s">
        <v>371</v>
      </c>
      <c r="K3470" t="s">
        <v>6739</v>
      </c>
      <c r="P3470" t="s">
        <v>10950</v>
      </c>
      <c r="Q3470" t="s">
        <v>741</v>
      </c>
      <c r="AG3470" t="s">
        <v>159</v>
      </c>
      <c r="AH3470" t="e">
        <f>VLOOKUP(C3470,'CREAR HV'!A:A,1,0)</f>
        <v>#N/A</v>
      </c>
    </row>
    <row r="3471" spans="1:34" x14ac:dyDescent="0.3">
      <c r="A3471" t="s">
        <v>10946</v>
      </c>
      <c r="B3471" t="s">
        <v>10947</v>
      </c>
      <c r="C3471">
        <v>1042999491</v>
      </c>
      <c r="F3471" s="16">
        <v>32369</v>
      </c>
      <c r="G3471" t="s">
        <v>44</v>
      </c>
      <c r="H3471" t="s">
        <v>44</v>
      </c>
      <c r="I3471" t="s">
        <v>14506</v>
      </c>
      <c r="J3471" t="s">
        <v>226</v>
      </c>
      <c r="K3471" t="s">
        <v>3181</v>
      </c>
      <c r="L3471" t="s">
        <v>14507</v>
      </c>
      <c r="O3471" t="s">
        <v>14508</v>
      </c>
      <c r="P3471" t="s">
        <v>10950</v>
      </c>
      <c r="Q3471" t="s">
        <v>741</v>
      </c>
      <c r="AG3471" t="s">
        <v>159</v>
      </c>
      <c r="AH3471" t="e">
        <f>VLOOKUP(C3471,'CREAR HV'!A:A,1,0)</f>
        <v>#N/A</v>
      </c>
    </row>
    <row r="3472" spans="1:34" x14ac:dyDescent="0.3">
      <c r="A3472" t="s">
        <v>10946</v>
      </c>
      <c r="B3472" t="s">
        <v>10947</v>
      </c>
      <c r="C3472">
        <v>43873715</v>
      </c>
      <c r="F3472" s="16">
        <v>29679</v>
      </c>
      <c r="G3472" t="s">
        <v>44</v>
      </c>
      <c r="H3472" t="s">
        <v>44</v>
      </c>
      <c r="I3472" t="s">
        <v>14509</v>
      </c>
      <c r="J3472" t="s">
        <v>14510</v>
      </c>
      <c r="K3472" t="s">
        <v>1638</v>
      </c>
      <c r="O3472" t="s">
        <v>14511</v>
      </c>
      <c r="P3472" t="s">
        <v>10955</v>
      </c>
      <c r="Q3472" t="s">
        <v>741</v>
      </c>
      <c r="AG3472" t="s">
        <v>159</v>
      </c>
      <c r="AH3472" t="e">
        <f>VLOOKUP(C3472,'CREAR HV'!A:A,1,0)</f>
        <v>#N/A</v>
      </c>
    </row>
    <row r="3473" spans="1:34" x14ac:dyDescent="0.3">
      <c r="A3473" t="s">
        <v>10946</v>
      </c>
      <c r="B3473" t="s">
        <v>10947</v>
      </c>
      <c r="C3473">
        <v>80499817</v>
      </c>
      <c r="F3473" s="16">
        <v>27110</v>
      </c>
      <c r="G3473" t="s">
        <v>44</v>
      </c>
      <c r="H3473" t="s">
        <v>44</v>
      </c>
      <c r="I3473" t="s">
        <v>14512</v>
      </c>
      <c r="J3473" t="s">
        <v>1451</v>
      </c>
      <c r="K3473" t="s">
        <v>2202</v>
      </c>
      <c r="O3473" t="s">
        <v>14513</v>
      </c>
      <c r="P3473" t="s">
        <v>10950</v>
      </c>
      <c r="Q3473" t="s">
        <v>741</v>
      </c>
      <c r="AG3473" t="s">
        <v>159</v>
      </c>
      <c r="AH3473" t="e">
        <f>VLOOKUP(C3473,'CREAR HV'!A:A,1,0)</f>
        <v>#N/A</v>
      </c>
    </row>
    <row r="3474" spans="1:34" x14ac:dyDescent="0.3">
      <c r="A3474" t="s">
        <v>10946</v>
      </c>
      <c r="B3474" t="s">
        <v>10947</v>
      </c>
      <c r="C3474">
        <v>3347769</v>
      </c>
      <c r="F3474" s="16">
        <v>21607</v>
      </c>
      <c r="G3474" t="s">
        <v>44</v>
      </c>
      <c r="H3474" t="s">
        <v>44</v>
      </c>
      <c r="I3474" t="s">
        <v>14514</v>
      </c>
      <c r="J3474" t="s">
        <v>1514</v>
      </c>
      <c r="K3474" t="s">
        <v>173</v>
      </c>
      <c r="O3474" t="s">
        <v>14515</v>
      </c>
      <c r="P3474" t="s">
        <v>10950</v>
      </c>
      <c r="Q3474" t="s">
        <v>741</v>
      </c>
      <c r="AG3474" t="s">
        <v>159</v>
      </c>
      <c r="AH3474" t="e">
        <f>VLOOKUP(C3474,'CREAR HV'!A:A,1,0)</f>
        <v>#N/A</v>
      </c>
    </row>
    <row r="3475" spans="1:34" x14ac:dyDescent="0.3">
      <c r="A3475" t="s">
        <v>10946</v>
      </c>
      <c r="B3475" t="s">
        <v>10947</v>
      </c>
      <c r="C3475">
        <v>79231634</v>
      </c>
      <c r="F3475" s="16">
        <v>21622</v>
      </c>
      <c r="G3475" t="s">
        <v>44</v>
      </c>
      <c r="H3475" t="s">
        <v>44</v>
      </c>
      <c r="I3475" t="s">
        <v>6879</v>
      </c>
      <c r="J3475" t="s">
        <v>2408</v>
      </c>
      <c r="K3475" t="s">
        <v>262</v>
      </c>
      <c r="L3475" t="s">
        <v>14516</v>
      </c>
      <c r="O3475" t="s">
        <v>14517</v>
      </c>
      <c r="P3475" t="s">
        <v>10950</v>
      </c>
      <c r="Q3475" t="s">
        <v>741</v>
      </c>
      <c r="AG3475" t="s">
        <v>159</v>
      </c>
      <c r="AH3475" t="e">
        <f>VLOOKUP(C3475,'CREAR HV'!A:A,1,0)</f>
        <v>#N/A</v>
      </c>
    </row>
    <row r="3476" spans="1:34" x14ac:dyDescent="0.3">
      <c r="A3476" t="s">
        <v>10946</v>
      </c>
      <c r="B3476" t="s">
        <v>10947</v>
      </c>
      <c r="C3476">
        <v>1131104223</v>
      </c>
      <c r="F3476" s="16">
        <v>31285</v>
      </c>
      <c r="G3476" t="s">
        <v>44</v>
      </c>
      <c r="H3476" t="s">
        <v>44</v>
      </c>
      <c r="I3476" t="s">
        <v>11818</v>
      </c>
      <c r="J3476" t="s">
        <v>380</v>
      </c>
      <c r="K3476" t="s">
        <v>14518</v>
      </c>
      <c r="L3476" t="s">
        <v>14519</v>
      </c>
      <c r="O3476" t="s">
        <v>14520</v>
      </c>
      <c r="P3476" t="s">
        <v>10950</v>
      </c>
      <c r="Q3476" t="s">
        <v>741</v>
      </c>
      <c r="AG3476" t="s">
        <v>159</v>
      </c>
      <c r="AH3476" t="e">
        <f>VLOOKUP(C3476,'CREAR HV'!A:A,1,0)</f>
        <v>#N/A</v>
      </c>
    </row>
    <row r="3477" spans="1:34" x14ac:dyDescent="0.3">
      <c r="A3477" t="s">
        <v>10946</v>
      </c>
      <c r="B3477" t="s">
        <v>10947</v>
      </c>
      <c r="C3477">
        <v>43078062</v>
      </c>
      <c r="F3477" s="16">
        <v>22619</v>
      </c>
      <c r="G3477" t="s">
        <v>44</v>
      </c>
      <c r="H3477" t="s">
        <v>44</v>
      </c>
      <c r="I3477" t="s">
        <v>14521</v>
      </c>
      <c r="J3477" t="s">
        <v>954</v>
      </c>
      <c r="K3477" t="s">
        <v>398</v>
      </c>
      <c r="L3477" t="s">
        <v>14522</v>
      </c>
      <c r="O3477" t="s">
        <v>14523</v>
      </c>
      <c r="P3477" t="s">
        <v>10955</v>
      </c>
      <c r="Q3477" t="s">
        <v>741</v>
      </c>
      <c r="AG3477" t="s">
        <v>159</v>
      </c>
      <c r="AH3477" t="e">
        <f>VLOOKUP(C3477,'CREAR HV'!A:A,1,0)</f>
        <v>#N/A</v>
      </c>
    </row>
    <row r="3478" spans="1:34" x14ac:dyDescent="0.3">
      <c r="A3478" t="s">
        <v>159</v>
      </c>
      <c r="B3478" t="s">
        <v>10947</v>
      </c>
      <c r="C3478">
        <v>16051096</v>
      </c>
      <c r="F3478" s="16">
        <v>22512</v>
      </c>
      <c r="G3478" t="s">
        <v>33</v>
      </c>
      <c r="H3478" t="s">
        <v>159</v>
      </c>
      <c r="I3478" t="s">
        <v>2350</v>
      </c>
      <c r="J3478" t="s">
        <v>954</v>
      </c>
      <c r="K3478" t="s">
        <v>276</v>
      </c>
      <c r="L3478" t="s">
        <v>14524</v>
      </c>
      <c r="O3478" t="s">
        <v>14525</v>
      </c>
      <c r="P3478" t="s">
        <v>10950</v>
      </c>
      <c r="Q3478" t="s">
        <v>741</v>
      </c>
      <c r="AG3478" t="s">
        <v>769</v>
      </c>
      <c r="AH3478" t="e">
        <f>VLOOKUP(C3478,'CREAR HV'!A:A,1,0)</f>
        <v>#N/A</v>
      </c>
    </row>
    <row r="3479" spans="1:34" x14ac:dyDescent="0.3">
      <c r="A3479" t="s">
        <v>159</v>
      </c>
      <c r="B3479" t="s">
        <v>10947</v>
      </c>
      <c r="C3479">
        <v>16051096</v>
      </c>
      <c r="F3479" s="16">
        <v>22512</v>
      </c>
      <c r="G3479" t="s">
        <v>33</v>
      </c>
      <c r="H3479" t="s">
        <v>159</v>
      </c>
      <c r="I3479" t="s">
        <v>2350</v>
      </c>
      <c r="J3479" t="s">
        <v>954</v>
      </c>
      <c r="K3479" t="s">
        <v>276</v>
      </c>
      <c r="L3479" t="s">
        <v>14524</v>
      </c>
      <c r="O3479" t="s">
        <v>14525</v>
      </c>
      <c r="P3479" t="s">
        <v>10950</v>
      </c>
      <c r="Q3479" t="s">
        <v>741</v>
      </c>
      <c r="AG3479" t="s">
        <v>11069</v>
      </c>
      <c r="AH3479" t="e">
        <f>VLOOKUP(C3479,'CREAR HV'!A:A,1,0)</f>
        <v>#N/A</v>
      </c>
    </row>
    <row r="3480" spans="1:34" x14ac:dyDescent="0.3">
      <c r="A3480" t="s">
        <v>159</v>
      </c>
      <c r="B3480" t="s">
        <v>10947</v>
      </c>
      <c r="C3480">
        <v>16051096</v>
      </c>
      <c r="F3480" s="16">
        <v>22512</v>
      </c>
      <c r="G3480" t="s">
        <v>33</v>
      </c>
      <c r="H3480" t="s">
        <v>159</v>
      </c>
      <c r="I3480" t="s">
        <v>2350</v>
      </c>
      <c r="J3480" t="s">
        <v>954</v>
      </c>
      <c r="K3480" t="s">
        <v>276</v>
      </c>
      <c r="L3480" t="s">
        <v>14524</v>
      </c>
      <c r="O3480" t="s">
        <v>14525</v>
      </c>
      <c r="P3480" t="s">
        <v>10950</v>
      </c>
      <c r="Q3480" t="s">
        <v>741</v>
      </c>
      <c r="AG3480" t="s">
        <v>743</v>
      </c>
      <c r="AH3480" t="e">
        <f>VLOOKUP(C3480,'CREAR HV'!A:A,1,0)</f>
        <v>#N/A</v>
      </c>
    </row>
    <row r="3481" spans="1:34" x14ac:dyDescent="0.3">
      <c r="A3481" t="s">
        <v>10946</v>
      </c>
      <c r="B3481" t="s">
        <v>10947</v>
      </c>
      <c r="C3481">
        <v>93416150</v>
      </c>
      <c r="F3481" s="16">
        <v>24581</v>
      </c>
      <c r="G3481" t="s">
        <v>44</v>
      </c>
      <c r="H3481" t="s">
        <v>44</v>
      </c>
      <c r="I3481" t="s">
        <v>419</v>
      </c>
      <c r="J3481" t="s">
        <v>276</v>
      </c>
      <c r="K3481" t="s">
        <v>8481</v>
      </c>
      <c r="O3481" t="s">
        <v>1070</v>
      </c>
      <c r="P3481" t="s">
        <v>10950</v>
      </c>
      <c r="Q3481" t="s">
        <v>741</v>
      </c>
      <c r="AG3481" t="s">
        <v>159</v>
      </c>
      <c r="AH3481" t="e">
        <f>VLOOKUP(C3481,'CREAR HV'!A:A,1,0)</f>
        <v>#N/A</v>
      </c>
    </row>
    <row r="3482" spans="1:34" x14ac:dyDescent="0.3">
      <c r="A3482" t="s">
        <v>10946</v>
      </c>
      <c r="B3482" t="s">
        <v>10947</v>
      </c>
      <c r="C3482">
        <v>30302038</v>
      </c>
      <c r="F3482" s="16">
        <v>23556</v>
      </c>
      <c r="G3482" t="s">
        <v>44</v>
      </c>
      <c r="H3482" t="s">
        <v>44</v>
      </c>
      <c r="I3482" t="s">
        <v>11536</v>
      </c>
      <c r="J3482" t="s">
        <v>3637</v>
      </c>
      <c r="K3482" t="s">
        <v>9153</v>
      </c>
      <c r="L3482" t="s">
        <v>14526</v>
      </c>
      <c r="O3482" t="s">
        <v>1070</v>
      </c>
      <c r="P3482" t="s">
        <v>10955</v>
      </c>
      <c r="Q3482" t="s">
        <v>741</v>
      </c>
      <c r="AG3482" t="s">
        <v>159</v>
      </c>
      <c r="AH3482" t="e">
        <f>VLOOKUP(C3482,'CREAR HV'!A:A,1,0)</f>
        <v>#N/A</v>
      </c>
    </row>
    <row r="3483" spans="1:34" x14ac:dyDescent="0.3">
      <c r="A3483" t="s">
        <v>10946</v>
      </c>
      <c r="B3483" t="s">
        <v>10947</v>
      </c>
      <c r="C3483">
        <v>9145541</v>
      </c>
      <c r="F3483" s="16">
        <v>29466</v>
      </c>
      <c r="G3483" t="s">
        <v>44</v>
      </c>
      <c r="H3483" t="s">
        <v>44</v>
      </c>
      <c r="I3483" t="s">
        <v>10634</v>
      </c>
      <c r="J3483" t="s">
        <v>14527</v>
      </c>
      <c r="K3483" t="s">
        <v>347</v>
      </c>
      <c r="L3483" t="s">
        <v>14528</v>
      </c>
      <c r="O3483" t="s">
        <v>1070</v>
      </c>
      <c r="P3483" t="s">
        <v>10950</v>
      </c>
      <c r="Q3483" t="s">
        <v>741</v>
      </c>
      <c r="AG3483" t="s">
        <v>159</v>
      </c>
      <c r="AH3483" t="e">
        <f>VLOOKUP(C3483,'CREAR HV'!A:A,1,0)</f>
        <v>#N/A</v>
      </c>
    </row>
    <row r="3484" spans="1:34" x14ac:dyDescent="0.3">
      <c r="A3484" t="s">
        <v>10946</v>
      </c>
      <c r="B3484" t="s">
        <v>10947</v>
      </c>
      <c r="C3484">
        <v>11511422</v>
      </c>
      <c r="F3484" s="16">
        <v>30763</v>
      </c>
      <c r="G3484" t="s">
        <v>44</v>
      </c>
      <c r="H3484" t="s">
        <v>44</v>
      </c>
      <c r="I3484" t="s">
        <v>14529</v>
      </c>
      <c r="J3484" t="s">
        <v>157</v>
      </c>
      <c r="K3484" t="s">
        <v>377</v>
      </c>
      <c r="L3484" t="s">
        <v>14530</v>
      </c>
      <c r="O3484" t="s">
        <v>14531</v>
      </c>
      <c r="P3484" t="s">
        <v>10950</v>
      </c>
      <c r="Q3484" t="s">
        <v>741</v>
      </c>
      <c r="AG3484" t="s">
        <v>159</v>
      </c>
      <c r="AH3484" t="e">
        <f>VLOOKUP(C3484,'CREAR HV'!A:A,1,0)</f>
        <v>#N/A</v>
      </c>
    </row>
    <row r="3485" spans="1:34" x14ac:dyDescent="0.3">
      <c r="A3485" t="s">
        <v>10946</v>
      </c>
      <c r="B3485" t="s">
        <v>10947</v>
      </c>
      <c r="C3485">
        <v>1129571053</v>
      </c>
      <c r="F3485" s="16">
        <v>30840</v>
      </c>
      <c r="G3485" t="s">
        <v>44</v>
      </c>
      <c r="H3485" t="s">
        <v>44</v>
      </c>
      <c r="I3485" t="s">
        <v>14532</v>
      </c>
      <c r="J3485" t="s">
        <v>3107</v>
      </c>
      <c r="K3485" t="s">
        <v>12185</v>
      </c>
      <c r="L3485" t="s">
        <v>14533</v>
      </c>
      <c r="O3485" t="s">
        <v>14534</v>
      </c>
      <c r="P3485" t="s">
        <v>10950</v>
      </c>
      <c r="Q3485" t="s">
        <v>741</v>
      </c>
      <c r="AG3485" t="s">
        <v>159</v>
      </c>
      <c r="AH3485" t="e">
        <f>VLOOKUP(C3485,'CREAR HV'!A:A,1,0)</f>
        <v>#N/A</v>
      </c>
    </row>
    <row r="3486" spans="1:34" x14ac:dyDescent="0.3">
      <c r="A3486" t="s">
        <v>10946</v>
      </c>
      <c r="B3486" t="s">
        <v>10947</v>
      </c>
      <c r="C3486">
        <v>1032392256</v>
      </c>
      <c r="F3486" s="16">
        <v>31616</v>
      </c>
      <c r="G3486" t="s">
        <v>44</v>
      </c>
      <c r="H3486" t="s">
        <v>44</v>
      </c>
      <c r="I3486" t="s">
        <v>14535</v>
      </c>
      <c r="J3486" t="s">
        <v>8401</v>
      </c>
      <c r="K3486" t="s">
        <v>3911</v>
      </c>
      <c r="O3486" t="s">
        <v>14536</v>
      </c>
      <c r="P3486" t="s">
        <v>10955</v>
      </c>
      <c r="Q3486" t="s">
        <v>741</v>
      </c>
      <c r="AG3486" t="s">
        <v>159</v>
      </c>
      <c r="AH3486" t="e">
        <f>VLOOKUP(C3486,'CREAR HV'!A:A,1,0)</f>
        <v>#N/A</v>
      </c>
    </row>
    <row r="3487" spans="1:34" x14ac:dyDescent="0.3">
      <c r="A3487" t="s">
        <v>10946</v>
      </c>
      <c r="B3487" t="s">
        <v>10947</v>
      </c>
      <c r="C3487">
        <v>79944706</v>
      </c>
      <c r="F3487" s="16">
        <v>28413</v>
      </c>
      <c r="G3487" t="s">
        <v>44</v>
      </c>
      <c r="H3487" t="s">
        <v>44</v>
      </c>
      <c r="I3487" t="s">
        <v>10180</v>
      </c>
      <c r="J3487" t="s">
        <v>14537</v>
      </c>
      <c r="K3487" t="s">
        <v>819</v>
      </c>
      <c r="L3487" t="s">
        <v>14538</v>
      </c>
      <c r="O3487" t="s">
        <v>14539</v>
      </c>
      <c r="P3487" t="s">
        <v>10950</v>
      </c>
      <c r="Q3487" t="s">
        <v>741</v>
      </c>
      <c r="AG3487" t="s">
        <v>159</v>
      </c>
      <c r="AH3487" t="e">
        <f>VLOOKUP(C3487,'CREAR HV'!A:A,1,0)</f>
        <v>#N/A</v>
      </c>
    </row>
    <row r="3488" spans="1:34" x14ac:dyDescent="0.3">
      <c r="A3488" t="s">
        <v>10946</v>
      </c>
      <c r="B3488" t="s">
        <v>10947</v>
      </c>
      <c r="C3488">
        <v>29818267</v>
      </c>
      <c r="F3488" s="16">
        <v>26249</v>
      </c>
      <c r="G3488" t="s">
        <v>44</v>
      </c>
      <c r="H3488" t="s">
        <v>44</v>
      </c>
      <c r="I3488" t="s">
        <v>14540</v>
      </c>
      <c r="J3488" t="s">
        <v>5109</v>
      </c>
      <c r="K3488" t="s">
        <v>318</v>
      </c>
      <c r="L3488" t="s">
        <v>9508</v>
      </c>
      <c r="O3488" t="s">
        <v>14541</v>
      </c>
      <c r="P3488" t="s">
        <v>10955</v>
      </c>
      <c r="Q3488" t="s">
        <v>741</v>
      </c>
      <c r="AG3488" t="s">
        <v>159</v>
      </c>
      <c r="AH3488" t="e">
        <f>VLOOKUP(C3488,'CREAR HV'!A:A,1,0)</f>
        <v>#N/A</v>
      </c>
    </row>
    <row r="3489" spans="1:34" x14ac:dyDescent="0.3">
      <c r="A3489" t="s">
        <v>10946</v>
      </c>
      <c r="B3489" t="s">
        <v>10947</v>
      </c>
      <c r="C3489">
        <v>42062605</v>
      </c>
      <c r="F3489" s="16">
        <v>22681</v>
      </c>
      <c r="G3489" t="s">
        <v>44</v>
      </c>
      <c r="H3489" t="s">
        <v>44</v>
      </c>
      <c r="I3489" t="s">
        <v>3331</v>
      </c>
      <c r="J3489" t="s">
        <v>215</v>
      </c>
      <c r="K3489" t="s">
        <v>14542</v>
      </c>
      <c r="O3489" t="s">
        <v>14543</v>
      </c>
      <c r="P3489" t="s">
        <v>10955</v>
      </c>
      <c r="Q3489" t="s">
        <v>741</v>
      </c>
      <c r="AG3489" t="s">
        <v>159</v>
      </c>
      <c r="AH3489" t="e">
        <f>VLOOKUP(C3489,'CREAR HV'!A:A,1,0)</f>
        <v>#N/A</v>
      </c>
    </row>
    <row r="3490" spans="1:34" x14ac:dyDescent="0.3">
      <c r="A3490" t="s">
        <v>10946</v>
      </c>
      <c r="B3490" t="s">
        <v>10947</v>
      </c>
      <c r="C3490">
        <v>40369527</v>
      </c>
      <c r="F3490" s="16">
        <v>22984</v>
      </c>
      <c r="G3490" t="s">
        <v>44</v>
      </c>
      <c r="H3490" t="s">
        <v>44</v>
      </c>
      <c r="I3490" t="s">
        <v>3281</v>
      </c>
      <c r="J3490" t="s">
        <v>280</v>
      </c>
      <c r="K3490" t="s">
        <v>6375</v>
      </c>
      <c r="O3490" t="s">
        <v>14544</v>
      </c>
      <c r="P3490" t="s">
        <v>10955</v>
      </c>
      <c r="Q3490" t="s">
        <v>741</v>
      </c>
      <c r="AG3490" t="s">
        <v>159</v>
      </c>
      <c r="AH3490" t="e">
        <f>VLOOKUP(C3490,'CREAR HV'!A:A,1,0)</f>
        <v>#N/A</v>
      </c>
    </row>
    <row r="3491" spans="1:34" x14ac:dyDescent="0.3">
      <c r="A3491" t="s">
        <v>10946</v>
      </c>
      <c r="B3491" t="s">
        <v>10947</v>
      </c>
      <c r="C3491">
        <v>13824515</v>
      </c>
      <c r="F3491" s="16">
        <v>19487</v>
      </c>
      <c r="G3491" t="s">
        <v>44</v>
      </c>
      <c r="H3491" t="s">
        <v>44</v>
      </c>
      <c r="I3491" t="s">
        <v>14545</v>
      </c>
      <c r="J3491" t="s">
        <v>315</v>
      </c>
      <c r="K3491" t="s">
        <v>1371</v>
      </c>
      <c r="L3491" t="s">
        <v>14546</v>
      </c>
      <c r="O3491" t="s">
        <v>14547</v>
      </c>
      <c r="P3491" t="s">
        <v>10950</v>
      </c>
      <c r="Q3491" t="s">
        <v>741</v>
      </c>
      <c r="AG3491" t="s">
        <v>159</v>
      </c>
      <c r="AH3491" t="e">
        <f>VLOOKUP(C3491,'CREAR HV'!A:A,1,0)</f>
        <v>#N/A</v>
      </c>
    </row>
    <row r="3492" spans="1:34" x14ac:dyDescent="0.3">
      <c r="A3492" t="s">
        <v>10946</v>
      </c>
      <c r="B3492" t="s">
        <v>10947</v>
      </c>
      <c r="C3492">
        <v>6021661</v>
      </c>
      <c r="F3492" s="16">
        <v>18988</v>
      </c>
      <c r="G3492" t="s">
        <v>44</v>
      </c>
      <c r="H3492" t="s">
        <v>44</v>
      </c>
      <c r="I3492" t="s">
        <v>14545</v>
      </c>
      <c r="J3492" t="s">
        <v>1514</v>
      </c>
      <c r="K3492" t="s">
        <v>6447</v>
      </c>
      <c r="L3492" t="s">
        <v>14548</v>
      </c>
      <c r="O3492" t="s">
        <v>14549</v>
      </c>
      <c r="P3492" t="s">
        <v>10950</v>
      </c>
      <c r="Q3492" t="s">
        <v>741</v>
      </c>
      <c r="AG3492" t="s">
        <v>159</v>
      </c>
      <c r="AH3492" t="e">
        <f>VLOOKUP(C3492,'CREAR HV'!A:A,1,0)</f>
        <v>#N/A</v>
      </c>
    </row>
    <row r="3493" spans="1:34" x14ac:dyDescent="0.3">
      <c r="A3493" t="s">
        <v>10946</v>
      </c>
      <c r="B3493" t="s">
        <v>10947</v>
      </c>
      <c r="C3493">
        <v>6626203</v>
      </c>
      <c r="F3493" s="16">
        <v>30063</v>
      </c>
      <c r="G3493" t="s">
        <v>44</v>
      </c>
      <c r="H3493" t="s">
        <v>44</v>
      </c>
      <c r="I3493" t="s">
        <v>14550</v>
      </c>
      <c r="J3493" t="s">
        <v>639</v>
      </c>
      <c r="K3493" t="s">
        <v>212</v>
      </c>
      <c r="L3493" t="s">
        <v>14551</v>
      </c>
      <c r="O3493" t="s">
        <v>14552</v>
      </c>
      <c r="P3493" t="s">
        <v>10950</v>
      </c>
      <c r="Q3493" t="s">
        <v>741</v>
      </c>
      <c r="AG3493" t="s">
        <v>159</v>
      </c>
      <c r="AH3493" t="e">
        <f>VLOOKUP(C3493,'CREAR HV'!A:A,1,0)</f>
        <v>#N/A</v>
      </c>
    </row>
    <row r="3494" spans="1:34" x14ac:dyDescent="0.3">
      <c r="A3494" t="s">
        <v>10946</v>
      </c>
      <c r="B3494" t="s">
        <v>10947</v>
      </c>
      <c r="C3494">
        <v>41676775</v>
      </c>
      <c r="F3494" s="16">
        <v>20930</v>
      </c>
      <c r="G3494" t="s">
        <v>44</v>
      </c>
      <c r="H3494" t="s">
        <v>44</v>
      </c>
      <c r="I3494" t="s">
        <v>3571</v>
      </c>
      <c r="J3494" t="s">
        <v>1856</v>
      </c>
      <c r="K3494" t="s">
        <v>318</v>
      </c>
      <c r="L3494" t="s">
        <v>14553</v>
      </c>
      <c r="O3494" t="s">
        <v>14554</v>
      </c>
      <c r="P3494" t="s">
        <v>10955</v>
      </c>
      <c r="Q3494" t="s">
        <v>741</v>
      </c>
      <c r="AG3494" t="s">
        <v>159</v>
      </c>
      <c r="AH3494" t="e">
        <f>VLOOKUP(C3494,'CREAR HV'!A:A,1,0)</f>
        <v>#N/A</v>
      </c>
    </row>
    <row r="3495" spans="1:34" x14ac:dyDescent="0.3">
      <c r="A3495" t="s">
        <v>10946</v>
      </c>
      <c r="B3495" t="s">
        <v>10947</v>
      </c>
      <c r="C3495">
        <v>84035627</v>
      </c>
      <c r="F3495" s="16">
        <v>26222</v>
      </c>
      <c r="G3495" t="s">
        <v>44</v>
      </c>
      <c r="H3495" t="s">
        <v>44</v>
      </c>
      <c r="I3495" t="s">
        <v>14555</v>
      </c>
      <c r="J3495" t="s">
        <v>14556</v>
      </c>
      <c r="K3495" t="s">
        <v>152</v>
      </c>
      <c r="L3495" t="s">
        <v>14557</v>
      </c>
      <c r="O3495" t="s">
        <v>14558</v>
      </c>
      <c r="P3495" t="s">
        <v>10950</v>
      </c>
      <c r="Q3495" t="s">
        <v>741</v>
      </c>
      <c r="AG3495" t="s">
        <v>159</v>
      </c>
      <c r="AH3495" t="e">
        <f>VLOOKUP(C3495,'CREAR HV'!A:A,1,0)</f>
        <v>#N/A</v>
      </c>
    </row>
    <row r="3496" spans="1:34" x14ac:dyDescent="0.3">
      <c r="A3496" t="s">
        <v>10946</v>
      </c>
      <c r="B3496" t="s">
        <v>10947</v>
      </c>
      <c r="C3496">
        <v>19252721</v>
      </c>
      <c r="F3496" s="16">
        <v>19957</v>
      </c>
      <c r="G3496" t="s">
        <v>44</v>
      </c>
      <c r="H3496" t="s">
        <v>44</v>
      </c>
      <c r="I3496" t="s">
        <v>14559</v>
      </c>
      <c r="J3496" t="s">
        <v>14560</v>
      </c>
      <c r="K3496" t="s">
        <v>2114</v>
      </c>
      <c r="L3496" t="s">
        <v>14561</v>
      </c>
      <c r="O3496" t="s">
        <v>14562</v>
      </c>
      <c r="P3496" t="s">
        <v>10950</v>
      </c>
      <c r="Q3496" t="s">
        <v>741</v>
      </c>
      <c r="AG3496" t="s">
        <v>159</v>
      </c>
      <c r="AH3496" t="e">
        <f>VLOOKUP(C3496,'CREAR HV'!A:A,1,0)</f>
        <v>#N/A</v>
      </c>
    </row>
    <row r="3497" spans="1:34" x14ac:dyDescent="0.3">
      <c r="A3497" t="s">
        <v>10946</v>
      </c>
      <c r="B3497" t="s">
        <v>10947</v>
      </c>
      <c r="C3497">
        <v>33238821</v>
      </c>
      <c r="F3497" s="16">
        <v>27539</v>
      </c>
      <c r="G3497" t="s">
        <v>44</v>
      </c>
      <c r="H3497" t="s">
        <v>44</v>
      </c>
      <c r="I3497" t="s">
        <v>14563</v>
      </c>
      <c r="J3497" t="s">
        <v>2435</v>
      </c>
      <c r="K3497" t="s">
        <v>2435</v>
      </c>
      <c r="L3497" t="s">
        <v>14564</v>
      </c>
      <c r="O3497" t="s">
        <v>14565</v>
      </c>
      <c r="P3497" t="s">
        <v>10955</v>
      </c>
      <c r="Q3497" t="s">
        <v>741</v>
      </c>
      <c r="AG3497" t="s">
        <v>159</v>
      </c>
      <c r="AH3497" t="e">
        <f>VLOOKUP(C3497,'CREAR HV'!A:A,1,0)</f>
        <v>#N/A</v>
      </c>
    </row>
    <row r="3498" spans="1:34" x14ac:dyDescent="0.3">
      <c r="A3498" t="s">
        <v>10946</v>
      </c>
      <c r="B3498" t="s">
        <v>10947</v>
      </c>
      <c r="C3498">
        <v>94325726</v>
      </c>
      <c r="F3498" s="16">
        <v>27702</v>
      </c>
      <c r="G3498" t="s">
        <v>44</v>
      </c>
      <c r="H3498" t="s">
        <v>44</v>
      </c>
      <c r="I3498" t="s">
        <v>14566</v>
      </c>
      <c r="J3498" t="s">
        <v>577</v>
      </c>
      <c r="K3498" t="s">
        <v>302</v>
      </c>
      <c r="L3498" t="s">
        <v>14567</v>
      </c>
      <c r="O3498" t="s">
        <v>14568</v>
      </c>
      <c r="P3498" t="s">
        <v>10950</v>
      </c>
      <c r="Q3498" t="s">
        <v>741</v>
      </c>
      <c r="AG3498" t="s">
        <v>159</v>
      </c>
      <c r="AH3498" t="e">
        <f>VLOOKUP(C3498,'CREAR HV'!A:A,1,0)</f>
        <v>#N/A</v>
      </c>
    </row>
    <row r="3499" spans="1:34" x14ac:dyDescent="0.3">
      <c r="A3499" t="s">
        <v>10946</v>
      </c>
      <c r="B3499" t="s">
        <v>10947</v>
      </c>
      <c r="C3499">
        <v>98564783</v>
      </c>
      <c r="F3499" s="16">
        <v>26970</v>
      </c>
      <c r="G3499" t="s">
        <v>5047</v>
      </c>
      <c r="H3499" t="s">
        <v>5047</v>
      </c>
      <c r="I3499" t="s">
        <v>14569</v>
      </c>
      <c r="J3499" t="s">
        <v>2882</v>
      </c>
      <c r="K3499" t="s">
        <v>819</v>
      </c>
      <c r="L3499" t="s">
        <v>14570</v>
      </c>
      <c r="O3499" t="s">
        <v>14571</v>
      </c>
      <c r="P3499" t="s">
        <v>10950</v>
      </c>
      <c r="Q3499" t="s">
        <v>741</v>
      </c>
      <c r="AG3499" t="s">
        <v>159</v>
      </c>
      <c r="AH3499" t="e">
        <f>VLOOKUP(C3499,'CREAR HV'!A:A,1,0)</f>
        <v>#N/A</v>
      </c>
    </row>
    <row r="3500" spans="1:34" x14ac:dyDescent="0.3">
      <c r="A3500" t="s">
        <v>10946</v>
      </c>
      <c r="B3500" t="s">
        <v>10947</v>
      </c>
      <c r="C3500">
        <v>91480959</v>
      </c>
      <c r="F3500" s="16">
        <v>27725</v>
      </c>
      <c r="G3500" t="s">
        <v>44</v>
      </c>
      <c r="H3500" t="s">
        <v>44</v>
      </c>
      <c r="I3500" t="s">
        <v>14572</v>
      </c>
      <c r="J3500" t="s">
        <v>383</v>
      </c>
      <c r="K3500" t="s">
        <v>3181</v>
      </c>
      <c r="L3500" t="s">
        <v>14573</v>
      </c>
      <c r="O3500" t="s">
        <v>14574</v>
      </c>
      <c r="P3500" t="s">
        <v>10950</v>
      </c>
      <c r="Q3500" t="s">
        <v>741</v>
      </c>
      <c r="AG3500" t="s">
        <v>159</v>
      </c>
      <c r="AH3500" t="e">
        <f>VLOOKUP(C3500,'CREAR HV'!A:A,1,0)</f>
        <v>#N/A</v>
      </c>
    </row>
    <row r="3501" spans="1:34" x14ac:dyDescent="0.3">
      <c r="A3501" t="s">
        <v>10946</v>
      </c>
      <c r="B3501" t="s">
        <v>10947</v>
      </c>
      <c r="C3501">
        <v>52453781</v>
      </c>
      <c r="F3501" s="16">
        <v>28767</v>
      </c>
      <c r="G3501" t="s">
        <v>44</v>
      </c>
      <c r="H3501" t="s">
        <v>44</v>
      </c>
      <c r="I3501" t="s">
        <v>3209</v>
      </c>
      <c r="J3501" t="s">
        <v>1058</v>
      </c>
      <c r="K3501" t="s">
        <v>14575</v>
      </c>
      <c r="L3501" t="s">
        <v>14576</v>
      </c>
      <c r="O3501" t="s">
        <v>14577</v>
      </c>
      <c r="P3501" t="s">
        <v>10955</v>
      </c>
      <c r="Q3501" t="s">
        <v>741</v>
      </c>
      <c r="AG3501" t="s">
        <v>159</v>
      </c>
      <c r="AH3501" t="e">
        <f>VLOOKUP(C3501,'CREAR HV'!A:A,1,0)</f>
        <v>#N/A</v>
      </c>
    </row>
    <row r="3502" spans="1:34" x14ac:dyDescent="0.3">
      <c r="A3502" t="s">
        <v>10946</v>
      </c>
      <c r="B3502" t="s">
        <v>10947</v>
      </c>
      <c r="C3502">
        <v>53039570</v>
      </c>
      <c r="F3502" s="16">
        <v>31044</v>
      </c>
      <c r="G3502" t="s">
        <v>44</v>
      </c>
      <c r="H3502" t="s">
        <v>44</v>
      </c>
      <c r="I3502" t="s">
        <v>14578</v>
      </c>
      <c r="J3502" t="s">
        <v>208</v>
      </c>
      <c r="K3502" t="s">
        <v>12182</v>
      </c>
      <c r="L3502" t="s">
        <v>14579</v>
      </c>
      <c r="O3502" t="s">
        <v>14580</v>
      </c>
      <c r="P3502" t="s">
        <v>10955</v>
      </c>
      <c r="Q3502" t="s">
        <v>741</v>
      </c>
      <c r="AG3502" t="s">
        <v>159</v>
      </c>
      <c r="AH3502" t="e">
        <f>VLOOKUP(C3502,'CREAR HV'!A:A,1,0)</f>
        <v>#N/A</v>
      </c>
    </row>
    <row r="3503" spans="1:34" x14ac:dyDescent="0.3">
      <c r="A3503" t="s">
        <v>10946</v>
      </c>
      <c r="B3503" t="s">
        <v>10947</v>
      </c>
      <c r="C3503">
        <v>79984272</v>
      </c>
      <c r="F3503" s="16">
        <v>29141</v>
      </c>
      <c r="G3503" t="s">
        <v>44</v>
      </c>
      <c r="H3503" t="s">
        <v>44</v>
      </c>
      <c r="I3503" t="s">
        <v>14581</v>
      </c>
      <c r="J3503" t="s">
        <v>14582</v>
      </c>
      <c r="K3503" t="s">
        <v>910</v>
      </c>
      <c r="L3503" t="s">
        <v>14583</v>
      </c>
      <c r="O3503" t="s">
        <v>14584</v>
      </c>
      <c r="P3503" t="s">
        <v>10950</v>
      </c>
      <c r="Q3503" t="s">
        <v>741</v>
      </c>
      <c r="AG3503" t="s">
        <v>159</v>
      </c>
      <c r="AH3503" t="e">
        <f>VLOOKUP(C3503,'CREAR HV'!A:A,1,0)</f>
        <v>#N/A</v>
      </c>
    </row>
    <row r="3504" spans="1:34" x14ac:dyDescent="0.3">
      <c r="A3504" t="s">
        <v>10946</v>
      </c>
      <c r="B3504" t="s">
        <v>10947</v>
      </c>
      <c r="C3504">
        <v>1065598490</v>
      </c>
      <c r="F3504" s="16">
        <v>32110</v>
      </c>
      <c r="G3504" t="s">
        <v>44</v>
      </c>
      <c r="H3504" t="s">
        <v>44</v>
      </c>
      <c r="I3504" t="s">
        <v>14585</v>
      </c>
      <c r="J3504" t="s">
        <v>149</v>
      </c>
      <c r="K3504" t="s">
        <v>315</v>
      </c>
      <c r="L3504" t="s">
        <v>14586</v>
      </c>
      <c r="O3504" t="s">
        <v>14587</v>
      </c>
      <c r="P3504" t="s">
        <v>10955</v>
      </c>
      <c r="Q3504" t="s">
        <v>741</v>
      </c>
      <c r="AG3504" t="s">
        <v>743</v>
      </c>
      <c r="AH3504" t="e">
        <f>VLOOKUP(C3504,'CREAR HV'!A:A,1,0)</f>
        <v>#N/A</v>
      </c>
    </row>
    <row r="3505" spans="1:34" x14ac:dyDescent="0.3">
      <c r="A3505" t="s">
        <v>10946</v>
      </c>
      <c r="B3505" t="s">
        <v>10947</v>
      </c>
      <c r="C3505">
        <v>1065598490</v>
      </c>
      <c r="F3505" s="16">
        <v>32110</v>
      </c>
      <c r="G3505" t="s">
        <v>44</v>
      </c>
      <c r="H3505" t="s">
        <v>44</v>
      </c>
      <c r="I3505" t="s">
        <v>14585</v>
      </c>
      <c r="J3505" t="s">
        <v>149</v>
      </c>
      <c r="K3505" t="s">
        <v>315</v>
      </c>
      <c r="L3505" t="s">
        <v>14586</v>
      </c>
      <c r="O3505" t="s">
        <v>14587</v>
      </c>
      <c r="P3505" t="s">
        <v>10955</v>
      </c>
      <c r="Q3505" t="s">
        <v>741</v>
      </c>
      <c r="AG3505" t="s">
        <v>743</v>
      </c>
      <c r="AH3505" t="e">
        <f>VLOOKUP(C3505,'CREAR HV'!A:A,1,0)</f>
        <v>#N/A</v>
      </c>
    </row>
    <row r="3506" spans="1:34" x14ac:dyDescent="0.3">
      <c r="A3506" t="s">
        <v>10946</v>
      </c>
      <c r="B3506" t="s">
        <v>10947</v>
      </c>
      <c r="C3506">
        <v>79732231</v>
      </c>
      <c r="F3506" s="16">
        <v>29144</v>
      </c>
      <c r="G3506" t="s">
        <v>44</v>
      </c>
      <c r="H3506" t="s">
        <v>44</v>
      </c>
      <c r="I3506" t="s">
        <v>10749</v>
      </c>
      <c r="J3506" t="s">
        <v>4083</v>
      </c>
      <c r="K3506" t="s">
        <v>2781</v>
      </c>
      <c r="L3506" t="s">
        <v>14588</v>
      </c>
      <c r="O3506" t="s">
        <v>14589</v>
      </c>
      <c r="P3506" t="s">
        <v>10950</v>
      </c>
      <c r="Q3506" t="s">
        <v>741</v>
      </c>
      <c r="AG3506" t="s">
        <v>159</v>
      </c>
      <c r="AH3506" t="e">
        <f>VLOOKUP(C3506,'CREAR HV'!A:A,1,0)</f>
        <v>#N/A</v>
      </c>
    </row>
    <row r="3507" spans="1:34" x14ac:dyDescent="0.3">
      <c r="A3507" t="s">
        <v>10946</v>
      </c>
      <c r="B3507" t="s">
        <v>10947</v>
      </c>
      <c r="C3507">
        <v>80133920</v>
      </c>
      <c r="F3507" s="16">
        <v>30044</v>
      </c>
      <c r="G3507" t="s">
        <v>44</v>
      </c>
      <c r="H3507" t="s">
        <v>44</v>
      </c>
      <c r="I3507" t="s">
        <v>10119</v>
      </c>
      <c r="J3507" t="s">
        <v>7898</v>
      </c>
      <c r="K3507" t="s">
        <v>279</v>
      </c>
      <c r="O3507" t="s">
        <v>14590</v>
      </c>
      <c r="P3507" t="s">
        <v>10950</v>
      </c>
      <c r="Q3507" t="s">
        <v>741</v>
      </c>
      <c r="AG3507" t="s">
        <v>159</v>
      </c>
      <c r="AH3507" t="e">
        <f>VLOOKUP(C3507,'CREAR HV'!A:A,1,0)</f>
        <v>#N/A</v>
      </c>
    </row>
    <row r="3508" spans="1:34" x14ac:dyDescent="0.3">
      <c r="A3508" t="s">
        <v>10946</v>
      </c>
      <c r="B3508" t="s">
        <v>10947</v>
      </c>
      <c r="C3508">
        <v>1032411638</v>
      </c>
      <c r="F3508" s="16">
        <v>32225</v>
      </c>
      <c r="G3508" t="s">
        <v>44</v>
      </c>
      <c r="H3508" t="s">
        <v>44</v>
      </c>
      <c r="I3508" t="s">
        <v>8297</v>
      </c>
      <c r="J3508" t="s">
        <v>3643</v>
      </c>
      <c r="K3508" t="s">
        <v>515</v>
      </c>
      <c r="L3508" t="s">
        <v>14591</v>
      </c>
      <c r="O3508" t="s">
        <v>14592</v>
      </c>
      <c r="P3508" t="s">
        <v>10950</v>
      </c>
      <c r="Q3508" t="s">
        <v>741</v>
      </c>
      <c r="AG3508" t="s">
        <v>159</v>
      </c>
      <c r="AH3508" t="e">
        <f>VLOOKUP(C3508,'CREAR HV'!A:A,1,0)</f>
        <v>#N/A</v>
      </c>
    </row>
    <row r="3509" spans="1:34" x14ac:dyDescent="0.3">
      <c r="A3509" t="s">
        <v>10946</v>
      </c>
      <c r="B3509" t="s">
        <v>10947</v>
      </c>
      <c r="C3509">
        <v>80248765</v>
      </c>
      <c r="F3509" s="16">
        <v>30747</v>
      </c>
      <c r="G3509" t="s">
        <v>44</v>
      </c>
      <c r="H3509" t="s">
        <v>44</v>
      </c>
      <c r="I3509" t="s">
        <v>1133</v>
      </c>
      <c r="J3509" t="s">
        <v>215</v>
      </c>
      <c r="K3509" t="s">
        <v>11322</v>
      </c>
      <c r="L3509" t="s">
        <v>14593</v>
      </c>
      <c r="O3509" t="s">
        <v>14594</v>
      </c>
      <c r="P3509" t="s">
        <v>10950</v>
      </c>
      <c r="Q3509" t="s">
        <v>741</v>
      </c>
      <c r="AG3509" t="s">
        <v>159</v>
      </c>
      <c r="AH3509" t="e">
        <f>VLOOKUP(C3509,'CREAR HV'!A:A,1,0)</f>
        <v>#N/A</v>
      </c>
    </row>
    <row r="3510" spans="1:34" x14ac:dyDescent="0.3">
      <c r="A3510" t="s">
        <v>10946</v>
      </c>
      <c r="B3510" t="s">
        <v>10947</v>
      </c>
      <c r="C3510">
        <v>1136880470</v>
      </c>
      <c r="F3510" s="16">
        <v>32393</v>
      </c>
      <c r="G3510" t="s">
        <v>44</v>
      </c>
      <c r="H3510" t="s">
        <v>44</v>
      </c>
      <c r="I3510" t="s">
        <v>14595</v>
      </c>
      <c r="J3510" t="s">
        <v>5056</v>
      </c>
      <c r="K3510" t="s">
        <v>2602</v>
      </c>
      <c r="L3510" t="s">
        <v>14596</v>
      </c>
      <c r="O3510" t="s">
        <v>14597</v>
      </c>
      <c r="P3510" t="s">
        <v>10955</v>
      </c>
      <c r="Q3510" t="s">
        <v>741</v>
      </c>
      <c r="AG3510" t="s">
        <v>159</v>
      </c>
      <c r="AH3510" t="e">
        <f>VLOOKUP(C3510,'CREAR HV'!A:A,1,0)</f>
        <v>#N/A</v>
      </c>
    </row>
    <row r="3511" spans="1:34" x14ac:dyDescent="0.3">
      <c r="A3511" t="s">
        <v>10946</v>
      </c>
      <c r="B3511" t="s">
        <v>10947</v>
      </c>
      <c r="C3511">
        <v>52499027</v>
      </c>
      <c r="F3511" s="16">
        <v>28752</v>
      </c>
      <c r="G3511" t="s">
        <v>44</v>
      </c>
      <c r="H3511" t="s">
        <v>44</v>
      </c>
      <c r="I3511" t="s">
        <v>6366</v>
      </c>
      <c r="J3511" t="s">
        <v>173</v>
      </c>
      <c r="K3511" t="s">
        <v>14598</v>
      </c>
      <c r="L3511" t="s">
        <v>14599</v>
      </c>
      <c r="O3511" t="s">
        <v>14600</v>
      </c>
      <c r="P3511" t="s">
        <v>10955</v>
      </c>
      <c r="Q3511" t="s">
        <v>741</v>
      </c>
      <c r="AG3511" t="s">
        <v>159</v>
      </c>
      <c r="AH3511" t="e">
        <f>VLOOKUP(C3511,'CREAR HV'!A:A,1,0)</f>
        <v>#N/A</v>
      </c>
    </row>
    <row r="3512" spans="1:34" x14ac:dyDescent="0.3">
      <c r="A3512" t="s">
        <v>10946</v>
      </c>
      <c r="B3512" t="s">
        <v>10947</v>
      </c>
      <c r="C3512">
        <v>1088286358</v>
      </c>
      <c r="F3512" s="16">
        <v>33281</v>
      </c>
      <c r="G3512" t="s">
        <v>44</v>
      </c>
      <c r="H3512" t="s">
        <v>44</v>
      </c>
      <c r="I3512" t="s">
        <v>6824</v>
      </c>
      <c r="J3512" t="s">
        <v>3637</v>
      </c>
      <c r="K3512" t="s">
        <v>928</v>
      </c>
      <c r="L3512" t="s">
        <v>14601</v>
      </c>
      <c r="O3512" t="s">
        <v>14602</v>
      </c>
      <c r="P3512" t="s">
        <v>10955</v>
      </c>
      <c r="Q3512" t="s">
        <v>741</v>
      </c>
      <c r="AG3512" t="s">
        <v>159</v>
      </c>
      <c r="AH3512" t="e">
        <f>VLOOKUP(C3512,'CREAR HV'!A:A,1,0)</f>
        <v>#N/A</v>
      </c>
    </row>
    <row r="3513" spans="1:34" x14ac:dyDescent="0.3">
      <c r="A3513" t="s">
        <v>10946</v>
      </c>
      <c r="B3513" t="s">
        <v>10947</v>
      </c>
      <c r="C3513">
        <v>27988916</v>
      </c>
      <c r="F3513" s="16">
        <v>24849</v>
      </c>
      <c r="G3513" t="s">
        <v>44</v>
      </c>
      <c r="H3513" t="s">
        <v>44</v>
      </c>
      <c r="I3513" t="s">
        <v>257</v>
      </c>
      <c r="J3513" t="s">
        <v>1904</v>
      </c>
      <c r="K3513" t="s">
        <v>242</v>
      </c>
      <c r="O3513" t="s">
        <v>14603</v>
      </c>
      <c r="P3513" t="s">
        <v>10955</v>
      </c>
      <c r="Q3513" t="s">
        <v>741</v>
      </c>
      <c r="AG3513" t="s">
        <v>159</v>
      </c>
      <c r="AH3513" t="e">
        <f>VLOOKUP(C3513,'CREAR HV'!A:A,1,0)</f>
        <v>#N/A</v>
      </c>
    </row>
    <row r="3514" spans="1:34" x14ac:dyDescent="0.3">
      <c r="A3514" t="s">
        <v>10946</v>
      </c>
      <c r="B3514" t="s">
        <v>10947</v>
      </c>
      <c r="C3514">
        <v>1118537797</v>
      </c>
      <c r="F3514" s="16">
        <v>32253</v>
      </c>
      <c r="G3514" t="s">
        <v>44</v>
      </c>
      <c r="H3514" t="s">
        <v>44</v>
      </c>
      <c r="I3514" t="s">
        <v>14604</v>
      </c>
      <c r="J3514" t="s">
        <v>4084</v>
      </c>
      <c r="K3514" t="s">
        <v>771</v>
      </c>
      <c r="L3514" t="s">
        <v>14605</v>
      </c>
      <c r="O3514" t="s">
        <v>14606</v>
      </c>
      <c r="P3514" t="s">
        <v>10955</v>
      </c>
      <c r="Q3514" t="s">
        <v>741</v>
      </c>
      <c r="AG3514" t="s">
        <v>159</v>
      </c>
      <c r="AH3514" t="e">
        <f>VLOOKUP(C3514,'CREAR HV'!A:A,1,0)</f>
        <v>#N/A</v>
      </c>
    </row>
    <row r="3515" spans="1:34" x14ac:dyDescent="0.3">
      <c r="A3515" t="s">
        <v>10946</v>
      </c>
      <c r="B3515" t="s">
        <v>10947</v>
      </c>
      <c r="C3515">
        <v>79506106</v>
      </c>
      <c r="F3515" s="16">
        <v>25471</v>
      </c>
      <c r="G3515" t="s">
        <v>44</v>
      </c>
      <c r="H3515" t="s">
        <v>44</v>
      </c>
      <c r="I3515" t="s">
        <v>14607</v>
      </c>
      <c r="J3515" t="s">
        <v>276</v>
      </c>
      <c r="K3515" t="s">
        <v>399</v>
      </c>
      <c r="L3515" t="s">
        <v>14608</v>
      </c>
      <c r="O3515" t="s">
        <v>14609</v>
      </c>
      <c r="P3515" t="s">
        <v>10950</v>
      </c>
      <c r="Q3515" t="s">
        <v>741</v>
      </c>
      <c r="AG3515" t="s">
        <v>159</v>
      </c>
      <c r="AH3515" t="e">
        <f>VLOOKUP(C3515,'CREAR HV'!A:A,1,0)</f>
        <v>#N/A</v>
      </c>
    </row>
    <row r="3516" spans="1:34" x14ac:dyDescent="0.3">
      <c r="A3516" t="s">
        <v>10946</v>
      </c>
      <c r="B3516" t="s">
        <v>10947</v>
      </c>
      <c r="C3516">
        <v>79543757</v>
      </c>
      <c r="F3516" s="16">
        <v>25582</v>
      </c>
      <c r="G3516" t="s">
        <v>44</v>
      </c>
      <c r="H3516" t="s">
        <v>44</v>
      </c>
      <c r="I3516" t="s">
        <v>14610</v>
      </c>
      <c r="J3516" t="s">
        <v>318</v>
      </c>
      <c r="K3516" t="s">
        <v>4020</v>
      </c>
      <c r="L3516" t="s">
        <v>14611</v>
      </c>
      <c r="O3516" t="s">
        <v>14612</v>
      </c>
      <c r="P3516" t="s">
        <v>10950</v>
      </c>
      <c r="Q3516" t="s">
        <v>741</v>
      </c>
      <c r="AG3516" t="s">
        <v>159</v>
      </c>
      <c r="AH3516" t="e">
        <f>VLOOKUP(C3516,'CREAR HV'!A:A,1,0)</f>
        <v>#N/A</v>
      </c>
    </row>
    <row r="3517" spans="1:34" x14ac:dyDescent="0.3">
      <c r="A3517" t="s">
        <v>10946</v>
      </c>
      <c r="B3517" t="s">
        <v>10947</v>
      </c>
      <c r="C3517">
        <v>1116256267</v>
      </c>
      <c r="F3517" s="16">
        <v>33891</v>
      </c>
      <c r="G3517" t="s">
        <v>44</v>
      </c>
      <c r="H3517" t="s">
        <v>44</v>
      </c>
      <c r="I3517" t="s">
        <v>14613</v>
      </c>
      <c r="J3517" t="s">
        <v>3022</v>
      </c>
      <c r="K3517" t="s">
        <v>395</v>
      </c>
      <c r="L3517" t="s">
        <v>14614</v>
      </c>
      <c r="O3517" t="s">
        <v>14615</v>
      </c>
      <c r="P3517" t="s">
        <v>10955</v>
      </c>
      <c r="Q3517" t="s">
        <v>741</v>
      </c>
      <c r="AG3517" t="s">
        <v>159</v>
      </c>
      <c r="AH3517" t="e">
        <f>VLOOKUP(C3517,'CREAR HV'!A:A,1,0)</f>
        <v>#N/A</v>
      </c>
    </row>
    <row r="3518" spans="1:34" x14ac:dyDescent="0.3">
      <c r="A3518" t="s">
        <v>10946</v>
      </c>
      <c r="B3518" t="s">
        <v>10947</v>
      </c>
      <c r="C3518">
        <v>52693557</v>
      </c>
      <c r="F3518" s="16">
        <v>29156</v>
      </c>
      <c r="G3518" t="s">
        <v>44</v>
      </c>
      <c r="H3518" t="s">
        <v>44</v>
      </c>
      <c r="I3518" t="s">
        <v>392</v>
      </c>
      <c r="J3518" t="s">
        <v>2471</v>
      </c>
      <c r="K3518" t="s">
        <v>222</v>
      </c>
      <c r="L3518" t="s">
        <v>14616</v>
      </c>
      <c r="O3518" t="s">
        <v>14617</v>
      </c>
      <c r="P3518" t="s">
        <v>10955</v>
      </c>
      <c r="Q3518" t="s">
        <v>741</v>
      </c>
      <c r="AG3518" t="s">
        <v>159</v>
      </c>
      <c r="AH3518" t="e">
        <f>VLOOKUP(C3518,'CREAR HV'!A:A,1,0)</f>
        <v>#N/A</v>
      </c>
    </row>
    <row r="3519" spans="1:34" x14ac:dyDescent="0.3">
      <c r="A3519" t="s">
        <v>10946</v>
      </c>
      <c r="B3519" t="s">
        <v>10947</v>
      </c>
      <c r="C3519">
        <v>53113767</v>
      </c>
      <c r="F3519" s="16">
        <v>30953</v>
      </c>
      <c r="G3519" t="s">
        <v>44</v>
      </c>
      <c r="H3519" t="s">
        <v>44</v>
      </c>
      <c r="I3519" t="s">
        <v>5713</v>
      </c>
      <c r="J3519" t="s">
        <v>506</v>
      </c>
      <c r="K3519" t="s">
        <v>14618</v>
      </c>
      <c r="L3519" t="s">
        <v>14619</v>
      </c>
      <c r="O3519" t="s">
        <v>14620</v>
      </c>
      <c r="P3519" t="s">
        <v>10955</v>
      </c>
      <c r="Q3519" t="s">
        <v>741</v>
      </c>
      <c r="AG3519" t="s">
        <v>159</v>
      </c>
      <c r="AH3519" t="e">
        <f>VLOOKUP(C3519,'CREAR HV'!A:A,1,0)</f>
        <v>#N/A</v>
      </c>
    </row>
    <row r="3520" spans="1:34" x14ac:dyDescent="0.3">
      <c r="A3520" t="s">
        <v>10946</v>
      </c>
      <c r="B3520" t="s">
        <v>10947</v>
      </c>
      <c r="C3520">
        <v>3230801</v>
      </c>
      <c r="F3520" s="16">
        <v>30335</v>
      </c>
      <c r="G3520" t="s">
        <v>44</v>
      </c>
      <c r="H3520" t="s">
        <v>44</v>
      </c>
      <c r="I3520" t="s">
        <v>59</v>
      </c>
      <c r="J3520" t="s">
        <v>2476</v>
      </c>
      <c r="K3520" t="s">
        <v>12083</v>
      </c>
      <c r="L3520" t="s">
        <v>14621</v>
      </c>
      <c r="O3520" t="s">
        <v>14622</v>
      </c>
      <c r="P3520" t="s">
        <v>10950</v>
      </c>
      <c r="Q3520" t="s">
        <v>741</v>
      </c>
      <c r="AG3520" t="s">
        <v>159</v>
      </c>
      <c r="AH3520" t="e">
        <f>VLOOKUP(C3520,'CREAR HV'!A:A,1,0)</f>
        <v>#N/A</v>
      </c>
    </row>
    <row r="3521" spans="1:34" x14ac:dyDescent="0.3">
      <c r="A3521" t="s">
        <v>10946</v>
      </c>
      <c r="B3521" t="s">
        <v>10947</v>
      </c>
      <c r="C3521">
        <v>30714465</v>
      </c>
      <c r="F3521" s="16">
        <v>21806</v>
      </c>
      <c r="G3521" t="s">
        <v>44</v>
      </c>
      <c r="H3521" t="s">
        <v>44</v>
      </c>
      <c r="I3521" t="s">
        <v>14623</v>
      </c>
      <c r="J3521" t="s">
        <v>1063</v>
      </c>
      <c r="K3521" t="s">
        <v>279</v>
      </c>
      <c r="O3521" t="s">
        <v>14624</v>
      </c>
      <c r="P3521" t="s">
        <v>10955</v>
      </c>
      <c r="Q3521" t="s">
        <v>741</v>
      </c>
      <c r="AG3521" t="s">
        <v>159</v>
      </c>
      <c r="AH3521" t="e">
        <f>VLOOKUP(C3521,'CREAR HV'!A:A,1,0)</f>
        <v>#N/A</v>
      </c>
    </row>
    <row r="3522" spans="1:34" x14ac:dyDescent="0.3">
      <c r="A3522" t="s">
        <v>10946</v>
      </c>
      <c r="B3522" t="s">
        <v>10947</v>
      </c>
      <c r="C3522">
        <v>1104412605</v>
      </c>
      <c r="F3522" s="16">
        <v>32473</v>
      </c>
      <c r="G3522" t="s">
        <v>44</v>
      </c>
      <c r="H3522" t="s">
        <v>44</v>
      </c>
      <c r="I3522" t="s">
        <v>6859</v>
      </c>
      <c r="J3522" t="s">
        <v>3101</v>
      </c>
      <c r="K3522" t="s">
        <v>306</v>
      </c>
      <c r="L3522" t="s">
        <v>14625</v>
      </c>
      <c r="O3522" t="s">
        <v>14626</v>
      </c>
      <c r="P3522" t="s">
        <v>10950</v>
      </c>
      <c r="Q3522" t="s">
        <v>741</v>
      </c>
      <c r="AG3522" t="s">
        <v>159</v>
      </c>
      <c r="AH3522" t="e">
        <f>VLOOKUP(C3522,'CREAR HV'!A:A,1,0)</f>
        <v>#N/A</v>
      </c>
    </row>
    <row r="3523" spans="1:34" x14ac:dyDescent="0.3">
      <c r="A3523" t="s">
        <v>10946</v>
      </c>
      <c r="B3523" t="s">
        <v>10947</v>
      </c>
      <c r="C3523">
        <v>33376549</v>
      </c>
      <c r="F3523" s="16">
        <v>30890</v>
      </c>
      <c r="G3523" t="s">
        <v>44</v>
      </c>
      <c r="H3523" t="s">
        <v>44</v>
      </c>
      <c r="I3523" t="s">
        <v>14627</v>
      </c>
      <c r="J3523" t="s">
        <v>14628</v>
      </c>
      <c r="K3523" t="s">
        <v>14629</v>
      </c>
      <c r="L3523" t="s">
        <v>14630</v>
      </c>
      <c r="O3523" t="s">
        <v>14631</v>
      </c>
      <c r="P3523" t="s">
        <v>10955</v>
      </c>
      <c r="Q3523" t="s">
        <v>741</v>
      </c>
      <c r="AG3523" t="s">
        <v>159</v>
      </c>
      <c r="AH3523" t="e">
        <f>VLOOKUP(C3523,'CREAR HV'!A:A,1,0)</f>
        <v>#N/A</v>
      </c>
    </row>
    <row r="3524" spans="1:34" x14ac:dyDescent="0.3">
      <c r="A3524" t="s">
        <v>10946</v>
      </c>
      <c r="B3524" t="s">
        <v>10947</v>
      </c>
      <c r="C3524">
        <v>8854667</v>
      </c>
      <c r="F3524" s="16">
        <v>29502</v>
      </c>
      <c r="G3524" t="s">
        <v>44</v>
      </c>
      <c r="H3524" t="s">
        <v>44</v>
      </c>
      <c r="I3524" t="s">
        <v>14632</v>
      </c>
      <c r="J3524" t="s">
        <v>3026</v>
      </c>
      <c r="K3524" t="s">
        <v>6739</v>
      </c>
      <c r="L3524" t="s">
        <v>14633</v>
      </c>
      <c r="O3524" t="s">
        <v>14634</v>
      </c>
      <c r="P3524" t="s">
        <v>10950</v>
      </c>
      <c r="Q3524" t="s">
        <v>741</v>
      </c>
      <c r="AG3524" t="s">
        <v>159</v>
      </c>
      <c r="AH3524" t="e">
        <f>VLOOKUP(C3524,'CREAR HV'!A:A,1,0)</f>
        <v>#N/A</v>
      </c>
    </row>
    <row r="3525" spans="1:34" x14ac:dyDescent="0.3">
      <c r="A3525" t="s">
        <v>10946</v>
      </c>
      <c r="B3525" t="s">
        <v>10947</v>
      </c>
      <c r="C3525">
        <v>52862811</v>
      </c>
      <c r="F3525" s="16">
        <v>29325</v>
      </c>
      <c r="G3525" t="s">
        <v>44</v>
      </c>
      <c r="H3525" t="s">
        <v>44</v>
      </c>
      <c r="I3525" t="s">
        <v>14635</v>
      </c>
      <c r="J3525" t="s">
        <v>14636</v>
      </c>
      <c r="K3525" t="s">
        <v>197</v>
      </c>
      <c r="L3525" t="s">
        <v>14637</v>
      </c>
      <c r="O3525" t="s">
        <v>14638</v>
      </c>
      <c r="P3525" t="s">
        <v>10955</v>
      </c>
      <c r="Q3525" t="s">
        <v>741</v>
      </c>
      <c r="AG3525" t="s">
        <v>743</v>
      </c>
      <c r="AH3525" t="e">
        <f>VLOOKUP(C3525,'CREAR HV'!A:A,1,0)</f>
        <v>#N/A</v>
      </c>
    </row>
    <row r="3526" spans="1:34" x14ac:dyDescent="0.3">
      <c r="A3526" t="s">
        <v>10946</v>
      </c>
      <c r="B3526" t="s">
        <v>10947</v>
      </c>
      <c r="C3526">
        <v>52862811</v>
      </c>
      <c r="F3526" s="16">
        <v>29325</v>
      </c>
      <c r="G3526" t="s">
        <v>44</v>
      </c>
      <c r="H3526" t="s">
        <v>44</v>
      </c>
      <c r="I3526" t="s">
        <v>14635</v>
      </c>
      <c r="J3526" t="s">
        <v>14636</v>
      </c>
      <c r="K3526" t="s">
        <v>197</v>
      </c>
      <c r="L3526" t="s">
        <v>14637</v>
      </c>
      <c r="O3526" t="s">
        <v>14638</v>
      </c>
      <c r="P3526" t="s">
        <v>10955</v>
      </c>
      <c r="Q3526" t="s">
        <v>741</v>
      </c>
      <c r="AG3526" t="s">
        <v>743</v>
      </c>
      <c r="AH3526" t="e">
        <f>VLOOKUP(C3526,'CREAR HV'!A:A,1,0)</f>
        <v>#N/A</v>
      </c>
    </row>
    <row r="3527" spans="1:34" x14ac:dyDescent="0.3">
      <c r="A3527" t="s">
        <v>10946</v>
      </c>
      <c r="B3527" t="s">
        <v>10947</v>
      </c>
      <c r="C3527">
        <v>53037304</v>
      </c>
      <c r="E3527" s="16">
        <v>37298</v>
      </c>
      <c r="F3527" s="16">
        <v>30713</v>
      </c>
      <c r="G3527" t="s">
        <v>44</v>
      </c>
      <c r="H3527" t="s">
        <v>44</v>
      </c>
      <c r="I3527" t="s">
        <v>217</v>
      </c>
      <c r="J3527" t="s">
        <v>276</v>
      </c>
      <c r="K3527" t="s">
        <v>1641</v>
      </c>
      <c r="L3527" t="s">
        <v>14639</v>
      </c>
      <c r="M3527" t="s">
        <v>5953</v>
      </c>
      <c r="O3527" t="s">
        <v>5954</v>
      </c>
      <c r="P3527" t="s">
        <v>10955</v>
      </c>
      <c r="Q3527" t="s">
        <v>741</v>
      </c>
      <c r="R3527" t="s">
        <v>748</v>
      </c>
      <c r="W3527" t="s">
        <v>159</v>
      </c>
      <c r="X3527">
        <v>0</v>
      </c>
      <c r="AG3527" t="s">
        <v>743</v>
      </c>
      <c r="AH3527" t="e">
        <f>VLOOKUP(C3527,'CREAR HV'!A:A,1,0)</f>
        <v>#N/A</v>
      </c>
    </row>
    <row r="3528" spans="1:34" x14ac:dyDescent="0.3">
      <c r="A3528" t="s">
        <v>10946</v>
      </c>
      <c r="B3528" t="s">
        <v>10947</v>
      </c>
      <c r="C3528">
        <v>22129044</v>
      </c>
      <c r="F3528" s="16">
        <v>21728</v>
      </c>
      <c r="G3528" t="s">
        <v>44</v>
      </c>
      <c r="H3528" t="s">
        <v>44</v>
      </c>
      <c r="I3528" t="s">
        <v>14640</v>
      </c>
      <c r="J3528" t="s">
        <v>324</v>
      </c>
      <c r="K3528" t="s">
        <v>1215</v>
      </c>
      <c r="L3528" t="s">
        <v>14641</v>
      </c>
      <c r="O3528" t="s">
        <v>1070</v>
      </c>
      <c r="P3528" t="s">
        <v>10955</v>
      </c>
      <c r="Q3528" t="s">
        <v>741</v>
      </c>
      <c r="AG3528" t="s">
        <v>159</v>
      </c>
      <c r="AH3528" t="e">
        <f>VLOOKUP(C3528,'CREAR HV'!A:A,1,0)</f>
        <v>#N/A</v>
      </c>
    </row>
    <row r="3529" spans="1:34" x14ac:dyDescent="0.3">
      <c r="A3529" t="s">
        <v>10946</v>
      </c>
      <c r="B3529" t="s">
        <v>10947</v>
      </c>
      <c r="C3529">
        <v>73580359</v>
      </c>
      <c r="F3529" s="16">
        <v>28016</v>
      </c>
      <c r="G3529" t="s">
        <v>44</v>
      </c>
      <c r="H3529" t="s">
        <v>44</v>
      </c>
      <c r="I3529" t="s">
        <v>14642</v>
      </c>
      <c r="J3529" t="s">
        <v>5143</v>
      </c>
      <c r="K3529" t="s">
        <v>621</v>
      </c>
      <c r="L3529" t="s">
        <v>14643</v>
      </c>
      <c r="O3529" t="s">
        <v>1070</v>
      </c>
      <c r="P3529" t="s">
        <v>10950</v>
      </c>
      <c r="Q3529" t="s">
        <v>741</v>
      </c>
      <c r="AG3529" t="s">
        <v>159</v>
      </c>
      <c r="AH3529" t="e">
        <f>VLOOKUP(C3529,'CREAR HV'!A:A,1,0)</f>
        <v>#N/A</v>
      </c>
    </row>
    <row r="3530" spans="1:34" x14ac:dyDescent="0.3">
      <c r="A3530" t="s">
        <v>10946</v>
      </c>
      <c r="B3530" t="s">
        <v>10947</v>
      </c>
      <c r="C3530">
        <v>80796421</v>
      </c>
      <c r="F3530" s="16">
        <v>31089</v>
      </c>
      <c r="G3530" t="s">
        <v>44</v>
      </c>
      <c r="H3530" t="s">
        <v>44</v>
      </c>
      <c r="I3530" t="s">
        <v>8471</v>
      </c>
      <c r="J3530" t="s">
        <v>2575</v>
      </c>
      <c r="K3530" t="s">
        <v>302</v>
      </c>
      <c r="L3530" t="s">
        <v>14644</v>
      </c>
      <c r="O3530" t="s">
        <v>14645</v>
      </c>
      <c r="P3530" t="s">
        <v>10950</v>
      </c>
      <c r="Q3530" t="s">
        <v>741</v>
      </c>
      <c r="AG3530" t="s">
        <v>159</v>
      </c>
      <c r="AH3530" t="e">
        <f>VLOOKUP(C3530,'CREAR HV'!A:A,1,0)</f>
        <v>#N/A</v>
      </c>
    </row>
    <row r="3531" spans="1:34" x14ac:dyDescent="0.3">
      <c r="A3531" t="s">
        <v>10946</v>
      </c>
      <c r="B3531" t="s">
        <v>10947</v>
      </c>
      <c r="C3531">
        <v>52434791</v>
      </c>
      <c r="F3531" s="16">
        <v>28324</v>
      </c>
      <c r="G3531" t="s">
        <v>44</v>
      </c>
      <c r="H3531" t="s">
        <v>44</v>
      </c>
      <c r="I3531" t="s">
        <v>5742</v>
      </c>
      <c r="J3531" t="s">
        <v>2575</v>
      </c>
      <c r="K3531" t="s">
        <v>355</v>
      </c>
      <c r="L3531" t="s">
        <v>5743</v>
      </c>
      <c r="O3531" t="s">
        <v>5744</v>
      </c>
      <c r="P3531" t="s">
        <v>10955</v>
      </c>
      <c r="Q3531" t="s">
        <v>741</v>
      </c>
      <c r="AG3531" t="s">
        <v>743</v>
      </c>
      <c r="AH3531" t="e">
        <f>VLOOKUP(C3531,'CREAR HV'!A:A,1,0)</f>
        <v>#N/A</v>
      </c>
    </row>
    <row r="3532" spans="1:34" x14ac:dyDescent="0.3">
      <c r="A3532" t="s">
        <v>10946</v>
      </c>
      <c r="B3532" t="s">
        <v>10947</v>
      </c>
      <c r="C3532">
        <v>32865008</v>
      </c>
      <c r="F3532" s="16">
        <v>26828</v>
      </c>
      <c r="G3532" t="s">
        <v>44</v>
      </c>
      <c r="H3532" t="s">
        <v>44</v>
      </c>
      <c r="I3532" t="s">
        <v>14646</v>
      </c>
      <c r="J3532" t="s">
        <v>14647</v>
      </c>
      <c r="K3532" t="s">
        <v>1288</v>
      </c>
      <c r="L3532" t="s">
        <v>14648</v>
      </c>
      <c r="O3532" t="s">
        <v>14649</v>
      </c>
      <c r="P3532" t="s">
        <v>10955</v>
      </c>
      <c r="Q3532" t="s">
        <v>741</v>
      </c>
      <c r="AG3532" t="s">
        <v>159</v>
      </c>
      <c r="AH3532" t="e">
        <f>VLOOKUP(C3532,'CREAR HV'!A:A,1,0)</f>
        <v>#N/A</v>
      </c>
    </row>
    <row r="3533" spans="1:34" x14ac:dyDescent="0.3">
      <c r="A3533" t="s">
        <v>10946</v>
      </c>
      <c r="B3533" t="s">
        <v>10947</v>
      </c>
      <c r="C3533">
        <v>42490789</v>
      </c>
      <c r="F3533" s="16">
        <v>20025</v>
      </c>
      <c r="G3533" t="s">
        <v>44</v>
      </c>
      <c r="H3533" t="s">
        <v>44</v>
      </c>
      <c r="I3533" t="s">
        <v>14650</v>
      </c>
      <c r="J3533" t="s">
        <v>149</v>
      </c>
      <c r="K3533" t="s">
        <v>2476</v>
      </c>
      <c r="L3533" t="s">
        <v>14651</v>
      </c>
      <c r="O3533" t="s">
        <v>14652</v>
      </c>
      <c r="P3533" t="s">
        <v>10955</v>
      </c>
      <c r="Q3533" t="s">
        <v>741</v>
      </c>
      <c r="AG3533" t="s">
        <v>159</v>
      </c>
      <c r="AH3533" t="e">
        <f>VLOOKUP(C3533,'CREAR HV'!A:A,1,0)</f>
        <v>#N/A</v>
      </c>
    </row>
    <row r="3534" spans="1:34" x14ac:dyDescent="0.3">
      <c r="A3534" t="s">
        <v>10946</v>
      </c>
      <c r="B3534" t="s">
        <v>10947</v>
      </c>
      <c r="C3534">
        <v>37336139</v>
      </c>
      <c r="F3534" s="16">
        <v>31204</v>
      </c>
      <c r="G3534" t="s">
        <v>44</v>
      </c>
      <c r="H3534" t="s">
        <v>44</v>
      </c>
      <c r="I3534" t="s">
        <v>237</v>
      </c>
      <c r="J3534" t="s">
        <v>14653</v>
      </c>
      <c r="K3534" t="s">
        <v>273</v>
      </c>
      <c r="O3534" t="s">
        <v>14654</v>
      </c>
      <c r="P3534" t="s">
        <v>10955</v>
      </c>
      <c r="Q3534" t="s">
        <v>741</v>
      </c>
      <c r="AG3534" t="s">
        <v>159</v>
      </c>
      <c r="AH3534" t="e">
        <f>VLOOKUP(C3534,'CREAR HV'!A:A,1,0)</f>
        <v>#N/A</v>
      </c>
    </row>
    <row r="3535" spans="1:34" x14ac:dyDescent="0.3">
      <c r="A3535" t="s">
        <v>10946</v>
      </c>
      <c r="B3535" t="s">
        <v>10947</v>
      </c>
      <c r="C3535">
        <v>1090372470</v>
      </c>
      <c r="F3535" s="16">
        <v>31489</v>
      </c>
      <c r="G3535" t="s">
        <v>44</v>
      </c>
      <c r="H3535" t="s">
        <v>44</v>
      </c>
      <c r="I3535" t="s">
        <v>14655</v>
      </c>
      <c r="J3535" t="s">
        <v>906</v>
      </c>
      <c r="K3535" t="s">
        <v>7163</v>
      </c>
      <c r="L3535" t="s">
        <v>14656</v>
      </c>
      <c r="O3535" t="s">
        <v>14657</v>
      </c>
      <c r="P3535" t="s">
        <v>10950</v>
      </c>
      <c r="Q3535" t="s">
        <v>741</v>
      </c>
      <c r="AG3535" t="s">
        <v>159</v>
      </c>
      <c r="AH3535" t="e">
        <f>VLOOKUP(C3535,'CREAR HV'!A:A,1,0)</f>
        <v>#N/A</v>
      </c>
    </row>
    <row r="3536" spans="1:34" x14ac:dyDescent="0.3">
      <c r="A3536" t="s">
        <v>10946</v>
      </c>
      <c r="B3536" t="s">
        <v>10947</v>
      </c>
      <c r="C3536">
        <v>43089484</v>
      </c>
      <c r="F3536" s="16">
        <v>23905</v>
      </c>
      <c r="G3536" t="s">
        <v>44</v>
      </c>
      <c r="H3536" t="s">
        <v>44</v>
      </c>
      <c r="I3536" t="s">
        <v>3334</v>
      </c>
      <c r="J3536" t="s">
        <v>152</v>
      </c>
      <c r="K3536" t="s">
        <v>590</v>
      </c>
      <c r="L3536" t="s">
        <v>14658</v>
      </c>
      <c r="O3536" t="s">
        <v>1070</v>
      </c>
      <c r="P3536" t="s">
        <v>10955</v>
      </c>
      <c r="Q3536" t="s">
        <v>741</v>
      </c>
      <c r="AG3536" t="s">
        <v>159</v>
      </c>
      <c r="AH3536" t="e">
        <f>VLOOKUP(C3536,'CREAR HV'!A:A,1,0)</f>
        <v>#N/A</v>
      </c>
    </row>
    <row r="3537" spans="1:34" x14ac:dyDescent="0.3">
      <c r="A3537" t="s">
        <v>10946</v>
      </c>
      <c r="B3537" t="s">
        <v>10947</v>
      </c>
      <c r="C3537">
        <v>1032383466</v>
      </c>
      <c r="F3537" s="16">
        <v>31830</v>
      </c>
      <c r="G3537" t="s">
        <v>44</v>
      </c>
      <c r="H3537" t="s">
        <v>44</v>
      </c>
      <c r="I3537" t="s">
        <v>14659</v>
      </c>
      <c r="J3537" t="s">
        <v>342</v>
      </c>
      <c r="K3537" t="s">
        <v>412</v>
      </c>
      <c r="L3537" t="s">
        <v>14660</v>
      </c>
      <c r="O3537" t="s">
        <v>14661</v>
      </c>
      <c r="P3537" t="s">
        <v>10950</v>
      </c>
      <c r="Q3537" t="s">
        <v>741</v>
      </c>
      <c r="AG3537" t="s">
        <v>159</v>
      </c>
      <c r="AH3537" t="e">
        <f>VLOOKUP(C3537,'CREAR HV'!A:A,1,0)</f>
        <v>#N/A</v>
      </c>
    </row>
    <row r="3538" spans="1:34" x14ac:dyDescent="0.3">
      <c r="A3538" t="s">
        <v>10946</v>
      </c>
      <c r="B3538" t="s">
        <v>10947</v>
      </c>
      <c r="C3538">
        <v>53080196</v>
      </c>
      <c r="F3538" s="16">
        <v>30674</v>
      </c>
      <c r="G3538" t="s">
        <v>44</v>
      </c>
      <c r="H3538" t="s">
        <v>44</v>
      </c>
      <c r="I3538" t="s">
        <v>14662</v>
      </c>
      <c r="J3538" t="s">
        <v>3915</v>
      </c>
      <c r="K3538" t="s">
        <v>607</v>
      </c>
      <c r="L3538" t="s">
        <v>14663</v>
      </c>
      <c r="O3538" t="s">
        <v>14664</v>
      </c>
      <c r="P3538" t="s">
        <v>10955</v>
      </c>
      <c r="Q3538" t="s">
        <v>741</v>
      </c>
      <c r="AG3538" t="s">
        <v>159</v>
      </c>
      <c r="AH3538" t="e">
        <f>VLOOKUP(C3538,'CREAR HV'!A:A,1,0)</f>
        <v>#N/A</v>
      </c>
    </row>
    <row r="3539" spans="1:34" x14ac:dyDescent="0.3">
      <c r="A3539" t="s">
        <v>10946</v>
      </c>
      <c r="B3539" t="s">
        <v>10947</v>
      </c>
      <c r="C3539">
        <v>6766661</v>
      </c>
      <c r="F3539" s="16">
        <v>22721</v>
      </c>
      <c r="G3539" t="s">
        <v>44</v>
      </c>
      <c r="H3539" t="s">
        <v>44</v>
      </c>
      <c r="I3539" t="s">
        <v>14665</v>
      </c>
      <c r="J3539" t="s">
        <v>1215</v>
      </c>
      <c r="K3539" t="s">
        <v>276</v>
      </c>
      <c r="O3539" t="s">
        <v>14666</v>
      </c>
      <c r="P3539" t="s">
        <v>10950</v>
      </c>
      <c r="Q3539" t="s">
        <v>741</v>
      </c>
      <c r="AG3539" t="s">
        <v>159</v>
      </c>
      <c r="AH3539" t="e">
        <f>VLOOKUP(C3539,'CREAR HV'!A:A,1,0)</f>
        <v>#N/A</v>
      </c>
    </row>
    <row r="3540" spans="1:34" x14ac:dyDescent="0.3">
      <c r="A3540" t="s">
        <v>10946</v>
      </c>
      <c r="B3540" t="s">
        <v>10947</v>
      </c>
      <c r="C3540">
        <v>52312569</v>
      </c>
      <c r="F3540" s="16">
        <v>27994</v>
      </c>
      <c r="G3540" t="s">
        <v>44</v>
      </c>
      <c r="H3540" t="s">
        <v>44</v>
      </c>
      <c r="I3540" t="s">
        <v>14667</v>
      </c>
      <c r="J3540" t="s">
        <v>5148</v>
      </c>
      <c r="K3540" t="s">
        <v>10932</v>
      </c>
      <c r="L3540" t="s">
        <v>14668</v>
      </c>
      <c r="O3540" t="s">
        <v>14669</v>
      </c>
      <c r="P3540" t="s">
        <v>10955</v>
      </c>
      <c r="Q3540" t="s">
        <v>741</v>
      </c>
      <c r="AG3540" t="s">
        <v>159</v>
      </c>
      <c r="AH3540" t="e">
        <f>VLOOKUP(C3540,'CREAR HV'!A:A,1,0)</f>
        <v>#N/A</v>
      </c>
    </row>
    <row r="3541" spans="1:34" x14ac:dyDescent="0.3">
      <c r="A3541" t="s">
        <v>10946</v>
      </c>
      <c r="B3541" t="s">
        <v>10947</v>
      </c>
      <c r="C3541">
        <v>1136881796</v>
      </c>
      <c r="F3541" s="16">
        <v>32785</v>
      </c>
      <c r="G3541" t="s">
        <v>44</v>
      </c>
      <c r="H3541" t="s">
        <v>44</v>
      </c>
      <c r="I3541" t="s">
        <v>14670</v>
      </c>
      <c r="J3541" t="s">
        <v>383</v>
      </c>
      <c r="K3541" t="s">
        <v>2351</v>
      </c>
      <c r="L3541" t="s">
        <v>14671</v>
      </c>
      <c r="O3541" t="s">
        <v>14672</v>
      </c>
      <c r="P3541" t="s">
        <v>10955</v>
      </c>
      <c r="Q3541" t="s">
        <v>741</v>
      </c>
      <c r="AG3541" t="s">
        <v>159</v>
      </c>
      <c r="AH3541" t="e">
        <f>VLOOKUP(C3541,'CREAR HV'!A:A,1,0)</f>
        <v>#N/A</v>
      </c>
    </row>
    <row r="3542" spans="1:34" x14ac:dyDescent="0.3">
      <c r="A3542" t="s">
        <v>10946</v>
      </c>
      <c r="B3542" t="s">
        <v>10947</v>
      </c>
      <c r="C3542">
        <v>43593385</v>
      </c>
      <c r="F3542" s="16">
        <v>27419</v>
      </c>
      <c r="G3542" t="s">
        <v>44</v>
      </c>
      <c r="H3542" t="s">
        <v>44</v>
      </c>
      <c r="I3542" t="s">
        <v>14673</v>
      </c>
      <c r="J3542" t="s">
        <v>818</v>
      </c>
      <c r="K3542" t="s">
        <v>2216</v>
      </c>
      <c r="L3542" t="s">
        <v>14674</v>
      </c>
      <c r="O3542" t="s">
        <v>14675</v>
      </c>
      <c r="P3542" t="s">
        <v>10955</v>
      </c>
      <c r="Q3542" t="s">
        <v>741</v>
      </c>
      <c r="AG3542" t="s">
        <v>159</v>
      </c>
      <c r="AH3542" t="e">
        <f>VLOOKUP(C3542,'CREAR HV'!A:A,1,0)</f>
        <v>#N/A</v>
      </c>
    </row>
    <row r="3543" spans="1:34" x14ac:dyDescent="0.3">
      <c r="A3543" t="s">
        <v>10946</v>
      </c>
      <c r="B3543" t="s">
        <v>10947</v>
      </c>
      <c r="C3543">
        <v>52769064</v>
      </c>
      <c r="F3543" s="16">
        <v>29366</v>
      </c>
      <c r="G3543" t="s">
        <v>44</v>
      </c>
      <c r="H3543" t="s">
        <v>44</v>
      </c>
      <c r="I3543" t="s">
        <v>14676</v>
      </c>
      <c r="J3543" t="s">
        <v>6452</v>
      </c>
      <c r="K3543" t="s">
        <v>928</v>
      </c>
      <c r="O3543" t="s">
        <v>14677</v>
      </c>
      <c r="P3543" t="s">
        <v>10955</v>
      </c>
      <c r="Q3543" t="s">
        <v>741</v>
      </c>
      <c r="AG3543" t="s">
        <v>159</v>
      </c>
      <c r="AH3543" t="e">
        <f>VLOOKUP(C3543,'CREAR HV'!A:A,1,0)</f>
        <v>#N/A</v>
      </c>
    </row>
    <row r="3544" spans="1:34" x14ac:dyDescent="0.3">
      <c r="A3544" t="s">
        <v>10946</v>
      </c>
      <c r="B3544" t="s">
        <v>10947</v>
      </c>
      <c r="C3544">
        <v>1130618555</v>
      </c>
      <c r="F3544" s="16">
        <v>32228</v>
      </c>
      <c r="G3544" t="s">
        <v>44</v>
      </c>
      <c r="H3544" t="s">
        <v>44</v>
      </c>
      <c r="I3544" t="s">
        <v>13235</v>
      </c>
      <c r="J3544" t="s">
        <v>1646</v>
      </c>
      <c r="K3544" t="s">
        <v>1189</v>
      </c>
      <c r="L3544" t="s">
        <v>14678</v>
      </c>
      <c r="O3544" t="s">
        <v>14679</v>
      </c>
      <c r="P3544" t="s">
        <v>10950</v>
      </c>
      <c r="Q3544" t="s">
        <v>741</v>
      </c>
      <c r="AG3544" t="s">
        <v>159</v>
      </c>
      <c r="AH3544" t="e">
        <f>VLOOKUP(C3544,'CREAR HV'!A:A,1,0)</f>
        <v>#N/A</v>
      </c>
    </row>
    <row r="3545" spans="1:34" x14ac:dyDescent="0.3">
      <c r="A3545" t="s">
        <v>10946</v>
      </c>
      <c r="B3545" t="s">
        <v>10947</v>
      </c>
      <c r="C3545">
        <v>1144047716</v>
      </c>
      <c r="F3545" s="16">
        <v>33537</v>
      </c>
      <c r="G3545" t="s">
        <v>44</v>
      </c>
      <c r="H3545" t="s">
        <v>44</v>
      </c>
      <c r="I3545" t="s">
        <v>14680</v>
      </c>
      <c r="J3545" t="s">
        <v>14681</v>
      </c>
      <c r="K3545" t="s">
        <v>1043</v>
      </c>
      <c r="L3545" t="s">
        <v>14682</v>
      </c>
      <c r="O3545" t="s">
        <v>1070</v>
      </c>
      <c r="P3545" t="s">
        <v>10955</v>
      </c>
      <c r="Q3545" t="s">
        <v>741</v>
      </c>
      <c r="AG3545" t="s">
        <v>159</v>
      </c>
      <c r="AH3545" t="e">
        <f>VLOOKUP(C3545,'CREAR HV'!A:A,1,0)</f>
        <v>#N/A</v>
      </c>
    </row>
    <row r="3546" spans="1:34" x14ac:dyDescent="0.3">
      <c r="A3546" t="s">
        <v>10946</v>
      </c>
      <c r="B3546" t="s">
        <v>10947</v>
      </c>
      <c r="C3546">
        <v>1036605377</v>
      </c>
      <c r="F3546" s="16">
        <v>31751</v>
      </c>
      <c r="G3546" t="s">
        <v>44</v>
      </c>
      <c r="H3546" t="s">
        <v>44</v>
      </c>
      <c r="I3546" t="s">
        <v>4897</v>
      </c>
      <c r="J3546" t="s">
        <v>1432</v>
      </c>
      <c r="K3546" t="s">
        <v>11579</v>
      </c>
      <c r="O3546" t="s">
        <v>14683</v>
      </c>
      <c r="P3546" t="s">
        <v>10955</v>
      </c>
      <c r="Q3546" t="s">
        <v>741</v>
      </c>
      <c r="AG3546" t="s">
        <v>159</v>
      </c>
      <c r="AH3546" t="e">
        <f>VLOOKUP(C3546,'CREAR HV'!A:A,1,0)</f>
        <v>#N/A</v>
      </c>
    </row>
    <row r="3547" spans="1:34" x14ac:dyDescent="0.3">
      <c r="A3547" t="s">
        <v>10946</v>
      </c>
      <c r="B3547" t="s">
        <v>10947</v>
      </c>
      <c r="C3547">
        <v>14969271</v>
      </c>
      <c r="F3547" s="16">
        <v>18603</v>
      </c>
      <c r="G3547" t="s">
        <v>36</v>
      </c>
      <c r="H3547" t="s">
        <v>36</v>
      </c>
      <c r="I3547" t="s">
        <v>14684</v>
      </c>
      <c r="J3547" t="s">
        <v>226</v>
      </c>
      <c r="K3547" t="s">
        <v>226</v>
      </c>
      <c r="L3547" t="s">
        <v>14685</v>
      </c>
      <c r="O3547" t="s">
        <v>1070</v>
      </c>
      <c r="P3547" t="s">
        <v>10950</v>
      </c>
      <c r="Q3547" t="s">
        <v>741</v>
      </c>
      <c r="AG3547" t="s">
        <v>159</v>
      </c>
      <c r="AH3547" t="e">
        <f>VLOOKUP(C3547,'CREAR HV'!A:A,1,0)</f>
        <v>#N/A</v>
      </c>
    </row>
    <row r="3548" spans="1:34" x14ac:dyDescent="0.3">
      <c r="A3548" t="s">
        <v>10946</v>
      </c>
      <c r="B3548" t="s">
        <v>10947</v>
      </c>
      <c r="C3548">
        <v>36724033</v>
      </c>
      <c r="F3548" s="16">
        <v>29809</v>
      </c>
      <c r="G3548" t="s">
        <v>1690</v>
      </c>
      <c r="H3548" t="s">
        <v>1690</v>
      </c>
      <c r="I3548" t="s">
        <v>14686</v>
      </c>
      <c r="J3548" t="s">
        <v>302</v>
      </c>
      <c r="K3548" t="s">
        <v>9024</v>
      </c>
      <c r="O3548" t="s">
        <v>14687</v>
      </c>
      <c r="P3548" t="s">
        <v>10955</v>
      </c>
      <c r="Q3548" t="s">
        <v>741</v>
      </c>
      <c r="AG3548" t="s">
        <v>159</v>
      </c>
      <c r="AH3548" t="e">
        <f>VLOOKUP(C3548,'CREAR HV'!A:A,1,0)</f>
        <v>#N/A</v>
      </c>
    </row>
    <row r="3549" spans="1:34" x14ac:dyDescent="0.3">
      <c r="A3549" t="s">
        <v>10946</v>
      </c>
      <c r="B3549" t="s">
        <v>10947</v>
      </c>
      <c r="C3549">
        <v>12644053</v>
      </c>
      <c r="F3549" s="16">
        <v>29188</v>
      </c>
      <c r="G3549" t="s">
        <v>32</v>
      </c>
      <c r="H3549" t="s">
        <v>32</v>
      </c>
      <c r="I3549" t="s">
        <v>7627</v>
      </c>
      <c r="J3549" t="s">
        <v>11622</v>
      </c>
      <c r="K3549" t="s">
        <v>167</v>
      </c>
      <c r="O3549" t="s">
        <v>14688</v>
      </c>
      <c r="P3549" t="s">
        <v>10950</v>
      </c>
      <c r="Q3549" t="s">
        <v>741</v>
      </c>
      <c r="AG3549" t="s">
        <v>159</v>
      </c>
      <c r="AH3549" t="e">
        <f>VLOOKUP(C3549,'CREAR HV'!A:A,1,0)</f>
        <v>#N/A</v>
      </c>
    </row>
    <row r="3550" spans="1:34" x14ac:dyDescent="0.3">
      <c r="A3550" t="s">
        <v>10946</v>
      </c>
      <c r="B3550" t="s">
        <v>10947</v>
      </c>
      <c r="C3550">
        <v>19111250</v>
      </c>
      <c r="F3550" s="16">
        <v>18284</v>
      </c>
      <c r="G3550" t="s">
        <v>44</v>
      </c>
      <c r="H3550" t="s">
        <v>44</v>
      </c>
      <c r="I3550" t="s">
        <v>14689</v>
      </c>
      <c r="J3550" t="s">
        <v>1904</v>
      </c>
      <c r="K3550" t="s">
        <v>276</v>
      </c>
      <c r="O3550" t="s">
        <v>14690</v>
      </c>
      <c r="P3550" t="s">
        <v>10950</v>
      </c>
      <c r="Q3550" t="s">
        <v>741</v>
      </c>
      <c r="AG3550" t="s">
        <v>159</v>
      </c>
      <c r="AH3550" t="e">
        <f>VLOOKUP(C3550,'CREAR HV'!A:A,1,0)</f>
        <v>#N/A</v>
      </c>
    </row>
    <row r="3551" spans="1:34" x14ac:dyDescent="0.3">
      <c r="A3551" t="s">
        <v>10946</v>
      </c>
      <c r="B3551" t="s">
        <v>10947</v>
      </c>
      <c r="C3551">
        <v>20683645</v>
      </c>
      <c r="F3551" s="16">
        <v>16175</v>
      </c>
      <c r="G3551" t="s">
        <v>2533</v>
      </c>
      <c r="H3551" t="s">
        <v>2533</v>
      </c>
      <c r="I3551" t="s">
        <v>3141</v>
      </c>
      <c r="J3551" t="s">
        <v>3415</v>
      </c>
      <c r="K3551" t="s">
        <v>10964</v>
      </c>
      <c r="L3551" t="s">
        <v>14691</v>
      </c>
      <c r="O3551" t="s">
        <v>1070</v>
      </c>
      <c r="P3551" t="s">
        <v>10955</v>
      </c>
      <c r="Q3551" t="s">
        <v>741</v>
      </c>
      <c r="AG3551" t="s">
        <v>159</v>
      </c>
      <c r="AH3551" t="e">
        <f>VLOOKUP(C3551,'CREAR HV'!A:A,1,0)</f>
        <v>#N/A</v>
      </c>
    </row>
    <row r="3552" spans="1:34" x14ac:dyDescent="0.3">
      <c r="A3552" t="s">
        <v>10946</v>
      </c>
      <c r="B3552" t="s">
        <v>10947</v>
      </c>
      <c r="C3552">
        <v>20684414</v>
      </c>
      <c r="F3552" s="16">
        <v>18662</v>
      </c>
      <c r="G3552" t="s">
        <v>2533</v>
      </c>
      <c r="H3552" t="s">
        <v>2533</v>
      </c>
      <c r="I3552" t="s">
        <v>14692</v>
      </c>
      <c r="J3552" t="s">
        <v>282</v>
      </c>
      <c r="K3552" t="s">
        <v>14693</v>
      </c>
      <c r="L3552" t="s">
        <v>14694</v>
      </c>
      <c r="O3552" t="s">
        <v>1070</v>
      </c>
      <c r="P3552" t="s">
        <v>10955</v>
      </c>
      <c r="Q3552" t="s">
        <v>741</v>
      </c>
      <c r="AG3552" t="s">
        <v>159</v>
      </c>
      <c r="AH3552" t="e">
        <f>VLOOKUP(C3552,'CREAR HV'!A:A,1,0)</f>
        <v>#N/A</v>
      </c>
    </row>
    <row r="3553" spans="1:34" x14ac:dyDescent="0.3">
      <c r="A3553" t="s">
        <v>10946</v>
      </c>
      <c r="B3553" t="s">
        <v>10947</v>
      </c>
      <c r="C3553">
        <v>43004118</v>
      </c>
      <c r="F3553" s="16">
        <v>21145</v>
      </c>
      <c r="G3553" t="s">
        <v>44</v>
      </c>
      <c r="H3553" t="s">
        <v>44</v>
      </c>
      <c r="I3553" t="s">
        <v>14301</v>
      </c>
      <c r="J3553" t="s">
        <v>407</v>
      </c>
      <c r="K3553" t="s">
        <v>1207</v>
      </c>
      <c r="L3553" t="s">
        <v>14695</v>
      </c>
      <c r="O3553" t="s">
        <v>1070</v>
      </c>
      <c r="P3553" t="s">
        <v>10955</v>
      </c>
      <c r="Q3553" t="s">
        <v>741</v>
      </c>
      <c r="AG3553" t="s">
        <v>159</v>
      </c>
      <c r="AH3553" t="e">
        <f>VLOOKUP(C3553,'CREAR HV'!A:A,1,0)</f>
        <v>#N/A</v>
      </c>
    </row>
    <row r="3554" spans="1:34" x14ac:dyDescent="0.3">
      <c r="A3554" t="s">
        <v>10946</v>
      </c>
      <c r="B3554" t="s">
        <v>10947</v>
      </c>
      <c r="C3554">
        <v>1052953153</v>
      </c>
      <c r="F3554" s="16">
        <v>31882</v>
      </c>
      <c r="G3554" t="s">
        <v>853</v>
      </c>
      <c r="H3554" t="s">
        <v>854</v>
      </c>
      <c r="I3554" t="s">
        <v>8656</v>
      </c>
      <c r="J3554" t="s">
        <v>8657</v>
      </c>
      <c r="K3554" t="s">
        <v>273</v>
      </c>
      <c r="L3554" t="s">
        <v>8658</v>
      </c>
      <c r="O3554" t="s">
        <v>8659</v>
      </c>
      <c r="P3554" t="s">
        <v>10955</v>
      </c>
      <c r="Q3554" t="s">
        <v>741</v>
      </c>
      <c r="AG3554" t="s">
        <v>769</v>
      </c>
      <c r="AH3554" t="e">
        <f>VLOOKUP(C3554,'CREAR HV'!A:A,1,0)</f>
        <v>#N/A</v>
      </c>
    </row>
    <row r="3555" spans="1:34" x14ac:dyDescent="0.3">
      <c r="A3555" t="s">
        <v>10946</v>
      </c>
      <c r="B3555" t="s">
        <v>10947</v>
      </c>
      <c r="C3555">
        <v>42135650</v>
      </c>
      <c r="E3555" s="16">
        <v>35754</v>
      </c>
      <c r="F3555" s="16">
        <v>29149</v>
      </c>
      <c r="G3555" t="s">
        <v>750</v>
      </c>
      <c r="H3555" t="s">
        <v>750</v>
      </c>
      <c r="I3555" t="s">
        <v>3524</v>
      </c>
      <c r="J3555" t="s">
        <v>325</v>
      </c>
      <c r="K3555" t="s">
        <v>1127</v>
      </c>
      <c r="L3555" t="s">
        <v>4749</v>
      </c>
      <c r="O3555" t="s">
        <v>4750</v>
      </c>
      <c r="P3555" t="s">
        <v>10955</v>
      </c>
      <c r="Q3555" t="s">
        <v>741</v>
      </c>
      <c r="R3555" t="s">
        <v>814</v>
      </c>
      <c r="S3555" t="s">
        <v>1633</v>
      </c>
      <c r="T3555" t="s">
        <v>1634</v>
      </c>
      <c r="W3555" t="s">
        <v>1277</v>
      </c>
      <c r="X3555">
        <v>0</v>
      </c>
      <c r="Z3555" t="s">
        <v>850</v>
      </c>
      <c r="AB3555" t="s">
        <v>4751</v>
      </c>
      <c r="AC3555" t="s">
        <v>4752</v>
      </c>
      <c r="AG3555" t="s">
        <v>769</v>
      </c>
      <c r="AH3555" t="e">
        <f>VLOOKUP(C3555,'CREAR HV'!A:A,1,0)</f>
        <v>#N/A</v>
      </c>
    </row>
    <row r="3556" spans="1:34" x14ac:dyDescent="0.3">
      <c r="A3556" t="s">
        <v>10946</v>
      </c>
      <c r="B3556" t="s">
        <v>10947</v>
      </c>
      <c r="C3556">
        <v>42135650</v>
      </c>
      <c r="E3556" s="16">
        <v>35754</v>
      </c>
      <c r="F3556" s="16">
        <v>29149</v>
      </c>
      <c r="G3556" t="s">
        <v>750</v>
      </c>
      <c r="H3556" t="s">
        <v>750</v>
      </c>
      <c r="I3556" t="s">
        <v>3524</v>
      </c>
      <c r="J3556" t="s">
        <v>325</v>
      </c>
      <c r="K3556" t="s">
        <v>1127</v>
      </c>
      <c r="L3556" t="s">
        <v>4749</v>
      </c>
      <c r="O3556" t="s">
        <v>4750</v>
      </c>
      <c r="P3556" t="s">
        <v>10955</v>
      </c>
      <c r="Q3556" t="s">
        <v>741</v>
      </c>
      <c r="R3556" t="s">
        <v>814</v>
      </c>
      <c r="S3556" t="s">
        <v>1633</v>
      </c>
      <c r="T3556" t="s">
        <v>1634</v>
      </c>
      <c r="W3556" t="s">
        <v>1277</v>
      </c>
      <c r="X3556">
        <v>0</v>
      </c>
      <c r="Z3556" t="s">
        <v>850</v>
      </c>
      <c r="AB3556" t="s">
        <v>4751</v>
      </c>
      <c r="AC3556" t="s">
        <v>4752</v>
      </c>
      <c r="AG3556" t="s">
        <v>769</v>
      </c>
      <c r="AH3556" t="e">
        <f>VLOOKUP(C3556,'CREAR HV'!A:A,1,0)</f>
        <v>#N/A</v>
      </c>
    </row>
    <row r="3557" spans="1:34" x14ac:dyDescent="0.3">
      <c r="A3557" t="s">
        <v>10946</v>
      </c>
      <c r="B3557" t="s">
        <v>10947</v>
      </c>
      <c r="C3557">
        <v>42135650</v>
      </c>
      <c r="E3557" s="16">
        <v>35754</v>
      </c>
      <c r="F3557" s="16">
        <v>29149</v>
      </c>
      <c r="G3557" t="s">
        <v>750</v>
      </c>
      <c r="H3557" t="s">
        <v>750</v>
      </c>
      <c r="I3557" t="s">
        <v>3524</v>
      </c>
      <c r="J3557" t="s">
        <v>325</v>
      </c>
      <c r="K3557" t="s">
        <v>1127</v>
      </c>
      <c r="L3557" t="s">
        <v>4749</v>
      </c>
      <c r="O3557" t="s">
        <v>4750</v>
      </c>
      <c r="P3557" t="s">
        <v>10955</v>
      </c>
      <c r="Q3557" t="s">
        <v>741</v>
      </c>
      <c r="R3557" t="s">
        <v>814</v>
      </c>
      <c r="S3557" t="s">
        <v>1633</v>
      </c>
      <c r="T3557" t="s">
        <v>1634</v>
      </c>
      <c r="W3557" t="s">
        <v>1277</v>
      </c>
      <c r="X3557">
        <v>0</v>
      </c>
      <c r="Z3557" t="s">
        <v>850</v>
      </c>
      <c r="AB3557" t="s">
        <v>4751</v>
      </c>
      <c r="AC3557" t="s">
        <v>4752</v>
      </c>
      <c r="AG3557" t="s">
        <v>769</v>
      </c>
      <c r="AH3557" t="e">
        <f>VLOOKUP(C3557,'CREAR HV'!A:A,1,0)</f>
        <v>#N/A</v>
      </c>
    </row>
    <row r="3558" spans="1:34" x14ac:dyDescent="0.3">
      <c r="A3558" t="s">
        <v>10946</v>
      </c>
      <c r="B3558" t="s">
        <v>10947</v>
      </c>
      <c r="C3558">
        <v>42135650</v>
      </c>
      <c r="E3558" s="16">
        <v>35754</v>
      </c>
      <c r="F3558" s="16">
        <v>29149</v>
      </c>
      <c r="G3558" t="s">
        <v>750</v>
      </c>
      <c r="H3558" t="s">
        <v>750</v>
      </c>
      <c r="I3558" t="s">
        <v>3524</v>
      </c>
      <c r="J3558" t="s">
        <v>325</v>
      </c>
      <c r="K3558" t="s">
        <v>1127</v>
      </c>
      <c r="L3558" t="s">
        <v>4749</v>
      </c>
      <c r="O3558" t="s">
        <v>4750</v>
      </c>
      <c r="P3558" t="s">
        <v>10955</v>
      </c>
      <c r="Q3558" t="s">
        <v>741</v>
      </c>
      <c r="R3558" t="s">
        <v>814</v>
      </c>
      <c r="S3558" t="s">
        <v>1633</v>
      </c>
      <c r="T3558" t="s">
        <v>1634</v>
      </c>
      <c r="W3558" t="s">
        <v>1277</v>
      </c>
      <c r="X3558">
        <v>0</v>
      </c>
      <c r="Z3558" t="s">
        <v>850</v>
      </c>
      <c r="AB3558" t="s">
        <v>4751</v>
      </c>
      <c r="AC3558" t="s">
        <v>4752</v>
      </c>
      <c r="AG3558" t="s">
        <v>769</v>
      </c>
      <c r="AH3558" t="e">
        <f>VLOOKUP(C3558,'CREAR HV'!A:A,1,0)</f>
        <v>#N/A</v>
      </c>
    </row>
    <row r="3559" spans="1:34" x14ac:dyDescent="0.3">
      <c r="A3559" t="s">
        <v>10946</v>
      </c>
      <c r="B3559" t="s">
        <v>10947</v>
      </c>
      <c r="C3559">
        <v>42135650</v>
      </c>
      <c r="E3559" s="16">
        <v>35754</v>
      </c>
      <c r="F3559" s="16">
        <v>29149</v>
      </c>
      <c r="G3559" t="s">
        <v>750</v>
      </c>
      <c r="H3559" t="s">
        <v>750</v>
      </c>
      <c r="I3559" t="s">
        <v>3524</v>
      </c>
      <c r="J3559" t="s">
        <v>325</v>
      </c>
      <c r="K3559" t="s">
        <v>1127</v>
      </c>
      <c r="L3559" t="s">
        <v>4749</v>
      </c>
      <c r="O3559" t="s">
        <v>4750</v>
      </c>
      <c r="P3559" t="s">
        <v>10955</v>
      </c>
      <c r="Q3559" t="s">
        <v>741</v>
      </c>
      <c r="R3559" t="s">
        <v>814</v>
      </c>
      <c r="S3559" t="s">
        <v>1633</v>
      </c>
      <c r="T3559" t="s">
        <v>1634</v>
      </c>
      <c r="W3559" t="s">
        <v>1277</v>
      </c>
      <c r="X3559">
        <v>0</v>
      </c>
      <c r="Z3559" t="s">
        <v>850</v>
      </c>
      <c r="AB3559" t="s">
        <v>4751</v>
      </c>
      <c r="AC3559" t="s">
        <v>4752</v>
      </c>
      <c r="AG3559" t="s">
        <v>769</v>
      </c>
      <c r="AH3559" t="e">
        <f>VLOOKUP(C3559,'CREAR HV'!A:A,1,0)</f>
        <v>#N/A</v>
      </c>
    </row>
    <row r="3560" spans="1:34" x14ac:dyDescent="0.3">
      <c r="A3560" t="s">
        <v>10946</v>
      </c>
      <c r="B3560" t="s">
        <v>10947</v>
      </c>
      <c r="C3560">
        <v>42135650</v>
      </c>
      <c r="E3560" s="16">
        <v>35754</v>
      </c>
      <c r="F3560" s="16">
        <v>29149</v>
      </c>
      <c r="G3560" t="s">
        <v>750</v>
      </c>
      <c r="H3560" t="s">
        <v>750</v>
      </c>
      <c r="I3560" t="s">
        <v>3524</v>
      </c>
      <c r="J3560" t="s">
        <v>325</v>
      </c>
      <c r="K3560" t="s">
        <v>1127</v>
      </c>
      <c r="L3560" t="s">
        <v>4749</v>
      </c>
      <c r="O3560" t="s">
        <v>4750</v>
      </c>
      <c r="P3560" t="s">
        <v>10955</v>
      </c>
      <c r="Q3560" t="s">
        <v>741</v>
      </c>
      <c r="R3560" t="s">
        <v>814</v>
      </c>
      <c r="S3560" t="s">
        <v>1633</v>
      </c>
      <c r="T3560" t="s">
        <v>1634</v>
      </c>
      <c r="W3560" t="s">
        <v>1277</v>
      </c>
      <c r="X3560">
        <v>0</v>
      </c>
      <c r="Z3560" t="s">
        <v>850</v>
      </c>
      <c r="AB3560" t="s">
        <v>4751</v>
      </c>
      <c r="AC3560" t="s">
        <v>4752</v>
      </c>
      <c r="AG3560" t="s">
        <v>769</v>
      </c>
      <c r="AH3560" t="e">
        <f>VLOOKUP(C3560,'CREAR HV'!A:A,1,0)</f>
        <v>#N/A</v>
      </c>
    </row>
    <row r="3561" spans="1:34" x14ac:dyDescent="0.3">
      <c r="A3561" t="s">
        <v>10946</v>
      </c>
      <c r="B3561" t="s">
        <v>10947</v>
      </c>
      <c r="C3561">
        <v>31928006</v>
      </c>
      <c r="F3561" s="16">
        <v>21916</v>
      </c>
      <c r="G3561" t="s">
        <v>1021</v>
      </c>
      <c r="H3561" t="s">
        <v>1022</v>
      </c>
      <c r="I3561" t="s">
        <v>3553</v>
      </c>
      <c r="J3561" t="s">
        <v>3554</v>
      </c>
      <c r="K3561" t="s">
        <v>515</v>
      </c>
      <c r="L3561" t="s">
        <v>3555</v>
      </c>
      <c r="O3561" t="s">
        <v>3556</v>
      </c>
      <c r="P3561" t="s">
        <v>10955</v>
      </c>
      <c r="Q3561" t="s">
        <v>741</v>
      </c>
      <c r="AG3561" t="s">
        <v>769</v>
      </c>
      <c r="AH3561" t="e">
        <f>VLOOKUP(C3561,'CREAR HV'!A:A,1,0)</f>
        <v>#N/A</v>
      </c>
    </row>
    <row r="3562" spans="1:34" x14ac:dyDescent="0.3">
      <c r="A3562" t="s">
        <v>10946</v>
      </c>
      <c r="B3562" t="s">
        <v>10947</v>
      </c>
      <c r="C3562">
        <v>16926511</v>
      </c>
      <c r="E3562" s="16">
        <v>36411</v>
      </c>
      <c r="F3562" s="16">
        <v>29803</v>
      </c>
      <c r="G3562" t="s">
        <v>36</v>
      </c>
      <c r="H3562" t="s">
        <v>36</v>
      </c>
      <c r="I3562" t="s">
        <v>2209</v>
      </c>
      <c r="J3562" t="s">
        <v>2210</v>
      </c>
      <c r="K3562" t="s">
        <v>2211</v>
      </c>
      <c r="L3562" t="s">
        <v>2212</v>
      </c>
      <c r="O3562" t="s">
        <v>2213</v>
      </c>
      <c r="P3562" t="s">
        <v>10950</v>
      </c>
      <c r="Q3562" t="s">
        <v>1038</v>
      </c>
      <c r="R3562" t="s">
        <v>814</v>
      </c>
      <c r="W3562" t="s">
        <v>742</v>
      </c>
      <c r="X3562">
        <v>17</v>
      </c>
      <c r="AB3562" t="s">
        <v>2214</v>
      </c>
      <c r="AC3562" t="s">
        <v>2215</v>
      </c>
      <c r="AG3562" t="s">
        <v>743</v>
      </c>
      <c r="AH3562" t="e">
        <f>VLOOKUP(C3562,'CREAR HV'!A:A,1,0)</f>
        <v>#N/A</v>
      </c>
    </row>
    <row r="3563" spans="1:34" x14ac:dyDescent="0.3">
      <c r="A3563" t="s">
        <v>10946</v>
      </c>
      <c r="B3563" t="s">
        <v>10947</v>
      </c>
      <c r="C3563">
        <v>1121952510</v>
      </c>
      <c r="F3563" s="16">
        <v>35854</v>
      </c>
      <c r="G3563" t="s">
        <v>2219</v>
      </c>
      <c r="H3563" t="s">
        <v>2219</v>
      </c>
      <c r="I3563" t="s">
        <v>9568</v>
      </c>
      <c r="J3563" t="s">
        <v>1953</v>
      </c>
      <c r="K3563" t="s">
        <v>678</v>
      </c>
      <c r="L3563" t="s">
        <v>9569</v>
      </c>
      <c r="O3563" t="s">
        <v>9570</v>
      </c>
      <c r="P3563" t="s">
        <v>10955</v>
      </c>
      <c r="Q3563" t="s">
        <v>741</v>
      </c>
      <c r="AG3563" t="s">
        <v>743</v>
      </c>
      <c r="AH3563" t="e">
        <f>VLOOKUP(C3563,'CREAR HV'!A:A,1,0)</f>
        <v>#N/A</v>
      </c>
    </row>
    <row r="3564" spans="1:34" x14ac:dyDescent="0.3">
      <c r="A3564" t="s">
        <v>10946</v>
      </c>
      <c r="B3564" t="s">
        <v>10947</v>
      </c>
      <c r="C3564">
        <v>1102548919</v>
      </c>
      <c r="F3564" s="16">
        <v>33209</v>
      </c>
      <c r="G3564" t="s">
        <v>1849</v>
      </c>
      <c r="H3564" t="s">
        <v>64</v>
      </c>
      <c r="I3564" t="s">
        <v>3970</v>
      </c>
      <c r="J3564" t="s">
        <v>307</v>
      </c>
      <c r="K3564" t="s">
        <v>1024</v>
      </c>
      <c r="L3564" t="s">
        <v>9323</v>
      </c>
      <c r="O3564" t="s">
        <v>9324</v>
      </c>
      <c r="P3564" t="s">
        <v>10955</v>
      </c>
      <c r="Q3564" t="s">
        <v>741</v>
      </c>
      <c r="AG3564" t="s">
        <v>769</v>
      </c>
      <c r="AH3564" t="e">
        <f>VLOOKUP(C3564,'CREAR HV'!A:A,1,0)</f>
        <v>#N/A</v>
      </c>
    </row>
    <row r="3565" spans="1:34" x14ac:dyDescent="0.3">
      <c r="A3565" t="s">
        <v>10946</v>
      </c>
      <c r="B3565" t="s">
        <v>10947</v>
      </c>
      <c r="C3565">
        <v>16704731</v>
      </c>
      <c r="F3565" s="16">
        <v>23709</v>
      </c>
      <c r="G3565" t="s">
        <v>36</v>
      </c>
      <c r="H3565" t="s">
        <v>36</v>
      </c>
      <c r="I3565" t="s">
        <v>2144</v>
      </c>
      <c r="J3565" t="s">
        <v>2145</v>
      </c>
      <c r="K3565" t="s">
        <v>2146</v>
      </c>
      <c r="L3565" t="s">
        <v>2147</v>
      </c>
      <c r="O3565" t="s">
        <v>2148</v>
      </c>
      <c r="P3565" t="s">
        <v>10950</v>
      </c>
      <c r="Q3565" t="s">
        <v>741</v>
      </c>
      <c r="V3565">
        <v>16704731</v>
      </c>
      <c r="W3565" t="s">
        <v>742</v>
      </c>
      <c r="X3565">
        <v>17</v>
      </c>
      <c r="AG3565" t="s">
        <v>743</v>
      </c>
      <c r="AH3565" t="e">
        <f>VLOOKUP(C3565,'CREAR HV'!A:A,1,0)</f>
        <v>#N/A</v>
      </c>
    </row>
    <row r="3566" spans="1:34" x14ac:dyDescent="0.3">
      <c r="A3566" t="s">
        <v>10946</v>
      </c>
      <c r="B3566" t="s">
        <v>10947</v>
      </c>
      <c r="C3566">
        <v>1014235072</v>
      </c>
      <c r="F3566" s="16">
        <v>33809</v>
      </c>
      <c r="G3566" t="s">
        <v>44</v>
      </c>
      <c r="H3566" t="s">
        <v>44</v>
      </c>
      <c r="I3566" t="s">
        <v>8173</v>
      </c>
      <c r="J3566" t="s">
        <v>226</v>
      </c>
      <c r="K3566" t="s">
        <v>1537</v>
      </c>
      <c r="L3566" t="s">
        <v>8174</v>
      </c>
      <c r="O3566" t="s">
        <v>8175</v>
      </c>
      <c r="P3566" t="s">
        <v>10950</v>
      </c>
      <c r="Q3566" t="s">
        <v>741</v>
      </c>
      <c r="V3566">
        <v>1014235072</v>
      </c>
      <c r="W3566" t="s">
        <v>742</v>
      </c>
      <c r="X3566">
        <v>0</v>
      </c>
      <c r="AG3566" t="s">
        <v>769</v>
      </c>
      <c r="AH3566" t="e">
        <f>VLOOKUP(C3566,'CREAR HV'!A:A,1,0)</f>
        <v>#N/A</v>
      </c>
    </row>
    <row r="3567" spans="1:34" x14ac:dyDescent="0.3">
      <c r="A3567" t="s">
        <v>10946</v>
      </c>
      <c r="B3567" t="s">
        <v>10947</v>
      </c>
      <c r="C3567">
        <v>80236033</v>
      </c>
      <c r="E3567" s="16">
        <v>35856</v>
      </c>
      <c r="F3567" s="16">
        <v>29647</v>
      </c>
      <c r="G3567" t="s">
        <v>44</v>
      </c>
      <c r="H3567" t="s">
        <v>44</v>
      </c>
      <c r="I3567" t="s">
        <v>7485</v>
      </c>
      <c r="J3567" t="s">
        <v>318</v>
      </c>
      <c r="K3567" t="s">
        <v>157</v>
      </c>
      <c r="L3567" t="s">
        <v>7486</v>
      </c>
      <c r="M3567" t="s">
        <v>7486</v>
      </c>
      <c r="O3567" t="s">
        <v>7487</v>
      </c>
      <c r="P3567" t="s">
        <v>10950</v>
      </c>
      <c r="Q3567" t="s">
        <v>741</v>
      </c>
      <c r="R3567" t="s">
        <v>748</v>
      </c>
      <c r="W3567" t="s">
        <v>742</v>
      </c>
      <c r="X3567">
        <v>4</v>
      </c>
      <c r="AG3567" t="s">
        <v>743</v>
      </c>
      <c r="AH3567" t="e">
        <f>VLOOKUP(C3567,'CREAR HV'!A:A,1,0)</f>
        <v>#N/A</v>
      </c>
    </row>
    <row r="3568" spans="1:34" x14ac:dyDescent="0.3">
      <c r="A3568" t="s">
        <v>10946</v>
      </c>
      <c r="B3568" t="s">
        <v>10947</v>
      </c>
      <c r="C3568">
        <v>70909643</v>
      </c>
      <c r="F3568" s="16">
        <v>31164</v>
      </c>
      <c r="G3568" t="s">
        <v>816</v>
      </c>
      <c r="H3568" t="s">
        <v>74</v>
      </c>
      <c r="I3568" t="s">
        <v>6554</v>
      </c>
      <c r="J3568" t="s">
        <v>276</v>
      </c>
      <c r="K3568" t="s">
        <v>1432</v>
      </c>
      <c r="L3568" t="s">
        <v>6555</v>
      </c>
      <c r="O3568" t="s">
        <v>6556</v>
      </c>
      <c r="P3568" t="s">
        <v>10950</v>
      </c>
      <c r="Q3568" t="s">
        <v>741</v>
      </c>
      <c r="V3568">
        <v>245627</v>
      </c>
      <c r="W3568" t="s">
        <v>742</v>
      </c>
      <c r="X3568">
        <v>0</v>
      </c>
      <c r="AG3568" t="s">
        <v>769</v>
      </c>
      <c r="AH3568" t="e">
        <f>VLOOKUP(C3568,'CREAR HV'!A:A,1,0)</f>
        <v>#N/A</v>
      </c>
    </row>
    <row r="3569" spans="1:34" x14ac:dyDescent="0.3">
      <c r="A3569" t="s">
        <v>10946</v>
      </c>
      <c r="B3569" t="s">
        <v>10947</v>
      </c>
      <c r="C3569">
        <v>1020768125</v>
      </c>
      <c r="E3569" s="16">
        <v>42019</v>
      </c>
      <c r="F3569" s="16">
        <v>33613</v>
      </c>
      <c r="G3569" t="s">
        <v>2343</v>
      </c>
      <c r="H3569" t="s">
        <v>2343</v>
      </c>
      <c r="I3569" t="s">
        <v>1861</v>
      </c>
      <c r="J3569" t="s">
        <v>167</v>
      </c>
      <c r="K3569" t="s">
        <v>1466</v>
      </c>
      <c r="L3569" t="s">
        <v>8300</v>
      </c>
      <c r="M3569" t="s">
        <v>2106</v>
      </c>
      <c r="O3569" t="s">
        <v>8301</v>
      </c>
      <c r="P3569" t="s">
        <v>10950</v>
      </c>
      <c r="Q3569" t="s">
        <v>741</v>
      </c>
      <c r="R3569" t="s">
        <v>814</v>
      </c>
      <c r="S3569" t="s">
        <v>1633</v>
      </c>
      <c r="T3569" t="s">
        <v>1634</v>
      </c>
      <c r="U3569" t="s">
        <v>2109</v>
      </c>
      <c r="W3569" t="s">
        <v>742</v>
      </c>
      <c r="X3569">
        <v>1</v>
      </c>
      <c r="AB3569" t="s">
        <v>8302</v>
      </c>
      <c r="AC3569" t="s">
        <v>8302</v>
      </c>
      <c r="AG3569" t="s">
        <v>743</v>
      </c>
      <c r="AH3569" t="e">
        <f>VLOOKUP(C3569,'CREAR HV'!A:A,1,0)</f>
        <v>#N/A</v>
      </c>
    </row>
    <row r="3570" spans="1:34" x14ac:dyDescent="0.3">
      <c r="A3570" t="s">
        <v>10946</v>
      </c>
      <c r="B3570" t="s">
        <v>10947</v>
      </c>
      <c r="C3570">
        <v>52521961</v>
      </c>
      <c r="F3570" s="16">
        <v>28674</v>
      </c>
      <c r="G3570" t="s">
        <v>44</v>
      </c>
      <c r="H3570" t="s">
        <v>44</v>
      </c>
      <c r="I3570" t="s">
        <v>5784</v>
      </c>
      <c r="J3570" t="s">
        <v>152</v>
      </c>
      <c r="K3570" t="s">
        <v>159</v>
      </c>
      <c r="L3570" t="s">
        <v>5785</v>
      </c>
      <c r="O3570" t="s">
        <v>5786</v>
      </c>
      <c r="P3570" t="s">
        <v>10955</v>
      </c>
      <c r="Q3570" t="s">
        <v>741</v>
      </c>
      <c r="AG3570" t="s">
        <v>769</v>
      </c>
      <c r="AH3570" t="e">
        <f>VLOOKUP(C3570,'CREAR HV'!A:A,1,0)</f>
        <v>#N/A</v>
      </c>
    </row>
    <row r="3571" spans="1:34" x14ac:dyDescent="0.3">
      <c r="A3571" t="s">
        <v>10946</v>
      </c>
      <c r="B3571" t="s">
        <v>10947</v>
      </c>
      <c r="C3571">
        <v>52521961</v>
      </c>
      <c r="F3571" s="16">
        <v>28674</v>
      </c>
      <c r="G3571" t="s">
        <v>44</v>
      </c>
      <c r="H3571" t="s">
        <v>44</v>
      </c>
      <c r="I3571" t="s">
        <v>5784</v>
      </c>
      <c r="J3571" t="s">
        <v>152</v>
      </c>
      <c r="K3571" t="s">
        <v>159</v>
      </c>
      <c r="L3571" t="s">
        <v>5785</v>
      </c>
      <c r="O3571" t="s">
        <v>5786</v>
      </c>
      <c r="P3571" t="s">
        <v>10955</v>
      </c>
      <c r="Q3571" t="s">
        <v>741</v>
      </c>
      <c r="AG3571" t="s">
        <v>743</v>
      </c>
      <c r="AH3571" t="e">
        <f>VLOOKUP(C3571,'CREAR HV'!A:A,1,0)</f>
        <v>#N/A</v>
      </c>
    </row>
    <row r="3572" spans="1:34" x14ac:dyDescent="0.3">
      <c r="A3572" t="s">
        <v>10946</v>
      </c>
      <c r="B3572" t="s">
        <v>10947</v>
      </c>
      <c r="C3572">
        <v>52268197</v>
      </c>
      <c r="F3572" s="16">
        <v>27958</v>
      </c>
      <c r="G3572" t="s">
        <v>3104</v>
      </c>
      <c r="H3572" t="s">
        <v>3105</v>
      </c>
      <c r="I3572" t="s">
        <v>5650</v>
      </c>
      <c r="J3572" t="s">
        <v>318</v>
      </c>
      <c r="K3572" t="s">
        <v>4173</v>
      </c>
      <c r="L3572" t="s">
        <v>5651</v>
      </c>
      <c r="O3572" t="s">
        <v>5652</v>
      </c>
      <c r="P3572" t="s">
        <v>10955</v>
      </c>
      <c r="Q3572" t="s">
        <v>741</v>
      </c>
      <c r="AG3572" t="s">
        <v>769</v>
      </c>
      <c r="AH3572" t="e">
        <f>VLOOKUP(C3572,'CREAR HV'!A:A,1,0)</f>
        <v>#N/A</v>
      </c>
    </row>
    <row r="3573" spans="1:34" x14ac:dyDescent="0.3">
      <c r="A3573" t="s">
        <v>10946</v>
      </c>
      <c r="B3573" t="s">
        <v>10947</v>
      </c>
      <c r="C3573">
        <v>23782803</v>
      </c>
      <c r="E3573" s="16">
        <v>35697</v>
      </c>
      <c r="F3573" s="16">
        <v>29090</v>
      </c>
      <c r="G3573" t="s">
        <v>866</v>
      </c>
      <c r="H3573" t="s">
        <v>124</v>
      </c>
      <c r="I3573" t="s">
        <v>2833</v>
      </c>
      <c r="J3573" t="s">
        <v>1068</v>
      </c>
      <c r="K3573" t="s">
        <v>222</v>
      </c>
      <c r="L3573" t="s">
        <v>2834</v>
      </c>
      <c r="O3573" t="s">
        <v>2835</v>
      </c>
      <c r="P3573" t="s">
        <v>10955</v>
      </c>
      <c r="Q3573" t="s">
        <v>1038</v>
      </c>
      <c r="R3573" t="s">
        <v>2836</v>
      </c>
      <c r="W3573" t="s">
        <v>1277</v>
      </c>
      <c r="X3573">
        <v>0</v>
      </c>
      <c r="AB3573" t="s">
        <v>2837</v>
      </c>
      <c r="AC3573" t="s">
        <v>2838</v>
      </c>
      <c r="AG3573" t="s">
        <v>743</v>
      </c>
      <c r="AH3573" t="e">
        <f>VLOOKUP(C3573,'CREAR HV'!A:A,1,0)</f>
        <v>#N/A</v>
      </c>
    </row>
    <row r="3574" spans="1:34" x14ac:dyDescent="0.3">
      <c r="A3574" t="s">
        <v>10946</v>
      </c>
      <c r="B3574" t="s">
        <v>10947</v>
      </c>
      <c r="C3574">
        <v>23782803</v>
      </c>
      <c r="E3574" s="16">
        <v>35697</v>
      </c>
      <c r="F3574" s="16">
        <v>29090</v>
      </c>
      <c r="G3574" t="s">
        <v>866</v>
      </c>
      <c r="H3574" t="s">
        <v>124</v>
      </c>
      <c r="I3574" t="s">
        <v>2833</v>
      </c>
      <c r="J3574" t="s">
        <v>1068</v>
      </c>
      <c r="K3574" t="s">
        <v>222</v>
      </c>
      <c r="L3574" t="s">
        <v>2834</v>
      </c>
      <c r="O3574" t="s">
        <v>2835</v>
      </c>
      <c r="P3574" t="s">
        <v>10955</v>
      </c>
      <c r="Q3574" t="s">
        <v>1038</v>
      </c>
      <c r="R3574" t="s">
        <v>2836</v>
      </c>
      <c r="W3574" t="s">
        <v>1277</v>
      </c>
      <c r="X3574">
        <v>0</v>
      </c>
      <c r="AB3574" t="s">
        <v>2837</v>
      </c>
      <c r="AC3574" t="s">
        <v>2838</v>
      </c>
      <c r="AG3574" t="s">
        <v>743</v>
      </c>
      <c r="AH3574" t="e">
        <f>VLOOKUP(C3574,'CREAR HV'!A:A,1,0)</f>
        <v>#N/A</v>
      </c>
    </row>
    <row r="3575" spans="1:34" x14ac:dyDescent="0.3">
      <c r="A3575" t="s">
        <v>10946</v>
      </c>
      <c r="B3575" t="s">
        <v>10947</v>
      </c>
      <c r="C3575">
        <v>23782803</v>
      </c>
      <c r="E3575" s="16">
        <v>35697</v>
      </c>
      <c r="F3575" s="16">
        <v>29090</v>
      </c>
      <c r="G3575" t="s">
        <v>866</v>
      </c>
      <c r="H3575" t="s">
        <v>124</v>
      </c>
      <c r="I3575" t="s">
        <v>2833</v>
      </c>
      <c r="J3575" t="s">
        <v>1068</v>
      </c>
      <c r="K3575" t="s">
        <v>222</v>
      </c>
      <c r="L3575" t="s">
        <v>2834</v>
      </c>
      <c r="O3575" t="s">
        <v>2835</v>
      </c>
      <c r="P3575" t="s">
        <v>10955</v>
      </c>
      <c r="Q3575" t="s">
        <v>1038</v>
      </c>
      <c r="R3575" t="s">
        <v>2836</v>
      </c>
      <c r="W3575" t="s">
        <v>1277</v>
      </c>
      <c r="X3575">
        <v>0</v>
      </c>
      <c r="AB3575" t="s">
        <v>2837</v>
      </c>
      <c r="AC3575" t="s">
        <v>2838</v>
      </c>
      <c r="AG3575" t="s">
        <v>743</v>
      </c>
      <c r="AH3575" t="e">
        <f>VLOOKUP(C3575,'CREAR HV'!A:A,1,0)</f>
        <v>#N/A</v>
      </c>
    </row>
    <row r="3576" spans="1:34" x14ac:dyDescent="0.3">
      <c r="A3576" t="s">
        <v>10946</v>
      </c>
      <c r="B3576" t="s">
        <v>10947</v>
      </c>
      <c r="C3576">
        <v>23782803</v>
      </c>
      <c r="E3576" s="16">
        <v>35697</v>
      </c>
      <c r="F3576" s="16">
        <v>29090</v>
      </c>
      <c r="G3576" t="s">
        <v>866</v>
      </c>
      <c r="H3576" t="s">
        <v>124</v>
      </c>
      <c r="I3576" t="s">
        <v>2833</v>
      </c>
      <c r="J3576" t="s">
        <v>1068</v>
      </c>
      <c r="K3576" t="s">
        <v>222</v>
      </c>
      <c r="L3576" t="s">
        <v>2834</v>
      </c>
      <c r="O3576" t="s">
        <v>2835</v>
      </c>
      <c r="P3576" t="s">
        <v>10955</v>
      </c>
      <c r="Q3576" t="s">
        <v>1038</v>
      </c>
      <c r="R3576" t="s">
        <v>2836</v>
      </c>
      <c r="W3576" t="s">
        <v>1277</v>
      </c>
      <c r="X3576">
        <v>0</v>
      </c>
      <c r="AB3576" t="s">
        <v>2837</v>
      </c>
      <c r="AC3576" t="s">
        <v>2838</v>
      </c>
      <c r="AG3576" t="s">
        <v>743</v>
      </c>
      <c r="AH3576" t="e">
        <f>VLOOKUP(C3576,'CREAR HV'!A:A,1,0)</f>
        <v>#N/A</v>
      </c>
    </row>
    <row r="3577" spans="1:34" x14ac:dyDescent="0.3">
      <c r="A3577" t="s">
        <v>10946</v>
      </c>
      <c r="B3577" t="s">
        <v>10947</v>
      </c>
      <c r="C3577">
        <v>23782803</v>
      </c>
      <c r="E3577" s="16">
        <v>35697</v>
      </c>
      <c r="F3577" s="16">
        <v>29090</v>
      </c>
      <c r="G3577" t="s">
        <v>866</v>
      </c>
      <c r="H3577" t="s">
        <v>124</v>
      </c>
      <c r="I3577" t="s">
        <v>2833</v>
      </c>
      <c r="J3577" t="s">
        <v>1068</v>
      </c>
      <c r="K3577" t="s">
        <v>222</v>
      </c>
      <c r="L3577" t="s">
        <v>2834</v>
      </c>
      <c r="O3577" t="s">
        <v>2835</v>
      </c>
      <c r="P3577" t="s">
        <v>10955</v>
      </c>
      <c r="Q3577" t="s">
        <v>1038</v>
      </c>
      <c r="R3577" t="s">
        <v>2836</v>
      </c>
      <c r="W3577" t="s">
        <v>1277</v>
      </c>
      <c r="X3577">
        <v>0</v>
      </c>
      <c r="AB3577" t="s">
        <v>2837</v>
      </c>
      <c r="AC3577" t="s">
        <v>2838</v>
      </c>
      <c r="AG3577" t="s">
        <v>743</v>
      </c>
      <c r="AH3577" t="e">
        <f>VLOOKUP(C3577,'CREAR HV'!A:A,1,0)</f>
        <v>#N/A</v>
      </c>
    </row>
    <row r="3578" spans="1:34" x14ac:dyDescent="0.3">
      <c r="A3578" t="s">
        <v>10946</v>
      </c>
      <c r="B3578" t="s">
        <v>10947</v>
      </c>
      <c r="C3578">
        <v>23782803</v>
      </c>
      <c r="E3578" s="16">
        <v>35697</v>
      </c>
      <c r="F3578" s="16">
        <v>29090</v>
      </c>
      <c r="G3578" t="s">
        <v>866</v>
      </c>
      <c r="H3578" t="s">
        <v>124</v>
      </c>
      <c r="I3578" t="s">
        <v>2833</v>
      </c>
      <c r="J3578" t="s">
        <v>1068</v>
      </c>
      <c r="K3578" t="s">
        <v>222</v>
      </c>
      <c r="L3578" t="s">
        <v>2834</v>
      </c>
      <c r="O3578" t="s">
        <v>2835</v>
      </c>
      <c r="P3578" t="s">
        <v>10955</v>
      </c>
      <c r="Q3578" t="s">
        <v>1038</v>
      </c>
      <c r="R3578" t="s">
        <v>2836</v>
      </c>
      <c r="W3578" t="s">
        <v>1277</v>
      </c>
      <c r="X3578">
        <v>0</v>
      </c>
      <c r="AB3578" t="s">
        <v>2837</v>
      </c>
      <c r="AC3578" t="s">
        <v>2838</v>
      </c>
      <c r="AG3578" t="s">
        <v>743</v>
      </c>
      <c r="AH3578" t="e">
        <f>VLOOKUP(C3578,'CREAR HV'!A:A,1,0)</f>
        <v>#N/A</v>
      </c>
    </row>
    <row r="3579" spans="1:34" x14ac:dyDescent="0.3">
      <c r="A3579" t="s">
        <v>10946</v>
      </c>
      <c r="B3579" t="s">
        <v>10947</v>
      </c>
      <c r="C3579">
        <v>23782803</v>
      </c>
      <c r="E3579" s="16">
        <v>35697</v>
      </c>
      <c r="F3579" s="16">
        <v>29090</v>
      </c>
      <c r="G3579" t="s">
        <v>866</v>
      </c>
      <c r="H3579" t="s">
        <v>124</v>
      </c>
      <c r="I3579" t="s">
        <v>2833</v>
      </c>
      <c r="J3579" t="s">
        <v>1068</v>
      </c>
      <c r="K3579" t="s">
        <v>222</v>
      </c>
      <c r="L3579" t="s">
        <v>2834</v>
      </c>
      <c r="O3579" t="s">
        <v>2835</v>
      </c>
      <c r="P3579" t="s">
        <v>10955</v>
      </c>
      <c r="Q3579" t="s">
        <v>1038</v>
      </c>
      <c r="R3579" t="s">
        <v>2836</v>
      </c>
      <c r="W3579" t="s">
        <v>1277</v>
      </c>
      <c r="X3579">
        <v>0</v>
      </c>
      <c r="AB3579" t="s">
        <v>2837</v>
      </c>
      <c r="AC3579" t="s">
        <v>2838</v>
      </c>
      <c r="AG3579" t="s">
        <v>743</v>
      </c>
      <c r="AH3579" t="e">
        <f>VLOOKUP(C3579,'CREAR HV'!A:A,1,0)</f>
        <v>#N/A</v>
      </c>
    </row>
    <row r="3580" spans="1:34" x14ac:dyDescent="0.3">
      <c r="A3580" t="s">
        <v>10946</v>
      </c>
      <c r="B3580" t="s">
        <v>10947</v>
      </c>
      <c r="C3580">
        <v>23782803</v>
      </c>
      <c r="E3580" s="16">
        <v>35697</v>
      </c>
      <c r="F3580" s="16">
        <v>29090</v>
      </c>
      <c r="G3580" t="s">
        <v>866</v>
      </c>
      <c r="H3580" t="s">
        <v>124</v>
      </c>
      <c r="I3580" t="s">
        <v>2833</v>
      </c>
      <c r="J3580" t="s">
        <v>1068</v>
      </c>
      <c r="K3580" t="s">
        <v>222</v>
      </c>
      <c r="L3580" t="s">
        <v>2834</v>
      </c>
      <c r="O3580" t="s">
        <v>2835</v>
      </c>
      <c r="P3580" t="s">
        <v>10955</v>
      </c>
      <c r="Q3580" t="s">
        <v>1038</v>
      </c>
      <c r="R3580" t="s">
        <v>2836</v>
      </c>
      <c r="W3580" t="s">
        <v>1277</v>
      </c>
      <c r="X3580">
        <v>0</v>
      </c>
      <c r="AB3580" t="s">
        <v>2837</v>
      </c>
      <c r="AC3580" t="s">
        <v>2838</v>
      </c>
      <c r="AG3580" t="s">
        <v>743</v>
      </c>
      <c r="AH3580" t="e">
        <f>VLOOKUP(C3580,'CREAR HV'!A:A,1,0)</f>
        <v>#N/A</v>
      </c>
    </row>
    <row r="3581" spans="1:34" x14ac:dyDescent="0.3">
      <c r="A3581" t="s">
        <v>10946</v>
      </c>
      <c r="B3581" t="s">
        <v>10947</v>
      </c>
      <c r="C3581">
        <v>23782803</v>
      </c>
      <c r="E3581" s="16">
        <v>35697</v>
      </c>
      <c r="F3581" s="16">
        <v>29090</v>
      </c>
      <c r="G3581" t="s">
        <v>866</v>
      </c>
      <c r="H3581" t="s">
        <v>124</v>
      </c>
      <c r="I3581" t="s">
        <v>2833</v>
      </c>
      <c r="J3581" t="s">
        <v>1068</v>
      </c>
      <c r="K3581" t="s">
        <v>222</v>
      </c>
      <c r="L3581" t="s">
        <v>2834</v>
      </c>
      <c r="O3581" t="s">
        <v>2835</v>
      </c>
      <c r="P3581" t="s">
        <v>10955</v>
      </c>
      <c r="Q3581" t="s">
        <v>1038</v>
      </c>
      <c r="R3581" t="s">
        <v>2836</v>
      </c>
      <c r="W3581" t="s">
        <v>1277</v>
      </c>
      <c r="X3581">
        <v>0</v>
      </c>
      <c r="AB3581" t="s">
        <v>2837</v>
      </c>
      <c r="AC3581" t="s">
        <v>2838</v>
      </c>
      <c r="AG3581" t="s">
        <v>743</v>
      </c>
      <c r="AH3581" t="e">
        <f>VLOOKUP(C3581,'CREAR HV'!A:A,1,0)</f>
        <v>#N/A</v>
      </c>
    </row>
    <row r="3582" spans="1:34" x14ac:dyDescent="0.3">
      <c r="A3582" t="s">
        <v>10946</v>
      </c>
      <c r="B3582" t="s">
        <v>10947</v>
      </c>
      <c r="C3582">
        <v>40394355</v>
      </c>
      <c r="F3582" s="16">
        <v>26395</v>
      </c>
      <c r="G3582" t="s">
        <v>71</v>
      </c>
      <c r="H3582" t="s">
        <v>71</v>
      </c>
      <c r="I3582" t="s">
        <v>4563</v>
      </c>
      <c r="J3582" t="s">
        <v>4564</v>
      </c>
      <c r="K3582" t="s">
        <v>159</v>
      </c>
      <c r="L3582" t="s">
        <v>4565</v>
      </c>
      <c r="O3582" t="s">
        <v>4566</v>
      </c>
      <c r="P3582" t="s">
        <v>10955</v>
      </c>
      <c r="Q3582" t="s">
        <v>741</v>
      </c>
      <c r="AG3582" t="s">
        <v>743</v>
      </c>
      <c r="AH3582" t="e">
        <f>VLOOKUP(C3582,'CREAR HV'!A:A,1,0)</f>
        <v>#N/A</v>
      </c>
    </row>
    <row r="3583" spans="1:34" x14ac:dyDescent="0.3">
      <c r="A3583" t="s">
        <v>10946</v>
      </c>
      <c r="B3583" t="s">
        <v>10947</v>
      </c>
      <c r="C3583">
        <v>15991579</v>
      </c>
      <c r="E3583" s="16">
        <v>37447</v>
      </c>
      <c r="F3583" s="16">
        <v>30808</v>
      </c>
      <c r="G3583" t="s">
        <v>2027</v>
      </c>
      <c r="H3583" t="s">
        <v>2027</v>
      </c>
      <c r="I3583" t="s">
        <v>2028</v>
      </c>
      <c r="J3583" t="s">
        <v>2029</v>
      </c>
      <c r="K3583" t="s">
        <v>954</v>
      </c>
      <c r="L3583" t="s">
        <v>2030</v>
      </c>
      <c r="P3583" t="s">
        <v>10950</v>
      </c>
      <c r="Q3583" t="s">
        <v>741</v>
      </c>
      <c r="R3583" t="s">
        <v>814</v>
      </c>
      <c r="S3583" t="s">
        <v>1633</v>
      </c>
      <c r="T3583" t="s">
        <v>1634</v>
      </c>
      <c r="W3583" t="s">
        <v>742</v>
      </c>
      <c r="X3583">
        <v>31</v>
      </c>
      <c r="Z3583" t="s">
        <v>2031</v>
      </c>
      <c r="AB3583" t="s">
        <v>2032</v>
      </c>
      <c r="AG3583" t="s">
        <v>769</v>
      </c>
      <c r="AH3583" t="e">
        <f>VLOOKUP(C3583,'CREAR HV'!A:A,1,0)</f>
        <v>#N/A</v>
      </c>
    </row>
    <row r="3584" spans="1:34" x14ac:dyDescent="0.3">
      <c r="A3584" t="s">
        <v>10946</v>
      </c>
      <c r="B3584" t="s">
        <v>10947</v>
      </c>
      <c r="C3584">
        <v>15991579</v>
      </c>
      <c r="E3584" s="16">
        <v>37447</v>
      </c>
      <c r="F3584" s="16">
        <v>30808</v>
      </c>
      <c r="G3584" t="s">
        <v>2027</v>
      </c>
      <c r="H3584" t="s">
        <v>2027</v>
      </c>
      <c r="I3584" t="s">
        <v>2028</v>
      </c>
      <c r="J3584" t="s">
        <v>2029</v>
      </c>
      <c r="K3584" t="s">
        <v>954</v>
      </c>
      <c r="L3584" t="s">
        <v>2030</v>
      </c>
      <c r="P3584" t="s">
        <v>10950</v>
      </c>
      <c r="Q3584" t="s">
        <v>741</v>
      </c>
      <c r="R3584" t="s">
        <v>814</v>
      </c>
      <c r="S3584" t="s">
        <v>1633</v>
      </c>
      <c r="T3584" t="s">
        <v>1634</v>
      </c>
      <c r="W3584" t="s">
        <v>742</v>
      </c>
      <c r="X3584">
        <v>31</v>
      </c>
      <c r="Z3584" t="s">
        <v>2031</v>
      </c>
      <c r="AB3584" t="s">
        <v>2032</v>
      </c>
      <c r="AG3584" t="s">
        <v>769</v>
      </c>
      <c r="AH3584" t="e">
        <f>VLOOKUP(C3584,'CREAR HV'!A:A,1,0)</f>
        <v>#N/A</v>
      </c>
    </row>
    <row r="3585" spans="1:34" x14ac:dyDescent="0.3">
      <c r="A3585" t="s">
        <v>10946</v>
      </c>
      <c r="B3585" t="s">
        <v>10947</v>
      </c>
      <c r="C3585">
        <v>15991579</v>
      </c>
      <c r="E3585" s="16">
        <v>37447</v>
      </c>
      <c r="F3585" s="16">
        <v>30808</v>
      </c>
      <c r="G3585" t="s">
        <v>2027</v>
      </c>
      <c r="H3585" t="s">
        <v>2027</v>
      </c>
      <c r="I3585" t="s">
        <v>2028</v>
      </c>
      <c r="J3585" t="s">
        <v>2029</v>
      </c>
      <c r="K3585" t="s">
        <v>954</v>
      </c>
      <c r="L3585" t="s">
        <v>2030</v>
      </c>
      <c r="P3585" t="s">
        <v>10950</v>
      </c>
      <c r="Q3585" t="s">
        <v>741</v>
      </c>
      <c r="R3585" t="s">
        <v>814</v>
      </c>
      <c r="S3585" t="s">
        <v>1633</v>
      </c>
      <c r="T3585" t="s">
        <v>1634</v>
      </c>
      <c r="W3585" t="s">
        <v>742</v>
      </c>
      <c r="X3585">
        <v>31</v>
      </c>
      <c r="Z3585" t="s">
        <v>2031</v>
      </c>
      <c r="AB3585" t="s">
        <v>2032</v>
      </c>
      <c r="AG3585" t="s">
        <v>769</v>
      </c>
      <c r="AH3585" t="e">
        <f>VLOOKUP(C3585,'CREAR HV'!A:A,1,0)</f>
        <v>#N/A</v>
      </c>
    </row>
    <row r="3586" spans="1:34" x14ac:dyDescent="0.3">
      <c r="A3586" t="s">
        <v>10946</v>
      </c>
      <c r="B3586" t="s">
        <v>10947</v>
      </c>
      <c r="C3586">
        <v>15991579</v>
      </c>
      <c r="E3586" s="16">
        <v>37447</v>
      </c>
      <c r="F3586" s="16">
        <v>30808</v>
      </c>
      <c r="G3586" t="s">
        <v>2027</v>
      </c>
      <c r="H3586" t="s">
        <v>2027</v>
      </c>
      <c r="I3586" t="s">
        <v>2028</v>
      </c>
      <c r="J3586" t="s">
        <v>2029</v>
      </c>
      <c r="K3586" t="s">
        <v>954</v>
      </c>
      <c r="L3586" t="s">
        <v>2030</v>
      </c>
      <c r="P3586" t="s">
        <v>10950</v>
      </c>
      <c r="Q3586" t="s">
        <v>741</v>
      </c>
      <c r="R3586" t="s">
        <v>814</v>
      </c>
      <c r="S3586" t="s">
        <v>1633</v>
      </c>
      <c r="T3586" t="s">
        <v>1634</v>
      </c>
      <c r="W3586" t="s">
        <v>742</v>
      </c>
      <c r="X3586">
        <v>31</v>
      </c>
      <c r="Z3586" t="s">
        <v>2031</v>
      </c>
      <c r="AB3586" t="s">
        <v>2032</v>
      </c>
      <c r="AG3586" t="s">
        <v>769</v>
      </c>
      <c r="AH3586" t="e">
        <f>VLOOKUP(C3586,'CREAR HV'!A:A,1,0)</f>
        <v>#N/A</v>
      </c>
    </row>
    <row r="3587" spans="1:34" x14ac:dyDescent="0.3">
      <c r="A3587" t="s">
        <v>10946</v>
      </c>
      <c r="B3587" t="s">
        <v>10947</v>
      </c>
      <c r="C3587">
        <v>15991579</v>
      </c>
      <c r="E3587" s="16">
        <v>37447</v>
      </c>
      <c r="F3587" s="16">
        <v>30808</v>
      </c>
      <c r="G3587" t="s">
        <v>2027</v>
      </c>
      <c r="H3587" t="s">
        <v>2027</v>
      </c>
      <c r="I3587" t="s">
        <v>2028</v>
      </c>
      <c r="J3587" t="s">
        <v>2029</v>
      </c>
      <c r="K3587" t="s">
        <v>954</v>
      </c>
      <c r="L3587" t="s">
        <v>2030</v>
      </c>
      <c r="P3587" t="s">
        <v>10950</v>
      </c>
      <c r="Q3587" t="s">
        <v>741</v>
      </c>
      <c r="R3587" t="s">
        <v>814</v>
      </c>
      <c r="S3587" t="s">
        <v>1633</v>
      </c>
      <c r="T3587" t="s">
        <v>1634</v>
      </c>
      <c r="W3587" t="s">
        <v>742</v>
      </c>
      <c r="X3587">
        <v>31</v>
      </c>
      <c r="AB3587" t="s">
        <v>2032</v>
      </c>
      <c r="AG3587" t="s">
        <v>769</v>
      </c>
      <c r="AH3587" t="e">
        <f>VLOOKUP(C3587,'CREAR HV'!A:A,1,0)</f>
        <v>#N/A</v>
      </c>
    </row>
    <row r="3588" spans="1:34" x14ac:dyDescent="0.3">
      <c r="A3588" t="s">
        <v>10946</v>
      </c>
      <c r="B3588" t="s">
        <v>10947</v>
      </c>
      <c r="C3588">
        <v>15991579</v>
      </c>
      <c r="E3588" s="16">
        <v>37447</v>
      </c>
      <c r="F3588" s="16">
        <v>30808</v>
      </c>
      <c r="G3588" t="s">
        <v>2027</v>
      </c>
      <c r="H3588" t="s">
        <v>2027</v>
      </c>
      <c r="I3588" t="s">
        <v>2028</v>
      </c>
      <c r="J3588" t="s">
        <v>2029</v>
      </c>
      <c r="K3588" t="s">
        <v>954</v>
      </c>
      <c r="L3588" t="s">
        <v>2030</v>
      </c>
      <c r="P3588" t="s">
        <v>10950</v>
      </c>
      <c r="Q3588" t="s">
        <v>741</v>
      </c>
      <c r="R3588" t="s">
        <v>814</v>
      </c>
      <c r="S3588" t="s">
        <v>1633</v>
      </c>
      <c r="T3588" t="s">
        <v>1634</v>
      </c>
      <c r="W3588" t="s">
        <v>742</v>
      </c>
      <c r="X3588">
        <v>31</v>
      </c>
      <c r="AB3588" t="s">
        <v>2032</v>
      </c>
      <c r="AG3588" t="s">
        <v>769</v>
      </c>
      <c r="AH3588" t="e">
        <f>VLOOKUP(C3588,'CREAR HV'!A:A,1,0)</f>
        <v>#N/A</v>
      </c>
    </row>
    <row r="3589" spans="1:34" x14ac:dyDescent="0.3">
      <c r="A3589" t="s">
        <v>10946</v>
      </c>
      <c r="B3589" t="s">
        <v>10947</v>
      </c>
      <c r="C3589">
        <v>15991579</v>
      </c>
      <c r="E3589" s="16">
        <v>37447</v>
      </c>
      <c r="F3589" s="16">
        <v>30808</v>
      </c>
      <c r="G3589" t="s">
        <v>2027</v>
      </c>
      <c r="H3589" t="s">
        <v>2027</v>
      </c>
      <c r="I3589" t="s">
        <v>2028</v>
      </c>
      <c r="J3589" t="s">
        <v>2029</v>
      </c>
      <c r="K3589" t="s">
        <v>954</v>
      </c>
      <c r="L3589" t="s">
        <v>2030</v>
      </c>
      <c r="P3589" t="s">
        <v>10950</v>
      </c>
      <c r="Q3589" t="s">
        <v>741</v>
      </c>
      <c r="R3589" t="s">
        <v>814</v>
      </c>
      <c r="S3589" t="s">
        <v>1633</v>
      </c>
      <c r="T3589" t="s">
        <v>1634</v>
      </c>
      <c r="W3589" t="s">
        <v>742</v>
      </c>
      <c r="X3589">
        <v>31</v>
      </c>
      <c r="AB3589" t="s">
        <v>2032</v>
      </c>
      <c r="AG3589" t="s">
        <v>769</v>
      </c>
      <c r="AH3589" t="e">
        <f>VLOOKUP(C3589,'CREAR HV'!A:A,1,0)</f>
        <v>#N/A</v>
      </c>
    </row>
    <row r="3590" spans="1:34" x14ac:dyDescent="0.3">
      <c r="A3590" t="s">
        <v>10946</v>
      </c>
      <c r="B3590" t="s">
        <v>10947</v>
      </c>
      <c r="C3590">
        <v>15991579</v>
      </c>
      <c r="E3590" s="16">
        <v>37447</v>
      </c>
      <c r="F3590" s="16">
        <v>30808</v>
      </c>
      <c r="G3590" t="s">
        <v>2027</v>
      </c>
      <c r="H3590" t="s">
        <v>2027</v>
      </c>
      <c r="I3590" t="s">
        <v>2028</v>
      </c>
      <c r="J3590" t="s">
        <v>2029</v>
      </c>
      <c r="K3590" t="s">
        <v>954</v>
      </c>
      <c r="L3590" t="s">
        <v>2030</v>
      </c>
      <c r="P3590" t="s">
        <v>10950</v>
      </c>
      <c r="Q3590" t="s">
        <v>741</v>
      </c>
      <c r="R3590" t="s">
        <v>814</v>
      </c>
      <c r="S3590" t="s">
        <v>1633</v>
      </c>
      <c r="T3590" t="s">
        <v>1634</v>
      </c>
      <c r="W3590" t="s">
        <v>742</v>
      </c>
      <c r="X3590">
        <v>31</v>
      </c>
      <c r="AB3590" t="s">
        <v>2032</v>
      </c>
      <c r="AG3590" t="s">
        <v>769</v>
      </c>
      <c r="AH3590" t="e">
        <f>VLOOKUP(C3590,'CREAR HV'!A:A,1,0)</f>
        <v>#N/A</v>
      </c>
    </row>
    <row r="3591" spans="1:34" x14ac:dyDescent="0.3">
      <c r="A3591" t="s">
        <v>10946</v>
      </c>
      <c r="B3591" t="s">
        <v>10947</v>
      </c>
      <c r="C3591">
        <v>15991579</v>
      </c>
      <c r="E3591" s="16">
        <v>37447</v>
      </c>
      <c r="F3591" s="16">
        <v>30808</v>
      </c>
      <c r="G3591" t="s">
        <v>2027</v>
      </c>
      <c r="H3591" t="s">
        <v>2027</v>
      </c>
      <c r="I3591" t="s">
        <v>2028</v>
      </c>
      <c r="J3591" t="s">
        <v>2029</v>
      </c>
      <c r="K3591" t="s">
        <v>954</v>
      </c>
      <c r="L3591" t="s">
        <v>2030</v>
      </c>
      <c r="P3591" t="s">
        <v>10950</v>
      </c>
      <c r="Q3591" t="s">
        <v>741</v>
      </c>
      <c r="R3591" t="s">
        <v>814</v>
      </c>
      <c r="S3591" t="s">
        <v>1633</v>
      </c>
      <c r="T3591" t="s">
        <v>1634</v>
      </c>
      <c r="W3591" t="s">
        <v>742</v>
      </c>
      <c r="X3591">
        <v>31</v>
      </c>
      <c r="AB3591" t="s">
        <v>2032</v>
      </c>
      <c r="AG3591" t="s">
        <v>769</v>
      </c>
      <c r="AH3591" t="e">
        <f>VLOOKUP(C3591,'CREAR HV'!A:A,1,0)</f>
        <v>#N/A</v>
      </c>
    </row>
    <row r="3592" spans="1:34" x14ac:dyDescent="0.3">
      <c r="A3592" t="s">
        <v>10946</v>
      </c>
      <c r="B3592" t="s">
        <v>10947</v>
      </c>
      <c r="C3592">
        <v>15991579</v>
      </c>
      <c r="E3592" s="16">
        <v>37447</v>
      </c>
      <c r="F3592" s="16">
        <v>30808</v>
      </c>
      <c r="G3592" t="s">
        <v>2027</v>
      </c>
      <c r="H3592" t="s">
        <v>2027</v>
      </c>
      <c r="I3592" t="s">
        <v>2028</v>
      </c>
      <c r="J3592" t="s">
        <v>2029</v>
      </c>
      <c r="K3592" t="s">
        <v>954</v>
      </c>
      <c r="L3592" t="s">
        <v>2030</v>
      </c>
      <c r="P3592" t="s">
        <v>10950</v>
      </c>
      <c r="Q3592" t="s">
        <v>741</v>
      </c>
      <c r="R3592" t="s">
        <v>814</v>
      </c>
      <c r="S3592" t="s">
        <v>1633</v>
      </c>
      <c r="T3592" t="s">
        <v>1634</v>
      </c>
      <c r="W3592" t="s">
        <v>742</v>
      </c>
      <c r="X3592">
        <v>31</v>
      </c>
      <c r="AB3592" t="s">
        <v>2032</v>
      </c>
      <c r="AG3592" t="s">
        <v>769</v>
      </c>
      <c r="AH3592" t="e">
        <f>VLOOKUP(C3592,'CREAR HV'!A:A,1,0)</f>
        <v>#N/A</v>
      </c>
    </row>
    <row r="3593" spans="1:34" x14ac:dyDescent="0.3">
      <c r="A3593" t="s">
        <v>10946</v>
      </c>
      <c r="B3593" t="s">
        <v>10947</v>
      </c>
      <c r="C3593">
        <v>15991579</v>
      </c>
      <c r="E3593" s="16">
        <v>37447</v>
      </c>
      <c r="F3593" s="16">
        <v>30808</v>
      </c>
      <c r="G3593" t="s">
        <v>2027</v>
      </c>
      <c r="H3593" t="s">
        <v>2027</v>
      </c>
      <c r="I3593" t="s">
        <v>2028</v>
      </c>
      <c r="J3593" t="s">
        <v>2029</v>
      </c>
      <c r="K3593" t="s">
        <v>954</v>
      </c>
      <c r="L3593" t="s">
        <v>2030</v>
      </c>
      <c r="P3593" t="s">
        <v>10950</v>
      </c>
      <c r="Q3593" t="s">
        <v>741</v>
      </c>
      <c r="R3593" t="s">
        <v>814</v>
      </c>
      <c r="S3593" t="s">
        <v>1633</v>
      </c>
      <c r="T3593" t="s">
        <v>1634</v>
      </c>
      <c r="W3593" t="s">
        <v>742</v>
      </c>
      <c r="X3593">
        <v>31</v>
      </c>
      <c r="AB3593" t="s">
        <v>2032</v>
      </c>
      <c r="AG3593" t="s">
        <v>769</v>
      </c>
      <c r="AH3593" t="e">
        <f>VLOOKUP(C3593,'CREAR HV'!A:A,1,0)</f>
        <v>#N/A</v>
      </c>
    </row>
    <row r="3594" spans="1:34" x14ac:dyDescent="0.3">
      <c r="A3594" t="s">
        <v>10946</v>
      </c>
      <c r="B3594" t="s">
        <v>10947</v>
      </c>
      <c r="C3594">
        <v>15991579</v>
      </c>
      <c r="E3594" s="16">
        <v>37447</v>
      </c>
      <c r="F3594" s="16">
        <v>30808</v>
      </c>
      <c r="G3594" t="s">
        <v>2027</v>
      </c>
      <c r="H3594" t="s">
        <v>2027</v>
      </c>
      <c r="I3594" t="s">
        <v>2028</v>
      </c>
      <c r="J3594" t="s">
        <v>2029</v>
      </c>
      <c r="K3594" t="s">
        <v>954</v>
      </c>
      <c r="L3594" t="s">
        <v>2030</v>
      </c>
      <c r="P3594" t="s">
        <v>10950</v>
      </c>
      <c r="Q3594" t="s">
        <v>741</v>
      </c>
      <c r="R3594" t="s">
        <v>814</v>
      </c>
      <c r="S3594" t="s">
        <v>1633</v>
      </c>
      <c r="T3594" t="s">
        <v>1634</v>
      </c>
      <c r="W3594" t="s">
        <v>742</v>
      </c>
      <c r="X3594">
        <v>31</v>
      </c>
      <c r="AB3594" t="s">
        <v>2032</v>
      </c>
      <c r="AG3594" t="s">
        <v>769</v>
      </c>
      <c r="AH3594" t="e">
        <f>VLOOKUP(C3594,'CREAR HV'!A:A,1,0)</f>
        <v>#N/A</v>
      </c>
    </row>
    <row r="3595" spans="1:34" x14ac:dyDescent="0.3">
      <c r="A3595" t="s">
        <v>10946</v>
      </c>
      <c r="B3595" t="s">
        <v>10947</v>
      </c>
      <c r="C3595">
        <v>17348126</v>
      </c>
      <c r="F3595" s="16">
        <v>26326</v>
      </c>
      <c r="G3595" t="s">
        <v>2219</v>
      </c>
      <c r="H3595" t="s">
        <v>2219</v>
      </c>
      <c r="I3595" t="s">
        <v>2239</v>
      </c>
      <c r="J3595" t="s">
        <v>315</v>
      </c>
      <c r="K3595" t="s">
        <v>515</v>
      </c>
      <c r="L3595" t="s">
        <v>2240</v>
      </c>
      <c r="O3595" t="s">
        <v>2241</v>
      </c>
      <c r="P3595" t="s">
        <v>10950</v>
      </c>
      <c r="Q3595" t="s">
        <v>741</v>
      </c>
      <c r="V3595">
        <v>17348126</v>
      </c>
      <c r="W3595" t="s">
        <v>742</v>
      </c>
      <c r="X3595">
        <v>11</v>
      </c>
      <c r="AG3595" t="s">
        <v>743</v>
      </c>
      <c r="AH3595" t="e">
        <f>VLOOKUP(C3595,'CREAR HV'!A:A,1,0)</f>
        <v>#N/A</v>
      </c>
    </row>
    <row r="3596" spans="1:34" x14ac:dyDescent="0.3">
      <c r="A3596" t="s">
        <v>10946</v>
      </c>
      <c r="B3596" t="s">
        <v>10947</v>
      </c>
      <c r="C3596">
        <v>1040356154</v>
      </c>
      <c r="F3596" s="16">
        <v>32187</v>
      </c>
      <c r="G3596" t="s">
        <v>5309</v>
      </c>
      <c r="H3596" t="s">
        <v>5310</v>
      </c>
      <c r="I3596" t="s">
        <v>8513</v>
      </c>
      <c r="J3596" t="s">
        <v>8514</v>
      </c>
      <c r="K3596" t="s">
        <v>196</v>
      </c>
      <c r="L3596" t="s">
        <v>8515</v>
      </c>
      <c r="O3596" t="s">
        <v>8516</v>
      </c>
      <c r="P3596" t="s">
        <v>10955</v>
      </c>
      <c r="Q3596" t="s">
        <v>741</v>
      </c>
      <c r="AG3596" t="s">
        <v>769</v>
      </c>
      <c r="AH3596" t="e">
        <f>VLOOKUP(C3596,'CREAR HV'!A:A,1,0)</f>
        <v>#N/A</v>
      </c>
    </row>
    <row r="3597" spans="1:34" x14ac:dyDescent="0.3">
      <c r="A3597" t="s">
        <v>10946</v>
      </c>
      <c r="B3597" t="s">
        <v>10947</v>
      </c>
      <c r="C3597">
        <v>17977213</v>
      </c>
      <c r="F3597" s="16">
        <v>30420</v>
      </c>
      <c r="G3597" t="s">
        <v>2256</v>
      </c>
      <c r="H3597" t="s">
        <v>2257</v>
      </c>
      <c r="I3597" t="s">
        <v>483</v>
      </c>
      <c r="J3597" t="s">
        <v>2258</v>
      </c>
      <c r="K3597" t="s">
        <v>282</v>
      </c>
      <c r="L3597" t="s">
        <v>2259</v>
      </c>
      <c r="O3597" t="s">
        <v>2260</v>
      </c>
      <c r="P3597" t="s">
        <v>10950</v>
      </c>
      <c r="Q3597" t="s">
        <v>741</v>
      </c>
      <c r="V3597">
        <v>627593</v>
      </c>
      <c r="W3597" t="s">
        <v>742</v>
      </c>
      <c r="X3597">
        <v>15</v>
      </c>
      <c r="AG3597" t="s">
        <v>743</v>
      </c>
      <c r="AH3597" t="e">
        <f>VLOOKUP(C3597,'CREAR HV'!A:A,1,0)</f>
        <v>#N/A</v>
      </c>
    </row>
    <row r="3598" spans="1:34" x14ac:dyDescent="0.3">
      <c r="A3598" t="s">
        <v>10946</v>
      </c>
      <c r="B3598" t="s">
        <v>10947</v>
      </c>
      <c r="C3598">
        <v>1085318514</v>
      </c>
      <c r="F3598" s="16">
        <v>34729</v>
      </c>
      <c r="G3598" t="s">
        <v>28</v>
      </c>
      <c r="H3598" t="s">
        <v>28</v>
      </c>
      <c r="I3598" t="s">
        <v>9075</v>
      </c>
      <c r="J3598" t="s">
        <v>251</v>
      </c>
      <c r="K3598" t="s">
        <v>188</v>
      </c>
      <c r="L3598" t="s">
        <v>9076</v>
      </c>
      <c r="O3598" t="s">
        <v>9077</v>
      </c>
      <c r="P3598" t="s">
        <v>10950</v>
      </c>
      <c r="Q3598" t="s">
        <v>741</v>
      </c>
      <c r="V3598">
        <v>1085318514</v>
      </c>
      <c r="W3598" t="s">
        <v>742</v>
      </c>
      <c r="X3598">
        <v>23</v>
      </c>
      <c r="AG3598" t="s">
        <v>743</v>
      </c>
      <c r="AH3598" t="e">
        <f>VLOOKUP(C3598,'CREAR HV'!A:A,1,0)</f>
        <v>#N/A</v>
      </c>
    </row>
    <row r="3599" spans="1:34" x14ac:dyDescent="0.3">
      <c r="A3599" t="s">
        <v>10946</v>
      </c>
      <c r="B3599" t="s">
        <v>10947</v>
      </c>
      <c r="C3599">
        <v>79643806</v>
      </c>
      <c r="F3599" s="16">
        <v>26638</v>
      </c>
      <c r="G3599" t="s">
        <v>44</v>
      </c>
      <c r="H3599" t="s">
        <v>44</v>
      </c>
      <c r="I3599" t="s">
        <v>7283</v>
      </c>
      <c r="J3599" t="s">
        <v>2367</v>
      </c>
      <c r="K3599" t="s">
        <v>157</v>
      </c>
      <c r="L3599" t="s">
        <v>7284</v>
      </c>
      <c r="O3599" t="s">
        <v>7285</v>
      </c>
      <c r="P3599" t="s">
        <v>10950</v>
      </c>
      <c r="Q3599" t="s">
        <v>741</v>
      </c>
      <c r="AG3599" t="s">
        <v>769</v>
      </c>
      <c r="AH3599" t="e">
        <f>VLOOKUP(C3599,'CREAR HV'!A:A,1,0)</f>
        <v>#N/A</v>
      </c>
    </row>
    <row r="3600" spans="1:34" x14ac:dyDescent="0.3">
      <c r="A3600" t="s">
        <v>10946</v>
      </c>
      <c r="B3600" t="s">
        <v>10947</v>
      </c>
      <c r="C3600">
        <v>14898730</v>
      </c>
      <c r="F3600" s="16">
        <v>27476</v>
      </c>
      <c r="G3600" t="s">
        <v>1469</v>
      </c>
      <c r="H3600" t="s">
        <v>1470</v>
      </c>
      <c r="I3600" t="s">
        <v>1928</v>
      </c>
      <c r="J3600" t="s">
        <v>1793</v>
      </c>
      <c r="K3600" t="s">
        <v>1929</v>
      </c>
      <c r="L3600" t="s">
        <v>1930</v>
      </c>
      <c r="O3600" t="s">
        <v>1931</v>
      </c>
      <c r="P3600" t="s">
        <v>10950</v>
      </c>
      <c r="Q3600" t="s">
        <v>741</v>
      </c>
      <c r="AG3600" t="s">
        <v>743</v>
      </c>
      <c r="AH3600" t="e">
        <f>VLOOKUP(C3600,'CREAR HV'!A:A,1,0)</f>
        <v>#N/A</v>
      </c>
    </row>
    <row r="3601" spans="1:34" x14ac:dyDescent="0.3">
      <c r="A3601" t="s">
        <v>10946</v>
      </c>
      <c r="B3601" t="s">
        <v>10947</v>
      </c>
      <c r="C3601">
        <v>9270237</v>
      </c>
      <c r="F3601" s="16">
        <v>26782</v>
      </c>
      <c r="G3601" t="s">
        <v>1352</v>
      </c>
      <c r="H3601" t="s">
        <v>1353</v>
      </c>
      <c r="I3601" t="s">
        <v>1385</v>
      </c>
      <c r="J3601" t="s">
        <v>196</v>
      </c>
      <c r="K3601" t="s">
        <v>160</v>
      </c>
      <c r="L3601" t="s">
        <v>1386</v>
      </c>
      <c r="O3601" t="s">
        <v>1387</v>
      </c>
      <c r="P3601" t="s">
        <v>10950</v>
      </c>
      <c r="Q3601" t="s">
        <v>741</v>
      </c>
      <c r="V3601">
        <v>9270237</v>
      </c>
      <c r="W3601" t="s">
        <v>742</v>
      </c>
      <c r="X3601">
        <v>11</v>
      </c>
      <c r="AG3601" t="s">
        <v>743</v>
      </c>
      <c r="AH3601" t="e">
        <f>VLOOKUP(C3601,'CREAR HV'!A:A,1,0)</f>
        <v>#N/A</v>
      </c>
    </row>
    <row r="3602" spans="1:34" x14ac:dyDescent="0.3">
      <c r="A3602" t="s">
        <v>10946</v>
      </c>
      <c r="B3602" t="s">
        <v>10947</v>
      </c>
      <c r="C3602">
        <v>43866799</v>
      </c>
      <c r="F3602" s="16">
        <v>29034</v>
      </c>
      <c r="G3602" t="s">
        <v>4330</v>
      </c>
      <c r="H3602" t="s">
        <v>4331</v>
      </c>
      <c r="I3602" t="s">
        <v>2601</v>
      </c>
      <c r="J3602" t="s">
        <v>302</v>
      </c>
      <c r="K3602" t="s">
        <v>159</v>
      </c>
      <c r="L3602" t="s">
        <v>5035</v>
      </c>
      <c r="O3602" t="s">
        <v>5036</v>
      </c>
      <c r="P3602" t="s">
        <v>10955</v>
      </c>
      <c r="Q3602" t="s">
        <v>741</v>
      </c>
      <c r="AG3602" t="s">
        <v>743</v>
      </c>
      <c r="AH3602" t="e">
        <f>VLOOKUP(C3602,'CREAR HV'!A:A,1,0)</f>
        <v>#N/A</v>
      </c>
    </row>
    <row r="3603" spans="1:34" x14ac:dyDescent="0.3">
      <c r="A3603" t="s">
        <v>10946</v>
      </c>
      <c r="B3603" t="s">
        <v>10947</v>
      </c>
      <c r="C3603">
        <v>25801574</v>
      </c>
      <c r="F3603" s="16">
        <v>30485</v>
      </c>
      <c r="G3603" t="s">
        <v>1076</v>
      </c>
      <c r="H3603" t="s">
        <v>115</v>
      </c>
      <c r="I3603" t="s">
        <v>3021</v>
      </c>
      <c r="J3603" t="s">
        <v>315</v>
      </c>
      <c r="K3603" t="s">
        <v>3022</v>
      </c>
      <c r="L3603" t="s">
        <v>3023</v>
      </c>
      <c r="O3603" t="s">
        <v>3024</v>
      </c>
      <c r="P3603" t="s">
        <v>10955</v>
      </c>
      <c r="Q3603" t="s">
        <v>741</v>
      </c>
      <c r="AG3603" t="s">
        <v>743</v>
      </c>
      <c r="AH3603" t="e">
        <f>VLOOKUP(C3603,'CREAR HV'!A:A,1,0)</f>
        <v>#N/A</v>
      </c>
    </row>
    <row r="3604" spans="1:34" x14ac:dyDescent="0.3">
      <c r="A3604" t="s">
        <v>10946</v>
      </c>
      <c r="B3604" t="s">
        <v>10947</v>
      </c>
      <c r="C3604">
        <v>40034519</v>
      </c>
      <c r="F3604" s="16">
        <v>26290</v>
      </c>
      <c r="G3604" t="s">
        <v>44</v>
      </c>
      <c r="H3604" t="s">
        <v>44</v>
      </c>
      <c r="I3604" t="s">
        <v>4503</v>
      </c>
      <c r="J3604" t="s">
        <v>412</v>
      </c>
      <c r="K3604" t="s">
        <v>239</v>
      </c>
      <c r="L3604" t="s">
        <v>4504</v>
      </c>
      <c r="O3604" t="s">
        <v>4505</v>
      </c>
      <c r="P3604" t="s">
        <v>10955</v>
      </c>
      <c r="Q3604" t="s">
        <v>741</v>
      </c>
      <c r="AG3604" t="s">
        <v>769</v>
      </c>
      <c r="AH3604" t="e">
        <f>VLOOKUP(C3604,'CREAR HV'!A:A,1,0)</f>
        <v>#N/A</v>
      </c>
    </row>
    <row r="3605" spans="1:34" x14ac:dyDescent="0.3">
      <c r="A3605" t="s">
        <v>10946</v>
      </c>
      <c r="B3605" t="s">
        <v>10947</v>
      </c>
      <c r="C3605">
        <v>1065875962</v>
      </c>
      <c r="F3605" s="16">
        <v>32417</v>
      </c>
      <c r="G3605" t="s">
        <v>1411</v>
      </c>
      <c r="H3605" t="s">
        <v>1411</v>
      </c>
      <c r="I3605" t="s">
        <v>7791</v>
      </c>
      <c r="J3605" t="s">
        <v>2340</v>
      </c>
      <c r="K3605" t="s">
        <v>8862</v>
      </c>
      <c r="L3605" t="s">
        <v>8863</v>
      </c>
      <c r="O3605" t="s">
        <v>8864</v>
      </c>
      <c r="P3605" t="s">
        <v>10950</v>
      </c>
      <c r="Q3605" t="s">
        <v>741</v>
      </c>
      <c r="V3605">
        <v>1065875962</v>
      </c>
      <c r="W3605" t="s">
        <v>795</v>
      </c>
      <c r="X3605">
        <v>15</v>
      </c>
      <c r="AG3605" t="s">
        <v>743</v>
      </c>
      <c r="AH3605" t="e">
        <f>VLOOKUP(C3605,'CREAR HV'!A:A,1,0)</f>
        <v>#N/A</v>
      </c>
    </row>
    <row r="3606" spans="1:34" x14ac:dyDescent="0.3">
      <c r="A3606" t="s">
        <v>10946</v>
      </c>
      <c r="B3606" t="s">
        <v>10947</v>
      </c>
      <c r="C3606">
        <v>6876912</v>
      </c>
      <c r="F3606" s="16">
        <v>20844</v>
      </c>
      <c r="G3606" t="s">
        <v>1076</v>
      </c>
      <c r="H3606" t="s">
        <v>115</v>
      </c>
      <c r="I3606" t="s">
        <v>1081</v>
      </c>
      <c r="J3606" t="s">
        <v>1082</v>
      </c>
      <c r="K3606" t="s">
        <v>1083</v>
      </c>
      <c r="L3606" t="s">
        <v>1084</v>
      </c>
      <c r="O3606" t="s">
        <v>1085</v>
      </c>
      <c r="P3606" t="s">
        <v>10950</v>
      </c>
      <c r="Q3606" t="s">
        <v>741</v>
      </c>
      <c r="V3606">
        <v>124766886</v>
      </c>
      <c r="W3606" t="s">
        <v>742</v>
      </c>
      <c r="X3606">
        <v>0</v>
      </c>
      <c r="AG3606" t="s">
        <v>769</v>
      </c>
      <c r="AH3606" t="e">
        <f>VLOOKUP(C3606,'CREAR HV'!A:A,1,0)</f>
        <v>#N/A</v>
      </c>
    </row>
    <row r="3607" spans="1:34" x14ac:dyDescent="0.3">
      <c r="A3607" t="s">
        <v>10946</v>
      </c>
      <c r="B3607" t="s">
        <v>10947</v>
      </c>
      <c r="C3607">
        <v>98394959</v>
      </c>
      <c r="F3607" s="16">
        <v>28028</v>
      </c>
      <c r="G3607" t="s">
        <v>28</v>
      </c>
      <c r="H3607" t="s">
        <v>28</v>
      </c>
      <c r="I3607" t="s">
        <v>6843</v>
      </c>
      <c r="J3607" t="s">
        <v>2180</v>
      </c>
      <c r="K3607" t="s">
        <v>167</v>
      </c>
      <c r="L3607" t="s">
        <v>7913</v>
      </c>
      <c r="O3607" t="s">
        <v>7914</v>
      </c>
      <c r="P3607" t="s">
        <v>10950</v>
      </c>
      <c r="Q3607" t="s">
        <v>741</v>
      </c>
      <c r="V3607">
        <v>98394959</v>
      </c>
      <c r="W3607" t="s">
        <v>742</v>
      </c>
      <c r="X3607">
        <v>0</v>
      </c>
      <c r="AG3607" t="s">
        <v>743</v>
      </c>
      <c r="AH3607" t="e">
        <f>VLOOKUP(C3607,'CREAR HV'!A:A,1,0)</f>
        <v>#N/A</v>
      </c>
    </row>
    <row r="3608" spans="1:34" x14ac:dyDescent="0.3">
      <c r="A3608" t="s">
        <v>10946</v>
      </c>
      <c r="B3608" t="s">
        <v>10947</v>
      </c>
      <c r="C3608">
        <v>10275866</v>
      </c>
      <c r="F3608" s="16">
        <v>24532</v>
      </c>
      <c r="G3608" t="s">
        <v>33</v>
      </c>
      <c r="H3608" t="s">
        <v>33</v>
      </c>
      <c r="I3608" t="s">
        <v>1454</v>
      </c>
      <c r="J3608" t="s">
        <v>1465</v>
      </c>
      <c r="K3608" t="s">
        <v>1466</v>
      </c>
      <c r="L3608" t="s">
        <v>1467</v>
      </c>
      <c r="O3608" t="s">
        <v>1468</v>
      </c>
      <c r="P3608" t="s">
        <v>10950</v>
      </c>
      <c r="Q3608" t="s">
        <v>741</v>
      </c>
      <c r="AG3608" t="s">
        <v>743</v>
      </c>
      <c r="AH3608" t="e">
        <f>VLOOKUP(C3608,'CREAR HV'!A:A,1,0)</f>
        <v>#N/A</v>
      </c>
    </row>
    <row r="3609" spans="1:34" x14ac:dyDescent="0.3">
      <c r="A3609" t="s">
        <v>10946</v>
      </c>
      <c r="B3609" t="s">
        <v>10947</v>
      </c>
      <c r="C3609">
        <v>18386029</v>
      </c>
      <c r="F3609" s="16">
        <v>22359</v>
      </c>
      <c r="G3609" t="s">
        <v>2285</v>
      </c>
      <c r="H3609" t="s">
        <v>2285</v>
      </c>
      <c r="I3609" t="s">
        <v>2286</v>
      </c>
      <c r="J3609" t="s">
        <v>2287</v>
      </c>
      <c r="K3609" t="s">
        <v>901</v>
      </c>
      <c r="L3609" t="s">
        <v>2288</v>
      </c>
      <c r="O3609" t="s">
        <v>2289</v>
      </c>
      <c r="P3609" t="s">
        <v>10950</v>
      </c>
      <c r="Q3609" t="s">
        <v>741</v>
      </c>
      <c r="AG3609" t="s">
        <v>769</v>
      </c>
      <c r="AH3609" t="e">
        <f>VLOOKUP(C3609,'CREAR HV'!A:A,1,0)</f>
        <v>#N/A</v>
      </c>
    </row>
    <row r="3610" spans="1:34" x14ac:dyDescent="0.3">
      <c r="A3610" t="s">
        <v>10946</v>
      </c>
      <c r="B3610" t="s">
        <v>10947</v>
      </c>
      <c r="C3610">
        <v>73130663</v>
      </c>
      <c r="F3610" s="16">
        <v>24990</v>
      </c>
      <c r="G3610" t="s">
        <v>53</v>
      </c>
      <c r="H3610" t="s">
        <v>53</v>
      </c>
      <c r="I3610" t="s">
        <v>6783</v>
      </c>
      <c r="J3610" t="s">
        <v>6784</v>
      </c>
      <c r="K3610" t="s">
        <v>750</v>
      </c>
      <c r="L3610" t="s">
        <v>6785</v>
      </c>
      <c r="O3610" t="s">
        <v>6786</v>
      </c>
      <c r="P3610" t="s">
        <v>10950</v>
      </c>
      <c r="Q3610" t="s">
        <v>741</v>
      </c>
      <c r="V3610">
        <v>73130663</v>
      </c>
      <c r="W3610" t="s">
        <v>742</v>
      </c>
      <c r="X3610">
        <v>14</v>
      </c>
      <c r="AG3610" t="s">
        <v>769</v>
      </c>
      <c r="AH3610" t="e">
        <f>VLOOKUP(C3610,'CREAR HV'!A:A,1,0)</f>
        <v>#N/A</v>
      </c>
    </row>
    <row r="3611" spans="1:34" x14ac:dyDescent="0.3">
      <c r="A3611" t="s">
        <v>10946</v>
      </c>
      <c r="B3611" t="s">
        <v>10947</v>
      </c>
      <c r="C3611">
        <v>52085416</v>
      </c>
      <c r="F3611" s="16">
        <v>27313</v>
      </c>
      <c r="G3611" t="s">
        <v>92</v>
      </c>
      <c r="H3611" t="s">
        <v>92</v>
      </c>
      <c r="I3611" t="s">
        <v>5576</v>
      </c>
      <c r="J3611" t="s">
        <v>383</v>
      </c>
      <c r="K3611" t="s">
        <v>910</v>
      </c>
      <c r="L3611" t="s">
        <v>5577</v>
      </c>
      <c r="O3611" t="s">
        <v>5578</v>
      </c>
      <c r="P3611" t="s">
        <v>10955</v>
      </c>
      <c r="Q3611" t="s">
        <v>741</v>
      </c>
      <c r="AG3611" t="s">
        <v>769</v>
      </c>
      <c r="AH3611" t="e">
        <f>VLOOKUP(C3611,'CREAR HV'!A:A,1,0)</f>
        <v>#N/A</v>
      </c>
    </row>
    <row r="3612" spans="1:34" x14ac:dyDescent="0.3">
      <c r="A3612" t="s">
        <v>10946</v>
      </c>
      <c r="B3612" t="s">
        <v>10947</v>
      </c>
      <c r="C3612">
        <v>1007286488</v>
      </c>
      <c r="E3612" s="16">
        <v>43165</v>
      </c>
      <c r="F3612" s="16">
        <v>36590</v>
      </c>
      <c r="G3612" t="s">
        <v>4799</v>
      </c>
      <c r="H3612" t="s">
        <v>4799</v>
      </c>
      <c r="I3612" t="s">
        <v>826</v>
      </c>
      <c r="J3612" t="s">
        <v>367</v>
      </c>
      <c r="K3612" t="s">
        <v>1189</v>
      </c>
      <c r="L3612" t="s">
        <v>8055</v>
      </c>
      <c r="O3612" t="s">
        <v>8056</v>
      </c>
      <c r="P3612" t="s">
        <v>10950</v>
      </c>
      <c r="Q3612" t="s">
        <v>741</v>
      </c>
      <c r="R3612" t="s">
        <v>814</v>
      </c>
      <c r="W3612" t="s">
        <v>742</v>
      </c>
      <c r="X3612">
        <v>28</v>
      </c>
      <c r="AB3612" t="s">
        <v>14696</v>
      </c>
      <c r="AC3612" t="s">
        <v>14697</v>
      </c>
      <c r="AG3612" t="s">
        <v>11069</v>
      </c>
      <c r="AH3612" t="e">
        <f>VLOOKUP(C3612,'CREAR HV'!A:A,1,0)</f>
        <v>#N/A</v>
      </c>
    </row>
    <row r="3613" spans="1:34" x14ac:dyDescent="0.3">
      <c r="A3613" t="s">
        <v>10946</v>
      </c>
      <c r="B3613" t="s">
        <v>10947</v>
      </c>
      <c r="C3613">
        <v>79664754</v>
      </c>
      <c r="F3613" s="16">
        <v>28095</v>
      </c>
      <c r="G3613" t="s">
        <v>44</v>
      </c>
      <c r="H3613" t="s">
        <v>44</v>
      </c>
      <c r="I3613" t="s">
        <v>7290</v>
      </c>
      <c r="J3613" t="s">
        <v>228</v>
      </c>
      <c r="K3613" t="s">
        <v>279</v>
      </c>
      <c r="L3613" t="s">
        <v>7291</v>
      </c>
      <c r="O3613" t="s">
        <v>7292</v>
      </c>
      <c r="P3613" t="s">
        <v>10950</v>
      </c>
      <c r="Q3613" t="s">
        <v>741</v>
      </c>
      <c r="V3613">
        <v>1351587586</v>
      </c>
      <c r="W3613" t="s">
        <v>742</v>
      </c>
      <c r="X3613">
        <v>51</v>
      </c>
      <c r="AG3613" t="s">
        <v>743</v>
      </c>
      <c r="AH3613" t="e">
        <f>VLOOKUP(C3613,'CREAR HV'!A:A,1,0)</f>
        <v>#N/A</v>
      </c>
    </row>
    <row r="3614" spans="1:34" x14ac:dyDescent="0.3">
      <c r="A3614" t="s">
        <v>10946</v>
      </c>
      <c r="B3614" t="s">
        <v>10947</v>
      </c>
      <c r="C3614">
        <v>1023925059</v>
      </c>
      <c r="F3614" s="16">
        <v>34121</v>
      </c>
      <c r="G3614" t="s">
        <v>44</v>
      </c>
      <c r="H3614" t="s">
        <v>44</v>
      </c>
      <c r="I3614" t="s">
        <v>8351</v>
      </c>
      <c r="J3614" t="s">
        <v>8352</v>
      </c>
      <c r="K3614" t="s">
        <v>3673</v>
      </c>
      <c r="L3614" t="s">
        <v>8353</v>
      </c>
      <c r="O3614" t="s">
        <v>8354</v>
      </c>
      <c r="P3614" t="s">
        <v>10955</v>
      </c>
      <c r="Q3614" t="s">
        <v>741</v>
      </c>
      <c r="AG3614" t="s">
        <v>743</v>
      </c>
      <c r="AH3614" t="e">
        <f>VLOOKUP(C3614,'CREAR HV'!A:A,1,0)</f>
        <v>#N/A</v>
      </c>
    </row>
    <row r="3615" spans="1:34" x14ac:dyDescent="0.3">
      <c r="A3615" t="s">
        <v>10946</v>
      </c>
      <c r="B3615" t="s">
        <v>10947</v>
      </c>
      <c r="C3615">
        <v>24839373</v>
      </c>
      <c r="F3615" s="16">
        <v>25667</v>
      </c>
      <c r="G3615" t="s">
        <v>913</v>
      </c>
      <c r="H3615" t="s">
        <v>914</v>
      </c>
      <c r="I3615" t="s">
        <v>2913</v>
      </c>
      <c r="J3615" t="s">
        <v>238</v>
      </c>
      <c r="K3615" t="s">
        <v>1163</v>
      </c>
      <c r="L3615" t="s">
        <v>2959</v>
      </c>
      <c r="O3615" t="s">
        <v>2960</v>
      </c>
      <c r="P3615" t="s">
        <v>10955</v>
      </c>
      <c r="Q3615" t="s">
        <v>741</v>
      </c>
      <c r="AG3615" t="s">
        <v>743</v>
      </c>
      <c r="AH3615" t="e">
        <f>VLOOKUP(C3615,'CREAR HV'!A:A,1,0)</f>
        <v>#N/A</v>
      </c>
    </row>
    <row r="3616" spans="1:34" x14ac:dyDescent="0.3">
      <c r="A3616" t="s">
        <v>10946</v>
      </c>
      <c r="B3616" t="s">
        <v>10947</v>
      </c>
      <c r="C3616">
        <v>25732398</v>
      </c>
      <c r="F3616" s="16">
        <v>26074</v>
      </c>
      <c r="G3616" t="s">
        <v>3016</v>
      </c>
      <c r="H3616" t="s">
        <v>3016</v>
      </c>
      <c r="I3616" t="s">
        <v>3017</v>
      </c>
      <c r="J3616" t="s">
        <v>3018</v>
      </c>
      <c r="K3616" t="s">
        <v>1409</v>
      </c>
      <c r="L3616" t="s">
        <v>3019</v>
      </c>
      <c r="O3616" t="s">
        <v>3020</v>
      </c>
      <c r="P3616" t="s">
        <v>10955</v>
      </c>
      <c r="Q3616" t="s">
        <v>741</v>
      </c>
      <c r="AG3616" t="s">
        <v>769</v>
      </c>
      <c r="AH3616" t="e">
        <f>VLOOKUP(C3616,'CREAR HV'!A:A,1,0)</f>
        <v>#N/A</v>
      </c>
    </row>
    <row r="3617" spans="1:34" x14ac:dyDescent="0.3">
      <c r="A3617" t="s">
        <v>10946</v>
      </c>
      <c r="B3617" t="s">
        <v>10947</v>
      </c>
      <c r="C3617">
        <v>51891295</v>
      </c>
      <c r="F3617" s="16">
        <v>24897</v>
      </c>
      <c r="G3617" t="s">
        <v>44</v>
      </c>
      <c r="H3617" t="s">
        <v>44</v>
      </c>
      <c r="I3617" t="s">
        <v>5466</v>
      </c>
      <c r="J3617" t="s">
        <v>1562</v>
      </c>
      <c r="K3617" t="s">
        <v>777</v>
      </c>
      <c r="L3617" t="s">
        <v>5497</v>
      </c>
      <c r="O3617" t="s">
        <v>5498</v>
      </c>
      <c r="P3617" t="s">
        <v>10955</v>
      </c>
      <c r="Q3617" t="s">
        <v>741</v>
      </c>
      <c r="AG3617" t="s">
        <v>743</v>
      </c>
      <c r="AH3617" t="e">
        <f>VLOOKUP(C3617,'CREAR HV'!A:A,1,0)</f>
        <v>#N/A</v>
      </c>
    </row>
    <row r="3618" spans="1:34" x14ac:dyDescent="0.3">
      <c r="A3618" t="s">
        <v>10946</v>
      </c>
      <c r="B3618" t="s">
        <v>10947</v>
      </c>
      <c r="C3618">
        <v>51914618</v>
      </c>
      <c r="F3618" s="16">
        <v>24261</v>
      </c>
      <c r="G3618" t="s">
        <v>44</v>
      </c>
      <c r="H3618" t="s">
        <v>44</v>
      </c>
      <c r="I3618" t="s">
        <v>5502</v>
      </c>
      <c r="J3618" t="s">
        <v>5503</v>
      </c>
      <c r="K3618" t="s">
        <v>173</v>
      </c>
      <c r="L3618" t="s">
        <v>5504</v>
      </c>
      <c r="O3618" t="s">
        <v>5505</v>
      </c>
      <c r="P3618" t="s">
        <v>10955</v>
      </c>
      <c r="Q3618" t="s">
        <v>741</v>
      </c>
      <c r="AG3618" t="s">
        <v>743</v>
      </c>
      <c r="AH3618" t="e">
        <f>VLOOKUP(C3618,'CREAR HV'!A:A,1,0)</f>
        <v>#N/A</v>
      </c>
    </row>
    <row r="3619" spans="1:34" x14ac:dyDescent="0.3">
      <c r="A3619" t="s">
        <v>10946</v>
      </c>
      <c r="B3619" t="s">
        <v>10947</v>
      </c>
      <c r="C3619">
        <v>12979604</v>
      </c>
      <c r="F3619" s="16">
        <v>22739</v>
      </c>
      <c r="G3619" t="s">
        <v>1761</v>
      </c>
      <c r="H3619" t="s">
        <v>1762</v>
      </c>
      <c r="I3619" t="s">
        <v>1763</v>
      </c>
      <c r="J3619" t="s">
        <v>1764</v>
      </c>
      <c r="K3619" t="s">
        <v>1765</v>
      </c>
      <c r="L3619" t="s">
        <v>1766</v>
      </c>
      <c r="O3619" t="s">
        <v>1767</v>
      </c>
      <c r="P3619" t="s">
        <v>10950</v>
      </c>
      <c r="Q3619" t="s">
        <v>741</v>
      </c>
      <c r="V3619">
        <v>12979604</v>
      </c>
      <c r="W3619" t="s">
        <v>742</v>
      </c>
      <c r="X3619">
        <v>23</v>
      </c>
      <c r="AG3619" t="s">
        <v>743</v>
      </c>
      <c r="AH3619" t="e">
        <f>VLOOKUP(C3619,'CREAR HV'!A:A,1,0)</f>
        <v>#N/A</v>
      </c>
    </row>
    <row r="3620" spans="1:34" x14ac:dyDescent="0.3">
      <c r="A3620" t="s">
        <v>10946</v>
      </c>
      <c r="B3620" t="s">
        <v>10947</v>
      </c>
      <c r="C3620">
        <v>51876093</v>
      </c>
      <c r="F3620" s="16">
        <v>24742</v>
      </c>
      <c r="G3620" t="s">
        <v>44</v>
      </c>
      <c r="H3620" t="s">
        <v>44</v>
      </c>
      <c r="I3620" t="s">
        <v>2913</v>
      </c>
      <c r="J3620" t="s">
        <v>5240</v>
      </c>
      <c r="K3620" t="s">
        <v>1118</v>
      </c>
      <c r="L3620" t="s">
        <v>5488</v>
      </c>
      <c r="O3620" t="s">
        <v>5489</v>
      </c>
      <c r="P3620" t="s">
        <v>10955</v>
      </c>
      <c r="Q3620" t="s">
        <v>741</v>
      </c>
      <c r="AG3620" t="s">
        <v>11069</v>
      </c>
      <c r="AH3620" t="e">
        <f>VLOOKUP(C3620,'CREAR HV'!A:A,1,0)</f>
        <v>#N/A</v>
      </c>
    </row>
    <row r="3621" spans="1:34" x14ac:dyDescent="0.3">
      <c r="A3621" t="s">
        <v>10946</v>
      </c>
      <c r="B3621" t="s">
        <v>10947</v>
      </c>
      <c r="C3621">
        <v>51833807</v>
      </c>
      <c r="F3621" s="16">
        <v>24389</v>
      </c>
      <c r="G3621" t="s">
        <v>44</v>
      </c>
      <c r="H3621" t="s">
        <v>44</v>
      </c>
      <c r="I3621" t="s">
        <v>5460</v>
      </c>
      <c r="J3621" t="s">
        <v>318</v>
      </c>
      <c r="K3621" t="s">
        <v>157</v>
      </c>
      <c r="L3621" t="s">
        <v>5461</v>
      </c>
      <c r="O3621" t="s">
        <v>5462</v>
      </c>
      <c r="P3621" t="s">
        <v>10955</v>
      </c>
      <c r="Q3621" t="s">
        <v>741</v>
      </c>
      <c r="AG3621" t="s">
        <v>743</v>
      </c>
      <c r="AH3621" t="e">
        <f>VLOOKUP(C3621,'CREAR HV'!A:A,1,0)</f>
        <v>#N/A</v>
      </c>
    </row>
    <row r="3622" spans="1:34" x14ac:dyDescent="0.3">
      <c r="A3622" t="s">
        <v>10946</v>
      </c>
      <c r="B3622" t="s">
        <v>10947</v>
      </c>
      <c r="C3622">
        <v>51859756</v>
      </c>
      <c r="F3622" s="16">
        <v>24629</v>
      </c>
      <c r="G3622" t="s">
        <v>44</v>
      </c>
      <c r="H3622" t="s">
        <v>44</v>
      </c>
      <c r="I3622" t="s">
        <v>5474</v>
      </c>
      <c r="J3622" t="s">
        <v>176</v>
      </c>
      <c r="K3622" t="s">
        <v>159</v>
      </c>
      <c r="L3622" t="s">
        <v>5475</v>
      </c>
      <c r="O3622" t="s">
        <v>5476</v>
      </c>
      <c r="P3622" t="s">
        <v>10955</v>
      </c>
      <c r="Q3622" t="s">
        <v>741</v>
      </c>
      <c r="AG3622" t="s">
        <v>769</v>
      </c>
      <c r="AH3622" t="e">
        <f>VLOOKUP(C3622,'CREAR HV'!A:A,1,0)</f>
        <v>#N/A</v>
      </c>
    </row>
    <row r="3623" spans="1:34" x14ac:dyDescent="0.3">
      <c r="A3623" t="s">
        <v>10946</v>
      </c>
      <c r="B3623" t="s">
        <v>10947</v>
      </c>
      <c r="C3623">
        <v>51802544</v>
      </c>
      <c r="F3623" s="16">
        <v>24069</v>
      </c>
      <c r="G3623" t="s">
        <v>44</v>
      </c>
      <c r="H3623" t="s">
        <v>44</v>
      </c>
      <c r="I3623" t="s">
        <v>5450</v>
      </c>
      <c r="J3623" t="s">
        <v>1168</v>
      </c>
      <c r="K3623" t="s">
        <v>954</v>
      </c>
      <c r="L3623" t="s">
        <v>5451</v>
      </c>
      <c r="O3623" t="s">
        <v>5452</v>
      </c>
      <c r="P3623" t="s">
        <v>10955</v>
      </c>
      <c r="Q3623" t="s">
        <v>741</v>
      </c>
      <c r="AG3623" t="s">
        <v>769</v>
      </c>
      <c r="AH3623" t="e">
        <f>VLOOKUP(C3623,'CREAR HV'!A:A,1,0)</f>
        <v>#N/A</v>
      </c>
    </row>
    <row r="3624" spans="1:34" x14ac:dyDescent="0.3">
      <c r="A3624" t="s">
        <v>10946</v>
      </c>
      <c r="B3624" t="s">
        <v>10947</v>
      </c>
      <c r="C3624">
        <v>79799184</v>
      </c>
      <c r="F3624" s="16">
        <v>27888</v>
      </c>
      <c r="G3624" t="s">
        <v>44</v>
      </c>
      <c r="H3624" t="s">
        <v>44</v>
      </c>
      <c r="I3624" t="s">
        <v>7331</v>
      </c>
      <c r="J3624" t="s">
        <v>3172</v>
      </c>
      <c r="K3624" t="s">
        <v>7332</v>
      </c>
      <c r="L3624" t="s">
        <v>7333</v>
      </c>
      <c r="O3624" t="s">
        <v>7334</v>
      </c>
      <c r="P3624" t="s">
        <v>10950</v>
      </c>
      <c r="Q3624" t="s">
        <v>741</v>
      </c>
      <c r="V3624">
        <v>79799184</v>
      </c>
      <c r="W3624" t="s">
        <v>742</v>
      </c>
      <c r="X3624">
        <v>55</v>
      </c>
      <c r="AG3624" t="s">
        <v>743</v>
      </c>
      <c r="AH3624" t="e">
        <f>VLOOKUP(C3624,'CREAR HV'!A:A,1,0)</f>
        <v>#N/A</v>
      </c>
    </row>
    <row r="3625" spans="1:34" x14ac:dyDescent="0.3">
      <c r="A3625" t="s">
        <v>10946</v>
      </c>
      <c r="B3625" t="s">
        <v>10947</v>
      </c>
      <c r="C3625">
        <v>51779524</v>
      </c>
      <c r="F3625" s="16">
        <v>23688</v>
      </c>
      <c r="G3625" t="s">
        <v>44</v>
      </c>
      <c r="H3625" t="s">
        <v>44</v>
      </c>
      <c r="I3625" t="s">
        <v>5427</v>
      </c>
      <c r="J3625" t="s">
        <v>157</v>
      </c>
      <c r="K3625" t="s">
        <v>299</v>
      </c>
      <c r="L3625" t="s">
        <v>5428</v>
      </c>
      <c r="O3625" t="s">
        <v>5429</v>
      </c>
      <c r="P3625" t="s">
        <v>10955</v>
      </c>
      <c r="Q3625" t="s">
        <v>741</v>
      </c>
      <c r="AG3625" t="s">
        <v>769</v>
      </c>
      <c r="AH3625" t="e">
        <f>VLOOKUP(C3625,'CREAR HV'!A:A,1,0)</f>
        <v>#N/A</v>
      </c>
    </row>
    <row r="3626" spans="1:34" x14ac:dyDescent="0.3">
      <c r="A3626" t="s">
        <v>10946</v>
      </c>
      <c r="B3626" t="s">
        <v>10947</v>
      </c>
      <c r="C3626">
        <v>51788669</v>
      </c>
      <c r="F3626" s="16">
        <v>23719</v>
      </c>
      <c r="G3626" t="s">
        <v>764</v>
      </c>
      <c r="H3626" t="s">
        <v>765</v>
      </c>
      <c r="I3626" t="s">
        <v>2921</v>
      </c>
      <c r="J3626" t="s">
        <v>5446</v>
      </c>
      <c r="K3626" t="s">
        <v>5447</v>
      </c>
      <c r="L3626" t="s">
        <v>5448</v>
      </c>
      <c r="O3626" t="s">
        <v>5449</v>
      </c>
      <c r="P3626" t="s">
        <v>10955</v>
      </c>
      <c r="Q3626" t="s">
        <v>741</v>
      </c>
      <c r="AG3626" t="s">
        <v>743</v>
      </c>
      <c r="AH3626" t="e">
        <f>VLOOKUP(C3626,'CREAR HV'!A:A,1,0)</f>
        <v>#N/A</v>
      </c>
    </row>
    <row r="3627" spans="1:34" x14ac:dyDescent="0.3">
      <c r="A3627" t="s">
        <v>10946</v>
      </c>
      <c r="B3627" t="s">
        <v>10947</v>
      </c>
      <c r="C3627">
        <v>51780522</v>
      </c>
      <c r="F3627" s="16">
        <v>23851</v>
      </c>
      <c r="G3627" t="s">
        <v>5434</v>
      </c>
      <c r="H3627" t="s">
        <v>5434</v>
      </c>
      <c r="I3627" t="s">
        <v>5435</v>
      </c>
      <c r="J3627" t="s">
        <v>4091</v>
      </c>
      <c r="K3627" t="s">
        <v>176</v>
      </c>
      <c r="L3627" t="s">
        <v>5436</v>
      </c>
      <c r="O3627" t="s">
        <v>5437</v>
      </c>
      <c r="P3627" t="s">
        <v>10955</v>
      </c>
      <c r="Q3627" t="s">
        <v>741</v>
      </c>
      <c r="AG3627" t="s">
        <v>769</v>
      </c>
      <c r="AH3627" t="e">
        <f>VLOOKUP(C3627,'CREAR HV'!A:A,1,0)</f>
        <v>#N/A</v>
      </c>
    </row>
    <row r="3628" spans="1:34" x14ac:dyDescent="0.3">
      <c r="A3628" t="s">
        <v>10946</v>
      </c>
      <c r="B3628" t="s">
        <v>10947</v>
      </c>
      <c r="C3628">
        <v>52050030</v>
      </c>
      <c r="F3628" s="16">
        <v>26333</v>
      </c>
      <c r="G3628" t="s">
        <v>2565</v>
      </c>
      <c r="H3628" t="s">
        <v>2565</v>
      </c>
      <c r="I3628" t="s">
        <v>5569</v>
      </c>
      <c r="J3628" t="s">
        <v>273</v>
      </c>
      <c r="K3628" t="s">
        <v>585</v>
      </c>
      <c r="L3628" t="s">
        <v>5570</v>
      </c>
      <c r="O3628" t="s">
        <v>5571</v>
      </c>
      <c r="P3628" t="s">
        <v>10955</v>
      </c>
      <c r="Q3628" t="s">
        <v>741</v>
      </c>
      <c r="AG3628" t="s">
        <v>743</v>
      </c>
      <c r="AH3628" t="e">
        <f>VLOOKUP(C3628,'CREAR HV'!A:A,1,0)</f>
        <v>#N/A</v>
      </c>
    </row>
    <row r="3629" spans="1:34" x14ac:dyDescent="0.3">
      <c r="A3629" t="s">
        <v>10946</v>
      </c>
      <c r="B3629" t="s">
        <v>10947</v>
      </c>
      <c r="C3629">
        <v>12231409</v>
      </c>
      <c r="F3629" s="16">
        <v>23854</v>
      </c>
      <c r="G3629" t="s">
        <v>1644</v>
      </c>
      <c r="H3629" t="s">
        <v>1644</v>
      </c>
      <c r="I3629" t="s">
        <v>1645</v>
      </c>
      <c r="J3629" t="s">
        <v>1646</v>
      </c>
      <c r="K3629" t="s">
        <v>152</v>
      </c>
      <c r="L3629" t="s">
        <v>1647</v>
      </c>
      <c r="O3629" t="s">
        <v>1648</v>
      </c>
      <c r="P3629" t="s">
        <v>10950</v>
      </c>
      <c r="Q3629" t="s">
        <v>741</v>
      </c>
      <c r="V3629">
        <v>12231409</v>
      </c>
      <c r="W3629" t="s">
        <v>742</v>
      </c>
      <c r="X3629">
        <v>42</v>
      </c>
      <c r="AG3629" t="s">
        <v>743</v>
      </c>
      <c r="AH3629" t="e">
        <f>VLOOKUP(C3629,'CREAR HV'!A:A,1,0)</f>
        <v>#N/A</v>
      </c>
    </row>
    <row r="3630" spans="1:34" x14ac:dyDescent="0.3">
      <c r="A3630" t="s">
        <v>10946</v>
      </c>
      <c r="B3630" t="s">
        <v>10947</v>
      </c>
      <c r="C3630">
        <v>12275830</v>
      </c>
      <c r="F3630" s="16">
        <v>26716</v>
      </c>
      <c r="G3630" t="s">
        <v>1657</v>
      </c>
      <c r="H3630" t="s">
        <v>1657</v>
      </c>
      <c r="I3630" t="s">
        <v>1661</v>
      </c>
      <c r="J3630" t="s">
        <v>1662</v>
      </c>
      <c r="K3630" t="s">
        <v>674</v>
      </c>
      <c r="L3630" t="s">
        <v>1663</v>
      </c>
      <c r="O3630" t="s">
        <v>1664</v>
      </c>
      <c r="P3630" t="s">
        <v>10950</v>
      </c>
      <c r="Q3630" t="s">
        <v>741</v>
      </c>
      <c r="V3630">
        <v>12275830</v>
      </c>
      <c r="W3630" t="s">
        <v>795</v>
      </c>
      <c r="X3630">
        <v>42</v>
      </c>
      <c r="AG3630" t="s">
        <v>743</v>
      </c>
      <c r="AH3630" t="e">
        <f>VLOOKUP(C3630,'CREAR HV'!A:A,1,0)</f>
        <v>#N/A</v>
      </c>
    </row>
    <row r="3631" spans="1:34" x14ac:dyDescent="0.3">
      <c r="A3631" t="s">
        <v>10946</v>
      </c>
      <c r="B3631" t="s">
        <v>10947</v>
      </c>
      <c r="C3631">
        <v>51963500</v>
      </c>
      <c r="F3631" s="16">
        <v>25317</v>
      </c>
      <c r="G3631" t="s">
        <v>2554</v>
      </c>
      <c r="H3631" t="s">
        <v>128</v>
      </c>
      <c r="I3631" t="s">
        <v>5547</v>
      </c>
      <c r="J3631" t="s">
        <v>5548</v>
      </c>
      <c r="K3631" t="s">
        <v>157</v>
      </c>
      <c r="L3631" t="s">
        <v>5549</v>
      </c>
      <c r="O3631" t="s">
        <v>5550</v>
      </c>
      <c r="P3631" t="s">
        <v>10955</v>
      </c>
      <c r="Q3631" t="s">
        <v>741</v>
      </c>
      <c r="AG3631" t="s">
        <v>743</v>
      </c>
      <c r="AH3631" t="e">
        <f>VLOOKUP(C3631,'CREAR HV'!A:A,1,0)</f>
        <v>#N/A</v>
      </c>
    </row>
    <row r="3632" spans="1:34" x14ac:dyDescent="0.3">
      <c r="A3632" t="s">
        <v>10946</v>
      </c>
      <c r="B3632" t="s">
        <v>10947</v>
      </c>
      <c r="C3632">
        <v>12642360</v>
      </c>
      <c r="F3632" s="16">
        <v>23210</v>
      </c>
      <c r="G3632" t="s">
        <v>1732</v>
      </c>
      <c r="H3632" t="s">
        <v>1732</v>
      </c>
      <c r="I3632" t="s">
        <v>1733</v>
      </c>
      <c r="J3632" t="s">
        <v>148</v>
      </c>
      <c r="K3632" t="s">
        <v>371</v>
      </c>
      <c r="L3632" t="s">
        <v>1734</v>
      </c>
      <c r="O3632" t="s">
        <v>1735</v>
      </c>
      <c r="P3632" t="s">
        <v>10950</v>
      </c>
      <c r="Q3632" t="s">
        <v>741</v>
      </c>
      <c r="V3632">
        <v>12642360</v>
      </c>
      <c r="W3632" t="s">
        <v>742</v>
      </c>
      <c r="X3632">
        <v>15</v>
      </c>
      <c r="AG3632" t="s">
        <v>769</v>
      </c>
      <c r="AH3632" t="e">
        <f>VLOOKUP(C3632,'CREAR HV'!A:A,1,0)</f>
        <v>#N/A</v>
      </c>
    </row>
    <row r="3633" spans="1:34" x14ac:dyDescent="0.3">
      <c r="A3633" t="s">
        <v>10946</v>
      </c>
      <c r="B3633" t="s">
        <v>10947</v>
      </c>
      <c r="C3633">
        <v>52587224</v>
      </c>
      <c r="F3633" s="16">
        <v>26524</v>
      </c>
      <c r="G3633" t="s">
        <v>44</v>
      </c>
      <c r="H3633" t="s">
        <v>44</v>
      </c>
      <c r="I3633" t="s">
        <v>5810</v>
      </c>
      <c r="J3633" t="s">
        <v>670</v>
      </c>
      <c r="K3633" t="s">
        <v>383</v>
      </c>
      <c r="L3633" t="s">
        <v>5811</v>
      </c>
      <c r="O3633" t="s">
        <v>5812</v>
      </c>
      <c r="P3633" t="s">
        <v>10955</v>
      </c>
      <c r="Q3633" t="s">
        <v>741</v>
      </c>
      <c r="AG3633" t="s">
        <v>769</v>
      </c>
      <c r="AH3633" t="e">
        <f>VLOOKUP(C3633,'CREAR HV'!A:A,1,0)</f>
        <v>#N/A</v>
      </c>
    </row>
    <row r="3634" spans="1:34" x14ac:dyDescent="0.3">
      <c r="A3634" t="s">
        <v>10946</v>
      </c>
      <c r="B3634" t="s">
        <v>10947</v>
      </c>
      <c r="C3634">
        <v>52707382</v>
      </c>
      <c r="F3634" s="16">
        <v>29127</v>
      </c>
      <c r="G3634" t="s">
        <v>44</v>
      </c>
      <c r="H3634" t="s">
        <v>44</v>
      </c>
      <c r="I3634" t="s">
        <v>14698</v>
      </c>
      <c r="J3634" t="s">
        <v>555</v>
      </c>
      <c r="K3634" t="s">
        <v>11437</v>
      </c>
      <c r="L3634" t="s">
        <v>14699</v>
      </c>
      <c r="O3634" t="s">
        <v>14700</v>
      </c>
      <c r="P3634" t="s">
        <v>10955</v>
      </c>
      <c r="Q3634" t="s">
        <v>741</v>
      </c>
      <c r="AG3634" t="s">
        <v>743</v>
      </c>
      <c r="AH3634" t="e">
        <f>VLOOKUP(C3634,'CREAR HV'!A:A,1,0)</f>
        <v>#N/A</v>
      </c>
    </row>
    <row r="3635" spans="1:34" x14ac:dyDescent="0.3">
      <c r="A3635" t="s">
        <v>10946</v>
      </c>
      <c r="B3635" t="s">
        <v>10947</v>
      </c>
      <c r="C3635">
        <v>52707382</v>
      </c>
      <c r="F3635" s="16">
        <v>29127</v>
      </c>
      <c r="G3635" t="s">
        <v>44</v>
      </c>
      <c r="H3635" t="s">
        <v>44</v>
      </c>
      <c r="I3635" t="s">
        <v>14698</v>
      </c>
      <c r="J3635" t="s">
        <v>555</v>
      </c>
      <c r="K3635" t="s">
        <v>11437</v>
      </c>
      <c r="L3635" t="s">
        <v>14699</v>
      </c>
      <c r="O3635" t="s">
        <v>14700</v>
      </c>
      <c r="P3635" t="s">
        <v>10955</v>
      </c>
      <c r="Q3635" t="s">
        <v>741</v>
      </c>
      <c r="AG3635" t="s">
        <v>743</v>
      </c>
      <c r="AH3635" t="e">
        <f>VLOOKUP(C3635,'CREAR HV'!A:A,1,0)</f>
        <v>#N/A</v>
      </c>
    </row>
    <row r="3636" spans="1:34" x14ac:dyDescent="0.3">
      <c r="A3636" t="s">
        <v>10946</v>
      </c>
      <c r="B3636" t="s">
        <v>10947</v>
      </c>
      <c r="C3636">
        <v>52707382</v>
      </c>
      <c r="F3636" s="16">
        <v>29127</v>
      </c>
      <c r="G3636" t="s">
        <v>44</v>
      </c>
      <c r="H3636" t="s">
        <v>44</v>
      </c>
      <c r="I3636" t="s">
        <v>14698</v>
      </c>
      <c r="J3636" t="s">
        <v>555</v>
      </c>
      <c r="K3636" t="s">
        <v>11437</v>
      </c>
      <c r="L3636" t="s">
        <v>14699</v>
      </c>
      <c r="O3636" t="s">
        <v>14700</v>
      </c>
      <c r="P3636" t="s">
        <v>10955</v>
      </c>
      <c r="Q3636" t="s">
        <v>741</v>
      </c>
      <c r="AG3636" t="s">
        <v>743</v>
      </c>
      <c r="AH3636" t="e">
        <f>VLOOKUP(C3636,'CREAR HV'!A:A,1,0)</f>
        <v>#N/A</v>
      </c>
    </row>
    <row r="3637" spans="1:34" x14ac:dyDescent="0.3">
      <c r="A3637" t="s">
        <v>10946</v>
      </c>
      <c r="B3637" t="s">
        <v>10947</v>
      </c>
      <c r="C3637">
        <v>12616555</v>
      </c>
      <c r="F3637" s="16">
        <v>22191</v>
      </c>
      <c r="G3637" t="s">
        <v>1680</v>
      </c>
      <c r="H3637" t="s">
        <v>1681</v>
      </c>
      <c r="I3637" t="s">
        <v>1720</v>
      </c>
      <c r="J3637" t="s">
        <v>1721</v>
      </c>
      <c r="K3637" t="s">
        <v>1722</v>
      </c>
      <c r="L3637" t="s">
        <v>1723</v>
      </c>
      <c r="O3637" t="s">
        <v>1724</v>
      </c>
      <c r="P3637" t="s">
        <v>10950</v>
      </c>
      <c r="Q3637" t="s">
        <v>741</v>
      </c>
      <c r="V3637">
        <v>321337</v>
      </c>
      <c r="W3637" t="s">
        <v>742</v>
      </c>
      <c r="X3637">
        <v>12</v>
      </c>
      <c r="AG3637" t="s">
        <v>769</v>
      </c>
      <c r="AH3637" t="e">
        <f>VLOOKUP(C3637,'CREAR HV'!A:A,1,0)</f>
        <v>#N/A</v>
      </c>
    </row>
    <row r="3638" spans="1:34" x14ac:dyDescent="0.3">
      <c r="A3638" t="s">
        <v>10946</v>
      </c>
      <c r="B3638" t="s">
        <v>10947</v>
      </c>
      <c r="C3638">
        <v>79387392</v>
      </c>
      <c r="F3638" s="16">
        <v>24257</v>
      </c>
      <c r="G3638" t="s">
        <v>44</v>
      </c>
      <c r="H3638" t="s">
        <v>44</v>
      </c>
      <c r="I3638" t="s">
        <v>14701</v>
      </c>
      <c r="J3638" t="s">
        <v>3101</v>
      </c>
      <c r="K3638" t="s">
        <v>249</v>
      </c>
      <c r="L3638" t="s">
        <v>14702</v>
      </c>
      <c r="O3638" t="s">
        <v>14703</v>
      </c>
      <c r="P3638" t="s">
        <v>10950</v>
      </c>
      <c r="Q3638" t="s">
        <v>741</v>
      </c>
      <c r="V3638">
        <v>79387392</v>
      </c>
      <c r="W3638" t="s">
        <v>742</v>
      </c>
      <c r="X3638">
        <v>55</v>
      </c>
      <c r="AG3638" t="s">
        <v>159</v>
      </c>
      <c r="AH3638" t="e">
        <f>VLOOKUP(C3638,'CREAR HV'!A:A,1,0)</f>
        <v>#N/A</v>
      </c>
    </row>
    <row r="3639" spans="1:34" x14ac:dyDescent="0.3">
      <c r="A3639" t="s">
        <v>10946</v>
      </c>
      <c r="B3639" t="s">
        <v>10947</v>
      </c>
      <c r="C3639">
        <v>1018472349</v>
      </c>
      <c r="F3639" s="16">
        <v>34670</v>
      </c>
      <c r="G3639" t="s">
        <v>44</v>
      </c>
      <c r="H3639" t="s">
        <v>44</v>
      </c>
      <c r="I3639" t="s">
        <v>8248</v>
      </c>
      <c r="J3639" t="s">
        <v>674</v>
      </c>
      <c r="K3639" t="s">
        <v>242</v>
      </c>
      <c r="L3639" t="s">
        <v>8249</v>
      </c>
      <c r="O3639" t="s">
        <v>8250</v>
      </c>
      <c r="P3639" t="s">
        <v>10955</v>
      </c>
      <c r="Q3639" t="s">
        <v>741</v>
      </c>
      <c r="AG3639" t="s">
        <v>743</v>
      </c>
      <c r="AH3639" t="e">
        <f>VLOOKUP(C3639,'CREAR HV'!A:A,1,0)</f>
        <v>#N/A</v>
      </c>
    </row>
    <row r="3640" spans="1:34" x14ac:dyDescent="0.3">
      <c r="A3640" t="s">
        <v>10946</v>
      </c>
      <c r="B3640" t="s">
        <v>10947</v>
      </c>
      <c r="C3640">
        <v>52789852</v>
      </c>
      <c r="E3640" s="16">
        <v>36111</v>
      </c>
      <c r="F3640" s="16">
        <v>29515</v>
      </c>
      <c r="G3640" t="s">
        <v>44</v>
      </c>
      <c r="H3640" t="s">
        <v>44</v>
      </c>
      <c r="I3640" t="s">
        <v>5864</v>
      </c>
      <c r="J3640" t="s">
        <v>342</v>
      </c>
      <c r="K3640" t="s">
        <v>4724</v>
      </c>
      <c r="L3640" t="s">
        <v>5865</v>
      </c>
      <c r="O3640" t="s">
        <v>5866</v>
      </c>
      <c r="P3640" t="s">
        <v>10955</v>
      </c>
      <c r="Q3640" t="s">
        <v>741</v>
      </c>
      <c r="R3640" t="s">
        <v>814</v>
      </c>
      <c r="W3640" t="s">
        <v>2193</v>
      </c>
      <c r="X3640">
        <v>1</v>
      </c>
      <c r="AB3640" t="s">
        <v>5867</v>
      </c>
      <c r="AC3640" t="s">
        <v>5868</v>
      </c>
      <c r="AG3640" t="s">
        <v>769</v>
      </c>
      <c r="AH3640" t="e">
        <f>VLOOKUP(C3640,'CREAR HV'!A:A,1,0)</f>
        <v>#N/A</v>
      </c>
    </row>
    <row r="3641" spans="1:34" x14ac:dyDescent="0.3">
      <c r="A3641" t="s">
        <v>10946</v>
      </c>
      <c r="B3641" t="s">
        <v>10947</v>
      </c>
      <c r="C3641">
        <v>65708264</v>
      </c>
      <c r="F3641" s="16">
        <v>30157</v>
      </c>
      <c r="G3641" t="s">
        <v>49</v>
      </c>
      <c r="H3641" t="s">
        <v>49</v>
      </c>
      <c r="I3641" t="s">
        <v>6335</v>
      </c>
      <c r="J3641" t="s">
        <v>359</v>
      </c>
      <c r="K3641" t="s">
        <v>276</v>
      </c>
      <c r="L3641" t="s">
        <v>6336</v>
      </c>
      <c r="O3641" t="s">
        <v>6337</v>
      </c>
      <c r="P3641" t="s">
        <v>10955</v>
      </c>
      <c r="Q3641" t="s">
        <v>741</v>
      </c>
      <c r="AG3641" t="s">
        <v>743</v>
      </c>
      <c r="AH3641" t="e">
        <f>VLOOKUP(C3641,'CREAR HV'!A:A,1,0)</f>
        <v>#N/A</v>
      </c>
    </row>
    <row r="3642" spans="1:34" x14ac:dyDescent="0.3">
      <c r="A3642" t="s">
        <v>10946</v>
      </c>
      <c r="B3642" t="s">
        <v>10947</v>
      </c>
      <c r="C3642">
        <v>52329016</v>
      </c>
      <c r="F3642" s="16">
        <v>27071</v>
      </c>
      <c r="G3642" t="s">
        <v>585</v>
      </c>
      <c r="H3642" t="s">
        <v>535</v>
      </c>
      <c r="I3642" t="s">
        <v>5685</v>
      </c>
      <c r="J3642" t="s">
        <v>5686</v>
      </c>
      <c r="K3642" t="s">
        <v>5687</v>
      </c>
      <c r="L3642" t="s">
        <v>5688</v>
      </c>
      <c r="O3642" t="s">
        <v>5689</v>
      </c>
      <c r="P3642" t="s">
        <v>10955</v>
      </c>
      <c r="Q3642" t="s">
        <v>741</v>
      </c>
      <c r="AG3642" t="s">
        <v>743</v>
      </c>
      <c r="AH3642" t="e">
        <f>VLOOKUP(C3642,'CREAR HV'!A:A,1,0)</f>
        <v>#N/A</v>
      </c>
    </row>
    <row r="3643" spans="1:34" x14ac:dyDescent="0.3">
      <c r="A3643" t="s">
        <v>10946</v>
      </c>
      <c r="B3643" t="s">
        <v>10947</v>
      </c>
      <c r="C3643">
        <v>52275845</v>
      </c>
      <c r="F3643" s="16">
        <v>28129</v>
      </c>
      <c r="G3643" t="s">
        <v>3906</v>
      </c>
      <c r="H3643" t="s">
        <v>650</v>
      </c>
      <c r="I3643" t="s">
        <v>5655</v>
      </c>
      <c r="J3643" t="s">
        <v>5656</v>
      </c>
      <c r="K3643" t="s">
        <v>3615</v>
      </c>
      <c r="L3643" t="s">
        <v>5657</v>
      </c>
      <c r="O3643" t="s">
        <v>5658</v>
      </c>
      <c r="P3643" t="s">
        <v>10955</v>
      </c>
      <c r="Q3643" t="s">
        <v>741</v>
      </c>
      <c r="AG3643" t="s">
        <v>743</v>
      </c>
      <c r="AH3643" t="e">
        <f>VLOOKUP(C3643,'CREAR HV'!A:A,1,0)</f>
        <v>#N/A</v>
      </c>
    </row>
    <row r="3644" spans="1:34" x14ac:dyDescent="0.3">
      <c r="A3644" t="s">
        <v>10946</v>
      </c>
      <c r="B3644" t="s">
        <v>10947</v>
      </c>
      <c r="C3644">
        <v>1109301838</v>
      </c>
      <c r="F3644" s="16">
        <v>36483</v>
      </c>
      <c r="G3644" t="s">
        <v>2033</v>
      </c>
      <c r="H3644" t="s">
        <v>2033</v>
      </c>
      <c r="I3644" t="s">
        <v>9382</v>
      </c>
      <c r="J3644" t="s">
        <v>434</v>
      </c>
      <c r="K3644" t="s">
        <v>954</v>
      </c>
      <c r="L3644" t="s">
        <v>9383</v>
      </c>
      <c r="O3644" t="s">
        <v>9384</v>
      </c>
      <c r="P3644" t="s">
        <v>10950</v>
      </c>
      <c r="Q3644" t="s">
        <v>741</v>
      </c>
      <c r="AG3644" t="s">
        <v>769</v>
      </c>
      <c r="AH3644" t="e">
        <f>VLOOKUP(C3644,'CREAR HV'!A:A,1,0)</f>
        <v>#N/A</v>
      </c>
    </row>
    <row r="3645" spans="1:34" x14ac:dyDescent="0.3">
      <c r="A3645" t="s">
        <v>10946</v>
      </c>
      <c r="B3645" t="s">
        <v>10947</v>
      </c>
      <c r="C3645">
        <v>56084898</v>
      </c>
      <c r="E3645" s="16">
        <v>33859</v>
      </c>
      <c r="F3645" s="16">
        <v>27204</v>
      </c>
      <c r="G3645" t="s">
        <v>4623</v>
      </c>
      <c r="H3645" t="s">
        <v>4623</v>
      </c>
      <c r="I3645" t="s">
        <v>6074</v>
      </c>
      <c r="J3645" t="s">
        <v>1220</v>
      </c>
      <c r="K3645" t="s">
        <v>6075</v>
      </c>
      <c r="L3645" t="s">
        <v>6076</v>
      </c>
      <c r="O3645" t="s">
        <v>6077</v>
      </c>
      <c r="P3645" t="s">
        <v>10955</v>
      </c>
      <c r="Q3645" t="s">
        <v>1038</v>
      </c>
      <c r="R3645" t="s">
        <v>814</v>
      </c>
      <c r="W3645" t="s">
        <v>2953</v>
      </c>
      <c r="X3645">
        <v>0</v>
      </c>
      <c r="AB3645" t="s">
        <v>6078</v>
      </c>
      <c r="AG3645" t="s">
        <v>769</v>
      </c>
      <c r="AH3645" t="e">
        <f>VLOOKUP(C3645,'CREAR HV'!A:A,1,0)</f>
        <v>#N/A</v>
      </c>
    </row>
    <row r="3646" spans="1:34" x14ac:dyDescent="0.3">
      <c r="A3646" t="s">
        <v>10946</v>
      </c>
      <c r="B3646" t="s">
        <v>10947</v>
      </c>
      <c r="C3646">
        <v>5660054</v>
      </c>
      <c r="F3646" s="16">
        <v>22893</v>
      </c>
      <c r="G3646" t="s">
        <v>973</v>
      </c>
      <c r="H3646" t="s">
        <v>973</v>
      </c>
      <c r="I3646" t="s">
        <v>974</v>
      </c>
      <c r="J3646" t="s">
        <v>975</v>
      </c>
      <c r="K3646" t="s">
        <v>976</v>
      </c>
      <c r="L3646" t="s">
        <v>977</v>
      </c>
      <c r="O3646" t="s">
        <v>978</v>
      </c>
      <c r="P3646" t="s">
        <v>10950</v>
      </c>
      <c r="Q3646" t="s">
        <v>741</v>
      </c>
      <c r="V3646">
        <v>5660054</v>
      </c>
      <c r="W3646" t="s">
        <v>742</v>
      </c>
      <c r="X3646">
        <v>49</v>
      </c>
      <c r="AG3646" t="s">
        <v>743</v>
      </c>
      <c r="AH3646" t="e">
        <f>VLOOKUP(C3646,'CREAR HV'!A:A,1,0)</f>
        <v>#N/A</v>
      </c>
    </row>
    <row r="3647" spans="1:34" x14ac:dyDescent="0.3">
      <c r="A3647" t="s">
        <v>10946</v>
      </c>
      <c r="B3647" t="s">
        <v>10947</v>
      </c>
      <c r="C3647">
        <v>5983963</v>
      </c>
      <c r="F3647" s="16">
        <v>20091</v>
      </c>
      <c r="G3647" t="s">
        <v>990</v>
      </c>
      <c r="H3647" t="s">
        <v>991</v>
      </c>
      <c r="I3647" t="s">
        <v>992</v>
      </c>
      <c r="J3647" t="s">
        <v>993</v>
      </c>
      <c r="K3647" t="s">
        <v>302</v>
      </c>
      <c r="L3647" t="s">
        <v>994</v>
      </c>
      <c r="O3647" t="s">
        <v>995</v>
      </c>
      <c r="P3647" t="s">
        <v>10950</v>
      </c>
      <c r="Q3647" t="s">
        <v>741</v>
      </c>
      <c r="V3647">
        <v>5983963</v>
      </c>
      <c r="W3647" t="s">
        <v>742</v>
      </c>
      <c r="X3647">
        <v>1</v>
      </c>
      <c r="AG3647" t="s">
        <v>743</v>
      </c>
      <c r="AH3647" t="e">
        <f>VLOOKUP(C3647,'CREAR HV'!A:A,1,0)</f>
        <v>#N/A</v>
      </c>
    </row>
    <row r="3648" spans="1:34" x14ac:dyDescent="0.3">
      <c r="A3648" t="s">
        <v>10946</v>
      </c>
      <c r="B3648" t="s">
        <v>10947</v>
      </c>
      <c r="C3648">
        <v>53077453</v>
      </c>
      <c r="E3648" s="16">
        <v>38007</v>
      </c>
      <c r="F3648" s="16">
        <v>31072</v>
      </c>
      <c r="G3648" t="s">
        <v>44</v>
      </c>
      <c r="H3648" t="s">
        <v>44</v>
      </c>
      <c r="I3648" t="s">
        <v>5966</v>
      </c>
      <c r="J3648" t="s">
        <v>149</v>
      </c>
      <c r="K3648" t="s">
        <v>5604</v>
      </c>
      <c r="L3648" t="s">
        <v>5967</v>
      </c>
      <c r="O3648" t="s">
        <v>5968</v>
      </c>
      <c r="P3648" t="s">
        <v>10955</v>
      </c>
      <c r="Q3648" t="s">
        <v>849</v>
      </c>
      <c r="R3648" t="s">
        <v>748</v>
      </c>
      <c r="W3648" t="s">
        <v>2953</v>
      </c>
      <c r="X3648">
        <v>0</v>
      </c>
      <c r="AB3648" t="s">
        <v>5969</v>
      </c>
      <c r="AG3648" t="s">
        <v>743</v>
      </c>
      <c r="AH3648" t="e">
        <f>VLOOKUP(C3648,'CREAR HV'!A:A,1,0)</f>
        <v>#N/A</v>
      </c>
    </row>
    <row r="3649" spans="1:34" x14ac:dyDescent="0.3">
      <c r="A3649" t="s">
        <v>10946</v>
      </c>
      <c r="B3649" t="s">
        <v>10947</v>
      </c>
      <c r="C3649">
        <v>1087007165</v>
      </c>
      <c r="E3649" s="16">
        <v>40206</v>
      </c>
      <c r="F3649" s="16">
        <v>33571</v>
      </c>
      <c r="G3649" t="s">
        <v>28</v>
      </c>
      <c r="H3649" t="s">
        <v>28</v>
      </c>
      <c r="I3649" t="s">
        <v>9092</v>
      </c>
      <c r="J3649" t="s">
        <v>9093</v>
      </c>
      <c r="K3649" t="s">
        <v>302</v>
      </c>
      <c r="L3649" t="s">
        <v>9094</v>
      </c>
      <c r="O3649" t="s">
        <v>9095</v>
      </c>
      <c r="P3649" t="s">
        <v>10955</v>
      </c>
      <c r="Q3649" t="s">
        <v>741</v>
      </c>
      <c r="R3649" t="s">
        <v>814</v>
      </c>
      <c r="W3649" t="s">
        <v>2953</v>
      </c>
      <c r="X3649">
        <v>0</v>
      </c>
      <c r="AB3649" t="s">
        <v>9096</v>
      </c>
      <c r="AC3649" t="s">
        <v>9097</v>
      </c>
      <c r="AG3649" t="s">
        <v>743</v>
      </c>
      <c r="AH3649" t="e">
        <f>VLOOKUP(C3649,'CREAR HV'!A:A,1,0)</f>
        <v>#N/A</v>
      </c>
    </row>
    <row r="3650" spans="1:34" x14ac:dyDescent="0.3">
      <c r="A3650" t="s">
        <v>10946</v>
      </c>
      <c r="B3650" t="s">
        <v>10947</v>
      </c>
      <c r="C3650">
        <v>13006401</v>
      </c>
      <c r="E3650" s="16">
        <v>27776</v>
      </c>
      <c r="F3650" s="16">
        <v>20434</v>
      </c>
      <c r="G3650" t="s">
        <v>474</v>
      </c>
      <c r="H3650" t="s">
        <v>474</v>
      </c>
      <c r="I3650" t="s">
        <v>931</v>
      </c>
      <c r="J3650" t="s">
        <v>225</v>
      </c>
      <c r="K3650" t="s">
        <v>285</v>
      </c>
      <c r="L3650" t="s">
        <v>1779</v>
      </c>
      <c r="O3650" t="s">
        <v>1780</v>
      </c>
      <c r="P3650" t="s">
        <v>10950</v>
      </c>
      <c r="Q3650" t="s">
        <v>1038</v>
      </c>
      <c r="R3650" t="s">
        <v>1054</v>
      </c>
      <c r="W3650" t="s">
        <v>1012</v>
      </c>
      <c r="X3650">
        <v>21</v>
      </c>
      <c r="AB3650" t="s">
        <v>1781</v>
      </c>
      <c r="AC3650" t="s">
        <v>1782</v>
      </c>
      <c r="AG3650" t="s">
        <v>769</v>
      </c>
      <c r="AH3650" t="e">
        <f>VLOOKUP(C3650,'CREAR HV'!A:A,1,0)</f>
        <v>#N/A</v>
      </c>
    </row>
    <row r="3651" spans="1:34" x14ac:dyDescent="0.3">
      <c r="A3651" t="s">
        <v>10946</v>
      </c>
      <c r="B3651" t="s">
        <v>10947</v>
      </c>
      <c r="C3651">
        <v>63363043</v>
      </c>
      <c r="F3651" s="16">
        <v>26149</v>
      </c>
      <c r="G3651" t="s">
        <v>4207</v>
      </c>
      <c r="H3651" t="s">
        <v>4207</v>
      </c>
      <c r="I3651" t="s">
        <v>6196</v>
      </c>
      <c r="J3651" t="s">
        <v>173</v>
      </c>
      <c r="K3651" t="s">
        <v>263</v>
      </c>
      <c r="L3651" t="s">
        <v>6197</v>
      </c>
      <c r="O3651" t="s">
        <v>6198</v>
      </c>
      <c r="P3651" t="s">
        <v>10955</v>
      </c>
      <c r="Q3651" t="s">
        <v>741</v>
      </c>
      <c r="AG3651" t="s">
        <v>743</v>
      </c>
      <c r="AH3651" t="e">
        <f>VLOOKUP(C3651,'CREAR HV'!A:A,1,0)</f>
        <v>#N/A</v>
      </c>
    </row>
    <row r="3652" spans="1:34" x14ac:dyDescent="0.3">
      <c r="A3652" t="s">
        <v>10946</v>
      </c>
      <c r="B3652" t="s">
        <v>10947</v>
      </c>
      <c r="C3652">
        <v>66702442</v>
      </c>
      <c r="F3652" s="16">
        <v>25052</v>
      </c>
      <c r="G3652" t="s">
        <v>56</v>
      </c>
      <c r="H3652" t="s">
        <v>56</v>
      </c>
      <c r="I3652" t="s">
        <v>3086</v>
      </c>
      <c r="J3652" t="s">
        <v>6375</v>
      </c>
      <c r="K3652" t="s">
        <v>407</v>
      </c>
      <c r="L3652" t="s">
        <v>6376</v>
      </c>
      <c r="O3652" t="s">
        <v>6377</v>
      </c>
      <c r="P3652" t="s">
        <v>10955</v>
      </c>
      <c r="Q3652" t="s">
        <v>741</v>
      </c>
      <c r="AG3652" t="s">
        <v>743</v>
      </c>
      <c r="AH3652" t="e">
        <f>VLOOKUP(C3652,'CREAR HV'!A:A,1,0)</f>
        <v>#N/A</v>
      </c>
    </row>
    <row r="3653" spans="1:34" x14ac:dyDescent="0.3">
      <c r="A3653" t="s">
        <v>10946</v>
      </c>
      <c r="B3653" t="s">
        <v>10947</v>
      </c>
      <c r="C3653">
        <v>63547053</v>
      </c>
      <c r="F3653" s="16">
        <v>30199</v>
      </c>
      <c r="G3653" t="s">
        <v>1813</v>
      </c>
      <c r="H3653" t="s">
        <v>1814</v>
      </c>
      <c r="I3653" t="s">
        <v>6261</v>
      </c>
      <c r="J3653" t="s">
        <v>157</v>
      </c>
      <c r="K3653" t="s">
        <v>383</v>
      </c>
      <c r="L3653" t="s">
        <v>6262</v>
      </c>
      <c r="O3653" t="s">
        <v>6263</v>
      </c>
      <c r="P3653" t="s">
        <v>10955</v>
      </c>
      <c r="Q3653" t="s">
        <v>741</v>
      </c>
      <c r="AG3653" t="s">
        <v>743</v>
      </c>
      <c r="AH3653" t="e">
        <f>VLOOKUP(C3653,'CREAR HV'!A:A,1,0)</f>
        <v>#N/A</v>
      </c>
    </row>
    <row r="3654" spans="1:34" x14ac:dyDescent="0.3">
      <c r="A3654" t="s">
        <v>10946</v>
      </c>
      <c r="B3654" t="s">
        <v>10947</v>
      </c>
      <c r="C3654">
        <v>63282070</v>
      </c>
      <c r="F3654" s="16">
        <v>21655</v>
      </c>
      <c r="G3654" t="s">
        <v>6164</v>
      </c>
      <c r="H3654" t="s">
        <v>6164</v>
      </c>
      <c r="I3654" t="s">
        <v>4049</v>
      </c>
      <c r="J3654" t="s">
        <v>160</v>
      </c>
      <c r="K3654" t="s">
        <v>1846</v>
      </c>
      <c r="L3654" t="s">
        <v>6165</v>
      </c>
      <c r="O3654" t="s">
        <v>6166</v>
      </c>
      <c r="P3654" t="s">
        <v>10955</v>
      </c>
      <c r="Q3654" t="s">
        <v>741</v>
      </c>
      <c r="AG3654" t="s">
        <v>769</v>
      </c>
      <c r="AH3654" t="e">
        <f>VLOOKUP(C3654,'CREAR HV'!A:A,1,0)</f>
        <v>#N/A</v>
      </c>
    </row>
    <row r="3655" spans="1:34" x14ac:dyDescent="0.3">
      <c r="A3655" t="s">
        <v>10946</v>
      </c>
      <c r="B3655" t="s">
        <v>10947</v>
      </c>
      <c r="C3655">
        <v>64479873</v>
      </c>
      <c r="E3655" s="16">
        <v>37204</v>
      </c>
      <c r="F3655" s="16">
        <v>30469</v>
      </c>
      <c r="G3655" t="s">
        <v>6267</v>
      </c>
      <c r="H3655" t="s">
        <v>6267</v>
      </c>
      <c r="I3655" t="s">
        <v>6274</v>
      </c>
      <c r="J3655" t="s">
        <v>771</v>
      </c>
      <c r="K3655" t="s">
        <v>1189</v>
      </c>
      <c r="L3655" t="s">
        <v>6275</v>
      </c>
      <c r="P3655" t="s">
        <v>10955</v>
      </c>
      <c r="Q3655" t="s">
        <v>1038</v>
      </c>
      <c r="R3655" t="s">
        <v>5589</v>
      </c>
      <c r="W3655" t="s">
        <v>3290</v>
      </c>
      <c r="X3655">
        <v>0</v>
      </c>
      <c r="Z3655" t="s">
        <v>3124</v>
      </c>
      <c r="AB3655" t="s">
        <v>6276</v>
      </c>
      <c r="AC3655" t="s">
        <v>6277</v>
      </c>
      <c r="AG3655" t="s">
        <v>743</v>
      </c>
      <c r="AH3655" t="e">
        <f>VLOOKUP(C3655,'CREAR HV'!A:A,1,0)</f>
        <v>#N/A</v>
      </c>
    </row>
    <row r="3656" spans="1:34" x14ac:dyDescent="0.3">
      <c r="A3656" t="s">
        <v>10946</v>
      </c>
      <c r="B3656" t="s">
        <v>10947</v>
      </c>
      <c r="C3656">
        <v>64479873</v>
      </c>
      <c r="E3656" s="16">
        <v>37204</v>
      </c>
      <c r="F3656" s="16">
        <v>30469</v>
      </c>
      <c r="G3656" t="s">
        <v>6267</v>
      </c>
      <c r="H3656" t="s">
        <v>6267</v>
      </c>
      <c r="I3656" t="s">
        <v>6274</v>
      </c>
      <c r="J3656" t="s">
        <v>771</v>
      </c>
      <c r="K3656" t="s">
        <v>1189</v>
      </c>
      <c r="L3656" t="s">
        <v>6275</v>
      </c>
      <c r="P3656" t="s">
        <v>10955</v>
      </c>
      <c r="Q3656" t="s">
        <v>1038</v>
      </c>
      <c r="R3656" t="s">
        <v>5589</v>
      </c>
      <c r="W3656" t="s">
        <v>3290</v>
      </c>
      <c r="X3656">
        <v>0</v>
      </c>
      <c r="Z3656" t="s">
        <v>3124</v>
      </c>
      <c r="AB3656" t="s">
        <v>6276</v>
      </c>
      <c r="AC3656" t="s">
        <v>6277</v>
      </c>
      <c r="AG3656" t="s">
        <v>743</v>
      </c>
      <c r="AH3656" t="e">
        <f>VLOOKUP(C3656,'CREAR HV'!A:A,1,0)</f>
        <v>#N/A</v>
      </c>
    </row>
    <row r="3657" spans="1:34" x14ac:dyDescent="0.3">
      <c r="A3657" t="s">
        <v>10946</v>
      </c>
      <c r="B3657" t="s">
        <v>10947</v>
      </c>
      <c r="C3657">
        <v>64479873</v>
      </c>
      <c r="E3657" s="16">
        <v>37204</v>
      </c>
      <c r="F3657" s="16">
        <v>30469</v>
      </c>
      <c r="G3657" t="s">
        <v>6267</v>
      </c>
      <c r="H3657" t="s">
        <v>6267</v>
      </c>
      <c r="I3657" t="s">
        <v>6274</v>
      </c>
      <c r="J3657" t="s">
        <v>771</v>
      </c>
      <c r="K3657" t="s">
        <v>1189</v>
      </c>
      <c r="L3657" t="s">
        <v>6275</v>
      </c>
      <c r="P3657" t="s">
        <v>10955</v>
      </c>
      <c r="Q3657" t="s">
        <v>1038</v>
      </c>
      <c r="R3657" t="s">
        <v>5589</v>
      </c>
      <c r="W3657" t="s">
        <v>3290</v>
      </c>
      <c r="X3657">
        <v>0</v>
      </c>
      <c r="Z3657" t="s">
        <v>3124</v>
      </c>
      <c r="AB3657" t="s">
        <v>6276</v>
      </c>
      <c r="AC3657" t="s">
        <v>6277</v>
      </c>
      <c r="AG3657" t="s">
        <v>743</v>
      </c>
      <c r="AH3657" t="e">
        <f>VLOOKUP(C3657,'CREAR HV'!A:A,1,0)</f>
        <v>#N/A</v>
      </c>
    </row>
    <row r="3658" spans="1:34" x14ac:dyDescent="0.3">
      <c r="A3658" t="s">
        <v>10946</v>
      </c>
      <c r="B3658" t="s">
        <v>10947</v>
      </c>
      <c r="C3658">
        <v>64479873</v>
      </c>
      <c r="E3658" s="16">
        <v>37204</v>
      </c>
      <c r="F3658" s="16">
        <v>30469</v>
      </c>
      <c r="G3658" t="s">
        <v>6267</v>
      </c>
      <c r="H3658" t="s">
        <v>6267</v>
      </c>
      <c r="I3658" t="s">
        <v>6274</v>
      </c>
      <c r="J3658" t="s">
        <v>771</v>
      </c>
      <c r="K3658" t="s">
        <v>1189</v>
      </c>
      <c r="L3658" t="s">
        <v>6275</v>
      </c>
      <c r="P3658" t="s">
        <v>10955</v>
      </c>
      <c r="Q3658" t="s">
        <v>1038</v>
      </c>
      <c r="R3658" t="s">
        <v>5589</v>
      </c>
      <c r="W3658" t="s">
        <v>3290</v>
      </c>
      <c r="X3658">
        <v>0</v>
      </c>
      <c r="Z3658" t="s">
        <v>3124</v>
      </c>
      <c r="AB3658" t="s">
        <v>6276</v>
      </c>
      <c r="AC3658" t="s">
        <v>6277</v>
      </c>
      <c r="AG3658" t="s">
        <v>743</v>
      </c>
      <c r="AH3658" t="e">
        <f>VLOOKUP(C3658,'CREAR HV'!A:A,1,0)</f>
        <v>#N/A</v>
      </c>
    </row>
    <row r="3659" spans="1:34" x14ac:dyDescent="0.3">
      <c r="A3659" t="s">
        <v>10946</v>
      </c>
      <c r="B3659" t="s">
        <v>10947</v>
      </c>
      <c r="C3659">
        <v>64479873</v>
      </c>
      <c r="E3659" s="16">
        <v>37204</v>
      </c>
      <c r="F3659" s="16">
        <v>30469</v>
      </c>
      <c r="G3659" t="s">
        <v>6267</v>
      </c>
      <c r="H3659" t="s">
        <v>6267</v>
      </c>
      <c r="I3659" t="s">
        <v>6274</v>
      </c>
      <c r="J3659" t="s">
        <v>771</v>
      </c>
      <c r="K3659" t="s">
        <v>1189</v>
      </c>
      <c r="L3659" t="s">
        <v>6275</v>
      </c>
      <c r="P3659" t="s">
        <v>10955</v>
      </c>
      <c r="Q3659" t="s">
        <v>1038</v>
      </c>
      <c r="R3659" t="s">
        <v>5589</v>
      </c>
      <c r="W3659" t="s">
        <v>3290</v>
      </c>
      <c r="X3659">
        <v>0</v>
      </c>
      <c r="Z3659" t="s">
        <v>3124</v>
      </c>
      <c r="AB3659" t="s">
        <v>6276</v>
      </c>
      <c r="AC3659" t="s">
        <v>6277</v>
      </c>
      <c r="AG3659" t="s">
        <v>743</v>
      </c>
      <c r="AH3659" t="e">
        <f>VLOOKUP(C3659,'CREAR HV'!A:A,1,0)</f>
        <v>#N/A</v>
      </c>
    </row>
    <row r="3660" spans="1:34" x14ac:dyDescent="0.3">
      <c r="A3660" t="s">
        <v>10946</v>
      </c>
      <c r="B3660" t="s">
        <v>10947</v>
      </c>
      <c r="C3660">
        <v>64479873</v>
      </c>
      <c r="E3660" s="16">
        <v>37204</v>
      </c>
      <c r="F3660" s="16">
        <v>30469</v>
      </c>
      <c r="G3660" t="s">
        <v>6267</v>
      </c>
      <c r="H3660" t="s">
        <v>6267</v>
      </c>
      <c r="I3660" t="s">
        <v>6274</v>
      </c>
      <c r="J3660" t="s">
        <v>771</v>
      </c>
      <c r="K3660" t="s">
        <v>1189</v>
      </c>
      <c r="L3660" t="s">
        <v>6275</v>
      </c>
      <c r="P3660" t="s">
        <v>10955</v>
      </c>
      <c r="Q3660" t="s">
        <v>1038</v>
      </c>
      <c r="R3660" t="s">
        <v>5589</v>
      </c>
      <c r="W3660" t="s">
        <v>3290</v>
      </c>
      <c r="X3660">
        <v>0</v>
      </c>
      <c r="Z3660" t="s">
        <v>850</v>
      </c>
      <c r="AB3660" t="s">
        <v>6276</v>
      </c>
      <c r="AC3660" t="s">
        <v>6277</v>
      </c>
      <c r="AG3660" t="s">
        <v>743</v>
      </c>
      <c r="AH3660" t="e">
        <f>VLOOKUP(C3660,'CREAR HV'!A:A,1,0)</f>
        <v>#N/A</v>
      </c>
    </row>
    <row r="3661" spans="1:34" x14ac:dyDescent="0.3">
      <c r="A3661" t="s">
        <v>10946</v>
      </c>
      <c r="B3661" t="s">
        <v>10947</v>
      </c>
      <c r="C3661">
        <v>64479873</v>
      </c>
      <c r="E3661" s="16">
        <v>37204</v>
      </c>
      <c r="F3661" s="16">
        <v>30469</v>
      </c>
      <c r="G3661" t="s">
        <v>6267</v>
      </c>
      <c r="H3661" t="s">
        <v>6267</v>
      </c>
      <c r="I3661" t="s">
        <v>6274</v>
      </c>
      <c r="J3661" t="s">
        <v>771</v>
      </c>
      <c r="K3661" t="s">
        <v>1189</v>
      </c>
      <c r="L3661" t="s">
        <v>6275</v>
      </c>
      <c r="P3661" t="s">
        <v>10955</v>
      </c>
      <c r="Q3661" t="s">
        <v>1038</v>
      </c>
      <c r="R3661" t="s">
        <v>5589</v>
      </c>
      <c r="W3661" t="s">
        <v>3290</v>
      </c>
      <c r="X3661">
        <v>0</v>
      </c>
      <c r="Z3661" t="s">
        <v>850</v>
      </c>
      <c r="AB3661" t="s">
        <v>6276</v>
      </c>
      <c r="AC3661" t="s">
        <v>6277</v>
      </c>
      <c r="AG3661" t="s">
        <v>743</v>
      </c>
      <c r="AH3661" t="e">
        <f>VLOOKUP(C3661,'CREAR HV'!A:A,1,0)</f>
        <v>#N/A</v>
      </c>
    </row>
    <row r="3662" spans="1:34" x14ac:dyDescent="0.3">
      <c r="A3662" t="s">
        <v>10946</v>
      </c>
      <c r="B3662" t="s">
        <v>10947</v>
      </c>
      <c r="C3662">
        <v>64479873</v>
      </c>
      <c r="E3662" s="16">
        <v>37204</v>
      </c>
      <c r="F3662" s="16">
        <v>30469</v>
      </c>
      <c r="G3662" t="s">
        <v>6267</v>
      </c>
      <c r="H3662" t="s">
        <v>6267</v>
      </c>
      <c r="I3662" t="s">
        <v>6274</v>
      </c>
      <c r="J3662" t="s">
        <v>771</v>
      </c>
      <c r="K3662" t="s">
        <v>1189</v>
      </c>
      <c r="L3662" t="s">
        <v>6275</v>
      </c>
      <c r="P3662" t="s">
        <v>10955</v>
      </c>
      <c r="Q3662" t="s">
        <v>1038</v>
      </c>
      <c r="R3662" t="s">
        <v>5589</v>
      </c>
      <c r="W3662" t="s">
        <v>3290</v>
      </c>
      <c r="X3662">
        <v>0</v>
      </c>
      <c r="Z3662" t="s">
        <v>850</v>
      </c>
      <c r="AB3662" t="s">
        <v>6276</v>
      </c>
      <c r="AC3662" t="s">
        <v>6277</v>
      </c>
      <c r="AG3662" t="s">
        <v>743</v>
      </c>
      <c r="AH3662" t="e">
        <f>VLOOKUP(C3662,'CREAR HV'!A:A,1,0)</f>
        <v>#N/A</v>
      </c>
    </row>
    <row r="3663" spans="1:34" x14ac:dyDescent="0.3">
      <c r="A3663" t="s">
        <v>10946</v>
      </c>
      <c r="B3663" t="s">
        <v>10947</v>
      </c>
      <c r="C3663">
        <v>64479873</v>
      </c>
      <c r="E3663" s="16">
        <v>37204</v>
      </c>
      <c r="F3663" s="16">
        <v>30469</v>
      </c>
      <c r="G3663" t="s">
        <v>6267</v>
      </c>
      <c r="H3663" t="s">
        <v>6267</v>
      </c>
      <c r="I3663" t="s">
        <v>6274</v>
      </c>
      <c r="J3663" t="s">
        <v>771</v>
      </c>
      <c r="K3663" t="s">
        <v>1189</v>
      </c>
      <c r="L3663" t="s">
        <v>6275</v>
      </c>
      <c r="P3663" t="s">
        <v>10955</v>
      </c>
      <c r="Q3663" t="s">
        <v>1038</v>
      </c>
      <c r="R3663" t="s">
        <v>5589</v>
      </c>
      <c r="W3663" t="s">
        <v>3290</v>
      </c>
      <c r="X3663">
        <v>0</v>
      </c>
      <c r="Z3663" t="s">
        <v>850</v>
      </c>
      <c r="AB3663" t="s">
        <v>6276</v>
      </c>
      <c r="AC3663" t="s">
        <v>6277</v>
      </c>
      <c r="AG3663" t="s">
        <v>743</v>
      </c>
      <c r="AH3663" t="e">
        <f>VLOOKUP(C3663,'CREAR HV'!A:A,1,0)</f>
        <v>#N/A</v>
      </c>
    </row>
    <row r="3664" spans="1:34" x14ac:dyDescent="0.3">
      <c r="A3664" t="s">
        <v>10946</v>
      </c>
      <c r="B3664" t="s">
        <v>10947</v>
      </c>
      <c r="C3664">
        <v>64479873</v>
      </c>
      <c r="E3664" s="16">
        <v>37204</v>
      </c>
      <c r="F3664" s="16">
        <v>30469</v>
      </c>
      <c r="G3664" t="s">
        <v>6267</v>
      </c>
      <c r="H3664" t="s">
        <v>6267</v>
      </c>
      <c r="I3664" t="s">
        <v>6274</v>
      </c>
      <c r="J3664" t="s">
        <v>771</v>
      </c>
      <c r="K3664" t="s">
        <v>1189</v>
      </c>
      <c r="L3664" t="s">
        <v>6275</v>
      </c>
      <c r="P3664" t="s">
        <v>10955</v>
      </c>
      <c r="Q3664" t="s">
        <v>1038</v>
      </c>
      <c r="R3664" t="s">
        <v>5589</v>
      </c>
      <c r="W3664" t="s">
        <v>3290</v>
      </c>
      <c r="X3664">
        <v>0</v>
      </c>
      <c r="Z3664" t="s">
        <v>850</v>
      </c>
      <c r="AB3664" t="s">
        <v>6276</v>
      </c>
      <c r="AC3664" t="s">
        <v>6277</v>
      </c>
      <c r="AG3664" t="s">
        <v>743</v>
      </c>
      <c r="AH3664" t="e">
        <f>VLOOKUP(C3664,'CREAR HV'!A:A,1,0)</f>
        <v>#N/A</v>
      </c>
    </row>
    <row r="3665" spans="1:34" x14ac:dyDescent="0.3">
      <c r="A3665" t="s">
        <v>10946</v>
      </c>
      <c r="B3665" t="s">
        <v>10947</v>
      </c>
      <c r="C3665">
        <v>64479873</v>
      </c>
      <c r="E3665" s="16">
        <v>37204</v>
      </c>
      <c r="F3665" s="16">
        <v>30469</v>
      </c>
      <c r="G3665" t="s">
        <v>6267</v>
      </c>
      <c r="H3665" t="s">
        <v>6267</v>
      </c>
      <c r="I3665" t="s">
        <v>6274</v>
      </c>
      <c r="J3665" t="s">
        <v>771</v>
      </c>
      <c r="K3665" t="s">
        <v>1189</v>
      </c>
      <c r="L3665" t="s">
        <v>6275</v>
      </c>
      <c r="P3665" t="s">
        <v>10955</v>
      </c>
      <c r="Q3665" t="s">
        <v>1038</v>
      </c>
      <c r="R3665" t="s">
        <v>5589</v>
      </c>
      <c r="W3665" t="s">
        <v>3290</v>
      </c>
      <c r="X3665">
        <v>0</v>
      </c>
      <c r="Z3665" t="s">
        <v>850</v>
      </c>
      <c r="AB3665" t="s">
        <v>6276</v>
      </c>
      <c r="AC3665" t="s">
        <v>6277</v>
      </c>
      <c r="AG3665" t="s">
        <v>743</v>
      </c>
      <c r="AH3665" t="e">
        <f>VLOOKUP(C3665,'CREAR HV'!A:A,1,0)</f>
        <v>#N/A</v>
      </c>
    </row>
    <row r="3666" spans="1:34" x14ac:dyDescent="0.3">
      <c r="A3666" t="s">
        <v>10946</v>
      </c>
      <c r="B3666" t="s">
        <v>10947</v>
      </c>
      <c r="C3666">
        <v>64479873</v>
      </c>
      <c r="E3666" s="16">
        <v>37204</v>
      </c>
      <c r="F3666" s="16">
        <v>30469</v>
      </c>
      <c r="G3666" t="s">
        <v>6267</v>
      </c>
      <c r="H3666" t="s">
        <v>6267</v>
      </c>
      <c r="I3666" t="s">
        <v>6274</v>
      </c>
      <c r="J3666" t="s">
        <v>771</v>
      </c>
      <c r="K3666" t="s">
        <v>1189</v>
      </c>
      <c r="L3666" t="s">
        <v>6275</v>
      </c>
      <c r="P3666" t="s">
        <v>10955</v>
      </c>
      <c r="Q3666" t="s">
        <v>1038</v>
      </c>
      <c r="R3666" t="s">
        <v>5589</v>
      </c>
      <c r="W3666" t="s">
        <v>3290</v>
      </c>
      <c r="X3666">
        <v>0</v>
      </c>
      <c r="Z3666" t="s">
        <v>850</v>
      </c>
      <c r="AB3666" t="s">
        <v>6276</v>
      </c>
      <c r="AC3666" t="s">
        <v>6277</v>
      </c>
      <c r="AG3666" t="s">
        <v>743</v>
      </c>
      <c r="AH3666" t="e">
        <f>VLOOKUP(C3666,'CREAR HV'!A:A,1,0)</f>
        <v>#N/A</v>
      </c>
    </row>
    <row r="3667" spans="1:34" x14ac:dyDescent="0.3">
      <c r="A3667" t="s">
        <v>10946</v>
      </c>
      <c r="B3667" t="s">
        <v>10947</v>
      </c>
      <c r="C3667">
        <v>64479873</v>
      </c>
      <c r="E3667" s="16">
        <v>37204</v>
      </c>
      <c r="F3667" s="16">
        <v>30469</v>
      </c>
      <c r="G3667" t="s">
        <v>6267</v>
      </c>
      <c r="H3667" t="s">
        <v>6267</v>
      </c>
      <c r="I3667" t="s">
        <v>6274</v>
      </c>
      <c r="J3667" t="s">
        <v>771</v>
      </c>
      <c r="K3667" t="s">
        <v>1189</v>
      </c>
      <c r="L3667" t="s">
        <v>6275</v>
      </c>
      <c r="P3667" t="s">
        <v>10955</v>
      </c>
      <c r="Q3667" t="s">
        <v>1038</v>
      </c>
      <c r="R3667" t="s">
        <v>5589</v>
      </c>
      <c r="W3667" t="s">
        <v>3290</v>
      </c>
      <c r="X3667">
        <v>0</v>
      </c>
      <c r="Z3667" t="s">
        <v>850</v>
      </c>
      <c r="AB3667" t="s">
        <v>6276</v>
      </c>
      <c r="AC3667" t="s">
        <v>6277</v>
      </c>
      <c r="AG3667" t="s">
        <v>743</v>
      </c>
      <c r="AH3667" t="e">
        <f>VLOOKUP(C3667,'CREAR HV'!A:A,1,0)</f>
        <v>#N/A</v>
      </c>
    </row>
    <row r="3668" spans="1:34" x14ac:dyDescent="0.3">
      <c r="A3668" t="s">
        <v>10946</v>
      </c>
      <c r="B3668" t="s">
        <v>10947</v>
      </c>
      <c r="C3668">
        <v>64479873</v>
      </c>
      <c r="E3668" s="16">
        <v>37204</v>
      </c>
      <c r="F3668" s="16">
        <v>30469</v>
      </c>
      <c r="G3668" t="s">
        <v>6267</v>
      </c>
      <c r="H3668" t="s">
        <v>6267</v>
      </c>
      <c r="I3668" t="s">
        <v>6274</v>
      </c>
      <c r="J3668" t="s">
        <v>771</v>
      </c>
      <c r="K3668" t="s">
        <v>1189</v>
      </c>
      <c r="L3668" t="s">
        <v>6275</v>
      </c>
      <c r="P3668" t="s">
        <v>10955</v>
      </c>
      <c r="Q3668" t="s">
        <v>1038</v>
      </c>
      <c r="R3668" t="s">
        <v>5589</v>
      </c>
      <c r="W3668" t="s">
        <v>3290</v>
      </c>
      <c r="X3668">
        <v>0</v>
      </c>
      <c r="Z3668" t="s">
        <v>850</v>
      </c>
      <c r="AB3668" t="s">
        <v>6276</v>
      </c>
      <c r="AC3668" t="s">
        <v>6277</v>
      </c>
      <c r="AG3668" t="s">
        <v>743</v>
      </c>
      <c r="AH3668" t="e">
        <f>VLOOKUP(C3668,'CREAR HV'!A:A,1,0)</f>
        <v>#N/A</v>
      </c>
    </row>
    <row r="3669" spans="1:34" x14ac:dyDescent="0.3">
      <c r="A3669" t="s">
        <v>10946</v>
      </c>
      <c r="B3669" t="s">
        <v>10947</v>
      </c>
      <c r="C3669">
        <v>64479873</v>
      </c>
      <c r="E3669" s="16">
        <v>37204</v>
      </c>
      <c r="F3669" s="16">
        <v>30469</v>
      </c>
      <c r="G3669" t="s">
        <v>6267</v>
      </c>
      <c r="H3669" t="s">
        <v>6267</v>
      </c>
      <c r="I3669" t="s">
        <v>6274</v>
      </c>
      <c r="J3669" t="s">
        <v>771</v>
      </c>
      <c r="K3669" t="s">
        <v>1189</v>
      </c>
      <c r="L3669" t="s">
        <v>6275</v>
      </c>
      <c r="P3669" t="s">
        <v>10955</v>
      </c>
      <c r="Q3669" t="s">
        <v>1038</v>
      </c>
      <c r="R3669" t="s">
        <v>5589</v>
      </c>
      <c r="W3669" t="s">
        <v>3290</v>
      </c>
      <c r="X3669">
        <v>0</v>
      </c>
      <c r="Z3669" t="s">
        <v>850</v>
      </c>
      <c r="AB3669" t="s">
        <v>6276</v>
      </c>
      <c r="AC3669" t="s">
        <v>6277</v>
      </c>
      <c r="AG3669" t="s">
        <v>743</v>
      </c>
      <c r="AH3669" t="e">
        <f>VLOOKUP(C3669,'CREAR HV'!A:A,1,0)</f>
        <v>#N/A</v>
      </c>
    </row>
    <row r="3670" spans="1:34" x14ac:dyDescent="0.3">
      <c r="A3670" t="s">
        <v>10946</v>
      </c>
      <c r="B3670" t="s">
        <v>10947</v>
      </c>
      <c r="C3670">
        <v>64479873</v>
      </c>
      <c r="E3670" s="16">
        <v>37204</v>
      </c>
      <c r="F3670" s="16">
        <v>30469</v>
      </c>
      <c r="G3670" t="s">
        <v>6267</v>
      </c>
      <c r="H3670" t="s">
        <v>6267</v>
      </c>
      <c r="I3670" t="s">
        <v>6274</v>
      </c>
      <c r="J3670" t="s">
        <v>771</v>
      </c>
      <c r="K3670" t="s">
        <v>1189</v>
      </c>
      <c r="L3670" t="s">
        <v>6275</v>
      </c>
      <c r="P3670" t="s">
        <v>10955</v>
      </c>
      <c r="Q3670" t="s">
        <v>1038</v>
      </c>
      <c r="R3670" t="s">
        <v>5589</v>
      </c>
      <c r="W3670" t="s">
        <v>3290</v>
      </c>
      <c r="X3670">
        <v>0</v>
      </c>
      <c r="Z3670" t="s">
        <v>3124</v>
      </c>
      <c r="AB3670" t="s">
        <v>6276</v>
      </c>
      <c r="AC3670" t="s">
        <v>6277</v>
      </c>
      <c r="AG3670" t="s">
        <v>743</v>
      </c>
      <c r="AH3670" t="e">
        <f>VLOOKUP(C3670,'CREAR HV'!A:A,1,0)</f>
        <v>#N/A</v>
      </c>
    </row>
    <row r="3671" spans="1:34" x14ac:dyDescent="0.3">
      <c r="A3671" t="s">
        <v>10946</v>
      </c>
      <c r="B3671" t="s">
        <v>10947</v>
      </c>
      <c r="C3671">
        <v>64479873</v>
      </c>
      <c r="E3671" s="16">
        <v>37204</v>
      </c>
      <c r="F3671" s="16">
        <v>30469</v>
      </c>
      <c r="G3671" t="s">
        <v>6267</v>
      </c>
      <c r="H3671" t="s">
        <v>6267</v>
      </c>
      <c r="I3671" t="s">
        <v>6274</v>
      </c>
      <c r="J3671" t="s">
        <v>771</v>
      </c>
      <c r="K3671" t="s">
        <v>1189</v>
      </c>
      <c r="L3671" t="s">
        <v>6275</v>
      </c>
      <c r="P3671" t="s">
        <v>10955</v>
      </c>
      <c r="Q3671" t="s">
        <v>1038</v>
      </c>
      <c r="R3671" t="s">
        <v>5589</v>
      </c>
      <c r="W3671" t="s">
        <v>3290</v>
      </c>
      <c r="X3671">
        <v>0</v>
      </c>
      <c r="Z3671" t="s">
        <v>3124</v>
      </c>
      <c r="AB3671" t="s">
        <v>6276</v>
      </c>
      <c r="AC3671" t="s">
        <v>6277</v>
      </c>
      <c r="AG3671" t="s">
        <v>743</v>
      </c>
      <c r="AH3671" t="e">
        <f>VLOOKUP(C3671,'CREAR HV'!A:A,1,0)</f>
        <v>#N/A</v>
      </c>
    </row>
    <row r="3672" spans="1:34" x14ac:dyDescent="0.3">
      <c r="A3672" t="s">
        <v>10946</v>
      </c>
      <c r="B3672" t="s">
        <v>10947</v>
      </c>
      <c r="C3672">
        <v>64479873</v>
      </c>
      <c r="E3672" s="16">
        <v>37204</v>
      </c>
      <c r="F3672" s="16">
        <v>30469</v>
      </c>
      <c r="G3672" t="s">
        <v>6267</v>
      </c>
      <c r="H3672" t="s">
        <v>6267</v>
      </c>
      <c r="I3672" t="s">
        <v>6274</v>
      </c>
      <c r="J3672" t="s">
        <v>771</v>
      </c>
      <c r="K3672" t="s">
        <v>1189</v>
      </c>
      <c r="L3672" t="s">
        <v>6275</v>
      </c>
      <c r="P3672" t="s">
        <v>10955</v>
      </c>
      <c r="Q3672" t="s">
        <v>1038</v>
      </c>
      <c r="R3672" t="s">
        <v>5589</v>
      </c>
      <c r="W3672" t="s">
        <v>3290</v>
      </c>
      <c r="X3672">
        <v>0</v>
      </c>
      <c r="Z3672" t="s">
        <v>3124</v>
      </c>
      <c r="AB3672" t="s">
        <v>6276</v>
      </c>
      <c r="AC3672" t="s">
        <v>6277</v>
      </c>
      <c r="AG3672" t="s">
        <v>743</v>
      </c>
      <c r="AH3672" t="e">
        <f>VLOOKUP(C3672,'CREAR HV'!A:A,1,0)</f>
        <v>#N/A</v>
      </c>
    </row>
    <row r="3673" spans="1:34" x14ac:dyDescent="0.3">
      <c r="A3673" t="s">
        <v>10946</v>
      </c>
      <c r="B3673" t="s">
        <v>10947</v>
      </c>
      <c r="C3673">
        <v>64479873</v>
      </c>
      <c r="E3673" s="16">
        <v>37204</v>
      </c>
      <c r="F3673" s="16">
        <v>30469</v>
      </c>
      <c r="G3673" t="s">
        <v>6267</v>
      </c>
      <c r="H3673" t="s">
        <v>6267</v>
      </c>
      <c r="I3673" t="s">
        <v>6274</v>
      </c>
      <c r="J3673" t="s">
        <v>771</v>
      </c>
      <c r="K3673" t="s">
        <v>1189</v>
      </c>
      <c r="L3673" t="s">
        <v>6275</v>
      </c>
      <c r="P3673" t="s">
        <v>10955</v>
      </c>
      <c r="Q3673" t="s">
        <v>1038</v>
      </c>
      <c r="R3673" t="s">
        <v>5589</v>
      </c>
      <c r="W3673" t="s">
        <v>3290</v>
      </c>
      <c r="X3673">
        <v>0</v>
      </c>
      <c r="Z3673" t="s">
        <v>3124</v>
      </c>
      <c r="AB3673" t="s">
        <v>6276</v>
      </c>
      <c r="AC3673" t="s">
        <v>6277</v>
      </c>
      <c r="AG3673" t="s">
        <v>743</v>
      </c>
      <c r="AH3673" t="e">
        <f>VLOOKUP(C3673,'CREAR HV'!A:A,1,0)</f>
        <v>#N/A</v>
      </c>
    </row>
    <row r="3674" spans="1:34" x14ac:dyDescent="0.3">
      <c r="A3674" t="s">
        <v>10946</v>
      </c>
      <c r="B3674" t="s">
        <v>10947</v>
      </c>
      <c r="C3674">
        <v>64479873</v>
      </c>
      <c r="E3674" s="16">
        <v>37204</v>
      </c>
      <c r="F3674" s="16">
        <v>30469</v>
      </c>
      <c r="G3674" t="s">
        <v>6267</v>
      </c>
      <c r="H3674" t="s">
        <v>6267</v>
      </c>
      <c r="I3674" t="s">
        <v>6274</v>
      </c>
      <c r="J3674" t="s">
        <v>771</v>
      </c>
      <c r="K3674" t="s">
        <v>1189</v>
      </c>
      <c r="L3674" t="s">
        <v>6275</v>
      </c>
      <c r="P3674" t="s">
        <v>10955</v>
      </c>
      <c r="Q3674" t="s">
        <v>1038</v>
      </c>
      <c r="R3674" t="s">
        <v>5589</v>
      </c>
      <c r="W3674" t="s">
        <v>3290</v>
      </c>
      <c r="X3674">
        <v>0</v>
      </c>
      <c r="Z3674" t="s">
        <v>3124</v>
      </c>
      <c r="AB3674" t="s">
        <v>6276</v>
      </c>
      <c r="AC3674" t="s">
        <v>6277</v>
      </c>
      <c r="AG3674" t="s">
        <v>743</v>
      </c>
      <c r="AH3674" t="e">
        <f>VLOOKUP(C3674,'CREAR HV'!A:A,1,0)</f>
        <v>#N/A</v>
      </c>
    </row>
    <row r="3675" spans="1:34" x14ac:dyDescent="0.3">
      <c r="A3675" t="s">
        <v>10946</v>
      </c>
      <c r="B3675" t="s">
        <v>10947</v>
      </c>
      <c r="C3675">
        <v>64479873</v>
      </c>
      <c r="E3675" s="16">
        <v>37204</v>
      </c>
      <c r="F3675" s="16">
        <v>30469</v>
      </c>
      <c r="G3675" t="s">
        <v>6267</v>
      </c>
      <c r="H3675" t="s">
        <v>6267</v>
      </c>
      <c r="I3675" t="s">
        <v>6274</v>
      </c>
      <c r="J3675" t="s">
        <v>771</v>
      </c>
      <c r="K3675" t="s">
        <v>1189</v>
      </c>
      <c r="L3675" t="s">
        <v>6275</v>
      </c>
      <c r="P3675" t="s">
        <v>10955</v>
      </c>
      <c r="Q3675" t="s">
        <v>1038</v>
      </c>
      <c r="R3675" t="s">
        <v>5589</v>
      </c>
      <c r="W3675" t="s">
        <v>3290</v>
      </c>
      <c r="X3675">
        <v>0</v>
      </c>
      <c r="Z3675" t="s">
        <v>3124</v>
      </c>
      <c r="AB3675" t="s">
        <v>6276</v>
      </c>
      <c r="AC3675" t="s">
        <v>6277</v>
      </c>
      <c r="AG3675" t="s">
        <v>743</v>
      </c>
      <c r="AH3675" t="e">
        <f>VLOOKUP(C3675,'CREAR HV'!A:A,1,0)</f>
        <v>#N/A</v>
      </c>
    </row>
    <row r="3676" spans="1:34" x14ac:dyDescent="0.3">
      <c r="A3676" t="s">
        <v>10946</v>
      </c>
      <c r="B3676" t="s">
        <v>10947</v>
      </c>
      <c r="C3676">
        <v>64479873</v>
      </c>
      <c r="E3676" s="16">
        <v>37204</v>
      </c>
      <c r="F3676" s="16">
        <v>30469</v>
      </c>
      <c r="G3676" t="s">
        <v>6267</v>
      </c>
      <c r="H3676" t="s">
        <v>6267</v>
      </c>
      <c r="I3676" t="s">
        <v>6274</v>
      </c>
      <c r="J3676" t="s">
        <v>771</v>
      </c>
      <c r="K3676" t="s">
        <v>1189</v>
      </c>
      <c r="L3676" t="s">
        <v>6275</v>
      </c>
      <c r="P3676" t="s">
        <v>10955</v>
      </c>
      <c r="Q3676" t="s">
        <v>1038</v>
      </c>
      <c r="R3676" t="s">
        <v>5589</v>
      </c>
      <c r="W3676" t="s">
        <v>3290</v>
      </c>
      <c r="X3676">
        <v>0</v>
      </c>
      <c r="Z3676" t="s">
        <v>3124</v>
      </c>
      <c r="AB3676" t="s">
        <v>6276</v>
      </c>
      <c r="AC3676" t="s">
        <v>6277</v>
      </c>
      <c r="AG3676" t="s">
        <v>743</v>
      </c>
      <c r="AH3676" t="e">
        <f>VLOOKUP(C3676,'CREAR HV'!A:A,1,0)</f>
        <v>#N/A</v>
      </c>
    </row>
    <row r="3677" spans="1:34" x14ac:dyDescent="0.3">
      <c r="A3677" t="s">
        <v>10946</v>
      </c>
      <c r="B3677" t="s">
        <v>10947</v>
      </c>
      <c r="C3677">
        <v>64479873</v>
      </c>
      <c r="E3677" s="16">
        <v>37204</v>
      </c>
      <c r="F3677" s="16">
        <v>30469</v>
      </c>
      <c r="G3677" t="s">
        <v>6267</v>
      </c>
      <c r="H3677" t="s">
        <v>6267</v>
      </c>
      <c r="I3677" t="s">
        <v>6274</v>
      </c>
      <c r="J3677" t="s">
        <v>771</v>
      </c>
      <c r="K3677" t="s">
        <v>1189</v>
      </c>
      <c r="L3677" t="s">
        <v>6275</v>
      </c>
      <c r="P3677" t="s">
        <v>10955</v>
      </c>
      <c r="Q3677" t="s">
        <v>1038</v>
      </c>
      <c r="R3677" t="s">
        <v>5589</v>
      </c>
      <c r="W3677" t="s">
        <v>3290</v>
      </c>
      <c r="X3677">
        <v>0</v>
      </c>
      <c r="Z3677" t="s">
        <v>3124</v>
      </c>
      <c r="AB3677" t="s">
        <v>6276</v>
      </c>
      <c r="AC3677" t="s">
        <v>6277</v>
      </c>
      <c r="AG3677" t="s">
        <v>743</v>
      </c>
      <c r="AH3677" t="e">
        <f>VLOOKUP(C3677,'CREAR HV'!A:A,1,0)</f>
        <v>#N/A</v>
      </c>
    </row>
    <row r="3678" spans="1:34" x14ac:dyDescent="0.3">
      <c r="A3678" t="s">
        <v>10946</v>
      </c>
      <c r="B3678" t="s">
        <v>10947</v>
      </c>
      <c r="C3678">
        <v>64479873</v>
      </c>
      <c r="E3678" s="16">
        <v>37204</v>
      </c>
      <c r="F3678" s="16">
        <v>30469</v>
      </c>
      <c r="G3678" t="s">
        <v>6267</v>
      </c>
      <c r="H3678" t="s">
        <v>6267</v>
      </c>
      <c r="I3678" t="s">
        <v>6274</v>
      </c>
      <c r="J3678" t="s">
        <v>771</v>
      </c>
      <c r="K3678" t="s">
        <v>1189</v>
      </c>
      <c r="L3678" t="s">
        <v>6275</v>
      </c>
      <c r="P3678" t="s">
        <v>10955</v>
      </c>
      <c r="Q3678" t="s">
        <v>1038</v>
      </c>
      <c r="R3678" t="s">
        <v>5589</v>
      </c>
      <c r="W3678" t="s">
        <v>3290</v>
      </c>
      <c r="X3678">
        <v>0</v>
      </c>
      <c r="Z3678" t="s">
        <v>3124</v>
      </c>
      <c r="AB3678" t="s">
        <v>6276</v>
      </c>
      <c r="AC3678" t="s">
        <v>6277</v>
      </c>
      <c r="AG3678" t="s">
        <v>743</v>
      </c>
      <c r="AH3678" t="e">
        <f>VLOOKUP(C3678,'CREAR HV'!A:A,1,0)</f>
        <v>#N/A</v>
      </c>
    </row>
    <row r="3679" spans="1:34" x14ac:dyDescent="0.3">
      <c r="A3679" t="s">
        <v>10946</v>
      </c>
      <c r="B3679" t="s">
        <v>10947</v>
      </c>
      <c r="C3679">
        <v>64479873</v>
      </c>
      <c r="E3679" s="16">
        <v>37204</v>
      </c>
      <c r="F3679" s="16">
        <v>30469</v>
      </c>
      <c r="G3679" t="s">
        <v>6267</v>
      </c>
      <c r="H3679" t="s">
        <v>6267</v>
      </c>
      <c r="I3679" t="s">
        <v>6274</v>
      </c>
      <c r="J3679" t="s">
        <v>771</v>
      </c>
      <c r="K3679" t="s">
        <v>1189</v>
      </c>
      <c r="L3679" t="s">
        <v>6275</v>
      </c>
      <c r="P3679" t="s">
        <v>10955</v>
      </c>
      <c r="Q3679" t="s">
        <v>1038</v>
      </c>
      <c r="R3679" t="s">
        <v>5589</v>
      </c>
      <c r="W3679" t="s">
        <v>3290</v>
      </c>
      <c r="X3679">
        <v>0</v>
      </c>
      <c r="Z3679" t="s">
        <v>3124</v>
      </c>
      <c r="AB3679" t="s">
        <v>6276</v>
      </c>
      <c r="AC3679" t="s">
        <v>6277</v>
      </c>
      <c r="AG3679" t="s">
        <v>743</v>
      </c>
      <c r="AH3679" t="e">
        <f>VLOOKUP(C3679,'CREAR HV'!A:A,1,0)</f>
        <v>#N/A</v>
      </c>
    </row>
    <row r="3680" spans="1:34" x14ac:dyDescent="0.3">
      <c r="A3680" t="s">
        <v>10946</v>
      </c>
      <c r="B3680" t="s">
        <v>10947</v>
      </c>
      <c r="C3680">
        <v>65690021</v>
      </c>
      <c r="F3680" s="16">
        <v>21933</v>
      </c>
      <c r="G3680" t="s">
        <v>49</v>
      </c>
      <c r="H3680" t="s">
        <v>49</v>
      </c>
      <c r="I3680" t="s">
        <v>6314</v>
      </c>
      <c r="J3680" t="s">
        <v>5993</v>
      </c>
      <c r="K3680" t="s">
        <v>53</v>
      </c>
      <c r="L3680" t="s">
        <v>6315</v>
      </c>
      <c r="O3680" t="s">
        <v>6316</v>
      </c>
      <c r="P3680" t="s">
        <v>10955</v>
      </c>
      <c r="Q3680" t="s">
        <v>741</v>
      </c>
      <c r="AG3680" t="s">
        <v>769</v>
      </c>
      <c r="AH3680" t="e">
        <f>VLOOKUP(C3680,'CREAR HV'!A:A,1,0)</f>
        <v>#N/A</v>
      </c>
    </row>
    <row r="3681" spans="1:34" x14ac:dyDescent="0.3">
      <c r="A3681" t="s">
        <v>10946</v>
      </c>
      <c r="B3681" t="s">
        <v>10947</v>
      </c>
      <c r="C3681">
        <v>66756738</v>
      </c>
      <c r="F3681" s="16">
        <v>25339</v>
      </c>
      <c r="G3681" t="s">
        <v>126</v>
      </c>
      <c r="H3681" t="s">
        <v>126</v>
      </c>
      <c r="I3681" t="s">
        <v>6410</v>
      </c>
      <c r="J3681" t="s">
        <v>239</v>
      </c>
      <c r="K3681" t="s">
        <v>159</v>
      </c>
      <c r="L3681" t="s">
        <v>6411</v>
      </c>
      <c r="O3681" t="s">
        <v>6412</v>
      </c>
      <c r="P3681" t="s">
        <v>10955</v>
      </c>
      <c r="Q3681" t="s">
        <v>741</v>
      </c>
      <c r="AG3681" t="s">
        <v>743</v>
      </c>
      <c r="AH3681" t="e">
        <f>VLOOKUP(C3681,'CREAR HV'!A:A,1,0)</f>
        <v>#N/A</v>
      </c>
    </row>
    <row r="3682" spans="1:34" x14ac:dyDescent="0.3">
      <c r="A3682" t="s">
        <v>10946</v>
      </c>
      <c r="B3682" t="s">
        <v>10947</v>
      </c>
      <c r="C3682">
        <v>9110676</v>
      </c>
      <c r="F3682" s="16">
        <v>20946</v>
      </c>
      <c r="G3682" t="s">
        <v>843</v>
      </c>
      <c r="H3682" t="s">
        <v>844</v>
      </c>
      <c r="I3682" t="s">
        <v>1347</v>
      </c>
      <c r="J3682" t="s">
        <v>1348</v>
      </c>
      <c r="K3682" t="s">
        <v>1349</v>
      </c>
      <c r="L3682" t="s">
        <v>1350</v>
      </c>
      <c r="O3682" t="s">
        <v>1351</v>
      </c>
      <c r="P3682" t="s">
        <v>10950</v>
      </c>
      <c r="Q3682" t="s">
        <v>741</v>
      </c>
      <c r="V3682">
        <v>9110676</v>
      </c>
      <c r="W3682" t="s">
        <v>742</v>
      </c>
      <c r="X3682">
        <v>14</v>
      </c>
      <c r="AG3682" t="s">
        <v>743</v>
      </c>
      <c r="AH3682" t="e">
        <f>VLOOKUP(C3682,'CREAR HV'!A:A,1,0)</f>
        <v>#N/A</v>
      </c>
    </row>
    <row r="3683" spans="1:34" x14ac:dyDescent="0.3">
      <c r="A3683" t="s">
        <v>10946</v>
      </c>
      <c r="B3683" t="s">
        <v>10947</v>
      </c>
      <c r="C3683">
        <v>29770942</v>
      </c>
      <c r="F3683" s="16">
        <v>20079</v>
      </c>
      <c r="G3683" t="s">
        <v>56</v>
      </c>
      <c r="H3683" t="s">
        <v>56</v>
      </c>
      <c r="I3683" t="s">
        <v>2706</v>
      </c>
      <c r="J3683" t="s">
        <v>422</v>
      </c>
      <c r="K3683" t="s">
        <v>3314</v>
      </c>
      <c r="L3683" t="s">
        <v>3315</v>
      </c>
      <c r="O3683" t="s">
        <v>3316</v>
      </c>
      <c r="P3683" t="s">
        <v>10955</v>
      </c>
      <c r="Q3683" t="s">
        <v>741</v>
      </c>
      <c r="AG3683" t="s">
        <v>769</v>
      </c>
      <c r="AH3683" t="e">
        <f>VLOOKUP(C3683,'CREAR HV'!A:A,1,0)</f>
        <v>#N/A</v>
      </c>
    </row>
    <row r="3684" spans="1:34" x14ac:dyDescent="0.3">
      <c r="A3684" t="s">
        <v>10946</v>
      </c>
      <c r="B3684" t="s">
        <v>10947</v>
      </c>
      <c r="C3684">
        <v>1022335176</v>
      </c>
      <c r="E3684" s="16">
        <v>38566</v>
      </c>
      <c r="F3684" s="16">
        <v>31961</v>
      </c>
      <c r="G3684" t="s">
        <v>44</v>
      </c>
      <c r="H3684" t="s">
        <v>44</v>
      </c>
      <c r="I3684" t="s">
        <v>8312</v>
      </c>
      <c r="J3684" t="s">
        <v>1476</v>
      </c>
      <c r="K3684" t="s">
        <v>152</v>
      </c>
      <c r="L3684" t="s">
        <v>8313</v>
      </c>
      <c r="O3684" t="s">
        <v>8314</v>
      </c>
      <c r="P3684" t="s">
        <v>10955</v>
      </c>
      <c r="Q3684" t="s">
        <v>741</v>
      </c>
      <c r="R3684" t="s">
        <v>814</v>
      </c>
      <c r="W3684" t="s">
        <v>1277</v>
      </c>
      <c r="X3684">
        <v>0</v>
      </c>
      <c r="AG3684" t="s">
        <v>769</v>
      </c>
      <c r="AH3684" t="e">
        <f>VLOOKUP(C3684,'CREAR HV'!A:A,1,0)</f>
        <v>#N/A</v>
      </c>
    </row>
    <row r="3685" spans="1:34" x14ac:dyDescent="0.3">
      <c r="A3685" t="s">
        <v>10946</v>
      </c>
      <c r="B3685" t="s">
        <v>10947</v>
      </c>
      <c r="C3685">
        <v>1140828393</v>
      </c>
      <c r="F3685" s="16">
        <v>32939</v>
      </c>
      <c r="G3685" t="s">
        <v>44</v>
      </c>
      <c r="H3685" t="s">
        <v>44</v>
      </c>
      <c r="I3685" t="s">
        <v>14704</v>
      </c>
      <c r="J3685" t="s">
        <v>269</v>
      </c>
      <c r="K3685" t="s">
        <v>2476</v>
      </c>
      <c r="L3685" t="s">
        <v>14705</v>
      </c>
      <c r="O3685" t="s">
        <v>14706</v>
      </c>
      <c r="P3685" t="s">
        <v>10950</v>
      </c>
      <c r="Q3685" t="s">
        <v>741</v>
      </c>
      <c r="V3685">
        <v>1140828393</v>
      </c>
      <c r="W3685" t="s">
        <v>795</v>
      </c>
      <c r="X3685">
        <v>44</v>
      </c>
      <c r="AG3685" t="s">
        <v>159</v>
      </c>
      <c r="AH3685" t="e">
        <f>VLOOKUP(C3685,'CREAR HV'!A:A,1,0)</f>
        <v>#N/A</v>
      </c>
    </row>
    <row r="3686" spans="1:34" x14ac:dyDescent="0.3">
      <c r="A3686" t="s">
        <v>10946</v>
      </c>
      <c r="B3686" t="s">
        <v>10947</v>
      </c>
      <c r="C3686">
        <v>9990539</v>
      </c>
      <c r="F3686" s="16">
        <v>22298</v>
      </c>
      <c r="G3686" t="s">
        <v>1423</v>
      </c>
      <c r="H3686" t="s">
        <v>1424</v>
      </c>
      <c r="I3686" t="s">
        <v>1425</v>
      </c>
      <c r="J3686" t="s">
        <v>818</v>
      </c>
      <c r="K3686" t="s">
        <v>1426</v>
      </c>
      <c r="L3686" t="s">
        <v>1427</v>
      </c>
      <c r="O3686" t="s">
        <v>1428</v>
      </c>
      <c r="P3686" t="s">
        <v>10950</v>
      </c>
      <c r="Q3686" t="s">
        <v>741</v>
      </c>
      <c r="V3686">
        <v>811939</v>
      </c>
      <c r="W3686" t="s">
        <v>742</v>
      </c>
      <c r="X3686">
        <v>30</v>
      </c>
      <c r="AG3686" t="s">
        <v>743</v>
      </c>
      <c r="AH3686" t="e">
        <f>VLOOKUP(C3686,'CREAR HV'!A:A,1,0)</f>
        <v>#N/A</v>
      </c>
    </row>
    <row r="3687" spans="1:34" x14ac:dyDescent="0.3">
      <c r="A3687" t="s">
        <v>10946</v>
      </c>
      <c r="B3687" t="s">
        <v>10947</v>
      </c>
      <c r="C3687">
        <v>9990539</v>
      </c>
      <c r="F3687" s="16">
        <v>22298</v>
      </c>
      <c r="G3687" t="s">
        <v>1423</v>
      </c>
      <c r="H3687" t="s">
        <v>1424</v>
      </c>
      <c r="I3687" t="s">
        <v>1425</v>
      </c>
      <c r="J3687" t="s">
        <v>818</v>
      </c>
      <c r="K3687" t="s">
        <v>1426</v>
      </c>
      <c r="L3687" t="s">
        <v>1427</v>
      </c>
      <c r="O3687" t="s">
        <v>1428</v>
      </c>
      <c r="P3687" t="s">
        <v>10950</v>
      </c>
      <c r="Q3687" t="s">
        <v>741</v>
      </c>
      <c r="V3687">
        <v>811939</v>
      </c>
      <c r="W3687" t="s">
        <v>742</v>
      </c>
      <c r="X3687">
        <v>30</v>
      </c>
      <c r="AG3687" t="s">
        <v>769</v>
      </c>
      <c r="AH3687" t="e">
        <f>VLOOKUP(C3687,'CREAR HV'!A:A,1,0)</f>
        <v>#N/A</v>
      </c>
    </row>
    <row r="3688" spans="1:34" x14ac:dyDescent="0.3">
      <c r="A3688" t="s">
        <v>10946</v>
      </c>
      <c r="B3688" t="s">
        <v>10947</v>
      </c>
      <c r="C3688">
        <v>9529339</v>
      </c>
      <c r="F3688" s="16">
        <v>23942</v>
      </c>
      <c r="G3688" t="s">
        <v>92</v>
      </c>
      <c r="H3688" t="s">
        <v>92</v>
      </c>
      <c r="I3688" t="s">
        <v>1405</v>
      </c>
      <c r="J3688" t="s">
        <v>204</v>
      </c>
      <c r="K3688" t="s">
        <v>889</v>
      </c>
      <c r="L3688" t="s">
        <v>1406</v>
      </c>
      <c r="O3688" t="s">
        <v>1407</v>
      </c>
      <c r="P3688" t="s">
        <v>10950</v>
      </c>
      <c r="Q3688" t="s">
        <v>741</v>
      </c>
      <c r="V3688">
        <v>257469</v>
      </c>
      <c r="W3688" t="s">
        <v>742</v>
      </c>
      <c r="X3688">
        <v>1</v>
      </c>
      <c r="AG3688" t="s">
        <v>743</v>
      </c>
      <c r="AH3688" t="e">
        <f>VLOOKUP(C3688,'CREAR HV'!A:A,1,0)</f>
        <v>#N/A</v>
      </c>
    </row>
    <row r="3689" spans="1:34" x14ac:dyDescent="0.3">
      <c r="A3689" t="s">
        <v>10946</v>
      </c>
      <c r="B3689" t="s">
        <v>10947</v>
      </c>
      <c r="C3689">
        <v>98356840</v>
      </c>
      <c r="F3689" s="16">
        <v>24777</v>
      </c>
      <c r="G3689" t="s">
        <v>14707</v>
      </c>
      <c r="H3689" t="s">
        <v>25</v>
      </c>
      <c r="I3689" t="s">
        <v>1270</v>
      </c>
      <c r="J3689" t="s">
        <v>14708</v>
      </c>
      <c r="K3689" t="s">
        <v>1921</v>
      </c>
      <c r="L3689" t="s">
        <v>14709</v>
      </c>
      <c r="O3689" t="s">
        <v>14710</v>
      </c>
      <c r="P3689" t="s">
        <v>10950</v>
      </c>
      <c r="Q3689" t="s">
        <v>741</v>
      </c>
      <c r="V3689">
        <v>98356840</v>
      </c>
      <c r="W3689" t="s">
        <v>795</v>
      </c>
      <c r="X3689">
        <v>21</v>
      </c>
      <c r="AG3689" t="s">
        <v>159</v>
      </c>
      <c r="AH3689" t="e">
        <f>VLOOKUP(C3689,'CREAR HV'!A:A,1,0)</f>
        <v>#N/A</v>
      </c>
    </row>
    <row r="3690" spans="1:34" x14ac:dyDescent="0.3">
      <c r="A3690" t="s">
        <v>10946</v>
      </c>
      <c r="B3690" t="s">
        <v>10947</v>
      </c>
      <c r="C3690">
        <v>94318692</v>
      </c>
      <c r="E3690" s="16">
        <v>33771</v>
      </c>
      <c r="F3690" s="16">
        <v>26963</v>
      </c>
      <c r="G3690" t="s">
        <v>126</v>
      </c>
      <c r="H3690" t="s">
        <v>126</v>
      </c>
      <c r="I3690" t="s">
        <v>7884</v>
      </c>
      <c r="J3690" t="s">
        <v>215</v>
      </c>
      <c r="K3690" t="s">
        <v>487</v>
      </c>
      <c r="L3690" t="s">
        <v>7885</v>
      </c>
      <c r="O3690" t="s">
        <v>7886</v>
      </c>
      <c r="P3690" t="s">
        <v>10950</v>
      </c>
      <c r="Q3690" t="s">
        <v>741</v>
      </c>
      <c r="R3690" t="s">
        <v>78</v>
      </c>
      <c r="W3690" t="s">
        <v>742</v>
      </c>
      <c r="X3690">
        <v>18</v>
      </c>
      <c r="Z3690" t="s">
        <v>3124</v>
      </c>
      <c r="AB3690" t="s">
        <v>7887</v>
      </c>
      <c r="AC3690" t="s">
        <v>7888</v>
      </c>
      <c r="AG3690" t="s">
        <v>743</v>
      </c>
      <c r="AH3690" t="e">
        <f>VLOOKUP(C3690,'CREAR HV'!A:A,1,0)</f>
        <v>#N/A</v>
      </c>
    </row>
    <row r="3691" spans="1:34" x14ac:dyDescent="0.3">
      <c r="A3691" t="s">
        <v>10946</v>
      </c>
      <c r="B3691" t="s">
        <v>10947</v>
      </c>
      <c r="C3691">
        <v>94318692</v>
      </c>
      <c r="E3691" s="16">
        <v>33771</v>
      </c>
      <c r="F3691" s="16">
        <v>26963</v>
      </c>
      <c r="G3691" t="s">
        <v>126</v>
      </c>
      <c r="H3691" t="s">
        <v>126</v>
      </c>
      <c r="I3691" t="s">
        <v>7884</v>
      </c>
      <c r="J3691" t="s">
        <v>215</v>
      </c>
      <c r="K3691" t="s">
        <v>487</v>
      </c>
      <c r="L3691" t="s">
        <v>7885</v>
      </c>
      <c r="O3691" t="s">
        <v>7886</v>
      </c>
      <c r="P3691" t="s">
        <v>10950</v>
      </c>
      <c r="Q3691" t="s">
        <v>741</v>
      </c>
      <c r="R3691" t="s">
        <v>78</v>
      </c>
      <c r="W3691" t="s">
        <v>742</v>
      </c>
      <c r="X3691">
        <v>18</v>
      </c>
      <c r="Z3691" t="s">
        <v>3124</v>
      </c>
      <c r="AB3691" t="s">
        <v>7887</v>
      </c>
      <c r="AC3691" t="s">
        <v>7888</v>
      </c>
      <c r="AG3691" t="s">
        <v>743</v>
      </c>
      <c r="AH3691" t="e">
        <f>VLOOKUP(C3691,'CREAR HV'!A:A,1,0)</f>
        <v>#N/A</v>
      </c>
    </row>
    <row r="3692" spans="1:34" x14ac:dyDescent="0.3">
      <c r="A3692" t="s">
        <v>10946</v>
      </c>
      <c r="B3692" t="s">
        <v>10947</v>
      </c>
      <c r="C3692">
        <v>94318692</v>
      </c>
      <c r="E3692" s="16">
        <v>33771</v>
      </c>
      <c r="F3692" s="16">
        <v>26963</v>
      </c>
      <c r="G3692" t="s">
        <v>126</v>
      </c>
      <c r="H3692" t="s">
        <v>126</v>
      </c>
      <c r="I3692" t="s">
        <v>7884</v>
      </c>
      <c r="J3692" t="s">
        <v>215</v>
      </c>
      <c r="K3692" t="s">
        <v>487</v>
      </c>
      <c r="L3692" t="s">
        <v>7885</v>
      </c>
      <c r="O3692" t="s">
        <v>7886</v>
      </c>
      <c r="P3692" t="s">
        <v>10950</v>
      </c>
      <c r="Q3692" t="s">
        <v>741</v>
      </c>
      <c r="R3692" t="s">
        <v>78</v>
      </c>
      <c r="W3692" t="s">
        <v>742</v>
      </c>
      <c r="X3692">
        <v>18</v>
      </c>
      <c r="Z3692" t="s">
        <v>3124</v>
      </c>
      <c r="AB3692" t="s">
        <v>7887</v>
      </c>
      <c r="AC3692" t="s">
        <v>7888</v>
      </c>
      <c r="AG3692" t="s">
        <v>743</v>
      </c>
      <c r="AH3692" t="e">
        <f>VLOOKUP(C3692,'CREAR HV'!A:A,1,0)</f>
        <v>#N/A</v>
      </c>
    </row>
    <row r="3693" spans="1:34" x14ac:dyDescent="0.3">
      <c r="A3693" t="s">
        <v>10946</v>
      </c>
      <c r="B3693" t="s">
        <v>10947</v>
      </c>
      <c r="C3693">
        <v>94318692</v>
      </c>
      <c r="E3693" s="16">
        <v>33771</v>
      </c>
      <c r="F3693" s="16">
        <v>26963</v>
      </c>
      <c r="G3693" t="s">
        <v>126</v>
      </c>
      <c r="H3693" t="s">
        <v>126</v>
      </c>
      <c r="I3693" t="s">
        <v>7884</v>
      </c>
      <c r="J3693" t="s">
        <v>215</v>
      </c>
      <c r="K3693" t="s">
        <v>487</v>
      </c>
      <c r="L3693" t="s">
        <v>7885</v>
      </c>
      <c r="O3693" t="s">
        <v>7886</v>
      </c>
      <c r="P3693" t="s">
        <v>10950</v>
      </c>
      <c r="Q3693" t="s">
        <v>741</v>
      </c>
      <c r="R3693" t="s">
        <v>78</v>
      </c>
      <c r="W3693" t="s">
        <v>742</v>
      </c>
      <c r="X3693">
        <v>18</v>
      </c>
      <c r="Z3693" t="s">
        <v>3124</v>
      </c>
      <c r="AB3693" t="s">
        <v>7887</v>
      </c>
      <c r="AC3693" t="s">
        <v>7888</v>
      </c>
      <c r="AG3693" t="s">
        <v>743</v>
      </c>
      <c r="AH3693" t="e">
        <f>VLOOKUP(C3693,'CREAR HV'!A:A,1,0)</f>
        <v>#N/A</v>
      </c>
    </row>
    <row r="3694" spans="1:34" x14ac:dyDescent="0.3">
      <c r="A3694" t="s">
        <v>10946</v>
      </c>
      <c r="B3694" t="s">
        <v>10947</v>
      </c>
      <c r="C3694">
        <v>94318692</v>
      </c>
      <c r="E3694" s="16">
        <v>33771</v>
      </c>
      <c r="F3694" s="16">
        <v>26963</v>
      </c>
      <c r="G3694" t="s">
        <v>126</v>
      </c>
      <c r="H3694" t="s">
        <v>126</v>
      </c>
      <c r="I3694" t="s">
        <v>7884</v>
      </c>
      <c r="J3694" t="s">
        <v>215</v>
      </c>
      <c r="K3694" t="s">
        <v>487</v>
      </c>
      <c r="L3694" t="s">
        <v>7885</v>
      </c>
      <c r="O3694" t="s">
        <v>7886</v>
      </c>
      <c r="P3694" t="s">
        <v>10950</v>
      </c>
      <c r="Q3694" t="s">
        <v>741</v>
      </c>
      <c r="R3694" t="s">
        <v>78</v>
      </c>
      <c r="W3694" t="s">
        <v>742</v>
      </c>
      <c r="X3694">
        <v>18</v>
      </c>
      <c r="Z3694" t="s">
        <v>3124</v>
      </c>
      <c r="AB3694" t="s">
        <v>7887</v>
      </c>
      <c r="AC3694" t="s">
        <v>7888</v>
      </c>
      <c r="AG3694" t="s">
        <v>743</v>
      </c>
      <c r="AH3694" t="e">
        <f>VLOOKUP(C3694,'CREAR HV'!A:A,1,0)</f>
        <v>#N/A</v>
      </c>
    </row>
    <row r="3695" spans="1:34" x14ac:dyDescent="0.3">
      <c r="A3695" t="s">
        <v>10946</v>
      </c>
      <c r="B3695" t="s">
        <v>10947</v>
      </c>
      <c r="C3695">
        <v>94318692</v>
      </c>
      <c r="E3695" s="16">
        <v>33771</v>
      </c>
      <c r="F3695" s="16">
        <v>26963</v>
      </c>
      <c r="G3695" t="s">
        <v>126</v>
      </c>
      <c r="H3695" t="s">
        <v>126</v>
      </c>
      <c r="I3695" t="s">
        <v>7884</v>
      </c>
      <c r="J3695" t="s">
        <v>215</v>
      </c>
      <c r="K3695" t="s">
        <v>487</v>
      </c>
      <c r="L3695" t="s">
        <v>7885</v>
      </c>
      <c r="O3695" t="s">
        <v>7886</v>
      </c>
      <c r="P3695" t="s">
        <v>10950</v>
      </c>
      <c r="Q3695" t="s">
        <v>741</v>
      </c>
      <c r="R3695" t="s">
        <v>78</v>
      </c>
      <c r="W3695" t="s">
        <v>742</v>
      </c>
      <c r="X3695">
        <v>18</v>
      </c>
      <c r="Z3695" t="s">
        <v>3124</v>
      </c>
      <c r="AB3695" t="s">
        <v>7887</v>
      </c>
      <c r="AC3695" t="s">
        <v>7888</v>
      </c>
      <c r="AG3695" t="s">
        <v>743</v>
      </c>
      <c r="AH3695" t="e">
        <f>VLOOKUP(C3695,'CREAR HV'!A:A,1,0)</f>
        <v>#N/A</v>
      </c>
    </row>
    <row r="3696" spans="1:34" x14ac:dyDescent="0.3">
      <c r="A3696" t="s">
        <v>10946</v>
      </c>
      <c r="B3696" t="s">
        <v>10947</v>
      </c>
      <c r="C3696">
        <v>94318692</v>
      </c>
      <c r="E3696" s="16">
        <v>33771</v>
      </c>
      <c r="F3696" s="16">
        <v>26963</v>
      </c>
      <c r="G3696" t="s">
        <v>126</v>
      </c>
      <c r="H3696" t="s">
        <v>126</v>
      </c>
      <c r="I3696" t="s">
        <v>7884</v>
      </c>
      <c r="J3696" t="s">
        <v>215</v>
      </c>
      <c r="K3696" t="s">
        <v>487</v>
      </c>
      <c r="L3696" t="s">
        <v>7885</v>
      </c>
      <c r="O3696" t="s">
        <v>7886</v>
      </c>
      <c r="P3696" t="s">
        <v>10950</v>
      </c>
      <c r="Q3696" t="s">
        <v>741</v>
      </c>
      <c r="R3696" t="s">
        <v>78</v>
      </c>
      <c r="W3696" t="s">
        <v>742</v>
      </c>
      <c r="X3696">
        <v>18</v>
      </c>
      <c r="Z3696" t="s">
        <v>3124</v>
      </c>
      <c r="AB3696" t="s">
        <v>7887</v>
      </c>
      <c r="AC3696" t="s">
        <v>7888</v>
      </c>
      <c r="AG3696" t="s">
        <v>743</v>
      </c>
      <c r="AH3696" t="e">
        <f>VLOOKUP(C3696,'CREAR HV'!A:A,1,0)</f>
        <v>#N/A</v>
      </c>
    </row>
    <row r="3697" spans="1:34" x14ac:dyDescent="0.3">
      <c r="A3697" t="s">
        <v>10946</v>
      </c>
      <c r="B3697" t="s">
        <v>10947</v>
      </c>
      <c r="C3697">
        <v>94318692</v>
      </c>
      <c r="E3697" s="16">
        <v>33771</v>
      </c>
      <c r="F3697" s="16">
        <v>26963</v>
      </c>
      <c r="G3697" t="s">
        <v>126</v>
      </c>
      <c r="H3697" t="s">
        <v>126</v>
      </c>
      <c r="I3697" t="s">
        <v>7884</v>
      </c>
      <c r="J3697" t="s">
        <v>215</v>
      </c>
      <c r="K3697" t="s">
        <v>487</v>
      </c>
      <c r="L3697" t="s">
        <v>7885</v>
      </c>
      <c r="O3697" t="s">
        <v>7886</v>
      </c>
      <c r="P3697" t="s">
        <v>10950</v>
      </c>
      <c r="Q3697" t="s">
        <v>741</v>
      </c>
      <c r="R3697" t="s">
        <v>78</v>
      </c>
      <c r="W3697" t="s">
        <v>742</v>
      </c>
      <c r="X3697">
        <v>18</v>
      </c>
      <c r="Z3697" t="s">
        <v>3124</v>
      </c>
      <c r="AB3697" t="s">
        <v>7887</v>
      </c>
      <c r="AC3697" t="s">
        <v>7888</v>
      </c>
      <c r="AG3697" t="s">
        <v>743</v>
      </c>
      <c r="AH3697" t="e">
        <f>VLOOKUP(C3697,'CREAR HV'!A:A,1,0)</f>
        <v>#N/A</v>
      </c>
    </row>
    <row r="3698" spans="1:34" x14ac:dyDescent="0.3">
      <c r="A3698" t="s">
        <v>10946</v>
      </c>
      <c r="B3698" t="s">
        <v>10947</v>
      </c>
      <c r="C3698">
        <v>94318692</v>
      </c>
      <c r="E3698" s="16">
        <v>33771</v>
      </c>
      <c r="F3698" s="16">
        <v>26963</v>
      </c>
      <c r="G3698" t="s">
        <v>126</v>
      </c>
      <c r="H3698" t="s">
        <v>126</v>
      </c>
      <c r="I3698" t="s">
        <v>7884</v>
      </c>
      <c r="J3698" t="s">
        <v>215</v>
      </c>
      <c r="K3698" t="s">
        <v>487</v>
      </c>
      <c r="L3698" t="s">
        <v>7885</v>
      </c>
      <c r="O3698" t="s">
        <v>7886</v>
      </c>
      <c r="P3698" t="s">
        <v>10950</v>
      </c>
      <c r="Q3698" t="s">
        <v>741</v>
      </c>
      <c r="R3698" t="s">
        <v>78</v>
      </c>
      <c r="W3698" t="s">
        <v>742</v>
      </c>
      <c r="X3698">
        <v>18</v>
      </c>
      <c r="Z3698" t="s">
        <v>3124</v>
      </c>
      <c r="AB3698" t="s">
        <v>7887</v>
      </c>
      <c r="AC3698" t="s">
        <v>7888</v>
      </c>
      <c r="AG3698" t="s">
        <v>743</v>
      </c>
      <c r="AH3698" t="e">
        <f>VLOOKUP(C3698,'CREAR HV'!A:A,1,0)</f>
        <v>#N/A</v>
      </c>
    </row>
    <row r="3699" spans="1:34" x14ac:dyDescent="0.3">
      <c r="A3699" t="s">
        <v>10946</v>
      </c>
      <c r="B3699" t="s">
        <v>10947</v>
      </c>
      <c r="C3699">
        <v>14894058</v>
      </c>
      <c r="F3699" s="16">
        <v>25986</v>
      </c>
      <c r="G3699" t="s">
        <v>1469</v>
      </c>
      <c r="H3699" t="s">
        <v>1470</v>
      </c>
      <c r="I3699" t="s">
        <v>1658</v>
      </c>
      <c r="J3699" t="s">
        <v>157</v>
      </c>
      <c r="K3699" t="s">
        <v>1921</v>
      </c>
      <c r="L3699" t="s">
        <v>1922</v>
      </c>
      <c r="O3699" t="s">
        <v>1923</v>
      </c>
      <c r="P3699" t="s">
        <v>10950</v>
      </c>
      <c r="Q3699" t="s">
        <v>741</v>
      </c>
      <c r="V3699">
        <v>14894058</v>
      </c>
      <c r="W3699" t="s">
        <v>742</v>
      </c>
      <c r="X3699">
        <v>0</v>
      </c>
      <c r="AG3699" t="s">
        <v>769</v>
      </c>
      <c r="AH3699" t="e">
        <f>VLOOKUP(C3699,'CREAR HV'!A:A,1,0)</f>
        <v>#N/A</v>
      </c>
    </row>
    <row r="3700" spans="1:34" x14ac:dyDescent="0.3">
      <c r="A3700" t="s">
        <v>10946</v>
      </c>
      <c r="B3700" t="s">
        <v>10947</v>
      </c>
      <c r="C3700">
        <v>50944099</v>
      </c>
      <c r="F3700" s="16">
        <v>28304</v>
      </c>
      <c r="G3700" t="s">
        <v>5309</v>
      </c>
      <c r="H3700" t="s">
        <v>5310</v>
      </c>
      <c r="I3700" t="s">
        <v>5311</v>
      </c>
      <c r="J3700" t="s">
        <v>5312</v>
      </c>
      <c r="K3700" t="s">
        <v>5313</v>
      </c>
      <c r="L3700" t="s">
        <v>5314</v>
      </c>
      <c r="O3700" t="s">
        <v>5315</v>
      </c>
      <c r="P3700" t="s">
        <v>10955</v>
      </c>
      <c r="Q3700" t="s">
        <v>741</v>
      </c>
      <c r="AG3700" t="s">
        <v>769</v>
      </c>
      <c r="AH3700" t="e">
        <f>VLOOKUP(C3700,'CREAR HV'!A:A,1,0)</f>
        <v>#N/A</v>
      </c>
    </row>
    <row r="3701" spans="1:34" x14ac:dyDescent="0.3">
      <c r="A3701" t="s">
        <v>10946</v>
      </c>
      <c r="B3701" t="s">
        <v>10947</v>
      </c>
      <c r="C3701">
        <v>63498247</v>
      </c>
      <c r="F3701" s="16">
        <v>26577</v>
      </c>
      <c r="G3701" t="s">
        <v>67</v>
      </c>
      <c r="H3701" t="s">
        <v>67</v>
      </c>
      <c r="I3701" t="s">
        <v>6237</v>
      </c>
      <c r="J3701" t="s">
        <v>2220</v>
      </c>
      <c r="K3701" t="s">
        <v>6238</v>
      </c>
      <c r="L3701" t="s">
        <v>6239</v>
      </c>
      <c r="O3701" t="s">
        <v>6240</v>
      </c>
      <c r="P3701" t="s">
        <v>10955</v>
      </c>
      <c r="Q3701" t="s">
        <v>741</v>
      </c>
      <c r="AG3701" t="s">
        <v>743</v>
      </c>
      <c r="AH3701" t="e">
        <f>VLOOKUP(C3701,'CREAR HV'!A:A,1,0)</f>
        <v>#N/A</v>
      </c>
    </row>
    <row r="3702" spans="1:34" x14ac:dyDescent="0.3">
      <c r="A3702" t="s">
        <v>10946</v>
      </c>
      <c r="B3702" t="s">
        <v>10947</v>
      </c>
      <c r="C3702">
        <v>14444812</v>
      </c>
      <c r="F3702" s="16">
        <v>19887</v>
      </c>
      <c r="G3702" t="s">
        <v>36</v>
      </c>
      <c r="H3702" t="s">
        <v>36</v>
      </c>
      <c r="I3702" t="s">
        <v>14711</v>
      </c>
      <c r="J3702" t="s">
        <v>302</v>
      </c>
      <c r="K3702" t="s">
        <v>1654</v>
      </c>
      <c r="L3702" t="s">
        <v>159</v>
      </c>
      <c r="P3702" t="s">
        <v>10950</v>
      </c>
      <c r="Q3702" t="s">
        <v>741</v>
      </c>
      <c r="V3702">
        <v>418633</v>
      </c>
      <c r="W3702" t="s">
        <v>795</v>
      </c>
      <c r="X3702">
        <v>16</v>
      </c>
      <c r="AG3702" t="s">
        <v>159</v>
      </c>
      <c r="AH3702" t="e">
        <f>VLOOKUP(C3702,'CREAR HV'!A:A,1,0)</f>
        <v>#N/A</v>
      </c>
    </row>
    <row r="3703" spans="1:34" x14ac:dyDescent="0.3">
      <c r="A3703" t="s">
        <v>10946</v>
      </c>
      <c r="B3703" t="s">
        <v>10947</v>
      </c>
      <c r="C3703">
        <v>32846789</v>
      </c>
      <c r="F3703" s="16">
        <v>25246</v>
      </c>
      <c r="G3703" t="s">
        <v>1223</v>
      </c>
      <c r="H3703" t="s">
        <v>1223</v>
      </c>
      <c r="I3703" t="s">
        <v>3708</v>
      </c>
      <c r="J3703" t="s">
        <v>3673</v>
      </c>
      <c r="K3703" t="s">
        <v>3709</v>
      </c>
      <c r="L3703" t="s">
        <v>3710</v>
      </c>
      <c r="O3703" t="s">
        <v>3711</v>
      </c>
      <c r="P3703" t="s">
        <v>10955</v>
      </c>
      <c r="Q3703" t="s">
        <v>741</v>
      </c>
      <c r="AG3703" t="s">
        <v>769</v>
      </c>
      <c r="AH3703" t="e">
        <f>VLOOKUP(C3703,'CREAR HV'!A:A,1,0)</f>
        <v>#N/A</v>
      </c>
    </row>
    <row r="3704" spans="1:34" x14ac:dyDescent="0.3">
      <c r="A3704" t="s">
        <v>10946</v>
      </c>
      <c r="B3704" t="s">
        <v>10947</v>
      </c>
      <c r="C3704">
        <v>6772514</v>
      </c>
      <c r="F3704" s="16">
        <v>23872</v>
      </c>
      <c r="G3704" t="s">
        <v>14712</v>
      </c>
      <c r="H3704" t="s">
        <v>50</v>
      </c>
      <c r="I3704" t="s">
        <v>6758</v>
      </c>
      <c r="J3704" t="s">
        <v>7933</v>
      </c>
      <c r="K3704" t="s">
        <v>197</v>
      </c>
      <c r="L3704" t="s">
        <v>159</v>
      </c>
      <c r="O3704" t="s">
        <v>14713</v>
      </c>
      <c r="P3704" t="s">
        <v>10950</v>
      </c>
      <c r="Q3704" t="s">
        <v>741</v>
      </c>
      <c r="AG3704" t="s">
        <v>159</v>
      </c>
      <c r="AH3704" t="e">
        <f>VLOOKUP(C3704,'CREAR HV'!A:A,1,0)</f>
        <v>#N/A</v>
      </c>
    </row>
    <row r="3705" spans="1:34" x14ac:dyDescent="0.3">
      <c r="A3705" t="s">
        <v>10946</v>
      </c>
      <c r="B3705" t="s">
        <v>10947</v>
      </c>
      <c r="C3705">
        <v>13637611</v>
      </c>
      <c r="F3705" s="16">
        <v>28322</v>
      </c>
      <c r="G3705" t="s">
        <v>967</v>
      </c>
      <c r="H3705" t="s">
        <v>967</v>
      </c>
      <c r="I3705" t="s">
        <v>1845</v>
      </c>
      <c r="J3705" t="s">
        <v>1846</v>
      </c>
      <c r="K3705" t="s">
        <v>276</v>
      </c>
      <c r="L3705" t="s">
        <v>1847</v>
      </c>
      <c r="O3705" t="s">
        <v>1848</v>
      </c>
      <c r="P3705" t="s">
        <v>10950</v>
      </c>
      <c r="Q3705" t="s">
        <v>741</v>
      </c>
      <c r="V3705">
        <v>13637611</v>
      </c>
      <c r="W3705" t="s">
        <v>742</v>
      </c>
      <c r="X3705">
        <v>0</v>
      </c>
      <c r="AG3705" t="s">
        <v>769</v>
      </c>
      <c r="AH3705" t="e">
        <f>VLOOKUP(C3705,'CREAR HV'!A:A,1,0)</f>
        <v>#N/A</v>
      </c>
    </row>
    <row r="3706" spans="1:34" x14ac:dyDescent="0.3">
      <c r="A3706" t="s">
        <v>10946</v>
      </c>
      <c r="B3706" t="s">
        <v>10947</v>
      </c>
      <c r="C3706">
        <v>17343307</v>
      </c>
      <c r="F3706" s="16">
        <v>25633</v>
      </c>
      <c r="G3706" t="s">
        <v>2219</v>
      </c>
      <c r="H3706" t="s">
        <v>2219</v>
      </c>
      <c r="I3706" t="s">
        <v>2235</v>
      </c>
      <c r="J3706" t="s">
        <v>404</v>
      </c>
      <c r="K3706" t="s">
        <v>2236</v>
      </c>
      <c r="L3706" t="s">
        <v>2237</v>
      </c>
      <c r="O3706" t="s">
        <v>2238</v>
      </c>
      <c r="P3706" t="s">
        <v>10950</v>
      </c>
      <c r="Q3706" t="s">
        <v>741</v>
      </c>
      <c r="V3706">
        <v>17343307</v>
      </c>
      <c r="W3706" t="s">
        <v>742</v>
      </c>
      <c r="X3706">
        <v>0</v>
      </c>
      <c r="AG3706" t="s">
        <v>769</v>
      </c>
      <c r="AH3706" t="e">
        <f>VLOOKUP(C3706,'CREAR HV'!A:A,1,0)</f>
        <v>#N/A</v>
      </c>
    </row>
    <row r="3707" spans="1:34" x14ac:dyDescent="0.3">
      <c r="A3707" t="s">
        <v>10946</v>
      </c>
      <c r="B3707" t="s">
        <v>10947</v>
      </c>
      <c r="C3707">
        <v>30569843</v>
      </c>
      <c r="F3707" s="16">
        <v>24800</v>
      </c>
      <c r="G3707" t="s">
        <v>44</v>
      </c>
      <c r="H3707" t="s">
        <v>44</v>
      </c>
      <c r="I3707" t="s">
        <v>3403</v>
      </c>
      <c r="J3707" t="s">
        <v>195</v>
      </c>
      <c r="K3707" t="s">
        <v>2917</v>
      </c>
      <c r="L3707" t="s">
        <v>3404</v>
      </c>
      <c r="O3707" t="s">
        <v>3405</v>
      </c>
      <c r="P3707" t="s">
        <v>10955</v>
      </c>
      <c r="Q3707" t="s">
        <v>741</v>
      </c>
      <c r="AG3707" t="s">
        <v>743</v>
      </c>
      <c r="AH3707" t="e">
        <f>VLOOKUP(C3707,'CREAR HV'!A:A,1,0)</f>
        <v>#N/A</v>
      </c>
    </row>
    <row r="3708" spans="1:34" x14ac:dyDescent="0.3">
      <c r="A3708" t="s">
        <v>10946</v>
      </c>
      <c r="B3708" t="s">
        <v>10947</v>
      </c>
      <c r="C3708">
        <v>43094750</v>
      </c>
      <c r="F3708" s="16">
        <v>23961</v>
      </c>
      <c r="G3708" t="s">
        <v>3423</v>
      </c>
      <c r="H3708" t="s">
        <v>3424</v>
      </c>
      <c r="I3708" t="s">
        <v>4875</v>
      </c>
      <c r="J3708" t="s">
        <v>3615</v>
      </c>
      <c r="K3708" t="s">
        <v>1083</v>
      </c>
      <c r="L3708" t="s">
        <v>4876</v>
      </c>
      <c r="O3708" t="s">
        <v>4877</v>
      </c>
      <c r="P3708" t="s">
        <v>10955</v>
      </c>
      <c r="Q3708" t="s">
        <v>741</v>
      </c>
      <c r="AG3708" t="s">
        <v>769</v>
      </c>
      <c r="AH3708" t="e">
        <f>VLOOKUP(C3708,'CREAR HV'!A:A,1,0)</f>
        <v>#N/A</v>
      </c>
    </row>
    <row r="3709" spans="1:34" x14ac:dyDescent="0.3">
      <c r="A3709" t="s">
        <v>10946</v>
      </c>
      <c r="B3709" t="s">
        <v>10947</v>
      </c>
      <c r="C3709">
        <v>43260691</v>
      </c>
      <c r="F3709" s="16">
        <v>29596</v>
      </c>
      <c r="G3709" t="s">
        <v>4914</v>
      </c>
      <c r="H3709" t="s">
        <v>4914</v>
      </c>
      <c r="I3709" t="s">
        <v>4915</v>
      </c>
      <c r="J3709" t="s">
        <v>1225</v>
      </c>
      <c r="K3709" t="s">
        <v>2042</v>
      </c>
      <c r="L3709" t="s">
        <v>4916</v>
      </c>
      <c r="O3709" t="s">
        <v>4917</v>
      </c>
      <c r="P3709" t="s">
        <v>10955</v>
      </c>
      <c r="Q3709" t="s">
        <v>741</v>
      </c>
      <c r="AG3709" t="s">
        <v>743</v>
      </c>
      <c r="AH3709" t="e">
        <f>VLOOKUP(C3709,'CREAR HV'!A:A,1,0)</f>
        <v>#N/A</v>
      </c>
    </row>
    <row r="3710" spans="1:34" x14ac:dyDescent="0.3">
      <c r="A3710" t="s">
        <v>10946</v>
      </c>
      <c r="B3710" t="s">
        <v>10947</v>
      </c>
      <c r="C3710">
        <v>43878940</v>
      </c>
      <c r="F3710" s="16">
        <v>29776</v>
      </c>
      <c r="G3710" t="s">
        <v>5047</v>
      </c>
      <c r="H3710" t="s">
        <v>5047</v>
      </c>
      <c r="I3710" t="s">
        <v>5048</v>
      </c>
      <c r="J3710" t="s">
        <v>309</v>
      </c>
      <c r="K3710" t="s">
        <v>4305</v>
      </c>
      <c r="L3710" t="s">
        <v>5049</v>
      </c>
      <c r="O3710" t="s">
        <v>5050</v>
      </c>
      <c r="P3710" t="s">
        <v>10955</v>
      </c>
      <c r="Q3710" t="s">
        <v>741</v>
      </c>
      <c r="AG3710" t="s">
        <v>743</v>
      </c>
      <c r="AH3710" t="e">
        <f>VLOOKUP(C3710,'CREAR HV'!A:A,1,0)</f>
        <v>#N/A</v>
      </c>
    </row>
    <row r="3711" spans="1:34" x14ac:dyDescent="0.3">
      <c r="A3711" t="s">
        <v>10946</v>
      </c>
      <c r="B3711" t="s">
        <v>10947</v>
      </c>
      <c r="C3711">
        <v>59677174</v>
      </c>
      <c r="E3711" s="16">
        <v>35674</v>
      </c>
      <c r="F3711" s="16">
        <v>29096</v>
      </c>
      <c r="G3711" t="s">
        <v>36</v>
      </c>
      <c r="H3711" t="s">
        <v>36</v>
      </c>
      <c r="I3711" t="s">
        <v>6121</v>
      </c>
      <c r="J3711" t="s">
        <v>760</v>
      </c>
      <c r="K3711" t="s">
        <v>976</v>
      </c>
      <c r="L3711" t="s">
        <v>6122</v>
      </c>
      <c r="O3711" t="s">
        <v>6123</v>
      </c>
      <c r="P3711" t="s">
        <v>10955</v>
      </c>
      <c r="Q3711" t="s">
        <v>1038</v>
      </c>
      <c r="R3711" t="s">
        <v>814</v>
      </c>
      <c r="W3711" t="s">
        <v>2953</v>
      </c>
      <c r="X3711">
        <v>52</v>
      </c>
      <c r="AB3711" t="s">
        <v>6124</v>
      </c>
      <c r="AC3711" t="s">
        <v>6125</v>
      </c>
      <c r="AG3711" t="s">
        <v>743</v>
      </c>
      <c r="AH3711" t="e">
        <f>VLOOKUP(C3711,'CREAR HV'!A:A,1,0)</f>
        <v>#N/A</v>
      </c>
    </row>
    <row r="3712" spans="1:34" x14ac:dyDescent="0.3">
      <c r="A3712" t="s">
        <v>10946</v>
      </c>
      <c r="B3712" t="s">
        <v>10947</v>
      </c>
      <c r="C3712">
        <v>1004094432</v>
      </c>
      <c r="F3712" s="16">
        <v>33047</v>
      </c>
      <c r="G3712" t="s">
        <v>6932</v>
      </c>
      <c r="H3712" t="s">
        <v>6932</v>
      </c>
      <c r="I3712" t="s">
        <v>8025</v>
      </c>
      <c r="J3712" t="s">
        <v>565</v>
      </c>
      <c r="K3712" t="s">
        <v>8026</v>
      </c>
      <c r="L3712" t="s">
        <v>8027</v>
      </c>
      <c r="O3712" t="s">
        <v>8028</v>
      </c>
      <c r="P3712" t="s">
        <v>10950</v>
      </c>
      <c r="Q3712" t="s">
        <v>741</v>
      </c>
      <c r="V3712">
        <v>1004094432</v>
      </c>
      <c r="W3712" t="s">
        <v>742</v>
      </c>
      <c r="X3712">
        <v>0</v>
      </c>
      <c r="AG3712" t="s">
        <v>743</v>
      </c>
      <c r="AH3712" t="e">
        <f>VLOOKUP(C3712,'CREAR HV'!A:A,1,0)</f>
        <v>#N/A</v>
      </c>
    </row>
    <row r="3713" spans="1:34" x14ac:dyDescent="0.3">
      <c r="A3713" t="s">
        <v>10946</v>
      </c>
      <c r="B3713" t="s">
        <v>10947</v>
      </c>
      <c r="C3713">
        <v>15917593</v>
      </c>
      <c r="E3713" s="16">
        <v>31348</v>
      </c>
      <c r="F3713" s="16">
        <v>24751</v>
      </c>
      <c r="G3713" t="s">
        <v>1625</v>
      </c>
      <c r="H3713" t="s">
        <v>1625</v>
      </c>
      <c r="I3713" t="s">
        <v>2022</v>
      </c>
      <c r="J3713" t="s">
        <v>1804</v>
      </c>
      <c r="K3713" t="s">
        <v>2023</v>
      </c>
      <c r="L3713" t="s">
        <v>2024</v>
      </c>
      <c r="O3713" t="s">
        <v>2025</v>
      </c>
      <c r="P3713" t="s">
        <v>10950</v>
      </c>
      <c r="Q3713" t="s">
        <v>741</v>
      </c>
      <c r="R3713" t="s">
        <v>748</v>
      </c>
      <c r="W3713" t="s">
        <v>742</v>
      </c>
      <c r="X3713">
        <v>22</v>
      </c>
      <c r="AB3713" t="s">
        <v>2026</v>
      </c>
      <c r="AC3713" t="s">
        <v>2025</v>
      </c>
      <c r="AG3713" t="s">
        <v>743</v>
      </c>
      <c r="AH3713" t="e">
        <f>VLOOKUP(C3713,'CREAR HV'!A:A,1,0)</f>
        <v>#N/A</v>
      </c>
    </row>
    <row r="3714" spans="1:34" x14ac:dyDescent="0.3">
      <c r="A3714" t="s">
        <v>10946</v>
      </c>
      <c r="B3714" t="s">
        <v>10947</v>
      </c>
      <c r="C3714">
        <v>28798039</v>
      </c>
      <c r="F3714" s="16">
        <v>27162</v>
      </c>
      <c r="G3714" t="s">
        <v>1652</v>
      </c>
      <c r="H3714" t="s">
        <v>111</v>
      </c>
      <c r="I3714" t="s">
        <v>666</v>
      </c>
      <c r="J3714" t="s">
        <v>243</v>
      </c>
      <c r="K3714" t="s">
        <v>152</v>
      </c>
      <c r="L3714" t="s">
        <v>3253</v>
      </c>
      <c r="O3714" t="s">
        <v>3254</v>
      </c>
      <c r="P3714" t="s">
        <v>10955</v>
      </c>
      <c r="Q3714" t="s">
        <v>741</v>
      </c>
      <c r="AG3714" t="s">
        <v>743</v>
      </c>
      <c r="AH3714" t="e">
        <f>VLOOKUP(C3714,'CREAR HV'!A:A,1,0)</f>
        <v>#N/A</v>
      </c>
    </row>
    <row r="3715" spans="1:34" x14ac:dyDescent="0.3">
      <c r="A3715" t="s">
        <v>10946</v>
      </c>
      <c r="B3715" t="s">
        <v>10947</v>
      </c>
      <c r="C3715">
        <v>15401355</v>
      </c>
      <c r="E3715" s="16">
        <v>29013</v>
      </c>
      <c r="F3715" s="16">
        <v>22338</v>
      </c>
      <c r="G3715" t="s">
        <v>816</v>
      </c>
      <c r="H3715" t="s">
        <v>74</v>
      </c>
      <c r="I3715" t="s">
        <v>822</v>
      </c>
      <c r="J3715" t="s">
        <v>1960</v>
      </c>
      <c r="K3715" t="s">
        <v>1960</v>
      </c>
      <c r="L3715" t="s">
        <v>1988</v>
      </c>
      <c r="O3715" t="s">
        <v>1989</v>
      </c>
      <c r="P3715" t="s">
        <v>10950</v>
      </c>
      <c r="Q3715" t="s">
        <v>741</v>
      </c>
      <c r="R3715" t="s">
        <v>814</v>
      </c>
      <c r="W3715" t="s">
        <v>742</v>
      </c>
      <c r="X3715">
        <v>55</v>
      </c>
      <c r="AB3715" t="s">
        <v>1990</v>
      </c>
      <c r="AC3715" t="s">
        <v>1989</v>
      </c>
      <c r="AG3715" t="s">
        <v>769</v>
      </c>
      <c r="AH3715" t="e">
        <f>VLOOKUP(C3715,'CREAR HV'!A:A,1,0)</f>
        <v>#N/A</v>
      </c>
    </row>
    <row r="3716" spans="1:34" x14ac:dyDescent="0.3">
      <c r="A3716" t="s">
        <v>10946</v>
      </c>
      <c r="B3716" t="s">
        <v>10947</v>
      </c>
      <c r="C3716">
        <v>15401355</v>
      </c>
      <c r="E3716" s="16">
        <v>29013</v>
      </c>
      <c r="F3716" s="16">
        <v>22338</v>
      </c>
      <c r="G3716" t="s">
        <v>816</v>
      </c>
      <c r="H3716" t="s">
        <v>74</v>
      </c>
      <c r="I3716" t="s">
        <v>822</v>
      </c>
      <c r="J3716" t="s">
        <v>1960</v>
      </c>
      <c r="K3716" t="s">
        <v>1960</v>
      </c>
      <c r="L3716" t="s">
        <v>1988</v>
      </c>
      <c r="O3716" t="s">
        <v>1989</v>
      </c>
      <c r="P3716" t="s">
        <v>10950</v>
      </c>
      <c r="Q3716" t="s">
        <v>741</v>
      </c>
      <c r="R3716" t="s">
        <v>814</v>
      </c>
      <c r="W3716" t="s">
        <v>742</v>
      </c>
      <c r="X3716">
        <v>55</v>
      </c>
      <c r="AB3716" t="s">
        <v>1990</v>
      </c>
      <c r="AC3716" t="s">
        <v>1989</v>
      </c>
      <c r="AG3716" t="s">
        <v>743</v>
      </c>
      <c r="AH3716" t="e">
        <f>VLOOKUP(C3716,'CREAR HV'!A:A,1,0)</f>
        <v>#N/A</v>
      </c>
    </row>
    <row r="3717" spans="1:34" x14ac:dyDescent="0.3">
      <c r="A3717" t="s">
        <v>10946</v>
      </c>
      <c r="B3717" t="s">
        <v>10947</v>
      </c>
      <c r="C3717">
        <v>1116433689</v>
      </c>
      <c r="E3717" s="16">
        <v>38363</v>
      </c>
      <c r="F3717" s="16">
        <v>31785</v>
      </c>
      <c r="G3717" t="s">
        <v>2077</v>
      </c>
      <c r="H3717" t="s">
        <v>2077</v>
      </c>
      <c r="I3717" t="s">
        <v>8520</v>
      </c>
      <c r="J3717" t="s">
        <v>1476</v>
      </c>
      <c r="K3717" t="s">
        <v>411</v>
      </c>
      <c r="L3717" t="s">
        <v>9470</v>
      </c>
      <c r="O3717" t="s">
        <v>9471</v>
      </c>
      <c r="P3717" t="s">
        <v>10950</v>
      </c>
      <c r="Q3717" t="s">
        <v>741</v>
      </c>
      <c r="R3717" t="s">
        <v>814</v>
      </c>
      <c r="S3717" t="s">
        <v>1633</v>
      </c>
      <c r="T3717" t="s">
        <v>1634</v>
      </c>
      <c r="W3717" t="s">
        <v>742</v>
      </c>
      <c r="X3717">
        <v>30</v>
      </c>
      <c r="Z3717" t="s">
        <v>2953</v>
      </c>
      <c r="AB3717" t="s">
        <v>9472</v>
      </c>
      <c r="AC3717" t="s">
        <v>9473</v>
      </c>
      <c r="AG3717" t="s">
        <v>743</v>
      </c>
      <c r="AH3717" t="e">
        <f>VLOOKUP(C3717,'CREAR HV'!A:A,1,0)</f>
        <v>#N/A</v>
      </c>
    </row>
    <row r="3718" spans="1:34" x14ac:dyDescent="0.3">
      <c r="A3718" t="s">
        <v>10946</v>
      </c>
      <c r="B3718" t="s">
        <v>10947</v>
      </c>
      <c r="C3718">
        <v>1116433689</v>
      </c>
      <c r="E3718" s="16">
        <v>38363</v>
      </c>
      <c r="F3718" s="16">
        <v>31785</v>
      </c>
      <c r="G3718" t="s">
        <v>2077</v>
      </c>
      <c r="H3718" t="s">
        <v>2077</v>
      </c>
      <c r="I3718" t="s">
        <v>8520</v>
      </c>
      <c r="J3718" t="s">
        <v>1476</v>
      </c>
      <c r="K3718" t="s">
        <v>411</v>
      </c>
      <c r="L3718" t="s">
        <v>9470</v>
      </c>
      <c r="O3718" t="s">
        <v>9471</v>
      </c>
      <c r="P3718" t="s">
        <v>10950</v>
      </c>
      <c r="Q3718" t="s">
        <v>741</v>
      </c>
      <c r="R3718" t="s">
        <v>814</v>
      </c>
      <c r="S3718" t="s">
        <v>1633</v>
      </c>
      <c r="T3718" t="s">
        <v>1634</v>
      </c>
      <c r="W3718" t="s">
        <v>742</v>
      </c>
      <c r="X3718">
        <v>30</v>
      </c>
      <c r="Z3718" t="s">
        <v>2953</v>
      </c>
      <c r="AB3718" t="s">
        <v>9472</v>
      </c>
      <c r="AC3718" t="s">
        <v>9473</v>
      </c>
      <c r="AG3718" t="s">
        <v>743</v>
      </c>
      <c r="AH3718" t="e">
        <f>VLOOKUP(C3718,'CREAR HV'!A:A,1,0)</f>
        <v>#N/A</v>
      </c>
    </row>
    <row r="3719" spans="1:34" x14ac:dyDescent="0.3">
      <c r="A3719" t="s">
        <v>10946</v>
      </c>
      <c r="B3719" t="s">
        <v>10947</v>
      </c>
      <c r="C3719">
        <v>1116433689</v>
      </c>
      <c r="E3719" s="16">
        <v>38363</v>
      </c>
      <c r="F3719" s="16">
        <v>31785</v>
      </c>
      <c r="G3719" t="s">
        <v>2077</v>
      </c>
      <c r="H3719" t="s">
        <v>2077</v>
      </c>
      <c r="I3719" t="s">
        <v>8520</v>
      </c>
      <c r="J3719" t="s">
        <v>1476</v>
      </c>
      <c r="K3719" t="s">
        <v>411</v>
      </c>
      <c r="L3719" t="s">
        <v>9470</v>
      </c>
      <c r="O3719" t="s">
        <v>9471</v>
      </c>
      <c r="P3719" t="s">
        <v>10950</v>
      </c>
      <c r="Q3719" t="s">
        <v>741</v>
      </c>
      <c r="R3719" t="s">
        <v>814</v>
      </c>
      <c r="S3719" t="s">
        <v>1633</v>
      </c>
      <c r="T3719" t="s">
        <v>1634</v>
      </c>
      <c r="W3719" t="s">
        <v>742</v>
      </c>
      <c r="X3719">
        <v>30</v>
      </c>
      <c r="Z3719" t="s">
        <v>2953</v>
      </c>
      <c r="AB3719" t="s">
        <v>9472</v>
      </c>
      <c r="AC3719" t="s">
        <v>9473</v>
      </c>
      <c r="AG3719" t="s">
        <v>743</v>
      </c>
      <c r="AH3719" t="e">
        <f>VLOOKUP(C3719,'CREAR HV'!A:A,1,0)</f>
        <v>#N/A</v>
      </c>
    </row>
    <row r="3720" spans="1:34" x14ac:dyDescent="0.3">
      <c r="A3720" t="s">
        <v>10946</v>
      </c>
      <c r="B3720" t="s">
        <v>10947</v>
      </c>
      <c r="C3720">
        <v>1116433689</v>
      </c>
      <c r="E3720" s="16">
        <v>38363</v>
      </c>
      <c r="F3720" s="16">
        <v>31785</v>
      </c>
      <c r="G3720" t="s">
        <v>2077</v>
      </c>
      <c r="H3720" t="s">
        <v>2077</v>
      </c>
      <c r="I3720" t="s">
        <v>8520</v>
      </c>
      <c r="J3720" t="s">
        <v>1476</v>
      </c>
      <c r="K3720" t="s">
        <v>411</v>
      </c>
      <c r="L3720" t="s">
        <v>9470</v>
      </c>
      <c r="O3720" t="s">
        <v>9471</v>
      </c>
      <c r="P3720" t="s">
        <v>10950</v>
      </c>
      <c r="Q3720" t="s">
        <v>741</v>
      </c>
      <c r="R3720" t="s">
        <v>814</v>
      </c>
      <c r="S3720" t="s">
        <v>1633</v>
      </c>
      <c r="T3720" t="s">
        <v>1634</v>
      </c>
      <c r="W3720" t="s">
        <v>742</v>
      </c>
      <c r="X3720">
        <v>30</v>
      </c>
      <c r="Z3720" t="s">
        <v>2953</v>
      </c>
      <c r="AB3720" t="s">
        <v>9472</v>
      </c>
      <c r="AC3720" t="s">
        <v>9473</v>
      </c>
      <c r="AG3720" t="s">
        <v>743</v>
      </c>
      <c r="AH3720" t="e">
        <f>VLOOKUP(C3720,'CREAR HV'!A:A,1,0)</f>
        <v>#N/A</v>
      </c>
    </row>
    <row r="3721" spans="1:34" x14ac:dyDescent="0.3">
      <c r="A3721" t="s">
        <v>10946</v>
      </c>
      <c r="B3721" t="s">
        <v>10947</v>
      </c>
      <c r="C3721">
        <v>1116433689</v>
      </c>
      <c r="E3721" s="16">
        <v>38363</v>
      </c>
      <c r="F3721" s="16">
        <v>31785</v>
      </c>
      <c r="G3721" t="s">
        <v>2077</v>
      </c>
      <c r="H3721" t="s">
        <v>2077</v>
      </c>
      <c r="I3721" t="s">
        <v>8520</v>
      </c>
      <c r="J3721" t="s">
        <v>1476</v>
      </c>
      <c r="K3721" t="s">
        <v>411</v>
      </c>
      <c r="L3721" t="s">
        <v>9470</v>
      </c>
      <c r="O3721" t="s">
        <v>9471</v>
      </c>
      <c r="P3721" t="s">
        <v>10950</v>
      </c>
      <c r="Q3721" t="s">
        <v>741</v>
      </c>
      <c r="R3721" t="s">
        <v>814</v>
      </c>
      <c r="S3721" t="s">
        <v>1633</v>
      </c>
      <c r="T3721" t="s">
        <v>1634</v>
      </c>
      <c r="W3721" t="s">
        <v>742</v>
      </c>
      <c r="X3721">
        <v>30</v>
      </c>
      <c r="Z3721" t="s">
        <v>2953</v>
      </c>
      <c r="AB3721" t="s">
        <v>9472</v>
      </c>
      <c r="AC3721" t="s">
        <v>9473</v>
      </c>
      <c r="AG3721" t="s">
        <v>743</v>
      </c>
      <c r="AH3721" t="e">
        <f>VLOOKUP(C3721,'CREAR HV'!A:A,1,0)</f>
        <v>#N/A</v>
      </c>
    </row>
    <row r="3722" spans="1:34" x14ac:dyDescent="0.3">
      <c r="A3722" t="s">
        <v>10946</v>
      </c>
      <c r="B3722" t="s">
        <v>10947</v>
      </c>
      <c r="C3722">
        <v>1116433689</v>
      </c>
      <c r="E3722" s="16">
        <v>38363</v>
      </c>
      <c r="F3722" s="16">
        <v>31785</v>
      </c>
      <c r="G3722" t="s">
        <v>2077</v>
      </c>
      <c r="H3722" t="s">
        <v>2077</v>
      </c>
      <c r="I3722" t="s">
        <v>8520</v>
      </c>
      <c r="J3722" t="s">
        <v>1476</v>
      </c>
      <c r="K3722" t="s">
        <v>411</v>
      </c>
      <c r="L3722" t="s">
        <v>9470</v>
      </c>
      <c r="O3722" t="s">
        <v>9471</v>
      </c>
      <c r="P3722" t="s">
        <v>10950</v>
      </c>
      <c r="Q3722" t="s">
        <v>741</v>
      </c>
      <c r="R3722" t="s">
        <v>814</v>
      </c>
      <c r="S3722" t="s">
        <v>1633</v>
      </c>
      <c r="T3722" t="s">
        <v>1634</v>
      </c>
      <c r="W3722" t="s">
        <v>742</v>
      </c>
      <c r="X3722">
        <v>30</v>
      </c>
      <c r="Z3722" t="s">
        <v>2953</v>
      </c>
      <c r="AB3722" t="s">
        <v>9472</v>
      </c>
      <c r="AC3722" t="s">
        <v>9473</v>
      </c>
      <c r="AG3722" t="s">
        <v>743</v>
      </c>
      <c r="AH3722" t="e">
        <f>VLOOKUP(C3722,'CREAR HV'!A:A,1,0)</f>
        <v>#N/A</v>
      </c>
    </row>
    <row r="3723" spans="1:34" x14ac:dyDescent="0.3">
      <c r="A3723" t="s">
        <v>10946</v>
      </c>
      <c r="B3723" t="s">
        <v>10947</v>
      </c>
      <c r="C3723">
        <v>1116433689</v>
      </c>
      <c r="E3723" s="16">
        <v>38363</v>
      </c>
      <c r="F3723" s="16">
        <v>31785</v>
      </c>
      <c r="G3723" t="s">
        <v>2077</v>
      </c>
      <c r="H3723" t="s">
        <v>2077</v>
      </c>
      <c r="I3723" t="s">
        <v>8520</v>
      </c>
      <c r="J3723" t="s">
        <v>1476</v>
      </c>
      <c r="K3723" t="s">
        <v>411</v>
      </c>
      <c r="L3723" t="s">
        <v>9470</v>
      </c>
      <c r="O3723" t="s">
        <v>9471</v>
      </c>
      <c r="P3723" t="s">
        <v>10950</v>
      </c>
      <c r="Q3723" t="s">
        <v>741</v>
      </c>
      <c r="R3723" t="s">
        <v>814</v>
      </c>
      <c r="S3723" t="s">
        <v>1633</v>
      </c>
      <c r="T3723" t="s">
        <v>1634</v>
      </c>
      <c r="W3723" t="s">
        <v>742</v>
      </c>
      <c r="X3723">
        <v>30</v>
      </c>
      <c r="Z3723" t="s">
        <v>2953</v>
      </c>
      <c r="AB3723" t="s">
        <v>9472</v>
      </c>
      <c r="AC3723" t="s">
        <v>9473</v>
      </c>
      <c r="AG3723" t="s">
        <v>743</v>
      </c>
      <c r="AH3723" t="e">
        <f>VLOOKUP(C3723,'CREAR HV'!A:A,1,0)</f>
        <v>#N/A</v>
      </c>
    </row>
    <row r="3724" spans="1:34" x14ac:dyDescent="0.3">
      <c r="A3724" t="s">
        <v>10946</v>
      </c>
      <c r="B3724" t="s">
        <v>10947</v>
      </c>
      <c r="C3724">
        <v>1116433689</v>
      </c>
      <c r="E3724" s="16">
        <v>38363</v>
      </c>
      <c r="F3724" s="16">
        <v>31785</v>
      </c>
      <c r="G3724" t="s">
        <v>2077</v>
      </c>
      <c r="H3724" t="s">
        <v>2077</v>
      </c>
      <c r="I3724" t="s">
        <v>8520</v>
      </c>
      <c r="J3724" t="s">
        <v>1476</v>
      </c>
      <c r="K3724" t="s">
        <v>411</v>
      </c>
      <c r="L3724" t="s">
        <v>9470</v>
      </c>
      <c r="O3724" t="s">
        <v>9471</v>
      </c>
      <c r="P3724" t="s">
        <v>10950</v>
      </c>
      <c r="Q3724" t="s">
        <v>741</v>
      </c>
      <c r="R3724" t="s">
        <v>814</v>
      </c>
      <c r="S3724" t="s">
        <v>1633</v>
      </c>
      <c r="T3724" t="s">
        <v>1634</v>
      </c>
      <c r="W3724" t="s">
        <v>742</v>
      </c>
      <c r="X3724">
        <v>30</v>
      </c>
      <c r="Z3724" t="s">
        <v>2953</v>
      </c>
      <c r="AB3724" t="s">
        <v>9472</v>
      </c>
      <c r="AC3724" t="s">
        <v>9473</v>
      </c>
      <c r="AG3724" t="s">
        <v>743</v>
      </c>
      <c r="AH3724" t="e">
        <f>VLOOKUP(C3724,'CREAR HV'!A:A,1,0)</f>
        <v>#N/A</v>
      </c>
    </row>
    <row r="3725" spans="1:34" x14ac:dyDescent="0.3">
      <c r="A3725" t="s">
        <v>10946</v>
      </c>
      <c r="B3725" t="s">
        <v>10947</v>
      </c>
      <c r="C3725">
        <v>1116433689</v>
      </c>
      <c r="E3725" s="16">
        <v>38363</v>
      </c>
      <c r="F3725" s="16">
        <v>31785</v>
      </c>
      <c r="G3725" t="s">
        <v>2077</v>
      </c>
      <c r="H3725" t="s">
        <v>2077</v>
      </c>
      <c r="I3725" t="s">
        <v>8520</v>
      </c>
      <c r="J3725" t="s">
        <v>1476</v>
      </c>
      <c r="K3725" t="s">
        <v>411</v>
      </c>
      <c r="L3725" t="s">
        <v>9470</v>
      </c>
      <c r="O3725" t="s">
        <v>9471</v>
      </c>
      <c r="P3725" t="s">
        <v>10950</v>
      </c>
      <c r="Q3725" t="s">
        <v>741</v>
      </c>
      <c r="R3725" t="s">
        <v>814</v>
      </c>
      <c r="S3725" t="s">
        <v>1633</v>
      </c>
      <c r="T3725" t="s">
        <v>1634</v>
      </c>
      <c r="W3725" t="s">
        <v>742</v>
      </c>
      <c r="X3725">
        <v>30</v>
      </c>
      <c r="Z3725" t="s">
        <v>2953</v>
      </c>
      <c r="AB3725" t="s">
        <v>9472</v>
      </c>
      <c r="AC3725" t="s">
        <v>9473</v>
      </c>
      <c r="AG3725" t="s">
        <v>743</v>
      </c>
      <c r="AH3725" t="e">
        <f>VLOOKUP(C3725,'CREAR HV'!A:A,1,0)</f>
        <v>#N/A</v>
      </c>
    </row>
    <row r="3726" spans="1:34" x14ac:dyDescent="0.3">
      <c r="A3726" t="s">
        <v>10946</v>
      </c>
      <c r="B3726" t="s">
        <v>10947</v>
      </c>
      <c r="C3726">
        <v>1116433689</v>
      </c>
      <c r="E3726" s="16">
        <v>38363</v>
      </c>
      <c r="F3726" s="16">
        <v>31785</v>
      </c>
      <c r="G3726" t="s">
        <v>2077</v>
      </c>
      <c r="H3726" t="s">
        <v>2077</v>
      </c>
      <c r="I3726" t="s">
        <v>8520</v>
      </c>
      <c r="J3726" t="s">
        <v>1476</v>
      </c>
      <c r="K3726" t="s">
        <v>411</v>
      </c>
      <c r="L3726" t="s">
        <v>9470</v>
      </c>
      <c r="O3726" t="s">
        <v>9471</v>
      </c>
      <c r="P3726" t="s">
        <v>10950</v>
      </c>
      <c r="Q3726" t="s">
        <v>741</v>
      </c>
      <c r="R3726" t="s">
        <v>814</v>
      </c>
      <c r="S3726" t="s">
        <v>1633</v>
      </c>
      <c r="T3726" t="s">
        <v>1634</v>
      </c>
      <c r="W3726" t="s">
        <v>742</v>
      </c>
      <c r="X3726">
        <v>30</v>
      </c>
      <c r="Z3726" t="s">
        <v>2953</v>
      </c>
      <c r="AB3726" t="s">
        <v>9472</v>
      </c>
      <c r="AC3726" t="s">
        <v>9473</v>
      </c>
      <c r="AG3726" t="s">
        <v>743</v>
      </c>
      <c r="AH3726" t="e">
        <f>VLOOKUP(C3726,'CREAR HV'!A:A,1,0)</f>
        <v>#N/A</v>
      </c>
    </row>
    <row r="3727" spans="1:34" x14ac:dyDescent="0.3">
      <c r="A3727" t="s">
        <v>10946</v>
      </c>
      <c r="B3727" t="s">
        <v>10947</v>
      </c>
      <c r="C3727">
        <v>1116433689</v>
      </c>
      <c r="E3727" s="16">
        <v>38363</v>
      </c>
      <c r="F3727" s="16">
        <v>31785</v>
      </c>
      <c r="G3727" t="s">
        <v>2077</v>
      </c>
      <c r="H3727" t="s">
        <v>2077</v>
      </c>
      <c r="I3727" t="s">
        <v>8520</v>
      </c>
      <c r="J3727" t="s">
        <v>1476</v>
      </c>
      <c r="K3727" t="s">
        <v>411</v>
      </c>
      <c r="L3727" t="s">
        <v>9470</v>
      </c>
      <c r="O3727" t="s">
        <v>9471</v>
      </c>
      <c r="P3727" t="s">
        <v>10950</v>
      </c>
      <c r="Q3727" t="s">
        <v>741</v>
      </c>
      <c r="R3727" t="s">
        <v>814</v>
      </c>
      <c r="S3727" t="s">
        <v>1633</v>
      </c>
      <c r="T3727" t="s">
        <v>1634</v>
      </c>
      <c r="W3727" t="s">
        <v>742</v>
      </c>
      <c r="X3727">
        <v>30</v>
      </c>
      <c r="Z3727" t="s">
        <v>2953</v>
      </c>
      <c r="AB3727" t="s">
        <v>9472</v>
      </c>
      <c r="AC3727" t="s">
        <v>9473</v>
      </c>
      <c r="AG3727" t="s">
        <v>743</v>
      </c>
      <c r="AH3727" t="e">
        <f>VLOOKUP(C3727,'CREAR HV'!A:A,1,0)</f>
        <v>#N/A</v>
      </c>
    </row>
    <row r="3728" spans="1:34" x14ac:dyDescent="0.3">
      <c r="A3728" t="s">
        <v>10946</v>
      </c>
      <c r="B3728" t="s">
        <v>10947</v>
      </c>
      <c r="C3728">
        <v>1116433689</v>
      </c>
      <c r="E3728" s="16">
        <v>38363</v>
      </c>
      <c r="F3728" s="16">
        <v>31785</v>
      </c>
      <c r="G3728" t="s">
        <v>2077</v>
      </c>
      <c r="H3728" t="s">
        <v>2077</v>
      </c>
      <c r="I3728" t="s">
        <v>8520</v>
      </c>
      <c r="J3728" t="s">
        <v>1476</v>
      </c>
      <c r="K3728" t="s">
        <v>411</v>
      </c>
      <c r="L3728" t="s">
        <v>9470</v>
      </c>
      <c r="O3728" t="s">
        <v>9471</v>
      </c>
      <c r="P3728" t="s">
        <v>10950</v>
      </c>
      <c r="Q3728" t="s">
        <v>741</v>
      </c>
      <c r="R3728" t="s">
        <v>814</v>
      </c>
      <c r="S3728" t="s">
        <v>1633</v>
      </c>
      <c r="T3728" t="s">
        <v>1634</v>
      </c>
      <c r="W3728" t="s">
        <v>742</v>
      </c>
      <c r="X3728">
        <v>30</v>
      </c>
      <c r="Z3728" t="s">
        <v>2953</v>
      </c>
      <c r="AB3728" t="s">
        <v>9472</v>
      </c>
      <c r="AC3728" t="s">
        <v>9473</v>
      </c>
      <c r="AG3728" t="s">
        <v>743</v>
      </c>
      <c r="AH3728" t="e">
        <f>VLOOKUP(C3728,'CREAR HV'!A:A,1,0)</f>
        <v>#N/A</v>
      </c>
    </row>
    <row r="3729" spans="1:34" x14ac:dyDescent="0.3">
      <c r="A3729" t="s">
        <v>10946</v>
      </c>
      <c r="B3729" t="s">
        <v>10947</v>
      </c>
      <c r="C3729">
        <v>1116433689</v>
      </c>
      <c r="E3729" s="16">
        <v>38363</v>
      </c>
      <c r="F3729" s="16">
        <v>31785</v>
      </c>
      <c r="G3729" t="s">
        <v>2077</v>
      </c>
      <c r="H3729" t="s">
        <v>2077</v>
      </c>
      <c r="I3729" t="s">
        <v>8520</v>
      </c>
      <c r="J3729" t="s">
        <v>1476</v>
      </c>
      <c r="K3729" t="s">
        <v>411</v>
      </c>
      <c r="L3729" t="s">
        <v>9470</v>
      </c>
      <c r="O3729" t="s">
        <v>9471</v>
      </c>
      <c r="P3729" t="s">
        <v>10950</v>
      </c>
      <c r="Q3729" t="s">
        <v>741</v>
      </c>
      <c r="R3729" t="s">
        <v>814</v>
      </c>
      <c r="S3729" t="s">
        <v>1633</v>
      </c>
      <c r="T3729" t="s">
        <v>1634</v>
      </c>
      <c r="W3729" t="s">
        <v>742</v>
      </c>
      <c r="X3729">
        <v>30</v>
      </c>
      <c r="Z3729" t="s">
        <v>2953</v>
      </c>
      <c r="AB3729" t="s">
        <v>9472</v>
      </c>
      <c r="AC3729" t="s">
        <v>9473</v>
      </c>
      <c r="AG3729" t="s">
        <v>743</v>
      </c>
      <c r="AH3729" t="e">
        <f>VLOOKUP(C3729,'CREAR HV'!A:A,1,0)</f>
        <v>#N/A</v>
      </c>
    </row>
    <row r="3730" spans="1:34" x14ac:dyDescent="0.3">
      <c r="A3730" t="s">
        <v>10946</v>
      </c>
      <c r="B3730" t="s">
        <v>10947</v>
      </c>
      <c r="C3730">
        <v>1116433689</v>
      </c>
      <c r="E3730" s="16">
        <v>38363</v>
      </c>
      <c r="F3730" s="16">
        <v>31785</v>
      </c>
      <c r="G3730" t="s">
        <v>2077</v>
      </c>
      <c r="H3730" t="s">
        <v>2077</v>
      </c>
      <c r="I3730" t="s">
        <v>8520</v>
      </c>
      <c r="J3730" t="s">
        <v>1476</v>
      </c>
      <c r="K3730" t="s">
        <v>411</v>
      </c>
      <c r="L3730" t="s">
        <v>9470</v>
      </c>
      <c r="O3730" t="s">
        <v>9471</v>
      </c>
      <c r="P3730" t="s">
        <v>10950</v>
      </c>
      <c r="Q3730" t="s">
        <v>741</v>
      </c>
      <c r="R3730" t="s">
        <v>814</v>
      </c>
      <c r="S3730" t="s">
        <v>1633</v>
      </c>
      <c r="T3730" t="s">
        <v>1634</v>
      </c>
      <c r="W3730" t="s">
        <v>742</v>
      </c>
      <c r="X3730">
        <v>30</v>
      </c>
      <c r="Z3730" t="s">
        <v>2953</v>
      </c>
      <c r="AB3730" t="s">
        <v>9472</v>
      </c>
      <c r="AC3730" t="s">
        <v>9473</v>
      </c>
      <c r="AG3730" t="s">
        <v>743</v>
      </c>
      <c r="AH3730" t="e">
        <f>VLOOKUP(C3730,'CREAR HV'!A:A,1,0)</f>
        <v>#N/A</v>
      </c>
    </row>
    <row r="3731" spans="1:34" x14ac:dyDescent="0.3">
      <c r="A3731" t="s">
        <v>10946</v>
      </c>
      <c r="B3731" t="s">
        <v>10947</v>
      </c>
      <c r="C3731">
        <v>1116433689</v>
      </c>
      <c r="E3731" s="16">
        <v>38363</v>
      </c>
      <c r="F3731" s="16">
        <v>31785</v>
      </c>
      <c r="G3731" t="s">
        <v>2077</v>
      </c>
      <c r="H3731" t="s">
        <v>2077</v>
      </c>
      <c r="I3731" t="s">
        <v>8520</v>
      </c>
      <c r="J3731" t="s">
        <v>1476</v>
      </c>
      <c r="K3731" t="s">
        <v>411</v>
      </c>
      <c r="L3731" t="s">
        <v>9470</v>
      </c>
      <c r="O3731" t="s">
        <v>9471</v>
      </c>
      <c r="P3731" t="s">
        <v>10950</v>
      </c>
      <c r="Q3731" t="s">
        <v>741</v>
      </c>
      <c r="R3731" t="s">
        <v>814</v>
      </c>
      <c r="S3731" t="s">
        <v>1633</v>
      </c>
      <c r="T3731" t="s">
        <v>1634</v>
      </c>
      <c r="W3731" t="s">
        <v>742</v>
      </c>
      <c r="X3731">
        <v>30</v>
      </c>
      <c r="Z3731" t="s">
        <v>2953</v>
      </c>
      <c r="AB3731" t="s">
        <v>9472</v>
      </c>
      <c r="AC3731" t="s">
        <v>9473</v>
      </c>
      <c r="AG3731" t="s">
        <v>743</v>
      </c>
      <c r="AH3731" t="e">
        <f>VLOOKUP(C3731,'CREAR HV'!A:A,1,0)</f>
        <v>#N/A</v>
      </c>
    </row>
    <row r="3732" spans="1:34" x14ac:dyDescent="0.3">
      <c r="A3732" t="s">
        <v>10946</v>
      </c>
      <c r="B3732" t="s">
        <v>10947</v>
      </c>
      <c r="C3732">
        <v>1116433689</v>
      </c>
      <c r="E3732" s="16">
        <v>38363</v>
      </c>
      <c r="F3732" s="16">
        <v>31785</v>
      </c>
      <c r="G3732" t="s">
        <v>2077</v>
      </c>
      <c r="H3732" t="s">
        <v>2077</v>
      </c>
      <c r="I3732" t="s">
        <v>8520</v>
      </c>
      <c r="J3732" t="s">
        <v>1476</v>
      </c>
      <c r="K3732" t="s">
        <v>411</v>
      </c>
      <c r="L3732" t="s">
        <v>9470</v>
      </c>
      <c r="O3732" t="s">
        <v>9471</v>
      </c>
      <c r="P3732" t="s">
        <v>10950</v>
      </c>
      <c r="Q3732" t="s">
        <v>741</v>
      </c>
      <c r="R3732" t="s">
        <v>814</v>
      </c>
      <c r="S3732" t="s">
        <v>1633</v>
      </c>
      <c r="T3732" t="s">
        <v>1634</v>
      </c>
      <c r="W3732" t="s">
        <v>742</v>
      </c>
      <c r="X3732">
        <v>30</v>
      </c>
      <c r="Z3732" t="s">
        <v>2953</v>
      </c>
      <c r="AB3732" t="s">
        <v>9472</v>
      </c>
      <c r="AC3732" t="s">
        <v>9473</v>
      </c>
      <c r="AG3732" t="s">
        <v>743</v>
      </c>
      <c r="AH3732" t="e">
        <f>VLOOKUP(C3732,'CREAR HV'!A:A,1,0)</f>
        <v>#N/A</v>
      </c>
    </row>
    <row r="3733" spans="1:34" x14ac:dyDescent="0.3">
      <c r="A3733" t="s">
        <v>10946</v>
      </c>
      <c r="B3733" t="s">
        <v>10947</v>
      </c>
      <c r="C3733">
        <v>1116433689</v>
      </c>
      <c r="E3733" s="16">
        <v>38363</v>
      </c>
      <c r="F3733" s="16">
        <v>31785</v>
      </c>
      <c r="G3733" t="s">
        <v>2077</v>
      </c>
      <c r="H3733" t="s">
        <v>2077</v>
      </c>
      <c r="I3733" t="s">
        <v>8520</v>
      </c>
      <c r="J3733" t="s">
        <v>1476</v>
      </c>
      <c r="K3733" t="s">
        <v>411</v>
      </c>
      <c r="L3733" t="s">
        <v>9470</v>
      </c>
      <c r="O3733" t="s">
        <v>9471</v>
      </c>
      <c r="P3733" t="s">
        <v>10950</v>
      </c>
      <c r="Q3733" t="s">
        <v>741</v>
      </c>
      <c r="R3733" t="s">
        <v>814</v>
      </c>
      <c r="S3733" t="s">
        <v>1633</v>
      </c>
      <c r="T3733" t="s">
        <v>1634</v>
      </c>
      <c r="W3733" t="s">
        <v>742</v>
      </c>
      <c r="X3733">
        <v>30</v>
      </c>
      <c r="Z3733" t="s">
        <v>2953</v>
      </c>
      <c r="AB3733" t="s">
        <v>9472</v>
      </c>
      <c r="AC3733" t="s">
        <v>9473</v>
      </c>
      <c r="AG3733" t="s">
        <v>743</v>
      </c>
      <c r="AH3733" t="e">
        <f>VLOOKUP(C3733,'CREAR HV'!A:A,1,0)</f>
        <v>#N/A</v>
      </c>
    </row>
    <row r="3734" spans="1:34" x14ac:dyDescent="0.3">
      <c r="A3734" t="s">
        <v>10946</v>
      </c>
      <c r="B3734" t="s">
        <v>10947</v>
      </c>
      <c r="C3734">
        <v>1116433689</v>
      </c>
      <c r="E3734" s="16">
        <v>38363</v>
      </c>
      <c r="F3734" s="16">
        <v>31785</v>
      </c>
      <c r="G3734" t="s">
        <v>2077</v>
      </c>
      <c r="H3734" t="s">
        <v>2077</v>
      </c>
      <c r="I3734" t="s">
        <v>8520</v>
      </c>
      <c r="J3734" t="s">
        <v>1476</v>
      </c>
      <c r="K3734" t="s">
        <v>411</v>
      </c>
      <c r="L3734" t="s">
        <v>9470</v>
      </c>
      <c r="O3734" t="s">
        <v>9471</v>
      </c>
      <c r="P3734" t="s">
        <v>10950</v>
      </c>
      <c r="Q3734" t="s">
        <v>741</v>
      </c>
      <c r="R3734" t="s">
        <v>814</v>
      </c>
      <c r="S3734" t="s">
        <v>1633</v>
      </c>
      <c r="T3734" t="s">
        <v>1634</v>
      </c>
      <c r="W3734" t="s">
        <v>742</v>
      </c>
      <c r="X3734">
        <v>30</v>
      </c>
      <c r="Z3734" t="s">
        <v>2953</v>
      </c>
      <c r="AB3734" t="s">
        <v>9472</v>
      </c>
      <c r="AC3734" t="s">
        <v>9473</v>
      </c>
      <c r="AG3734" t="s">
        <v>743</v>
      </c>
      <c r="AH3734" t="e">
        <f>VLOOKUP(C3734,'CREAR HV'!A:A,1,0)</f>
        <v>#N/A</v>
      </c>
    </row>
    <row r="3735" spans="1:34" x14ac:dyDescent="0.3">
      <c r="A3735" t="s">
        <v>10946</v>
      </c>
      <c r="B3735" t="s">
        <v>10947</v>
      </c>
      <c r="C3735">
        <v>1116433689</v>
      </c>
      <c r="E3735" s="16">
        <v>38363</v>
      </c>
      <c r="F3735" s="16">
        <v>31785</v>
      </c>
      <c r="G3735" t="s">
        <v>2077</v>
      </c>
      <c r="H3735" t="s">
        <v>2077</v>
      </c>
      <c r="I3735" t="s">
        <v>8520</v>
      </c>
      <c r="J3735" t="s">
        <v>1476</v>
      </c>
      <c r="K3735" t="s">
        <v>411</v>
      </c>
      <c r="L3735" t="s">
        <v>9470</v>
      </c>
      <c r="O3735" t="s">
        <v>9471</v>
      </c>
      <c r="P3735" t="s">
        <v>10950</v>
      </c>
      <c r="Q3735" t="s">
        <v>741</v>
      </c>
      <c r="R3735" t="s">
        <v>814</v>
      </c>
      <c r="S3735" t="s">
        <v>1633</v>
      </c>
      <c r="T3735" t="s">
        <v>1634</v>
      </c>
      <c r="W3735" t="s">
        <v>742</v>
      </c>
      <c r="X3735">
        <v>30</v>
      </c>
      <c r="Z3735" t="s">
        <v>2953</v>
      </c>
      <c r="AB3735" t="s">
        <v>9472</v>
      </c>
      <c r="AC3735" t="s">
        <v>9473</v>
      </c>
      <c r="AG3735" t="s">
        <v>743</v>
      </c>
      <c r="AH3735" t="e">
        <f>VLOOKUP(C3735,'CREAR HV'!A:A,1,0)</f>
        <v>#N/A</v>
      </c>
    </row>
    <row r="3736" spans="1:34" x14ac:dyDescent="0.3">
      <c r="A3736" t="s">
        <v>10946</v>
      </c>
      <c r="B3736" t="s">
        <v>10947</v>
      </c>
      <c r="C3736">
        <v>1116433689</v>
      </c>
      <c r="E3736" s="16">
        <v>38363</v>
      </c>
      <c r="F3736" s="16">
        <v>31785</v>
      </c>
      <c r="G3736" t="s">
        <v>2077</v>
      </c>
      <c r="H3736" t="s">
        <v>2077</v>
      </c>
      <c r="I3736" t="s">
        <v>8520</v>
      </c>
      <c r="J3736" t="s">
        <v>1476</v>
      </c>
      <c r="K3736" t="s">
        <v>411</v>
      </c>
      <c r="L3736" t="s">
        <v>9470</v>
      </c>
      <c r="O3736" t="s">
        <v>9471</v>
      </c>
      <c r="P3736" t="s">
        <v>10950</v>
      </c>
      <c r="Q3736" t="s">
        <v>741</v>
      </c>
      <c r="R3736" t="s">
        <v>814</v>
      </c>
      <c r="S3736" t="s">
        <v>1633</v>
      </c>
      <c r="T3736" t="s">
        <v>1634</v>
      </c>
      <c r="W3736" t="s">
        <v>742</v>
      </c>
      <c r="X3736">
        <v>30</v>
      </c>
      <c r="Z3736" t="s">
        <v>2953</v>
      </c>
      <c r="AB3736" t="s">
        <v>9472</v>
      </c>
      <c r="AC3736" t="s">
        <v>9473</v>
      </c>
      <c r="AG3736" t="s">
        <v>743</v>
      </c>
      <c r="AH3736" t="e">
        <f>VLOOKUP(C3736,'CREAR HV'!A:A,1,0)</f>
        <v>#N/A</v>
      </c>
    </row>
    <row r="3737" spans="1:34" x14ac:dyDescent="0.3">
      <c r="A3737" t="s">
        <v>10946</v>
      </c>
      <c r="B3737" t="s">
        <v>10947</v>
      </c>
      <c r="C3737">
        <v>1116433689</v>
      </c>
      <c r="E3737" s="16">
        <v>38363</v>
      </c>
      <c r="F3737" s="16">
        <v>31785</v>
      </c>
      <c r="G3737" t="s">
        <v>2077</v>
      </c>
      <c r="H3737" t="s">
        <v>2077</v>
      </c>
      <c r="I3737" t="s">
        <v>8520</v>
      </c>
      <c r="J3737" t="s">
        <v>1476</v>
      </c>
      <c r="K3737" t="s">
        <v>411</v>
      </c>
      <c r="L3737" t="s">
        <v>9470</v>
      </c>
      <c r="O3737" t="s">
        <v>9471</v>
      </c>
      <c r="P3737" t="s">
        <v>10950</v>
      </c>
      <c r="Q3737" t="s">
        <v>741</v>
      </c>
      <c r="R3737" t="s">
        <v>814</v>
      </c>
      <c r="S3737" t="s">
        <v>1633</v>
      </c>
      <c r="T3737" t="s">
        <v>1634</v>
      </c>
      <c r="W3737" t="s">
        <v>742</v>
      </c>
      <c r="X3737">
        <v>30</v>
      </c>
      <c r="Z3737" t="s">
        <v>2953</v>
      </c>
      <c r="AB3737" t="s">
        <v>9472</v>
      </c>
      <c r="AC3737" t="s">
        <v>9473</v>
      </c>
      <c r="AG3737" t="s">
        <v>743</v>
      </c>
      <c r="AH3737" t="e">
        <f>VLOOKUP(C3737,'CREAR HV'!A:A,1,0)</f>
        <v>#N/A</v>
      </c>
    </row>
    <row r="3738" spans="1:34" x14ac:dyDescent="0.3">
      <c r="A3738" t="s">
        <v>10946</v>
      </c>
      <c r="B3738" t="s">
        <v>10947</v>
      </c>
      <c r="C3738">
        <v>1116433689</v>
      </c>
      <c r="E3738" s="16">
        <v>38363</v>
      </c>
      <c r="F3738" s="16">
        <v>31785</v>
      </c>
      <c r="G3738" t="s">
        <v>2077</v>
      </c>
      <c r="H3738" t="s">
        <v>2077</v>
      </c>
      <c r="I3738" t="s">
        <v>8520</v>
      </c>
      <c r="J3738" t="s">
        <v>1476</v>
      </c>
      <c r="K3738" t="s">
        <v>411</v>
      </c>
      <c r="L3738" t="s">
        <v>9470</v>
      </c>
      <c r="O3738" t="s">
        <v>9471</v>
      </c>
      <c r="P3738" t="s">
        <v>10950</v>
      </c>
      <c r="Q3738" t="s">
        <v>741</v>
      </c>
      <c r="R3738" t="s">
        <v>814</v>
      </c>
      <c r="S3738" t="s">
        <v>1633</v>
      </c>
      <c r="T3738" t="s">
        <v>1634</v>
      </c>
      <c r="W3738" t="s">
        <v>742</v>
      </c>
      <c r="X3738">
        <v>30</v>
      </c>
      <c r="Z3738" t="s">
        <v>2953</v>
      </c>
      <c r="AB3738" t="s">
        <v>9472</v>
      </c>
      <c r="AC3738" t="s">
        <v>9473</v>
      </c>
      <c r="AG3738" t="s">
        <v>743</v>
      </c>
      <c r="AH3738" t="e">
        <f>VLOOKUP(C3738,'CREAR HV'!A:A,1,0)</f>
        <v>#N/A</v>
      </c>
    </row>
    <row r="3739" spans="1:34" x14ac:dyDescent="0.3">
      <c r="A3739" t="s">
        <v>10946</v>
      </c>
      <c r="B3739" t="s">
        <v>10947</v>
      </c>
      <c r="C3739">
        <v>1116433689</v>
      </c>
      <c r="E3739" s="16">
        <v>38363</v>
      </c>
      <c r="F3739" s="16">
        <v>31785</v>
      </c>
      <c r="G3739" t="s">
        <v>2077</v>
      </c>
      <c r="H3739" t="s">
        <v>2077</v>
      </c>
      <c r="I3739" t="s">
        <v>8520</v>
      </c>
      <c r="J3739" t="s">
        <v>1476</v>
      </c>
      <c r="K3739" t="s">
        <v>411</v>
      </c>
      <c r="L3739" t="s">
        <v>9470</v>
      </c>
      <c r="O3739" t="s">
        <v>9471</v>
      </c>
      <c r="P3739" t="s">
        <v>10950</v>
      </c>
      <c r="Q3739" t="s">
        <v>741</v>
      </c>
      <c r="R3739" t="s">
        <v>814</v>
      </c>
      <c r="S3739" t="s">
        <v>1633</v>
      </c>
      <c r="T3739" t="s">
        <v>1634</v>
      </c>
      <c r="W3739" t="s">
        <v>742</v>
      </c>
      <c r="X3739">
        <v>30</v>
      </c>
      <c r="Z3739" t="s">
        <v>2953</v>
      </c>
      <c r="AB3739" t="s">
        <v>9472</v>
      </c>
      <c r="AC3739" t="s">
        <v>9473</v>
      </c>
      <c r="AG3739" t="s">
        <v>743</v>
      </c>
      <c r="AH3739" t="e">
        <f>VLOOKUP(C3739,'CREAR HV'!A:A,1,0)</f>
        <v>#N/A</v>
      </c>
    </row>
    <row r="3740" spans="1:34" x14ac:dyDescent="0.3">
      <c r="A3740" t="s">
        <v>10946</v>
      </c>
      <c r="B3740" t="s">
        <v>10947</v>
      </c>
      <c r="C3740">
        <v>1116433689</v>
      </c>
      <c r="E3740" s="16">
        <v>38363</v>
      </c>
      <c r="F3740" s="16">
        <v>31785</v>
      </c>
      <c r="G3740" t="s">
        <v>2077</v>
      </c>
      <c r="H3740" t="s">
        <v>2077</v>
      </c>
      <c r="I3740" t="s">
        <v>8520</v>
      </c>
      <c r="J3740" t="s">
        <v>1476</v>
      </c>
      <c r="K3740" t="s">
        <v>411</v>
      </c>
      <c r="L3740" t="s">
        <v>9470</v>
      </c>
      <c r="O3740" t="s">
        <v>9471</v>
      </c>
      <c r="P3740" t="s">
        <v>10950</v>
      </c>
      <c r="Q3740" t="s">
        <v>741</v>
      </c>
      <c r="R3740" t="s">
        <v>814</v>
      </c>
      <c r="S3740" t="s">
        <v>1633</v>
      </c>
      <c r="T3740" t="s">
        <v>1634</v>
      </c>
      <c r="W3740" t="s">
        <v>742</v>
      </c>
      <c r="X3740">
        <v>30</v>
      </c>
      <c r="Z3740" t="s">
        <v>2953</v>
      </c>
      <c r="AB3740" t="s">
        <v>9472</v>
      </c>
      <c r="AC3740" t="s">
        <v>9473</v>
      </c>
      <c r="AG3740" t="s">
        <v>743</v>
      </c>
      <c r="AH3740" t="e">
        <f>VLOOKUP(C3740,'CREAR HV'!A:A,1,0)</f>
        <v>#N/A</v>
      </c>
    </row>
    <row r="3741" spans="1:34" x14ac:dyDescent="0.3">
      <c r="A3741" t="s">
        <v>10946</v>
      </c>
      <c r="B3741" t="s">
        <v>10947</v>
      </c>
      <c r="C3741">
        <v>1116433689</v>
      </c>
      <c r="E3741" s="16">
        <v>38363</v>
      </c>
      <c r="F3741" s="16">
        <v>31785</v>
      </c>
      <c r="G3741" t="s">
        <v>2077</v>
      </c>
      <c r="H3741" t="s">
        <v>2077</v>
      </c>
      <c r="I3741" t="s">
        <v>8520</v>
      </c>
      <c r="J3741" t="s">
        <v>1476</v>
      </c>
      <c r="K3741" t="s">
        <v>411</v>
      </c>
      <c r="L3741" t="s">
        <v>9470</v>
      </c>
      <c r="O3741" t="s">
        <v>9471</v>
      </c>
      <c r="P3741" t="s">
        <v>10950</v>
      </c>
      <c r="Q3741" t="s">
        <v>741</v>
      </c>
      <c r="R3741" t="s">
        <v>814</v>
      </c>
      <c r="S3741" t="s">
        <v>1633</v>
      </c>
      <c r="T3741" t="s">
        <v>1634</v>
      </c>
      <c r="W3741" t="s">
        <v>742</v>
      </c>
      <c r="X3741">
        <v>30</v>
      </c>
      <c r="Z3741" t="s">
        <v>2953</v>
      </c>
      <c r="AB3741" t="s">
        <v>9472</v>
      </c>
      <c r="AC3741" t="s">
        <v>9473</v>
      </c>
      <c r="AG3741" t="s">
        <v>743</v>
      </c>
      <c r="AH3741" t="e">
        <f>VLOOKUP(C3741,'CREAR HV'!A:A,1,0)</f>
        <v>#N/A</v>
      </c>
    </row>
    <row r="3742" spans="1:34" x14ac:dyDescent="0.3">
      <c r="A3742" t="s">
        <v>10946</v>
      </c>
      <c r="B3742" t="s">
        <v>10947</v>
      </c>
      <c r="C3742">
        <v>1116433689</v>
      </c>
      <c r="E3742" s="16">
        <v>38363</v>
      </c>
      <c r="F3742" s="16">
        <v>31785</v>
      </c>
      <c r="G3742" t="s">
        <v>2077</v>
      </c>
      <c r="H3742" t="s">
        <v>2077</v>
      </c>
      <c r="I3742" t="s">
        <v>8520</v>
      </c>
      <c r="J3742" t="s">
        <v>1476</v>
      </c>
      <c r="K3742" t="s">
        <v>411</v>
      </c>
      <c r="L3742" t="s">
        <v>9470</v>
      </c>
      <c r="O3742" t="s">
        <v>9471</v>
      </c>
      <c r="P3742" t="s">
        <v>10950</v>
      </c>
      <c r="Q3742" t="s">
        <v>741</v>
      </c>
      <c r="R3742" t="s">
        <v>814</v>
      </c>
      <c r="S3742" t="s">
        <v>1633</v>
      </c>
      <c r="T3742" t="s">
        <v>1634</v>
      </c>
      <c r="W3742" t="s">
        <v>742</v>
      </c>
      <c r="X3742">
        <v>30</v>
      </c>
      <c r="Z3742" t="s">
        <v>2953</v>
      </c>
      <c r="AB3742" t="s">
        <v>9472</v>
      </c>
      <c r="AC3742" t="s">
        <v>9473</v>
      </c>
      <c r="AG3742" t="s">
        <v>743</v>
      </c>
      <c r="AH3742" t="e">
        <f>VLOOKUP(C3742,'CREAR HV'!A:A,1,0)</f>
        <v>#N/A</v>
      </c>
    </row>
    <row r="3743" spans="1:34" x14ac:dyDescent="0.3">
      <c r="A3743" t="s">
        <v>10946</v>
      </c>
      <c r="B3743" t="s">
        <v>10947</v>
      </c>
      <c r="C3743">
        <v>1116433689</v>
      </c>
      <c r="E3743" s="16">
        <v>38363</v>
      </c>
      <c r="F3743" s="16">
        <v>31785</v>
      </c>
      <c r="G3743" t="s">
        <v>2077</v>
      </c>
      <c r="H3743" t="s">
        <v>2077</v>
      </c>
      <c r="I3743" t="s">
        <v>8520</v>
      </c>
      <c r="J3743" t="s">
        <v>1476</v>
      </c>
      <c r="K3743" t="s">
        <v>411</v>
      </c>
      <c r="L3743" t="s">
        <v>9470</v>
      </c>
      <c r="O3743" t="s">
        <v>9471</v>
      </c>
      <c r="P3743" t="s">
        <v>10950</v>
      </c>
      <c r="Q3743" t="s">
        <v>741</v>
      </c>
      <c r="R3743" t="s">
        <v>814</v>
      </c>
      <c r="S3743" t="s">
        <v>1633</v>
      </c>
      <c r="T3743" t="s">
        <v>1634</v>
      </c>
      <c r="W3743" t="s">
        <v>742</v>
      </c>
      <c r="X3743">
        <v>30</v>
      </c>
      <c r="Z3743" t="s">
        <v>2953</v>
      </c>
      <c r="AB3743" t="s">
        <v>9472</v>
      </c>
      <c r="AC3743" t="s">
        <v>9473</v>
      </c>
      <c r="AG3743" t="s">
        <v>743</v>
      </c>
      <c r="AH3743" t="e">
        <f>VLOOKUP(C3743,'CREAR HV'!A:A,1,0)</f>
        <v>#N/A</v>
      </c>
    </row>
    <row r="3744" spans="1:34" x14ac:dyDescent="0.3">
      <c r="A3744" t="s">
        <v>10946</v>
      </c>
      <c r="B3744" t="s">
        <v>10947</v>
      </c>
      <c r="C3744">
        <v>1116433689</v>
      </c>
      <c r="E3744" s="16">
        <v>38363</v>
      </c>
      <c r="F3744" s="16">
        <v>31785</v>
      </c>
      <c r="G3744" t="s">
        <v>2077</v>
      </c>
      <c r="H3744" t="s">
        <v>2077</v>
      </c>
      <c r="I3744" t="s">
        <v>8520</v>
      </c>
      <c r="J3744" t="s">
        <v>1476</v>
      </c>
      <c r="K3744" t="s">
        <v>411</v>
      </c>
      <c r="L3744" t="s">
        <v>9470</v>
      </c>
      <c r="O3744" t="s">
        <v>9471</v>
      </c>
      <c r="P3744" t="s">
        <v>10950</v>
      </c>
      <c r="Q3744" t="s">
        <v>741</v>
      </c>
      <c r="R3744" t="s">
        <v>814</v>
      </c>
      <c r="S3744" t="s">
        <v>1633</v>
      </c>
      <c r="T3744" t="s">
        <v>1634</v>
      </c>
      <c r="W3744" t="s">
        <v>742</v>
      </c>
      <c r="X3744">
        <v>30</v>
      </c>
      <c r="Z3744" t="s">
        <v>2953</v>
      </c>
      <c r="AB3744" t="s">
        <v>9472</v>
      </c>
      <c r="AC3744" t="s">
        <v>9473</v>
      </c>
      <c r="AG3744" t="s">
        <v>743</v>
      </c>
      <c r="AH3744" t="e">
        <f>VLOOKUP(C3744,'CREAR HV'!A:A,1,0)</f>
        <v>#N/A</v>
      </c>
    </row>
    <row r="3745" spans="1:34" x14ac:dyDescent="0.3">
      <c r="A3745" t="s">
        <v>10946</v>
      </c>
      <c r="B3745" t="s">
        <v>10947</v>
      </c>
      <c r="C3745">
        <v>1116433689</v>
      </c>
      <c r="E3745" s="16">
        <v>38363</v>
      </c>
      <c r="F3745" s="16">
        <v>31785</v>
      </c>
      <c r="G3745" t="s">
        <v>2077</v>
      </c>
      <c r="H3745" t="s">
        <v>2077</v>
      </c>
      <c r="I3745" t="s">
        <v>8520</v>
      </c>
      <c r="J3745" t="s">
        <v>1476</v>
      </c>
      <c r="K3745" t="s">
        <v>411</v>
      </c>
      <c r="L3745" t="s">
        <v>9470</v>
      </c>
      <c r="O3745" t="s">
        <v>9471</v>
      </c>
      <c r="P3745" t="s">
        <v>10950</v>
      </c>
      <c r="Q3745" t="s">
        <v>741</v>
      </c>
      <c r="R3745" t="s">
        <v>814</v>
      </c>
      <c r="S3745" t="s">
        <v>1633</v>
      </c>
      <c r="T3745" t="s">
        <v>1634</v>
      </c>
      <c r="W3745" t="s">
        <v>742</v>
      </c>
      <c r="X3745">
        <v>30</v>
      </c>
      <c r="Z3745" t="s">
        <v>2953</v>
      </c>
      <c r="AB3745" t="s">
        <v>9472</v>
      </c>
      <c r="AC3745" t="s">
        <v>9473</v>
      </c>
      <c r="AG3745" t="s">
        <v>743</v>
      </c>
      <c r="AH3745" t="e">
        <f>VLOOKUP(C3745,'CREAR HV'!A:A,1,0)</f>
        <v>#N/A</v>
      </c>
    </row>
    <row r="3746" spans="1:34" x14ac:dyDescent="0.3">
      <c r="A3746" t="s">
        <v>10946</v>
      </c>
      <c r="B3746" t="s">
        <v>10947</v>
      </c>
      <c r="C3746">
        <v>1116433689</v>
      </c>
      <c r="E3746" s="16">
        <v>38363</v>
      </c>
      <c r="F3746" s="16">
        <v>31785</v>
      </c>
      <c r="G3746" t="s">
        <v>2077</v>
      </c>
      <c r="H3746" t="s">
        <v>2077</v>
      </c>
      <c r="I3746" t="s">
        <v>8520</v>
      </c>
      <c r="J3746" t="s">
        <v>1476</v>
      </c>
      <c r="K3746" t="s">
        <v>411</v>
      </c>
      <c r="L3746" t="s">
        <v>9470</v>
      </c>
      <c r="O3746" t="s">
        <v>9471</v>
      </c>
      <c r="P3746" t="s">
        <v>10950</v>
      </c>
      <c r="Q3746" t="s">
        <v>741</v>
      </c>
      <c r="R3746" t="s">
        <v>814</v>
      </c>
      <c r="S3746" t="s">
        <v>1633</v>
      </c>
      <c r="T3746" t="s">
        <v>1634</v>
      </c>
      <c r="W3746" t="s">
        <v>742</v>
      </c>
      <c r="X3746">
        <v>30</v>
      </c>
      <c r="Z3746" t="s">
        <v>2953</v>
      </c>
      <c r="AB3746" t="s">
        <v>9472</v>
      </c>
      <c r="AC3746" t="s">
        <v>9473</v>
      </c>
      <c r="AG3746" t="s">
        <v>743</v>
      </c>
      <c r="AH3746" t="e">
        <f>VLOOKUP(C3746,'CREAR HV'!A:A,1,0)</f>
        <v>#N/A</v>
      </c>
    </row>
    <row r="3747" spans="1:34" x14ac:dyDescent="0.3">
      <c r="A3747" t="s">
        <v>10946</v>
      </c>
      <c r="B3747" t="s">
        <v>10947</v>
      </c>
      <c r="C3747">
        <v>1116433689</v>
      </c>
      <c r="E3747" s="16">
        <v>38363</v>
      </c>
      <c r="F3747" s="16">
        <v>31785</v>
      </c>
      <c r="G3747" t="s">
        <v>2077</v>
      </c>
      <c r="H3747" t="s">
        <v>2077</v>
      </c>
      <c r="I3747" t="s">
        <v>8520</v>
      </c>
      <c r="J3747" t="s">
        <v>1476</v>
      </c>
      <c r="K3747" t="s">
        <v>411</v>
      </c>
      <c r="L3747" t="s">
        <v>9470</v>
      </c>
      <c r="O3747" t="s">
        <v>9471</v>
      </c>
      <c r="P3747" t="s">
        <v>10950</v>
      </c>
      <c r="Q3747" t="s">
        <v>741</v>
      </c>
      <c r="R3747" t="s">
        <v>814</v>
      </c>
      <c r="S3747" t="s">
        <v>1633</v>
      </c>
      <c r="T3747" t="s">
        <v>1634</v>
      </c>
      <c r="W3747" t="s">
        <v>742</v>
      </c>
      <c r="X3747">
        <v>30</v>
      </c>
      <c r="Z3747" t="s">
        <v>2953</v>
      </c>
      <c r="AB3747" t="s">
        <v>9472</v>
      </c>
      <c r="AC3747" t="s">
        <v>9473</v>
      </c>
      <c r="AG3747" t="s">
        <v>743</v>
      </c>
      <c r="AH3747" t="e">
        <f>VLOOKUP(C3747,'CREAR HV'!A:A,1,0)</f>
        <v>#N/A</v>
      </c>
    </row>
    <row r="3748" spans="1:34" x14ac:dyDescent="0.3">
      <c r="A3748" t="s">
        <v>10946</v>
      </c>
      <c r="B3748" t="s">
        <v>10947</v>
      </c>
      <c r="C3748">
        <v>1116433689</v>
      </c>
      <c r="E3748" s="16">
        <v>38363</v>
      </c>
      <c r="F3748" s="16">
        <v>31785</v>
      </c>
      <c r="G3748" t="s">
        <v>2077</v>
      </c>
      <c r="H3748" t="s">
        <v>2077</v>
      </c>
      <c r="I3748" t="s">
        <v>8520</v>
      </c>
      <c r="J3748" t="s">
        <v>1476</v>
      </c>
      <c r="K3748" t="s">
        <v>411</v>
      </c>
      <c r="L3748" t="s">
        <v>9470</v>
      </c>
      <c r="O3748" t="s">
        <v>9471</v>
      </c>
      <c r="P3748" t="s">
        <v>10950</v>
      </c>
      <c r="Q3748" t="s">
        <v>741</v>
      </c>
      <c r="R3748" t="s">
        <v>814</v>
      </c>
      <c r="S3748" t="s">
        <v>1633</v>
      </c>
      <c r="T3748" t="s">
        <v>1634</v>
      </c>
      <c r="W3748" t="s">
        <v>742</v>
      </c>
      <c r="X3748">
        <v>30</v>
      </c>
      <c r="Z3748" t="s">
        <v>2953</v>
      </c>
      <c r="AB3748" t="s">
        <v>9472</v>
      </c>
      <c r="AC3748" t="s">
        <v>9473</v>
      </c>
      <c r="AG3748" t="s">
        <v>743</v>
      </c>
      <c r="AH3748" t="e">
        <f>VLOOKUP(C3748,'CREAR HV'!A:A,1,0)</f>
        <v>#N/A</v>
      </c>
    </row>
    <row r="3749" spans="1:34" x14ac:dyDescent="0.3">
      <c r="A3749" t="s">
        <v>10946</v>
      </c>
      <c r="B3749" t="s">
        <v>10947</v>
      </c>
      <c r="C3749">
        <v>1121707042</v>
      </c>
      <c r="F3749" s="16">
        <v>31512</v>
      </c>
      <c r="G3749" t="s">
        <v>4778</v>
      </c>
      <c r="H3749" t="s">
        <v>4779</v>
      </c>
      <c r="I3749" t="s">
        <v>9541</v>
      </c>
      <c r="J3749" t="s">
        <v>3439</v>
      </c>
      <c r="K3749" t="s">
        <v>342</v>
      </c>
      <c r="L3749" t="s">
        <v>9542</v>
      </c>
      <c r="O3749" t="s">
        <v>9543</v>
      </c>
      <c r="P3749" t="s">
        <v>10950</v>
      </c>
      <c r="Q3749" t="s">
        <v>741</v>
      </c>
      <c r="V3749">
        <v>1121707042</v>
      </c>
      <c r="W3749" t="s">
        <v>742</v>
      </c>
      <c r="X3749">
        <v>0</v>
      </c>
      <c r="AG3749" t="s">
        <v>769</v>
      </c>
      <c r="AH3749" t="e">
        <f>VLOOKUP(C3749,'CREAR HV'!A:A,1,0)</f>
        <v>#N/A</v>
      </c>
    </row>
    <row r="3750" spans="1:34" x14ac:dyDescent="0.3">
      <c r="A3750" t="s">
        <v>10946</v>
      </c>
      <c r="B3750" t="s">
        <v>10947</v>
      </c>
      <c r="C3750">
        <v>74083429</v>
      </c>
      <c r="E3750" s="16">
        <v>37498</v>
      </c>
      <c r="F3750" s="16">
        <v>30896</v>
      </c>
      <c r="G3750" t="s">
        <v>92</v>
      </c>
      <c r="H3750" t="s">
        <v>92</v>
      </c>
      <c r="I3750" t="s">
        <v>944</v>
      </c>
      <c r="J3750" t="s">
        <v>2547</v>
      </c>
      <c r="K3750" t="s">
        <v>263</v>
      </c>
      <c r="L3750" t="s">
        <v>6835</v>
      </c>
      <c r="O3750" t="s">
        <v>6836</v>
      </c>
      <c r="P3750" t="s">
        <v>10950</v>
      </c>
      <c r="Q3750" t="s">
        <v>741</v>
      </c>
      <c r="R3750" t="s">
        <v>814</v>
      </c>
      <c r="W3750" t="s">
        <v>742</v>
      </c>
      <c r="X3750">
        <v>8</v>
      </c>
      <c r="Z3750" t="s">
        <v>850</v>
      </c>
      <c r="AB3750" t="s">
        <v>6837</v>
      </c>
      <c r="AC3750" t="s">
        <v>6838</v>
      </c>
      <c r="AG3750" t="s">
        <v>743</v>
      </c>
      <c r="AH3750" t="e">
        <f>VLOOKUP(C3750,'CREAR HV'!A:A,1,0)</f>
        <v>#N/A</v>
      </c>
    </row>
    <row r="3751" spans="1:34" x14ac:dyDescent="0.3">
      <c r="A3751" t="s">
        <v>10946</v>
      </c>
      <c r="B3751" t="s">
        <v>10947</v>
      </c>
      <c r="C3751">
        <v>74083429</v>
      </c>
      <c r="E3751" s="16">
        <v>37498</v>
      </c>
      <c r="F3751" s="16">
        <v>30896</v>
      </c>
      <c r="G3751" t="s">
        <v>92</v>
      </c>
      <c r="H3751" t="s">
        <v>92</v>
      </c>
      <c r="I3751" t="s">
        <v>944</v>
      </c>
      <c r="J3751" t="s">
        <v>2547</v>
      </c>
      <c r="K3751" t="s">
        <v>263</v>
      </c>
      <c r="L3751" t="s">
        <v>6835</v>
      </c>
      <c r="O3751" t="s">
        <v>6836</v>
      </c>
      <c r="P3751" t="s">
        <v>10950</v>
      </c>
      <c r="Q3751" t="s">
        <v>741</v>
      </c>
      <c r="R3751" t="s">
        <v>814</v>
      </c>
      <c r="W3751" t="s">
        <v>742</v>
      </c>
      <c r="X3751">
        <v>8</v>
      </c>
      <c r="Z3751" t="s">
        <v>850</v>
      </c>
      <c r="AB3751" t="s">
        <v>6837</v>
      </c>
      <c r="AC3751" t="s">
        <v>6838</v>
      </c>
      <c r="AG3751" t="s">
        <v>743</v>
      </c>
      <c r="AH3751" t="e">
        <f>VLOOKUP(C3751,'CREAR HV'!A:A,1,0)</f>
        <v>#N/A</v>
      </c>
    </row>
    <row r="3752" spans="1:34" x14ac:dyDescent="0.3">
      <c r="A3752" t="s">
        <v>10946</v>
      </c>
      <c r="B3752" t="s">
        <v>10947</v>
      </c>
      <c r="C3752">
        <v>74083429</v>
      </c>
      <c r="E3752" s="16">
        <v>37498</v>
      </c>
      <c r="F3752" s="16">
        <v>30896</v>
      </c>
      <c r="G3752" t="s">
        <v>92</v>
      </c>
      <c r="H3752" t="s">
        <v>92</v>
      </c>
      <c r="I3752" t="s">
        <v>944</v>
      </c>
      <c r="J3752" t="s">
        <v>2547</v>
      </c>
      <c r="K3752" t="s">
        <v>263</v>
      </c>
      <c r="L3752" t="s">
        <v>6835</v>
      </c>
      <c r="O3752" t="s">
        <v>6836</v>
      </c>
      <c r="P3752" t="s">
        <v>10950</v>
      </c>
      <c r="Q3752" t="s">
        <v>741</v>
      </c>
      <c r="R3752" t="s">
        <v>814</v>
      </c>
      <c r="W3752" t="s">
        <v>742</v>
      </c>
      <c r="X3752">
        <v>8</v>
      </c>
      <c r="Z3752" t="s">
        <v>850</v>
      </c>
      <c r="AB3752" t="s">
        <v>6837</v>
      </c>
      <c r="AC3752" t="s">
        <v>6838</v>
      </c>
      <c r="AG3752" t="s">
        <v>743</v>
      </c>
      <c r="AH3752" t="e">
        <f>VLOOKUP(C3752,'CREAR HV'!A:A,1,0)</f>
        <v>#N/A</v>
      </c>
    </row>
    <row r="3753" spans="1:34" x14ac:dyDescent="0.3">
      <c r="A3753" t="s">
        <v>10946</v>
      </c>
      <c r="B3753" t="s">
        <v>10947</v>
      </c>
      <c r="C3753">
        <v>74083429</v>
      </c>
      <c r="E3753" s="16">
        <v>37498</v>
      </c>
      <c r="F3753" s="16">
        <v>30896</v>
      </c>
      <c r="G3753" t="s">
        <v>92</v>
      </c>
      <c r="H3753" t="s">
        <v>92</v>
      </c>
      <c r="I3753" t="s">
        <v>944</v>
      </c>
      <c r="J3753" t="s">
        <v>2547</v>
      </c>
      <c r="K3753" t="s">
        <v>263</v>
      </c>
      <c r="L3753" t="s">
        <v>6835</v>
      </c>
      <c r="O3753" t="s">
        <v>6836</v>
      </c>
      <c r="P3753" t="s">
        <v>10950</v>
      </c>
      <c r="Q3753" t="s">
        <v>741</v>
      </c>
      <c r="R3753" t="s">
        <v>814</v>
      </c>
      <c r="W3753" t="s">
        <v>742</v>
      </c>
      <c r="X3753">
        <v>8</v>
      </c>
      <c r="Z3753" t="s">
        <v>850</v>
      </c>
      <c r="AB3753" t="s">
        <v>6837</v>
      </c>
      <c r="AC3753" t="s">
        <v>6838</v>
      </c>
      <c r="AG3753" t="s">
        <v>743</v>
      </c>
      <c r="AH3753" t="e">
        <f>VLOOKUP(C3753,'CREAR HV'!A:A,1,0)</f>
        <v>#N/A</v>
      </c>
    </row>
    <row r="3754" spans="1:34" x14ac:dyDescent="0.3">
      <c r="A3754" t="s">
        <v>10946</v>
      </c>
      <c r="B3754" t="s">
        <v>10947</v>
      </c>
      <c r="C3754">
        <v>32107180</v>
      </c>
      <c r="E3754" s="16">
        <v>35664</v>
      </c>
      <c r="F3754" s="16">
        <v>29064</v>
      </c>
      <c r="G3754" t="s">
        <v>816</v>
      </c>
      <c r="H3754" t="s">
        <v>74</v>
      </c>
      <c r="I3754" t="s">
        <v>3577</v>
      </c>
      <c r="J3754" t="s">
        <v>2313</v>
      </c>
      <c r="K3754" t="s">
        <v>665</v>
      </c>
      <c r="L3754" t="s">
        <v>3578</v>
      </c>
      <c r="O3754" t="s">
        <v>3579</v>
      </c>
      <c r="P3754" t="s">
        <v>10955</v>
      </c>
      <c r="Q3754" t="s">
        <v>741</v>
      </c>
      <c r="R3754" t="s">
        <v>814</v>
      </c>
      <c r="W3754" t="s">
        <v>2953</v>
      </c>
      <c r="X3754">
        <v>1</v>
      </c>
      <c r="Z3754" t="s">
        <v>2953</v>
      </c>
      <c r="AB3754" t="s">
        <v>3580</v>
      </c>
      <c r="AC3754" t="s">
        <v>3581</v>
      </c>
      <c r="AG3754" t="s">
        <v>743</v>
      </c>
      <c r="AH3754" t="e">
        <f>VLOOKUP(C3754,'CREAR HV'!A:A,1,0)</f>
        <v>#N/A</v>
      </c>
    </row>
    <row r="3755" spans="1:34" x14ac:dyDescent="0.3">
      <c r="A3755" t="s">
        <v>10946</v>
      </c>
      <c r="B3755" t="s">
        <v>10947</v>
      </c>
      <c r="C3755">
        <v>32107180</v>
      </c>
      <c r="E3755" s="16">
        <v>35664</v>
      </c>
      <c r="F3755" s="16">
        <v>29064</v>
      </c>
      <c r="G3755" t="s">
        <v>816</v>
      </c>
      <c r="H3755" t="s">
        <v>74</v>
      </c>
      <c r="I3755" t="s">
        <v>3577</v>
      </c>
      <c r="J3755" t="s">
        <v>2313</v>
      </c>
      <c r="K3755" t="s">
        <v>665</v>
      </c>
      <c r="L3755" t="s">
        <v>3578</v>
      </c>
      <c r="O3755" t="s">
        <v>3579</v>
      </c>
      <c r="P3755" t="s">
        <v>10955</v>
      </c>
      <c r="Q3755" t="s">
        <v>741</v>
      </c>
      <c r="R3755" t="s">
        <v>814</v>
      </c>
      <c r="W3755" t="s">
        <v>2953</v>
      </c>
      <c r="X3755">
        <v>1</v>
      </c>
      <c r="Z3755" t="s">
        <v>2953</v>
      </c>
      <c r="AB3755" t="s">
        <v>3580</v>
      </c>
      <c r="AC3755" t="s">
        <v>3581</v>
      </c>
      <c r="AG3755" t="s">
        <v>743</v>
      </c>
      <c r="AH3755" t="e">
        <f>VLOOKUP(C3755,'CREAR HV'!A:A,1,0)</f>
        <v>#N/A</v>
      </c>
    </row>
    <row r="3756" spans="1:34" x14ac:dyDescent="0.3">
      <c r="A3756" t="s">
        <v>10946</v>
      </c>
      <c r="B3756" t="s">
        <v>10947</v>
      </c>
      <c r="C3756">
        <v>32107180</v>
      </c>
      <c r="E3756" s="16">
        <v>35664</v>
      </c>
      <c r="F3756" s="16">
        <v>29064</v>
      </c>
      <c r="G3756" t="s">
        <v>816</v>
      </c>
      <c r="H3756" t="s">
        <v>74</v>
      </c>
      <c r="I3756" t="s">
        <v>3577</v>
      </c>
      <c r="J3756" t="s">
        <v>2313</v>
      </c>
      <c r="K3756" t="s">
        <v>665</v>
      </c>
      <c r="L3756" t="s">
        <v>3578</v>
      </c>
      <c r="O3756" t="s">
        <v>3579</v>
      </c>
      <c r="P3756" t="s">
        <v>10955</v>
      </c>
      <c r="Q3756" t="s">
        <v>741</v>
      </c>
      <c r="R3756" t="s">
        <v>814</v>
      </c>
      <c r="W3756" t="s">
        <v>2953</v>
      </c>
      <c r="X3756">
        <v>1</v>
      </c>
      <c r="Z3756" t="s">
        <v>14714</v>
      </c>
      <c r="AB3756" t="s">
        <v>3580</v>
      </c>
      <c r="AC3756" t="s">
        <v>3581</v>
      </c>
      <c r="AG3756" t="s">
        <v>743</v>
      </c>
      <c r="AH3756" t="e">
        <f>VLOOKUP(C3756,'CREAR HV'!A:A,1,0)</f>
        <v>#N/A</v>
      </c>
    </row>
    <row r="3757" spans="1:34" x14ac:dyDescent="0.3">
      <c r="A3757" t="s">
        <v>10946</v>
      </c>
      <c r="B3757" t="s">
        <v>10947</v>
      </c>
      <c r="C3757">
        <v>32107180</v>
      </c>
      <c r="E3757" s="16">
        <v>35664</v>
      </c>
      <c r="F3757" s="16">
        <v>29064</v>
      </c>
      <c r="G3757" t="s">
        <v>816</v>
      </c>
      <c r="H3757" t="s">
        <v>74</v>
      </c>
      <c r="I3757" t="s">
        <v>3577</v>
      </c>
      <c r="J3757" t="s">
        <v>2313</v>
      </c>
      <c r="K3757" t="s">
        <v>665</v>
      </c>
      <c r="L3757" t="s">
        <v>3578</v>
      </c>
      <c r="O3757" t="s">
        <v>3579</v>
      </c>
      <c r="P3757" t="s">
        <v>10955</v>
      </c>
      <c r="Q3757" t="s">
        <v>741</v>
      </c>
      <c r="R3757" t="s">
        <v>814</v>
      </c>
      <c r="W3757" t="s">
        <v>2953</v>
      </c>
      <c r="X3757">
        <v>1</v>
      </c>
      <c r="Z3757" t="s">
        <v>14714</v>
      </c>
      <c r="AB3757" t="s">
        <v>3580</v>
      </c>
      <c r="AC3757" t="s">
        <v>3581</v>
      </c>
      <c r="AG3757" t="s">
        <v>743</v>
      </c>
      <c r="AH3757" t="e">
        <f>VLOOKUP(C3757,'CREAR HV'!A:A,1,0)</f>
        <v>#N/A</v>
      </c>
    </row>
    <row r="3758" spans="1:34" x14ac:dyDescent="0.3">
      <c r="A3758" t="s">
        <v>10946</v>
      </c>
      <c r="B3758" t="s">
        <v>10947</v>
      </c>
      <c r="C3758">
        <v>80796433</v>
      </c>
      <c r="F3758" s="16">
        <v>31028</v>
      </c>
      <c r="G3758" t="s">
        <v>44</v>
      </c>
      <c r="H3758" t="s">
        <v>44</v>
      </c>
      <c r="I3758" t="s">
        <v>7583</v>
      </c>
      <c r="J3758" t="s">
        <v>157</v>
      </c>
      <c r="K3758" t="s">
        <v>157</v>
      </c>
      <c r="L3758" t="s">
        <v>7584</v>
      </c>
      <c r="O3758" t="s">
        <v>7585</v>
      </c>
      <c r="P3758" t="s">
        <v>10950</v>
      </c>
      <c r="Q3758" t="s">
        <v>741</v>
      </c>
      <c r="V3758">
        <v>80796433</v>
      </c>
      <c r="W3758" t="s">
        <v>795</v>
      </c>
      <c r="X3758">
        <v>33</v>
      </c>
      <c r="AG3758" t="s">
        <v>743</v>
      </c>
      <c r="AH3758" t="e">
        <f>VLOOKUP(C3758,'CREAR HV'!A:A,1,0)</f>
        <v>#N/A</v>
      </c>
    </row>
    <row r="3759" spans="1:34" x14ac:dyDescent="0.3">
      <c r="A3759" t="s">
        <v>10946</v>
      </c>
      <c r="B3759" t="s">
        <v>10947</v>
      </c>
      <c r="C3759">
        <v>1102231046</v>
      </c>
      <c r="F3759" s="16">
        <v>32998</v>
      </c>
      <c r="G3759" t="s">
        <v>30</v>
      </c>
      <c r="H3759" t="s">
        <v>30</v>
      </c>
      <c r="I3759" t="s">
        <v>9310</v>
      </c>
      <c r="J3759" t="s">
        <v>555</v>
      </c>
      <c r="K3759" t="s">
        <v>1058</v>
      </c>
      <c r="L3759" t="s">
        <v>9311</v>
      </c>
      <c r="O3759" t="s">
        <v>9312</v>
      </c>
      <c r="P3759" t="s">
        <v>10955</v>
      </c>
      <c r="Q3759" t="s">
        <v>741</v>
      </c>
      <c r="AG3759" t="s">
        <v>769</v>
      </c>
      <c r="AH3759" t="e">
        <f>VLOOKUP(C3759,'CREAR HV'!A:A,1,0)</f>
        <v>#N/A</v>
      </c>
    </row>
    <row r="3760" spans="1:34" x14ac:dyDescent="0.3">
      <c r="A3760" t="s">
        <v>10946</v>
      </c>
      <c r="B3760" t="s">
        <v>10947</v>
      </c>
      <c r="C3760">
        <v>2000001224</v>
      </c>
      <c r="E3760" s="16">
        <v>44105</v>
      </c>
      <c r="F3760" s="16">
        <v>31820</v>
      </c>
      <c r="G3760" t="s">
        <v>9756</v>
      </c>
      <c r="H3760" t="s">
        <v>9756</v>
      </c>
      <c r="I3760" t="s">
        <v>9757</v>
      </c>
      <c r="J3760" t="s">
        <v>4216</v>
      </c>
      <c r="K3760" t="s">
        <v>9758</v>
      </c>
      <c r="L3760" t="s">
        <v>9759</v>
      </c>
      <c r="O3760" t="s">
        <v>9760</v>
      </c>
      <c r="P3760" t="s">
        <v>10955</v>
      </c>
      <c r="Q3760" t="s">
        <v>741</v>
      </c>
      <c r="R3760" t="s">
        <v>814</v>
      </c>
      <c r="W3760" t="s">
        <v>1277</v>
      </c>
      <c r="X3760">
        <v>0</v>
      </c>
      <c r="Z3760" t="s">
        <v>2193</v>
      </c>
      <c r="AB3760" t="s">
        <v>9761</v>
      </c>
      <c r="AC3760" t="s">
        <v>9762</v>
      </c>
      <c r="AG3760" t="s">
        <v>769</v>
      </c>
      <c r="AH3760" t="e">
        <f>VLOOKUP(C3760,'CREAR HV'!A:A,1,0)</f>
        <v>#N/A</v>
      </c>
    </row>
    <row r="3761" spans="1:34" x14ac:dyDescent="0.3">
      <c r="A3761" t="s">
        <v>10946</v>
      </c>
      <c r="B3761" t="s">
        <v>10947</v>
      </c>
      <c r="C3761">
        <v>2000001224</v>
      </c>
      <c r="E3761" s="16">
        <v>44105</v>
      </c>
      <c r="F3761" s="16">
        <v>31820</v>
      </c>
      <c r="G3761" t="s">
        <v>9756</v>
      </c>
      <c r="H3761" t="s">
        <v>9756</v>
      </c>
      <c r="I3761" t="s">
        <v>9757</v>
      </c>
      <c r="J3761" t="s">
        <v>4216</v>
      </c>
      <c r="K3761" t="s">
        <v>9758</v>
      </c>
      <c r="L3761" t="s">
        <v>9759</v>
      </c>
      <c r="O3761" t="s">
        <v>9760</v>
      </c>
      <c r="P3761" t="s">
        <v>10955</v>
      </c>
      <c r="Q3761" t="s">
        <v>741</v>
      </c>
      <c r="R3761" t="s">
        <v>814</v>
      </c>
      <c r="W3761" t="s">
        <v>1277</v>
      </c>
      <c r="X3761">
        <v>0</v>
      </c>
      <c r="Z3761" t="s">
        <v>2193</v>
      </c>
      <c r="AB3761" t="s">
        <v>9761</v>
      </c>
      <c r="AC3761" t="s">
        <v>9762</v>
      </c>
      <c r="AG3761" t="s">
        <v>769</v>
      </c>
      <c r="AH3761" t="e">
        <f>VLOOKUP(C3761,'CREAR HV'!A:A,1,0)</f>
        <v>#N/A</v>
      </c>
    </row>
    <row r="3762" spans="1:34" x14ac:dyDescent="0.3">
      <c r="A3762" t="s">
        <v>10946</v>
      </c>
      <c r="B3762" t="s">
        <v>10947</v>
      </c>
      <c r="C3762">
        <v>2000001224</v>
      </c>
      <c r="E3762" s="16">
        <v>44105</v>
      </c>
      <c r="F3762" s="16">
        <v>31820</v>
      </c>
      <c r="G3762" t="s">
        <v>9756</v>
      </c>
      <c r="H3762" t="s">
        <v>9756</v>
      </c>
      <c r="I3762" t="s">
        <v>9757</v>
      </c>
      <c r="J3762" t="s">
        <v>4216</v>
      </c>
      <c r="K3762" t="s">
        <v>9758</v>
      </c>
      <c r="L3762" t="s">
        <v>9759</v>
      </c>
      <c r="O3762" t="s">
        <v>9760</v>
      </c>
      <c r="P3762" t="s">
        <v>10955</v>
      </c>
      <c r="Q3762" t="s">
        <v>741</v>
      </c>
      <c r="R3762" t="s">
        <v>814</v>
      </c>
      <c r="W3762" t="s">
        <v>1277</v>
      </c>
      <c r="X3762">
        <v>0</v>
      </c>
      <c r="AB3762" t="s">
        <v>9761</v>
      </c>
      <c r="AC3762" t="s">
        <v>9762</v>
      </c>
      <c r="AG3762" t="s">
        <v>769</v>
      </c>
      <c r="AH3762" t="e">
        <f>VLOOKUP(C3762,'CREAR HV'!A:A,1,0)</f>
        <v>#N/A</v>
      </c>
    </row>
    <row r="3763" spans="1:34" x14ac:dyDescent="0.3">
      <c r="A3763" t="s">
        <v>10946</v>
      </c>
      <c r="B3763" t="s">
        <v>10947</v>
      </c>
      <c r="C3763">
        <v>2000001224</v>
      </c>
      <c r="E3763" s="16">
        <v>44105</v>
      </c>
      <c r="F3763" s="16">
        <v>31820</v>
      </c>
      <c r="G3763" t="s">
        <v>9756</v>
      </c>
      <c r="H3763" t="s">
        <v>9756</v>
      </c>
      <c r="I3763" t="s">
        <v>9757</v>
      </c>
      <c r="J3763" t="s">
        <v>4216</v>
      </c>
      <c r="K3763" t="s">
        <v>9758</v>
      </c>
      <c r="L3763" t="s">
        <v>9759</v>
      </c>
      <c r="O3763" t="s">
        <v>9760</v>
      </c>
      <c r="P3763" t="s">
        <v>10955</v>
      </c>
      <c r="Q3763" t="s">
        <v>741</v>
      </c>
      <c r="R3763" t="s">
        <v>814</v>
      </c>
      <c r="W3763" t="s">
        <v>1277</v>
      </c>
      <c r="X3763">
        <v>0</v>
      </c>
      <c r="AB3763" t="s">
        <v>9761</v>
      </c>
      <c r="AC3763" t="s">
        <v>9762</v>
      </c>
      <c r="AG3763" t="s">
        <v>769</v>
      </c>
      <c r="AH3763" t="e">
        <f>VLOOKUP(C3763,'CREAR HV'!A:A,1,0)</f>
        <v>#N/A</v>
      </c>
    </row>
    <row r="3764" spans="1:34" x14ac:dyDescent="0.3">
      <c r="A3764" t="s">
        <v>10946</v>
      </c>
      <c r="B3764" t="s">
        <v>10947</v>
      </c>
      <c r="C3764">
        <v>35897580</v>
      </c>
      <c r="E3764" s="16">
        <v>37161</v>
      </c>
      <c r="F3764" s="16">
        <v>30196</v>
      </c>
      <c r="G3764" t="s">
        <v>1616</v>
      </c>
      <c r="H3764" t="s">
        <v>70</v>
      </c>
      <c r="I3764" t="s">
        <v>3977</v>
      </c>
      <c r="J3764" t="s">
        <v>1203</v>
      </c>
      <c r="K3764" t="s">
        <v>242</v>
      </c>
      <c r="L3764" t="s">
        <v>3978</v>
      </c>
      <c r="O3764" t="s">
        <v>3979</v>
      </c>
      <c r="P3764" t="s">
        <v>10955</v>
      </c>
      <c r="Q3764" t="s">
        <v>741</v>
      </c>
      <c r="R3764" t="s">
        <v>814</v>
      </c>
      <c r="W3764" t="s">
        <v>1277</v>
      </c>
      <c r="X3764">
        <v>0</v>
      </c>
      <c r="AB3764" t="s">
        <v>3980</v>
      </c>
      <c r="AC3764" t="s">
        <v>3981</v>
      </c>
      <c r="AG3764" t="s">
        <v>743</v>
      </c>
      <c r="AH3764" t="e">
        <f>VLOOKUP(C3764,'CREAR HV'!A:A,1,0)</f>
        <v>#N/A</v>
      </c>
    </row>
    <row r="3765" spans="1:34" x14ac:dyDescent="0.3">
      <c r="A3765" t="s">
        <v>10946</v>
      </c>
      <c r="B3765" t="s">
        <v>10947</v>
      </c>
      <c r="C3765">
        <v>35897580</v>
      </c>
      <c r="E3765" s="16">
        <v>37161</v>
      </c>
      <c r="F3765" s="16">
        <v>30196</v>
      </c>
      <c r="G3765" t="s">
        <v>1616</v>
      </c>
      <c r="H3765" t="s">
        <v>70</v>
      </c>
      <c r="I3765" t="s">
        <v>3977</v>
      </c>
      <c r="J3765" t="s">
        <v>1203</v>
      </c>
      <c r="K3765" t="s">
        <v>242</v>
      </c>
      <c r="L3765" t="s">
        <v>3978</v>
      </c>
      <c r="O3765" t="s">
        <v>3979</v>
      </c>
      <c r="P3765" t="s">
        <v>10955</v>
      </c>
      <c r="Q3765" t="s">
        <v>741</v>
      </c>
      <c r="R3765" t="s">
        <v>814</v>
      </c>
      <c r="W3765" t="s">
        <v>1277</v>
      </c>
      <c r="X3765">
        <v>0</v>
      </c>
      <c r="AB3765" t="s">
        <v>3980</v>
      </c>
      <c r="AC3765" t="s">
        <v>3981</v>
      </c>
      <c r="AG3765" t="s">
        <v>743</v>
      </c>
      <c r="AH3765" t="e">
        <f>VLOOKUP(C3765,'CREAR HV'!A:A,1,0)</f>
        <v>#N/A</v>
      </c>
    </row>
    <row r="3766" spans="1:34" x14ac:dyDescent="0.3">
      <c r="A3766" t="s">
        <v>10946</v>
      </c>
      <c r="B3766" t="s">
        <v>10947</v>
      </c>
      <c r="C3766">
        <v>35897580</v>
      </c>
      <c r="E3766" s="16">
        <v>37161</v>
      </c>
      <c r="F3766" s="16">
        <v>30196</v>
      </c>
      <c r="G3766" t="s">
        <v>1616</v>
      </c>
      <c r="H3766" t="s">
        <v>70</v>
      </c>
      <c r="I3766" t="s">
        <v>3977</v>
      </c>
      <c r="J3766" t="s">
        <v>1203</v>
      </c>
      <c r="K3766" t="s">
        <v>242</v>
      </c>
      <c r="L3766" t="s">
        <v>3978</v>
      </c>
      <c r="O3766" t="s">
        <v>3979</v>
      </c>
      <c r="P3766" t="s">
        <v>10955</v>
      </c>
      <c r="Q3766" t="s">
        <v>741</v>
      </c>
      <c r="R3766" t="s">
        <v>814</v>
      </c>
      <c r="W3766" t="s">
        <v>1277</v>
      </c>
      <c r="X3766">
        <v>0</v>
      </c>
      <c r="AB3766" t="s">
        <v>3980</v>
      </c>
      <c r="AC3766" t="s">
        <v>3981</v>
      </c>
      <c r="AG3766" t="s">
        <v>743</v>
      </c>
      <c r="AH3766" t="e">
        <f>VLOOKUP(C3766,'CREAR HV'!A:A,1,0)</f>
        <v>#N/A</v>
      </c>
    </row>
    <row r="3767" spans="1:34" x14ac:dyDescent="0.3">
      <c r="A3767" t="s">
        <v>10946</v>
      </c>
      <c r="B3767" t="s">
        <v>10947</v>
      </c>
      <c r="C3767">
        <v>35897580</v>
      </c>
      <c r="E3767" s="16">
        <v>37161</v>
      </c>
      <c r="F3767" s="16">
        <v>30196</v>
      </c>
      <c r="G3767" t="s">
        <v>1616</v>
      </c>
      <c r="H3767" t="s">
        <v>70</v>
      </c>
      <c r="I3767" t="s">
        <v>3977</v>
      </c>
      <c r="J3767" t="s">
        <v>1203</v>
      </c>
      <c r="K3767" t="s">
        <v>242</v>
      </c>
      <c r="L3767" t="s">
        <v>3978</v>
      </c>
      <c r="O3767" t="s">
        <v>3979</v>
      </c>
      <c r="P3767" t="s">
        <v>10955</v>
      </c>
      <c r="Q3767" t="s">
        <v>741</v>
      </c>
      <c r="R3767" t="s">
        <v>814</v>
      </c>
      <c r="W3767" t="s">
        <v>1277</v>
      </c>
      <c r="X3767">
        <v>0</v>
      </c>
      <c r="AB3767" t="s">
        <v>3980</v>
      </c>
      <c r="AC3767" t="s">
        <v>3981</v>
      </c>
      <c r="AG3767" t="s">
        <v>743</v>
      </c>
      <c r="AH3767" t="e">
        <f>VLOOKUP(C3767,'CREAR HV'!A:A,1,0)</f>
        <v>#N/A</v>
      </c>
    </row>
    <row r="3768" spans="1:34" x14ac:dyDescent="0.3">
      <c r="A3768" t="s">
        <v>10946</v>
      </c>
      <c r="B3768" t="s">
        <v>10947</v>
      </c>
      <c r="C3768">
        <v>35897580</v>
      </c>
      <c r="E3768" s="16">
        <v>37161</v>
      </c>
      <c r="F3768" s="16">
        <v>30196</v>
      </c>
      <c r="G3768" t="s">
        <v>1616</v>
      </c>
      <c r="H3768" t="s">
        <v>70</v>
      </c>
      <c r="I3768" t="s">
        <v>3977</v>
      </c>
      <c r="J3768" t="s">
        <v>1203</v>
      </c>
      <c r="K3768" t="s">
        <v>242</v>
      </c>
      <c r="L3768" t="s">
        <v>3978</v>
      </c>
      <c r="O3768" t="s">
        <v>3979</v>
      </c>
      <c r="P3768" t="s">
        <v>10955</v>
      </c>
      <c r="Q3768" t="s">
        <v>741</v>
      </c>
      <c r="R3768" t="s">
        <v>814</v>
      </c>
      <c r="W3768" t="s">
        <v>1277</v>
      </c>
      <c r="X3768">
        <v>0</v>
      </c>
      <c r="AB3768" t="s">
        <v>3980</v>
      </c>
      <c r="AC3768" t="s">
        <v>3981</v>
      </c>
      <c r="AG3768" t="s">
        <v>743</v>
      </c>
      <c r="AH3768" t="e">
        <f>VLOOKUP(C3768,'CREAR HV'!A:A,1,0)</f>
        <v>#N/A</v>
      </c>
    </row>
    <row r="3769" spans="1:34" x14ac:dyDescent="0.3">
      <c r="A3769" t="s">
        <v>10946</v>
      </c>
      <c r="B3769" t="s">
        <v>10947</v>
      </c>
      <c r="C3769">
        <v>35897580</v>
      </c>
      <c r="E3769" s="16">
        <v>37161</v>
      </c>
      <c r="F3769" s="16">
        <v>30196</v>
      </c>
      <c r="G3769" t="s">
        <v>1616</v>
      </c>
      <c r="H3769" t="s">
        <v>70</v>
      </c>
      <c r="I3769" t="s">
        <v>3977</v>
      </c>
      <c r="J3769" t="s">
        <v>1203</v>
      </c>
      <c r="K3769" t="s">
        <v>242</v>
      </c>
      <c r="L3769" t="s">
        <v>3978</v>
      </c>
      <c r="O3769" t="s">
        <v>3979</v>
      </c>
      <c r="P3769" t="s">
        <v>10955</v>
      </c>
      <c r="Q3769" t="s">
        <v>741</v>
      </c>
      <c r="R3769" t="s">
        <v>814</v>
      </c>
      <c r="W3769" t="s">
        <v>1277</v>
      </c>
      <c r="X3769">
        <v>0</v>
      </c>
      <c r="AB3769" t="s">
        <v>3980</v>
      </c>
      <c r="AC3769" t="s">
        <v>3981</v>
      </c>
      <c r="AG3769" t="s">
        <v>743</v>
      </c>
      <c r="AH3769" t="e">
        <f>VLOOKUP(C3769,'CREAR HV'!A:A,1,0)</f>
        <v>#N/A</v>
      </c>
    </row>
    <row r="3770" spans="1:34" x14ac:dyDescent="0.3">
      <c r="A3770" t="s">
        <v>10946</v>
      </c>
      <c r="B3770" t="s">
        <v>10947</v>
      </c>
      <c r="C3770">
        <v>35897580</v>
      </c>
      <c r="E3770" s="16">
        <v>37161</v>
      </c>
      <c r="F3770" s="16">
        <v>30196</v>
      </c>
      <c r="G3770" t="s">
        <v>1616</v>
      </c>
      <c r="H3770" t="s">
        <v>70</v>
      </c>
      <c r="I3770" t="s">
        <v>3977</v>
      </c>
      <c r="J3770" t="s">
        <v>1203</v>
      </c>
      <c r="K3770" t="s">
        <v>242</v>
      </c>
      <c r="L3770" t="s">
        <v>3978</v>
      </c>
      <c r="O3770" t="s">
        <v>3979</v>
      </c>
      <c r="P3770" t="s">
        <v>10955</v>
      </c>
      <c r="Q3770" t="s">
        <v>741</v>
      </c>
      <c r="R3770" t="s">
        <v>814</v>
      </c>
      <c r="W3770" t="s">
        <v>1277</v>
      </c>
      <c r="X3770">
        <v>0</v>
      </c>
      <c r="AB3770" t="s">
        <v>3980</v>
      </c>
      <c r="AC3770" t="s">
        <v>3981</v>
      </c>
      <c r="AG3770" t="s">
        <v>743</v>
      </c>
      <c r="AH3770" t="e">
        <f>VLOOKUP(C3770,'CREAR HV'!A:A,1,0)</f>
        <v>#N/A</v>
      </c>
    </row>
    <row r="3771" spans="1:34" x14ac:dyDescent="0.3">
      <c r="A3771" t="s">
        <v>10946</v>
      </c>
      <c r="B3771" t="s">
        <v>10947</v>
      </c>
      <c r="C3771">
        <v>35897580</v>
      </c>
      <c r="E3771" s="16">
        <v>37161</v>
      </c>
      <c r="F3771" s="16">
        <v>30196</v>
      </c>
      <c r="G3771" t="s">
        <v>1616</v>
      </c>
      <c r="H3771" t="s">
        <v>70</v>
      </c>
      <c r="I3771" t="s">
        <v>3977</v>
      </c>
      <c r="J3771" t="s">
        <v>1203</v>
      </c>
      <c r="K3771" t="s">
        <v>242</v>
      </c>
      <c r="L3771" t="s">
        <v>3978</v>
      </c>
      <c r="O3771" t="s">
        <v>3979</v>
      </c>
      <c r="P3771" t="s">
        <v>10955</v>
      </c>
      <c r="Q3771" t="s">
        <v>741</v>
      </c>
      <c r="R3771" t="s">
        <v>814</v>
      </c>
      <c r="W3771" t="s">
        <v>1277</v>
      </c>
      <c r="X3771">
        <v>0</v>
      </c>
      <c r="AB3771" t="s">
        <v>3980</v>
      </c>
      <c r="AC3771" t="s">
        <v>3981</v>
      </c>
      <c r="AG3771" t="s">
        <v>743</v>
      </c>
      <c r="AH3771" t="e">
        <f>VLOOKUP(C3771,'CREAR HV'!A:A,1,0)</f>
        <v>#N/A</v>
      </c>
    </row>
    <row r="3772" spans="1:34" x14ac:dyDescent="0.3">
      <c r="A3772" t="s">
        <v>10946</v>
      </c>
      <c r="B3772" t="s">
        <v>10947</v>
      </c>
      <c r="C3772">
        <v>35897580</v>
      </c>
      <c r="E3772" s="16">
        <v>37161</v>
      </c>
      <c r="F3772" s="16">
        <v>30196</v>
      </c>
      <c r="G3772" t="s">
        <v>1616</v>
      </c>
      <c r="H3772" t="s">
        <v>70</v>
      </c>
      <c r="I3772" t="s">
        <v>3977</v>
      </c>
      <c r="J3772" t="s">
        <v>1203</v>
      </c>
      <c r="K3772" t="s">
        <v>242</v>
      </c>
      <c r="L3772" t="s">
        <v>3978</v>
      </c>
      <c r="O3772" t="s">
        <v>3979</v>
      </c>
      <c r="P3772" t="s">
        <v>10955</v>
      </c>
      <c r="Q3772" t="s">
        <v>741</v>
      </c>
      <c r="R3772" t="s">
        <v>814</v>
      </c>
      <c r="W3772" t="s">
        <v>1277</v>
      </c>
      <c r="X3772">
        <v>0</v>
      </c>
      <c r="AB3772" t="s">
        <v>3980</v>
      </c>
      <c r="AC3772" t="s">
        <v>3981</v>
      </c>
      <c r="AG3772" t="s">
        <v>743</v>
      </c>
      <c r="AH3772" t="e">
        <f>VLOOKUP(C3772,'CREAR HV'!A:A,1,0)</f>
        <v>#N/A</v>
      </c>
    </row>
    <row r="3773" spans="1:34" x14ac:dyDescent="0.3">
      <c r="A3773" t="s">
        <v>10946</v>
      </c>
      <c r="B3773" t="s">
        <v>10947</v>
      </c>
      <c r="C3773">
        <v>35897580</v>
      </c>
      <c r="E3773" s="16">
        <v>37161</v>
      </c>
      <c r="F3773" s="16">
        <v>30196</v>
      </c>
      <c r="G3773" t="s">
        <v>1616</v>
      </c>
      <c r="H3773" t="s">
        <v>70</v>
      </c>
      <c r="I3773" t="s">
        <v>3977</v>
      </c>
      <c r="J3773" t="s">
        <v>1203</v>
      </c>
      <c r="K3773" t="s">
        <v>242</v>
      </c>
      <c r="L3773" t="s">
        <v>3978</v>
      </c>
      <c r="O3773" t="s">
        <v>3979</v>
      </c>
      <c r="P3773" t="s">
        <v>10955</v>
      </c>
      <c r="Q3773" t="s">
        <v>741</v>
      </c>
      <c r="R3773" t="s">
        <v>814</v>
      </c>
      <c r="W3773" t="s">
        <v>1277</v>
      </c>
      <c r="X3773">
        <v>0</v>
      </c>
      <c r="AB3773" t="s">
        <v>3980</v>
      </c>
      <c r="AC3773" t="s">
        <v>3981</v>
      </c>
      <c r="AG3773" t="s">
        <v>743</v>
      </c>
      <c r="AH3773" t="e">
        <f>VLOOKUP(C3773,'CREAR HV'!A:A,1,0)</f>
        <v>#N/A</v>
      </c>
    </row>
    <row r="3774" spans="1:34" x14ac:dyDescent="0.3">
      <c r="A3774" t="s">
        <v>10946</v>
      </c>
      <c r="B3774" t="s">
        <v>10947</v>
      </c>
      <c r="C3774">
        <v>35897580</v>
      </c>
      <c r="E3774" s="16">
        <v>37161</v>
      </c>
      <c r="F3774" s="16">
        <v>30196</v>
      </c>
      <c r="G3774" t="s">
        <v>1616</v>
      </c>
      <c r="H3774" t="s">
        <v>70</v>
      </c>
      <c r="I3774" t="s">
        <v>3977</v>
      </c>
      <c r="J3774" t="s">
        <v>1203</v>
      </c>
      <c r="K3774" t="s">
        <v>242</v>
      </c>
      <c r="L3774" t="s">
        <v>3978</v>
      </c>
      <c r="O3774" t="s">
        <v>3979</v>
      </c>
      <c r="P3774" t="s">
        <v>10955</v>
      </c>
      <c r="Q3774" t="s">
        <v>741</v>
      </c>
      <c r="R3774" t="s">
        <v>814</v>
      </c>
      <c r="W3774" t="s">
        <v>1277</v>
      </c>
      <c r="X3774">
        <v>0</v>
      </c>
      <c r="AB3774" t="s">
        <v>3980</v>
      </c>
      <c r="AC3774" t="s">
        <v>3981</v>
      </c>
      <c r="AG3774" t="s">
        <v>743</v>
      </c>
      <c r="AH3774" t="e">
        <f>VLOOKUP(C3774,'CREAR HV'!A:A,1,0)</f>
        <v>#N/A</v>
      </c>
    </row>
    <row r="3775" spans="1:34" x14ac:dyDescent="0.3">
      <c r="A3775" t="s">
        <v>10946</v>
      </c>
      <c r="B3775" t="s">
        <v>10947</v>
      </c>
      <c r="C3775">
        <v>35897580</v>
      </c>
      <c r="E3775" s="16">
        <v>37161</v>
      </c>
      <c r="F3775" s="16">
        <v>30196</v>
      </c>
      <c r="G3775" t="s">
        <v>1616</v>
      </c>
      <c r="H3775" t="s">
        <v>70</v>
      </c>
      <c r="I3775" t="s">
        <v>3977</v>
      </c>
      <c r="J3775" t="s">
        <v>1203</v>
      </c>
      <c r="K3775" t="s">
        <v>242</v>
      </c>
      <c r="L3775" t="s">
        <v>3978</v>
      </c>
      <c r="O3775" t="s">
        <v>3979</v>
      </c>
      <c r="P3775" t="s">
        <v>10955</v>
      </c>
      <c r="Q3775" t="s">
        <v>741</v>
      </c>
      <c r="R3775" t="s">
        <v>814</v>
      </c>
      <c r="W3775" t="s">
        <v>1277</v>
      </c>
      <c r="X3775">
        <v>0</v>
      </c>
      <c r="AB3775" t="s">
        <v>3980</v>
      </c>
      <c r="AC3775" t="s">
        <v>3981</v>
      </c>
      <c r="AG3775" t="s">
        <v>743</v>
      </c>
      <c r="AH3775" t="e">
        <f>VLOOKUP(C3775,'CREAR HV'!A:A,1,0)</f>
        <v>#N/A</v>
      </c>
    </row>
    <row r="3776" spans="1:34" x14ac:dyDescent="0.3">
      <c r="A3776" t="s">
        <v>10946</v>
      </c>
      <c r="B3776" t="s">
        <v>10947</v>
      </c>
      <c r="C3776">
        <v>35897580</v>
      </c>
      <c r="E3776" s="16">
        <v>37161</v>
      </c>
      <c r="F3776" s="16">
        <v>30196</v>
      </c>
      <c r="G3776" t="s">
        <v>1616</v>
      </c>
      <c r="H3776" t="s">
        <v>70</v>
      </c>
      <c r="I3776" t="s">
        <v>3977</v>
      </c>
      <c r="J3776" t="s">
        <v>1203</v>
      </c>
      <c r="K3776" t="s">
        <v>242</v>
      </c>
      <c r="L3776" t="s">
        <v>3978</v>
      </c>
      <c r="O3776" t="s">
        <v>3979</v>
      </c>
      <c r="P3776" t="s">
        <v>10955</v>
      </c>
      <c r="Q3776" t="s">
        <v>741</v>
      </c>
      <c r="R3776" t="s">
        <v>814</v>
      </c>
      <c r="W3776" t="s">
        <v>1277</v>
      </c>
      <c r="X3776">
        <v>0</v>
      </c>
      <c r="AB3776" t="s">
        <v>3980</v>
      </c>
      <c r="AC3776" t="s">
        <v>3981</v>
      </c>
      <c r="AG3776" t="s">
        <v>743</v>
      </c>
      <c r="AH3776" t="e">
        <f>VLOOKUP(C3776,'CREAR HV'!A:A,1,0)</f>
        <v>#N/A</v>
      </c>
    </row>
    <row r="3777" spans="1:34" x14ac:dyDescent="0.3">
      <c r="A3777" t="s">
        <v>10946</v>
      </c>
      <c r="B3777" t="s">
        <v>10947</v>
      </c>
      <c r="C3777">
        <v>35897580</v>
      </c>
      <c r="E3777" s="16">
        <v>37161</v>
      </c>
      <c r="F3777" s="16">
        <v>30196</v>
      </c>
      <c r="G3777" t="s">
        <v>1616</v>
      </c>
      <c r="H3777" t="s">
        <v>70</v>
      </c>
      <c r="I3777" t="s">
        <v>3977</v>
      </c>
      <c r="J3777" t="s">
        <v>1203</v>
      </c>
      <c r="K3777" t="s">
        <v>242</v>
      </c>
      <c r="L3777" t="s">
        <v>3978</v>
      </c>
      <c r="O3777" t="s">
        <v>3979</v>
      </c>
      <c r="P3777" t="s">
        <v>10955</v>
      </c>
      <c r="Q3777" t="s">
        <v>741</v>
      </c>
      <c r="R3777" t="s">
        <v>814</v>
      </c>
      <c r="W3777" t="s">
        <v>1277</v>
      </c>
      <c r="X3777">
        <v>0</v>
      </c>
      <c r="AB3777" t="s">
        <v>3980</v>
      </c>
      <c r="AC3777" t="s">
        <v>3981</v>
      </c>
      <c r="AG3777" t="s">
        <v>743</v>
      </c>
      <c r="AH3777" t="e">
        <f>VLOOKUP(C3777,'CREAR HV'!A:A,1,0)</f>
        <v>#N/A</v>
      </c>
    </row>
    <row r="3778" spans="1:34" x14ac:dyDescent="0.3">
      <c r="A3778" t="s">
        <v>10946</v>
      </c>
      <c r="B3778" t="s">
        <v>10947</v>
      </c>
      <c r="C3778">
        <v>35897580</v>
      </c>
      <c r="E3778" s="16">
        <v>37161</v>
      </c>
      <c r="F3778" s="16">
        <v>30196</v>
      </c>
      <c r="G3778" t="s">
        <v>1616</v>
      </c>
      <c r="H3778" t="s">
        <v>70</v>
      </c>
      <c r="I3778" t="s">
        <v>3977</v>
      </c>
      <c r="J3778" t="s">
        <v>1203</v>
      </c>
      <c r="K3778" t="s">
        <v>242</v>
      </c>
      <c r="L3778" t="s">
        <v>3978</v>
      </c>
      <c r="O3778" t="s">
        <v>3979</v>
      </c>
      <c r="P3778" t="s">
        <v>10955</v>
      </c>
      <c r="Q3778" t="s">
        <v>741</v>
      </c>
      <c r="R3778" t="s">
        <v>814</v>
      </c>
      <c r="W3778" t="s">
        <v>1277</v>
      </c>
      <c r="X3778">
        <v>0</v>
      </c>
      <c r="AB3778" t="s">
        <v>3980</v>
      </c>
      <c r="AC3778" t="s">
        <v>3981</v>
      </c>
      <c r="AG3778" t="s">
        <v>743</v>
      </c>
      <c r="AH3778" t="e">
        <f>VLOOKUP(C3778,'CREAR HV'!A:A,1,0)</f>
        <v>#N/A</v>
      </c>
    </row>
    <row r="3779" spans="1:34" x14ac:dyDescent="0.3">
      <c r="A3779" t="s">
        <v>10946</v>
      </c>
      <c r="B3779" t="s">
        <v>10947</v>
      </c>
      <c r="C3779">
        <v>35897580</v>
      </c>
      <c r="E3779" s="16">
        <v>37161</v>
      </c>
      <c r="F3779" s="16">
        <v>30196</v>
      </c>
      <c r="G3779" t="s">
        <v>1616</v>
      </c>
      <c r="H3779" t="s">
        <v>70</v>
      </c>
      <c r="I3779" t="s">
        <v>3977</v>
      </c>
      <c r="J3779" t="s">
        <v>1203</v>
      </c>
      <c r="K3779" t="s">
        <v>242</v>
      </c>
      <c r="L3779" t="s">
        <v>3978</v>
      </c>
      <c r="O3779" t="s">
        <v>3979</v>
      </c>
      <c r="P3779" t="s">
        <v>10955</v>
      </c>
      <c r="Q3779" t="s">
        <v>741</v>
      </c>
      <c r="R3779" t="s">
        <v>814</v>
      </c>
      <c r="W3779" t="s">
        <v>1277</v>
      </c>
      <c r="X3779">
        <v>0</v>
      </c>
      <c r="AB3779" t="s">
        <v>3980</v>
      </c>
      <c r="AC3779" t="s">
        <v>3981</v>
      </c>
      <c r="AG3779" t="s">
        <v>743</v>
      </c>
      <c r="AH3779" t="e">
        <f>VLOOKUP(C3779,'CREAR HV'!A:A,1,0)</f>
        <v>#N/A</v>
      </c>
    </row>
    <row r="3780" spans="1:34" x14ac:dyDescent="0.3">
      <c r="A3780" t="s">
        <v>10946</v>
      </c>
      <c r="B3780" t="s">
        <v>10947</v>
      </c>
      <c r="C3780">
        <v>1126905003</v>
      </c>
      <c r="F3780" s="16">
        <v>31669</v>
      </c>
      <c r="G3780" t="s">
        <v>44</v>
      </c>
      <c r="H3780" t="s">
        <v>44</v>
      </c>
      <c r="I3780" t="s">
        <v>1471</v>
      </c>
      <c r="J3780" t="s">
        <v>9599</v>
      </c>
      <c r="K3780" t="s">
        <v>273</v>
      </c>
      <c r="L3780" t="s">
        <v>9600</v>
      </c>
      <c r="O3780" t="s">
        <v>9601</v>
      </c>
      <c r="P3780" t="s">
        <v>10950</v>
      </c>
      <c r="Q3780" t="s">
        <v>741</v>
      </c>
      <c r="AG3780" t="s">
        <v>769</v>
      </c>
      <c r="AH3780" t="e">
        <f>VLOOKUP(C3780,'CREAR HV'!A:A,1,0)</f>
        <v>#N/A</v>
      </c>
    </row>
    <row r="3781" spans="1:34" x14ac:dyDescent="0.3">
      <c r="A3781" t="s">
        <v>10946</v>
      </c>
      <c r="B3781" t="s">
        <v>10947</v>
      </c>
      <c r="C3781">
        <v>10385356</v>
      </c>
      <c r="F3781" s="16">
        <v>22600</v>
      </c>
      <c r="G3781" t="s">
        <v>1493</v>
      </c>
      <c r="H3781" t="s">
        <v>1493</v>
      </c>
      <c r="I3781" t="s">
        <v>1494</v>
      </c>
      <c r="J3781" t="s">
        <v>1495</v>
      </c>
      <c r="K3781" t="s">
        <v>1451</v>
      </c>
      <c r="L3781" t="s">
        <v>1496</v>
      </c>
      <c r="O3781" t="s">
        <v>1497</v>
      </c>
      <c r="P3781" t="s">
        <v>10950</v>
      </c>
      <c r="Q3781" t="s">
        <v>741</v>
      </c>
      <c r="V3781">
        <v>10385356</v>
      </c>
      <c r="W3781" t="s">
        <v>742</v>
      </c>
      <c r="X3781">
        <v>20</v>
      </c>
      <c r="AG3781" t="s">
        <v>743</v>
      </c>
      <c r="AH3781" t="e">
        <f>VLOOKUP(C3781,'CREAR HV'!A:A,1,0)</f>
        <v>#N/A</v>
      </c>
    </row>
    <row r="3782" spans="1:34" x14ac:dyDescent="0.3">
      <c r="A3782" t="s">
        <v>10946</v>
      </c>
      <c r="B3782" t="s">
        <v>10947</v>
      </c>
      <c r="C3782">
        <v>52347947</v>
      </c>
      <c r="E3782" s="16">
        <v>34850</v>
      </c>
      <c r="F3782" s="16">
        <v>28157</v>
      </c>
      <c r="G3782" t="s">
        <v>5692</v>
      </c>
      <c r="H3782" t="s">
        <v>5693</v>
      </c>
      <c r="I3782" t="s">
        <v>5694</v>
      </c>
      <c r="J3782" t="s">
        <v>1566</v>
      </c>
      <c r="K3782" t="s">
        <v>1566</v>
      </c>
      <c r="L3782" t="s">
        <v>5695</v>
      </c>
      <c r="P3782" t="s">
        <v>10955</v>
      </c>
      <c r="Q3782" t="s">
        <v>1038</v>
      </c>
      <c r="R3782" t="s">
        <v>748</v>
      </c>
      <c r="W3782" t="s">
        <v>2953</v>
      </c>
      <c r="X3782">
        <v>0</v>
      </c>
      <c r="AB3782" t="s">
        <v>5696</v>
      </c>
      <c r="AC3782" t="s">
        <v>5697</v>
      </c>
      <c r="AG3782" t="s">
        <v>769</v>
      </c>
      <c r="AH3782" t="e">
        <f>VLOOKUP(C3782,'CREAR HV'!A:A,1,0)</f>
        <v>#N/A</v>
      </c>
    </row>
    <row r="3783" spans="1:34" x14ac:dyDescent="0.3">
      <c r="A3783" t="s">
        <v>10946</v>
      </c>
      <c r="B3783" t="s">
        <v>10947</v>
      </c>
      <c r="C3783">
        <v>16347255</v>
      </c>
      <c r="F3783" s="16">
        <v>21123</v>
      </c>
      <c r="G3783" t="s">
        <v>1040</v>
      </c>
      <c r="H3783" t="s">
        <v>1041</v>
      </c>
      <c r="I3783" t="s">
        <v>2069</v>
      </c>
      <c r="J3783" t="s">
        <v>1981</v>
      </c>
      <c r="K3783" t="s">
        <v>2070</v>
      </c>
      <c r="L3783" t="s">
        <v>2071</v>
      </c>
      <c r="O3783" t="s">
        <v>2072</v>
      </c>
      <c r="P3783" t="s">
        <v>10950</v>
      </c>
      <c r="Q3783" t="s">
        <v>741</v>
      </c>
      <c r="V3783">
        <v>947038</v>
      </c>
      <c r="W3783" t="s">
        <v>742</v>
      </c>
      <c r="X3783">
        <v>19</v>
      </c>
      <c r="AG3783" t="s">
        <v>769</v>
      </c>
      <c r="AH3783" t="e">
        <f>VLOOKUP(C3783,'CREAR HV'!A:A,1,0)</f>
        <v>#N/A</v>
      </c>
    </row>
    <row r="3784" spans="1:34" x14ac:dyDescent="0.3">
      <c r="A3784" t="s">
        <v>10946</v>
      </c>
      <c r="B3784" t="s">
        <v>10947</v>
      </c>
      <c r="C3784">
        <v>1061738320</v>
      </c>
      <c r="F3784" s="16">
        <v>33340</v>
      </c>
      <c r="G3784" t="s">
        <v>1474</v>
      </c>
      <c r="H3784" t="s">
        <v>48</v>
      </c>
      <c r="I3784" t="s">
        <v>8774</v>
      </c>
      <c r="J3784" t="s">
        <v>8775</v>
      </c>
      <c r="K3784" t="s">
        <v>8776</v>
      </c>
      <c r="L3784" t="s">
        <v>8777</v>
      </c>
      <c r="O3784" t="s">
        <v>8778</v>
      </c>
      <c r="P3784" t="s">
        <v>10955</v>
      </c>
      <c r="Q3784" t="s">
        <v>741</v>
      </c>
      <c r="AG3784" t="s">
        <v>769</v>
      </c>
      <c r="AH3784" t="e">
        <f>VLOOKUP(C3784,'CREAR HV'!A:A,1,0)</f>
        <v>#N/A</v>
      </c>
    </row>
    <row r="3785" spans="1:34" x14ac:dyDescent="0.3">
      <c r="A3785" t="s">
        <v>10946</v>
      </c>
      <c r="B3785" t="s">
        <v>10947</v>
      </c>
      <c r="C3785">
        <v>79429910</v>
      </c>
      <c r="F3785" s="16">
        <v>24789</v>
      </c>
      <c r="G3785" t="s">
        <v>44</v>
      </c>
      <c r="H3785" t="s">
        <v>44</v>
      </c>
      <c r="I3785" t="s">
        <v>7184</v>
      </c>
      <c r="J3785" t="s">
        <v>6413</v>
      </c>
      <c r="K3785" t="s">
        <v>173</v>
      </c>
      <c r="L3785" t="s">
        <v>7185</v>
      </c>
      <c r="P3785" t="s">
        <v>10950</v>
      </c>
      <c r="Q3785" t="s">
        <v>741</v>
      </c>
      <c r="V3785">
        <v>352106</v>
      </c>
      <c r="W3785" t="s">
        <v>742</v>
      </c>
      <c r="X3785">
        <v>55</v>
      </c>
      <c r="AG3785" t="s">
        <v>743</v>
      </c>
      <c r="AH3785" t="e">
        <f>VLOOKUP(C3785,'CREAR HV'!A:A,1,0)</f>
        <v>#N/A</v>
      </c>
    </row>
    <row r="3786" spans="1:34" x14ac:dyDescent="0.3">
      <c r="A3786" t="s">
        <v>10946</v>
      </c>
      <c r="B3786" t="s">
        <v>10947</v>
      </c>
      <c r="C3786">
        <v>79367452</v>
      </c>
      <c r="F3786" s="16">
        <v>24084</v>
      </c>
      <c r="G3786" t="s">
        <v>44</v>
      </c>
      <c r="H3786" t="s">
        <v>44</v>
      </c>
      <c r="I3786" t="s">
        <v>1686</v>
      </c>
      <c r="J3786" t="s">
        <v>383</v>
      </c>
      <c r="K3786" t="s">
        <v>869</v>
      </c>
      <c r="L3786" t="s">
        <v>7146</v>
      </c>
      <c r="O3786" t="s">
        <v>7147</v>
      </c>
      <c r="P3786" t="s">
        <v>10950</v>
      </c>
      <c r="Q3786" t="s">
        <v>741</v>
      </c>
      <c r="V3786">
        <v>79367452</v>
      </c>
      <c r="W3786" t="s">
        <v>742</v>
      </c>
      <c r="X3786">
        <v>51</v>
      </c>
      <c r="AG3786" t="s">
        <v>769</v>
      </c>
      <c r="AH3786" t="e">
        <f>VLOOKUP(C3786,'CREAR HV'!A:A,1,0)</f>
        <v>#N/A</v>
      </c>
    </row>
    <row r="3787" spans="1:34" x14ac:dyDescent="0.3">
      <c r="A3787" t="s">
        <v>10946</v>
      </c>
      <c r="B3787" t="s">
        <v>10947</v>
      </c>
      <c r="C3787">
        <v>94453049</v>
      </c>
      <c r="F3787" s="16">
        <v>27717</v>
      </c>
      <c r="G3787" t="s">
        <v>36</v>
      </c>
      <c r="H3787" t="s">
        <v>36</v>
      </c>
      <c r="I3787" t="s">
        <v>2081</v>
      </c>
      <c r="J3787" t="s">
        <v>212</v>
      </c>
      <c r="K3787" t="s">
        <v>1163</v>
      </c>
      <c r="L3787" t="s">
        <v>7895</v>
      </c>
      <c r="O3787" t="s">
        <v>7896</v>
      </c>
      <c r="P3787" t="s">
        <v>10950</v>
      </c>
      <c r="Q3787" t="s">
        <v>741</v>
      </c>
      <c r="V3787">
        <v>94453049</v>
      </c>
      <c r="W3787" t="s">
        <v>742</v>
      </c>
      <c r="X3787">
        <v>55</v>
      </c>
      <c r="AG3787" t="s">
        <v>769</v>
      </c>
      <c r="AH3787" t="e">
        <f>VLOOKUP(C3787,'CREAR HV'!A:A,1,0)</f>
        <v>#N/A</v>
      </c>
    </row>
    <row r="3788" spans="1:34" x14ac:dyDescent="0.3">
      <c r="A3788" t="s">
        <v>10946</v>
      </c>
      <c r="B3788" t="s">
        <v>10947</v>
      </c>
      <c r="C3788">
        <v>16668913</v>
      </c>
      <c r="F3788" s="16">
        <v>22785</v>
      </c>
      <c r="G3788" t="s">
        <v>36</v>
      </c>
      <c r="H3788" t="s">
        <v>36</v>
      </c>
      <c r="I3788" t="s">
        <v>2125</v>
      </c>
      <c r="J3788" t="s">
        <v>1451</v>
      </c>
      <c r="K3788" t="s">
        <v>2126</v>
      </c>
      <c r="L3788" t="s">
        <v>2127</v>
      </c>
      <c r="O3788" t="s">
        <v>2128</v>
      </c>
      <c r="P3788" t="s">
        <v>10950</v>
      </c>
      <c r="Q3788" t="s">
        <v>741</v>
      </c>
      <c r="V3788">
        <v>16668913</v>
      </c>
      <c r="W3788" t="s">
        <v>742</v>
      </c>
      <c r="X3788">
        <v>17</v>
      </c>
      <c r="AG3788" t="s">
        <v>769</v>
      </c>
      <c r="AH3788" t="e">
        <f>VLOOKUP(C3788,'CREAR HV'!A:A,1,0)</f>
        <v>#N/A</v>
      </c>
    </row>
    <row r="3789" spans="1:34" x14ac:dyDescent="0.3">
      <c r="A3789" t="s">
        <v>10946</v>
      </c>
      <c r="B3789" t="s">
        <v>10947</v>
      </c>
      <c r="C3789">
        <v>29940753</v>
      </c>
      <c r="F3789" s="16">
        <v>26584</v>
      </c>
      <c r="G3789" t="s">
        <v>36</v>
      </c>
      <c r="H3789" t="s">
        <v>36</v>
      </c>
      <c r="I3789" t="s">
        <v>3334</v>
      </c>
      <c r="J3789" t="s">
        <v>670</v>
      </c>
      <c r="K3789" t="s">
        <v>342</v>
      </c>
      <c r="L3789" t="s">
        <v>14715</v>
      </c>
      <c r="O3789" t="s">
        <v>3336</v>
      </c>
      <c r="P3789" t="s">
        <v>10955</v>
      </c>
      <c r="Q3789" t="s">
        <v>741</v>
      </c>
      <c r="AG3789" t="s">
        <v>769</v>
      </c>
      <c r="AH3789" t="e">
        <f>VLOOKUP(C3789,'CREAR HV'!A:A,1,0)</f>
        <v>#N/A</v>
      </c>
    </row>
    <row r="3790" spans="1:34" x14ac:dyDescent="0.3">
      <c r="A3790" t="s">
        <v>10946</v>
      </c>
      <c r="B3790" t="s">
        <v>10947</v>
      </c>
      <c r="C3790">
        <v>16650128</v>
      </c>
      <c r="F3790" s="16">
        <v>22211</v>
      </c>
      <c r="G3790" t="s">
        <v>36</v>
      </c>
      <c r="H3790" t="s">
        <v>36</v>
      </c>
      <c r="I3790" t="s">
        <v>944</v>
      </c>
      <c r="J3790" t="s">
        <v>422</v>
      </c>
      <c r="K3790" t="s">
        <v>355</v>
      </c>
      <c r="L3790" t="s">
        <v>2102</v>
      </c>
      <c r="O3790" t="s">
        <v>2103</v>
      </c>
      <c r="P3790" t="s">
        <v>10950</v>
      </c>
      <c r="Q3790" t="s">
        <v>741</v>
      </c>
      <c r="V3790">
        <v>361466</v>
      </c>
      <c r="W3790" t="s">
        <v>742</v>
      </c>
      <c r="X3790">
        <v>17</v>
      </c>
      <c r="AG3790" t="s">
        <v>769</v>
      </c>
      <c r="AH3790" t="e">
        <f>VLOOKUP(C3790,'CREAR HV'!A:A,1,0)</f>
        <v>#N/A</v>
      </c>
    </row>
    <row r="3791" spans="1:34" x14ac:dyDescent="0.3">
      <c r="A3791" t="s">
        <v>10946</v>
      </c>
      <c r="B3791" t="s">
        <v>10947</v>
      </c>
      <c r="C3791">
        <v>43570086</v>
      </c>
      <c r="F3791" s="16">
        <v>26560</v>
      </c>
      <c r="G3791" t="s">
        <v>816</v>
      </c>
      <c r="H3791" t="s">
        <v>74</v>
      </c>
      <c r="I3791" t="s">
        <v>4989</v>
      </c>
      <c r="J3791" t="s">
        <v>53</v>
      </c>
      <c r="K3791" t="s">
        <v>1426</v>
      </c>
      <c r="L3791" t="s">
        <v>4990</v>
      </c>
      <c r="O3791" t="s">
        <v>4991</v>
      </c>
      <c r="P3791" t="s">
        <v>10955</v>
      </c>
      <c r="Q3791" t="s">
        <v>741</v>
      </c>
      <c r="AG3791" t="s">
        <v>743</v>
      </c>
      <c r="AH3791" t="e">
        <f>VLOOKUP(C3791,'CREAR HV'!A:A,1,0)</f>
        <v>#N/A</v>
      </c>
    </row>
    <row r="3792" spans="1:34" x14ac:dyDescent="0.3">
      <c r="A3792" t="s">
        <v>10946</v>
      </c>
      <c r="B3792" t="s">
        <v>10947</v>
      </c>
      <c r="C3792">
        <v>36552575</v>
      </c>
      <c r="F3792" s="16">
        <v>23318</v>
      </c>
      <c r="G3792" t="s">
        <v>1690</v>
      </c>
      <c r="H3792" t="s">
        <v>1690</v>
      </c>
      <c r="I3792" t="s">
        <v>4028</v>
      </c>
      <c r="J3792" t="s">
        <v>596</v>
      </c>
      <c r="K3792" t="s">
        <v>149</v>
      </c>
      <c r="L3792" t="s">
        <v>4029</v>
      </c>
      <c r="O3792" t="s">
        <v>4030</v>
      </c>
      <c r="P3792" t="s">
        <v>10955</v>
      </c>
      <c r="Q3792" t="s">
        <v>741</v>
      </c>
      <c r="AG3792" t="s">
        <v>743</v>
      </c>
      <c r="AH3792" t="e">
        <f>VLOOKUP(C3792,'CREAR HV'!A:A,1,0)</f>
        <v>#N/A</v>
      </c>
    </row>
    <row r="3793" spans="1:34" x14ac:dyDescent="0.3">
      <c r="A3793" t="s">
        <v>10946</v>
      </c>
      <c r="B3793" t="s">
        <v>10947</v>
      </c>
      <c r="C3793">
        <v>47439811</v>
      </c>
      <c r="F3793" s="16">
        <v>30045</v>
      </c>
      <c r="G3793" t="s">
        <v>1394</v>
      </c>
      <c r="H3793" t="s">
        <v>1394</v>
      </c>
      <c r="I3793" t="s">
        <v>5190</v>
      </c>
      <c r="J3793" t="s">
        <v>452</v>
      </c>
      <c r="K3793" t="s">
        <v>5191</v>
      </c>
      <c r="L3793" t="s">
        <v>5192</v>
      </c>
      <c r="O3793" t="s">
        <v>5193</v>
      </c>
      <c r="P3793" t="s">
        <v>10955</v>
      </c>
      <c r="Q3793" t="s">
        <v>741</v>
      </c>
      <c r="AG3793" t="s">
        <v>743</v>
      </c>
      <c r="AH3793" t="e">
        <f>VLOOKUP(C3793,'CREAR HV'!A:A,1,0)</f>
        <v>#N/A</v>
      </c>
    </row>
    <row r="3794" spans="1:34" x14ac:dyDescent="0.3">
      <c r="A3794" t="s">
        <v>10946</v>
      </c>
      <c r="B3794" t="s">
        <v>10947</v>
      </c>
      <c r="C3794">
        <v>52885060</v>
      </c>
      <c r="F3794" s="16">
        <v>29837</v>
      </c>
      <c r="G3794" t="s">
        <v>44</v>
      </c>
      <c r="H3794" t="s">
        <v>44</v>
      </c>
      <c r="I3794" t="s">
        <v>5903</v>
      </c>
      <c r="J3794" t="s">
        <v>160</v>
      </c>
      <c r="K3794" t="s">
        <v>5904</v>
      </c>
      <c r="L3794" t="s">
        <v>5905</v>
      </c>
      <c r="O3794" t="s">
        <v>5906</v>
      </c>
      <c r="P3794" t="s">
        <v>10955</v>
      </c>
      <c r="Q3794" t="s">
        <v>741</v>
      </c>
      <c r="AG3794" t="s">
        <v>743</v>
      </c>
      <c r="AH3794" t="e">
        <f>VLOOKUP(C3794,'CREAR HV'!A:A,1,0)</f>
        <v>#N/A</v>
      </c>
    </row>
    <row r="3795" spans="1:34" x14ac:dyDescent="0.3">
      <c r="A3795" t="s">
        <v>10946</v>
      </c>
      <c r="B3795" t="s">
        <v>10947</v>
      </c>
      <c r="C3795">
        <v>31960088</v>
      </c>
      <c r="F3795" s="16">
        <v>24561</v>
      </c>
      <c r="G3795" t="s">
        <v>36</v>
      </c>
      <c r="H3795" t="s">
        <v>36</v>
      </c>
      <c r="I3795" t="s">
        <v>3563</v>
      </c>
      <c r="J3795" t="s">
        <v>318</v>
      </c>
      <c r="K3795" t="s">
        <v>160</v>
      </c>
      <c r="L3795" t="s">
        <v>3564</v>
      </c>
      <c r="O3795" t="s">
        <v>3565</v>
      </c>
      <c r="P3795" t="s">
        <v>10955</v>
      </c>
      <c r="Q3795" t="s">
        <v>741</v>
      </c>
      <c r="AG3795" t="s">
        <v>743</v>
      </c>
      <c r="AH3795" t="e">
        <f>VLOOKUP(C3795,'CREAR HV'!A:A,1,0)</f>
        <v>#N/A</v>
      </c>
    </row>
    <row r="3796" spans="1:34" x14ac:dyDescent="0.3">
      <c r="A3796" t="s">
        <v>10946</v>
      </c>
      <c r="B3796" t="s">
        <v>10947</v>
      </c>
      <c r="C3796">
        <v>75085751</v>
      </c>
      <c r="F3796" s="16">
        <v>28531</v>
      </c>
      <c r="G3796" t="s">
        <v>1625</v>
      </c>
      <c r="H3796" t="s">
        <v>1625</v>
      </c>
      <c r="I3796" t="s">
        <v>6879</v>
      </c>
      <c r="J3796" t="s">
        <v>2917</v>
      </c>
      <c r="K3796" t="s">
        <v>920</v>
      </c>
      <c r="L3796" t="s">
        <v>6880</v>
      </c>
      <c r="O3796" t="s">
        <v>6881</v>
      </c>
      <c r="P3796" t="s">
        <v>10950</v>
      </c>
      <c r="Q3796" t="s">
        <v>741</v>
      </c>
      <c r="V3796">
        <v>77121710741</v>
      </c>
      <c r="W3796" t="s">
        <v>742</v>
      </c>
      <c r="X3796">
        <v>55</v>
      </c>
      <c r="AG3796" t="s">
        <v>743</v>
      </c>
      <c r="AH3796" t="e">
        <f>VLOOKUP(C3796,'CREAR HV'!A:A,1,0)</f>
        <v>#N/A</v>
      </c>
    </row>
    <row r="3797" spans="1:34" x14ac:dyDescent="0.3">
      <c r="A3797" t="s">
        <v>10946</v>
      </c>
      <c r="B3797" t="s">
        <v>10947</v>
      </c>
      <c r="C3797">
        <v>31532813</v>
      </c>
      <c r="F3797" s="16">
        <v>26245</v>
      </c>
      <c r="G3797" t="s">
        <v>36</v>
      </c>
      <c r="H3797" t="s">
        <v>36</v>
      </c>
      <c r="I3797" t="s">
        <v>3520</v>
      </c>
      <c r="J3797" t="s">
        <v>1202</v>
      </c>
      <c r="K3797" t="s">
        <v>3521</v>
      </c>
      <c r="L3797" t="s">
        <v>3522</v>
      </c>
      <c r="O3797" t="s">
        <v>3523</v>
      </c>
      <c r="P3797" t="s">
        <v>10955</v>
      </c>
      <c r="Q3797" t="s">
        <v>741</v>
      </c>
      <c r="AG3797" t="s">
        <v>743</v>
      </c>
      <c r="AH3797" t="e">
        <f>VLOOKUP(C3797,'CREAR HV'!A:A,1,0)</f>
        <v>#N/A</v>
      </c>
    </row>
    <row r="3798" spans="1:34" x14ac:dyDescent="0.3">
      <c r="A3798" t="s">
        <v>10946</v>
      </c>
      <c r="B3798" t="s">
        <v>10947</v>
      </c>
      <c r="C3798">
        <v>80768667</v>
      </c>
      <c r="E3798" s="16">
        <v>37522</v>
      </c>
      <c r="F3798" s="16">
        <v>30919</v>
      </c>
      <c r="G3798" t="s">
        <v>45</v>
      </c>
      <c r="H3798" t="s">
        <v>45</v>
      </c>
      <c r="I3798" t="s">
        <v>7571</v>
      </c>
      <c r="J3798" t="s">
        <v>1215</v>
      </c>
      <c r="K3798" t="s">
        <v>316</v>
      </c>
      <c r="L3798" t="s">
        <v>7572</v>
      </c>
      <c r="O3798" t="s">
        <v>7573</v>
      </c>
      <c r="P3798" t="s">
        <v>10950</v>
      </c>
      <c r="Q3798" t="s">
        <v>741</v>
      </c>
      <c r="R3798" t="s">
        <v>814</v>
      </c>
      <c r="W3798" t="s">
        <v>1706</v>
      </c>
      <c r="X3798">
        <v>38</v>
      </c>
      <c r="AB3798" t="s">
        <v>7574</v>
      </c>
      <c r="AG3798" t="s">
        <v>769</v>
      </c>
      <c r="AH3798" t="e">
        <f>VLOOKUP(C3798,'CREAR HV'!A:A,1,0)</f>
        <v>#N/A</v>
      </c>
    </row>
    <row r="3799" spans="1:34" x14ac:dyDescent="0.3">
      <c r="A3799" t="s">
        <v>10946</v>
      </c>
      <c r="B3799" t="s">
        <v>10947</v>
      </c>
      <c r="C3799">
        <v>44002281</v>
      </c>
      <c r="F3799" s="16">
        <v>28531</v>
      </c>
      <c r="G3799" t="s">
        <v>44</v>
      </c>
      <c r="H3799" t="s">
        <v>44</v>
      </c>
      <c r="I3799" t="s">
        <v>666</v>
      </c>
      <c r="J3799" t="s">
        <v>367</v>
      </c>
      <c r="K3799" t="s">
        <v>5064</v>
      </c>
      <c r="L3799" t="s">
        <v>5065</v>
      </c>
      <c r="O3799" t="s">
        <v>5066</v>
      </c>
      <c r="P3799" t="s">
        <v>10955</v>
      </c>
      <c r="Q3799" t="s">
        <v>741</v>
      </c>
      <c r="AG3799" t="s">
        <v>743</v>
      </c>
      <c r="AH3799" t="e">
        <f>VLOOKUP(C3799,'CREAR HV'!A:A,1,0)</f>
        <v>#N/A</v>
      </c>
    </row>
    <row r="3800" spans="1:34" x14ac:dyDescent="0.3">
      <c r="A3800" t="s">
        <v>10946</v>
      </c>
      <c r="B3800" t="s">
        <v>10947</v>
      </c>
      <c r="C3800">
        <v>1143341571</v>
      </c>
      <c r="F3800" s="16">
        <v>32834</v>
      </c>
      <c r="G3800" t="s">
        <v>53</v>
      </c>
      <c r="H3800" t="s">
        <v>53</v>
      </c>
      <c r="I3800" t="s">
        <v>3732</v>
      </c>
      <c r="J3800" t="s">
        <v>9680</v>
      </c>
      <c r="K3800" t="s">
        <v>302</v>
      </c>
      <c r="L3800" t="s">
        <v>9681</v>
      </c>
      <c r="O3800" t="s">
        <v>9682</v>
      </c>
      <c r="P3800" t="s">
        <v>10955</v>
      </c>
      <c r="Q3800" t="s">
        <v>741</v>
      </c>
      <c r="AG3800" t="s">
        <v>743</v>
      </c>
      <c r="AH3800" t="e">
        <f>VLOOKUP(C3800,'CREAR HV'!A:A,1,0)</f>
        <v>#N/A</v>
      </c>
    </row>
    <row r="3801" spans="1:34" x14ac:dyDescent="0.3">
      <c r="A3801" t="s">
        <v>10946</v>
      </c>
      <c r="B3801" t="s">
        <v>10947</v>
      </c>
      <c r="C3801">
        <v>1053820442</v>
      </c>
      <c r="F3801" s="16">
        <v>30275</v>
      </c>
      <c r="G3801" t="s">
        <v>33</v>
      </c>
      <c r="H3801" t="s">
        <v>33</v>
      </c>
      <c r="I3801" t="s">
        <v>8539</v>
      </c>
      <c r="J3801" t="s">
        <v>2216</v>
      </c>
      <c r="K3801" t="s">
        <v>2087</v>
      </c>
      <c r="L3801" t="s">
        <v>8673</v>
      </c>
      <c r="O3801" t="s">
        <v>8674</v>
      </c>
      <c r="P3801" t="s">
        <v>10950</v>
      </c>
      <c r="Q3801" t="s">
        <v>741</v>
      </c>
      <c r="V3801">
        <v>1053820442</v>
      </c>
      <c r="W3801" t="s">
        <v>742</v>
      </c>
      <c r="X3801">
        <v>31</v>
      </c>
      <c r="AG3801" t="s">
        <v>769</v>
      </c>
      <c r="AH3801" t="e">
        <f>VLOOKUP(C3801,'CREAR HV'!A:A,1,0)</f>
        <v>#N/A</v>
      </c>
    </row>
    <row r="3802" spans="1:34" x14ac:dyDescent="0.3">
      <c r="A3802" t="s">
        <v>10946</v>
      </c>
      <c r="B3802" t="s">
        <v>10947</v>
      </c>
      <c r="C3802">
        <v>1053820442</v>
      </c>
      <c r="F3802" s="16">
        <v>30275</v>
      </c>
      <c r="G3802" t="s">
        <v>33</v>
      </c>
      <c r="H3802" t="s">
        <v>33</v>
      </c>
      <c r="I3802" t="s">
        <v>8539</v>
      </c>
      <c r="J3802" t="s">
        <v>2216</v>
      </c>
      <c r="K3802" t="s">
        <v>2087</v>
      </c>
      <c r="L3802" t="s">
        <v>8673</v>
      </c>
      <c r="O3802" t="s">
        <v>8674</v>
      </c>
      <c r="P3802" t="s">
        <v>10950</v>
      </c>
      <c r="Q3802" t="s">
        <v>741</v>
      </c>
      <c r="V3802">
        <v>1053820442</v>
      </c>
      <c r="W3802" t="s">
        <v>742</v>
      </c>
      <c r="X3802">
        <v>31</v>
      </c>
      <c r="AG3802" t="s">
        <v>769</v>
      </c>
      <c r="AH3802" t="e">
        <f>VLOOKUP(C3802,'CREAR HV'!A:A,1,0)</f>
        <v>#N/A</v>
      </c>
    </row>
    <row r="3803" spans="1:34" x14ac:dyDescent="0.3">
      <c r="A3803" t="s">
        <v>10946</v>
      </c>
      <c r="B3803" t="s">
        <v>10947</v>
      </c>
      <c r="C3803">
        <v>51845009</v>
      </c>
      <c r="F3803" s="16">
        <v>23793</v>
      </c>
      <c r="G3803" t="s">
        <v>44</v>
      </c>
      <c r="H3803" t="s">
        <v>44</v>
      </c>
      <c r="I3803" t="s">
        <v>5466</v>
      </c>
      <c r="J3803" t="s">
        <v>777</v>
      </c>
      <c r="K3803" t="s">
        <v>3439</v>
      </c>
      <c r="L3803" t="s">
        <v>5467</v>
      </c>
      <c r="O3803" t="s">
        <v>5468</v>
      </c>
      <c r="P3803" t="s">
        <v>10955</v>
      </c>
      <c r="Q3803" t="s">
        <v>741</v>
      </c>
      <c r="AG3803" t="s">
        <v>769</v>
      </c>
      <c r="AH3803" t="e">
        <f>VLOOKUP(C3803,'CREAR HV'!A:A,1,0)</f>
        <v>#N/A</v>
      </c>
    </row>
    <row r="3804" spans="1:34" x14ac:dyDescent="0.3">
      <c r="A3804" t="s">
        <v>10946</v>
      </c>
      <c r="B3804" t="s">
        <v>10947</v>
      </c>
      <c r="C3804">
        <v>51845009</v>
      </c>
      <c r="F3804" s="16">
        <v>23793</v>
      </c>
      <c r="G3804" t="s">
        <v>44</v>
      </c>
      <c r="H3804" t="s">
        <v>44</v>
      </c>
      <c r="I3804" t="s">
        <v>5466</v>
      </c>
      <c r="J3804" t="s">
        <v>777</v>
      </c>
      <c r="K3804" t="s">
        <v>3439</v>
      </c>
      <c r="L3804" t="s">
        <v>5467</v>
      </c>
      <c r="O3804" t="s">
        <v>5468</v>
      </c>
      <c r="P3804" t="s">
        <v>10955</v>
      </c>
      <c r="Q3804" t="s">
        <v>741</v>
      </c>
      <c r="AG3804" t="s">
        <v>743</v>
      </c>
      <c r="AH3804" t="e">
        <f>VLOOKUP(C3804,'CREAR HV'!A:A,1,0)</f>
        <v>#N/A</v>
      </c>
    </row>
    <row r="3805" spans="1:34" x14ac:dyDescent="0.3">
      <c r="A3805" t="s">
        <v>10946</v>
      </c>
      <c r="B3805" t="s">
        <v>10947</v>
      </c>
      <c r="C3805">
        <v>79995449</v>
      </c>
      <c r="F3805" s="16">
        <v>29927</v>
      </c>
      <c r="G3805" t="s">
        <v>44</v>
      </c>
      <c r="H3805" t="s">
        <v>44</v>
      </c>
      <c r="I3805" t="s">
        <v>7402</v>
      </c>
      <c r="J3805" t="s">
        <v>2611</v>
      </c>
      <c r="K3805" t="s">
        <v>869</v>
      </c>
      <c r="L3805" t="s">
        <v>7403</v>
      </c>
      <c r="O3805" t="s">
        <v>7404</v>
      </c>
      <c r="P3805" t="s">
        <v>10950</v>
      </c>
      <c r="Q3805" t="s">
        <v>741</v>
      </c>
      <c r="V3805">
        <v>79995449</v>
      </c>
      <c r="W3805" t="s">
        <v>795</v>
      </c>
      <c r="X3805">
        <v>3</v>
      </c>
      <c r="AG3805" t="s">
        <v>743</v>
      </c>
      <c r="AH3805" t="e">
        <f>VLOOKUP(C3805,'CREAR HV'!A:A,1,0)</f>
        <v>#N/A</v>
      </c>
    </row>
    <row r="3806" spans="1:34" x14ac:dyDescent="0.3">
      <c r="A3806" t="s">
        <v>10946</v>
      </c>
      <c r="B3806" t="s">
        <v>10947</v>
      </c>
      <c r="C3806">
        <v>1018450830</v>
      </c>
      <c r="F3806" s="16">
        <v>33660</v>
      </c>
      <c r="G3806" t="s">
        <v>44</v>
      </c>
      <c r="H3806" t="s">
        <v>44</v>
      </c>
      <c r="I3806" t="s">
        <v>4258</v>
      </c>
      <c r="J3806" t="s">
        <v>184</v>
      </c>
      <c r="K3806" t="s">
        <v>2471</v>
      </c>
      <c r="L3806" t="s">
        <v>14716</v>
      </c>
      <c r="O3806" t="s">
        <v>14717</v>
      </c>
      <c r="P3806" t="s">
        <v>10955</v>
      </c>
      <c r="Q3806" t="s">
        <v>741</v>
      </c>
      <c r="AG3806" t="s">
        <v>159</v>
      </c>
      <c r="AH3806" t="e">
        <f>VLOOKUP(C3806,'CREAR HV'!A:A,1,0)</f>
        <v>#N/A</v>
      </c>
    </row>
    <row r="3807" spans="1:34" x14ac:dyDescent="0.3">
      <c r="A3807" t="s">
        <v>10946</v>
      </c>
      <c r="B3807" t="s">
        <v>10947</v>
      </c>
      <c r="C3807">
        <v>16771616</v>
      </c>
      <c r="E3807" s="16">
        <v>32125</v>
      </c>
      <c r="F3807" s="16">
        <v>25550</v>
      </c>
      <c r="G3807" t="s">
        <v>2188</v>
      </c>
      <c r="H3807" t="s">
        <v>2189</v>
      </c>
      <c r="I3807" t="s">
        <v>2190</v>
      </c>
      <c r="J3807" t="s">
        <v>318</v>
      </c>
      <c r="K3807" t="s">
        <v>1437</v>
      </c>
      <c r="L3807" t="s">
        <v>2191</v>
      </c>
      <c r="O3807" t="s">
        <v>2192</v>
      </c>
      <c r="P3807" t="s">
        <v>10950</v>
      </c>
      <c r="Q3807" t="s">
        <v>849</v>
      </c>
      <c r="R3807" t="s">
        <v>748</v>
      </c>
      <c r="S3807" t="s">
        <v>1633</v>
      </c>
      <c r="T3807" t="s">
        <v>1634</v>
      </c>
      <c r="W3807" t="s">
        <v>742</v>
      </c>
      <c r="X3807">
        <v>16</v>
      </c>
      <c r="Z3807" t="s">
        <v>2193</v>
      </c>
      <c r="AB3807" t="s">
        <v>2194</v>
      </c>
      <c r="AC3807" t="s">
        <v>2195</v>
      </c>
      <c r="AG3807" t="s">
        <v>743</v>
      </c>
      <c r="AH3807" t="e">
        <f>VLOOKUP(C3807,'CREAR HV'!A:A,1,0)</f>
        <v>#N/A</v>
      </c>
    </row>
    <row r="3808" spans="1:34" x14ac:dyDescent="0.3">
      <c r="A3808" t="s">
        <v>10946</v>
      </c>
      <c r="B3808" t="s">
        <v>10947</v>
      </c>
      <c r="C3808">
        <v>16771616</v>
      </c>
      <c r="E3808" s="16">
        <v>32125</v>
      </c>
      <c r="F3808" s="16">
        <v>25550</v>
      </c>
      <c r="G3808" t="s">
        <v>2188</v>
      </c>
      <c r="H3808" t="s">
        <v>2189</v>
      </c>
      <c r="I3808" t="s">
        <v>2190</v>
      </c>
      <c r="J3808" t="s">
        <v>318</v>
      </c>
      <c r="K3808" t="s">
        <v>1437</v>
      </c>
      <c r="L3808" t="s">
        <v>2191</v>
      </c>
      <c r="O3808" t="s">
        <v>2192</v>
      </c>
      <c r="P3808" t="s">
        <v>10950</v>
      </c>
      <c r="Q3808" t="s">
        <v>849</v>
      </c>
      <c r="R3808" t="s">
        <v>748</v>
      </c>
      <c r="S3808" t="s">
        <v>1633</v>
      </c>
      <c r="T3808" t="s">
        <v>1634</v>
      </c>
      <c r="W3808" t="s">
        <v>742</v>
      </c>
      <c r="X3808">
        <v>16</v>
      </c>
      <c r="Z3808" t="s">
        <v>2193</v>
      </c>
      <c r="AB3808" t="s">
        <v>2194</v>
      </c>
      <c r="AC3808" t="s">
        <v>2195</v>
      </c>
      <c r="AG3808" t="s">
        <v>743</v>
      </c>
      <c r="AH3808" t="e">
        <f>VLOOKUP(C3808,'CREAR HV'!A:A,1,0)</f>
        <v>#N/A</v>
      </c>
    </row>
    <row r="3809" spans="1:34" x14ac:dyDescent="0.3">
      <c r="A3809" t="s">
        <v>10946</v>
      </c>
      <c r="B3809" t="s">
        <v>10947</v>
      </c>
      <c r="C3809">
        <v>16771616</v>
      </c>
      <c r="E3809" s="16">
        <v>32125</v>
      </c>
      <c r="F3809" s="16">
        <v>25550</v>
      </c>
      <c r="G3809" t="s">
        <v>2188</v>
      </c>
      <c r="H3809" t="s">
        <v>2189</v>
      </c>
      <c r="I3809" t="s">
        <v>2190</v>
      </c>
      <c r="J3809" t="s">
        <v>318</v>
      </c>
      <c r="K3809" t="s">
        <v>1437</v>
      </c>
      <c r="L3809" t="s">
        <v>2191</v>
      </c>
      <c r="O3809" t="s">
        <v>2192</v>
      </c>
      <c r="P3809" t="s">
        <v>10950</v>
      </c>
      <c r="Q3809" t="s">
        <v>849</v>
      </c>
      <c r="R3809" t="s">
        <v>748</v>
      </c>
      <c r="S3809" t="s">
        <v>1633</v>
      </c>
      <c r="T3809" t="s">
        <v>1634</v>
      </c>
      <c r="W3809" t="s">
        <v>742</v>
      </c>
      <c r="X3809">
        <v>16</v>
      </c>
      <c r="Z3809" t="s">
        <v>2193</v>
      </c>
      <c r="AB3809" t="s">
        <v>2194</v>
      </c>
      <c r="AC3809" t="s">
        <v>2195</v>
      </c>
      <c r="AG3809" t="s">
        <v>743</v>
      </c>
      <c r="AH3809" t="e">
        <f>VLOOKUP(C3809,'CREAR HV'!A:A,1,0)</f>
        <v>#N/A</v>
      </c>
    </row>
    <row r="3810" spans="1:34" x14ac:dyDescent="0.3">
      <c r="A3810" t="s">
        <v>10946</v>
      </c>
      <c r="B3810" t="s">
        <v>10947</v>
      </c>
      <c r="C3810">
        <v>16771616</v>
      </c>
      <c r="E3810" s="16">
        <v>32125</v>
      </c>
      <c r="F3810" s="16">
        <v>25550</v>
      </c>
      <c r="G3810" t="s">
        <v>2188</v>
      </c>
      <c r="H3810" t="s">
        <v>2189</v>
      </c>
      <c r="I3810" t="s">
        <v>2190</v>
      </c>
      <c r="J3810" t="s">
        <v>318</v>
      </c>
      <c r="K3810" t="s">
        <v>1437</v>
      </c>
      <c r="L3810" t="s">
        <v>2191</v>
      </c>
      <c r="O3810" t="s">
        <v>2192</v>
      </c>
      <c r="P3810" t="s">
        <v>10950</v>
      </c>
      <c r="Q3810" t="s">
        <v>849</v>
      </c>
      <c r="R3810" t="s">
        <v>748</v>
      </c>
      <c r="S3810" t="s">
        <v>1633</v>
      </c>
      <c r="T3810" t="s">
        <v>1634</v>
      </c>
      <c r="W3810" t="s">
        <v>742</v>
      </c>
      <c r="X3810">
        <v>16</v>
      </c>
      <c r="Z3810" t="s">
        <v>2193</v>
      </c>
      <c r="AB3810" t="s">
        <v>2194</v>
      </c>
      <c r="AC3810" t="s">
        <v>2195</v>
      </c>
      <c r="AG3810" t="s">
        <v>743</v>
      </c>
      <c r="AH3810" t="e">
        <f>VLOOKUP(C3810,'CREAR HV'!A:A,1,0)</f>
        <v>#N/A</v>
      </c>
    </row>
    <row r="3811" spans="1:34" x14ac:dyDescent="0.3">
      <c r="A3811" t="s">
        <v>10946</v>
      </c>
      <c r="B3811" t="s">
        <v>10947</v>
      </c>
      <c r="C3811">
        <v>16771616</v>
      </c>
      <c r="E3811" s="16">
        <v>32125</v>
      </c>
      <c r="F3811" s="16">
        <v>25550</v>
      </c>
      <c r="G3811" t="s">
        <v>2188</v>
      </c>
      <c r="H3811" t="s">
        <v>2189</v>
      </c>
      <c r="I3811" t="s">
        <v>2190</v>
      </c>
      <c r="J3811" t="s">
        <v>318</v>
      </c>
      <c r="K3811" t="s">
        <v>1437</v>
      </c>
      <c r="L3811" t="s">
        <v>2191</v>
      </c>
      <c r="O3811" t="s">
        <v>2192</v>
      </c>
      <c r="P3811" t="s">
        <v>10950</v>
      </c>
      <c r="Q3811" t="s">
        <v>849</v>
      </c>
      <c r="R3811" t="s">
        <v>748</v>
      </c>
      <c r="S3811" t="s">
        <v>1633</v>
      </c>
      <c r="T3811" t="s">
        <v>1634</v>
      </c>
      <c r="W3811" t="s">
        <v>742</v>
      </c>
      <c r="X3811">
        <v>16</v>
      </c>
      <c r="Z3811" t="s">
        <v>14718</v>
      </c>
      <c r="AB3811" t="s">
        <v>2194</v>
      </c>
      <c r="AC3811" t="s">
        <v>2195</v>
      </c>
      <c r="AG3811" t="s">
        <v>743</v>
      </c>
      <c r="AH3811" t="e">
        <f>VLOOKUP(C3811,'CREAR HV'!A:A,1,0)</f>
        <v>#N/A</v>
      </c>
    </row>
    <row r="3812" spans="1:34" x14ac:dyDescent="0.3">
      <c r="A3812" t="s">
        <v>10946</v>
      </c>
      <c r="B3812" t="s">
        <v>10947</v>
      </c>
      <c r="C3812">
        <v>16771616</v>
      </c>
      <c r="E3812" s="16">
        <v>32125</v>
      </c>
      <c r="F3812" s="16">
        <v>25550</v>
      </c>
      <c r="G3812" t="s">
        <v>2188</v>
      </c>
      <c r="H3812" t="s">
        <v>2189</v>
      </c>
      <c r="I3812" t="s">
        <v>2190</v>
      </c>
      <c r="J3812" t="s">
        <v>318</v>
      </c>
      <c r="K3812" t="s">
        <v>1437</v>
      </c>
      <c r="L3812" t="s">
        <v>2191</v>
      </c>
      <c r="O3812" t="s">
        <v>2192</v>
      </c>
      <c r="P3812" t="s">
        <v>10950</v>
      </c>
      <c r="Q3812" t="s">
        <v>849</v>
      </c>
      <c r="R3812" t="s">
        <v>748</v>
      </c>
      <c r="S3812" t="s">
        <v>1633</v>
      </c>
      <c r="T3812" t="s">
        <v>1634</v>
      </c>
      <c r="W3812" t="s">
        <v>742</v>
      </c>
      <c r="X3812">
        <v>16</v>
      </c>
      <c r="Z3812" t="s">
        <v>14718</v>
      </c>
      <c r="AB3812" t="s">
        <v>2194</v>
      </c>
      <c r="AC3812" t="s">
        <v>2195</v>
      </c>
      <c r="AG3812" t="s">
        <v>743</v>
      </c>
      <c r="AH3812" t="e">
        <f>VLOOKUP(C3812,'CREAR HV'!A:A,1,0)</f>
        <v>#N/A</v>
      </c>
    </row>
    <row r="3813" spans="1:34" x14ac:dyDescent="0.3">
      <c r="A3813" t="s">
        <v>10946</v>
      </c>
      <c r="B3813" t="s">
        <v>10947</v>
      </c>
      <c r="C3813">
        <v>16771616</v>
      </c>
      <c r="E3813" s="16">
        <v>32125</v>
      </c>
      <c r="F3813" s="16">
        <v>25550</v>
      </c>
      <c r="G3813" t="s">
        <v>2188</v>
      </c>
      <c r="H3813" t="s">
        <v>2189</v>
      </c>
      <c r="I3813" t="s">
        <v>2190</v>
      </c>
      <c r="J3813" t="s">
        <v>318</v>
      </c>
      <c r="K3813" t="s">
        <v>1437</v>
      </c>
      <c r="L3813" t="s">
        <v>2191</v>
      </c>
      <c r="O3813" t="s">
        <v>2192</v>
      </c>
      <c r="P3813" t="s">
        <v>10950</v>
      </c>
      <c r="Q3813" t="s">
        <v>849</v>
      </c>
      <c r="R3813" t="s">
        <v>748</v>
      </c>
      <c r="S3813" t="s">
        <v>1633</v>
      </c>
      <c r="T3813" t="s">
        <v>1634</v>
      </c>
      <c r="W3813" t="s">
        <v>742</v>
      </c>
      <c r="X3813">
        <v>16</v>
      </c>
      <c r="Z3813" t="s">
        <v>14718</v>
      </c>
      <c r="AB3813" t="s">
        <v>2194</v>
      </c>
      <c r="AC3813" t="s">
        <v>2195</v>
      </c>
      <c r="AG3813" t="s">
        <v>743</v>
      </c>
      <c r="AH3813" t="e">
        <f>VLOOKUP(C3813,'CREAR HV'!A:A,1,0)</f>
        <v>#N/A</v>
      </c>
    </row>
    <row r="3814" spans="1:34" x14ac:dyDescent="0.3">
      <c r="A3814" t="s">
        <v>10946</v>
      </c>
      <c r="B3814" t="s">
        <v>10947</v>
      </c>
      <c r="C3814">
        <v>16771616</v>
      </c>
      <c r="E3814" s="16">
        <v>32125</v>
      </c>
      <c r="F3814" s="16">
        <v>25550</v>
      </c>
      <c r="G3814" t="s">
        <v>2188</v>
      </c>
      <c r="H3814" t="s">
        <v>2189</v>
      </c>
      <c r="I3814" t="s">
        <v>2190</v>
      </c>
      <c r="J3814" t="s">
        <v>318</v>
      </c>
      <c r="K3814" t="s">
        <v>1437</v>
      </c>
      <c r="L3814" t="s">
        <v>2191</v>
      </c>
      <c r="O3814" t="s">
        <v>2192</v>
      </c>
      <c r="P3814" t="s">
        <v>10950</v>
      </c>
      <c r="Q3814" t="s">
        <v>849</v>
      </c>
      <c r="R3814" t="s">
        <v>748</v>
      </c>
      <c r="S3814" t="s">
        <v>1633</v>
      </c>
      <c r="T3814" t="s">
        <v>1634</v>
      </c>
      <c r="W3814" t="s">
        <v>742</v>
      </c>
      <c r="X3814">
        <v>16</v>
      </c>
      <c r="Z3814" t="s">
        <v>14718</v>
      </c>
      <c r="AB3814" t="s">
        <v>2194</v>
      </c>
      <c r="AC3814" t="s">
        <v>2195</v>
      </c>
      <c r="AG3814" t="s">
        <v>743</v>
      </c>
      <c r="AH3814" t="e">
        <f>VLOOKUP(C3814,'CREAR HV'!A:A,1,0)</f>
        <v>#N/A</v>
      </c>
    </row>
    <row r="3815" spans="1:34" x14ac:dyDescent="0.3">
      <c r="A3815" t="s">
        <v>10946</v>
      </c>
      <c r="B3815" t="s">
        <v>10947</v>
      </c>
      <c r="C3815">
        <v>16771616</v>
      </c>
      <c r="E3815" s="16">
        <v>32125</v>
      </c>
      <c r="F3815" s="16">
        <v>25550</v>
      </c>
      <c r="G3815" t="s">
        <v>2188</v>
      </c>
      <c r="H3815" t="s">
        <v>2189</v>
      </c>
      <c r="I3815" t="s">
        <v>2190</v>
      </c>
      <c r="J3815" t="s">
        <v>318</v>
      </c>
      <c r="K3815" t="s">
        <v>1437</v>
      </c>
      <c r="L3815" t="s">
        <v>2191</v>
      </c>
      <c r="O3815" t="s">
        <v>2192</v>
      </c>
      <c r="P3815" t="s">
        <v>10950</v>
      </c>
      <c r="Q3815" t="s">
        <v>849</v>
      </c>
      <c r="R3815" t="s">
        <v>748</v>
      </c>
      <c r="S3815" t="s">
        <v>1633</v>
      </c>
      <c r="T3815" t="s">
        <v>1634</v>
      </c>
      <c r="W3815" t="s">
        <v>742</v>
      </c>
      <c r="X3815">
        <v>16</v>
      </c>
      <c r="AB3815" t="s">
        <v>2194</v>
      </c>
      <c r="AC3815" t="s">
        <v>2195</v>
      </c>
      <c r="AG3815" t="s">
        <v>743</v>
      </c>
      <c r="AH3815" t="e">
        <f>VLOOKUP(C3815,'CREAR HV'!A:A,1,0)</f>
        <v>#N/A</v>
      </c>
    </row>
    <row r="3816" spans="1:34" x14ac:dyDescent="0.3">
      <c r="A3816" t="s">
        <v>10946</v>
      </c>
      <c r="B3816" t="s">
        <v>10947</v>
      </c>
      <c r="C3816">
        <v>16771616</v>
      </c>
      <c r="E3816" s="16">
        <v>32125</v>
      </c>
      <c r="F3816" s="16">
        <v>25550</v>
      </c>
      <c r="G3816" t="s">
        <v>2188</v>
      </c>
      <c r="H3816" t="s">
        <v>2189</v>
      </c>
      <c r="I3816" t="s">
        <v>2190</v>
      </c>
      <c r="J3816" t="s">
        <v>318</v>
      </c>
      <c r="K3816" t="s">
        <v>1437</v>
      </c>
      <c r="L3816" t="s">
        <v>2191</v>
      </c>
      <c r="O3816" t="s">
        <v>2192</v>
      </c>
      <c r="P3816" t="s">
        <v>10950</v>
      </c>
      <c r="Q3816" t="s">
        <v>849</v>
      </c>
      <c r="R3816" t="s">
        <v>748</v>
      </c>
      <c r="S3816" t="s">
        <v>1633</v>
      </c>
      <c r="T3816" t="s">
        <v>1634</v>
      </c>
      <c r="W3816" t="s">
        <v>742</v>
      </c>
      <c r="X3816">
        <v>16</v>
      </c>
      <c r="AB3816" t="s">
        <v>2194</v>
      </c>
      <c r="AC3816" t="s">
        <v>2195</v>
      </c>
      <c r="AG3816" t="s">
        <v>743</v>
      </c>
      <c r="AH3816" t="e">
        <f>VLOOKUP(C3816,'CREAR HV'!A:A,1,0)</f>
        <v>#N/A</v>
      </c>
    </row>
    <row r="3817" spans="1:34" x14ac:dyDescent="0.3">
      <c r="A3817" t="s">
        <v>10946</v>
      </c>
      <c r="B3817" t="s">
        <v>10947</v>
      </c>
      <c r="C3817">
        <v>16771616</v>
      </c>
      <c r="E3817" s="16">
        <v>32125</v>
      </c>
      <c r="F3817" s="16">
        <v>25550</v>
      </c>
      <c r="G3817" t="s">
        <v>2188</v>
      </c>
      <c r="H3817" t="s">
        <v>2189</v>
      </c>
      <c r="I3817" t="s">
        <v>2190</v>
      </c>
      <c r="J3817" t="s">
        <v>318</v>
      </c>
      <c r="K3817" t="s">
        <v>1437</v>
      </c>
      <c r="L3817" t="s">
        <v>2191</v>
      </c>
      <c r="O3817" t="s">
        <v>2192</v>
      </c>
      <c r="P3817" t="s">
        <v>10950</v>
      </c>
      <c r="Q3817" t="s">
        <v>849</v>
      </c>
      <c r="R3817" t="s">
        <v>748</v>
      </c>
      <c r="S3817" t="s">
        <v>1633</v>
      </c>
      <c r="T3817" t="s">
        <v>1634</v>
      </c>
      <c r="W3817" t="s">
        <v>742</v>
      </c>
      <c r="X3817">
        <v>16</v>
      </c>
      <c r="AB3817" t="s">
        <v>2194</v>
      </c>
      <c r="AC3817" t="s">
        <v>2195</v>
      </c>
      <c r="AG3817" t="s">
        <v>743</v>
      </c>
      <c r="AH3817" t="e">
        <f>VLOOKUP(C3817,'CREAR HV'!A:A,1,0)</f>
        <v>#N/A</v>
      </c>
    </row>
    <row r="3818" spans="1:34" x14ac:dyDescent="0.3">
      <c r="A3818" t="s">
        <v>10946</v>
      </c>
      <c r="B3818" t="s">
        <v>10947</v>
      </c>
      <c r="C3818">
        <v>16771616</v>
      </c>
      <c r="E3818" s="16">
        <v>32125</v>
      </c>
      <c r="F3818" s="16">
        <v>25550</v>
      </c>
      <c r="G3818" t="s">
        <v>2188</v>
      </c>
      <c r="H3818" t="s">
        <v>2189</v>
      </c>
      <c r="I3818" t="s">
        <v>2190</v>
      </c>
      <c r="J3818" t="s">
        <v>318</v>
      </c>
      <c r="K3818" t="s">
        <v>1437</v>
      </c>
      <c r="L3818" t="s">
        <v>2191</v>
      </c>
      <c r="O3818" t="s">
        <v>2192</v>
      </c>
      <c r="P3818" t="s">
        <v>10950</v>
      </c>
      <c r="Q3818" t="s">
        <v>849</v>
      </c>
      <c r="R3818" t="s">
        <v>748</v>
      </c>
      <c r="S3818" t="s">
        <v>1633</v>
      </c>
      <c r="T3818" t="s">
        <v>1634</v>
      </c>
      <c r="W3818" t="s">
        <v>742</v>
      </c>
      <c r="X3818">
        <v>16</v>
      </c>
      <c r="AB3818" t="s">
        <v>2194</v>
      </c>
      <c r="AC3818" t="s">
        <v>2195</v>
      </c>
      <c r="AG3818" t="s">
        <v>743</v>
      </c>
      <c r="AH3818" t="e">
        <f>VLOOKUP(C3818,'CREAR HV'!A:A,1,0)</f>
        <v>#N/A</v>
      </c>
    </row>
    <row r="3819" spans="1:34" x14ac:dyDescent="0.3">
      <c r="A3819" t="s">
        <v>10946</v>
      </c>
      <c r="B3819" t="s">
        <v>10947</v>
      </c>
      <c r="C3819">
        <v>6388114</v>
      </c>
      <c r="F3819" s="16">
        <v>23143</v>
      </c>
      <c r="G3819" t="s">
        <v>1028</v>
      </c>
      <c r="H3819" t="s">
        <v>1028</v>
      </c>
      <c r="I3819" t="s">
        <v>1029</v>
      </c>
      <c r="J3819" t="s">
        <v>1030</v>
      </c>
      <c r="K3819" t="s">
        <v>916</v>
      </c>
      <c r="L3819" t="s">
        <v>1031</v>
      </c>
      <c r="O3819" t="s">
        <v>1032</v>
      </c>
      <c r="P3819" t="s">
        <v>10950</v>
      </c>
      <c r="Q3819" t="s">
        <v>741</v>
      </c>
      <c r="AG3819" t="s">
        <v>769</v>
      </c>
      <c r="AH3819" t="e">
        <f>VLOOKUP(C3819,'CREAR HV'!A:A,1,0)</f>
        <v>#N/A</v>
      </c>
    </row>
    <row r="3820" spans="1:34" x14ac:dyDescent="0.3">
      <c r="A3820" t="s">
        <v>10946</v>
      </c>
      <c r="B3820" t="s">
        <v>10947</v>
      </c>
      <c r="C3820">
        <v>1064786209</v>
      </c>
      <c r="E3820" s="16">
        <v>38023</v>
      </c>
      <c r="F3820" s="16">
        <v>31406</v>
      </c>
      <c r="G3820" t="s">
        <v>942</v>
      </c>
      <c r="H3820" t="s">
        <v>943</v>
      </c>
      <c r="I3820" t="s">
        <v>8813</v>
      </c>
      <c r="J3820" t="s">
        <v>8814</v>
      </c>
      <c r="K3820" t="s">
        <v>8815</v>
      </c>
      <c r="L3820" t="s">
        <v>8816</v>
      </c>
      <c r="O3820" t="s">
        <v>8817</v>
      </c>
      <c r="P3820" t="s">
        <v>10955</v>
      </c>
      <c r="Q3820" t="s">
        <v>741</v>
      </c>
      <c r="R3820" t="s">
        <v>814</v>
      </c>
      <c r="W3820" t="s">
        <v>850</v>
      </c>
      <c r="X3820">
        <v>2</v>
      </c>
      <c r="AB3820" t="s">
        <v>8818</v>
      </c>
      <c r="AC3820" t="s">
        <v>8819</v>
      </c>
      <c r="AG3820" t="s">
        <v>743</v>
      </c>
      <c r="AH3820" t="e">
        <f>VLOOKUP(C3820,'CREAR HV'!A:A,1,0)</f>
        <v>#N/A</v>
      </c>
    </row>
    <row r="3821" spans="1:34" x14ac:dyDescent="0.3">
      <c r="A3821" t="s">
        <v>10946</v>
      </c>
      <c r="B3821" t="s">
        <v>10947</v>
      </c>
      <c r="C3821">
        <v>36067009</v>
      </c>
      <c r="F3821" s="16">
        <v>28999</v>
      </c>
      <c r="G3821" t="s">
        <v>1474</v>
      </c>
      <c r="H3821" t="s">
        <v>48</v>
      </c>
      <c r="I3821" t="s">
        <v>3593</v>
      </c>
      <c r="J3821" t="s">
        <v>328</v>
      </c>
      <c r="K3821" t="s">
        <v>1899</v>
      </c>
      <c r="L3821" t="s">
        <v>3986</v>
      </c>
      <c r="O3821" t="s">
        <v>3987</v>
      </c>
      <c r="P3821" t="s">
        <v>10955</v>
      </c>
      <c r="Q3821" t="s">
        <v>741</v>
      </c>
      <c r="AG3821" t="s">
        <v>769</v>
      </c>
      <c r="AH3821" t="e">
        <f>VLOOKUP(C3821,'CREAR HV'!A:A,1,0)</f>
        <v>#N/A</v>
      </c>
    </row>
    <row r="3822" spans="1:34" x14ac:dyDescent="0.3">
      <c r="A3822" t="s">
        <v>10946</v>
      </c>
      <c r="B3822" t="s">
        <v>10947</v>
      </c>
      <c r="C3822">
        <v>1001203357</v>
      </c>
      <c r="F3822" s="16">
        <v>37633</v>
      </c>
      <c r="G3822" t="s">
        <v>44</v>
      </c>
      <c r="H3822" t="s">
        <v>44</v>
      </c>
      <c r="I3822" t="s">
        <v>7996</v>
      </c>
      <c r="J3822" t="s">
        <v>1083</v>
      </c>
      <c r="K3822" t="s">
        <v>3957</v>
      </c>
      <c r="L3822" t="s">
        <v>7997</v>
      </c>
      <c r="O3822" t="s">
        <v>7998</v>
      </c>
      <c r="P3822" t="s">
        <v>10950</v>
      </c>
      <c r="Q3822" t="s">
        <v>741</v>
      </c>
      <c r="V3822">
        <v>1001203357</v>
      </c>
      <c r="W3822" t="s">
        <v>742</v>
      </c>
      <c r="X3822">
        <v>5</v>
      </c>
      <c r="AG3822" t="s">
        <v>769</v>
      </c>
      <c r="AH3822" t="e">
        <f>VLOOKUP(C3822,'CREAR HV'!A:A,1,0)</f>
        <v>#N/A</v>
      </c>
    </row>
    <row r="3823" spans="1:34" x14ac:dyDescent="0.3">
      <c r="A3823" t="s">
        <v>10946</v>
      </c>
      <c r="B3823" t="s">
        <v>10947</v>
      </c>
      <c r="C3823">
        <v>1088299719</v>
      </c>
      <c r="F3823" s="16">
        <v>33766</v>
      </c>
      <c r="G3823" t="s">
        <v>33</v>
      </c>
      <c r="H3823" t="s">
        <v>33</v>
      </c>
      <c r="I3823" t="s">
        <v>14719</v>
      </c>
      <c r="J3823" t="s">
        <v>590</v>
      </c>
      <c r="K3823" t="s">
        <v>159</v>
      </c>
      <c r="L3823" t="s">
        <v>14720</v>
      </c>
      <c r="O3823" t="s">
        <v>14721</v>
      </c>
      <c r="P3823" t="s">
        <v>10955</v>
      </c>
      <c r="Q3823" t="s">
        <v>741</v>
      </c>
      <c r="AG3823" t="s">
        <v>159</v>
      </c>
      <c r="AH3823" t="e">
        <f>VLOOKUP(C3823,'CREAR HV'!A:A,1,0)</f>
        <v>#N/A</v>
      </c>
    </row>
    <row r="3824" spans="1:34" x14ac:dyDescent="0.3">
      <c r="A3824" t="s">
        <v>10946</v>
      </c>
      <c r="B3824" t="s">
        <v>10947</v>
      </c>
      <c r="C3824">
        <v>1018499115</v>
      </c>
      <c r="F3824" s="16">
        <v>35759</v>
      </c>
      <c r="G3824" t="s">
        <v>44</v>
      </c>
      <c r="H3824" t="s">
        <v>44</v>
      </c>
      <c r="I3824" t="s">
        <v>14722</v>
      </c>
      <c r="J3824" t="s">
        <v>249</v>
      </c>
      <c r="K3824" t="s">
        <v>515</v>
      </c>
      <c r="L3824" t="s">
        <v>14723</v>
      </c>
      <c r="O3824" t="s">
        <v>14724</v>
      </c>
      <c r="P3824" t="s">
        <v>10955</v>
      </c>
      <c r="Q3824" t="s">
        <v>741</v>
      </c>
      <c r="AG3824" t="s">
        <v>743</v>
      </c>
      <c r="AH3824" t="e">
        <f>VLOOKUP(C3824,'CREAR HV'!A:A,1,0)</f>
        <v>#N/A</v>
      </c>
    </row>
    <row r="3825" spans="1:34" x14ac:dyDescent="0.3">
      <c r="A3825" t="s">
        <v>10946</v>
      </c>
      <c r="B3825" t="s">
        <v>10947</v>
      </c>
      <c r="C3825">
        <v>71381184</v>
      </c>
      <c r="F3825" s="16">
        <v>29913</v>
      </c>
      <c r="G3825" t="s">
        <v>4588</v>
      </c>
      <c r="H3825" t="s">
        <v>4589</v>
      </c>
      <c r="I3825" t="s">
        <v>6579</v>
      </c>
      <c r="J3825" t="s">
        <v>5341</v>
      </c>
      <c r="K3825" t="s">
        <v>152</v>
      </c>
      <c r="L3825" t="s">
        <v>6580</v>
      </c>
      <c r="O3825" t="s">
        <v>6581</v>
      </c>
      <c r="P3825" t="s">
        <v>10950</v>
      </c>
      <c r="Q3825" t="s">
        <v>741</v>
      </c>
      <c r="V3825">
        <v>71381184</v>
      </c>
      <c r="W3825" t="s">
        <v>742</v>
      </c>
      <c r="X3825">
        <v>25</v>
      </c>
      <c r="AG3825" t="s">
        <v>743</v>
      </c>
      <c r="AH3825" t="e">
        <f>VLOOKUP(C3825,'CREAR HV'!A:A,1,0)</f>
        <v>#N/A</v>
      </c>
    </row>
    <row r="3826" spans="1:34" x14ac:dyDescent="0.3">
      <c r="A3826" t="s">
        <v>10946</v>
      </c>
      <c r="B3826" t="s">
        <v>10947</v>
      </c>
      <c r="C3826">
        <v>1041610026</v>
      </c>
      <c r="F3826" s="16">
        <v>31572</v>
      </c>
      <c r="G3826" t="s">
        <v>6476</v>
      </c>
      <c r="H3826" t="s">
        <v>55</v>
      </c>
      <c r="I3826" t="s">
        <v>8526</v>
      </c>
      <c r="J3826" t="s">
        <v>160</v>
      </c>
      <c r="K3826" t="s">
        <v>324</v>
      </c>
      <c r="L3826" t="s">
        <v>8527</v>
      </c>
      <c r="O3826" t="s">
        <v>8528</v>
      </c>
      <c r="P3826" t="s">
        <v>10955</v>
      </c>
      <c r="Q3826" t="s">
        <v>741</v>
      </c>
      <c r="AG3826" t="s">
        <v>743</v>
      </c>
      <c r="AH3826" t="e">
        <f>VLOOKUP(C3826,'CREAR HV'!A:A,1,0)</f>
        <v>#N/A</v>
      </c>
    </row>
    <row r="3827" spans="1:34" x14ac:dyDescent="0.3">
      <c r="A3827" t="s">
        <v>10946</v>
      </c>
      <c r="B3827" t="s">
        <v>10947</v>
      </c>
      <c r="C3827">
        <v>52309579</v>
      </c>
      <c r="E3827" s="16">
        <v>34505</v>
      </c>
      <c r="F3827" s="16">
        <v>27831</v>
      </c>
      <c r="G3827" t="s">
        <v>44</v>
      </c>
      <c r="H3827" t="s">
        <v>44</v>
      </c>
      <c r="I3827" t="s">
        <v>3232</v>
      </c>
      <c r="J3827" t="s">
        <v>932</v>
      </c>
      <c r="K3827" t="s">
        <v>268</v>
      </c>
      <c r="L3827" t="s">
        <v>5666</v>
      </c>
      <c r="O3827" t="s">
        <v>5667</v>
      </c>
      <c r="P3827" t="s">
        <v>10955</v>
      </c>
      <c r="Q3827" t="s">
        <v>849</v>
      </c>
      <c r="R3827" t="s">
        <v>814</v>
      </c>
      <c r="W3827" t="s">
        <v>3702</v>
      </c>
      <c r="X3827">
        <v>0</v>
      </c>
      <c r="AB3827" t="s">
        <v>14725</v>
      </c>
      <c r="AC3827" t="s">
        <v>14726</v>
      </c>
      <c r="AG3827" t="s">
        <v>743</v>
      </c>
      <c r="AH3827" t="e">
        <f>VLOOKUP(C3827,'CREAR HV'!A:A,1,0)</f>
        <v>#N/A</v>
      </c>
    </row>
    <row r="3828" spans="1:34" x14ac:dyDescent="0.3">
      <c r="A3828" t="s">
        <v>10946</v>
      </c>
      <c r="B3828" t="s">
        <v>10947</v>
      </c>
      <c r="C3828">
        <v>1129535730</v>
      </c>
      <c r="F3828" s="16">
        <v>31956</v>
      </c>
      <c r="G3828" t="s">
        <v>1223</v>
      </c>
      <c r="H3828" t="s">
        <v>1223</v>
      </c>
      <c r="I3828" t="s">
        <v>14727</v>
      </c>
      <c r="J3828" t="s">
        <v>7339</v>
      </c>
      <c r="K3828" t="s">
        <v>325</v>
      </c>
      <c r="L3828" t="s">
        <v>14728</v>
      </c>
      <c r="O3828" t="s">
        <v>14729</v>
      </c>
      <c r="P3828" t="s">
        <v>10950</v>
      </c>
      <c r="Q3828" t="s">
        <v>741</v>
      </c>
      <c r="V3828">
        <v>1129535730</v>
      </c>
      <c r="W3828" t="s">
        <v>742</v>
      </c>
      <c r="X3828">
        <v>11</v>
      </c>
      <c r="AG3828" t="s">
        <v>159</v>
      </c>
      <c r="AH3828" t="e">
        <f>VLOOKUP(C3828,'CREAR HV'!A:A,1,0)</f>
        <v>#N/A</v>
      </c>
    </row>
    <row r="3829" spans="1:34" x14ac:dyDescent="0.3">
      <c r="A3829" t="s">
        <v>10946</v>
      </c>
      <c r="B3829" t="s">
        <v>10947</v>
      </c>
      <c r="C3829">
        <v>1113629545</v>
      </c>
      <c r="E3829" s="16">
        <v>38625</v>
      </c>
      <c r="F3829" s="16">
        <v>32042</v>
      </c>
      <c r="G3829" t="s">
        <v>126</v>
      </c>
      <c r="H3829" t="s">
        <v>126</v>
      </c>
      <c r="I3829" t="s">
        <v>9435</v>
      </c>
      <c r="J3829" t="s">
        <v>279</v>
      </c>
      <c r="K3829" t="s">
        <v>160</v>
      </c>
      <c r="L3829" t="s">
        <v>9436</v>
      </c>
      <c r="O3829" t="s">
        <v>9437</v>
      </c>
      <c r="P3829" t="s">
        <v>10950</v>
      </c>
      <c r="Q3829" t="s">
        <v>849</v>
      </c>
      <c r="R3829" t="s">
        <v>814</v>
      </c>
      <c r="W3829" t="s">
        <v>742</v>
      </c>
      <c r="X3829">
        <v>18</v>
      </c>
      <c r="AB3829" t="s">
        <v>14730</v>
      </c>
      <c r="AC3829" t="s">
        <v>14731</v>
      </c>
      <c r="AG3829" t="s">
        <v>743</v>
      </c>
      <c r="AH3829" t="e">
        <f>VLOOKUP(C3829,'CREAR HV'!A:A,1,0)</f>
        <v>#N/A</v>
      </c>
    </row>
    <row r="3830" spans="1:34" x14ac:dyDescent="0.3">
      <c r="A3830" t="s">
        <v>10946</v>
      </c>
      <c r="B3830" t="s">
        <v>10947</v>
      </c>
      <c r="C3830">
        <v>1118819476</v>
      </c>
      <c r="F3830" s="16">
        <v>32328</v>
      </c>
      <c r="G3830" t="s">
        <v>42</v>
      </c>
      <c r="H3830" t="s">
        <v>42</v>
      </c>
      <c r="I3830" t="s">
        <v>9529</v>
      </c>
      <c r="J3830" t="s">
        <v>1207</v>
      </c>
      <c r="K3830" t="s">
        <v>1207</v>
      </c>
      <c r="L3830" t="s">
        <v>9530</v>
      </c>
      <c r="O3830" t="s">
        <v>9531</v>
      </c>
      <c r="P3830" t="s">
        <v>10955</v>
      </c>
      <c r="Q3830" t="s">
        <v>741</v>
      </c>
      <c r="AG3830" t="s">
        <v>769</v>
      </c>
      <c r="AH3830" t="e">
        <f>VLOOKUP(C3830,'CREAR HV'!A:A,1,0)</f>
        <v>#N/A</v>
      </c>
    </row>
    <row r="3831" spans="1:34" x14ac:dyDescent="0.3">
      <c r="A3831" t="s">
        <v>10946</v>
      </c>
      <c r="B3831" t="s">
        <v>10947</v>
      </c>
      <c r="C3831">
        <v>1014283413</v>
      </c>
      <c r="E3831" s="16">
        <v>41983</v>
      </c>
      <c r="F3831" s="16">
        <v>35389</v>
      </c>
      <c r="G3831" t="s">
        <v>44</v>
      </c>
      <c r="H3831" t="s">
        <v>44</v>
      </c>
      <c r="I3831" t="s">
        <v>8176</v>
      </c>
      <c r="J3831" t="s">
        <v>302</v>
      </c>
      <c r="K3831" t="s">
        <v>235</v>
      </c>
      <c r="L3831" t="s">
        <v>8177</v>
      </c>
      <c r="O3831" t="s">
        <v>8178</v>
      </c>
      <c r="P3831" t="s">
        <v>10955</v>
      </c>
      <c r="Q3831" t="s">
        <v>741</v>
      </c>
      <c r="R3831" t="s">
        <v>814</v>
      </c>
      <c r="S3831" t="s">
        <v>1633</v>
      </c>
      <c r="T3831" t="s">
        <v>1634</v>
      </c>
      <c r="W3831" t="s">
        <v>2953</v>
      </c>
      <c r="X3831">
        <v>0</v>
      </c>
      <c r="AG3831" t="s">
        <v>743</v>
      </c>
      <c r="AH3831" t="e">
        <f>VLOOKUP(C3831,'CREAR HV'!A:A,1,0)</f>
        <v>#N/A</v>
      </c>
    </row>
    <row r="3832" spans="1:34" x14ac:dyDescent="0.3">
      <c r="A3832" t="s">
        <v>10946</v>
      </c>
      <c r="B3832" t="s">
        <v>10947</v>
      </c>
      <c r="C3832">
        <v>1014283413</v>
      </c>
      <c r="E3832" s="16">
        <v>41983</v>
      </c>
      <c r="F3832" s="16">
        <v>35389</v>
      </c>
      <c r="G3832" t="s">
        <v>44</v>
      </c>
      <c r="H3832" t="s">
        <v>44</v>
      </c>
      <c r="I3832" t="s">
        <v>8176</v>
      </c>
      <c r="J3832" t="s">
        <v>302</v>
      </c>
      <c r="K3832" t="s">
        <v>235</v>
      </c>
      <c r="L3832" t="s">
        <v>8177</v>
      </c>
      <c r="O3832" t="s">
        <v>8178</v>
      </c>
      <c r="P3832" t="s">
        <v>10955</v>
      </c>
      <c r="Q3832" t="s">
        <v>741</v>
      </c>
      <c r="R3832" t="s">
        <v>814</v>
      </c>
      <c r="S3832" t="s">
        <v>1633</v>
      </c>
      <c r="T3832" t="s">
        <v>1634</v>
      </c>
      <c r="W3832" t="s">
        <v>2953</v>
      </c>
      <c r="X3832">
        <v>0</v>
      </c>
      <c r="AG3832" t="s">
        <v>743</v>
      </c>
      <c r="AH3832" t="e">
        <f>VLOOKUP(C3832,'CREAR HV'!A:A,1,0)</f>
        <v>#N/A</v>
      </c>
    </row>
    <row r="3833" spans="1:34" x14ac:dyDescent="0.3">
      <c r="A3833" t="s">
        <v>10946</v>
      </c>
      <c r="B3833" t="s">
        <v>10947</v>
      </c>
      <c r="C3833">
        <v>52556691</v>
      </c>
      <c r="F3833" s="16">
        <v>26384</v>
      </c>
      <c r="G3833" t="s">
        <v>44</v>
      </c>
      <c r="H3833" t="s">
        <v>44</v>
      </c>
      <c r="I3833" t="s">
        <v>5803</v>
      </c>
      <c r="J3833" t="s">
        <v>242</v>
      </c>
      <c r="K3833" t="s">
        <v>159</v>
      </c>
      <c r="L3833" t="s">
        <v>5804</v>
      </c>
      <c r="O3833" t="s">
        <v>5805</v>
      </c>
      <c r="P3833" t="s">
        <v>10955</v>
      </c>
      <c r="Q3833" t="s">
        <v>741</v>
      </c>
      <c r="AG3833" t="s">
        <v>743</v>
      </c>
      <c r="AH3833" t="e">
        <f>VLOOKUP(C3833,'CREAR HV'!A:A,1,0)</f>
        <v>#N/A</v>
      </c>
    </row>
    <row r="3834" spans="1:34" x14ac:dyDescent="0.3">
      <c r="A3834" t="s">
        <v>10946</v>
      </c>
      <c r="B3834" t="s">
        <v>10947</v>
      </c>
      <c r="C3834">
        <v>30339135</v>
      </c>
      <c r="E3834" s="16">
        <v>41704</v>
      </c>
      <c r="F3834" s="16">
        <v>27985</v>
      </c>
      <c r="G3834" t="s">
        <v>892</v>
      </c>
      <c r="H3834" t="s">
        <v>892</v>
      </c>
      <c r="I3834" t="s">
        <v>3378</v>
      </c>
      <c r="J3834" t="s">
        <v>171</v>
      </c>
      <c r="K3834" t="s">
        <v>398</v>
      </c>
      <c r="L3834" t="s">
        <v>3379</v>
      </c>
      <c r="M3834" t="s">
        <v>2106</v>
      </c>
      <c r="O3834" t="s">
        <v>3380</v>
      </c>
      <c r="P3834" t="s">
        <v>10955</v>
      </c>
      <c r="Q3834" t="s">
        <v>3381</v>
      </c>
      <c r="R3834" t="s">
        <v>814</v>
      </c>
      <c r="T3834" t="s">
        <v>1634</v>
      </c>
      <c r="U3834" t="s">
        <v>2109</v>
      </c>
      <c r="W3834" t="s">
        <v>1277</v>
      </c>
      <c r="X3834">
        <v>0</v>
      </c>
      <c r="Z3834" t="s">
        <v>159</v>
      </c>
      <c r="AB3834" t="s">
        <v>3382</v>
      </c>
      <c r="AC3834" t="s">
        <v>3383</v>
      </c>
      <c r="AG3834" t="s">
        <v>769</v>
      </c>
      <c r="AH3834" t="e">
        <f>VLOOKUP(C3834,'CREAR HV'!A:A,1,0)</f>
        <v>#N/A</v>
      </c>
    </row>
    <row r="3835" spans="1:34" x14ac:dyDescent="0.3">
      <c r="A3835" t="s">
        <v>10946</v>
      </c>
      <c r="B3835" t="s">
        <v>10947</v>
      </c>
      <c r="C3835">
        <v>30339135</v>
      </c>
      <c r="E3835" s="16">
        <v>41704</v>
      </c>
      <c r="F3835" s="16">
        <v>27985</v>
      </c>
      <c r="G3835" t="s">
        <v>892</v>
      </c>
      <c r="H3835" t="s">
        <v>892</v>
      </c>
      <c r="I3835" t="s">
        <v>3378</v>
      </c>
      <c r="J3835" t="s">
        <v>171</v>
      </c>
      <c r="K3835" t="s">
        <v>398</v>
      </c>
      <c r="L3835" t="s">
        <v>3379</v>
      </c>
      <c r="M3835" t="s">
        <v>2106</v>
      </c>
      <c r="O3835" t="s">
        <v>3380</v>
      </c>
      <c r="P3835" t="s">
        <v>10955</v>
      </c>
      <c r="Q3835" t="s">
        <v>3381</v>
      </c>
      <c r="R3835" t="s">
        <v>814</v>
      </c>
      <c r="T3835" t="s">
        <v>1634</v>
      </c>
      <c r="U3835" t="s">
        <v>2109</v>
      </c>
      <c r="W3835" t="s">
        <v>1277</v>
      </c>
      <c r="X3835">
        <v>0</v>
      </c>
      <c r="Z3835" t="s">
        <v>159</v>
      </c>
      <c r="AB3835" t="s">
        <v>3382</v>
      </c>
      <c r="AC3835" t="s">
        <v>3383</v>
      </c>
      <c r="AG3835" t="s">
        <v>769</v>
      </c>
      <c r="AH3835" t="e">
        <f>VLOOKUP(C3835,'CREAR HV'!A:A,1,0)</f>
        <v>#N/A</v>
      </c>
    </row>
    <row r="3836" spans="1:34" x14ac:dyDescent="0.3">
      <c r="A3836" t="s">
        <v>10946</v>
      </c>
      <c r="B3836" t="s">
        <v>10947</v>
      </c>
      <c r="C3836">
        <v>1085929525</v>
      </c>
      <c r="F3836" s="16">
        <v>33908</v>
      </c>
      <c r="G3836" t="s">
        <v>474</v>
      </c>
      <c r="H3836" t="s">
        <v>474</v>
      </c>
      <c r="I3836" t="s">
        <v>9085</v>
      </c>
      <c r="J3836" t="s">
        <v>9086</v>
      </c>
      <c r="K3836" t="s">
        <v>219</v>
      </c>
      <c r="L3836" t="s">
        <v>9087</v>
      </c>
      <c r="O3836" t="s">
        <v>9088</v>
      </c>
      <c r="P3836" t="s">
        <v>10955</v>
      </c>
      <c r="Q3836" t="s">
        <v>741</v>
      </c>
      <c r="AG3836" t="s">
        <v>769</v>
      </c>
      <c r="AH3836" t="e">
        <f>VLOOKUP(C3836,'CREAR HV'!A:A,1,0)</f>
        <v>#N/A</v>
      </c>
    </row>
    <row r="3837" spans="1:34" x14ac:dyDescent="0.3">
      <c r="A3837" t="s">
        <v>10946</v>
      </c>
      <c r="B3837" t="s">
        <v>10947</v>
      </c>
      <c r="C3837">
        <v>70113547</v>
      </c>
      <c r="F3837" s="16">
        <v>20393</v>
      </c>
      <c r="G3837" t="s">
        <v>11511</v>
      </c>
      <c r="H3837" t="s">
        <v>11512</v>
      </c>
      <c r="I3837" t="s">
        <v>14732</v>
      </c>
      <c r="J3837" t="s">
        <v>437</v>
      </c>
      <c r="K3837" t="s">
        <v>359</v>
      </c>
      <c r="L3837" t="s">
        <v>14733</v>
      </c>
      <c r="O3837" t="s">
        <v>14734</v>
      </c>
      <c r="P3837" t="s">
        <v>10950</v>
      </c>
      <c r="Q3837" t="s">
        <v>741</v>
      </c>
      <c r="V3837">
        <v>47459</v>
      </c>
      <c r="W3837" t="s">
        <v>742</v>
      </c>
      <c r="X3837">
        <v>26</v>
      </c>
      <c r="AG3837" t="s">
        <v>159</v>
      </c>
      <c r="AH3837" t="e">
        <f>VLOOKUP(C3837,'CREAR HV'!A:A,1,0)</f>
        <v>#N/A</v>
      </c>
    </row>
    <row r="3838" spans="1:34" x14ac:dyDescent="0.3">
      <c r="A3838" t="s">
        <v>10946</v>
      </c>
      <c r="B3838" t="s">
        <v>10947</v>
      </c>
      <c r="C3838">
        <v>38211346</v>
      </c>
      <c r="E3838" s="16">
        <v>37935</v>
      </c>
      <c r="F3838" s="16">
        <v>31296</v>
      </c>
      <c r="G3838" t="s">
        <v>1652</v>
      </c>
      <c r="H3838" t="s">
        <v>111</v>
      </c>
      <c r="I3838" t="s">
        <v>4224</v>
      </c>
      <c r="J3838" t="s">
        <v>273</v>
      </c>
      <c r="K3838" t="s">
        <v>157</v>
      </c>
      <c r="L3838" t="s">
        <v>4225</v>
      </c>
      <c r="O3838" t="s">
        <v>4226</v>
      </c>
      <c r="P3838" t="s">
        <v>10955</v>
      </c>
      <c r="Q3838" t="s">
        <v>741</v>
      </c>
      <c r="R3838" t="s">
        <v>748</v>
      </c>
      <c r="W3838" t="s">
        <v>1277</v>
      </c>
      <c r="X3838">
        <v>0</v>
      </c>
      <c r="AB3838" t="s">
        <v>4227</v>
      </c>
      <c r="AC3838" t="s">
        <v>4228</v>
      </c>
      <c r="AG3838" t="s">
        <v>769</v>
      </c>
      <c r="AH3838" t="e">
        <f>VLOOKUP(C3838,'CREAR HV'!A:A,1,0)</f>
        <v>#N/A</v>
      </c>
    </row>
    <row r="3839" spans="1:34" x14ac:dyDescent="0.3">
      <c r="A3839" t="s">
        <v>10946</v>
      </c>
      <c r="B3839" t="s">
        <v>10947</v>
      </c>
      <c r="C3839">
        <v>23490491</v>
      </c>
      <c r="E3839" s="16">
        <v>28552</v>
      </c>
      <c r="F3839" s="16">
        <v>21891</v>
      </c>
      <c r="G3839" t="s">
        <v>1146</v>
      </c>
      <c r="H3839" t="s">
        <v>86</v>
      </c>
      <c r="I3839" t="s">
        <v>2784</v>
      </c>
      <c r="J3839" t="s">
        <v>215</v>
      </c>
      <c r="K3839" t="s">
        <v>212</v>
      </c>
      <c r="L3839" t="s">
        <v>2785</v>
      </c>
      <c r="M3839" t="s">
        <v>2785</v>
      </c>
      <c r="O3839" t="s">
        <v>2786</v>
      </c>
      <c r="P3839" t="s">
        <v>10955</v>
      </c>
      <c r="Q3839" t="s">
        <v>1038</v>
      </c>
      <c r="R3839" t="s">
        <v>814</v>
      </c>
      <c r="U3839" t="s">
        <v>2109</v>
      </c>
      <c r="W3839" t="s">
        <v>159</v>
      </c>
      <c r="X3839">
        <v>0</v>
      </c>
      <c r="AG3839" t="s">
        <v>743</v>
      </c>
      <c r="AH3839" t="e">
        <f>VLOOKUP(C3839,'CREAR HV'!A:A,1,0)</f>
        <v>#N/A</v>
      </c>
    </row>
    <row r="3840" spans="1:34" x14ac:dyDescent="0.3">
      <c r="A3840" t="s">
        <v>10946</v>
      </c>
      <c r="B3840" t="s">
        <v>10947</v>
      </c>
      <c r="C3840">
        <v>1121837403</v>
      </c>
      <c r="E3840" s="16">
        <v>45983</v>
      </c>
      <c r="F3840" s="16">
        <v>32059</v>
      </c>
      <c r="G3840" t="s">
        <v>44</v>
      </c>
      <c r="H3840" t="s">
        <v>44</v>
      </c>
      <c r="I3840" t="s">
        <v>1969</v>
      </c>
      <c r="J3840" t="s">
        <v>273</v>
      </c>
      <c r="K3840" t="s">
        <v>1804</v>
      </c>
      <c r="L3840" t="s">
        <v>9550</v>
      </c>
      <c r="O3840" t="s">
        <v>9551</v>
      </c>
      <c r="P3840" t="s">
        <v>10950</v>
      </c>
      <c r="Q3840" t="s">
        <v>849</v>
      </c>
      <c r="R3840" t="s">
        <v>814</v>
      </c>
      <c r="W3840" t="s">
        <v>795</v>
      </c>
      <c r="X3840">
        <v>7</v>
      </c>
      <c r="AB3840" t="s">
        <v>9552</v>
      </c>
      <c r="AC3840" t="s">
        <v>9553</v>
      </c>
      <c r="AG3840" t="s">
        <v>769</v>
      </c>
      <c r="AH3840" t="e">
        <f>VLOOKUP(C3840,'CREAR HV'!A:A,1,0)</f>
        <v>#N/A</v>
      </c>
    </row>
    <row r="3841" spans="1:34" x14ac:dyDescent="0.3">
      <c r="A3841" t="s">
        <v>10946</v>
      </c>
      <c r="B3841" t="s">
        <v>10947</v>
      </c>
      <c r="C3841">
        <v>1216724750</v>
      </c>
      <c r="F3841" s="16">
        <v>35668</v>
      </c>
      <c r="G3841" t="s">
        <v>816</v>
      </c>
      <c r="H3841" t="s">
        <v>74</v>
      </c>
      <c r="I3841" t="s">
        <v>8964</v>
      </c>
      <c r="J3841" t="s">
        <v>2313</v>
      </c>
      <c r="K3841" t="s">
        <v>7196</v>
      </c>
      <c r="L3841" t="s">
        <v>9741</v>
      </c>
      <c r="O3841" t="s">
        <v>9742</v>
      </c>
      <c r="P3841" t="s">
        <v>10955</v>
      </c>
      <c r="Q3841" t="s">
        <v>741</v>
      </c>
      <c r="AG3841" t="s">
        <v>769</v>
      </c>
      <c r="AH3841" t="e">
        <f>VLOOKUP(C3841,'CREAR HV'!A:A,1,0)</f>
        <v>#N/A</v>
      </c>
    </row>
    <row r="3842" spans="1:34" x14ac:dyDescent="0.3">
      <c r="A3842" t="s">
        <v>10946</v>
      </c>
      <c r="B3842" t="s">
        <v>10947</v>
      </c>
      <c r="C3842">
        <v>43280400</v>
      </c>
      <c r="E3842" s="16">
        <v>36503</v>
      </c>
      <c r="F3842" s="16">
        <v>29919</v>
      </c>
      <c r="G3842" t="s">
        <v>4920</v>
      </c>
      <c r="H3842" t="s">
        <v>4920</v>
      </c>
      <c r="I3842" t="s">
        <v>4921</v>
      </c>
      <c r="J3842" t="s">
        <v>1574</v>
      </c>
      <c r="K3842" t="s">
        <v>279</v>
      </c>
      <c r="L3842" t="s">
        <v>4922</v>
      </c>
      <c r="O3842" t="s">
        <v>14735</v>
      </c>
      <c r="P3842" t="s">
        <v>10955</v>
      </c>
      <c r="Q3842" t="s">
        <v>741</v>
      </c>
      <c r="R3842" t="s">
        <v>814</v>
      </c>
      <c r="W3842" t="s">
        <v>1277</v>
      </c>
      <c r="X3842">
        <v>0</v>
      </c>
      <c r="AB3842" t="s">
        <v>14736</v>
      </c>
      <c r="AC3842" t="s">
        <v>14735</v>
      </c>
      <c r="AG3842" t="s">
        <v>769</v>
      </c>
      <c r="AH3842" t="e">
        <f>VLOOKUP(C3842,'CREAR HV'!A:A,1,0)</f>
        <v>#N/A</v>
      </c>
    </row>
    <row r="3843" spans="1:34" x14ac:dyDescent="0.3">
      <c r="A3843" t="s">
        <v>10946</v>
      </c>
      <c r="B3843" t="s">
        <v>10947</v>
      </c>
      <c r="C3843">
        <v>1118554266</v>
      </c>
      <c r="F3843" s="16">
        <v>34114</v>
      </c>
      <c r="G3843" t="s">
        <v>1394</v>
      </c>
      <c r="H3843" t="s">
        <v>1394</v>
      </c>
      <c r="I3843" t="s">
        <v>6787</v>
      </c>
      <c r="J3843" t="s">
        <v>417</v>
      </c>
      <c r="K3843" t="s">
        <v>674</v>
      </c>
      <c r="L3843" t="s">
        <v>14737</v>
      </c>
      <c r="O3843" t="s">
        <v>14738</v>
      </c>
      <c r="P3843" t="s">
        <v>10950</v>
      </c>
      <c r="Q3843" t="s">
        <v>741</v>
      </c>
      <c r="V3843">
        <v>173452</v>
      </c>
      <c r="W3843" t="s">
        <v>742</v>
      </c>
      <c r="X3843">
        <v>9</v>
      </c>
      <c r="AG3843" t="s">
        <v>159</v>
      </c>
      <c r="AH3843" t="e">
        <f>VLOOKUP(C3843,'CREAR HV'!A:A,1,0)</f>
        <v>#N/A</v>
      </c>
    </row>
    <row r="3844" spans="1:34" x14ac:dyDescent="0.3">
      <c r="A3844" t="s">
        <v>10946</v>
      </c>
      <c r="B3844" t="s">
        <v>10947</v>
      </c>
      <c r="C3844">
        <v>1017146869</v>
      </c>
      <c r="E3844" s="16">
        <v>45758</v>
      </c>
      <c r="F3844" s="16">
        <v>31664</v>
      </c>
      <c r="G3844" t="s">
        <v>816</v>
      </c>
      <c r="H3844" t="s">
        <v>74</v>
      </c>
      <c r="I3844" t="s">
        <v>8220</v>
      </c>
      <c r="J3844" t="s">
        <v>272</v>
      </c>
      <c r="K3844" t="s">
        <v>1465</v>
      </c>
      <c r="L3844" t="s">
        <v>8221</v>
      </c>
      <c r="P3844" t="s">
        <v>10955</v>
      </c>
      <c r="Q3844" t="s">
        <v>741</v>
      </c>
      <c r="R3844" t="s">
        <v>814</v>
      </c>
      <c r="S3844" t="s">
        <v>1633</v>
      </c>
      <c r="T3844" t="s">
        <v>2542</v>
      </c>
      <c r="W3844" t="s">
        <v>1277</v>
      </c>
      <c r="X3844">
        <v>0</v>
      </c>
      <c r="Z3844" t="s">
        <v>850</v>
      </c>
      <c r="AB3844" t="s">
        <v>8222</v>
      </c>
      <c r="AC3844" t="s">
        <v>8223</v>
      </c>
      <c r="AG3844" t="s">
        <v>769</v>
      </c>
      <c r="AH3844" t="e">
        <f>VLOOKUP(C3844,'CREAR HV'!A:A,1,0)</f>
        <v>#N/A</v>
      </c>
    </row>
    <row r="3845" spans="1:34" x14ac:dyDescent="0.3">
      <c r="A3845" t="s">
        <v>10946</v>
      </c>
      <c r="B3845" t="s">
        <v>10947</v>
      </c>
      <c r="C3845">
        <v>1017146869</v>
      </c>
      <c r="E3845" s="16">
        <v>45758</v>
      </c>
      <c r="F3845" s="16">
        <v>31664</v>
      </c>
      <c r="G3845" t="s">
        <v>816</v>
      </c>
      <c r="H3845" t="s">
        <v>74</v>
      </c>
      <c r="I3845" t="s">
        <v>8220</v>
      </c>
      <c r="J3845" t="s">
        <v>272</v>
      </c>
      <c r="K3845" t="s">
        <v>1465</v>
      </c>
      <c r="L3845" t="s">
        <v>8221</v>
      </c>
      <c r="P3845" t="s">
        <v>10955</v>
      </c>
      <c r="Q3845" t="s">
        <v>741</v>
      </c>
      <c r="R3845" t="s">
        <v>814</v>
      </c>
      <c r="S3845" t="s">
        <v>1633</v>
      </c>
      <c r="T3845" t="s">
        <v>2542</v>
      </c>
      <c r="W3845" t="s">
        <v>1277</v>
      </c>
      <c r="X3845">
        <v>0</v>
      </c>
      <c r="Z3845" t="s">
        <v>850</v>
      </c>
      <c r="AB3845" t="s">
        <v>8222</v>
      </c>
      <c r="AC3845" t="s">
        <v>8223</v>
      </c>
      <c r="AG3845" t="s">
        <v>743</v>
      </c>
      <c r="AH3845" t="e">
        <f>VLOOKUP(C3845,'CREAR HV'!A:A,1,0)</f>
        <v>#N/A</v>
      </c>
    </row>
    <row r="3846" spans="1:34" x14ac:dyDescent="0.3">
      <c r="A3846" t="s">
        <v>10946</v>
      </c>
      <c r="B3846" t="s">
        <v>10947</v>
      </c>
      <c r="C3846">
        <v>1017146869</v>
      </c>
      <c r="E3846" s="16">
        <v>45758</v>
      </c>
      <c r="F3846" s="16">
        <v>31664</v>
      </c>
      <c r="G3846" t="s">
        <v>816</v>
      </c>
      <c r="H3846" t="s">
        <v>74</v>
      </c>
      <c r="I3846" t="s">
        <v>8220</v>
      </c>
      <c r="J3846" t="s">
        <v>272</v>
      </c>
      <c r="K3846" t="s">
        <v>1465</v>
      </c>
      <c r="L3846" t="s">
        <v>8221</v>
      </c>
      <c r="P3846" t="s">
        <v>10955</v>
      </c>
      <c r="Q3846" t="s">
        <v>741</v>
      </c>
      <c r="R3846" t="s">
        <v>814</v>
      </c>
      <c r="S3846" t="s">
        <v>1633</v>
      </c>
      <c r="T3846" t="s">
        <v>2542</v>
      </c>
      <c r="W3846" t="s">
        <v>1277</v>
      </c>
      <c r="X3846">
        <v>0</v>
      </c>
      <c r="Z3846" t="s">
        <v>850</v>
      </c>
      <c r="AB3846" t="s">
        <v>8222</v>
      </c>
      <c r="AC3846" t="s">
        <v>8223</v>
      </c>
      <c r="AG3846" t="s">
        <v>769</v>
      </c>
      <c r="AH3846" t="e">
        <f>VLOOKUP(C3846,'CREAR HV'!A:A,1,0)</f>
        <v>#N/A</v>
      </c>
    </row>
    <row r="3847" spans="1:34" x14ac:dyDescent="0.3">
      <c r="A3847" t="s">
        <v>10946</v>
      </c>
      <c r="B3847" t="s">
        <v>10947</v>
      </c>
      <c r="C3847">
        <v>1017146869</v>
      </c>
      <c r="E3847" s="16">
        <v>45758</v>
      </c>
      <c r="F3847" s="16">
        <v>31664</v>
      </c>
      <c r="G3847" t="s">
        <v>816</v>
      </c>
      <c r="H3847" t="s">
        <v>74</v>
      </c>
      <c r="I3847" t="s">
        <v>8220</v>
      </c>
      <c r="J3847" t="s">
        <v>272</v>
      </c>
      <c r="K3847" t="s">
        <v>1465</v>
      </c>
      <c r="L3847" t="s">
        <v>8221</v>
      </c>
      <c r="P3847" t="s">
        <v>10955</v>
      </c>
      <c r="Q3847" t="s">
        <v>741</v>
      </c>
      <c r="R3847" t="s">
        <v>814</v>
      </c>
      <c r="S3847" t="s">
        <v>1633</v>
      </c>
      <c r="T3847" t="s">
        <v>2542</v>
      </c>
      <c r="W3847" t="s">
        <v>1277</v>
      </c>
      <c r="X3847">
        <v>0</v>
      </c>
      <c r="Z3847" t="s">
        <v>850</v>
      </c>
      <c r="AB3847" t="s">
        <v>8222</v>
      </c>
      <c r="AC3847" t="s">
        <v>8223</v>
      </c>
      <c r="AG3847" t="s">
        <v>743</v>
      </c>
      <c r="AH3847" t="e">
        <f>VLOOKUP(C3847,'CREAR HV'!A:A,1,0)</f>
        <v>#N/A</v>
      </c>
    </row>
    <row r="3848" spans="1:34" x14ac:dyDescent="0.3">
      <c r="A3848" t="s">
        <v>10946</v>
      </c>
      <c r="B3848" t="s">
        <v>10947</v>
      </c>
      <c r="C3848">
        <v>1017146869</v>
      </c>
      <c r="E3848" s="16">
        <v>45758</v>
      </c>
      <c r="F3848" s="16">
        <v>31664</v>
      </c>
      <c r="G3848" t="s">
        <v>816</v>
      </c>
      <c r="H3848" t="s">
        <v>74</v>
      </c>
      <c r="I3848" t="s">
        <v>8220</v>
      </c>
      <c r="J3848" t="s">
        <v>272</v>
      </c>
      <c r="K3848" t="s">
        <v>1465</v>
      </c>
      <c r="L3848" t="s">
        <v>8221</v>
      </c>
      <c r="P3848" t="s">
        <v>10955</v>
      </c>
      <c r="Q3848" t="s">
        <v>741</v>
      </c>
      <c r="R3848" t="s">
        <v>814</v>
      </c>
      <c r="S3848" t="s">
        <v>1633</v>
      </c>
      <c r="T3848" t="s">
        <v>2542</v>
      </c>
      <c r="W3848" t="s">
        <v>1277</v>
      </c>
      <c r="X3848">
        <v>0</v>
      </c>
      <c r="Z3848" t="s">
        <v>850</v>
      </c>
      <c r="AB3848" t="s">
        <v>8222</v>
      </c>
      <c r="AC3848" t="s">
        <v>8223</v>
      </c>
      <c r="AG3848" t="s">
        <v>769</v>
      </c>
      <c r="AH3848" t="e">
        <f>VLOOKUP(C3848,'CREAR HV'!A:A,1,0)</f>
        <v>#N/A</v>
      </c>
    </row>
    <row r="3849" spans="1:34" x14ac:dyDescent="0.3">
      <c r="A3849" t="s">
        <v>10946</v>
      </c>
      <c r="B3849" t="s">
        <v>10947</v>
      </c>
      <c r="C3849">
        <v>1017146869</v>
      </c>
      <c r="E3849" s="16">
        <v>45758</v>
      </c>
      <c r="F3849" s="16">
        <v>31664</v>
      </c>
      <c r="G3849" t="s">
        <v>816</v>
      </c>
      <c r="H3849" t="s">
        <v>74</v>
      </c>
      <c r="I3849" t="s">
        <v>8220</v>
      </c>
      <c r="J3849" t="s">
        <v>272</v>
      </c>
      <c r="K3849" t="s">
        <v>1465</v>
      </c>
      <c r="L3849" t="s">
        <v>8221</v>
      </c>
      <c r="P3849" t="s">
        <v>10955</v>
      </c>
      <c r="Q3849" t="s">
        <v>741</v>
      </c>
      <c r="R3849" t="s">
        <v>814</v>
      </c>
      <c r="S3849" t="s">
        <v>1633</v>
      </c>
      <c r="T3849" t="s">
        <v>2542</v>
      </c>
      <c r="W3849" t="s">
        <v>1277</v>
      </c>
      <c r="X3849">
        <v>0</v>
      </c>
      <c r="Z3849" t="s">
        <v>850</v>
      </c>
      <c r="AB3849" t="s">
        <v>8222</v>
      </c>
      <c r="AC3849" t="s">
        <v>8223</v>
      </c>
      <c r="AG3849" t="s">
        <v>743</v>
      </c>
      <c r="AH3849" t="e">
        <f>VLOOKUP(C3849,'CREAR HV'!A:A,1,0)</f>
        <v>#N/A</v>
      </c>
    </row>
    <row r="3850" spans="1:34" x14ac:dyDescent="0.3">
      <c r="A3850" t="s">
        <v>10946</v>
      </c>
      <c r="B3850" t="s">
        <v>10947</v>
      </c>
      <c r="C3850">
        <v>1017146869</v>
      </c>
      <c r="E3850" s="16">
        <v>45758</v>
      </c>
      <c r="F3850" s="16">
        <v>31664</v>
      </c>
      <c r="G3850" t="s">
        <v>816</v>
      </c>
      <c r="H3850" t="s">
        <v>74</v>
      </c>
      <c r="I3850" t="s">
        <v>8220</v>
      </c>
      <c r="J3850" t="s">
        <v>272</v>
      </c>
      <c r="K3850" t="s">
        <v>1465</v>
      </c>
      <c r="L3850" t="s">
        <v>8221</v>
      </c>
      <c r="P3850" t="s">
        <v>10955</v>
      </c>
      <c r="Q3850" t="s">
        <v>741</v>
      </c>
      <c r="R3850" t="s">
        <v>814</v>
      </c>
      <c r="S3850" t="s">
        <v>1633</v>
      </c>
      <c r="T3850" t="s">
        <v>2542</v>
      </c>
      <c r="W3850" t="s">
        <v>1277</v>
      </c>
      <c r="X3850">
        <v>0</v>
      </c>
      <c r="Z3850" t="s">
        <v>850</v>
      </c>
      <c r="AB3850" t="s">
        <v>8222</v>
      </c>
      <c r="AC3850" t="s">
        <v>8223</v>
      </c>
      <c r="AG3850" t="s">
        <v>769</v>
      </c>
      <c r="AH3850" t="e">
        <f>VLOOKUP(C3850,'CREAR HV'!A:A,1,0)</f>
        <v>#N/A</v>
      </c>
    </row>
    <row r="3851" spans="1:34" x14ac:dyDescent="0.3">
      <c r="A3851" t="s">
        <v>10946</v>
      </c>
      <c r="B3851" t="s">
        <v>10947</v>
      </c>
      <c r="C3851">
        <v>1017146869</v>
      </c>
      <c r="E3851" s="16">
        <v>45758</v>
      </c>
      <c r="F3851" s="16">
        <v>31664</v>
      </c>
      <c r="G3851" t="s">
        <v>816</v>
      </c>
      <c r="H3851" t="s">
        <v>74</v>
      </c>
      <c r="I3851" t="s">
        <v>8220</v>
      </c>
      <c r="J3851" t="s">
        <v>272</v>
      </c>
      <c r="K3851" t="s">
        <v>1465</v>
      </c>
      <c r="L3851" t="s">
        <v>8221</v>
      </c>
      <c r="P3851" t="s">
        <v>10955</v>
      </c>
      <c r="Q3851" t="s">
        <v>741</v>
      </c>
      <c r="R3851" t="s">
        <v>814</v>
      </c>
      <c r="S3851" t="s">
        <v>1633</v>
      </c>
      <c r="T3851" t="s">
        <v>2542</v>
      </c>
      <c r="W3851" t="s">
        <v>1277</v>
      </c>
      <c r="X3851">
        <v>0</v>
      </c>
      <c r="Z3851" t="s">
        <v>850</v>
      </c>
      <c r="AB3851" t="s">
        <v>8222</v>
      </c>
      <c r="AC3851" t="s">
        <v>8223</v>
      </c>
      <c r="AG3851" t="s">
        <v>743</v>
      </c>
      <c r="AH3851" t="e">
        <f>VLOOKUP(C3851,'CREAR HV'!A:A,1,0)</f>
        <v>#N/A</v>
      </c>
    </row>
    <row r="3852" spans="1:34" x14ac:dyDescent="0.3">
      <c r="A3852" t="s">
        <v>10946</v>
      </c>
      <c r="B3852" t="s">
        <v>10947</v>
      </c>
      <c r="C3852">
        <v>1017146869</v>
      </c>
      <c r="E3852" s="16">
        <v>45758</v>
      </c>
      <c r="F3852" s="16">
        <v>31664</v>
      </c>
      <c r="G3852" t="s">
        <v>816</v>
      </c>
      <c r="H3852" t="s">
        <v>74</v>
      </c>
      <c r="I3852" t="s">
        <v>8220</v>
      </c>
      <c r="J3852" t="s">
        <v>272</v>
      </c>
      <c r="K3852" t="s">
        <v>1465</v>
      </c>
      <c r="L3852" t="s">
        <v>8221</v>
      </c>
      <c r="P3852" t="s">
        <v>10955</v>
      </c>
      <c r="Q3852" t="s">
        <v>741</v>
      </c>
      <c r="R3852" t="s">
        <v>814</v>
      </c>
      <c r="S3852" t="s">
        <v>1633</v>
      </c>
      <c r="T3852" t="s">
        <v>2542</v>
      </c>
      <c r="W3852" t="s">
        <v>1277</v>
      </c>
      <c r="X3852">
        <v>0</v>
      </c>
      <c r="Z3852" t="s">
        <v>850</v>
      </c>
      <c r="AB3852" t="s">
        <v>8222</v>
      </c>
      <c r="AC3852" t="s">
        <v>8223</v>
      </c>
      <c r="AG3852" t="s">
        <v>769</v>
      </c>
      <c r="AH3852" t="e">
        <f>VLOOKUP(C3852,'CREAR HV'!A:A,1,0)</f>
        <v>#N/A</v>
      </c>
    </row>
    <row r="3853" spans="1:34" x14ac:dyDescent="0.3">
      <c r="A3853" t="s">
        <v>10946</v>
      </c>
      <c r="B3853" t="s">
        <v>10947</v>
      </c>
      <c r="C3853">
        <v>1017146869</v>
      </c>
      <c r="E3853" s="16">
        <v>45758</v>
      </c>
      <c r="F3853" s="16">
        <v>31664</v>
      </c>
      <c r="G3853" t="s">
        <v>816</v>
      </c>
      <c r="H3853" t="s">
        <v>74</v>
      </c>
      <c r="I3853" t="s">
        <v>8220</v>
      </c>
      <c r="J3853" t="s">
        <v>272</v>
      </c>
      <c r="K3853" t="s">
        <v>1465</v>
      </c>
      <c r="L3853" t="s">
        <v>8221</v>
      </c>
      <c r="P3853" t="s">
        <v>10955</v>
      </c>
      <c r="Q3853" t="s">
        <v>741</v>
      </c>
      <c r="R3853" t="s">
        <v>814</v>
      </c>
      <c r="S3853" t="s">
        <v>1633</v>
      </c>
      <c r="T3853" t="s">
        <v>2542</v>
      </c>
      <c r="W3853" t="s">
        <v>1277</v>
      </c>
      <c r="X3853">
        <v>0</v>
      </c>
      <c r="Z3853" t="s">
        <v>850</v>
      </c>
      <c r="AB3853" t="s">
        <v>8222</v>
      </c>
      <c r="AC3853" t="s">
        <v>8223</v>
      </c>
      <c r="AG3853" t="s">
        <v>743</v>
      </c>
      <c r="AH3853" t="e">
        <f>VLOOKUP(C3853,'CREAR HV'!A:A,1,0)</f>
        <v>#N/A</v>
      </c>
    </row>
    <row r="3854" spans="1:34" x14ac:dyDescent="0.3">
      <c r="A3854" t="s">
        <v>10946</v>
      </c>
      <c r="B3854" t="s">
        <v>10947</v>
      </c>
      <c r="C3854">
        <v>1017146869</v>
      </c>
      <c r="E3854" s="16">
        <v>45758</v>
      </c>
      <c r="F3854" s="16">
        <v>31664</v>
      </c>
      <c r="G3854" t="s">
        <v>816</v>
      </c>
      <c r="H3854" t="s">
        <v>74</v>
      </c>
      <c r="I3854" t="s">
        <v>8220</v>
      </c>
      <c r="J3854" t="s">
        <v>272</v>
      </c>
      <c r="K3854" t="s">
        <v>1465</v>
      </c>
      <c r="L3854" t="s">
        <v>8221</v>
      </c>
      <c r="P3854" t="s">
        <v>10955</v>
      </c>
      <c r="Q3854" t="s">
        <v>741</v>
      </c>
      <c r="R3854" t="s">
        <v>814</v>
      </c>
      <c r="S3854" t="s">
        <v>1633</v>
      </c>
      <c r="T3854" t="s">
        <v>2542</v>
      </c>
      <c r="W3854" t="s">
        <v>1277</v>
      </c>
      <c r="X3854">
        <v>0</v>
      </c>
      <c r="Z3854" t="s">
        <v>850</v>
      </c>
      <c r="AB3854" t="s">
        <v>8222</v>
      </c>
      <c r="AC3854" t="s">
        <v>8223</v>
      </c>
      <c r="AG3854" t="s">
        <v>769</v>
      </c>
      <c r="AH3854" t="e">
        <f>VLOOKUP(C3854,'CREAR HV'!A:A,1,0)</f>
        <v>#N/A</v>
      </c>
    </row>
    <row r="3855" spans="1:34" x14ac:dyDescent="0.3">
      <c r="A3855" t="s">
        <v>10946</v>
      </c>
      <c r="B3855" t="s">
        <v>10947</v>
      </c>
      <c r="C3855">
        <v>1017146869</v>
      </c>
      <c r="E3855" s="16">
        <v>45758</v>
      </c>
      <c r="F3855" s="16">
        <v>31664</v>
      </c>
      <c r="G3855" t="s">
        <v>816</v>
      </c>
      <c r="H3855" t="s">
        <v>74</v>
      </c>
      <c r="I3855" t="s">
        <v>8220</v>
      </c>
      <c r="J3855" t="s">
        <v>272</v>
      </c>
      <c r="K3855" t="s">
        <v>1465</v>
      </c>
      <c r="L3855" t="s">
        <v>8221</v>
      </c>
      <c r="P3855" t="s">
        <v>10955</v>
      </c>
      <c r="Q3855" t="s">
        <v>741</v>
      </c>
      <c r="R3855" t="s">
        <v>814</v>
      </c>
      <c r="S3855" t="s">
        <v>1633</v>
      </c>
      <c r="T3855" t="s">
        <v>2542</v>
      </c>
      <c r="W3855" t="s">
        <v>1277</v>
      </c>
      <c r="X3855">
        <v>0</v>
      </c>
      <c r="Z3855" t="s">
        <v>850</v>
      </c>
      <c r="AB3855" t="s">
        <v>8222</v>
      </c>
      <c r="AC3855" t="s">
        <v>8223</v>
      </c>
      <c r="AG3855" t="s">
        <v>743</v>
      </c>
      <c r="AH3855" t="e">
        <f>VLOOKUP(C3855,'CREAR HV'!A:A,1,0)</f>
        <v>#N/A</v>
      </c>
    </row>
    <row r="3856" spans="1:34" x14ac:dyDescent="0.3">
      <c r="A3856" t="s">
        <v>10946</v>
      </c>
      <c r="B3856" t="s">
        <v>10947</v>
      </c>
      <c r="C3856">
        <v>1017146869</v>
      </c>
      <c r="E3856" s="16">
        <v>45758</v>
      </c>
      <c r="F3856" s="16">
        <v>31664</v>
      </c>
      <c r="G3856" t="s">
        <v>816</v>
      </c>
      <c r="H3856" t="s">
        <v>74</v>
      </c>
      <c r="I3856" t="s">
        <v>8220</v>
      </c>
      <c r="J3856" t="s">
        <v>272</v>
      </c>
      <c r="K3856" t="s">
        <v>1465</v>
      </c>
      <c r="L3856" t="s">
        <v>8221</v>
      </c>
      <c r="P3856" t="s">
        <v>10955</v>
      </c>
      <c r="Q3856" t="s">
        <v>741</v>
      </c>
      <c r="R3856" t="s">
        <v>814</v>
      </c>
      <c r="S3856" t="s">
        <v>1633</v>
      </c>
      <c r="T3856" t="s">
        <v>2542</v>
      </c>
      <c r="W3856" t="s">
        <v>1277</v>
      </c>
      <c r="X3856">
        <v>0</v>
      </c>
      <c r="Z3856" t="s">
        <v>3124</v>
      </c>
      <c r="AB3856" t="s">
        <v>8222</v>
      </c>
      <c r="AC3856" t="s">
        <v>8223</v>
      </c>
      <c r="AG3856" t="s">
        <v>769</v>
      </c>
      <c r="AH3856" t="e">
        <f>VLOOKUP(C3856,'CREAR HV'!A:A,1,0)</f>
        <v>#N/A</v>
      </c>
    </row>
    <row r="3857" spans="1:34" x14ac:dyDescent="0.3">
      <c r="A3857" t="s">
        <v>10946</v>
      </c>
      <c r="B3857" t="s">
        <v>10947</v>
      </c>
      <c r="C3857">
        <v>1017146869</v>
      </c>
      <c r="E3857" s="16">
        <v>45758</v>
      </c>
      <c r="F3857" s="16">
        <v>31664</v>
      </c>
      <c r="G3857" t="s">
        <v>816</v>
      </c>
      <c r="H3857" t="s">
        <v>74</v>
      </c>
      <c r="I3857" t="s">
        <v>8220</v>
      </c>
      <c r="J3857" t="s">
        <v>272</v>
      </c>
      <c r="K3857" t="s">
        <v>1465</v>
      </c>
      <c r="L3857" t="s">
        <v>8221</v>
      </c>
      <c r="P3857" t="s">
        <v>10955</v>
      </c>
      <c r="Q3857" t="s">
        <v>741</v>
      </c>
      <c r="R3857" t="s">
        <v>814</v>
      </c>
      <c r="S3857" t="s">
        <v>1633</v>
      </c>
      <c r="T3857" t="s">
        <v>2542</v>
      </c>
      <c r="W3857" t="s">
        <v>1277</v>
      </c>
      <c r="X3857">
        <v>0</v>
      </c>
      <c r="Z3857" t="s">
        <v>3124</v>
      </c>
      <c r="AB3857" t="s">
        <v>8222</v>
      </c>
      <c r="AC3857" t="s">
        <v>8223</v>
      </c>
      <c r="AG3857" t="s">
        <v>743</v>
      </c>
      <c r="AH3857" t="e">
        <f>VLOOKUP(C3857,'CREAR HV'!A:A,1,0)</f>
        <v>#N/A</v>
      </c>
    </row>
    <row r="3858" spans="1:34" x14ac:dyDescent="0.3">
      <c r="A3858" t="s">
        <v>10946</v>
      </c>
      <c r="B3858" t="s">
        <v>10947</v>
      </c>
      <c r="C3858">
        <v>1017146869</v>
      </c>
      <c r="E3858" s="16">
        <v>45758</v>
      </c>
      <c r="F3858" s="16">
        <v>31664</v>
      </c>
      <c r="G3858" t="s">
        <v>816</v>
      </c>
      <c r="H3858" t="s">
        <v>74</v>
      </c>
      <c r="I3858" t="s">
        <v>8220</v>
      </c>
      <c r="J3858" t="s">
        <v>272</v>
      </c>
      <c r="K3858" t="s">
        <v>1465</v>
      </c>
      <c r="L3858" t="s">
        <v>8221</v>
      </c>
      <c r="P3858" t="s">
        <v>10955</v>
      </c>
      <c r="Q3858" t="s">
        <v>741</v>
      </c>
      <c r="R3858" t="s">
        <v>814</v>
      </c>
      <c r="S3858" t="s">
        <v>1633</v>
      </c>
      <c r="T3858" t="s">
        <v>2542</v>
      </c>
      <c r="W3858" t="s">
        <v>1277</v>
      </c>
      <c r="X3858">
        <v>0</v>
      </c>
      <c r="Z3858" t="s">
        <v>3124</v>
      </c>
      <c r="AB3858" t="s">
        <v>8222</v>
      </c>
      <c r="AC3858" t="s">
        <v>8223</v>
      </c>
      <c r="AG3858" t="s">
        <v>769</v>
      </c>
      <c r="AH3858" t="e">
        <f>VLOOKUP(C3858,'CREAR HV'!A:A,1,0)</f>
        <v>#N/A</v>
      </c>
    </row>
    <row r="3859" spans="1:34" x14ac:dyDescent="0.3">
      <c r="A3859" t="s">
        <v>10946</v>
      </c>
      <c r="B3859" t="s">
        <v>10947</v>
      </c>
      <c r="C3859">
        <v>1017146869</v>
      </c>
      <c r="E3859" s="16">
        <v>45758</v>
      </c>
      <c r="F3859" s="16">
        <v>31664</v>
      </c>
      <c r="G3859" t="s">
        <v>816</v>
      </c>
      <c r="H3859" t="s">
        <v>74</v>
      </c>
      <c r="I3859" t="s">
        <v>8220</v>
      </c>
      <c r="J3859" t="s">
        <v>272</v>
      </c>
      <c r="K3859" t="s">
        <v>1465</v>
      </c>
      <c r="L3859" t="s">
        <v>8221</v>
      </c>
      <c r="P3859" t="s">
        <v>10955</v>
      </c>
      <c r="Q3859" t="s">
        <v>741</v>
      </c>
      <c r="R3859" t="s">
        <v>814</v>
      </c>
      <c r="S3859" t="s">
        <v>1633</v>
      </c>
      <c r="T3859" t="s">
        <v>2542</v>
      </c>
      <c r="W3859" t="s">
        <v>1277</v>
      </c>
      <c r="X3859">
        <v>0</v>
      </c>
      <c r="Z3859" t="s">
        <v>3124</v>
      </c>
      <c r="AB3859" t="s">
        <v>8222</v>
      </c>
      <c r="AC3859" t="s">
        <v>8223</v>
      </c>
      <c r="AG3859" t="s">
        <v>743</v>
      </c>
      <c r="AH3859" t="e">
        <f>VLOOKUP(C3859,'CREAR HV'!A:A,1,0)</f>
        <v>#N/A</v>
      </c>
    </row>
    <row r="3860" spans="1:34" x14ac:dyDescent="0.3">
      <c r="A3860" t="s">
        <v>10946</v>
      </c>
      <c r="B3860" t="s">
        <v>10947</v>
      </c>
      <c r="C3860">
        <v>1017146869</v>
      </c>
      <c r="E3860" s="16">
        <v>45758</v>
      </c>
      <c r="F3860" s="16">
        <v>31664</v>
      </c>
      <c r="G3860" t="s">
        <v>816</v>
      </c>
      <c r="H3860" t="s">
        <v>74</v>
      </c>
      <c r="I3860" t="s">
        <v>8220</v>
      </c>
      <c r="J3860" t="s">
        <v>272</v>
      </c>
      <c r="K3860" t="s">
        <v>1465</v>
      </c>
      <c r="L3860" t="s">
        <v>8221</v>
      </c>
      <c r="P3860" t="s">
        <v>10955</v>
      </c>
      <c r="Q3860" t="s">
        <v>741</v>
      </c>
      <c r="R3860" t="s">
        <v>814</v>
      </c>
      <c r="S3860" t="s">
        <v>1633</v>
      </c>
      <c r="T3860" t="s">
        <v>2542</v>
      </c>
      <c r="W3860" t="s">
        <v>1277</v>
      </c>
      <c r="X3860">
        <v>0</v>
      </c>
      <c r="Z3860" t="s">
        <v>3124</v>
      </c>
      <c r="AB3860" t="s">
        <v>8222</v>
      </c>
      <c r="AC3860" t="s">
        <v>8223</v>
      </c>
      <c r="AG3860" t="s">
        <v>769</v>
      </c>
      <c r="AH3860" t="e">
        <f>VLOOKUP(C3860,'CREAR HV'!A:A,1,0)</f>
        <v>#N/A</v>
      </c>
    </row>
    <row r="3861" spans="1:34" x14ac:dyDescent="0.3">
      <c r="A3861" t="s">
        <v>10946</v>
      </c>
      <c r="B3861" t="s">
        <v>10947</v>
      </c>
      <c r="C3861">
        <v>1017146869</v>
      </c>
      <c r="E3861" s="16">
        <v>45758</v>
      </c>
      <c r="F3861" s="16">
        <v>31664</v>
      </c>
      <c r="G3861" t="s">
        <v>816</v>
      </c>
      <c r="H3861" t="s">
        <v>74</v>
      </c>
      <c r="I3861" t="s">
        <v>8220</v>
      </c>
      <c r="J3861" t="s">
        <v>272</v>
      </c>
      <c r="K3861" t="s">
        <v>1465</v>
      </c>
      <c r="L3861" t="s">
        <v>8221</v>
      </c>
      <c r="P3861" t="s">
        <v>10955</v>
      </c>
      <c r="Q3861" t="s">
        <v>741</v>
      </c>
      <c r="R3861" t="s">
        <v>814</v>
      </c>
      <c r="S3861" t="s">
        <v>1633</v>
      </c>
      <c r="T3861" t="s">
        <v>2542</v>
      </c>
      <c r="W3861" t="s">
        <v>1277</v>
      </c>
      <c r="X3861">
        <v>0</v>
      </c>
      <c r="Z3861" t="s">
        <v>3124</v>
      </c>
      <c r="AB3861" t="s">
        <v>8222</v>
      </c>
      <c r="AC3861" t="s">
        <v>8223</v>
      </c>
      <c r="AG3861" t="s">
        <v>743</v>
      </c>
      <c r="AH3861" t="e">
        <f>VLOOKUP(C3861,'CREAR HV'!A:A,1,0)</f>
        <v>#N/A</v>
      </c>
    </row>
    <row r="3862" spans="1:34" x14ac:dyDescent="0.3">
      <c r="A3862" t="s">
        <v>10946</v>
      </c>
      <c r="B3862" t="s">
        <v>10947</v>
      </c>
      <c r="C3862">
        <v>1017146869</v>
      </c>
      <c r="E3862" s="16">
        <v>45758</v>
      </c>
      <c r="F3862" s="16">
        <v>31664</v>
      </c>
      <c r="G3862" t="s">
        <v>816</v>
      </c>
      <c r="H3862" t="s">
        <v>74</v>
      </c>
      <c r="I3862" t="s">
        <v>8220</v>
      </c>
      <c r="J3862" t="s">
        <v>272</v>
      </c>
      <c r="K3862" t="s">
        <v>1465</v>
      </c>
      <c r="L3862" t="s">
        <v>8221</v>
      </c>
      <c r="P3862" t="s">
        <v>10955</v>
      </c>
      <c r="Q3862" t="s">
        <v>741</v>
      </c>
      <c r="R3862" t="s">
        <v>814</v>
      </c>
      <c r="S3862" t="s">
        <v>1633</v>
      </c>
      <c r="T3862" t="s">
        <v>2542</v>
      </c>
      <c r="W3862" t="s">
        <v>1277</v>
      </c>
      <c r="X3862">
        <v>0</v>
      </c>
      <c r="Z3862" t="s">
        <v>3124</v>
      </c>
      <c r="AB3862" t="s">
        <v>8222</v>
      </c>
      <c r="AC3862" t="s">
        <v>8223</v>
      </c>
      <c r="AG3862" t="s">
        <v>769</v>
      </c>
      <c r="AH3862" t="e">
        <f>VLOOKUP(C3862,'CREAR HV'!A:A,1,0)</f>
        <v>#N/A</v>
      </c>
    </row>
    <row r="3863" spans="1:34" x14ac:dyDescent="0.3">
      <c r="A3863" t="s">
        <v>10946</v>
      </c>
      <c r="B3863" t="s">
        <v>10947</v>
      </c>
      <c r="C3863">
        <v>1017146869</v>
      </c>
      <c r="E3863" s="16">
        <v>45758</v>
      </c>
      <c r="F3863" s="16">
        <v>31664</v>
      </c>
      <c r="G3863" t="s">
        <v>816</v>
      </c>
      <c r="H3863" t="s">
        <v>74</v>
      </c>
      <c r="I3863" t="s">
        <v>8220</v>
      </c>
      <c r="J3863" t="s">
        <v>272</v>
      </c>
      <c r="K3863" t="s">
        <v>1465</v>
      </c>
      <c r="L3863" t="s">
        <v>8221</v>
      </c>
      <c r="P3863" t="s">
        <v>10955</v>
      </c>
      <c r="Q3863" t="s">
        <v>741</v>
      </c>
      <c r="R3863" t="s">
        <v>814</v>
      </c>
      <c r="S3863" t="s">
        <v>1633</v>
      </c>
      <c r="T3863" t="s">
        <v>2542</v>
      </c>
      <c r="W3863" t="s">
        <v>1277</v>
      </c>
      <c r="X3863">
        <v>0</v>
      </c>
      <c r="Z3863" t="s">
        <v>3124</v>
      </c>
      <c r="AB3863" t="s">
        <v>8222</v>
      </c>
      <c r="AC3863" t="s">
        <v>8223</v>
      </c>
      <c r="AG3863" t="s">
        <v>743</v>
      </c>
      <c r="AH3863" t="e">
        <f>VLOOKUP(C3863,'CREAR HV'!A:A,1,0)</f>
        <v>#N/A</v>
      </c>
    </row>
    <row r="3864" spans="1:34" x14ac:dyDescent="0.3">
      <c r="A3864" t="s">
        <v>10946</v>
      </c>
      <c r="B3864" t="s">
        <v>10947</v>
      </c>
      <c r="C3864">
        <v>1017146869</v>
      </c>
      <c r="E3864" s="16">
        <v>45758</v>
      </c>
      <c r="F3864" s="16">
        <v>31664</v>
      </c>
      <c r="G3864" t="s">
        <v>816</v>
      </c>
      <c r="H3864" t="s">
        <v>74</v>
      </c>
      <c r="I3864" t="s">
        <v>8220</v>
      </c>
      <c r="J3864" t="s">
        <v>272</v>
      </c>
      <c r="K3864" t="s">
        <v>1465</v>
      </c>
      <c r="L3864" t="s">
        <v>8221</v>
      </c>
      <c r="P3864" t="s">
        <v>10955</v>
      </c>
      <c r="Q3864" t="s">
        <v>741</v>
      </c>
      <c r="R3864" t="s">
        <v>814</v>
      </c>
      <c r="S3864" t="s">
        <v>1633</v>
      </c>
      <c r="T3864" t="s">
        <v>2542</v>
      </c>
      <c r="W3864" t="s">
        <v>1277</v>
      </c>
      <c r="X3864">
        <v>0</v>
      </c>
      <c r="Z3864" t="s">
        <v>3124</v>
      </c>
      <c r="AB3864" t="s">
        <v>8222</v>
      </c>
      <c r="AC3864" t="s">
        <v>8223</v>
      </c>
      <c r="AG3864" t="s">
        <v>769</v>
      </c>
      <c r="AH3864" t="e">
        <f>VLOOKUP(C3864,'CREAR HV'!A:A,1,0)</f>
        <v>#N/A</v>
      </c>
    </row>
    <row r="3865" spans="1:34" x14ac:dyDescent="0.3">
      <c r="A3865" t="s">
        <v>10946</v>
      </c>
      <c r="B3865" t="s">
        <v>10947</v>
      </c>
      <c r="C3865">
        <v>1017146869</v>
      </c>
      <c r="E3865" s="16">
        <v>45758</v>
      </c>
      <c r="F3865" s="16">
        <v>31664</v>
      </c>
      <c r="G3865" t="s">
        <v>816</v>
      </c>
      <c r="H3865" t="s">
        <v>74</v>
      </c>
      <c r="I3865" t="s">
        <v>8220</v>
      </c>
      <c r="J3865" t="s">
        <v>272</v>
      </c>
      <c r="K3865" t="s">
        <v>1465</v>
      </c>
      <c r="L3865" t="s">
        <v>8221</v>
      </c>
      <c r="P3865" t="s">
        <v>10955</v>
      </c>
      <c r="Q3865" t="s">
        <v>741</v>
      </c>
      <c r="R3865" t="s">
        <v>814</v>
      </c>
      <c r="S3865" t="s">
        <v>1633</v>
      </c>
      <c r="T3865" t="s">
        <v>2542</v>
      </c>
      <c r="W3865" t="s">
        <v>1277</v>
      </c>
      <c r="X3865">
        <v>0</v>
      </c>
      <c r="Z3865" t="s">
        <v>3124</v>
      </c>
      <c r="AB3865" t="s">
        <v>8222</v>
      </c>
      <c r="AC3865" t="s">
        <v>8223</v>
      </c>
      <c r="AG3865" t="s">
        <v>743</v>
      </c>
      <c r="AH3865" t="e">
        <f>VLOOKUP(C3865,'CREAR HV'!A:A,1,0)</f>
        <v>#N/A</v>
      </c>
    </row>
    <row r="3866" spans="1:34" x14ac:dyDescent="0.3">
      <c r="A3866" t="s">
        <v>10946</v>
      </c>
      <c r="B3866" t="s">
        <v>10947</v>
      </c>
      <c r="C3866">
        <v>1017146869</v>
      </c>
      <c r="E3866" s="16">
        <v>45758</v>
      </c>
      <c r="F3866" s="16">
        <v>31664</v>
      </c>
      <c r="G3866" t="s">
        <v>816</v>
      </c>
      <c r="H3866" t="s">
        <v>74</v>
      </c>
      <c r="I3866" t="s">
        <v>8220</v>
      </c>
      <c r="J3866" t="s">
        <v>272</v>
      </c>
      <c r="K3866" t="s">
        <v>1465</v>
      </c>
      <c r="L3866" t="s">
        <v>8221</v>
      </c>
      <c r="P3866" t="s">
        <v>10955</v>
      </c>
      <c r="Q3866" t="s">
        <v>741</v>
      </c>
      <c r="R3866" t="s">
        <v>814</v>
      </c>
      <c r="S3866" t="s">
        <v>1633</v>
      </c>
      <c r="T3866" t="s">
        <v>2542</v>
      </c>
      <c r="W3866" t="s">
        <v>1277</v>
      </c>
      <c r="X3866">
        <v>0</v>
      </c>
      <c r="Z3866" t="s">
        <v>3124</v>
      </c>
      <c r="AB3866" t="s">
        <v>8222</v>
      </c>
      <c r="AC3866" t="s">
        <v>8223</v>
      </c>
      <c r="AG3866" t="s">
        <v>769</v>
      </c>
      <c r="AH3866" t="e">
        <f>VLOOKUP(C3866,'CREAR HV'!A:A,1,0)</f>
        <v>#N/A</v>
      </c>
    </row>
    <row r="3867" spans="1:34" x14ac:dyDescent="0.3">
      <c r="A3867" t="s">
        <v>10946</v>
      </c>
      <c r="B3867" t="s">
        <v>10947</v>
      </c>
      <c r="C3867">
        <v>1017146869</v>
      </c>
      <c r="E3867" s="16">
        <v>45758</v>
      </c>
      <c r="F3867" s="16">
        <v>31664</v>
      </c>
      <c r="G3867" t="s">
        <v>816</v>
      </c>
      <c r="H3867" t="s">
        <v>74</v>
      </c>
      <c r="I3867" t="s">
        <v>8220</v>
      </c>
      <c r="J3867" t="s">
        <v>272</v>
      </c>
      <c r="K3867" t="s">
        <v>1465</v>
      </c>
      <c r="L3867" t="s">
        <v>8221</v>
      </c>
      <c r="P3867" t="s">
        <v>10955</v>
      </c>
      <c r="Q3867" t="s">
        <v>741</v>
      </c>
      <c r="R3867" t="s">
        <v>814</v>
      </c>
      <c r="S3867" t="s">
        <v>1633</v>
      </c>
      <c r="T3867" t="s">
        <v>2542</v>
      </c>
      <c r="W3867" t="s">
        <v>1277</v>
      </c>
      <c r="X3867">
        <v>0</v>
      </c>
      <c r="Z3867" t="s">
        <v>3124</v>
      </c>
      <c r="AB3867" t="s">
        <v>8222</v>
      </c>
      <c r="AC3867" t="s">
        <v>8223</v>
      </c>
      <c r="AG3867" t="s">
        <v>743</v>
      </c>
      <c r="AH3867" t="e">
        <f>VLOOKUP(C3867,'CREAR HV'!A:A,1,0)</f>
        <v>#N/A</v>
      </c>
    </row>
    <row r="3868" spans="1:34" x14ac:dyDescent="0.3">
      <c r="A3868" t="s">
        <v>10946</v>
      </c>
      <c r="B3868" t="s">
        <v>10947</v>
      </c>
      <c r="C3868">
        <v>1017146869</v>
      </c>
      <c r="E3868" s="16">
        <v>45758</v>
      </c>
      <c r="F3868" s="16">
        <v>31664</v>
      </c>
      <c r="G3868" t="s">
        <v>816</v>
      </c>
      <c r="H3868" t="s">
        <v>74</v>
      </c>
      <c r="I3868" t="s">
        <v>8220</v>
      </c>
      <c r="J3868" t="s">
        <v>272</v>
      </c>
      <c r="K3868" t="s">
        <v>1465</v>
      </c>
      <c r="L3868" t="s">
        <v>8221</v>
      </c>
      <c r="P3868" t="s">
        <v>10955</v>
      </c>
      <c r="Q3868" t="s">
        <v>741</v>
      </c>
      <c r="R3868" t="s">
        <v>814</v>
      </c>
      <c r="S3868" t="s">
        <v>1633</v>
      </c>
      <c r="T3868" t="s">
        <v>2542</v>
      </c>
      <c r="W3868" t="s">
        <v>1277</v>
      </c>
      <c r="X3868">
        <v>0</v>
      </c>
      <c r="Z3868" t="s">
        <v>850</v>
      </c>
      <c r="AB3868" t="s">
        <v>8222</v>
      </c>
      <c r="AC3868" t="s">
        <v>8223</v>
      </c>
      <c r="AG3868" t="s">
        <v>769</v>
      </c>
      <c r="AH3868" t="e">
        <f>VLOOKUP(C3868,'CREAR HV'!A:A,1,0)</f>
        <v>#N/A</v>
      </c>
    </row>
    <row r="3869" spans="1:34" x14ac:dyDescent="0.3">
      <c r="A3869" t="s">
        <v>10946</v>
      </c>
      <c r="B3869" t="s">
        <v>10947</v>
      </c>
      <c r="C3869">
        <v>1017146869</v>
      </c>
      <c r="E3869" s="16">
        <v>45758</v>
      </c>
      <c r="F3869" s="16">
        <v>31664</v>
      </c>
      <c r="G3869" t="s">
        <v>816</v>
      </c>
      <c r="H3869" t="s">
        <v>74</v>
      </c>
      <c r="I3869" t="s">
        <v>8220</v>
      </c>
      <c r="J3869" t="s">
        <v>272</v>
      </c>
      <c r="K3869" t="s">
        <v>1465</v>
      </c>
      <c r="L3869" t="s">
        <v>8221</v>
      </c>
      <c r="P3869" t="s">
        <v>10955</v>
      </c>
      <c r="Q3869" t="s">
        <v>741</v>
      </c>
      <c r="R3869" t="s">
        <v>814</v>
      </c>
      <c r="S3869" t="s">
        <v>1633</v>
      </c>
      <c r="T3869" t="s">
        <v>2542</v>
      </c>
      <c r="W3869" t="s">
        <v>1277</v>
      </c>
      <c r="X3869">
        <v>0</v>
      </c>
      <c r="Z3869" t="s">
        <v>850</v>
      </c>
      <c r="AB3869" t="s">
        <v>8222</v>
      </c>
      <c r="AC3869" t="s">
        <v>8223</v>
      </c>
      <c r="AG3869" t="s">
        <v>743</v>
      </c>
      <c r="AH3869" t="e">
        <f>VLOOKUP(C3869,'CREAR HV'!A:A,1,0)</f>
        <v>#N/A</v>
      </c>
    </row>
    <row r="3870" spans="1:34" x14ac:dyDescent="0.3">
      <c r="A3870" t="s">
        <v>10946</v>
      </c>
      <c r="B3870" t="s">
        <v>10947</v>
      </c>
      <c r="C3870">
        <v>1017146869</v>
      </c>
      <c r="E3870" s="16">
        <v>45758</v>
      </c>
      <c r="F3870" s="16">
        <v>31664</v>
      </c>
      <c r="G3870" t="s">
        <v>816</v>
      </c>
      <c r="H3870" t="s">
        <v>74</v>
      </c>
      <c r="I3870" t="s">
        <v>8220</v>
      </c>
      <c r="J3870" t="s">
        <v>272</v>
      </c>
      <c r="K3870" t="s">
        <v>1465</v>
      </c>
      <c r="L3870" t="s">
        <v>8221</v>
      </c>
      <c r="P3870" t="s">
        <v>10955</v>
      </c>
      <c r="Q3870" t="s">
        <v>741</v>
      </c>
      <c r="R3870" t="s">
        <v>814</v>
      </c>
      <c r="S3870" t="s">
        <v>1633</v>
      </c>
      <c r="T3870" t="s">
        <v>2542</v>
      </c>
      <c r="W3870" t="s">
        <v>1277</v>
      </c>
      <c r="X3870">
        <v>0</v>
      </c>
      <c r="Z3870" t="s">
        <v>850</v>
      </c>
      <c r="AB3870" t="s">
        <v>8222</v>
      </c>
      <c r="AC3870" t="s">
        <v>8223</v>
      </c>
      <c r="AG3870" t="s">
        <v>769</v>
      </c>
      <c r="AH3870" t="e">
        <f>VLOOKUP(C3870,'CREAR HV'!A:A,1,0)</f>
        <v>#N/A</v>
      </c>
    </row>
    <row r="3871" spans="1:34" x14ac:dyDescent="0.3">
      <c r="A3871" t="s">
        <v>10946</v>
      </c>
      <c r="B3871" t="s">
        <v>10947</v>
      </c>
      <c r="C3871">
        <v>1017146869</v>
      </c>
      <c r="E3871" s="16">
        <v>45758</v>
      </c>
      <c r="F3871" s="16">
        <v>31664</v>
      </c>
      <c r="G3871" t="s">
        <v>816</v>
      </c>
      <c r="H3871" t="s">
        <v>74</v>
      </c>
      <c r="I3871" t="s">
        <v>8220</v>
      </c>
      <c r="J3871" t="s">
        <v>272</v>
      </c>
      <c r="K3871" t="s">
        <v>1465</v>
      </c>
      <c r="L3871" t="s">
        <v>8221</v>
      </c>
      <c r="P3871" t="s">
        <v>10955</v>
      </c>
      <c r="Q3871" t="s">
        <v>741</v>
      </c>
      <c r="R3871" t="s">
        <v>814</v>
      </c>
      <c r="S3871" t="s">
        <v>1633</v>
      </c>
      <c r="T3871" t="s">
        <v>2542</v>
      </c>
      <c r="W3871" t="s">
        <v>1277</v>
      </c>
      <c r="X3871">
        <v>0</v>
      </c>
      <c r="Z3871" t="s">
        <v>850</v>
      </c>
      <c r="AB3871" t="s">
        <v>8222</v>
      </c>
      <c r="AC3871" t="s">
        <v>8223</v>
      </c>
      <c r="AG3871" t="s">
        <v>743</v>
      </c>
      <c r="AH3871" t="e">
        <f>VLOOKUP(C3871,'CREAR HV'!A:A,1,0)</f>
        <v>#N/A</v>
      </c>
    </row>
    <row r="3872" spans="1:34" x14ac:dyDescent="0.3">
      <c r="A3872" t="s">
        <v>10946</v>
      </c>
      <c r="B3872" t="s">
        <v>10947</v>
      </c>
      <c r="C3872">
        <v>1017146869</v>
      </c>
      <c r="E3872" s="16">
        <v>45758</v>
      </c>
      <c r="F3872" s="16">
        <v>31664</v>
      </c>
      <c r="G3872" t="s">
        <v>816</v>
      </c>
      <c r="H3872" t="s">
        <v>74</v>
      </c>
      <c r="I3872" t="s">
        <v>8220</v>
      </c>
      <c r="J3872" t="s">
        <v>272</v>
      </c>
      <c r="K3872" t="s">
        <v>1465</v>
      </c>
      <c r="L3872" t="s">
        <v>8221</v>
      </c>
      <c r="P3872" t="s">
        <v>10955</v>
      </c>
      <c r="Q3872" t="s">
        <v>741</v>
      </c>
      <c r="R3872" t="s">
        <v>814</v>
      </c>
      <c r="S3872" t="s">
        <v>1633</v>
      </c>
      <c r="T3872" t="s">
        <v>2542</v>
      </c>
      <c r="W3872" t="s">
        <v>1277</v>
      </c>
      <c r="X3872">
        <v>0</v>
      </c>
      <c r="Z3872" t="s">
        <v>850</v>
      </c>
      <c r="AB3872" t="s">
        <v>8222</v>
      </c>
      <c r="AC3872" t="s">
        <v>8223</v>
      </c>
      <c r="AG3872" t="s">
        <v>769</v>
      </c>
      <c r="AH3872" t="e">
        <f>VLOOKUP(C3872,'CREAR HV'!A:A,1,0)</f>
        <v>#N/A</v>
      </c>
    </row>
    <row r="3873" spans="1:34" x14ac:dyDescent="0.3">
      <c r="A3873" t="s">
        <v>10946</v>
      </c>
      <c r="B3873" t="s">
        <v>10947</v>
      </c>
      <c r="C3873">
        <v>1017146869</v>
      </c>
      <c r="E3873" s="16">
        <v>45758</v>
      </c>
      <c r="F3873" s="16">
        <v>31664</v>
      </c>
      <c r="G3873" t="s">
        <v>816</v>
      </c>
      <c r="H3873" t="s">
        <v>74</v>
      </c>
      <c r="I3873" t="s">
        <v>8220</v>
      </c>
      <c r="J3873" t="s">
        <v>272</v>
      </c>
      <c r="K3873" t="s">
        <v>1465</v>
      </c>
      <c r="L3873" t="s">
        <v>8221</v>
      </c>
      <c r="P3873" t="s">
        <v>10955</v>
      </c>
      <c r="Q3873" t="s">
        <v>741</v>
      </c>
      <c r="R3873" t="s">
        <v>814</v>
      </c>
      <c r="S3873" t="s">
        <v>1633</v>
      </c>
      <c r="T3873" t="s">
        <v>2542</v>
      </c>
      <c r="W3873" t="s">
        <v>1277</v>
      </c>
      <c r="X3873">
        <v>0</v>
      </c>
      <c r="Z3873" t="s">
        <v>850</v>
      </c>
      <c r="AB3873" t="s">
        <v>8222</v>
      </c>
      <c r="AC3873" t="s">
        <v>8223</v>
      </c>
      <c r="AG3873" t="s">
        <v>743</v>
      </c>
      <c r="AH3873" t="e">
        <f>VLOOKUP(C3873,'CREAR HV'!A:A,1,0)</f>
        <v>#N/A</v>
      </c>
    </row>
    <row r="3874" spans="1:34" x14ac:dyDescent="0.3">
      <c r="A3874" t="s">
        <v>10946</v>
      </c>
      <c r="B3874" t="s">
        <v>10947</v>
      </c>
      <c r="C3874">
        <v>1017146869</v>
      </c>
      <c r="E3874" s="16">
        <v>45758</v>
      </c>
      <c r="F3874" s="16">
        <v>31664</v>
      </c>
      <c r="G3874" t="s">
        <v>816</v>
      </c>
      <c r="H3874" t="s">
        <v>74</v>
      </c>
      <c r="I3874" t="s">
        <v>8220</v>
      </c>
      <c r="J3874" t="s">
        <v>272</v>
      </c>
      <c r="K3874" t="s">
        <v>1465</v>
      </c>
      <c r="L3874" t="s">
        <v>8221</v>
      </c>
      <c r="P3874" t="s">
        <v>10955</v>
      </c>
      <c r="Q3874" t="s">
        <v>741</v>
      </c>
      <c r="R3874" t="s">
        <v>814</v>
      </c>
      <c r="S3874" t="s">
        <v>1633</v>
      </c>
      <c r="T3874" t="s">
        <v>2542</v>
      </c>
      <c r="W3874" t="s">
        <v>1277</v>
      </c>
      <c r="X3874">
        <v>0</v>
      </c>
      <c r="Z3874" t="s">
        <v>850</v>
      </c>
      <c r="AB3874" t="s">
        <v>8222</v>
      </c>
      <c r="AC3874" t="s">
        <v>8223</v>
      </c>
      <c r="AG3874" t="s">
        <v>769</v>
      </c>
      <c r="AH3874" t="e">
        <f>VLOOKUP(C3874,'CREAR HV'!A:A,1,0)</f>
        <v>#N/A</v>
      </c>
    </row>
    <row r="3875" spans="1:34" x14ac:dyDescent="0.3">
      <c r="A3875" t="s">
        <v>10946</v>
      </c>
      <c r="B3875" t="s">
        <v>10947</v>
      </c>
      <c r="C3875">
        <v>1017146869</v>
      </c>
      <c r="E3875" s="16">
        <v>45758</v>
      </c>
      <c r="F3875" s="16">
        <v>31664</v>
      </c>
      <c r="G3875" t="s">
        <v>816</v>
      </c>
      <c r="H3875" t="s">
        <v>74</v>
      </c>
      <c r="I3875" t="s">
        <v>8220</v>
      </c>
      <c r="J3875" t="s">
        <v>272</v>
      </c>
      <c r="K3875" t="s">
        <v>1465</v>
      </c>
      <c r="L3875" t="s">
        <v>8221</v>
      </c>
      <c r="P3875" t="s">
        <v>10955</v>
      </c>
      <c r="Q3875" t="s">
        <v>741</v>
      </c>
      <c r="R3875" t="s">
        <v>814</v>
      </c>
      <c r="S3875" t="s">
        <v>1633</v>
      </c>
      <c r="T3875" t="s">
        <v>2542</v>
      </c>
      <c r="W3875" t="s">
        <v>1277</v>
      </c>
      <c r="X3875">
        <v>0</v>
      </c>
      <c r="Z3875" t="s">
        <v>850</v>
      </c>
      <c r="AB3875" t="s">
        <v>8222</v>
      </c>
      <c r="AC3875" t="s">
        <v>8223</v>
      </c>
      <c r="AG3875" t="s">
        <v>743</v>
      </c>
      <c r="AH3875" t="e">
        <f>VLOOKUP(C3875,'CREAR HV'!A:A,1,0)</f>
        <v>#N/A</v>
      </c>
    </row>
    <row r="3876" spans="1:34" x14ac:dyDescent="0.3">
      <c r="A3876" t="s">
        <v>10946</v>
      </c>
      <c r="B3876" t="s">
        <v>10947</v>
      </c>
      <c r="C3876">
        <v>1017146869</v>
      </c>
      <c r="E3876" s="16">
        <v>45758</v>
      </c>
      <c r="F3876" s="16">
        <v>31664</v>
      </c>
      <c r="G3876" t="s">
        <v>816</v>
      </c>
      <c r="H3876" t="s">
        <v>74</v>
      </c>
      <c r="I3876" t="s">
        <v>8220</v>
      </c>
      <c r="J3876" t="s">
        <v>272</v>
      </c>
      <c r="K3876" t="s">
        <v>1465</v>
      </c>
      <c r="L3876" t="s">
        <v>8221</v>
      </c>
      <c r="P3876" t="s">
        <v>10955</v>
      </c>
      <c r="Q3876" t="s">
        <v>741</v>
      </c>
      <c r="R3876" t="s">
        <v>814</v>
      </c>
      <c r="S3876" t="s">
        <v>1633</v>
      </c>
      <c r="T3876" t="s">
        <v>2542</v>
      </c>
      <c r="W3876" t="s">
        <v>1277</v>
      </c>
      <c r="X3876">
        <v>0</v>
      </c>
      <c r="Z3876" t="s">
        <v>850</v>
      </c>
      <c r="AB3876" t="s">
        <v>8222</v>
      </c>
      <c r="AC3876" t="s">
        <v>8223</v>
      </c>
      <c r="AG3876" t="s">
        <v>769</v>
      </c>
      <c r="AH3876" t="e">
        <f>VLOOKUP(C3876,'CREAR HV'!A:A,1,0)</f>
        <v>#N/A</v>
      </c>
    </row>
    <row r="3877" spans="1:34" x14ac:dyDescent="0.3">
      <c r="A3877" t="s">
        <v>10946</v>
      </c>
      <c r="B3877" t="s">
        <v>10947</v>
      </c>
      <c r="C3877">
        <v>1017146869</v>
      </c>
      <c r="E3877" s="16">
        <v>45758</v>
      </c>
      <c r="F3877" s="16">
        <v>31664</v>
      </c>
      <c r="G3877" t="s">
        <v>816</v>
      </c>
      <c r="H3877" t="s">
        <v>74</v>
      </c>
      <c r="I3877" t="s">
        <v>8220</v>
      </c>
      <c r="J3877" t="s">
        <v>272</v>
      </c>
      <c r="K3877" t="s">
        <v>1465</v>
      </c>
      <c r="L3877" t="s">
        <v>8221</v>
      </c>
      <c r="P3877" t="s">
        <v>10955</v>
      </c>
      <c r="Q3877" t="s">
        <v>741</v>
      </c>
      <c r="R3877" t="s">
        <v>814</v>
      </c>
      <c r="S3877" t="s">
        <v>1633</v>
      </c>
      <c r="T3877" t="s">
        <v>2542</v>
      </c>
      <c r="W3877" t="s">
        <v>1277</v>
      </c>
      <c r="X3877">
        <v>0</v>
      </c>
      <c r="Z3877" t="s">
        <v>850</v>
      </c>
      <c r="AB3877" t="s">
        <v>8222</v>
      </c>
      <c r="AC3877" t="s">
        <v>8223</v>
      </c>
      <c r="AG3877" t="s">
        <v>743</v>
      </c>
      <c r="AH3877" t="e">
        <f>VLOOKUP(C3877,'CREAR HV'!A:A,1,0)</f>
        <v>#N/A</v>
      </c>
    </row>
    <row r="3878" spans="1:34" x14ac:dyDescent="0.3">
      <c r="A3878" t="s">
        <v>10946</v>
      </c>
      <c r="B3878" t="s">
        <v>10947</v>
      </c>
      <c r="C3878">
        <v>1017146869</v>
      </c>
      <c r="E3878" s="16">
        <v>45758</v>
      </c>
      <c r="F3878" s="16">
        <v>31664</v>
      </c>
      <c r="G3878" t="s">
        <v>816</v>
      </c>
      <c r="H3878" t="s">
        <v>74</v>
      </c>
      <c r="I3878" t="s">
        <v>8220</v>
      </c>
      <c r="J3878" t="s">
        <v>272</v>
      </c>
      <c r="K3878" t="s">
        <v>1465</v>
      </c>
      <c r="L3878" t="s">
        <v>8221</v>
      </c>
      <c r="P3878" t="s">
        <v>10955</v>
      </c>
      <c r="Q3878" t="s">
        <v>741</v>
      </c>
      <c r="R3878" t="s">
        <v>814</v>
      </c>
      <c r="S3878" t="s">
        <v>1633</v>
      </c>
      <c r="T3878" t="s">
        <v>2542</v>
      </c>
      <c r="W3878" t="s">
        <v>1277</v>
      </c>
      <c r="X3878">
        <v>0</v>
      </c>
      <c r="Z3878" t="s">
        <v>850</v>
      </c>
      <c r="AB3878" t="s">
        <v>8222</v>
      </c>
      <c r="AC3878" t="s">
        <v>8223</v>
      </c>
      <c r="AG3878" t="s">
        <v>769</v>
      </c>
      <c r="AH3878" t="e">
        <f>VLOOKUP(C3878,'CREAR HV'!A:A,1,0)</f>
        <v>#N/A</v>
      </c>
    </row>
    <row r="3879" spans="1:34" x14ac:dyDescent="0.3">
      <c r="A3879" t="s">
        <v>10946</v>
      </c>
      <c r="B3879" t="s">
        <v>10947</v>
      </c>
      <c r="C3879">
        <v>1017146869</v>
      </c>
      <c r="E3879" s="16">
        <v>45758</v>
      </c>
      <c r="F3879" s="16">
        <v>31664</v>
      </c>
      <c r="G3879" t="s">
        <v>816</v>
      </c>
      <c r="H3879" t="s">
        <v>74</v>
      </c>
      <c r="I3879" t="s">
        <v>8220</v>
      </c>
      <c r="J3879" t="s">
        <v>272</v>
      </c>
      <c r="K3879" t="s">
        <v>1465</v>
      </c>
      <c r="L3879" t="s">
        <v>8221</v>
      </c>
      <c r="P3879" t="s">
        <v>10955</v>
      </c>
      <c r="Q3879" t="s">
        <v>741</v>
      </c>
      <c r="R3879" t="s">
        <v>814</v>
      </c>
      <c r="S3879" t="s">
        <v>1633</v>
      </c>
      <c r="T3879" t="s">
        <v>2542</v>
      </c>
      <c r="W3879" t="s">
        <v>1277</v>
      </c>
      <c r="X3879">
        <v>0</v>
      </c>
      <c r="Z3879" t="s">
        <v>850</v>
      </c>
      <c r="AB3879" t="s">
        <v>8222</v>
      </c>
      <c r="AC3879" t="s">
        <v>8223</v>
      </c>
      <c r="AG3879" t="s">
        <v>743</v>
      </c>
      <c r="AH3879" t="e">
        <f>VLOOKUP(C3879,'CREAR HV'!A:A,1,0)</f>
        <v>#N/A</v>
      </c>
    </row>
    <row r="3880" spans="1:34" x14ac:dyDescent="0.3">
      <c r="A3880" t="s">
        <v>10946</v>
      </c>
      <c r="B3880" t="s">
        <v>10947</v>
      </c>
      <c r="C3880">
        <v>1017146869</v>
      </c>
      <c r="E3880" s="16">
        <v>45758</v>
      </c>
      <c r="F3880" s="16">
        <v>31664</v>
      </c>
      <c r="G3880" t="s">
        <v>816</v>
      </c>
      <c r="H3880" t="s">
        <v>74</v>
      </c>
      <c r="I3880" t="s">
        <v>8220</v>
      </c>
      <c r="J3880" t="s">
        <v>272</v>
      </c>
      <c r="K3880" t="s">
        <v>1465</v>
      </c>
      <c r="L3880" t="s">
        <v>8221</v>
      </c>
      <c r="P3880" t="s">
        <v>10955</v>
      </c>
      <c r="Q3880" t="s">
        <v>741</v>
      </c>
      <c r="R3880" t="s">
        <v>814</v>
      </c>
      <c r="S3880" t="s">
        <v>1633</v>
      </c>
      <c r="T3880" t="s">
        <v>2542</v>
      </c>
      <c r="W3880" t="s">
        <v>1277</v>
      </c>
      <c r="X3880">
        <v>0</v>
      </c>
      <c r="Z3880" t="s">
        <v>850</v>
      </c>
      <c r="AB3880" t="s">
        <v>8222</v>
      </c>
      <c r="AC3880" t="s">
        <v>8223</v>
      </c>
      <c r="AG3880" t="s">
        <v>769</v>
      </c>
      <c r="AH3880" t="e">
        <f>VLOOKUP(C3880,'CREAR HV'!A:A,1,0)</f>
        <v>#N/A</v>
      </c>
    </row>
    <row r="3881" spans="1:34" x14ac:dyDescent="0.3">
      <c r="A3881" t="s">
        <v>10946</v>
      </c>
      <c r="B3881" t="s">
        <v>10947</v>
      </c>
      <c r="C3881">
        <v>1017146869</v>
      </c>
      <c r="E3881" s="16">
        <v>45758</v>
      </c>
      <c r="F3881" s="16">
        <v>31664</v>
      </c>
      <c r="G3881" t="s">
        <v>816</v>
      </c>
      <c r="H3881" t="s">
        <v>74</v>
      </c>
      <c r="I3881" t="s">
        <v>8220</v>
      </c>
      <c r="J3881" t="s">
        <v>272</v>
      </c>
      <c r="K3881" t="s">
        <v>1465</v>
      </c>
      <c r="L3881" t="s">
        <v>8221</v>
      </c>
      <c r="P3881" t="s">
        <v>10955</v>
      </c>
      <c r="Q3881" t="s">
        <v>741</v>
      </c>
      <c r="R3881" t="s">
        <v>814</v>
      </c>
      <c r="S3881" t="s">
        <v>1633</v>
      </c>
      <c r="T3881" t="s">
        <v>2542</v>
      </c>
      <c r="W3881" t="s">
        <v>1277</v>
      </c>
      <c r="X3881">
        <v>0</v>
      </c>
      <c r="Z3881" t="s">
        <v>850</v>
      </c>
      <c r="AB3881" t="s">
        <v>8222</v>
      </c>
      <c r="AC3881" t="s">
        <v>8223</v>
      </c>
      <c r="AG3881" t="s">
        <v>743</v>
      </c>
      <c r="AH3881" t="e">
        <f>VLOOKUP(C3881,'CREAR HV'!A:A,1,0)</f>
        <v>#N/A</v>
      </c>
    </row>
    <row r="3882" spans="1:34" x14ac:dyDescent="0.3">
      <c r="A3882" t="s">
        <v>10946</v>
      </c>
      <c r="B3882" t="s">
        <v>10947</v>
      </c>
      <c r="C3882">
        <v>1017146869</v>
      </c>
      <c r="E3882" s="16">
        <v>45758</v>
      </c>
      <c r="F3882" s="16">
        <v>31664</v>
      </c>
      <c r="G3882" t="s">
        <v>816</v>
      </c>
      <c r="H3882" t="s">
        <v>74</v>
      </c>
      <c r="I3882" t="s">
        <v>8220</v>
      </c>
      <c r="J3882" t="s">
        <v>272</v>
      </c>
      <c r="K3882" t="s">
        <v>1465</v>
      </c>
      <c r="L3882" t="s">
        <v>8221</v>
      </c>
      <c r="P3882" t="s">
        <v>10955</v>
      </c>
      <c r="Q3882" t="s">
        <v>741</v>
      </c>
      <c r="R3882" t="s">
        <v>814</v>
      </c>
      <c r="S3882" t="s">
        <v>1633</v>
      </c>
      <c r="T3882" t="s">
        <v>2542</v>
      </c>
      <c r="W3882" t="s">
        <v>1277</v>
      </c>
      <c r="X3882">
        <v>0</v>
      </c>
      <c r="Z3882" t="s">
        <v>850</v>
      </c>
      <c r="AB3882" t="s">
        <v>8222</v>
      </c>
      <c r="AC3882" t="s">
        <v>8223</v>
      </c>
      <c r="AG3882" t="s">
        <v>769</v>
      </c>
      <c r="AH3882" t="e">
        <f>VLOOKUP(C3882,'CREAR HV'!A:A,1,0)</f>
        <v>#N/A</v>
      </c>
    </row>
    <row r="3883" spans="1:34" x14ac:dyDescent="0.3">
      <c r="A3883" t="s">
        <v>10946</v>
      </c>
      <c r="B3883" t="s">
        <v>10947</v>
      </c>
      <c r="C3883">
        <v>1017146869</v>
      </c>
      <c r="E3883" s="16">
        <v>45758</v>
      </c>
      <c r="F3883" s="16">
        <v>31664</v>
      </c>
      <c r="G3883" t="s">
        <v>816</v>
      </c>
      <c r="H3883" t="s">
        <v>74</v>
      </c>
      <c r="I3883" t="s">
        <v>8220</v>
      </c>
      <c r="J3883" t="s">
        <v>272</v>
      </c>
      <c r="K3883" t="s">
        <v>1465</v>
      </c>
      <c r="L3883" t="s">
        <v>8221</v>
      </c>
      <c r="P3883" t="s">
        <v>10955</v>
      </c>
      <c r="Q3883" t="s">
        <v>741</v>
      </c>
      <c r="R3883" t="s">
        <v>814</v>
      </c>
      <c r="S3883" t="s">
        <v>1633</v>
      </c>
      <c r="T3883" t="s">
        <v>2542</v>
      </c>
      <c r="W3883" t="s">
        <v>1277</v>
      </c>
      <c r="X3883">
        <v>0</v>
      </c>
      <c r="Z3883" t="s">
        <v>850</v>
      </c>
      <c r="AB3883" t="s">
        <v>8222</v>
      </c>
      <c r="AC3883" t="s">
        <v>8223</v>
      </c>
      <c r="AG3883" t="s">
        <v>743</v>
      </c>
      <c r="AH3883" t="e">
        <f>VLOOKUP(C3883,'CREAR HV'!A:A,1,0)</f>
        <v>#N/A</v>
      </c>
    </row>
    <row r="3884" spans="1:34" x14ac:dyDescent="0.3">
      <c r="A3884" t="s">
        <v>10946</v>
      </c>
      <c r="B3884" t="s">
        <v>10947</v>
      </c>
      <c r="C3884">
        <v>1017146869</v>
      </c>
      <c r="E3884" s="16">
        <v>45758</v>
      </c>
      <c r="F3884" s="16">
        <v>31664</v>
      </c>
      <c r="G3884" t="s">
        <v>816</v>
      </c>
      <c r="H3884" t="s">
        <v>74</v>
      </c>
      <c r="I3884" t="s">
        <v>8220</v>
      </c>
      <c r="J3884" t="s">
        <v>272</v>
      </c>
      <c r="K3884" t="s">
        <v>1465</v>
      </c>
      <c r="L3884" t="s">
        <v>8221</v>
      </c>
      <c r="P3884" t="s">
        <v>10955</v>
      </c>
      <c r="Q3884" t="s">
        <v>741</v>
      </c>
      <c r="R3884" t="s">
        <v>814</v>
      </c>
      <c r="S3884" t="s">
        <v>1633</v>
      </c>
      <c r="T3884" t="s">
        <v>2542</v>
      </c>
      <c r="W3884" t="s">
        <v>1277</v>
      </c>
      <c r="X3884">
        <v>0</v>
      </c>
      <c r="Z3884" t="s">
        <v>850</v>
      </c>
      <c r="AB3884" t="s">
        <v>8222</v>
      </c>
      <c r="AC3884" t="s">
        <v>8223</v>
      </c>
      <c r="AG3884" t="s">
        <v>769</v>
      </c>
      <c r="AH3884" t="e">
        <f>VLOOKUP(C3884,'CREAR HV'!A:A,1,0)</f>
        <v>#N/A</v>
      </c>
    </row>
    <row r="3885" spans="1:34" x14ac:dyDescent="0.3">
      <c r="A3885" t="s">
        <v>10946</v>
      </c>
      <c r="B3885" t="s">
        <v>10947</v>
      </c>
      <c r="C3885">
        <v>1017146869</v>
      </c>
      <c r="E3885" s="16">
        <v>45758</v>
      </c>
      <c r="F3885" s="16">
        <v>31664</v>
      </c>
      <c r="G3885" t="s">
        <v>816</v>
      </c>
      <c r="H3885" t="s">
        <v>74</v>
      </c>
      <c r="I3885" t="s">
        <v>8220</v>
      </c>
      <c r="J3885" t="s">
        <v>272</v>
      </c>
      <c r="K3885" t="s">
        <v>1465</v>
      </c>
      <c r="L3885" t="s">
        <v>8221</v>
      </c>
      <c r="P3885" t="s">
        <v>10955</v>
      </c>
      <c r="Q3885" t="s">
        <v>741</v>
      </c>
      <c r="R3885" t="s">
        <v>814</v>
      </c>
      <c r="S3885" t="s">
        <v>1633</v>
      </c>
      <c r="T3885" t="s">
        <v>2542</v>
      </c>
      <c r="W3885" t="s">
        <v>1277</v>
      </c>
      <c r="X3885">
        <v>0</v>
      </c>
      <c r="Z3885" t="s">
        <v>850</v>
      </c>
      <c r="AB3885" t="s">
        <v>8222</v>
      </c>
      <c r="AC3885" t="s">
        <v>8223</v>
      </c>
      <c r="AG3885" t="s">
        <v>743</v>
      </c>
      <c r="AH3885" t="e">
        <f>VLOOKUP(C3885,'CREAR HV'!A:A,1,0)</f>
        <v>#N/A</v>
      </c>
    </row>
    <row r="3886" spans="1:34" x14ac:dyDescent="0.3">
      <c r="A3886" t="s">
        <v>10946</v>
      </c>
      <c r="B3886" t="s">
        <v>10947</v>
      </c>
      <c r="C3886">
        <v>1017146869</v>
      </c>
      <c r="E3886" s="16">
        <v>45758</v>
      </c>
      <c r="F3886" s="16">
        <v>31664</v>
      </c>
      <c r="G3886" t="s">
        <v>816</v>
      </c>
      <c r="H3886" t="s">
        <v>74</v>
      </c>
      <c r="I3886" t="s">
        <v>8220</v>
      </c>
      <c r="J3886" t="s">
        <v>272</v>
      </c>
      <c r="K3886" t="s">
        <v>1465</v>
      </c>
      <c r="L3886" t="s">
        <v>8221</v>
      </c>
      <c r="P3886" t="s">
        <v>10955</v>
      </c>
      <c r="Q3886" t="s">
        <v>741</v>
      </c>
      <c r="R3886" t="s">
        <v>814</v>
      </c>
      <c r="S3886" t="s">
        <v>1633</v>
      </c>
      <c r="T3886" t="s">
        <v>2542</v>
      </c>
      <c r="W3886" t="s">
        <v>1277</v>
      </c>
      <c r="X3886">
        <v>0</v>
      </c>
      <c r="Z3886" t="s">
        <v>850</v>
      </c>
      <c r="AB3886" t="s">
        <v>8222</v>
      </c>
      <c r="AC3886" t="s">
        <v>8223</v>
      </c>
      <c r="AG3886" t="s">
        <v>769</v>
      </c>
      <c r="AH3886" t="e">
        <f>VLOOKUP(C3886,'CREAR HV'!A:A,1,0)</f>
        <v>#N/A</v>
      </c>
    </row>
    <row r="3887" spans="1:34" x14ac:dyDescent="0.3">
      <c r="A3887" t="s">
        <v>10946</v>
      </c>
      <c r="B3887" t="s">
        <v>10947</v>
      </c>
      <c r="C3887">
        <v>1017146869</v>
      </c>
      <c r="E3887" s="16">
        <v>45758</v>
      </c>
      <c r="F3887" s="16">
        <v>31664</v>
      </c>
      <c r="G3887" t="s">
        <v>816</v>
      </c>
      <c r="H3887" t="s">
        <v>74</v>
      </c>
      <c r="I3887" t="s">
        <v>8220</v>
      </c>
      <c r="J3887" t="s">
        <v>272</v>
      </c>
      <c r="K3887" t="s">
        <v>1465</v>
      </c>
      <c r="L3887" t="s">
        <v>8221</v>
      </c>
      <c r="P3887" t="s">
        <v>10955</v>
      </c>
      <c r="Q3887" t="s">
        <v>741</v>
      </c>
      <c r="R3887" t="s">
        <v>814</v>
      </c>
      <c r="S3887" t="s">
        <v>1633</v>
      </c>
      <c r="T3887" t="s">
        <v>2542</v>
      </c>
      <c r="W3887" t="s">
        <v>1277</v>
      </c>
      <c r="X3887">
        <v>0</v>
      </c>
      <c r="Z3887" t="s">
        <v>850</v>
      </c>
      <c r="AB3887" t="s">
        <v>8222</v>
      </c>
      <c r="AC3887" t="s">
        <v>8223</v>
      </c>
      <c r="AG3887" t="s">
        <v>743</v>
      </c>
      <c r="AH3887" t="e">
        <f>VLOOKUP(C3887,'CREAR HV'!A:A,1,0)</f>
        <v>#N/A</v>
      </c>
    </row>
    <row r="3888" spans="1:34" x14ac:dyDescent="0.3">
      <c r="A3888" t="s">
        <v>10946</v>
      </c>
      <c r="B3888" t="s">
        <v>10947</v>
      </c>
      <c r="C3888">
        <v>1017146869</v>
      </c>
      <c r="E3888" s="16">
        <v>45758</v>
      </c>
      <c r="F3888" s="16">
        <v>31664</v>
      </c>
      <c r="G3888" t="s">
        <v>816</v>
      </c>
      <c r="H3888" t="s">
        <v>74</v>
      </c>
      <c r="I3888" t="s">
        <v>8220</v>
      </c>
      <c r="J3888" t="s">
        <v>272</v>
      </c>
      <c r="K3888" t="s">
        <v>1465</v>
      </c>
      <c r="L3888" t="s">
        <v>8221</v>
      </c>
      <c r="P3888" t="s">
        <v>10955</v>
      </c>
      <c r="Q3888" t="s">
        <v>741</v>
      </c>
      <c r="R3888" t="s">
        <v>814</v>
      </c>
      <c r="S3888" t="s">
        <v>1633</v>
      </c>
      <c r="T3888" t="s">
        <v>2542</v>
      </c>
      <c r="W3888" t="s">
        <v>1277</v>
      </c>
      <c r="X3888">
        <v>0</v>
      </c>
      <c r="Z3888" t="s">
        <v>850</v>
      </c>
      <c r="AB3888" t="s">
        <v>8222</v>
      </c>
      <c r="AC3888" t="s">
        <v>8223</v>
      </c>
      <c r="AG3888" t="s">
        <v>769</v>
      </c>
      <c r="AH3888" t="e">
        <f>VLOOKUP(C3888,'CREAR HV'!A:A,1,0)</f>
        <v>#N/A</v>
      </c>
    </row>
    <row r="3889" spans="1:34" x14ac:dyDescent="0.3">
      <c r="A3889" t="s">
        <v>10946</v>
      </c>
      <c r="B3889" t="s">
        <v>10947</v>
      </c>
      <c r="C3889">
        <v>1017146869</v>
      </c>
      <c r="E3889" s="16">
        <v>45758</v>
      </c>
      <c r="F3889" s="16">
        <v>31664</v>
      </c>
      <c r="G3889" t="s">
        <v>816</v>
      </c>
      <c r="H3889" t="s">
        <v>74</v>
      </c>
      <c r="I3889" t="s">
        <v>8220</v>
      </c>
      <c r="J3889" t="s">
        <v>272</v>
      </c>
      <c r="K3889" t="s">
        <v>1465</v>
      </c>
      <c r="L3889" t="s">
        <v>8221</v>
      </c>
      <c r="P3889" t="s">
        <v>10955</v>
      </c>
      <c r="Q3889" t="s">
        <v>741</v>
      </c>
      <c r="R3889" t="s">
        <v>814</v>
      </c>
      <c r="S3889" t="s">
        <v>1633</v>
      </c>
      <c r="T3889" t="s">
        <v>2542</v>
      </c>
      <c r="W3889" t="s">
        <v>1277</v>
      </c>
      <c r="X3889">
        <v>0</v>
      </c>
      <c r="Z3889" t="s">
        <v>850</v>
      </c>
      <c r="AB3889" t="s">
        <v>8222</v>
      </c>
      <c r="AC3889" t="s">
        <v>8223</v>
      </c>
      <c r="AG3889" t="s">
        <v>743</v>
      </c>
      <c r="AH3889" t="e">
        <f>VLOOKUP(C3889,'CREAR HV'!A:A,1,0)</f>
        <v>#N/A</v>
      </c>
    </row>
    <row r="3890" spans="1:34" x14ac:dyDescent="0.3">
      <c r="A3890" t="s">
        <v>10946</v>
      </c>
      <c r="B3890" t="s">
        <v>10947</v>
      </c>
      <c r="C3890">
        <v>1017146869</v>
      </c>
      <c r="E3890" s="16">
        <v>45758</v>
      </c>
      <c r="F3890" s="16">
        <v>31664</v>
      </c>
      <c r="G3890" t="s">
        <v>816</v>
      </c>
      <c r="H3890" t="s">
        <v>74</v>
      </c>
      <c r="I3890" t="s">
        <v>8220</v>
      </c>
      <c r="J3890" t="s">
        <v>272</v>
      </c>
      <c r="K3890" t="s">
        <v>1465</v>
      </c>
      <c r="L3890" t="s">
        <v>8221</v>
      </c>
      <c r="P3890" t="s">
        <v>10955</v>
      </c>
      <c r="Q3890" t="s">
        <v>741</v>
      </c>
      <c r="R3890" t="s">
        <v>814</v>
      </c>
      <c r="S3890" t="s">
        <v>1633</v>
      </c>
      <c r="T3890" t="s">
        <v>2542</v>
      </c>
      <c r="W3890" t="s">
        <v>1277</v>
      </c>
      <c r="X3890">
        <v>0</v>
      </c>
      <c r="Z3890" t="s">
        <v>850</v>
      </c>
      <c r="AB3890" t="s">
        <v>8222</v>
      </c>
      <c r="AC3890" t="s">
        <v>8223</v>
      </c>
      <c r="AG3890" t="s">
        <v>769</v>
      </c>
      <c r="AH3890" t="e">
        <f>VLOOKUP(C3890,'CREAR HV'!A:A,1,0)</f>
        <v>#N/A</v>
      </c>
    </row>
    <row r="3891" spans="1:34" x14ac:dyDescent="0.3">
      <c r="A3891" t="s">
        <v>10946</v>
      </c>
      <c r="B3891" t="s">
        <v>10947</v>
      </c>
      <c r="C3891">
        <v>1017146869</v>
      </c>
      <c r="E3891" s="16">
        <v>45758</v>
      </c>
      <c r="F3891" s="16">
        <v>31664</v>
      </c>
      <c r="G3891" t="s">
        <v>816</v>
      </c>
      <c r="H3891" t="s">
        <v>74</v>
      </c>
      <c r="I3891" t="s">
        <v>8220</v>
      </c>
      <c r="J3891" t="s">
        <v>272</v>
      </c>
      <c r="K3891" t="s">
        <v>1465</v>
      </c>
      <c r="L3891" t="s">
        <v>8221</v>
      </c>
      <c r="P3891" t="s">
        <v>10955</v>
      </c>
      <c r="Q3891" t="s">
        <v>741</v>
      </c>
      <c r="R3891" t="s">
        <v>814</v>
      </c>
      <c r="S3891" t="s">
        <v>1633</v>
      </c>
      <c r="T3891" t="s">
        <v>2542</v>
      </c>
      <c r="W3891" t="s">
        <v>1277</v>
      </c>
      <c r="X3891">
        <v>0</v>
      </c>
      <c r="Z3891" t="s">
        <v>850</v>
      </c>
      <c r="AB3891" t="s">
        <v>8222</v>
      </c>
      <c r="AC3891" t="s">
        <v>8223</v>
      </c>
      <c r="AG3891" t="s">
        <v>743</v>
      </c>
      <c r="AH3891" t="e">
        <f>VLOOKUP(C3891,'CREAR HV'!A:A,1,0)</f>
        <v>#N/A</v>
      </c>
    </row>
    <row r="3892" spans="1:34" x14ac:dyDescent="0.3">
      <c r="A3892" t="s">
        <v>10946</v>
      </c>
      <c r="B3892" t="s">
        <v>10947</v>
      </c>
      <c r="C3892">
        <v>1017146869</v>
      </c>
      <c r="E3892" s="16">
        <v>45758</v>
      </c>
      <c r="F3892" s="16">
        <v>31664</v>
      </c>
      <c r="G3892" t="s">
        <v>816</v>
      </c>
      <c r="H3892" t="s">
        <v>74</v>
      </c>
      <c r="I3892" t="s">
        <v>8220</v>
      </c>
      <c r="J3892" t="s">
        <v>272</v>
      </c>
      <c r="K3892" t="s">
        <v>1465</v>
      </c>
      <c r="L3892" t="s">
        <v>8221</v>
      </c>
      <c r="P3892" t="s">
        <v>10955</v>
      </c>
      <c r="Q3892" t="s">
        <v>741</v>
      </c>
      <c r="R3892" t="s">
        <v>814</v>
      </c>
      <c r="S3892" t="s">
        <v>1633</v>
      </c>
      <c r="T3892" t="s">
        <v>2542</v>
      </c>
      <c r="W3892" t="s">
        <v>1277</v>
      </c>
      <c r="X3892">
        <v>0</v>
      </c>
      <c r="Z3892" t="s">
        <v>850</v>
      </c>
      <c r="AB3892" t="s">
        <v>8222</v>
      </c>
      <c r="AC3892" t="s">
        <v>8223</v>
      </c>
      <c r="AG3892" t="s">
        <v>769</v>
      </c>
      <c r="AH3892" t="e">
        <f>VLOOKUP(C3892,'CREAR HV'!A:A,1,0)</f>
        <v>#N/A</v>
      </c>
    </row>
    <row r="3893" spans="1:34" x14ac:dyDescent="0.3">
      <c r="A3893" t="s">
        <v>10946</v>
      </c>
      <c r="B3893" t="s">
        <v>10947</v>
      </c>
      <c r="C3893">
        <v>1017146869</v>
      </c>
      <c r="E3893" s="16">
        <v>45758</v>
      </c>
      <c r="F3893" s="16">
        <v>31664</v>
      </c>
      <c r="G3893" t="s">
        <v>816</v>
      </c>
      <c r="H3893" t="s">
        <v>74</v>
      </c>
      <c r="I3893" t="s">
        <v>8220</v>
      </c>
      <c r="J3893" t="s">
        <v>272</v>
      </c>
      <c r="K3893" t="s">
        <v>1465</v>
      </c>
      <c r="L3893" t="s">
        <v>8221</v>
      </c>
      <c r="P3893" t="s">
        <v>10955</v>
      </c>
      <c r="Q3893" t="s">
        <v>741</v>
      </c>
      <c r="R3893" t="s">
        <v>814</v>
      </c>
      <c r="S3893" t="s">
        <v>1633</v>
      </c>
      <c r="T3893" t="s">
        <v>2542</v>
      </c>
      <c r="W3893" t="s">
        <v>1277</v>
      </c>
      <c r="X3893">
        <v>0</v>
      </c>
      <c r="Z3893" t="s">
        <v>850</v>
      </c>
      <c r="AB3893" t="s">
        <v>8222</v>
      </c>
      <c r="AC3893" t="s">
        <v>8223</v>
      </c>
      <c r="AG3893" t="s">
        <v>743</v>
      </c>
      <c r="AH3893" t="e">
        <f>VLOOKUP(C3893,'CREAR HV'!A:A,1,0)</f>
        <v>#N/A</v>
      </c>
    </row>
    <row r="3894" spans="1:34" x14ac:dyDescent="0.3">
      <c r="A3894" t="s">
        <v>10946</v>
      </c>
      <c r="B3894" t="s">
        <v>10947</v>
      </c>
      <c r="C3894">
        <v>1017146869</v>
      </c>
      <c r="E3894" s="16">
        <v>45758</v>
      </c>
      <c r="F3894" s="16">
        <v>31664</v>
      </c>
      <c r="G3894" t="s">
        <v>816</v>
      </c>
      <c r="H3894" t="s">
        <v>74</v>
      </c>
      <c r="I3894" t="s">
        <v>8220</v>
      </c>
      <c r="J3894" t="s">
        <v>272</v>
      </c>
      <c r="K3894" t="s">
        <v>1465</v>
      </c>
      <c r="L3894" t="s">
        <v>8221</v>
      </c>
      <c r="P3894" t="s">
        <v>10955</v>
      </c>
      <c r="Q3894" t="s">
        <v>741</v>
      </c>
      <c r="R3894" t="s">
        <v>814</v>
      </c>
      <c r="S3894" t="s">
        <v>1633</v>
      </c>
      <c r="T3894" t="s">
        <v>2542</v>
      </c>
      <c r="W3894" t="s">
        <v>1277</v>
      </c>
      <c r="X3894">
        <v>0</v>
      </c>
      <c r="Z3894" t="s">
        <v>850</v>
      </c>
      <c r="AB3894" t="s">
        <v>8222</v>
      </c>
      <c r="AC3894" t="s">
        <v>8223</v>
      </c>
      <c r="AG3894" t="s">
        <v>769</v>
      </c>
      <c r="AH3894" t="e">
        <f>VLOOKUP(C3894,'CREAR HV'!A:A,1,0)</f>
        <v>#N/A</v>
      </c>
    </row>
    <row r="3895" spans="1:34" x14ac:dyDescent="0.3">
      <c r="A3895" t="s">
        <v>10946</v>
      </c>
      <c r="B3895" t="s">
        <v>10947</v>
      </c>
      <c r="C3895">
        <v>1017146869</v>
      </c>
      <c r="E3895" s="16">
        <v>45758</v>
      </c>
      <c r="F3895" s="16">
        <v>31664</v>
      </c>
      <c r="G3895" t="s">
        <v>816</v>
      </c>
      <c r="H3895" t="s">
        <v>74</v>
      </c>
      <c r="I3895" t="s">
        <v>8220</v>
      </c>
      <c r="J3895" t="s">
        <v>272</v>
      </c>
      <c r="K3895" t="s">
        <v>1465</v>
      </c>
      <c r="L3895" t="s">
        <v>8221</v>
      </c>
      <c r="P3895" t="s">
        <v>10955</v>
      </c>
      <c r="Q3895" t="s">
        <v>741</v>
      </c>
      <c r="R3895" t="s">
        <v>814</v>
      </c>
      <c r="S3895" t="s">
        <v>1633</v>
      </c>
      <c r="T3895" t="s">
        <v>2542</v>
      </c>
      <c r="W3895" t="s">
        <v>1277</v>
      </c>
      <c r="X3895">
        <v>0</v>
      </c>
      <c r="Z3895" t="s">
        <v>850</v>
      </c>
      <c r="AB3895" t="s">
        <v>8222</v>
      </c>
      <c r="AC3895" t="s">
        <v>8223</v>
      </c>
      <c r="AG3895" t="s">
        <v>743</v>
      </c>
      <c r="AH3895" t="e">
        <f>VLOOKUP(C3895,'CREAR HV'!A:A,1,0)</f>
        <v>#N/A</v>
      </c>
    </row>
    <row r="3896" spans="1:34" x14ac:dyDescent="0.3">
      <c r="A3896" t="s">
        <v>10946</v>
      </c>
      <c r="B3896" t="s">
        <v>10947</v>
      </c>
      <c r="C3896">
        <v>1017146869</v>
      </c>
      <c r="E3896" s="16">
        <v>45758</v>
      </c>
      <c r="F3896" s="16">
        <v>31664</v>
      </c>
      <c r="G3896" t="s">
        <v>816</v>
      </c>
      <c r="H3896" t="s">
        <v>74</v>
      </c>
      <c r="I3896" t="s">
        <v>8220</v>
      </c>
      <c r="J3896" t="s">
        <v>272</v>
      </c>
      <c r="K3896" t="s">
        <v>1465</v>
      </c>
      <c r="L3896" t="s">
        <v>8221</v>
      </c>
      <c r="P3896" t="s">
        <v>10955</v>
      </c>
      <c r="Q3896" t="s">
        <v>741</v>
      </c>
      <c r="R3896" t="s">
        <v>814</v>
      </c>
      <c r="S3896" t="s">
        <v>1633</v>
      </c>
      <c r="T3896" t="s">
        <v>2542</v>
      </c>
      <c r="W3896" t="s">
        <v>1277</v>
      </c>
      <c r="X3896">
        <v>0</v>
      </c>
      <c r="Z3896" t="s">
        <v>850</v>
      </c>
      <c r="AB3896" t="s">
        <v>8222</v>
      </c>
      <c r="AC3896" t="s">
        <v>8223</v>
      </c>
      <c r="AG3896" t="s">
        <v>769</v>
      </c>
      <c r="AH3896" t="e">
        <f>VLOOKUP(C3896,'CREAR HV'!A:A,1,0)</f>
        <v>#N/A</v>
      </c>
    </row>
    <row r="3897" spans="1:34" x14ac:dyDescent="0.3">
      <c r="A3897" t="s">
        <v>10946</v>
      </c>
      <c r="B3897" t="s">
        <v>10947</v>
      </c>
      <c r="C3897">
        <v>1017146869</v>
      </c>
      <c r="E3897" s="16">
        <v>45758</v>
      </c>
      <c r="F3897" s="16">
        <v>31664</v>
      </c>
      <c r="G3897" t="s">
        <v>816</v>
      </c>
      <c r="H3897" t="s">
        <v>74</v>
      </c>
      <c r="I3897" t="s">
        <v>8220</v>
      </c>
      <c r="J3897" t="s">
        <v>272</v>
      </c>
      <c r="K3897" t="s">
        <v>1465</v>
      </c>
      <c r="L3897" t="s">
        <v>8221</v>
      </c>
      <c r="P3897" t="s">
        <v>10955</v>
      </c>
      <c r="Q3897" t="s">
        <v>741</v>
      </c>
      <c r="R3897" t="s">
        <v>814</v>
      </c>
      <c r="S3897" t="s">
        <v>1633</v>
      </c>
      <c r="T3897" t="s">
        <v>2542</v>
      </c>
      <c r="W3897" t="s">
        <v>1277</v>
      </c>
      <c r="X3897">
        <v>0</v>
      </c>
      <c r="Z3897" t="s">
        <v>850</v>
      </c>
      <c r="AB3897" t="s">
        <v>8222</v>
      </c>
      <c r="AC3897" t="s">
        <v>8223</v>
      </c>
      <c r="AG3897" t="s">
        <v>743</v>
      </c>
      <c r="AH3897" t="e">
        <f>VLOOKUP(C3897,'CREAR HV'!A:A,1,0)</f>
        <v>#N/A</v>
      </c>
    </row>
    <row r="3898" spans="1:34" x14ac:dyDescent="0.3">
      <c r="A3898" t="s">
        <v>10946</v>
      </c>
      <c r="B3898" t="s">
        <v>10947</v>
      </c>
      <c r="C3898">
        <v>1017146869</v>
      </c>
      <c r="E3898" s="16">
        <v>45758</v>
      </c>
      <c r="F3898" s="16">
        <v>31664</v>
      </c>
      <c r="G3898" t="s">
        <v>816</v>
      </c>
      <c r="H3898" t="s">
        <v>74</v>
      </c>
      <c r="I3898" t="s">
        <v>8220</v>
      </c>
      <c r="J3898" t="s">
        <v>272</v>
      </c>
      <c r="K3898" t="s">
        <v>1465</v>
      </c>
      <c r="L3898" t="s">
        <v>8221</v>
      </c>
      <c r="P3898" t="s">
        <v>10955</v>
      </c>
      <c r="Q3898" t="s">
        <v>741</v>
      </c>
      <c r="R3898" t="s">
        <v>814</v>
      </c>
      <c r="S3898" t="s">
        <v>1633</v>
      </c>
      <c r="T3898" t="s">
        <v>2542</v>
      </c>
      <c r="W3898" t="s">
        <v>1277</v>
      </c>
      <c r="X3898">
        <v>0</v>
      </c>
      <c r="Z3898" t="s">
        <v>850</v>
      </c>
      <c r="AB3898" t="s">
        <v>8222</v>
      </c>
      <c r="AC3898" t="s">
        <v>8223</v>
      </c>
      <c r="AG3898" t="s">
        <v>769</v>
      </c>
      <c r="AH3898" t="e">
        <f>VLOOKUP(C3898,'CREAR HV'!A:A,1,0)</f>
        <v>#N/A</v>
      </c>
    </row>
    <row r="3899" spans="1:34" x14ac:dyDescent="0.3">
      <c r="A3899" t="s">
        <v>10946</v>
      </c>
      <c r="B3899" t="s">
        <v>10947</v>
      </c>
      <c r="C3899">
        <v>1017146869</v>
      </c>
      <c r="E3899" s="16">
        <v>45758</v>
      </c>
      <c r="F3899" s="16">
        <v>31664</v>
      </c>
      <c r="G3899" t="s">
        <v>816</v>
      </c>
      <c r="H3899" t="s">
        <v>74</v>
      </c>
      <c r="I3899" t="s">
        <v>8220</v>
      </c>
      <c r="J3899" t="s">
        <v>272</v>
      </c>
      <c r="K3899" t="s">
        <v>1465</v>
      </c>
      <c r="L3899" t="s">
        <v>8221</v>
      </c>
      <c r="P3899" t="s">
        <v>10955</v>
      </c>
      <c r="Q3899" t="s">
        <v>741</v>
      </c>
      <c r="R3899" t="s">
        <v>814</v>
      </c>
      <c r="S3899" t="s">
        <v>1633</v>
      </c>
      <c r="T3899" t="s">
        <v>2542</v>
      </c>
      <c r="W3899" t="s">
        <v>1277</v>
      </c>
      <c r="X3899">
        <v>0</v>
      </c>
      <c r="Z3899" t="s">
        <v>850</v>
      </c>
      <c r="AB3899" t="s">
        <v>8222</v>
      </c>
      <c r="AC3899" t="s">
        <v>8223</v>
      </c>
      <c r="AG3899" t="s">
        <v>743</v>
      </c>
      <c r="AH3899" t="e">
        <f>VLOOKUP(C3899,'CREAR HV'!A:A,1,0)</f>
        <v>#N/A</v>
      </c>
    </row>
    <row r="3900" spans="1:34" x14ac:dyDescent="0.3">
      <c r="A3900" t="s">
        <v>10946</v>
      </c>
      <c r="B3900" t="s">
        <v>10947</v>
      </c>
      <c r="C3900">
        <v>1017146869</v>
      </c>
      <c r="E3900" s="16">
        <v>45758</v>
      </c>
      <c r="F3900" s="16">
        <v>31664</v>
      </c>
      <c r="G3900" t="s">
        <v>816</v>
      </c>
      <c r="H3900" t="s">
        <v>74</v>
      </c>
      <c r="I3900" t="s">
        <v>8220</v>
      </c>
      <c r="J3900" t="s">
        <v>272</v>
      </c>
      <c r="K3900" t="s">
        <v>1465</v>
      </c>
      <c r="L3900" t="s">
        <v>8221</v>
      </c>
      <c r="P3900" t="s">
        <v>10955</v>
      </c>
      <c r="Q3900" t="s">
        <v>741</v>
      </c>
      <c r="R3900" t="s">
        <v>814</v>
      </c>
      <c r="S3900" t="s">
        <v>1633</v>
      </c>
      <c r="T3900" t="s">
        <v>2542</v>
      </c>
      <c r="W3900" t="s">
        <v>1277</v>
      </c>
      <c r="X3900">
        <v>0</v>
      </c>
      <c r="Z3900" t="s">
        <v>850</v>
      </c>
      <c r="AB3900" t="s">
        <v>8222</v>
      </c>
      <c r="AC3900" t="s">
        <v>8223</v>
      </c>
      <c r="AG3900" t="s">
        <v>769</v>
      </c>
      <c r="AH3900" t="e">
        <f>VLOOKUP(C3900,'CREAR HV'!A:A,1,0)</f>
        <v>#N/A</v>
      </c>
    </row>
    <row r="3901" spans="1:34" x14ac:dyDescent="0.3">
      <c r="A3901" t="s">
        <v>10946</v>
      </c>
      <c r="B3901" t="s">
        <v>10947</v>
      </c>
      <c r="C3901">
        <v>1017146869</v>
      </c>
      <c r="E3901" s="16">
        <v>45758</v>
      </c>
      <c r="F3901" s="16">
        <v>31664</v>
      </c>
      <c r="G3901" t="s">
        <v>816</v>
      </c>
      <c r="H3901" t="s">
        <v>74</v>
      </c>
      <c r="I3901" t="s">
        <v>8220</v>
      </c>
      <c r="J3901" t="s">
        <v>272</v>
      </c>
      <c r="K3901" t="s">
        <v>1465</v>
      </c>
      <c r="L3901" t="s">
        <v>8221</v>
      </c>
      <c r="P3901" t="s">
        <v>10955</v>
      </c>
      <c r="Q3901" t="s">
        <v>741</v>
      </c>
      <c r="R3901" t="s">
        <v>814</v>
      </c>
      <c r="S3901" t="s">
        <v>1633</v>
      </c>
      <c r="T3901" t="s">
        <v>2542</v>
      </c>
      <c r="W3901" t="s">
        <v>1277</v>
      </c>
      <c r="X3901">
        <v>0</v>
      </c>
      <c r="Z3901" t="s">
        <v>850</v>
      </c>
      <c r="AB3901" t="s">
        <v>8222</v>
      </c>
      <c r="AC3901" t="s">
        <v>8223</v>
      </c>
      <c r="AG3901" t="s">
        <v>743</v>
      </c>
      <c r="AH3901" t="e">
        <f>VLOOKUP(C3901,'CREAR HV'!A:A,1,0)</f>
        <v>#N/A</v>
      </c>
    </row>
    <row r="3902" spans="1:34" x14ac:dyDescent="0.3">
      <c r="A3902" t="s">
        <v>10946</v>
      </c>
      <c r="B3902" t="s">
        <v>10947</v>
      </c>
      <c r="C3902">
        <v>1017146869</v>
      </c>
      <c r="E3902" s="16">
        <v>45758</v>
      </c>
      <c r="F3902" s="16">
        <v>31664</v>
      </c>
      <c r="G3902" t="s">
        <v>816</v>
      </c>
      <c r="H3902" t="s">
        <v>74</v>
      </c>
      <c r="I3902" t="s">
        <v>8220</v>
      </c>
      <c r="J3902" t="s">
        <v>272</v>
      </c>
      <c r="K3902" t="s">
        <v>1465</v>
      </c>
      <c r="L3902" t="s">
        <v>8221</v>
      </c>
      <c r="P3902" t="s">
        <v>10955</v>
      </c>
      <c r="Q3902" t="s">
        <v>741</v>
      </c>
      <c r="R3902" t="s">
        <v>814</v>
      </c>
      <c r="S3902" t="s">
        <v>1633</v>
      </c>
      <c r="T3902" t="s">
        <v>2542</v>
      </c>
      <c r="W3902" t="s">
        <v>1277</v>
      </c>
      <c r="X3902">
        <v>0</v>
      </c>
      <c r="Z3902" t="s">
        <v>850</v>
      </c>
      <c r="AB3902" t="s">
        <v>8222</v>
      </c>
      <c r="AC3902" t="s">
        <v>8223</v>
      </c>
      <c r="AG3902" t="s">
        <v>769</v>
      </c>
      <c r="AH3902" t="e">
        <f>VLOOKUP(C3902,'CREAR HV'!A:A,1,0)</f>
        <v>#N/A</v>
      </c>
    </row>
    <row r="3903" spans="1:34" x14ac:dyDescent="0.3">
      <c r="A3903" t="s">
        <v>10946</v>
      </c>
      <c r="B3903" t="s">
        <v>10947</v>
      </c>
      <c r="C3903">
        <v>1017146869</v>
      </c>
      <c r="E3903" s="16">
        <v>45758</v>
      </c>
      <c r="F3903" s="16">
        <v>31664</v>
      </c>
      <c r="G3903" t="s">
        <v>816</v>
      </c>
      <c r="H3903" t="s">
        <v>74</v>
      </c>
      <c r="I3903" t="s">
        <v>8220</v>
      </c>
      <c r="J3903" t="s">
        <v>272</v>
      </c>
      <c r="K3903" t="s">
        <v>1465</v>
      </c>
      <c r="L3903" t="s">
        <v>8221</v>
      </c>
      <c r="P3903" t="s">
        <v>10955</v>
      </c>
      <c r="Q3903" t="s">
        <v>741</v>
      </c>
      <c r="R3903" t="s">
        <v>814</v>
      </c>
      <c r="S3903" t="s">
        <v>1633</v>
      </c>
      <c r="T3903" t="s">
        <v>2542</v>
      </c>
      <c r="W3903" t="s">
        <v>1277</v>
      </c>
      <c r="X3903">
        <v>0</v>
      </c>
      <c r="Z3903" t="s">
        <v>850</v>
      </c>
      <c r="AB3903" t="s">
        <v>8222</v>
      </c>
      <c r="AC3903" t="s">
        <v>8223</v>
      </c>
      <c r="AG3903" t="s">
        <v>743</v>
      </c>
      <c r="AH3903" t="e">
        <f>VLOOKUP(C3903,'CREAR HV'!A:A,1,0)</f>
        <v>#N/A</v>
      </c>
    </row>
    <row r="3904" spans="1:34" x14ac:dyDescent="0.3">
      <c r="A3904" t="s">
        <v>10946</v>
      </c>
      <c r="B3904" t="s">
        <v>10947</v>
      </c>
      <c r="C3904">
        <v>1017146869</v>
      </c>
      <c r="E3904" s="16">
        <v>45758</v>
      </c>
      <c r="F3904" s="16">
        <v>31664</v>
      </c>
      <c r="G3904" t="s">
        <v>816</v>
      </c>
      <c r="H3904" t="s">
        <v>74</v>
      </c>
      <c r="I3904" t="s">
        <v>8220</v>
      </c>
      <c r="J3904" t="s">
        <v>272</v>
      </c>
      <c r="K3904" t="s">
        <v>1465</v>
      </c>
      <c r="L3904" t="s">
        <v>8221</v>
      </c>
      <c r="P3904" t="s">
        <v>10955</v>
      </c>
      <c r="Q3904" t="s">
        <v>741</v>
      </c>
      <c r="R3904" t="s">
        <v>814</v>
      </c>
      <c r="S3904" t="s">
        <v>1633</v>
      </c>
      <c r="T3904" t="s">
        <v>2542</v>
      </c>
      <c r="W3904" t="s">
        <v>1277</v>
      </c>
      <c r="X3904">
        <v>0</v>
      </c>
      <c r="Z3904" t="s">
        <v>3124</v>
      </c>
      <c r="AB3904" t="s">
        <v>8222</v>
      </c>
      <c r="AC3904" t="s">
        <v>8223</v>
      </c>
      <c r="AG3904" t="s">
        <v>769</v>
      </c>
      <c r="AH3904" t="e">
        <f>VLOOKUP(C3904,'CREAR HV'!A:A,1,0)</f>
        <v>#N/A</v>
      </c>
    </row>
    <row r="3905" spans="1:34" x14ac:dyDescent="0.3">
      <c r="A3905" t="s">
        <v>10946</v>
      </c>
      <c r="B3905" t="s">
        <v>10947</v>
      </c>
      <c r="C3905">
        <v>1017146869</v>
      </c>
      <c r="E3905" s="16">
        <v>45758</v>
      </c>
      <c r="F3905" s="16">
        <v>31664</v>
      </c>
      <c r="G3905" t="s">
        <v>816</v>
      </c>
      <c r="H3905" t="s">
        <v>74</v>
      </c>
      <c r="I3905" t="s">
        <v>8220</v>
      </c>
      <c r="J3905" t="s">
        <v>272</v>
      </c>
      <c r="K3905" t="s">
        <v>1465</v>
      </c>
      <c r="L3905" t="s">
        <v>8221</v>
      </c>
      <c r="P3905" t="s">
        <v>10955</v>
      </c>
      <c r="Q3905" t="s">
        <v>741</v>
      </c>
      <c r="R3905" t="s">
        <v>814</v>
      </c>
      <c r="S3905" t="s">
        <v>1633</v>
      </c>
      <c r="T3905" t="s">
        <v>2542</v>
      </c>
      <c r="W3905" t="s">
        <v>1277</v>
      </c>
      <c r="X3905">
        <v>0</v>
      </c>
      <c r="Z3905" t="s">
        <v>3124</v>
      </c>
      <c r="AB3905" t="s">
        <v>8222</v>
      </c>
      <c r="AC3905" t="s">
        <v>8223</v>
      </c>
      <c r="AG3905" t="s">
        <v>743</v>
      </c>
      <c r="AH3905" t="e">
        <f>VLOOKUP(C3905,'CREAR HV'!A:A,1,0)</f>
        <v>#N/A</v>
      </c>
    </row>
    <row r="3906" spans="1:34" x14ac:dyDescent="0.3">
      <c r="A3906" t="s">
        <v>10946</v>
      </c>
      <c r="B3906" t="s">
        <v>10947</v>
      </c>
      <c r="C3906">
        <v>1017146869</v>
      </c>
      <c r="E3906" s="16">
        <v>45758</v>
      </c>
      <c r="F3906" s="16">
        <v>31664</v>
      </c>
      <c r="G3906" t="s">
        <v>816</v>
      </c>
      <c r="H3906" t="s">
        <v>74</v>
      </c>
      <c r="I3906" t="s">
        <v>8220</v>
      </c>
      <c r="J3906" t="s">
        <v>272</v>
      </c>
      <c r="K3906" t="s">
        <v>1465</v>
      </c>
      <c r="L3906" t="s">
        <v>8221</v>
      </c>
      <c r="P3906" t="s">
        <v>10955</v>
      </c>
      <c r="Q3906" t="s">
        <v>741</v>
      </c>
      <c r="R3906" t="s">
        <v>814</v>
      </c>
      <c r="S3906" t="s">
        <v>1633</v>
      </c>
      <c r="T3906" t="s">
        <v>2542</v>
      </c>
      <c r="W3906" t="s">
        <v>1277</v>
      </c>
      <c r="X3906">
        <v>0</v>
      </c>
      <c r="Z3906" t="s">
        <v>3124</v>
      </c>
      <c r="AB3906" t="s">
        <v>8222</v>
      </c>
      <c r="AC3906" t="s">
        <v>8223</v>
      </c>
      <c r="AG3906" t="s">
        <v>769</v>
      </c>
      <c r="AH3906" t="e">
        <f>VLOOKUP(C3906,'CREAR HV'!A:A,1,0)</f>
        <v>#N/A</v>
      </c>
    </row>
    <row r="3907" spans="1:34" x14ac:dyDescent="0.3">
      <c r="A3907" t="s">
        <v>10946</v>
      </c>
      <c r="B3907" t="s">
        <v>10947</v>
      </c>
      <c r="C3907">
        <v>1017146869</v>
      </c>
      <c r="E3907" s="16">
        <v>45758</v>
      </c>
      <c r="F3907" s="16">
        <v>31664</v>
      </c>
      <c r="G3907" t="s">
        <v>816</v>
      </c>
      <c r="H3907" t="s">
        <v>74</v>
      </c>
      <c r="I3907" t="s">
        <v>8220</v>
      </c>
      <c r="J3907" t="s">
        <v>272</v>
      </c>
      <c r="K3907" t="s">
        <v>1465</v>
      </c>
      <c r="L3907" t="s">
        <v>8221</v>
      </c>
      <c r="P3907" t="s">
        <v>10955</v>
      </c>
      <c r="Q3907" t="s">
        <v>741</v>
      </c>
      <c r="R3907" t="s">
        <v>814</v>
      </c>
      <c r="S3907" t="s">
        <v>1633</v>
      </c>
      <c r="T3907" t="s">
        <v>2542</v>
      </c>
      <c r="W3907" t="s">
        <v>1277</v>
      </c>
      <c r="X3907">
        <v>0</v>
      </c>
      <c r="Z3907" t="s">
        <v>3124</v>
      </c>
      <c r="AB3907" t="s">
        <v>8222</v>
      </c>
      <c r="AC3907" t="s">
        <v>8223</v>
      </c>
      <c r="AG3907" t="s">
        <v>743</v>
      </c>
      <c r="AH3907" t="e">
        <f>VLOOKUP(C3907,'CREAR HV'!A:A,1,0)</f>
        <v>#N/A</v>
      </c>
    </row>
    <row r="3908" spans="1:34" x14ac:dyDescent="0.3">
      <c r="A3908" t="s">
        <v>10946</v>
      </c>
      <c r="B3908" t="s">
        <v>10947</v>
      </c>
      <c r="C3908">
        <v>1017146869</v>
      </c>
      <c r="E3908" s="16">
        <v>45758</v>
      </c>
      <c r="F3908" s="16">
        <v>31664</v>
      </c>
      <c r="G3908" t="s">
        <v>816</v>
      </c>
      <c r="H3908" t="s">
        <v>74</v>
      </c>
      <c r="I3908" t="s">
        <v>8220</v>
      </c>
      <c r="J3908" t="s">
        <v>272</v>
      </c>
      <c r="K3908" t="s">
        <v>1465</v>
      </c>
      <c r="L3908" t="s">
        <v>8221</v>
      </c>
      <c r="P3908" t="s">
        <v>10955</v>
      </c>
      <c r="Q3908" t="s">
        <v>741</v>
      </c>
      <c r="R3908" t="s">
        <v>814</v>
      </c>
      <c r="S3908" t="s">
        <v>1633</v>
      </c>
      <c r="T3908" t="s">
        <v>2542</v>
      </c>
      <c r="W3908" t="s">
        <v>1277</v>
      </c>
      <c r="X3908">
        <v>0</v>
      </c>
      <c r="Z3908" t="s">
        <v>3124</v>
      </c>
      <c r="AB3908" t="s">
        <v>8222</v>
      </c>
      <c r="AC3908" t="s">
        <v>8223</v>
      </c>
      <c r="AG3908" t="s">
        <v>769</v>
      </c>
      <c r="AH3908" t="e">
        <f>VLOOKUP(C3908,'CREAR HV'!A:A,1,0)</f>
        <v>#N/A</v>
      </c>
    </row>
    <row r="3909" spans="1:34" x14ac:dyDescent="0.3">
      <c r="A3909" t="s">
        <v>10946</v>
      </c>
      <c r="B3909" t="s">
        <v>10947</v>
      </c>
      <c r="C3909">
        <v>1017146869</v>
      </c>
      <c r="E3909" s="16">
        <v>45758</v>
      </c>
      <c r="F3909" s="16">
        <v>31664</v>
      </c>
      <c r="G3909" t="s">
        <v>816</v>
      </c>
      <c r="H3909" t="s">
        <v>74</v>
      </c>
      <c r="I3909" t="s">
        <v>8220</v>
      </c>
      <c r="J3909" t="s">
        <v>272</v>
      </c>
      <c r="K3909" t="s">
        <v>1465</v>
      </c>
      <c r="L3909" t="s">
        <v>8221</v>
      </c>
      <c r="P3909" t="s">
        <v>10955</v>
      </c>
      <c r="Q3909" t="s">
        <v>741</v>
      </c>
      <c r="R3909" t="s">
        <v>814</v>
      </c>
      <c r="S3909" t="s">
        <v>1633</v>
      </c>
      <c r="T3909" t="s">
        <v>2542</v>
      </c>
      <c r="W3909" t="s">
        <v>1277</v>
      </c>
      <c r="X3909">
        <v>0</v>
      </c>
      <c r="Z3909" t="s">
        <v>3124</v>
      </c>
      <c r="AB3909" t="s">
        <v>8222</v>
      </c>
      <c r="AC3909" t="s">
        <v>8223</v>
      </c>
      <c r="AG3909" t="s">
        <v>743</v>
      </c>
      <c r="AH3909" t="e">
        <f>VLOOKUP(C3909,'CREAR HV'!A:A,1,0)</f>
        <v>#N/A</v>
      </c>
    </row>
    <row r="3910" spans="1:34" x14ac:dyDescent="0.3">
      <c r="A3910" t="s">
        <v>10946</v>
      </c>
      <c r="B3910" t="s">
        <v>10947</v>
      </c>
      <c r="C3910">
        <v>1017146869</v>
      </c>
      <c r="E3910" s="16">
        <v>45758</v>
      </c>
      <c r="F3910" s="16">
        <v>31664</v>
      </c>
      <c r="G3910" t="s">
        <v>816</v>
      </c>
      <c r="H3910" t="s">
        <v>74</v>
      </c>
      <c r="I3910" t="s">
        <v>8220</v>
      </c>
      <c r="J3910" t="s">
        <v>272</v>
      </c>
      <c r="K3910" t="s">
        <v>1465</v>
      </c>
      <c r="L3910" t="s">
        <v>8221</v>
      </c>
      <c r="P3910" t="s">
        <v>10955</v>
      </c>
      <c r="Q3910" t="s">
        <v>741</v>
      </c>
      <c r="R3910" t="s">
        <v>814</v>
      </c>
      <c r="S3910" t="s">
        <v>1633</v>
      </c>
      <c r="T3910" t="s">
        <v>2542</v>
      </c>
      <c r="W3910" t="s">
        <v>1277</v>
      </c>
      <c r="X3910">
        <v>0</v>
      </c>
      <c r="Z3910" t="s">
        <v>3124</v>
      </c>
      <c r="AB3910" t="s">
        <v>8222</v>
      </c>
      <c r="AC3910" t="s">
        <v>8223</v>
      </c>
      <c r="AG3910" t="s">
        <v>769</v>
      </c>
      <c r="AH3910" t="e">
        <f>VLOOKUP(C3910,'CREAR HV'!A:A,1,0)</f>
        <v>#N/A</v>
      </c>
    </row>
    <row r="3911" spans="1:34" x14ac:dyDescent="0.3">
      <c r="A3911" t="s">
        <v>10946</v>
      </c>
      <c r="B3911" t="s">
        <v>10947</v>
      </c>
      <c r="C3911">
        <v>1017146869</v>
      </c>
      <c r="E3911" s="16">
        <v>45758</v>
      </c>
      <c r="F3911" s="16">
        <v>31664</v>
      </c>
      <c r="G3911" t="s">
        <v>816</v>
      </c>
      <c r="H3911" t="s">
        <v>74</v>
      </c>
      <c r="I3911" t="s">
        <v>8220</v>
      </c>
      <c r="J3911" t="s">
        <v>272</v>
      </c>
      <c r="K3911" t="s">
        <v>1465</v>
      </c>
      <c r="L3911" t="s">
        <v>8221</v>
      </c>
      <c r="P3911" t="s">
        <v>10955</v>
      </c>
      <c r="Q3911" t="s">
        <v>741</v>
      </c>
      <c r="R3911" t="s">
        <v>814</v>
      </c>
      <c r="S3911" t="s">
        <v>1633</v>
      </c>
      <c r="T3911" t="s">
        <v>2542</v>
      </c>
      <c r="W3911" t="s">
        <v>1277</v>
      </c>
      <c r="X3911">
        <v>0</v>
      </c>
      <c r="Z3911" t="s">
        <v>3124</v>
      </c>
      <c r="AB3911" t="s">
        <v>8222</v>
      </c>
      <c r="AC3911" t="s">
        <v>8223</v>
      </c>
      <c r="AG3911" t="s">
        <v>743</v>
      </c>
      <c r="AH3911" t="e">
        <f>VLOOKUP(C3911,'CREAR HV'!A:A,1,0)</f>
        <v>#N/A</v>
      </c>
    </row>
    <row r="3912" spans="1:34" x14ac:dyDescent="0.3">
      <c r="A3912" t="s">
        <v>10946</v>
      </c>
      <c r="B3912" t="s">
        <v>10947</v>
      </c>
      <c r="C3912">
        <v>1017146869</v>
      </c>
      <c r="E3912" s="16">
        <v>45758</v>
      </c>
      <c r="F3912" s="16">
        <v>31664</v>
      </c>
      <c r="G3912" t="s">
        <v>816</v>
      </c>
      <c r="H3912" t="s">
        <v>74</v>
      </c>
      <c r="I3912" t="s">
        <v>8220</v>
      </c>
      <c r="J3912" t="s">
        <v>272</v>
      </c>
      <c r="K3912" t="s">
        <v>1465</v>
      </c>
      <c r="L3912" t="s">
        <v>8221</v>
      </c>
      <c r="P3912" t="s">
        <v>10955</v>
      </c>
      <c r="Q3912" t="s">
        <v>741</v>
      </c>
      <c r="R3912" t="s">
        <v>814</v>
      </c>
      <c r="S3912" t="s">
        <v>1633</v>
      </c>
      <c r="T3912" t="s">
        <v>2542</v>
      </c>
      <c r="W3912" t="s">
        <v>1277</v>
      </c>
      <c r="X3912">
        <v>0</v>
      </c>
      <c r="Z3912" t="s">
        <v>3124</v>
      </c>
      <c r="AB3912" t="s">
        <v>8222</v>
      </c>
      <c r="AC3912" t="s">
        <v>8223</v>
      </c>
      <c r="AG3912" t="s">
        <v>769</v>
      </c>
      <c r="AH3912" t="e">
        <f>VLOOKUP(C3912,'CREAR HV'!A:A,1,0)</f>
        <v>#N/A</v>
      </c>
    </row>
    <row r="3913" spans="1:34" x14ac:dyDescent="0.3">
      <c r="A3913" t="s">
        <v>10946</v>
      </c>
      <c r="B3913" t="s">
        <v>10947</v>
      </c>
      <c r="C3913">
        <v>1017146869</v>
      </c>
      <c r="E3913" s="16">
        <v>45758</v>
      </c>
      <c r="F3913" s="16">
        <v>31664</v>
      </c>
      <c r="G3913" t="s">
        <v>816</v>
      </c>
      <c r="H3913" t="s">
        <v>74</v>
      </c>
      <c r="I3913" t="s">
        <v>8220</v>
      </c>
      <c r="J3913" t="s">
        <v>272</v>
      </c>
      <c r="K3913" t="s">
        <v>1465</v>
      </c>
      <c r="L3913" t="s">
        <v>8221</v>
      </c>
      <c r="P3913" t="s">
        <v>10955</v>
      </c>
      <c r="Q3913" t="s">
        <v>741</v>
      </c>
      <c r="R3913" t="s">
        <v>814</v>
      </c>
      <c r="S3913" t="s">
        <v>1633</v>
      </c>
      <c r="T3913" t="s">
        <v>2542</v>
      </c>
      <c r="W3913" t="s">
        <v>1277</v>
      </c>
      <c r="X3913">
        <v>0</v>
      </c>
      <c r="Z3913" t="s">
        <v>3124</v>
      </c>
      <c r="AB3913" t="s">
        <v>8222</v>
      </c>
      <c r="AC3913" t="s">
        <v>8223</v>
      </c>
      <c r="AG3913" t="s">
        <v>743</v>
      </c>
      <c r="AH3913" t="e">
        <f>VLOOKUP(C3913,'CREAR HV'!A:A,1,0)</f>
        <v>#N/A</v>
      </c>
    </row>
    <row r="3914" spans="1:34" x14ac:dyDescent="0.3">
      <c r="A3914" t="s">
        <v>10946</v>
      </c>
      <c r="B3914" t="s">
        <v>10947</v>
      </c>
      <c r="C3914">
        <v>1017146869</v>
      </c>
      <c r="E3914" s="16">
        <v>45758</v>
      </c>
      <c r="F3914" s="16">
        <v>31664</v>
      </c>
      <c r="G3914" t="s">
        <v>816</v>
      </c>
      <c r="H3914" t="s">
        <v>74</v>
      </c>
      <c r="I3914" t="s">
        <v>8220</v>
      </c>
      <c r="J3914" t="s">
        <v>272</v>
      </c>
      <c r="K3914" t="s">
        <v>1465</v>
      </c>
      <c r="L3914" t="s">
        <v>8221</v>
      </c>
      <c r="P3914" t="s">
        <v>10955</v>
      </c>
      <c r="Q3914" t="s">
        <v>741</v>
      </c>
      <c r="R3914" t="s">
        <v>814</v>
      </c>
      <c r="S3914" t="s">
        <v>1633</v>
      </c>
      <c r="T3914" t="s">
        <v>2542</v>
      </c>
      <c r="W3914" t="s">
        <v>1277</v>
      </c>
      <c r="X3914">
        <v>0</v>
      </c>
      <c r="Z3914" t="s">
        <v>3124</v>
      </c>
      <c r="AB3914" t="s">
        <v>8222</v>
      </c>
      <c r="AC3914" t="s">
        <v>8223</v>
      </c>
      <c r="AG3914" t="s">
        <v>769</v>
      </c>
      <c r="AH3914" t="e">
        <f>VLOOKUP(C3914,'CREAR HV'!A:A,1,0)</f>
        <v>#N/A</v>
      </c>
    </row>
    <row r="3915" spans="1:34" x14ac:dyDescent="0.3">
      <c r="A3915" t="s">
        <v>10946</v>
      </c>
      <c r="B3915" t="s">
        <v>10947</v>
      </c>
      <c r="C3915">
        <v>1017146869</v>
      </c>
      <c r="E3915" s="16">
        <v>45758</v>
      </c>
      <c r="F3915" s="16">
        <v>31664</v>
      </c>
      <c r="G3915" t="s">
        <v>816</v>
      </c>
      <c r="H3915" t="s">
        <v>74</v>
      </c>
      <c r="I3915" t="s">
        <v>8220</v>
      </c>
      <c r="J3915" t="s">
        <v>272</v>
      </c>
      <c r="K3915" t="s">
        <v>1465</v>
      </c>
      <c r="L3915" t="s">
        <v>8221</v>
      </c>
      <c r="P3915" t="s">
        <v>10955</v>
      </c>
      <c r="Q3915" t="s">
        <v>741</v>
      </c>
      <c r="R3915" t="s">
        <v>814</v>
      </c>
      <c r="S3915" t="s">
        <v>1633</v>
      </c>
      <c r="T3915" t="s">
        <v>2542</v>
      </c>
      <c r="W3915" t="s">
        <v>1277</v>
      </c>
      <c r="X3915">
        <v>0</v>
      </c>
      <c r="Z3915" t="s">
        <v>3124</v>
      </c>
      <c r="AB3915" t="s">
        <v>8222</v>
      </c>
      <c r="AC3915" t="s">
        <v>8223</v>
      </c>
      <c r="AG3915" t="s">
        <v>743</v>
      </c>
      <c r="AH3915" t="e">
        <f>VLOOKUP(C3915,'CREAR HV'!A:A,1,0)</f>
        <v>#N/A</v>
      </c>
    </row>
    <row r="3916" spans="1:34" x14ac:dyDescent="0.3">
      <c r="A3916" t="s">
        <v>10946</v>
      </c>
      <c r="B3916" t="s">
        <v>10947</v>
      </c>
      <c r="C3916">
        <v>1017146869</v>
      </c>
      <c r="E3916" s="16">
        <v>45758</v>
      </c>
      <c r="F3916" s="16">
        <v>31664</v>
      </c>
      <c r="G3916" t="s">
        <v>816</v>
      </c>
      <c r="H3916" t="s">
        <v>74</v>
      </c>
      <c r="I3916" t="s">
        <v>8220</v>
      </c>
      <c r="J3916" t="s">
        <v>272</v>
      </c>
      <c r="K3916" t="s">
        <v>1465</v>
      </c>
      <c r="L3916" t="s">
        <v>8221</v>
      </c>
      <c r="P3916" t="s">
        <v>10955</v>
      </c>
      <c r="Q3916" t="s">
        <v>741</v>
      </c>
      <c r="R3916" t="s">
        <v>814</v>
      </c>
      <c r="S3916" t="s">
        <v>1633</v>
      </c>
      <c r="T3916" t="s">
        <v>2542</v>
      </c>
      <c r="W3916" t="s">
        <v>1277</v>
      </c>
      <c r="X3916">
        <v>0</v>
      </c>
      <c r="Z3916" t="s">
        <v>850</v>
      </c>
      <c r="AB3916" t="s">
        <v>8222</v>
      </c>
      <c r="AC3916" t="s">
        <v>8223</v>
      </c>
      <c r="AG3916" t="s">
        <v>769</v>
      </c>
      <c r="AH3916" t="e">
        <f>VLOOKUP(C3916,'CREAR HV'!A:A,1,0)</f>
        <v>#N/A</v>
      </c>
    </row>
    <row r="3917" spans="1:34" x14ac:dyDescent="0.3">
      <c r="A3917" t="s">
        <v>10946</v>
      </c>
      <c r="B3917" t="s">
        <v>10947</v>
      </c>
      <c r="C3917">
        <v>1017146869</v>
      </c>
      <c r="E3917" s="16">
        <v>45758</v>
      </c>
      <c r="F3917" s="16">
        <v>31664</v>
      </c>
      <c r="G3917" t="s">
        <v>816</v>
      </c>
      <c r="H3917" t="s">
        <v>74</v>
      </c>
      <c r="I3917" t="s">
        <v>8220</v>
      </c>
      <c r="J3917" t="s">
        <v>272</v>
      </c>
      <c r="K3917" t="s">
        <v>1465</v>
      </c>
      <c r="L3917" t="s">
        <v>8221</v>
      </c>
      <c r="P3917" t="s">
        <v>10955</v>
      </c>
      <c r="Q3917" t="s">
        <v>741</v>
      </c>
      <c r="R3917" t="s">
        <v>814</v>
      </c>
      <c r="S3917" t="s">
        <v>1633</v>
      </c>
      <c r="T3917" t="s">
        <v>2542</v>
      </c>
      <c r="W3917" t="s">
        <v>1277</v>
      </c>
      <c r="X3917">
        <v>0</v>
      </c>
      <c r="Z3917" t="s">
        <v>850</v>
      </c>
      <c r="AB3917" t="s">
        <v>8222</v>
      </c>
      <c r="AC3917" t="s">
        <v>8223</v>
      </c>
      <c r="AG3917" t="s">
        <v>743</v>
      </c>
      <c r="AH3917" t="e">
        <f>VLOOKUP(C3917,'CREAR HV'!A:A,1,0)</f>
        <v>#N/A</v>
      </c>
    </row>
    <row r="3918" spans="1:34" x14ac:dyDescent="0.3">
      <c r="A3918" t="s">
        <v>10946</v>
      </c>
      <c r="B3918" t="s">
        <v>10947</v>
      </c>
      <c r="C3918">
        <v>1017146869</v>
      </c>
      <c r="E3918" s="16">
        <v>45758</v>
      </c>
      <c r="F3918" s="16">
        <v>31664</v>
      </c>
      <c r="G3918" t="s">
        <v>816</v>
      </c>
      <c r="H3918" t="s">
        <v>74</v>
      </c>
      <c r="I3918" t="s">
        <v>8220</v>
      </c>
      <c r="J3918" t="s">
        <v>272</v>
      </c>
      <c r="K3918" t="s">
        <v>1465</v>
      </c>
      <c r="L3918" t="s">
        <v>8221</v>
      </c>
      <c r="P3918" t="s">
        <v>10955</v>
      </c>
      <c r="Q3918" t="s">
        <v>741</v>
      </c>
      <c r="R3918" t="s">
        <v>814</v>
      </c>
      <c r="S3918" t="s">
        <v>1633</v>
      </c>
      <c r="T3918" t="s">
        <v>2542</v>
      </c>
      <c r="W3918" t="s">
        <v>1277</v>
      </c>
      <c r="X3918">
        <v>0</v>
      </c>
      <c r="Z3918" t="s">
        <v>850</v>
      </c>
      <c r="AB3918" t="s">
        <v>8222</v>
      </c>
      <c r="AC3918" t="s">
        <v>8223</v>
      </c>
      <c r="AG3918" t="s">
        <v>769</v>
      </c>
      <c r="AH3918" t="e">
        <f>VLOOKUP(C3918,'CREAR HV'!A:A,1,0)</f>
        <v>#N/A</v>
      </c>
    </row>
    <row r="3919" spans="1:34" x14ac:dyDescent="0.3">
      <c r="A3919" t="s">
        <v>10946</v>
      </c>
      <c r="B3919" t="s">
        <v>10947</v>
      </c>
      <c r="C3919">
        <v>1017146869</v>
      </c>
      <c r="E3919" s="16">
        <v>45758</v>
      </c>
      <c r="F3919" s="16">
        <v>31664</v>
      </c>
      <c r="G3919" t="s">
        <v>816</v>
      </c>
      <c r="H3919" t="s">
        <v>74</v>
      </c>
      <c r="I3919" t="s">
        <v>8220</v>
      </c>
      <c r="J3919" t="s">
        <v>272</v>
      </c>
      <c r="K3919" t="s">
        <v>1465</v>
      </c>
      <c r="L3919" t="s">
        <v>8221</v>
      </c>
      <c r="P3919" t="s">
        <v>10955</v>
      </c>
      <c r="Q3919" t="s">
        <v>741</v>
      </c>
      <c r="R3919" t="s">
        <v>814</v>
      </c>
      <c r="S3919" t="s">
        <v>1633</v>
      </c>
      <c r="T3919" t="s">
        <v>2542</v>
      </c>
      <c r="W3919" t="s">
        <v>1277</v>
      </c>
      <c r="X3919">
        <v>0</v>
      </c>
      <c r="Z3919" t="s">
        <v>850</v>
      </c>
      <c r="AB3919" t="s">
        <v>8222</v>
      </c>
      <c r="AC3919" t="s">
        <v>8223</v>
      </c>
      <c r="AG3919" t="s">
        <v>743</v>
      </c>
      <c r="AH3919" t="e">
        <f>VLOOKUP(C3919,'CREAR HV'!A:A,1,0)</f>
        <v>#N/A</v>
      </c>
    </row>
    <row r="3920" spans="1:34" x14ac:dyDescent="0.3">
      <c r="A3920" t="s">
        <v>10946</v>
      </c>
      <c r="B3920" t="s">
        <v>10947</v>
      </c>
      <c r="C3920">
        <v>1017146869</v>
      </c>
      <c r="E3920" s="16">
        <v>45758</v>
      </c>
      <c r="F3920" s="16">
        <v>31664</v>
      </c>
      <c r="G3920" t="s">
        <v>816</v>
      </c>
      <c r="H3920" t="s">
        <v>74</v>
      </c>
      <c r="I3920" t="s">
        <v>8220</v>
      </c>
      <c r="J3920" t="s">
        <v>272</v>
      </c>
      <c r="K3920" t="s">
        <v>1465</v>
      </c>
      <c r="L3920" t="s">
        <v>8221</v>
      </c>
      <c r="P3920" t="s">
        <v>10955</v>
      </c>
      <c r="Q3920" t="s">
        <v>741</v>
      </c>
      <c r="R3920" t="s">
        <v>814</v>
      </c>
      <c r="S3920" t="s">
        <v>1633</v>
      </c>
      <c r="T3920" t="s">
        <v>2542</v>
      </c>
      <c r="W3920" t="s">
        <v>1277</v>
      </c>
      <c r="X3920">
        <v>0</v>
      </c>
      <c r="Z3920" t="s">
        <v>850</v>
      </c>
      <c r="AB3920" t="s">
        <v>8222</v>
      </c>
      <c r="AC3920" t="s">
        <v>8223</v>
      </c>
      <c r="AG3920" t="s">
        <v>769</v>
      </c>
      <c r="AH3920" t="e">
        <f>VLOOKUP(C3920,'CREAR HV'!A:A,1,0)</f>
        <v>#N/A</v>
      </c>
    </row>
    <row r="3921" spans="1:34" x14ac:dyDescent="0.3">
      <c r="A3921" t="s">
        <v>10946</v>
      </c>
      <c r="B3921" t="s">
        <v>10947</v>
      </c>
      <c r="C3921">
        <v>1017146869</v>
      </c>
      <c r="E3921" s="16">
        <v>45758</v>
      </c>
      <c r="F3921" s="16">
        <v>31664</v>
      </c>
      <c r="G3921" t="s">
        <v>816</v>
      </c>
      <c r="H3921" t="s">
        <v>74</v>
      </c>
      <c r="I3921" t="s">
        <v>8220</v>
      </c>
      <c r="J3921" t="s">
        <v>272</v>
      </c>
      <c r="K3921" t="s">
        <v>1465</v>
      </c>
      <c r="L3921" t="s">
        <v>8221</v>
      </c>
      <c r="P3921" t="s">
        <v>10955</v>
      </c>
      <c r="Q3921" t="s">
        <v>741</v>
      </c>
      <c r="R3921" t="s">
        <v>814</v>
      </c>
      <c r="S3921" t="s">
        <v>1633</v>
      </c>
      <c r="T3921" t="s">
        <v>2542</v>
      </c>
      <c r="W3921" t="s">
        <v>1277</v>
      </c>
      <c r="X3921">
        <v>0</v>
      </c>
      <c r="Z3921" t="s">
        <v>850</v>
      </c>
      <c r="AB3921" t="s">
        <v>8222</v>
      </c>
      <c r="AC3921" t="s">
        <v>8223</v>
      </c>
      <c r="AG3921" t="s">
        <v>743</v>
      </c>
      <c r="AH3921" t="e">
        <f>VLOOKUP(C3921,'CREAR HV'!A:A,1,0)</f>
        <v>#N/A</v>
      </c>
    </row>
    <row r="3922" spans="1:34" x14ac:dyDescent="0.3">
      <c r="A3922" t="s">
        <v>10946</v>
      </c>
      <c r="B3922" t="s">
        <v>10947</v>
      </c>
      <c r="C3922">
        <v>1017146869</v>
      </c>
      <c r="E3922" s="16">
        <v>45758</v>
      </c>
      <c r="F3922" s="16">
        <v>31664</v>
      </c>
      <c r="G3922" t="s">
        <v>816</v>
      </c>
      <c r="H3922" t="s">
        <v>74</v>
      </c>
      <c r="I3922" t="s">
        <v>8220</v>
      </c>
      <c r="J3922" t="s">
        <v>272</v>
      </c>
      <c r="K3922" t="s">
        <v>1465</v>
      </c>
      <c r="L3922" t="s">
        <v>8221</v>
      </c>
      <c r="P3922" t="s">
        <v>10955</v>
      </c>
      <c r="Q3922" t="s">
        <v>741</v>
      </c>
      <c r="R3922" t="s">
        <v>814</v>
      </c>
      <c r="S3922" t="s">
        <v>1633</v>
      </c>
      <c r="T3922" t="s">
        <v>2542</v>
      </c>
      <c r="W3922" t="s">
        <v>1277</v>
      </c>
      <c r="X3922">
        <v>0</v>
      </c>
      <c r="Z3922" t="s">
        <v>850</v>
      </c>
      <c r="AB3922" t="s">
        <v>8222</v>
      </c>
      <c r="AC3922" t="s">
        <v>8223</v>
      </c>
      <c r="AG3922" t="s">
        <v>769</v>
      </c>
      <c r="AH3922" t="e">
        <f>VLOOKUP(C3922,'CREAR HV'!A:A,1,0)</f>
        <v>#N/A</v>
      </c>
    </row>
    <row r="3923" spans="1:34" x14ac:dyDescent="0.3">
      <c r="A3923" t="s">
        <v>10946</v>
      </c>
      <c r="B3923" t="s">
        <v>10947</v>
      </c>
      <c r="C3923">
        <v>1017146869</v>
      </c>
      <c r="E3923" s="16">
        <v>45758</v>
      </c>
      <c r="F3923" s="16">
        <v>31664</v>
      </c>
      <c r="G3923" t="s">
        <v>816</v>
      </c>
      <c r="H3923" t="s">
        <v>74</v>
      </c>
      <c r="I3923" t="s">
        <v>8220</v>
      </c>
      <c r="J3923" t="s">
        <v>272</v>
      </c>
      <c r="K3923" t="s">
        <v>1465</v>
      </c>
      <c r="L3923" t="s">
        <v>8221</v>
      </c>
      <c r="P3923" t="s">
        <v>10955</v>
      </c>
      <c r="Q3923" t="s">
        <v>741</v>
      </c>
      <c r="R3923" t="s">
        <v>814</v>
      </c>
      <c r="S3923" t="s">
        <v>1633</v>
      </c>
      <c r="T3923" t="s">
        <v>2542</v>
      </c>
      <c r="W3923" t="s">
        <v>1277</v>
      </c>
      <c r="X3923">
        <v>0</v>
      </c>
      <c r="Z3923" t="s">
        <v>850</v>
      </c>
      <c r="AB3923" t="s">
        <v>8222</v>
      </c>
      <c r="AC3923" t="s">
        <v>8223</v>
      </c>
      <c r="AG3923" t="s">
        <v>743</v>
      </c>
      <c r="AH3923" t="e">
        <f>VLOOKUP(C3923,'CREAR HV'!A:A,1,0)</f>
        <v>#N/A</v>
      </c>
    </row>
    <row r="3924" spans="1:34" x14ac:dyDescent="0.3">
      <c r="A3924" t="s">
        <v>10946</v>
      </c>
      <c r="B3924" t="s">
        <v>10947</v>
      </c>
      <c r="C3924">
        <v>1017146869</v>
      </c>
      <c r="E3924" s="16">
        <v>45758</v>
      </c>
      <c r="F3924" s="16">
        <v>31664</v>
      </c>
      <c r="G3924" t="s">
        <v>816</v>
      </c>
      <c r="H3924" t="s">
        <v>74</v>
      </c>
      <c r="I3924" t="s">
        <v>8220</v>
      </c>
      <c r="J3924" t="s">
        <v>272</v>
      </c>
      <c r="K3924" t="s">
        <v>1465</v>
      </c>
      <c r="L3924" t="s">
        <v>8221</v>
      </c>
      <c r="P3924" t="s">
        <v>10955</v>
      </c>
      <c r="Q3924" t="s">
        <v>741</v>
      </c>
      <c r="R3924" t="s">
        <v>814</v>
      </c>
      <c r="S3924" t="s">
        <v>1633</v>
      </c>
      <c r="T3924" t="s">
        <v>2542</v>
      </c>
      <c r="W3924" t="s">
        <v>1277</v>
      </c>
      <c r="X3924">
        <v>0</v>
      </c>
      <c r="Z3924" t="s">
        <v>850</v>
      </c>
      <c r="AB3924" t="s">
        <v>8222</v>
      </c>
      <c r="AC3924" t="s">
        <v>8223</v>
      </c>
      <c r="AG3924" t="s">
        <v>769</v>
      </c>
      <c r="AH3924" t="e">
        <f>VLOOKUP(C3924,'CREAR HV'!A:A,1,0)</f>
        <v>#N/A</v>
      </c>
    </row>
    <row r="3925" spans="1:34" x14ac:dyDescent="0.3">
      <c r="A3925" t="s">
        <v>10946</v>
      </c>
      <c r="B3925" t="s">
        <v>10947</v>
      </c>
      <c r="C3925">
        <v>1017146869</v>
      </c>
      <c r="E3925" s="16">
        <v>45758</v>
      </c>
      <c r="F3925" s="16">
        <v>31664</v>
      </c>
      <c r="G3925" t="s">
        <v>816</v>
      </c>
      <c r="H3925" t="s">
        <v>74</v>
      </c>
      <c r="I3925" t="s">
        <v>8220</v>
      </c>
      <c r="J3925" t="s">
        <v>272</v>
      </c>
      <c r="K3925" t="s">
        <v>1465</v>
      </c>
      <c r="L3925" t="s">
        <v>8221</v>
      </c>
      <c r="P3925" t="s">
        <v>10955</v>
      </c>
      <c r="Q3925" t="s">
        <v>741</v>
      </c>
      <c r="R3925" t="s">
        <v>814</v>
      </c>
      <c r="S3925" t="s">
        <v>1633</v>
      </c>
      <c r="T3925" t="s">
        <v>2542</v>
      </c>
      <c r="W3925" t="s">
        <v>1277</v>
      </c>
      <c r="X3925">
        <v>0</v>
      </c>
      <c r="Z3925" t="s">
        <v>850</v>
      </c>
      <c r="AB3925" t="s">
        <v>8222</v>
      </c>
      <c r="AC3925" t="s">
        <v>8223</v>
      </c>
      <c r="AG3925" t="s">
        <v>743</v>
      </c>
      <c r="AH3925" t="e">
        <f>VLOOKUP(C3925,'CREAR HV'!A:A,1,0)</f>
        <v>#N/A</v>
      </c>
    </row>
    <row r="3926" spans="1:34" x14ac:dyDescent="0.3">
      <c r="A3926" t="s">
        <v>10946</v>
      </c>
      <c r="B3926" t="s">
        <v>10947</v>
      </c>
      <c r="C3926">
        <v>1017146869</v>
      </c>
      <c r="E3926" s="16">
        <v>45758</v>
      </c>
      <c r="F3926" s="16">
        <v>31664</v>
      </c>
      <c r="G3926" t="s">
        <v>816</v>
      </c>
      <c r="H3926" t="s">
        <v>74</v>
      </c>
      <c r="I3926" t="s">
        <v>8220</v>
      </c>
      <c r="J3926" t="s">
        <v>272</v>
      </c>
      <c r="K3926" t="s">
        <v>1465</v>
      </c>
      <c r="L3926" t="s">
        <v>8221</v>
      </c>
      <c r="P3926" t="s">
        <v>10955</v>
      </c>
      <c r="Q3926" t="s">
        <v>741</v>
      </c>
      <c r="R3926" t="s">
        <v>814</v>
      </c>
      <c r="S3926" t="s">
        <v>1633</v>
      </c>
      <c r="T3926" t="s">
        <v>2542</v>
      </c>
      <c r="W3926" t="s">
        <v>1277</v>
      </c>
      <c r="X3926">
        <v>0</v>
      </c>
      <c r="Z3926" t="s">
        <v>850</v>
      </c>
      <c r="AB3926" t="s">
        <v>8222</v>
      </c>
      <c r="AC3926" t="s">
        <v>8223</v>
      </c>
      <c r="AG3926" t="s">
        <v>769</v>
      </c>
      <c r="AH3926" t="e">
        <f>VLOOKUP(C3926,'CREAR HV'!A:A,1,0)</f>
        <v>#N/A</v>
      </c>
    </row>
    <row r="3927" spans="1:34" x14ac:dyDescent="0.3">
      <c r="A3927" t="s">
        <v>10946</v>
      </c>
      <c r="B3927" t="s">
        <v>10947</v>
      </c>
      <c r="C3927">
        <v>1017146869</v>
      </c>
      <c r="E3927" s="16">
        <v>45758</v>
      </c>
      <c r="F3927" s="16">
        <v>31664</v>
      </c>
      <c r="G3927" t="s">
        <v>816</v>
      </c>
      <c r="H3927" t="s">
        <v>74</v>
      </c>
      <c r="I3927" t="s">
        <v>8220</v>
      </c>
      <c r="J3927" t="s">
        <v>272</v>
      </c>
      <c r="K3927" t="s">
        <v>1465</v>
      </c>
      <c r="L3927" t="s">
        <v>8221</v>
      </c>
      <c r="P3927" t="s">
        <v>10955</v>
      </c>
      <c r="Q3927" t="s">
        <v>741</v>
      </c>
      <c r="R3927" t="s">
        <v>814</v>
      </c>
      <c r="S3927" t="s">
        <v>1633</v>
      </c>
      <c r="T3927" t="s">
        <v>2542</v>
      </c>
      <c r="W3927" t="s">
        <v>1277</v>
      </c>
      <c r="X3927">
        <v>0</v>
      </c>
      <c r="Z3927" t="s">
        <v>850</v>
      </c>
      <c r="AB3927" t="s">
        <v>8222</v>
      </c>
      <c r="AC3927" t="s">
        <v>8223</v>
      </c>
      <c r="AG3927" t="s">
        <v>743</v>
      </c>
      <c r="AH3927" t="e">
        <f>VLOOKUP(C3927,'CREAR HV'!A:A,1,0)</f>
        <v>#N/A</v>
      </c>
    </row>
    <row r="3928" spans="1:34" x14ac:dyDescent="0.3">
      <c r="A3928" t="s">
        <v>10946</v>
      </c>
      <c r="B3928" t="s">
        <v>10947</v>
      </c>
      <c r="C3928">
        <v>1017146869</v>
      </c>
      <c r="E3928" s="16">
        <v>45758</v>
      </c>
      <c r="F3928" s="16">
        <v>31664</v>
      </c>
      <c r="G3928" t="s">
        <v>816</v>
      </c>
      <c r="H3928" t="s">
        <v>74</v>
      </c>
      <c r="I3928" t="s">
        <v>8220</v>
      </c>
      <c r="J3928" t="s">
        <v>272</v>
      </c>
      <c r="K3928" t="s">
        <v>1465</v>
      </c>
      <c r="L3928" t="s">
        <v>8221</v>
      </c>
      <c r="P3928" t="s">
        <v>10955</v>
      </c>
      <c r="Q3928" t="s">
        <v>741</v>
      </c>
      <c r="R3928" t="s">
        <v>814</v>
      </c>
      <c r="S3928" t="s">
        <v>1633</v>
      </c>
      <c r="T3928" t="s">
        <v>2542</v>
      </c>
      <c r="W3928" t="s">
        <v>1277</v>
      </c>
      <c r="X3928">
        <v>0</v>
      </c>
      <c r="Z3928" t="s">
        <v>850</v>
      </c>
      <c r="AB3928" t="s">
        <v>8222</v>
      </c>
      <c r="AC3928" t="s">
        <v>8223</v>
      </c>
      <c r="AG3928" t="s">
        <v>769</v>
      </c>
      <c r="AH3928" t="e">
        <f>VLOOKUP(C3928,'CREAR HV'!A:A,1,0)</f>
        <v>#N/A</v>
      </c>
    </row>
    <row r="3929" spans="1:34" x14ac:dyDescent="0.3">
      <c r="A3929" t="s">
        <v>10946</v>
      </c>
      <c r="B3929" t="s">
        <v>10947</v>
      </c>
      <c r="C3929">
        <v>1017146869</v>
      </c>
      <c r="E3929" s="16">
        <v>45758</v>
      </c>
      <c r="F3929" s="16">
        <v>31664</v>
      </c>
      <c r="G3929" t="s">
        <v>816</v>
      </c>
      <c r="H3929" t="s">
        <v>74</v>
      </c>
      <c r="I3929" t="s">
        <v>8220</v>
      </c>
      <c r="J3929" t="s">
        <v>272</v>
      </c>
      <c r="K3929" t="s">
        <v>1465</v>
      </c>
      <c r="L3929" t="s">
        <v>8221</v>
      </c>
      <c r="P3929" t="s">
        <v>10955</v>
      </c>
      <c r="Q3929" t="s">
        <v>741</v>
      </c>
      <c r="R3929" t="s">
        <v>814</v>
      </c>
      <c r="S3929" t="s">
        <v>1633</v>
      </c>
      <c r="T3929" t="s">
        <v>2542</v>
      </c>
      <c r="W3929" t="s">
        <v>1277</v>
      </c>
      <c r="X3929">
        <v>0</v>
      </c>
      <c r="Z3929" t="s">
        <v>850</v>
      </c>
      <c r="AB3929" t="s">
        <v>8222</v>
      </c>
      <c r="AC3929" t="s">
        <v>8223</v>
      </c>
      <c r="AG3929" t="s">
        <v>743</v>
      </c>
      <c r="AH3929" t="e">
        <f>VLOOKUP(C3929,'CREAR HV'!A:A,1,0)</f>
        <v>#N/A</v>
      </c>
    </row>
    <row r="3930" spans="1:34" x14ac:dyDescent="0.3">
      <c r="A3930" t="s">
        <v>10946</v>
      </c>
      <c r="B3930" t="s">
        <v>10947</v>
      </c>
      <c r="C3930">
        <v>1017146869</v>
      </c>
      <c r="E3930" s="16">
        <v>45758</v>
      </c>
      <c r="F3930" s="16">
        <v>31664</v>
      </c>
      <c r="G3930" t="s">
        <v>816</v>
      </c>
      <c r="H3930" t="s">
        <v>74</v>
      </c>
      <c r="I3930" t="s">
        <v>8220</v>
      </c>
      <c r="J3930" t="s">
        <v>272</v>
      </c>
      <c r="K3930" t="s">
        <v>1465</v>
      </c>
      <c r="L3930" t="s">
        <v>8221</v>
      </c>
      <c r="P3930" t="s">
        <v>10955</v>
      </c>
      <c r="Q3930" t="s">
        <v>741</v>
      </c>
      <c r="R3930" t="s">
        <v>814</v>
      </c>
      <c r="S3930" t="s">
        <v>1633</v>
      </c>
      <c r="T3930" t="s">
        <v>2542</v>
      </c>
      <c r="W3930" t="s">
        <v>1277</v>
      </c>
      <c r="X3930">
        <v>0</v>
      </c>
      <c r="Z3930" t="s">
        <v>850</v>
      </c>
      <c r="AB3930" t="s">
        <v>8222</v>
      </c>
      <c r="AC3930" t="s">
        <v>8223</v>
      </c>
      <c r="AG3930" t="s">
        <v>769</v>
      </c>
      <c r="AH3930" t="e">
        <f>VLOOKUP(C3930,'CREAR HV'!A:A,1,0)</f>
        <v>#N/A</v>
      </c>
    </row>
    <row r="3931" spans="1:34" x14ac:dyDescent="0.3">
      <c r="A3931" t="s">
        <v>10946</v>
      </c>
      <c r="B3931" t="s">
        <v>10947</v>
      </c>
      <c r="C3931">
        <v>1017146869</v>
      </c>
      <c r="E3931" s="16">
        <v>45758</v>
      </c>
      <c r="F3931" s="16">
        <v>31664</v>
      </c>
      <c r="G3931" t="s">
        <v>816</v>
      </c>
      <c r="H3931" t="s">
        <v>74</v>
      </c>
      <c r="I3931" t="s">
        <v>8220</v>
      </c>
      <c r="J3931" t="s">
        <v>272</v>
      </c>
      <c r="K3931" t="s">
        <v>1465</v>
      </c>
      <c r="L3931" t="s">
        <v>8221</v>
      </c>
      <c r="P3931" t="s">
        <v>10955</v>
      </c>
      <c r="Q3931" t="s">
        <v>741</v>
      </c>
      <c r="R3931" t="s">
        <v>814</v>
      </c>
      <c r="S3931" t="s">
        <v>1633</v>
      </c>
      <c r="T3931" t="s">
        <v>2542</v>
      </c>
      <c r="W3931" t="s">
        <v>1277</v>
      </c>
      <c r="X3931">
        <v>0</v>
      </c>
      <c r="Z3931" t="s">
        <v>850</v>
      </c>
      <c r="AB3931" t="s">
        <v>8222</v>
      </c>
      <c r="AC3931" t="s">
        <v>8223</v>
      </c>
      <c r="AG3931" t="s">
        <v>743</v>
      </c>
      <c r="AH3931" t="e">
        <f>VLOOKUP(C3931,'CREAR HV'!A:A,1,0)</f>
        <v>#N/A</v>
      </c>
    </row>
    <row r="3932" spans="1:34" x14ac:dyDescent="0.3">
      <c r="A3932" t="s">
        <v>10946</v>
      </c>
      <c r="B3932" t="s">
        <v>10947</v>
      </c>
      <c r="C3932">
        <v>1017146869</v>
      </c>
      <c r="E3932" s="16">
        <v>45758</v>
      </c>
      <c r="F3932" s="16">
        <v>31664</v>
      </c>
      <c r="G3932" t="s">
        <v>816</v>
      </c>
      <c r="H3932" t="s">
        <v>74</v>
      </c>
      <c r="I3932" t="s">
        <v>8220</v>
      </c>
      <c r="J3932" t="s">
        <v>272</v>
      </c>
      <c r="K3932" t="s">
        <v>1465</v>
      </c>
      <c r="L3932" t="s">
        <v>8221</v>
      </c>
      <c r="P3932" t="s">
        <v>10955</v>
      </c>
      <c r="Q3932" t="s">
        <v>741</v>
      </c>
      <c r="R3932" t="s">
        <v>814</v>
      </c>
      <c r="S3932" t="s">
        <v>1633</v>
      </c>
      <c r="T3932" t="s">
        <v>2542</v>
      </c>
      <c r="W3932" t="s">
        <v>1277</v>
      </c>
      <c r="X3932">
        <v>0</v>
      </c>
      <c r="Z3932" t="s">
        <v>850</v>
      </c>
      <c r="AB3932" t="s">
        <v>8222</v>
      </c>
      <c r="AC3932" t="s">
        <v>8223</v>
      </c>
      <c r="AG3932" t="s">
        <v>769</v>
      </c>
      <c r="AH3932" t="e">
        <f>VLOOKUP(C3932,'CREAR HV'!A:A,1,0)</f>
        <v>#N/A</v>
      </c>
    </row>
    <row r="3933" spans="1:34" x14ac:dyDescent="0.3">
      <c r="A3933" t="s">
        <v>10946</v>
      </c>
      <c r="B3933" t="s">
        <v>10947</v>
      </c>
      <c r="C3933">
        <v>1017146869</v>
      </c>
      <c r="E3933" s="16">
        <v>45758</v>
      </c>
      <c r="F3933" s="16">
        <v>31664</v>
      </c>
      <c r="G3933" t="s">
        <v>816</v>
      </c>
      <c r="H3933" t="s">
        <v>74</v>
      </c>
      <c r="I3933" t="s">
        <v>8220</v>
      </c>
      <c r="J3933" t="s">
        <v>272</v>
      </c>
      <c r="K3933" t="s">
        <v>1465</v>
      </c>
      <c r="L3933" t="s">
        <v>8221</v>
      </c>
      <c r="P3933" t="s">
        <v>10955</v>
      </c>
      <c r="Q3933" t="s">
        <v>741</v>
      </c>
      <c r="R3933" t="s">
        <v>814</v>
      </c>
      <c r="S3933" t="s">
        <v>1633</v>
      </c>
      <c r="T3933" t="s">
        <v>2542</v>
      </c>
      <c r="W3933" t="s">
        <v>1277</v>
      </c>
      <c r="X3933">
        <v>0</v>
      </c>
      <c r="Z3933" t="s">
        <v>850</v>
      </c>
      <c r="AB3933" t="s">
        <v>8222</v>
      </c>
      <c r="AC3933" t="s">
        <v>8223</v>
      </c>
      <c r="AG3933" t="s">
        <v>743</v>
      </c>
      <c r="AH3933" t="e">
        <f>VLOOKUP(C3933,'CREAR HV'!A:A,1,0)</f>
        <v>#N/A</v>
      </c>
    </row>
    <row r="3934" spans="1:34" x14ac:dyDescent="0.3">
      <c r="A3934" t="s">
        <v>10946</v>
      </c>
      <c r="B3934" t="s">
        <v>10947</v>
      </c>
      <c r="C3934">
        <v>1017146869</v>
      </c>
      <c r="E3934" s="16">
        <v>45758</v>
      </c>
      <c r="F3934" s="16">
        <v>31664</v>
      </c>
      <c r="G3934" t="s">
        <v>816</v>
      </c>
      <c r="H3934" t="s">
        <v>74</v>
      </c>
      <c r="I3934" t="s">
        <v>8220</v>
      </c>
      <c r="J3934" t="s">
        <v>272</v>
      </c>
      <c r="K3934" t="s">
        <v>1465</v>
      </c>
      <c r="L3934" t="s">
        <v>8221</v>
      </c>
      <c r="P3934" t="s">
        <v>10955</v>
      </c>
      <c r="Q3934" t="s">
        <v>741</v>
      </c>
      <c r="R3934" t="s">
        <v>814</v>
      </c>
      <c r="S3934" t="s">
        <v>1633</v>
      </c>
      <c r="T3934" t="s">
        <v>2542</v>
      </c>
      <c r="W3934" t="s">
        <v>1277</v>
      </c>
      <c r="X3934">
        <v>0</v>
      </c>
      <c r="Z3934" t="s">
        <v>850</v>
      </c>
      <c r="AB3934" t="s">
        <v>8222</v>
      </c>
      <c r="AC3934" t="s">
        <v>8223</v>
      </c>
      <c r="AG3934" t="s">
        <v>769</v>
      </c>
      <c r="AH3934" t="e">
        <f>VLOOKUP(C3934,'CREAR HV'!A:A,1,0)</f>
        <v>#N/A</v>
      </c>
    </row>
    <row r="3935" spans="1:34" x14ac:dyDescent="0.3">
      <c r="A3935" t="s">
        <v>10946</v>
      </c>
      <c r="B3935" t="s">
        <v>10947</v>
      </c>
      <c r="C3935">
        <v>1017146869</v>
      </c>
      <c r="E3935" s="16">
        <v>45758</v>
      </c>
      <c r="F3935" s="16">
        <v>31664</v>
      </c>
      <c r="G3935" t="s">
        <v>816</v>
      </c>
      <c r="H3935" t="s">
        <v>74</v>
      </c>
      <c r="I3935" t="s">
        <v>8220</v>
      </c>
      <c r="J3935" t="s">
        <v>272</v>
      </c>
      <c r="K3935" t="s">
        <v>1465</v>
      </c>
      <c r="L3935" t="s">
        <v>8221</v>
      </c>
      <c r="P3935" t="s">
        <v>10955</v>
      </c>
      <c r="Q3935" t="s">
        <v>741</v>
      </c>
      <c r="R3935" t="s">
        <v>814</v>
      </c>
      <c r="S3935" t="s">
        <v>1633</v>
      </c>
      <c r="T3935" t="s">
        <v>2542</v>
      </c>
      <c r="W3935" t="s">
        <v>1277</v>
      </c>
      <c r="X3935">
        <v>0</v>
      </c>
      <c r="Z3935" t="s">
        <v>850</v>
      </c>
      <c r="AB3935" t="s">
        <v>8222</v>
      </c>
      <c r="AC3935" t="s">
        <v>8223</v>
      </c>
      <c r="AG3935" t="s">
        <v>743</v>
      </c>
      <c r="AH3935" t="e">
        <f>VLOOKUP(C3935,'CREAR HV'!A:A,1,0)</f>
        <v>#N/A</v>
      </c>
    </row>
    <row r="3936" spans="1:34" x14ac:dyDescent="0.3">
      <c r="A3936" t="s">
        <v>10946</v>
      </c>
      <c r="B3936" t="s">
        <v>10947</v>
      </c>
      <c r="C3936">
        <v>1017146869</v>
      </c>
      <c r="E3936" s="16">
        <v>45758</v>
      </c>
      <c r="F3936" s="16">
        <v>31664</v>
      </c>
      <c r="G3936" t="s">
        <v>816</v>
      </c>
      <c r="H3936" t="s">
        <v>74</v>
      </c>
      <c r="I3936" t="s">
        <v>8220</v>
      </c>
      <c r="J3936" t="s">
        <v>272</v>
      </c>
      <c r="K3936" t="s">
        <v>1465</v>
      </c>
      <c r="L3936" t="s">
        <v>8221</v>
      </c>
      <c r="P3936" t="s">
        <v>10955</v>
      </c>
      <c r="Q3936" t="s">
        <v>741</v>
      </c>
      <c r="R3936" t="s">
        <v>814</v>
      </c>
      <c r="S3936" t="s">
        <v>1633</v>
      </c>
      <c r="T3936" t="s">
        <v>2542</v>
      </c>
      <c r="W3936" t="s">
        <v>1277</v>
      </c>
      <c r="X3936">
        <v>0</v>
      </c>
      <c r="Z3936" t="s">
        <v>850</v>
      </c>
      <c r="AB3936" t="s">
        <v>8222</v>
      </c>
      <c r="AC3936" t="s">
        <v>8223</v>
      </c>
      <c r="AG3936" t="s">
        <v>769</v>
      </c>
      <c r="AH3936" t="e">
        <f>VLOOKUP(C3936,'CREAR HV'!A:A,1,0)</f>
        <v>#N/A</v>
      </c>
    </row>
    <row r="3937" spans="1:34" x14ac:dyDescent="0.3">
      <c r="A3937" t="s">
        <v>10946</v>
      </c>
      <c r="B3937" t="s">
        <v>10947</v>
      </c>
      <c r="C3937">
        <v>1017146869</v>
      </c>
      <c r="E3937" s="16">
        <v>45758</v>
      </c>
      <c r="F3937" s="16">
        <v>31664</v>
      </c>
      <c r="G3937" t="s">
        <v>816</v>
      </c>
      <c r="H3937" t="s">
        <v>74</v>
      </c>
      <c r="I3937" t="s">
        <v>8220</v>
      </c>
      <c r="J3937" t="s">
        <v>272</v>
      </c>
      <c r="K3937" t="s">
        <v>1465</v>
      </c>
      <c r="L3937" t="s">
        <v>8221</v>
      </c>
      <c r="P3937" t="s">
        <v>10955</v>
      </c>
      <c r="Q3937" t="s">
        <v>741</v>
      </c>
      <c r="R3937" t="s">
        <v>814</v>
      </c>
      <c r="S3937" t="s">
        <v>1633</v>
      </c>
      <c r="T3937" t="s">
        <v>2542</v>
      </c>
      <c r="W3937" t="s">
        <v>1277</v>
      </c>
      <c r="X3937">
        <v>0</v>
      </c>
      <c r="Z3937" t="s">
        <v>850</v>
      </c>
      <c r="AB3937" t="s">
        <v>8222</v>
      </c>
      <c r="AC3937" t="s">
        <v>8223</v>
      </c>
      <c r="AG3937" t="s">
        <v>743</v>
      </c>
      <c r="AH3937" t="e">
        <f>VLOOKUP(C3937,'CREAR HV'!A:A,1,0)</f>
        <v>#N/A</v>
      </c>
    </row>
    <row r="3938" spans="1:34" x14ac:dyDescent="0.3">
      <c r="A3938" t="s">
        <v>10946</v>
      </c>
      <c r="B3938" t="s">
        <v>10947</v>
      </c>
      <c r="C3938">
        <v>1017146869</v>
      </c>
      <c r="E3938" s="16">
        <v>45758</v>
      </c>
      <c r="F3938" s="16">
        <v>31664</v>
      </c>
      <c r="G3938" t="s">
        <v>816</v>
      </c>
      <c r="H3938" t="s">
        <v>74</v>
      </c>
      <c r="I3938" t="s">
        <v>8220</v>
      </c>
      <c r="J3938" t="s">
        <v>272</v>
      </c>
      <c r="K3938" t="s">
        <v>1465</v>
      </c>
      <c r="L3938" t="s">
        <v>8221</v>
      </c>
      <c r="P3938" t="s">
        <v>10955</v>
      </c>
      <c r="Q3938" t="s">
        <v>741</v>
      </c>
      <c r="R3938" t="s">
        <v>814</v>
      </c>
      <c r="S3938" t="s">
        <v>1633</v>
      </c>
      <c r="T3938" t="s">
        <v>2542</v>
      </c>
      <c r="W3938" t="s">
        <v>1277</v>
      </c>
      <c r="X3938">
        <v>0</v>
      </c>
      <c r="Z3938" t="s">
        <v>850</v>
      </c>
      <c r="AB3938" t="s">
        <v>8222</v>
      </c>
      <c r="AC3938" t="s">
        <v>8223</v>
      </c>
      <c r="AG3938" t="s">
        <v>769</v>
      </c>
      <c r="AH3938" t="e">
        <f>VLOOKUP(C3938,'CREAR HV'!A:A,1,0)</f>
        <v>#N/A</v>
      </c>
    </row>
    <row r="3939" spans="1:34" x14ac:dyDescent="0.3">
      <c r="A3939" t="s">
        <v>10946</v>
      </c>
      <c r="B3939" t="s">
        <v>10947</v>
      </c>
      <c r="C3939">
        <v>1017146869</v>
      </c>
      <c r="E3939" s="16">
        <v>45758</v>
      </c>
      <c r="F3939" s="16">
        <v>31664</v>
      </c>
      <c r="G3939" t="s">
        <v>816</v>
      </c>
      <c r="H3939" t="s">
        <v>74</v>
      </c>
      <c r="I3939" t="s">
        <v>8220</v>
      </c>
      <c r="J3939" t="s">
        <v>272</v>
      </c>
      <c r="K3939" t="s">
        <v>1465</v>
      </c>
      <c r="L3939" t="s">
        <v>8221</v>
      </c>
      <c r="P3939" t="s">
        <v>10955</v>
      </c>
      <c r="Q3939" t="s">
        <v>741</v>
      </c>
      <c r="R3939" t="s">
        <v>814</v>
      </c>
      <c r="S3939" t="s">
        <v>1633</v>
      </c>
      <c r="T3939" t="s">
        <v>2542</v>
      </c>
      <c r="W3939" t="s">
        <v>1277</v>
      </c>
      <c r="X3939">
        <v>0</v>
      </c>
      <c r="Z3939" t="s">
        <v>850</v>
      </c>
      <c r="AB3939" t="s">
        <v>8222</v>
      </c>
      <c r="AC3939" t="s">
        <v>8223</v>
      </c>
      <c r="AG3939" t="s">
        <v>743</v>
      </c>
      <c r="AH3939" t="e">
        <f>VLOOKUP(C3939,'CREAR HV'!A:A,1,0)</f>
        <v>#N/A</v>
      </c>
    </row>
    <row r="3940" spans="1:34" x14ac:dyDescent="0.3">
      <c r="A3940" t="s">
        <v>10946</v>
      </c>
      <c r="B3940" t="s">
        <v>10947</v>
      </c>
      <c r="C3940">
        <v>1017146869</v>
      </c>
      <c r="E3940" s="16">
        <v>45758</v>
      </c>
      <c r="F3940" s="16">
        <v>31664</v>
      </c>
      <c r="G3940" t="s">
        <v>816</v>
      </c>
      <c r="H3940" t="s">
        <v>74</v>
      </c>
      <c r="I3940" t="s">
        <v>8220</v>
      </c>
      <c r="J3940" t="s">
        <v>272</v>
      </c>
      <c r="K3940" t="s">
        <v>1465</v>
      </c>
      <c r="L3940" t="s">
        <v>8221</v>
      </c>
      <c r="P3940" t="s">
        <v>10955</v>
      </c>
      <c r="Q3940" t="s">
        <v>741</v>
      </c>
      <c r="R3940" t="s">
        <v>814</v>
      </c>
      <c r="S3940" t="s">
        <v>1633</v>
      </c>
      <c r="T3940" t="s">
        <v>2542</v>
      </c>
      <c r="W3940" t="s">
        <v>1277</v>
      </c>
      <c r="X3940">
        <v>0</v>
      </c>
      <c r="Z3940" t="s">
        <v>850</v>
      </c>
      <c r="AB3940" t="s">
        <v>8222</v>
      </c>
      <c r="AC3940" t="s">
        <v>8223</v>
      </c>
      <c r="AG3940" t="s">
        <v>769</v>
      </c>
      <c r="AH3940" t="e">
        <f>VLOOKUP(C3940,'CREAR HV'!A:A,1,0)</f>
        <v>#N/A</v>
      </c>
    </row>
    <row r="3941" spans="1:34" x14ac:dyDescent="0.3">
      <c r="A3941" t="s">
        <v>10946</v>
      </c>
      <c r="B3941" t="s">
        <v>10947</v>
      </c>
      <c r="C3941">
        <v>1017146869</v>
      </c>
      <c r="E3941" s="16">
        <v>45758</v>
      </c>
      <c r="F3941" s="16">
        <v>31664</v>
      </c>
      <c r="G3941" t="s">
        <v>816</v>
      </c>
      <c r="H3941" t="s">
        <v>74</v>
      </c>
      <c r="I3941" t="s">
        <v>8220</v>
      </c>
      <c r="J3941" t="s">
        <v>272</v>
      </c>
      <c r="K3941" t="s">
        <v>1465</v>
      </c>
      <c r="L3941" t="s">
        <v>8221</v>
      </c>
      <c r="P3941" t="s">
        <v>10955</v>
      </c>
      <c r="Q3941" t="s">
        <v>741</v>
      </c>
      <c r="R3941" t="s">
        <v>814</v>
      </c>
      <c r="S3941" t="s">
        <v>1633</v>
      </c>
      <c r="T3941" t="s">
        <v>2542</v>
      </c>
      <c r="W3941" t="s">
        <v>1277</v>
      </c>
      <c r="X3941">
        <v>0</v>
      </c>
      <c r="Z3941" t="s">
        <v>850</v>
      </c>
      <c r="AB3941" t="s">
        <v>8222</v>
      </c>
      <c r="AC3941" t="s">
        <v>8223</v>
      </c>
      <c r="AG3941" t="s">
        <v>743</v>
      </c>
      <c r="AH3941" t="e">
        <f>VLOOKUP(C3941,'CREAR HV'!A:A,1,0)</f>
        <v>#N/A</v>
      </c>
    </row>
    <row r="3942" spans="1:34" x14ac:dyDescent="0.3">
      <c r="A3942" t="s">
        <v>10946</v>
      </c>
      <c r="B3942" t="s">
        <v>10947</v>
      </c>
      <c r="C3942">
        <v>1017146869</v>
      </c>
      <c r="E3942" s="16">
        <v>45758</v>
      </c>
      <c r="F3942" s="16">
        <v>31664</v>
      </c>
      <c r="G3942" t="s">
        <v>816</v>
      </c>
      <c r="H3942" t="s">
        <v>74</v>
      </c>
      <c r="I3942" t="s">
        <v>8220</v>
      </c>
      <c r="J3942" t="s">
        <v>272</v>
      </c>
      <c r="K3942" t="s">
        <v>1465</v>
      </c>
      <c r="L3942" t="s">
        <v>8221</v>
      </c>
      <c r="P3942" t="s">
        <v>10955</v>
      </c>
      <c r="Q3942" t="s">
        <v>741</v>
      </c>
      <c r="R3942" t="s">
        <v>814</v>
      </c>
      <c r="S3942" t="s">
        <v>1633</v>
      </c>
      <c r="T3942" t="s">
        <v>2542</v>
      </c>
      <c r="W3942" t="s">
        <v>1277</v>
      </c>
      <c r="X3942">
        <v>0</v>
      </c>
      <c r="Z3942" t="s">
        <v>850</v>
      </c>
      <c r="AB3942" t="s">
        <v>8222</v>
      </c>
      <c r="AC3942" t="s">
        <v>8223</v>
      </c>
      <c r="AG3942" t="s">
        <v>769</v>
      </c>
      <c r="AH3942" t="e">
        <f>VLOOKUP(C3942,'CREAR HV'!A:A,1,0)</f>
        <v>#N/A</v>
      </c>
    </row>
    <row r="3943" spans="1:34" x14ac:dyDescent="0.3">
      <c r="A3943" t="s">
        <v>10946</v>
      </c>
      <c r="B3943" t="s">
        <v>10947</v>
      </c>
      <c r="C3943">
        <v>1017146869</v>
      </c>
      <c r="E3943" s="16">
        <v>45758</v>
      </c>
      <c r="F3943" s="16">
        <v>31664</v>
      </c>
      <c r="G3943" t="s">
        <v>816</v>
      </c>
      <c r="H3943" t="s">
        <v>74</v>
      </c>
      <c r="I3943" t="s">
        <v>8220</v>
      </c>
      <c r="J3943" t="s">
        <v>272</v>
      </c>
      <c r="K3943" t="s">
        <v>1465</v>
      </c>
      <c r="L3943" t="s">
        <v>8221</v>
      </c>
      <c r="P3943" t="s">
        <v>10955</v>
      </c>
      <c r="Q3943" t="s">
        <v>741</v>
      </c>
      <c r="R3943" t="s">
        <v>814</v>
      </c>
      <c r="S3943" t="s">
        <v>1633</v>
      </c>
      <c r="T3943" t="s">
        <v>2542</v>
      </c>
      <c r="W3943" t="s">
        <v>1277</v>
      </c>
      <c r="X3943">
        <v>0</v>
      </c>
      <c r="Z3943" t="s">
        <v>850</v>
      </c>
      <c r="AB3943" t="s">
        <v>8222</v>
      </c>
      <c r="AC3943" t="s">
        <v>8223</v>
      </c>
      <c r="AG3943" t="s">
        <v>743</v>
      </c>
      <c r="AH3943" t="e">
        <f>VLOOKUP(C3943,'CREAR HV'!A:A,1,0)</f>
        <v>#N/A</v>
      </c>
    </row>
    <row r="3944" spans="1:34" x14ac:dyDescent="0.3">
      <c r="A3944" t="s">
        <v>10946</v>
      </c>
      <c r="B3944" t="s">
        <v>10947</v>
      </c>
      <c r="C3944">
        <v>1017146869</v>
      </c>
      <c r="E3944" s="16">
        <v>45758</v>
      </c>
      <c r="F3944" s="16">
        <v>31664</v>
      </c>
      <c r="G3944" t="s">
        <v>816</v>
      </c>
      <c r="H3944" t="s">
        <v>74</v>
      </c>
      <c r="I3944" t="s">
        <v>8220</v>
      </c>
      <c r="J3944" t="s">
        <v>272</v>
      </c>
      <c r="K3944" t="s">
        <v>1465</v>
      </c>
      <c r="L3944" t="s">
        <v>8221</v>
      </c>
      <c r="P3944" t="s">
        <v>10955</v>
      </c>
      <c r="Q3944" t="s">
        <v>741</v>
      </c>
      <c r="R3944" t="s">
        <v>814</v>
      </c>
      <c r="S3944" t="s">
        <v>1633</v>
      </c>
      <c r="T3944" t="s">
        <v>2542</v>
      </c>
      <c r="W3944" t="s">
        <v>1277</v>
      </c>
      <c r="X3944">
        <v>0</v>
      </c>
      <c r="Z3944" t="s">
        <v>850</v>
      </c>
      <c r="AB3944" t="s">
        <v>8222</v>
      </c>
      <c r="AC3944" t="s">
        <v>8223</v>
      </c>
      <c r="AG3944" t="s">
        <v>769</v>
      </c>
      <c r="AH3944" t="e">
        <f>VLOOKUP(C3944,'CREAR HV'!A:A,1,0)</f>
        <v>#N/A</v>
      </c>
    </row>
    <row r="3945" spans="1:34" x14ac:dyDescent="0.3">
      <c r="A3945" t="s">
        <v>10946</v>
      </c>
      <c r="B3945" t="s">
        <v>10947</v>
      </c>
      <c r="C3945">
        <v>1017146869</v>
      </c>
      <c r="E3945" s="16">
        <v>45758</v>
      </c>
      <c r="F3945" s="16">
        <v>31664</v>
      </c>
      <c r="G3945" t="s">
        <v>816</v>
      </c>
      <c r="H3945" t="s">
        <v>74</v>
      </c>
      <c r="I3945" t="s">
        <v>8220</v>
      </c>
      <c r="J3945" t="s">
        <v>272</v>
      </c>
      <c r="K3945" t="s">
        <v>1465</v>
      </c>
      <c r="L3945" t="s">
        <v>8221</v>
      </c>
      <c r="P3945" t="s">
        <v>10955</v>
      </c>
      <c r="Q3945" t="s">
        <v>741</v>
      </c>
      <c r="R3945" t="s">
        <v>814</v>
      </c>
      <c r="S3945" t="s">
        <v>1633</v>
      </c>
      <c r="T3945" t="s">
        <v>2542</v>
      </c>
      <c r="W3945" t="s">
        <v>1277</v>
      </c>
      <c r="X3945">
        <v>0</v>
      </c>
      <c r="Z3945" t="s">
        <v>850</v>
      </c>
      <c r="AB3945" t="s">
        <v>8222</v>
      </c>
      <c r="AC3945" t="s">
        <v>8223</v>
      </c>
      <c r="AG3945" t="s">
        <v>743</v>
      </c>
      <c r="AH3945" t="e">
        <f>VLOOKUP(C3945,'CREAR HV'!A:A,1,0)</f>
        <v>#N/A</v>
      </c>
    </row>
    <row r="3946" spans="1:34" x14ac:dyDescent="0.3">
      <c r="A3946" t="s">
        <v>10946</v>
      </c>
      <c r="B3946" t="s">
        <v>10947</v>
      </c>
      <c r="C3946">
        <v>1017146869</v>
      </c>
      <c r="E3946" s="16">
        <v>45758</v>
      </c>
      <c r="F3946" s="16">
        <v>31664</v>
      </c>
      <c r="G3946" t="s">
        <v>816</v>
      </c>
      <c r="H3946" t="s">
        <v>74</v>
      </c>
      <c r="I3946" t="s">
        <v>8220</v>
      </c>
      <c r="J3946" t="s">
        <v>272</v>
      </c>
      <c r="K3946" t="s">
        <v>1465</v>
      </c>
      <c r="L3946" t="s">
        <v>8221</v>
      </c>
      <c r="P3946" t="s">
        <v>10955</v>
      </c>
      <c r="Q3946" t="s">
        <v>741</v>
      </c>
      <c r="R3946" t="s">
        <v>814</v>
      </c>
      <c r="S3946" t="s">
        <v>1633</v>
      </c>
      <c r="T3946" t="s">
        <v>2542</v>
      </c>
      <c r="W3946" t="s">
        <v>1277</v>
      </c>
      <c r="X3946">
        <v>0</v>
      </c>
      <c r="Z3946" t="s">
        <v>850</v>
      </c>
      <c r="AB3946" t="s">
        <v>8222</v>
      </c>
      <c r="AC3946" t="s">
        <v>8223</v>
      </c>
      <c r="AG3946" t="s">
        <v>769</v>
      </c>
      <c r="AH3946" t="e">
        <f>VLOOKUP(C3946,'CREAR HV'!A:A,1,0)</f>
        <v>#N/A</v>
      </c>
    </row>
    <row r="3947" spans="1:34" x14ac:dyDescent="0.3">
      <c r="A3947" t="s">
        <v>10946</v>
      </c>
      <c r="B3947" t="s">
        <v>10947</v>
      </c>
      <c r="C3947">
        <v>1017146869</v>
      </c>
      <c r="E3947" s="16">
        <v>45758</v>
      </c>
      <c r="F3947" s="16">
        <v>31664</v>
      </c>
      <c r="G3947" t="s">
        <v>816</v>
      </c>
      <c r="H3947" t="s">
        <v>74</v>
      </c>
      <c r="I3947" t="s">
        <v>8220</v>
      </c>
      <c r="J3947" t="s">
        <v>272</v>
      </c>
      <c r="K3947" t="s">
        <v>1465</v>
      </c>
      <c r="L3947" t="s">
        <v>8221</v>
      </c>
      <c r="P3947" t="s">
        <v>10955</v>
      </c>
      <c r="Q3947" t="s">
        <v>741</v>
      </c>
      <c r="R3947" t="s">
        <v>814</v>
      </c>
      <c r="S3947" t="s">
        <v>1633</v>
      </c>
      <c r="T3947" t="s">
        <v>2542</v>
      </c>
      <c r="W3947" t="s">
        <v>1277</v>
      </c>
      <c r="X3947">
        <v>0</v>
      </c>
      <c r="Z3947" t="s">
        <v>850</v>
      </c>
      <c r="AB3947" t="s">
        <v>8222</v>
      </c>
      <c r="AC3947" t="s">
        <v>8223</v>
      </c>
      <c r="AG3947" t="s">
        <v>743</v>
      </c>
      <c r="AH3947" t="e">
        <f>VLOOKUP(C3947,'CREAR HV'!A:A,1,0)</f>
        <v>#N/A</v>
      </c>
    </row>
    <row r="3948" spans="1:34" x14ac:dyDescent="0.3">
      <c r="A3948" t="s">
        <v>10946</v>
      </c>
      <c r="B3948" t="s">
        <v>10947</v>
      </c>
      <c r="C3948">
        <v>1017146869</v>
      </c>
      <c r="E3948" s="16">
        <v>45758</v>
      </c>
      <c r="F3948" s="16">
        <v>31664</v>
      </c>
      <c r="G3948" t="s">
        <v>816</v>
      </c>
      <c r="H3948" t="s">
        <v>74</v>
      </c>
      <c r="I3948" t="s">
        <v>8220</v>
      </c>
      <c r="J3948" t="s">
        <v>272</v>
      </c>
      <c r="K3948" t="s">
        <v>1465</v>
      </c>
      <c r="L3948" t="s">
        <v>8221</v>
      </c>
      <c r="P3948" t="s">
        <v>10955</v>
      </c>
      <c r="Q3948" t="s">
        <v>741</v>
      </c>
      <c r="R3948" t="s">
        <v>814</v>
      </c>
      <c r="S3948" t="s">
        <v>1633</v>
      </c>
      <c r="T3948" t="s">
        <v>2542</v>
      </c>
      <c r="W3948" t="s">
        <v>1277</v>
      </c>
      <c r="X3948">
        <v>0</v>
      </c>
      <c r="Z3948" t="s">
        <v>850</v>
      </c>
      <c r="AB3948" t="s">
        <v>8222</v>
      </c>
      <c r="AC3948" t="s">
        <v>8223</v>
      </c>
      <c r="AG3948" t="s">
        <v>769</v>
      </c>
      <c r="AH3948" t="e">
        <f>VLOOKUP(C3948,'CREAR HV'!A:A,1,0)</f>
        <v>#N/A</v>
      </c>
    </row>
    <row r="3949" spans="1:34" x14ac:dyDescent="0.3">
      <c r="A3949" t="s">
        <v>10946</v>
      </c>
      <c r="B3949" t="s">
        <v>10947</v>
      </c>
      <c r="C3949">
        <v>1017146869</v>
      </c>
      <c r="E3949" s="16">
        <v>45758</v>
      </c>
      <c r="F3949" s="16">
        <v>31664</v>
      </c>
      <c r="G3949" t="s">
        <v>816</v>
      </c>
      <c r="H3949" t="s">
        <v>74</v>
      </c>
      <c r="I3949" t="s">
        <v>8220</v>
      </c>
      <c r="J3949" t="s">
        <v>272</v>
      </c>
      <c r="K3949" t="s">
        <v>1465</v>
      </c>
      <c r="L3949" t="s">
        <v>8221</v>
      </c>
      <c r="P3949" t="s">
        <v>10955</v>
      </c>
      <c r="Q3949" t="s">
        <v>741</v>
      </c>
      <c r="R3949" t="s">
        <v>814</v>
      </c>
      <c r="S3949" t="s">
        <v>1633</v>
      </c>
      <c r="T3949" t="s">
        <v>2542</v>
      </c>
      <c r="W3949" t="s">
        <v>1277</v>
      </c>
      <c r="X3949">
        <v>0</v>
      </c>
      <c r="Z3949" t="s">
        <v>850</v>
      </c>
      <c r="AB3949" t="s">
        <v>8222</v>
      </c>
      <c r="AC3949" t="s">
        <v>8223</v>
      </c>
      <c r="AG3949" t="s">
        <v>743</v>
      </c>
      <c r="AH3949" t="e">
        <f>VLOOKUP(C3949,'CREAR HV'!A:A,1,0)</f>
        <v>#N/A</v>
      </c>
    </row>
    <row r="3950" spans="1:34" x14ac:dyDescent="0.3">
      <c r="A3950" t="s">
        <v>10946</v>
      </c>
      <c r="B3950" t="s">
        <v>10947</v>
      </c>
      <c r="C3950">
        <v>1017146869</v>
      </c>
      <c r="E3950" s="16">
        <v>45758</v>
      </c>
      <c r="F3950" s="16">
        <v>31664</v>
      </c>
      <c r="G3950" t="s">
        <v>816</v>
      </c>
      <c r="H3950" t="s">
        <v>74</v>
      </c>
      <c r="I3950" t="s">
        <v>8220</v>
      </c>
      <c r="J3950" t="s">
        <v>272</v>
      </c>
      <c r="K3950" t="s">
        <v>1465</v>
      </c>
      <c r="L3950" t="s">
        <v>8221</v>
      </c>
      <c r="P3950" t="s">
        <v>10955</v>
      </c>
      <c r="Q3950" t="s">
        <v>741</v>
      </c>
      <c r="R3950" t="s">
        <v>814</v>
      </c>
      <c r="S3950" t="s">
        <v>1633</v>
      </c>
      <c r="T3950" t="s">
        <v>2542</v>
      </c>
      <c r="W3950" t="s">
        <v>1277</v>
      </c>
      <c r="X3950">
        <v>0</v>
      </c>
      <c r="Z3950" t="s">
        <v>850</v>
      </c>
      <c r="AB3950" t="s">
        <v>8222</v>
      </c>
      <c r="AC3950" t="s">
        <v>8223</v>
      </c>
      <c r="AG3950" t="s">
        <v>769</v>
      </c>
      <c r="AH3950" t="e">
        <f>VLOOKUP(C3950,'CREAR HV'!A:A,1,0)</f>
        <v>#N/A</v>
      </c>
    </row>
    <row r="3951" spans="1:34" x14ac:dyDescent="0.3">
      <c r="A3951" t="s">
        <v>10946</v>
      </c>
      <c r="B3951" t="s">
        <v>10947</v>
      </c>
      <c r="C3951">
        <v>1017146869</v>
      </c>
      <c r="E3951" s="16">
        <v>45758</v>
      </c>
      <c r="F3951" s="16">
        <v>31664</v>
      </c>
      <c r="G3951" t="s">
        <v>816</v>
      </c>
      <c r="H3951" t="s">
        <v>74</v>
      </c>
      <c r="I3951" t="s">
        <v>8220</v>
      </c>
      <c r="J3951" t="s">
        <v>272</v>
      </c>
      <c r="K3951" t="s">
        <v>1465</v>
      </c>
      <c r="L3951" t="s">
        <v>8221</v>
      </c>
      <c r="P3951" t="s">
        <v>10955</v>
      </c>
      <c r="Q3951" t="s">
        <v>741</v>
      </c>
      <c r="R3951" t="s">
        <v>814</v>
      </c>
      <c r="S3951" t="s">
        <v>1633</v>
      </c>
      <c r="T3951" t="s">
        <v>2542</v>
      </c>
      <c r="W3951" t="s">
        <v>1277</v>
      </c>
      <c r="X3951">
        <v>0</v>
      </c>
      <c r="Z3951" t="s">
        <v>850</v>
      </c>
      <c r="AB3951" t="s">
        <v>8222</v>
      </c>
      <c r="AC3951" t="s">
        <v>8223</v>
      </c>
      <c r="AG3951" t="s">
        <v>743</v>
      </c>
      <c r="AH3951" t="e">
        <f>VLOOKUP(C3951,'CREAR HV'!A:A,1,0)</f>
        <v>#N/A</v>
      </c>
    </row>
    <row r="3952" spans="1:34" x14ac:dyDescent="0.3">
      <c r="A3952" t="s">
        <v>10946</v>
      </c>
      <c r="B3952" t="s">
        <v>10947</v>
      </c>
      <c r="C3952">
        <v>1017146869</v>
      </c>
      <c r="E3952" s="16">
        <v>45758</v>
      </c>
      <c r="F3952" s="16">
        <v>31664</v>
      </c>
      <c r="G3952" t="s">
        <v>816</v>
      </c>
      <c r="H3952" t="s">
        <v>74</v>
      </c>
      <c r="I3952" t="s">
        <v>8220</v>
      </c>
      <c r="J3952" t="s">
        <v>272</v>
      </c>
      <c r="K3952" t="s">
        <v>1465</v>
      </c>
      <c r="L3952" t="s">
        <v>8221</v>
      </c>
      <c r="P3952" t="s">
        <v>10955</v>
      </c>
      <c r="Q3952" t="s">
        <v>741</v>
      </c>
      <c r="R3952" t="s">
        <v>814</v>
      </c>
      <c r="S3952" t="s">
        <v>1633</v>
      </c>
      <c r="T3952" t="s">
        <v>2542</v>
      </c>
      <c r="W3952" t="s">
        <v>1277</v>
      </c>
      <c r="X3952">
        <v>0</v>
      </c>
      <c r="Z3952" t="s">
        <v>3124</v>
      </c>
      <c r="AB3952" t="s">
        <v>8222</v>
      </c>
      <c r="AC3952" t="s">
        <v>8223</v>
      </c>
      <c r="AG3952" t="s">
        <v>769</v>
      </c>
      <c r="AH3952" t="e">
        <f>VLOOKUP(C3952,'CREAR HV'!A:A,1,0)</f>
        <v>#N/A</v>
      </c>
    </row>
    <row r="3953" spans="1:34" x14ac:dyDescent="0.3">
      <c r="A3953" t="s">
        <v>10946</v>
      </c>
      <c r="B3953" t="s">
        <v>10947</v>
      </c>
      <c r="C3953">
        <v>1017146869</v>
      </c>
      <c r="E3953" s="16">
        <v>45758</v>
      </c>
      <c r="F3953" s="16">
        <v>31664</v>
      </c>
      <c r="G3953" t="s">
        <v>816</v>
      </c>
      <c r="H3953" t="s">
        <v>74</v>
      </c>
      <c r="I3953" t="s">
        <v>8220</v>
      </c>
      <c r="J3953" t="s">
        <v>272</v>
      </c>
      <c r="K3953" t="s">
        <v>1465</v>
      </c>
      <c r="L3953" t="s">
        <v>8221</v>
      </c>
      <c r="P3953" t="s">
        <v>10955</v>
      </c>
      <c r="Q3953" t="s">
        <v>741</v>
      </c>
      <c r="R3953" t="s">
        <v>814</v>
      </c>
      <c r="S3953" t="s">
        <v>1633</v>
      </c>
      <c r="T3953" t="s">
        <v>2542</v>
      </c>
      <c r="W3953" t="s">
        <v>1277</v>
      </c>
      <c r="X3953">
        <v>0</v>
      </c>
      <c r="Z3953" t="s">
        <v>3124</v>
      </c>
      <c r="AB3953" t="s">
        <v>8222</v>
      </c>
      <c r="AC3953" t="s">
        <v>8223</v>
      </c>
      <c r="AG3953" t="s">
        <v>743</v>
      </c>
      <c r="AH3953" t="e">
        <f>VLOOKUP(C3953,'CREAR HV'!A:A,1,0)</f>
        <v>#N/A</v>
      </c>
    </row>
    <row r="3954" spans="1:34" x14ac:dyDescent="0.3">
      <c r="A3954" t="s">
        <v>10946</v>
      </c>
      <c r="B3954" t="s">
        <v>10947</v>
      </c>
      <c r="C3954">
        <v>1017146869</v>
      </c>
      <c r="E3954" s="16">
        <v>45758</v>
      </c>
      <c r="F3954" s="16">
        <v>31664</v>
      </c>
      <c r="G3954" t="s">
        <v>816</v>
      </c>
      <c r="H3954" t="s">
        <v>74</v>
      </c>
      <c r="I3954" t="s">
        <v>8220</v>
      </c>
      <c r="J3954" t="s">
        <v>272</v>
      </c>
      <c r="K3954" t="s">
        <v>1465</v>
      </c>
      <c r="L3954" t="s">
        <v>8221</v>
      </c>
      <c r="P3954" t="s">
        <v>10955</v>
      </c>
      <c r="Q3954" t="s">
        <v>741</v>
      </c>
      <c r="R3954" t="s">
        <v>814</v>
      </c>
      <c r="S3954" t="s">
        <v>1633</v>
      </c>
      <c r="T3954" t="s">
        <v>2542</v>
      </c>
      <c r="W3954" t="s">
        <v>1277</v>
      </c>
      <c r="X3954">
        <v>0</v>
      </c>
      <c r="Z3954" t="s">
        <v>3124</v>
      </c>
      <c r="AB3954" t="s">
        <v>8222</v>
      </c>
      <c r="AC3954" t="s">
        <v>8223</v>
      </c>
      <c r="AG3954" t="s">
        <v>769</v>
      </c>
      <c r="AH3954" t="e">
        <f>VLOOKUP(C3954,'CREAR HV'!A:A,1,0)</f>
        <v>#N/A</v>
      </c>
    </row>
    <row r="3955" spans="1:34" x14ac:dyDescent="0.3">
      <c r="A3955" t="s">
        <v>10946</v>
      </c>
      <c r="B3955" t="s">
        <v>10947</v>
      </c>
      <c r="C3955">
        <v>1017146869</v>
      </c>
      <c r="E3955" s="16">
        <v>45758</v>
      </c>
      <c r="F3955" s="16">
        <v>31664</v>
      </c>
      <c r="G3955" t="s">
        <v>816</v>
      </c>
      <c r="H3955" t="s">
        <v>74</v>
      </c>
      <c r="I3955" t="s">
        <v>8220</v>
      </c>
      <c r="J3955" t="s">
        <v>272</v>
      </c>
      <c r="K3955" t="s">
        <v>1465</v>
      </c>
      <c r="L3955" t="s">
        <v>8221</v>
      </c>
      <c r="P3955" t="s">
        <v>10955</v>
      </c>
      <c r="Q3955" t="s">
        <v>741</v>
      </c>
      <c r="R3955" t="s">
        <v>814</v>
      </c>
      <c r="S3955" t="s">
        <v>1633</v>
      </c>
      <c r="T3955" t="s">
        <v>2542</v>
      </c>
      <c r="W3955" t="s">
        <v>1277</v>
      </c>
      <c r="X3955">
        <v>0</v>
      </c>
      <c r="Z3955" t="s">
        <v>3124</v>
      </c>
      <c r="AB3955" t="s">
        <v>8222</v>
      </c>
      <c r="AC3955" t="s">
        <v>8223</v>
      </c>
      <c r="AG3955" t="s">
        <v>743</v>
      </c>
      <c r="AH3955" t="e">
        <f>VLOOKUP(C3955,'CREAR HV'!A:A,1,0)</f>
        <v>#N/A</v>
      </c>
    </row>
    <row r="3956" spans="1:34" x14ac:dyDescent="0.3">
      <c r="A3956" t="s">
        <v>10946</v>
      </c>
      <c r="B3956" t="s">
        <v>10947</v>
      </c>
      <c r="C3956">
        <v>1017146869</v>
      </c>
      <c r="E3956" s="16">
        <v>45758</v>
      </c>
      <c r="F3956" s="16">
        <v>31664</v>
      </c>
      <c r="G3956" t="s">
        <v>816</v>
      </c>
      <c r="H3956" t="s">
        <v>74</v>
      </c>
      <c r="I3956" t="s">
        <v>8220</v>
      </c>
      <c r="J3956" t="s">
        <v>272</v>
      </c>
      <c r="K3956" t="s">
        <v>1465</v>
      </c>
      <c r="L3956" t="s">
        <v>8221</v>
      </c>
      <c r="P3956" t="s">
        <v>10955</v>
      </c>
      <c r="Q3956" t="s">
        <v>741</v>
      </c>
      <c r="R3956" t="s">
        <v>814</v>
      </c>
      <c r="S3956" t="s">
        <v>1633</v>
      </c>
      <c r="T3956" t="s">
        <v>2542</v>
      </c>
      <c r="W3956" t="s">
        <v>1277</v>
      </c>
      <c r="X3956">
        <v>0</v>
      </c>
      <c r="Z3956" t="s">
        <v>3124</v>
      </c>
      <c r="AB3956" t="s">
        <v>8222</v>
      </c>
      <c r="AC3956" t="s">
        <v>8223</v>
      </c>
      <c r="AG3956" t="s">
        <v>769</v>
      </c>
      <c r="AH3956" t="e">
        <f>VLOOKUP(C3956,'CREAR HV'!A:A,1,0)</f>
        <v>#N/A</v>
      </c>
    </row>
    <row r="3957" spans="1:34" x14ac:dyDescent="0.3">
      <c r="A3957" t="s">
        <v>10946</v>
      </c>
      <c r="B3957" t="s">
        <v>10947</v>
      </c>
      <c r="C3957">
        <v>1017146869</v>
      </c>
      <c r="E3957" s="16">
        <v>45758</v>
      </c>
      <c r="F3957" s="16">
        <v>31664</v>
      </c>
      <c r="G3957" t="s">
        <v>816</v>
      </c>
      <c r="H3957" t="s">
        <v>74</v>
      </c>
      <c r="I3957" t="s">
        <v>8220</v>
      </c>
      <c r="J3957" t="s">
        <v>272</v>
      </c>
      <c r="K3957" t="s">
        <v>1465</v>
      </c>
      <c r="L3957" t="s">
        <v>8221</v>
      </c>
      <c r="P3957" t="s">
        <v>10955</v>
      </c>
      <c r="Q3957" t="s">
        <v>741</v>
      </c>
      <c r="R3957" t="s">
        <v>814</v>
      </c>
      <c r="S3957" t="s">
        <v>1633</v>
      </c>
      <c r="T3957" t="s">
        <v>2542</v>
      </c>
      <c r="W3957" t="s">
        <v>1277</v>
      </c>
      <c r="X3957">
        <v>0</v>
      </c>
      <c r="Z3957" t="s">
        <v>3124</v>
      </c>
      <c r="AB3957" t="s">
        <v>8222</v>
      </c>
      <c r="AC3957" t="s">
        <v>8223</v>
      </c>
      <c r="AG3957" t="s">
        <v>743</v>
      </c>
      <c r="AH3957" t="e">
        <f>VLOOKUP(C3957,'CREAR HV'!A:A,1,0)</f>
        <v>#N/A</v>
      </c>
    </row>
    <row r="3958" spans="1:34" x14ac:dyDescent="0.3">
      <c r="A3958" t="s">
        <v>10946</v>
      </c>
      <c r="B3958" t="s">
        <v>10947</v>
      </c>
      <c r="C3958">
        <v>1017146869</v>
      </c>
      <c r="E3958" s="16">
        <v>45758</v>
      </c>
      <c r="F3958" s="16">
        <v>31664</v>
      </c>
      <c r="G3958" t="s">
        <v>816</v>
      </c>
      <c r="H3958" t="s">
        <v>74</v>
      </c>
      <c r="I3958" t="s">
        <v>8220</v>
      </c>
      <c r="J3958" t="s">
        <v>272</v>
      </c>
      <c r="K3958" t="s">
        <v>1465</v>
      </c>
      <c r="L3958" t="s">
        <v>8221</v>
      </c>
      <c r="P3958" t="s">
        <v>10955</v>
      </c>
      <c r="Q3958" t="s">
        <v>741</v>
      </c>
      <c r="R3958" t="s">
        <v>814</v>
      </c>
      <c r="S3958" t="s">
        <v>1633</v>
      </c>
      <c r="T3958" t="s">
        <v>2542</v>
      </c>
      <c r="W3958" t="s">
        <v>1277</v>
      </c>
      <c r="X3958">
        <v>0</v>
      </c>
      <c r="Z3958" t="s">
        <v>3124</v>
      </c>
      <c r="AB3958" t="s">
        <v>8222</v>
      </c>
      <c r="AC3958" t="s">
        <v>8223</v>
      </c>
      <c r="AG3958" t="s">
        <v>769</v>
      </c>
      <c r="AH3958" t="e">
        <f>VLOOKUP(C3958,'CREAR HV'!A:A,1,0)</f>
        <v>#N/A</v>
      </c>
    </row>
    <row r="3959" spans="1:34" x14ac:dyDescent="0.3">
      <c r="A3959" t="s">
        <v>10946</v>
      </c>
      <c r="B3959" t="s">
        <v>10947</v>
      </c>
      <c r="C3959">
        <v>1017146869</v>
      </c>
      <c r="E3959" s="16">
        <v>45758</v>
      </c>
      <c r="F3959" s="16">
        <v>31664</v>
      </c>
      <c r="G3959" t="s">
        <v>816</v>
      </c>
      <c r="H3959" t="s">
        <v>74</v>
      </c>
      <c r="I3959" t="s">
        <v>8220</v>
      </c>
      <c r="J3959" t="s">
        <v>272</v>
      </c>
      <c r="K3959" t="s">
        <v>1465</v>
      </c>
      <c r="L3959" t="s">
        <v>8221</v>
      </c>
      <c r="P3959" t="s">
        <v>10955</v>
      </c>
      <c r="Q3959" t="s">
        <v>741</v>
      </c>
      <c r="R3959" t="s">
        <v>814</v>
      </c>
      <c r="S3959" t="s">
        <v>1633</v>
      </c>
      <c r="T3959" t="s">
        <v>2542</v>
      </c>
      <c r="W3959" t="s">
        <v>1277</v>
      </c>
      <c r="X3959">
        <v>0</v>
      </c>
      <c r="Z3959" t="s">
        <v>3124</v>
      </c>
      <c r="AB3959" t="s">
        <v>8222</v>
      </c>
      <c r="AC3959" t="s">
        <v>8223</v>
      </c>
      <c r="AG3959" t="s">
        <v>743</v>
      </c>
      <c r="AH3959" t="e">
        <f>VLOOKUP(C3959,'CREAR HV'!A:A,1,0)</f>
        <v>#N/A</v>
      </c>
    </row>
    <row r="3960" spans="1:34" x14ac:dyDescent="0.3">
      <c r="A3960" t="s">
        <v>10946</v>
      </c>
      <c r="B3960" t="s">
        <v>10947</v>
      </c>
      <c r="C3960">
        <v>1017146869</v>
      </c>
      <c r="E3960" s="16">
        <v>45758</v>
      </c>
      <c r="F3960" s="16">
        <v>31664</v>
      </c>
      <c r="G3960" t="s">
        <v>816</v>
      </c>
      <c r="H3960" t="s">
        <v>74</v>
      </c>
      <c r="I3960" t="s">
        <v>8220</v>
      </c>
      <c r="J3960" t="s">
        <v>272</v>
      </c>
      <c r="K3960" t="s">
        <v>1465</v>
      </c>
      <c r="L3960" t="s">
        <v>8221</v>
      </c>
      <c r="P3960" t="s">
        <v>10955</v>
      </c>
      <c r="Q3960" t="s">
        <v>741</v>
      </c>
      <c r="R3960" t="s">
        <v>814</v>
      </c>
      <c r="S3960" t="s">
        <v>1633</v>
      </c>
      <c r="T3960" t="s">
        <v>2542</v>
      </c>
      <c r="W3960" t="s">
        <v>1277</v>
      </c>
      <c r="X3960">
        <v>0</v>
      </c>
      <c r="Z3960" t="s">
        <v>3124</v>
      </c>
      <c r="AB3960" t="s">
        <v>8222</v>
      </c>
      <c r="AC3960" t="s">
        <v>8223</v>
      </c>
      <c r="AG3960" t="s">
        <v>769</v>
      </c>
      <c r="AH3960" t="e">
        <f>VLOOKUP(C3960,'CREAR HV'!A:A,1,0)</f>
        <v>#N/A</v>
      </c>
    </row>
    <row r="3961" spans="1:34" x14ac:dyDescent="0.3">
      <c r="A3961" t="s">
        <v>10946</v>
      </c>
      <c r="B3961" t="s">
        <v>10947</v>
      </c>
      <c r="C3961">
        <v>1017146869</v>
      </c>
      <c r="E3961" s="16">
        <v>45758</v>
      </c>
      <c r="F3961" s="16">
        <v>31664</v>
      </c>
      <c r="G3961" t="s">
        <v>816</v>
      </c>
      <c r="H3961" t="s">
        <v>74</v>
      </c>
      <c r="I3961" t="s">
        <v>8220</v>
      </c>
      <c r="J3961" t="s">
        <v>272</v>
      </c>
      <c r="K3961" t="s">
        <v>1465</v>
      </c>
      <c r="L3961" t="s">
        <v>8221</v>
      </c>
      <c r="P3961" t="s">
        <v>10955</v>
      </c>
      <c r="Q3961" t="s">
        <v>741</v>
      </c>
      <c r="R3961" t="s">
        <v>814</v>
      </c>
      <c r="S3961" t="s">
        <v>1633</v>
      </c>
      <c r="T3961" t="s">
        <v>2542</v>
      </c>
      <c r="W3961" t="s">
        <v>1277</v>
      </c>
      <c r="X3961">
        <v>0</v>
      </c>
      <c r="Z3961" t="s">
        <v>3124</v>
      </c>
      <c r="AB3961" t="s">
        <v>8222</v>
      </c>
      <c r="AC3961" t="s">
        <v>8223</v>
      </c>
      <c r="AG3961" t="s">
        <v>743</v>
      </c>
      <c r="AH3961" t="e">
        <f>VLOOKUP(C3961,'CREAR HV'!A:A,1,0)</f>
        <v>#N/A</v>
      </c>
    </row>
    <row r="3962" spans="1:34" x14ac:dyDescent="0.3">
      <c r="A3962" t="s">
        <v>10946</v>
      </c>
      <c r="B3962" t="s">
        <v>10947</v>
      </c>
      <c r="C3962">
        <v>1017146869</v>
      </c>
      <c r="E3962" s="16">
        <v>45758</v>
      </c>
      <c r="F3962" s="16">
        <v>31664</v>
      </c>
      <c r="G3962" t="s">
        <v>816</v>
      </c>
      <c r="H3962" t="s">
        <v>74</v>
      </c>
      <c r="I3962" t="s">
        <v>8220</v>
      </c>
      <c r="J3962" t="s">
        <v>272</v>
      </c>
      <c r="K3962" t="s">
        <v>1465</v>
      </c>
      <c r="L3962" t="s">
        <v>8221</v>
      </c>
      <c r="P3962" t="s">
        <v>10955</v>
      </c>
      <c r="Q3962" t="s">
        <v>741</v>
      </c>
      <c r="R3962" t="s">
        <v>814</v>
      </c>
      <c r="S3962" t="s">
        <v>1633</v>
      </c>
      <c r="T3962" t="s">
        <v>2542</v>
      </c>
      <c r="W3962" t="s">
        <v>1277</v>
      </c>
      <c r="X3962">
        <v>0</v>
      </c>
      <c r="Z3962" t="s">
        <v>3124</v>
      </c>
      <c r="AB3962" t="s">
        <v>8222</v>
      </c>
      <c r="AC3962" t="s">
        <v>8223</v>
      </c>
      <c r="AG3962" t="s">
        <v>769</v>
      </c>
      <c r="AH3962" t="e">
        <f>VLOOKUP(C3962,'CREAR HV'!A:A,1,0)</f>
        <v>#N/A</v>
      </c>
    </row>
    <row r="3963" spans="1:34" x14ac:dyDescent="0.3">
      <c r="A3963" t="s">
        <v>10946</v>
      </c>
      <c r="B3963" t="s">
        <v>10947</v>
      </c>
      <c r="C3963">
        <v>1017146869</v>
      </c>
      <c r="E3963" s="16">
        <v>45758</v>
      </c>
      <c r="F3963" s="16">
        <v>31664</v>
      </c>
      <c r="G3963" t="s">
        <v>816</v>
      </c>
      <c r="H3963" t="s">
        <v>74</v>
      </c>
      <c r="I3963" t="s">
        <v>8220</v>
      </c>
      <c r="J3963" t="s">
        <v>272</v>
      </c>
      <c r="K3963" t="s">
        <v>1465</v>
      </c>
      <c r="L3963" t="s">
        <v>8221</v>
      </c>
      <c r="P3963" t="s">
        <v>10955</v>
      </c>
      <c r="Q3963" t="s">
        <v>741</v>
      </c>
      <c r="R3963" t="s">
        <v>814</v>
      </c>
      <c r="S3963" t="s">
        <v>1633</v>
      </c>
      <c r="T3963" t="s">
        <v>2542</v>
      </c>
      <c r="W3963" t="s">
        <v>1277</v>
      </c>
      <c r="X3963">
        <v>0</v>
      </c>
      <c r="Z3963" t="s">
        <v>3124</v>
      </c>
      <c r="AB3963" t="s">
        <v>8222</v>
      </c>
      <c r="AC3963" t="s">
        <v>8223</v>
      </c>
      <c r="AG3963" t="s">
        <v>743</v>
      </c>
      <c r="AH3963" t="e">
        <f>VLOOKUP(C3963,'CREAR HV'!A:A,1,0)</f>
        <v>#N/A</v>
      </c>
    </row>
    <row r="3964" spans="1:34" x14ac:dyDescent="0.3">
      <c r="A3964" t="s">
        <v>10946</v>
      </c>
      <c r="B3964" t="s">
        <v>10947</v>
      </c>
      <c r="C3964">
        <v>1017146869</v>
      </c>
      <c r="E3964" s="16">
        <v>45758</v>
      </c>
      <c r="F3964" s="16">
        <v>31664</v>
      </c>
      <c r="G3964" t="s">
        <v>816</v>
      </c>
      <c r="H3964" t="s">
        <v>74</v>
      </c>
      <c r="I3964" t="s">
        <v>8220</v>
      </c>
      <c r="J3964" t="s">
        <v>272</v>
      </c>
      <c r="K3964" t="s">
        <v>1465</v>
      </c>
      <c r="L3964" t="s">
        <v>8221</v>
      </c>
      <c r="P3964" t="s">
        <v>10955</v>
      </c>
      <c r="Q3964" t="s">
        <v>741</v>
      </c>
      <c r="R3964" t="s">
        <v>814</v>
      </c>
      <c r="S3964" t="s">
        <v>1633</v>
      </c>
      <c r="T3964" t="s">
        <v>2542</v>
      </c>
      <c r="W3964" t="s">
        <v>1277</v>
      </c>
      <c r="X3964">
        <v>0</v>
      </c>
      <c r="Z3964" t="s">
        <v>850</v>
      </c>
      <c r="AB3964" t="s">
        <v>8222</v>
      </c>
      <c r="AC3964" t="s">
        <v>8223</v>
      </c>
      <c r="AG3964" t="s">
        <v>769</v>
      </c>
      <c r="AH3964" t="e">
        <f>VLOOKUP(C3964,'CREAR HV'!A:A,1,0)</f>
        <v>#N/A</v>
      </c>
    </row>
    <row r="3965" spans="1:34" x14ac:dyDescent="0.3">
      <c r="A3965" t="s">
        <v>10946</v>
      </c>
      <c r="B3965" t="s">
        <v>10947</v>
      </c>
      <c r="C3965">
        <v>1017146869</v>
      </c>
      <c r="E3965" s="16">
        <v>45758</v>
      </c>
      <c r="F3965" s="16">
        <v>31664</v>
      </c>
      <c r="G3965" t="s">
        <v>816</v>
      </c>
      <c r="H3965" t="s">
        <v>74</v>
      </c>
      <c r="I3965" t="s">
        <v>8220</v>
      </c>
      <c r="J3965" t="s">
        <v>272</v>
      </c>
      <c r="K3965" t="s">
        <v>1465</v>
      </c>
      <c r="L3965" t="s">
        <v>8221</v>
      </c>
      <c r="P3965" t="s">
        <v>10955</v>
      </c>
      <c r="Q3965" t="s">
        <v>741</v>
      </c>
      <c r="R3965" t="s">
        <v>814</v>
      </c>
      <c r="S3965" t="s">
        <v>1633</v>
      </c>
      <c r="T3965" t="s">
        <v>2542</v>
      </c>
      <c r="W3965" t="s">
        <v>1277</v>
      </c>
      <c r="X3965">
        <v>0</v>
      </c>
      <c r="Z3965" t="s">
        <v>850</v>
      </c>
      <c r="AB3965" t="s">
        <v>8222</v>
      </c>
      <c r="AC3965" t="s">
        <v>8223</v>
      </c>
      <c r="AG3965" t="s">
        <v>743</v>
      </c>
      <c r="AH3965" t="e">
        <f>VLOOKUP(C3965,'CREAR HV'!A:A,1,0)</f>
        <v>#N/A</v>
      </c>
    </row>
    <row r="3966" spans="1:34" x14ac:dyDescent="0.3">
      <c r="A3966" t="s">
        <v>10946</v>
      </c>
      <c r="B3966" t="s">
        <v>10947</v>
      </c>
      <c r="C3966">
        <v>1017146869</v>
      </c>
      <c r="E3966" s="16">
        <v>45758</v>
      </c>
      <c r="F3966" s="16">
        <v>31664</v>
      </c>
      <c r="G3966" t="s">
        <v>816</v>
      </c>
      <c r="H3966" t="s">
        <v>74</v>
      </c>
      <c r="I3966" t="s">
        <v>8220</v>
      </c>
      <c r="J3966" t="s">
        <v>272</v>
      </c>
      <c r="K3966" t="s">
        <v>1465</v>
      </c>
      <c r="L3966" t="s">
        <v>8221</v>
      </c>
      <c r="P3966" t="s">
        <v>10955</v>
      </c>
      <c r="Q3966" t="s">
        <v>741</v>
      </c>
      <c r="R3966" t="s">
        <v>814</v>
      </c>
      <c r="S3966" t="s">
        <v>1633</v>
      </c>
      <c r="T3966" t="s">
        <v>2542</v>
      </c>
      <c r="W3966" t="s">
        <v>1277</v>
      </c>
      <c r="X3966">
        <v>0</v>
      </c>
      <c r="Z3966" t="s">
        <v>850</v>
      </c>
      <c r="AB3966" t="s">
        <v>8222</v>
      </c>
      <c r="AC3966" t="s">
        <v>8223</v>
      </c>
      <c r="AG3966" t="s">
        <v>769</v>
      </c>
      <c r="AH3966" t="e">
        <f>VLOOKUP(C3966,'CREAR HV'!A:A,1,0)</f>
        <v>#N/A</v>
      </c>
    </row>
    <row r="3967" spans="1:34" x14ac:dyDescent="0.3">
      <c r="A3967" t="s">
        <v>10946</v>
      </c>
      <c r="B3967" t="s">
        <v>10947</v>
      </c>
      <c r="C3967">
        <v>1017146869</v>
      </c>
      <c r="E3967" s="16">
        <v>45758</v>
      </c>
      <c r="F3967" s="16">
        <v>31664</v>
      </c>
      <c r="G3967" t="s">
        <v>816</v>
      </c>
      <c r="H3967" t="s">
        <v>74</v>
      </c>
      <c r="I3967" t="s">
        <v>8220</v>
      </c>
      <c r="J3967" t="s">
        <v>272</v>
      </c>
      <c r="K3967" t="s">
        <v>1465</v>
      </c>
      <c r="L3967" t="s">
        <v>8221</v>
      </c>
      <c r="P3967" t="s">
        <v>10955</v>
      </c>
      <c r="Q3967" t="s">
        <v>741</v>
      </c>
      <c r="R3967" t="s">
        <v>814</v>
      </c>
      <c r="S3967" t="s">
        <v>1633</v>
      </c>
      <c r="T3967" t="s">
        <v>2542</v>
      </c>
      <c r="W3967" t="s">
        <v>1277</v>
      </c>
      <c r="X3967">
        <v>0</v>
      </c>
      <c r="Z3967" t="s">
        <v>850</v>
      </c>
      <c r="AB3967" t="s">
        <v>8222</v>
      </c>
      <c r="AC3967" t="s">
        <v>8223</v>
      </c>
      <c r="AG3967" t="s">
        <v>743</v>
      </c>
      <c r="AH3967" t="e">
        <f>VLOOKUP(C3967,'CREAR HV'!A:A,1,0)</f>
        <v>#N/A</v>
      </c>
    </row>
    <row r="3968" spans="1:34" x14ac:dyDescent="0.3">
      <c r="A3968" t="s">
        <v>10946</v>
      </c>
      <c r="B3968" t="s">
        <v>10947</v>
      </c>
      <c r="C3968">
        <v>1017146869</v>
      </c>
      <c r="E3968" s="16">
        <v>45758</v>
      </c>
      <c r="F3968" s="16">
        <v>31664</v>
      </c>
      <c r="G3968" t="s">
        <v>816</v>
      </c>
      <c r="H3968" t="s">
        <v>74</v>
      </c>
      <c r="I3968" t="s">
        <v>8220</v>
      </c>
      <c r="J3968" t="s">
        <v>272</v>
      </c>
      <c r="K3968" t="s">
        <v>1465</v>
      </c>
      <c r="L3968" t="s">
        <v>8221</v>
      </c>
      <c r="P3968" t="s">
        <v>10955</v>
      </c>
      <c r="Q3968" t="s">
        <v>741</v>
      </c>
      <c r="R3968" t="s">
        <v>814</v>
      </c>
      <c r="S3968" t="s">
        <v>1633</v>
      </c>
      <c r="T3968" t="s">
        <v>2542</v>
      </c>
      <c r="W3968" t="s">
        <v>1277</v>
      </c>
      <c r="X3968">
        <v>0</v>
      </c>
      <c r="Z3968" t="s">
        <v>850</v>
      </c>
      <c r="AB3968" t="s">
        <v>8222</v>
      </c>
      <c r="AC3968" t="s">
        <v>8223</v>
      </c>
      <c r="AG3968" t="s">
        <v>769</v>
      </c>
      <c r="AH3968" t="e">
        <f>VLOOKUP(C3968,'CREAR HV'!A:A,1,0)</f>
        <v>#N/A</v>
      </c>
    </row>
    <row r="3969" spans="1:34" x14ac:dyDescent="0.3">
      <c r="A3969" t="s">
        <v>10946</v>
      </c>
      <c r="B3969" t="s">
        <v>10947</v>
      </c>
      <c r="C3969">
        <v>1017146869</v>
      </c>
      <c r="E3969" s="16">
        <v>45758</v>
      </c>
      <c r="F3969" s="16">
        <v>31664</v>
      </c>
      <c r="G3969" t="s">
        <v>816</v>
      </c>
      <c r="H3969" t="s">
        <v>74</v>
      </c>
      <c r="I3969" t="s">
        <v>8220</v>
      </c>
      <c r="J3969" t="s">
        <v>272</v>
      </c>
      <c r="K3969" t="s">
        <v>1465</v>
      </c>
      <c r="L3969" t="s">
        <v>8221</v>
      </c>
      <c r="P3969" t="s">
        <v>10955</v>
      </c>
      <c r="Q3969" t="s">
        <v>741</v>
      </c>
      <c r="R3969" t="s">
        <v>814</v>
      </c>
      <c r="S3969" t="s">
        <v>1633</v>
      </c>
      <c r="T3969" t="s">
        <v>2542</v>
      </c>
      <c r="W3969" t="s">
        <v>1277</v>
      </c>
      <c r="X3969">
        <v>0</v>
      </c>
      <c r="Z3969" t="s">
        <v>850</v>
      </c>
      <c r="AB3969" t="s">
        <v>8222</v>
      </c>
      <c r="AC3969" t="s">
        <v>8223</v>
      </c>
      <c r="AG3969" t="s">
        <v>743</v>
      </c>
      <c r="AH3969" t="e">
        <f>VLOOKUP(C3969,'CREAR HV'!A:A,1,0)</f>
        <v>#N/A</v>
      </c>
    </row>
    <row r="3970" spans="1:34" x14ac:dyDescent="0.3">
      <c r="A3970" t="s">
        <v>10946</v>
      </c>
      <c r="B3970" t="s">
        <v>10947</v>
      </c>
      <c r="C3970">
        <v>1017146869</v>
      </c>
      <c r="E3970" s="16">
        <v>45758</v>
      </c>
      <c r="F3970" s="16">
        <v>31664</v>
      </c>
      <c r="G3970" t="s">
        <v>816</v>
      </c>
      <c r="H3970" t="s">
        <v>74</v>
      </c>
      <c r="I3970" t="s">
        <v>8220</v>
      </c>
      <c r="J3970" t="s">
        <v>272</v>
      </c>
      <c r="K3970" t="s">
        <v>1465</v>
      </c>
      <c r="L3970" t="s">
        <v>8221</v>
      </c>
      <c r="P3970" t="s">
        <v>10955</v>
      </c>
      <c r="Q3970" t="s">
        <v>741</v>
      </c>
      <c r="R3970" t="s">
        <v>814</v>
      </c>
      <c r="S3970" t="s">
        <v>1633</v>
      </c>
      <c r="T3970" t="s">
        <v>2542</v>
      </c>
      <c r="W3970" t="s">
        <v>1277</v>
      </c>
      <c r="X3970">
        <v>0</v>
      </c>
      <c r="Z3970" t="s">
        <v>850</v>
      </c>
      <c r="AB3970" t="s">
        <v>8222</v>
      </c>
      <c r="AC3970" t="s">
        <v>8223</v>
      </c>
      <c r="AG3970" t="s">
        <v>769</v>
      </c>
      <c r="AH3970" t="e">
        <f>VLOOKUP(C3970,'CREAR HV'!A:A,1,0)</f>
        <v>#N/A</v>
      </c>
    </row>
    <row r="3971" spans="1:34" x14ac:dyDescent="0.3">
      <c r="A3971" t="s">
        <v>10946</v>
      </c>
      <c r="B3971" t="s">
        <v>10947</v>
      </c>
      <c r="C3971">
        <v>1017146869</v>
      </c>
      <c r="E3971" s="16">
        <v>45758</v>
      </c>
      <c r="F3971" s="16">
        <v>31664</v>
      </c>
      <c r="G3971" t="s">
        <v>816</v>
      </c>
      <c r="H3971" t="s">
        <v>74</v>
      </c>
      <c r="I3971" t="s">
        <v>8220</v>
      </c>
      <c r="J3971" t="s">
        <v>272</v>
      </c>
      <c r="K3971" t="s">
        <v>1465</v>
      </c>
      <c r="L3971" t="s">
        <v>8221</v>
      </c>
      <c r="P3971" t="s">
        <v>10955</v>
      </c>
      <c r="Q3971" t="s">
        <v>741</v>
      </c>
      <c r="R3971" t="s">
        <v>814</v>
      </c>
      <c r="S3971" t="s">
        <v>1633</v>
      </c>
      <c r="T3971" t="s">
        <v>2542</v>
      </c>
      <c r="W3971" t="s">
        <v>1277</v>
      </c>
      <c r="X3971">
        <v>0</v>
      </c>
      <c r="Z3971" t="s">
        <v>850</v>
      </c>
      <c r="AB3971" t="s">
        <v>8222</v>
      </c>
      <c r="AC3971" t="s">
        <v>8223</v>
      </c>
      <c r="AG3971" t="s">
        <v>743</v>
      </c>
      <c r="AH3971" t="e">
        <f>VLOOKUP(C3971,'CREAR HV'!A:A,1,0)</f>
        <v>#N/A</v>
      </c>
    </row>
    <row r="3972" spans="1:34" x14ac:dyDescent="0.3">
      <c r="A3972" t="s">
        <v>10946</v>
      </c>
      <c r="B3972" t="s">
        <v>10947</v>
      </c>
      <c r="C3972">
        <v>1017146869</v>
      </c>
      <c r="E3972" s="16">
        <v>45758</v>
      </c>
      <c r="F3972" s="16">
        <v>31664</v>
      </c>
      <c r="G3972" t="s">
        <v>816</v>
      </c>
      <c r="H3972" t="s">
        <v>74</v>
      </c>
      <c r="I3972" t="s">
        <v>8220</v>
      </c>
      <c r="J3972" t="s">
        <v>272</v>
      </c>
      <c r="K3972" t="s">
        <v>1465</v>
      </c>
      <c r="L3972" t="s">
        <v>8221</v>
      </c>
      <c r="P3972" t="s">
        <v>10955</v>
      </c>
      <c r="Q3972" t="s">
        <v>741</v>
      </c>
      <c r="R3972" t="s">
        <v>814</v>
      </c>
      <c r="S3972" t="s">
        <v>1633</v>
      </c>
      <c r="T3972" t="s">
        <v>2542</v>
      </c>
      <c r="W3972" t="s">
        <v>1277</v>
      </c>
      <c r="X3972">
        <v>0</v>
      </c>
      <c r="Z3972" t="s">
        <v>850</v>
      </c>
      <c r="AB3972" t="s">
        <v>8222</v>
      </c>
      <c r="AC3972" t="s">
        <v>8223</v>
      </c>
      <c r="AG3972" t="s">
        <v>769</v>
      </c>
      <c r="AH3972" t="e">
        <f>VLOOKUP(C3972,'CREAR HV'!A:A,1,0)</f>
        <v>#N/A</v>
      </c>
    </row>
    <row r="3973" spans="1:34" x14ac:dyDescent="0.3">
      <c r="A3973" t="s">
        <v>10946</v>
      </c>
      <c r="B3973" t="s">
        <v>10947</v>
      </c>
      <c r="C3973">
        <v>1017146869</v>
      </c>
      <c r="E3973" s="16">
        <v>45758</v>
      </c>
      <c r="F3973" s="16">
        <v>31664</v>
      </c>
      <c r="G3973" t="s">
        <v>816</v>
      </c>
      <c r="H3973" t="s">
        <v>74</v>
      </c>
      <c r="I3973" t="s">
        <v>8220</v>
      </c>
      <c r="J3973" t="s">
        <v>272</v>
      </c>
      <c r="K3973" t="s">
        <v>1465</v>
      </c>
      <c r="L3973" t="s">
        <v>8221</v>
      </c>
      <c r="P3973" t="s">
        <v>10955</v>
      </c>
      <c r="Q3973" t="s">
        <v>741</v>
      </c>
      <c r="R3973" t="s">
        <v>814</v>
      </c>
      <c r="S3973" t="s">
        <v>1633</v>
      </c>
      <c r="T3973" t="s">
        <v>2542</v>
      </c>
      <c r="W3973" t="s">
        <v>1277</v>
      </c>
      <c r="X3973">
        <v>0</v>
      </c>
      <c r="Z3973" t="s">
        <v>850</v>
      </c>
      <c r="AB3973" t="s">
        <v>8222</v>
      </c>
      <c r="AC3973" t="s">
        <v>8223</v>
      </c>
      <c r="AG3973" t="s">
        <v>743</v>
      </c>
      <c r="AH3973" t="e">
        <f>VLOOKUP(C3973,'CREAR HV'!A:A,1,0)</f>
        <v>#N/A</v>
      </c>
    </row>
    <row r="3974" spans="1:34" x14ac:dyDescent="0.3">
      <c r="A3974" t="s">
        <v>10946</v>
      </c>
      <c r="B3974" t="s">
        <v>10947</v>
      </c>
      <c r="C3974">
        <v>1017146869</v>
      </c>
      <c r="E3974" s="16">
        <v>45758</v>
      </c>
      <c r="F3974" s="16">
        <v>31664</v>
      </c>
      <c r="G3974" t="s">
        <v>816</v>
      </c>
      <c r="H3974" t="s">
        <v>74</v>
      </c>
      <c r="I3974" t="s">
        <v>8220</v>
      </c>
      <c r="J3974" t="s">
        <v>272</v>
      </c>
      <c r="K3974" t="s">
        <v>1465</v>
      </c>
      <c r="L3974" t="s">
        <v>8221</v>
      </c>
      <c r="P3974" t="s">
        <v>10955</v>
      </c>
      <c r="Q3974" t="s">
        <v>741</v>
      </c>
      <c r="R3974" t="s">
        <v>814</v>
      </c>
      <c r="S3974" t="s">
        <v>1633</v>
      </c>
      <c r="T3974" t="s">
        <v>2542</v>
      </c>
      <c r="W3974" t="s">
        <v>1277</v>
      </c>
      <c r="X3974">
        <v>0</v>
      </c>
      <c r="Z3974" t="s">
        <v>850</v>
      </c>
      <c r="AB3974" t="s">
        <v>8222</v>
      </c>
      <c r="AC3974" t="s">
        <v>8223</v>
      </c>
      <c r="AG3974" t="s">
        <v>769</v>
      </c>
      <c r="AH3974" t="e">
        <f>VLOOKUP(C3974,'CREAR HV'!A:A,1,0)</f>
        <v>#N/A</v>
      </c>
    </row>
    <row r="3975" spans="1:34" x14ac:dyDescent="0.3">
      <c r="A3975" t="s">
        <v>10946</v>
      </c>
      <c r="B3975" t="s">
        <v>10947</v>
      </c>
      <c r="C3975">
        <v>1017146869</v>
      </c>
      <c r="E3975" s="16">
        <v>45758</v>
      </c>
      <c r="F3975" s="16">
        <v>31664</v>
      </c>
      <c r="G3975" t="s">
        <v>816</v>
      </c>
      <c r="H3975" t="s">
        <v>74</v>
      </c>
      <c r="I3975" t="s">
        <v>8220</v>
      </c>
      <c r="J3975" t="s">
        <v>272</v>
      </c>
      <c r="K3975" t="s">
        <v>1465</v>
      </c>
      <c r="L3975" t="s">
        <v>8221</v>
      </c>
      <c r="P3975" t="s">
        <v>10955</v>
      </c>
      <c r="Q3975" t="s">
        <v>741</v>
      </c>
      <c r="R3975" t="s">
        <v>814</v>
      </c>
      <c r="S3975" t="s">
        <v>1633</v>
      </c>
      <c r="T3975" t="s">
        <v>2542</v>
      </c>
      <c r="W3975" t="s">
        <v>1277</v>
      </c>
      <c r="X3975">
        <v>0</v>
      </c>
      <c r="Z3975" t="s">
        <v>850</v>
      </c>
      <c r="AB3975" t="s">
        <v>8222</v>
      </c>
      <c r="AC3975" t="s">
        <v>8223</v>
      </c>
      <c r="AG3975" t="s">
        <v>743</v>
      </c>
      <c r="AH3975" t="e">
        <f>VLOOKUP(C3975,'CREAR HV'!A:A,1,0)</f>
        <v>#N/A</v>
      </c>
    </row>
    <row r="3976" spans="1:34" x14ac:dyDescent="0.3">
      <c r="A3976" t="s">
        <v>10946</v>
      </c>
      <c r="B3976" t="s">
        <v>10947</v>
      </c>
      <c r="C3976">
        <v>1017146869</v>
      </c>
      <c r="E3976" s="16">
        <v>45758</v>
      </c>
      <c r="F3976" s="16">
        <v>31664</v>
      </c>
      <c r="G3976" t="s">
        <v>816</v>
      </c>
      <c r="H3976" t="s">
        <v>74</v>
      </c>
      <c r="I3976" t="s">
        <v>8220</v>
      </c>
      <c r="J3976" t="s">
        <v>272</v>
      </c>
      <c r="K3976" t="s">
        <v>1465</v>
      </c>
      <c r="L3976" t="s">
        <v>8221</v>
      </c>
      <c r="P3976" t="s">
        <v>10955</v>
      </c>
      <c r="Q3976" t="s">
        <v>741</v>
      </c>
      <c r="R3976" t="s">
        <v>814</v>
      </c>
      <c r="S3976" t="s">
        <v>1633</v>
      </c>
      <c r="T3976" t="s">
        <v>2542</v>
      </c>
      <c r="W3976" t="s">
        <v>1277</v>
      </c>
      <c r="X3976">
        <v>0</v>
      </c>
      <c r="Z3976" t="s">
        <v>850</v>
      </c>
      <c r="AB3976" t="s">
        <v>8222</v>
      </c>
      <c r="AC3976" t="s">
        <v>8223</v>
      </c>
      <c r="AG3976" t="s">
        <v>769</v>
      </c>
      <c r="AH3976" t="e">
        <f>VLOOKUP(C3976,'CREAR HV'!A:A,1,0)</f>
        <v>#N/A</v>
      </c>
    </row>
    <row r="3977" spans="1:34" x14ac:dyDescent="0.3">
      <c r="A3977" t="s">
        <v>10946</v>
      </c>
      <c r="B3977" t="s">
        <v>10947</v>
      </c>
      <c r="C3977">
        <v>1017146869</v>
      </c>
      <c r="E3977" s="16">
        <v>45758</v>
      </c>
      <c r="F3977" s="16">
        <v>31664</v>
      </c>
      <c r="G3977" t="s">
        <v>816</v>
      </c>
      <c r="H3977" t="s">
        <v>74</v>
      </c>
      <c r="I3977" t="s">
        <v>8220</v>
      </c>
      <c r="J3977" t="s">
        <v>272</v>
      </c>
      <c r="K3977" t="s">
        <v>1465</v>
      </c>
      <c r="L3977" t="s">
        <v>8221</v>
      </c>
      <c r="P3977" t="s">
        <v>10955</v>
      </c>
      <c r="Q3977" t="s">
        <v>741</v>
      </c>
      <c r="R3977" t="s">
        <v>814</v>
      </c>
      <c r="S3977" t="s">
        <v>1633</v>
      </c>
      <c r="T3977" t="s">
        <v>2542</v>
      </c>
      <c r="W3977" t="s">
        <v>1277</v>
      </c>
      <c r="X3977">
        <v>0</v>
      </c>
      <c r="Z3977" t="s">
        <v>850</v>
      </c>
      <c r="AB3977" t="s">
        <v>8222</v>
      </c>
      <c r="AC3977" t="s">
        <v>8223</v>
      </c>
      <c r="AG3977" t="s">
        <v>743</v>
      </c>
      <c r="AH3977" t="e">
        <f>VLOOKUP(C3977,'CREAR HV'!A:A,1,0)</f>
        <v>#N/A</v>
      </c>
    </row>
    <row r="3978" spans="1:34" x14ac:dyDescent="0.3">
      <c r="A3978" t="s">
        <v>10946</v>
      </c>
      <c r="B3978" t="s">
        <v>10947</v>
      </c>
      <c r="C3978">
        <v>1017146869</v>
      </c>
      <c r="E3978" s="16">
        <v>45758</v>
      </c>
      <c r="F3978" s="16">
        <v>31664</v>
      </c>
      <c r="G3978" t="s">
        <v>816</v>
      </c>
      <c r="H3978" t="s">
        <v>74</v>
      </c>
      <c r="I3978" t="s">
        <v>8220</v>
      </c>
      <c r="J3978" t="s">
        <v>272</v>
      </c>
      <c r="K3978" t="s">
        <v>1465</v>
      </c>
      <c r="L3978" t="s">
        <v>8221</v>
      </c>
      <c r="P3978" t="s">
        <v>10955</v>
      </c>
      <c r="Q3978" t="s">
        <v>741</v>
      </c>
      <c r="R3978" t="s">
        <v>814</v>
      </c>
      <c r="S3978" t="s">
        <v>1633</v>
      </c>
      <c r="T3978" t="s">
        <v>2542</v>
      </c>
      <c r="W3978" t="s">
        <v>1277</v>
      </c>
      <c r="X3978">
        <v>0</v>
      </c>
      <c r="Z3978" t="s">
        <v>850</v>
      </c>
      <c r="AB3978" t="s">
        <v>8222</v>
      </c>
      <c r="AC3978" t="s">
        <v>8223</v>
      </c>
      <c r="AG3978" t="s">
        <v>769</v>
      </c>
      <c r="AH3978" t="e">
        <f>VLOOKUP(C3978,'CREAR HV'!A:A,1,0)</f>
        <v>#N/A</v>
      </c>
    </row>
    <row r="3979" spans="1:34" x14ac:dyDescent="0.3">
      <c r="A3979" t="s">
        <v>10946</v>
      </c>
      <c r="B3979" t="s">
        <v>10947</v>
      </c>
      <c r="C3979">
        <v>1017146869</v>
      </c>
      <c r="E3979" s="16">
        <v>45758</v>
      </c>
      <c r="F3979" s="16">
        <v>31664</v>
      </c>
      <c r="G3979" t="s">
        <v>816</v>
      </c>
      <c r="H3979" t="s">
        <v>74</v>
      </c>
      <c r="I3979" t="s">
        <v>8220</v>
      </c>
      <c r="J3979" t="s">
        <v>272</v>
      </c>
      <c r="K3979" t="s">
        <v>1465</v>
      </c>
      <c r="L3979" t="s">
        <v>8221</v>
      </c>
      <c r="P3979" t="s">
        <v>10955</v>
      </c>
      <c r="Q3979" t="s">
        <v>741</v>
      </c>
      <c r="R3979" t="s">
        <v>814</v>
      </c>
      <c r="S3979" t="s">
        <v>1633</v>
      </c>
      <c r="T3979" t="s">
        <v>2542</v>
      </c>
      <c r="W3979" t="s">
        <v>1277</v>
      </c>
      <c r="X3979">
        <v>0</v>
      </c>
      <c r="Z3979" t="s">
        <v>850</v>
      </c>
      <c r="AB3979" t="s">
        <v>8222</v>
      </c>
      <c r="AC3979" t="s">
        <v>8223</v>
      </c>
      <c r="AG3979" t="s">
        <v>743</v>
      </c>
      <c r="AH3979" t="e">
        <f>VLOOKUP(C3979,'CREAR HV'!A:A,1,0)</f>
        <v>#N/A</v>
      </c>
    </row>
    <row r="3980" spans="1:34" x14ac:dyDescent="0.3">
      <c r="A3980" t="s">
        <v>10946</v>
      </c>
      <c r="B3980" t="s">
        <v>10947</v>
      </c>
      <c r="C3980">
        <v>1017146869</v>
      </c>
      <c r="E3980" s="16">
        <v>45758</v>
      </c>
      <c r="F3980" s="16">
        <v>31664</v>
      </c>
      <c r="G3980" t="s">
        <v>816</v>
      </c>
      <c r="H3980" t="s">
        <v>74</v>
      </c>
      <c r="I3980" t="s">
        <v>8220</v>
      </c>
      <c r="J3980" t="s">
        <v>272</v>
      </c>
      <c r="K3980" t="s">
        <v>1465</v>
      </c>
      <c r="L3980" t="s">
        <v>8221</v>
      </c>
      <c r="P3980" t="s">
        <v>10955</v>
      </c>
      <c r="Q3980" t="s">
        <v>741</v>
      </c>
      <c r="R3980" t="s">
        <v>814</v>
      </c>
      <c r="S3980" t="s">
        <v>1633</v>
      </c>
      <c r="T3980" t="s">
        <v>2542</v>
      </c>
      <c r="W3980" t="s">
        <v>1277</v>
      </c>
      <c r="X3980">
        <v>0</v>
      </c>
      <c r="Z3980" t="s">
        <v>850</v>
      </c>
      <c r="AB3980" t="s">
        <v>8222</v>
      </c>
      <c r="AC3980" t="s">
        <v>8223</v>
      </c>
      <c r="AG3980" t="s">
        <v>769</v>
      </c>
      <c r="AH3980" t="e">
        <f>VLOOKUP(C3980,'CREAR HV'!A:A,1,0)</f>
        <v>#N/A</v>
      </c>
    </row>
    <row r="3981" spans="1:34" x14ac:dyDescent="0.3">
      <c r="A3981" t="s">
        <v>10946</v>
      </c>
      <c r="B3981" t="s">
        <v>10947</v>
      </c>
      <c r="C3981">
        <v>1017146869</v>
      </c>
      <c r="E3981" s="16">
        <v>45758</v>
      </c>
      <c r="F3981" s="16">
        <v>31664</v>
      </c>
      <c r="G3981" t="s">
        <v>816</v>
      </c>
      <c r="H3981" t="s">
        <v>74</v>
      </c>
      <c r="I3981" t="s">
        <v>8220</v>
      </c>
      <c r="J3981" t="s">
        <v>272</v>
      </c>
      <c r="K3981" t="s">
        <v>1465</v>
      </c>
      <c r="L3981" t="s">
        <v>8221</v>
      </c>
      <c r="P3981" t="s">
        <v>10955</v>
      </c>
      <c r="Q3981" t="s">
        <v>741</v>
      </c>
      <c r="R3981" t="s">
        <v>814</v>
      </c>
      <c r="S3981" t="s">
        <v>1633</v>
      </c>
      <c r="T3981" t="s">
        <v>2542</v>
      </c>
      <c r="W3981" t="s">
        <v>1277</v>
      </c>
      <c r="X3981">
        <v>0</v>
      </c>
      <c r="Z3981" t="s">
        <v>850</v>
      </c>
      <c r="AB3981" t="s">
        <v>8222</v>
      </c>
      <c r="AC3981" t="s">
        <v>8223</v>
      </c>
      <c r="AG3981" t="s">
        <v>743</v>
      </c>
      <c r="AH3981" t="e">
        <f>VLOOKUP(C3981,'CREAR HV'!A:A,1,0)</f>
        <v>#N/A</v>
      </c>
    </row>
    <row r="3982" spans="1:34" x14ac:dyDescent="0.3">
      <c r="A3982" t="s">
        <v>10946</v>
      </c>
      <c r="B3982" t="s">
        <v>10947</v>
      </c>
      <c r="C3982">
        <v>1017146869</v>
      </c>
      <c r="E3982" s="16">
        <v>45758</v>
      </c>
      <c r="F3982" s="16">
        <v>31664</v>
      </c>
      <c r="G3982" t="s">
        <v>816</v>
      </c>
      <c r="H3982" t="s">
        <v>74</v>
      </c>
      <c r="I3982" t="s">
        <v>8220</v>
      </c>
      <c r="J3982" t="s">
        <v>272</v>
      </c>
      <c r="K3982" t="s">
        <v>1465</v>
      </c>
      <c r="L3982" t="s">
        <v>8221</v>
      </c>
      <c r="P3982" t="s">
        <v>10955</v>
      </c>
      <c r="Q3982" t="s">
        <v>741</v>
      </c>
      <c r="R3982" t="s">
        <v>814</v>
      </c>
      <c r="S3982" t="s">
        <v>1633</v>
      </c>
      <c r="T3982" t="s">
        <v>2542</v>
      </c>
      <c r="W3982" t="s">
        <v>1277</v>
      </c>
      <c r="X3982">
        <v>0</v>
      </c>
      <c r="Z3982" t="s">
        <v>850</v>
      </c>
      <c r="AB3982" t="s">
        <v>8222</v>
      </c>
      <c r="AC3982" t="s">
        <v>8223</v>
      </c>
      <c r="AG3982" t="s">
        <v>769</v>
      </c>
      <c r="AH3982" t="e">
        <f>VLOOKUP(C3982,'CREAR HV'!A:A,1,0)</f>
        <v>#N/A</v>
      </c>
    </row>
    <row r="3983" spans="1:34" x14ac:dyDescent="0.3">
      <c r="A3983" t="s">
        <v>10946</v>
      </c>
      <c r="B3983" t="s">
        <v>10947</v>
      </c>
      <c r="C3983">
        <v>1017146869</v>
      </c>
      <c r="E3983" s="16">
        <v>45758</v>
      </c>
      <c r="F3983" s="16">
        <v>31664</v>
      </c>
      <c r="G3983" t="s">
        <v>816</v>
      </c>
      <c r="H3983" t="s">
        <v>74</v>
      </c>
      <c r="I3983" t="s">
        <v>8220</v>
      </c>
      <c r="J3983" t="s">
        <v>272</v>
      </c>
      <c r="K3983" t="s">
        <v>1465</v>
      </c>
      <c r="L3983" t="s">
        <v>8221</v>
      </c>
      <c r="P3983" t="s">
        <v>10955</v>
      </c>
      <c r="Q3983" t="s">
        <v>741</v>
      </c>
      <c r="R3983" t="s">
        <v>814</v>
      </c>
      <c r="S3983" t="s">
        <v>1633</v>
      </c>
      <c r="T3983" t="s">
        <v>2542</v>
      </c>
      <c r="W3983" t="s">
        <v>1277</v>
      </c>
      <c r="X3983">
        <v>0</v>
      </c>
      <c r="Z3983" t="s">
        <v>850</v>
      </c>
      <c r="AB3983" t="s">
        <v>8222</v>
      </c>
      <c r="AC3983" t="s">
        <v>8223</v>
      </c>
      <c r="AG3983" t="s">
        <v>743</v>
      </c>
      <c r="AH3983" t="e">
        <f>VLOOKUP(C3983,'CREAR HV'!A:A,1,0)</f>
        <v>#N/A</v>
      </c>
    </row>
    <row r="3984" spans="1:34" x14ac:dyDescent="0.3">
      <c r="A3984" t="s">
        <v>10946</v>
      </c>
      <c r="B3984" t="s">
        <v>10947</v>
      </c>
      <c r="C3984">
        <v>1017146869</v>
      </c>
      <c r="E3984" s="16">
        <v>45758</v>
      </c>
      <c r="F3984" s="16">
        <v>31664</v>
      </c>
      <c r="G3984" t="s">
        <v>816</v>
      </c>
      <c r="H3984" t="s">
        <v>74</v>
      </c>
      <c r="I3984" t="s">
        <v>8220</v>
      </c>
      <c r="J3984" t="s">
        <v>272</v>
      </c>
      <c r="K3984" t="s">
        <v>1465</v>
      </c>
      <c r="L3984" t="s">
        <v>8221</v>
      </c>
      <c r="P3984" t="s">
        <v>10955</v>
      </c>
      <c r="Q3984" t="s">
        <v>741</v>
      </c>
      <c r="R3984" t="s">
        <v>814</v>
      </c>
      <c r="S3984" t="s">
        <v>1633</v>
      </c>
      <c r="T3984" t="s">
        <v>2542</v>
      </c>
      <c r="W3984" t="s">
        <v>1277</v>
      </c>
      <c r="X3984">
        <v>0</v>
      </c>
      <c r="Z3984" t="s">
        <v>850</v>
      </c>
      <c r="AB3984" t="s">
        <v>8222</v>
      </c>
      <c r="AC3984" t="s">
        <v>8223</v>
      </c>
      <c r="AG3984" t="s">
        <v>769</v>
      </c>
      <c r="AH3984" t="e">
        <f>VLOOKUP(C3984,'CREAR HV'!A:A,1,0)</f>
        <v>#N/A</v>
      </c>
    </row>
    <row r="3985" spans="1:34" x14ac:dyDescent="0.3">
      <c r="A3985" t="s">
        <v>10946</v>
      </c>
      <c r="B3985" t="s">
        <v>10947</v>
      </c>
      <c r="C3985">
        <v>1017146869</v>
      </c>
      <c r="E3985" s="16">
        <v>45758</v>
      </c>
      <c r="F3985" s="16">
        <v>31664</v>
      </c>
      <c r="G3985" t="s">
        <v>816</v>
      </c>
      <c r="H3985" t="s">
        <v>74</v>
      </c>
      <c r="I3985" t="s">
        <v>8220</v>
      </c>
      <c r="J3985" t="s">
        <v>272</v>
      </c>
      <c r="K3985" t="s">
        <v>1465</v>
      </c>
      <c r="L3985" t="s">
        <v>8221</v>
      </c>
      <c r="P3985" t="s">
        <v>10955</v>
      </c>
      <c r="Q3985" t="s">
        <v>741</v>
      </c>
      <c r="R3985" t="s">
        <v>814</v>
      </c>
      <c r="S3985" t="s">
        <v>1633</v>
      </c>
      <c r="T3985" t="s">
        <v>2542</v>
      </c>
      <c r="W3985" t="s">
        <v>1277</v>
      </c>
      <c r="X3985">
        <v>0</v>
      </c>
      <c r="Z3985" t="s">
        <v>850</v>
      </c>
      <c r="AB3985" t="s">
        <v>8222</v>
      </c>
      <c r="AC3985" t="s">
        <v>8223</v>
      </c>
      <c r="AG3985" t="s">
        <v>743</v>
      </c>
      <c r="AH3985" t="e">
        <f>VLOOKUP(C3985,'CREAR HV'!A:A,1,0)</f>
        <v>#N/A</v>
      </c>
    </row>
    <row r="3986" spans="1:34" x14ac:dyDescent="0.3">
      <c r="A3986" t="s">
        <v>10946</v>
      </c>
      <c r="B3986" t="s">
        <v>10947</v>
      </c>
      <c r="C3986">
        <v>1017146869</v>
      </c>
      <c r="E3986" s="16">
        <v>45758</v>
      </c>
      <c r="F3986" s="16">
        <v>31664</v>
      </c>
      <c r="G3986" t="s">
        <v>816</v>
      </c>
      <c r="H3986" t="s">
        <v>74</v>
      </c>
      <c r="I3986" t="s">
        <v>8220</v>
      </c>
      <c r="J3986" t="s">
        <v>272</v>
      </c>
      <c r="K3986" t="s">
        <v>1465</v>
      </c>
      <c r="L3986" t="s">
        <v>8221</v>
      </c>
      <c r="P3986" t="s">
        <v>10955</v>
      </c>
      <c r="Q3986" t="s">
        <v>741</v>
      </c>
      <c r="R3986" t="s">
        <v>814</v>
      </c>
      <c r="S3986" t="s">
        <v>1633</v>
      </c>
      <c r="T3986" t="s">
        <v>2542</v>
      </c>
      <c r="W3986" t="s">
        <v>1277</v>
      </c>
      <c r="X3986">
        <v>0</v>
      </c>
      <c r="Z3986" t="s">
        <v>850</v>
      </c>
      <c r="AB3986" t="s">
        <v>8222</v>
      </c>
      <c r="AC3986" t="s">
        <v>8223</v>
      </c>
      <c r="AG3986" t="s">
        <v>769</v>
      </c>
      <c r="AH3986" t="e">
        <f>VLOOKUP(C3986,'CREAR HV'!A:A,1,0)</f>
        <v>#N/A</v>
      </c>
    </row>
    <row r="3987" spans="1:34" x14ac:dyDescent="0.3">
      <c r="A3987" t="s">
        <v>10946</v>
      </c>
      <c r="B3987" t="s">
        <v>10947</v>
      </c>
      <c r="C3987">
        <v>1017146869</v>
      </c>
      <c r="E3987" s="16">
        <v>45758</v>
      </c>
      <c r="F3987" s="16">
        <v>31664</v>
      </c>
      <c r="G3987" t="s">
        <v>816</v>
      </c>
      <c r="H3987" t="s">
        <v>74</v>
      </c>
      <c r="I3987" t="s">
        <v>8220</v>
      </c>
      <c r="J3987" t="s">
        <v>272</v>
      </c>
      <c r="K3987" t="s">
        <v>1465</v>
      </c>
      <c r="L3987" t="s">
        <v>8221</v>
      </c>
      <c r="P3987" t="s">
        <v>10955</v>
      </c>
      <c r="Q3987" t="s">
        <v>741</v>
      </c>
      <c r="R3987" t="s">
        <v>814</v>
      </c>
      <c r="S3987" t="s">
        <v>1633</v>
      </c>
      <c r="T3987" t="s">
        <v>2542</v>
      </c>
      <c r="W3987" t="s">
        <v>1277</v>
      </c>
      <c r="X3987">
        <v>0</v>
      </c>
      <c r="Z3987" t="s">
        <v>850</v>
      </c>
      <c r="AB3987" t="s">
        <v>8222</v>
      </c>
      <c r="AC3987" t="s">
        <v>8223</v>
      </c>
      <c r="AG3987" t="s">
        <v>743</v>
      </c>
      <c r="AH3987" t="e">
        <f>VLOOKUP(C3987,'CREAR HV'!A:A,1,0)</f>
        <v>#N/A</v>
      </c>
    </row>
    <row r="3988" spans="1:34" x14ac:dyDescent="0.3">
      <c r="A3988" t="s">
        <v>10946</v>
      </c>
      <c r="B3988" t="s">
        <v>10947</v>
      </c>
      <c r="C3988">
        <v>1017146869</v>
      </c>
      <c r="E3988" s="16">
        <v>45758</v>
      </c>
      <c r="F3988" s="16">
        <v>31664</v>
      </c>
      <c r="G3988" t="s">
        <v>816</v>
      </c>
      <c r="H3988" t="s">
        <v>74</v>
      </c>
      <c r="I3988" t="s">
        <v>8220</v>
      </c>
      <c r="J3988" t="s">
        <v>272</v>
      </c>
      <c r="K3988" t="s">
        <v>1465</v>
      </c>
      <c r="L3988" t="s">
        <v>8221</v>
      </c>
      <c r="P3988" t="s">
        <v>10955</v>
      </c>
      <c r="Q3988" t="s">
        <v>741</v>
      </c>
      <c r="R3988" t="s">
        <v>814</v>
      </c>
      <c r="S3988" t="s">
        <v>1633</v>
      </c>
      <c r="T3988" t="s">
        <v>2542</v>
      </c>
      <c r="W3988" t="s">
        <v>1277</v>
      </c>
      <c r="X3988">
        <v>0</v>
      </c>
      <c r="Z3988" t="s">
        <v>850</v>
      </c>
      <c r="AB3988" t="s">
        <v>8222</v>
      </c>
      <c r="AC3988" t="s">
        <v>8223</v>
      </c>
      <c r="AG3988" t="s">
        <v>769</v>
      </c>
      <c r="AH3988" t="e">
        <f>VLOOKUP(C3988,'CREAR HV'!A:A,1,0)</f>
        <v>#N/A</v>
      </c>
    </row>
    <row r="3989" spans="1:34" x14ac:dyDescent="0.3">
      <c r="A3989" t="s">
        <v>10946</v>
      </c>
      <c r="B3989" t="s">
        <v>10947</v>
      </c>
      <c r="C3989">
        <v>1017146869</v>
      </c>
      <c r="E3989" s="16">
        <v>45758</v>
      </c>
      <c r="F3989" s="16">
        <v>31664</v>
      </c>
      <c r="G3989" t="s">
        <v>816</v>
      </c>
      <c r="H3989" t="s">
        <v>74</v>
      </c>
      <c r="I3989" t="s">
        <v>8220</v>
      </c>
      <c r="J3989" t="s">
        <v>272</v>
      </c>
      <c r="K3989" t="s">
        <v>1465</v>
      </c>
      <c r="L3989" t="s">
        <v>8221</v>
      </c>
      <c r="P3989" t="s">
        <v>10955</v>
      </c>
      <c r="Q3989" t="s">
        <v>741</v>
      </c>
      <c r="R3989" t="s">
        <v>814</v>
      </c>
      <c r="S3989" t="s">
        <v>1633</v>
      </c>
      <c r="T3989" t="s">
        <v>2542</v>
      </c>
      <c r="W3989" t="s">
        <v>1277</v>
      </c>
      <c r="X3989">
        <v>0</v>
      </c>
      <c r="Z3989" t="s">
        <v>850</v>
      </c>
      <c r="AB3989" t="s">
        <v>8222</v>
      </c>
      <c r="AC3989" t="s">
        <v>8223</v>
      </c>
      <c r="AG3989" t="s">
        <v>743</v>
      </c>
      <c r="AH3989" t="e">
        <f>VLOOKUP(C3989,'CREAR HV'!A:A,1,0)</f>
        <v>#N/A</v>
      </c>
    </row>
    <row r="3990" spans="1:34" x14ac:dyDescent="0.3">
      <c r="A3990" t="s">
        <v>10946</v>
      </c>
      <c r="B3990" t="s">
        <v>10947</v>
      </c>
      <c r="C3990">
        <v>1017146869</v>
      </c>
      <c r="E3990" s="16">
        <v>45758</v>
      </c>
      <c r="F3990" s="16">
        <v>31664</v>
      </c>
      <c r="G3990" t="s">
        <v>816</v>
      </c>
      <c r="H3990" t="s">
        <v>74</v>
      </c>
      <c r="I3990" t="s">
        <v>8220</v>
      </c>
      <c r="J3990" t="s">
        <v>272</v>
      </c>
      <c r="K3990" t="s">
        <v>1465</v>
      </c>
      <c r="L3990" t="s">
        <v>8221</v>
      </c>
      <c r="P3990" t="s">
        <v>10955</v>
      </c>
      <c r="Q3990" t="s">
        <v>741</v>
      </c>
      <c r="R3990" t="s">
        <v>814</v>
      </c>
      <c r="S3990" t="s">
        <v>1633</v>
      </c>
      <c r="T3990" t="s">
        <v>2542</v>
      </c>
      <c r="W3990" t="s">
        <v>1277</v>
      </c>
      <c r="X3990">
        <v>0</v>
      </c>
      <c r="Z3990" t="s">
        <v>850</v>
      </c>
      <c r="AB3990" t="s">
        <v>8222</v>
      </c>
      <c r="AC3990" t="s">
        <v>8223</v>
      </c>
      <c r="AG3990" t="s">
        <v>769</v>
      </c>
      <c r="AH3990" t="e">
        <f>VLOOKUP(C3990,'CREAR HV'!A:A,1,0)</f>
        <v>#N/A</v>
      </c>
    </row>
    <row r="3991" spans="1:34" x14ac:dyDescent="0.3">
      <c r="A3991" t="s">
        <v>10946</v>
      </c>
      <c r="B3991" t="s">
        <v>10947</v>
      </c>
      <c r="C3991">
        <v>1017146869</v>
      </c>
      <c r="E3991" s="16">
        <v>45758</v>
      </c>
      <c r="F3991" s="16">
        <v>31664</v>
      </c>
      <c r="G3991" t="s">
        <v>816</v>
      </c>
      <c r="H3991" t="s">
        <v>74</v>
      </c>
      <c r="I3991" t="s">
        <v>8220</v>
      </c>
      <c r="J3991" t="s">
        <v>272</v>
      </c>
      <c r="K3991" t="s">
        <v>1465</v>
      </c>
      <c r="L3991" t="s">
        <v>8221</v>
      </c>
      <c r="P3991" t="s">
        <v>10955</v>
      </c>
      <c r="Q3991" t="s">
        <v>741</v>
      </c>
      <c r="R3991" t="s">
        <v>814</v>
      </c>
      <c r="S3991" t="s">
        <v>1633</v>
      </c>
      <c r="T3991" t="s">
        <v>2542</v>
      </c>
      <c r="W3991" t="s">
        <v>1277</v>
      </c>
      <c r="X3991">
        <v>0</v>
      </c>
      <c r="Z3991" t="s">
        <v>850</v>
      </c>
      <c r="AB3991" t="s">
        <v>8222</v>
      </c>
      <c r="AC3991" t="s">
        <v>8223</v>
      </c>
      <c r="AG3991" t="s">
        <v>743</v>
      </c>
      <c r="AH3991" t="e">
        <f>VLOOKUP(C3991,'CREAR HV'!A:A,1,0)</f>
        <v>#N/A</v>
      </c>
    </row>
    <row r="3992" spans="1:34" x14ac:dyDescent="0.3">
      <c r="A3992" t="s">
        <v>10946</v>
      </c>
      <c r="B3992" t="s">
        <v>10947</v>
      </c>
      <c r="C3992">
        <v>1017146869</v>
      </c>
      <c r="E3992" s="16">
        <v>45758</v>
      </c>
      <c r="F3992" s="16">
        <v>31664</v>
      </c>
      <c r="G3992" t="s">
        <v>816</v>
      </c>
      <c r="H3992" t="s">
        <v>74</v>
      </c>
      <c r="I3992" t="s">
        <v>8220</v>
      </c>
      <c r="J3992" t="s">
        <v>272</v>
      </c>
      <c r="K3992" t="s">
        <v>1465</v>
      </c>
      <c r="L3992" t="s">
        <v>8221</v>
      </c>
      <c r="P3992" t="s">
        <v>10955</v>
      </c>
      <c r="Q3992" t="s">
        <v>741</v>
      </c>
      <c r="R3992" t="s">
        <v>814</v>
      </c>
      <c r="S3992" t="s">
        <v>1633</v>
      </c>
      <c r="T3992" t="s">
        <v>2542</v>
      </c>
      <c r="W3992" t="s">
        <v>1277</v>
      </c>
      <c r="X3992">
        <v>0</v>
      </c>
      <c r="Z3992" t="s">
        <v>850</v>
      </c>
      <c r="AB3992" t="s">
        <v>8222</v>
      </c>
      <c r="AC3992" t="s">
        <v>8223</v>
      </c>
      <c r="AG3992" t="s">
        <v>769</v>
      </c>
      <c r="AH3992" t="e">
        <f>VLOOKUP(C3992,'CREAR HV'!A:A,1,0)</f>
        <v>#N/A</v>
      </c>
    </row>
    <row r="3993" spans="1:34" x14ac:dyDescent="0.3">
      <c r="A3993" t="s">
        <v>10946</v>
      </c>
      <c r="B3993" t="s">
        <v>10947</v>
      </c>
      <c r="C3993">
        <v>1017146869</v>
      </c>
      <c r="E3993" s="16">
        <v>45758</v>
      </c>
      <c r="F3993" s="16">
        <v>31664</v>
      </c>
      <c r="G3993" t="s">
        <v>816</v>
      </c>
      <c r="H3993" t="s">
        <v>74</v>
      </c>
      <c r="I3993" t="s">
        <v>8220</v>
      </c>
      <c r="J3993" t="s">
        <v>272</v>
      </c>
      <c r="K3993" t="s">
        <v>1465</v>
      </c>
      <c r="L3993" t="s">
        <v>8221</v>
      </c>
      <c r="P3993" t="s">
        <v>10955</v>
      </c>
      <c r="Q3993" t="s">
        <v>741</v>
      </c>
      <c r="R3993" t="s">
        <v>814</v>
      </c>
      <c r="S3993" t="s">
        <v>1633</v>
      </c>
      <c r="T3993" t="s">
        <v>2542</v>
      </c>
      <c r="W3993" t="s">
        <v>1277</v>
      </c>
      <c r="X3993">
        <v>0</v>
      </c>
      <c r="Z3993" t="s">
        <v>850</v>
      </c>
      <c r="AB3993" t="s">
        <v>8222</v>
      </c>
      <c r="AC3993" t="s">
        <v>8223</v>
      </c>
      <c r="AG3993" t="s">
        <v>743</v>
      </c>
      <c r="AH3993" t="e">
        <f>VLOOKUP(C3993,'CREAR HV'!A:A,1,0)</f>
        <v>#N/A</v>
      </c>
    </row>
    <row r="3994" spans="1:34" x14ac:dyDescent="0.3">
      <c r="A3994" t="s">
        <v>10946</v>
      </c>
      <c r="B3994" t="s">
        <v>10947</v>
      </c>
      <c r="C3994">
        <v>1017146869</v>
      </c>
      <c r="E3994" s="16">
        <v>45758</v>
      </c>
      <c r="F3994" s="16">
        <v>31664</v>
      </c>
      <c r="G3994" t="s">
        <v>816</v>
      </c>
      <c r="H3994" t="s">
        <v>74</v>
      </c>
      <c r="I3994" t="s">
        <v>8220</v>
      </c>
      <c r="J3994" t="s">
        <v>272</v>
      </c>
      <c r="K3994" t="s">
        <v>1465</v>
      </c>
      <c r="L3994" t="s">
        <v>8221</v>
      </c>
      <c r="P3994" t="s">
        <v>10955</v>
      </c>
      <c r="Q3994" t="s">
        <v>741</v>
      </c>
      <c r="R3994" t="s">
        <v>814</v>
      </c>
      <c r="S3994" t="s">
        <v>1633</v>
      </c>
      <c r="T3994" t="s">
        <v>2542</v>
      </c>
      <c r="W3994" t="s">
        <v>1277</v>
      </c>
      <c r="X3994">
        <v>0</v>
      </c>
      <c r="Z3994" t="s">
        <v>850</v>
      </c>
      <c r="AB3994" t="s">
        <v>8222</v>
      </c>
      <c r="AC3994" t="s">
        <v>8223</v>
      </c>
      <c r="AG3994" t="s">
        <v>769</v>
      </c>
      <c r="AH3994" t="e">
        <f>VLOOKUP(C3994,'CREAR HV'!A:A,1,0)</f>
        <v>#N/A</v>
      </c>
    </row>
    <row r="3995" spans="1:34" x14ac:dyDescent="0.3">
      <c r="A3995" t="s">
        <v>10946</v>
      </c>
      <c r="B3995" t="s">
        <v>10947</v>
      </c>
      <c r="C3995">
        <v>1017146869</v>
      </c>
      <c r="E3995" s="16">
        <v>45758</v>
      </c>
      <c r="F3995" s="16">
        <v>31664</v>
      </c>
      <c r="G3995" t="s">
        <v>816</v>
      </c>
      <c r="H3995" t="s">
        <v>74</v>
      </c>
      <c r="I3995" t="s">
        <v>8220</v>
      </c>
      <c r="J3995" t="s">
        <v>272</v>
      </c>
      <c r="K3995" t="s">
        <v>1465</v>
      </c>
      <c r="L3995" t="s">
        <v>8221</v>
      </c>
      <c r="P3995" t="s">
        <v>10955</v>
      </c>
      <c r="Q3995" t="s">
        <v>741</v>
      </c>
      <c r="R3995" t="s">
        <v>814</v>
      </c>
      <c r="S3995" t="s">
        <v>1633</v>
      </c>
      <c r="T3995" t="s">
        <v>2542</v>
      </c>
      <c r="W3995" t="s">
        <v>1277</v>
      </c>
      <c r="X3995">
        <v>0</v>
      </c>
      <c r="Z3995" t="s">
        <v>850</v>
      </c>
      <c r="AB3995" t="s">
        <v>8222</v>
      </c>
      <c r="AC3995" t="s">
        <v>8223</v>
      </c>
      <c r="AG3995" t="s">
        <v>743</v>
      </c>
      <c r="AH3995" t="e">
        <f>VLOOKUP(C3995,'CREAR HV'!A:A,1,0)</f>
        <v>#N/A</v>
      </c>
    </row>
    <row r="3996" spans="1:34" x14ac:dyDescent="0.3">
      <c r="A3996" t="s">
        <v>10946</v>
      </c>
      <c r="B3996" t="s">
        <v>10947</v>
      </c>
      <c r="C3996">
        <v>1017146869</v>
      </c>
      <c r="E3996" s="16">
        <v>45758</v>
      </c>
      <c r="F3996" s="16">
        <v>31664</v>
      </c>
      <c r="G3996" t="s">
        <v>816</v>
      </c>
      <c r="H3996" t="s">
        <v>74</v>
      </c>
      <c r="I3996" t="s">
        <v>8220</v>
      </c>
      <c r="J3996" t="s">
        <v>272</v>
      </c>
      <c r="K3996" t="s">
        <v>1465</v>
      </c>
      <c r="L3996" t="s">
        <v>8221</v>
      </c>
      <c r="P3996" t="s">
        <v>10955</v>
      </c>
      <c r="Q3996" t="s">
        <v>741</v>
      </c>
      <c r="R3996" t="s">
        <v>814</v>
      </c>
      <c r="S3996" t="s">
        <v>1633</v>
      </c>
      <c r="T3996" t="s">
        <v>2542</v>
      </c>
      <c r="W3996" t="s">
        <v>1277</v>
      </c>
      <c r="X3996">
        <v>0</v>
      </c>
      <c r="Z3996" t="s">
        <v>850</v>
      </c>
      <c r="AB3996" t="s">
        <v>8222</v>
      </c>
      <c r="AC3996" t="s">
        <v>8223</v>
      </c>
      <c r="AG3996" t="s">
        <v>769</v>
      </c>
      <c r="AH3996" t="e">
        <f>VLOOKUP(C3996,'CREAR HV'!A:A,1,0)</f>
        <v>#N/A</v>
      </c>
    </row>
    <row r="3997" spans="1:34" x14ac:dyDescent="0.3">
      <c r="A3997" t="s">
        <v>10946</v>
      </c>
      <c r="B3997" t="s">
        <v>10947</v>
      </c>
      <c r="C3997">
        <v>1017146869</v>
      </c>
      <c r="E3997" s="16">
        <v>45758</v>
      </c>
      <c r="F3997" s="16">
        <v>31664</v>
      </c>
      <c r="G3997" t="s">
        <v>816</v>
      </c>
      <c r="H3997" t="s">
        <v>74</v>
      </c>
      <c r="I3997" t="s">
        <v>8220</v>
      </c>
      <c r="J3997" t="s">
        <v>272</v>
      </c>
      <c r="K3997" t="s">
        <v>1465</v>
      </c>
      <c r="L3997" t="s">
        <v>8221</v>
      </c>
      <c r="P3997" t="s">
        <v>10955</v>
      </c>
      <c r="Q3997" t="s">
        <v>741</v>
      </c>
      <c r="R3997" t="s">
        <v>814</v>
      </c>
      <c r="S3997" t="s">
        <v>1633</v>
      </c>
      <c r="T3997" t="s">
        <v>2542</v>
      </c>
      <c r="W3997" t="s">
        <v>1277</v>
      </c>
      <c r="X3997">
        <v>0</v>
      </c>
      <c r="Z3997" t="s">
        <v>850</v>
      </c>
      <c r="AB3997" t="s">
        <v>8222</v>
      </c>
      <c r="AC3997" t="s">
        <v>8223</v>
      </c>
      <c r="AG3997" t="s">
        <v>743</v>
      </c>
      <c r="AH3997" t="e">
        <f>VLOOKUP(C3997,'CREAR HV'!A:A,1,0)</f>
        <v>#N/A</v>
      </c>
    </row>
    <row r="3998" spans="1:34" x14ac:dyDescent="0.3">
      <c r="A3998" t="s">
        <v>10946</v>
      </c>
      <c r="B3998" t="s">
        <v>10947</v>
      </c>
      <c r="C3998">
        <v>1017146869</v>
      </c>
      <c r="E3998" s="16">
        <v>45758</v>
      </c>
      <c r="F3998" s="16">
        <v>31664</v>
      </c>
      <c r="G3998" t="s">
        <v>816</v>
      </c>
      <c r="H3998" t="s">
        <v>74</v>
      </c>
      <c r="I3998" t="s">
        <v>8220</v>
      </c>
      <c r="J3998" t="s">
        <v>272</v>
      </c>
      <c r="K3998" t="s">
        <v>1465</v>
      </c>
      <c r="L3998" t="s">
        <v>8221</v>
      </c>
      <c r="P3998" t="s">
        <v>10955</v>
      </c>
      <c r="Q3998" t="s">
        <v>741</v>
      </c>
      <c r="R3998" t="s">
        <v>814</v>
      </c>
      <c r="S3998" t="s">
        <v>1633</v>
      </c>
      <c r="T3998" t="s">
        <v>2542</v>
      </c>
      <c r="W3998" t="s">
        <v>1277</v>
      </c>
      <c r="X3998">
        <v>0</v>
      </c>
      <c r="Z3998" t="s">
        <v>850</v>
      </c>
      <c r="AB3998" t="s">
        <v>8222</v>
      </c>
      <c r="AC3998" t="s">
        <v>8223</v>
      </c>
      <c r="AG3998" t="s">
        <v>769</v>
      </c>
      <c r="AH3998" t="e">
        <f>VLOOKUP(C3998,'CREAR HV'!A:A,1,0)</f>
        <v>#N/A</v>
      </c>
    </row>
    <row r="3999" spans="1:34" x14ac:dyDescent="0.3">
      <c r="A3999" t="s">
        <v>10946</v>
      </c>
      <c r="B3999" t="s">
        <v>10947</v>
      </c>
      <c r="C3999">
        <v>1017146869</v>
      </c>
      <c r="E3999" s="16">
        <v>45758</v>
      </c>
      <c r="F3999" s="16">
        <v>31664</v>
      </c>
      <c r="G3999" t="s">
        <v>816</v>
      </c>
      <c r="H3999" t="s">
        <v>74</v>
      </c>
      <c r="I3999" t="s">
        <v>8220</v>
      </c>
      <c r="J3999" t="s">
        <v>272</v>
      </c>
      <c r="K3999" t="s">
        <v>1465</v>
      </c>
      <c r="L3999" t="s">
        <v>8221</v>
      </c>
      <c r="P3999" t="s">
        <v>10955</v>
      </c>
      <c r="Q3999" t="s">
        <v>741</v>
      </c>
      <c r="R3999" t="s">
        <v>814</v>
      </c>
      <c r="S3999" t="s">
        <v>1633</v>
      </c>
      <c r="T3999" t="s">
        <v>2542</v>
      </c>
      <c r="W3999" t="s">
        <v>1277</v>
      </c>
      <c r="X3999">
        <v>0</v>
      </c>
      <c r="Z3999" t="s">
        <v>850</v>
      </c>
      <c r="AB3999" t="s">
        <v>8222</v>
      </c>
      <c r="AC3999" t="s">
        <v>8223</v>
      </c>
      <c r="AG3999" t="s">
        <v>743</v>
      </c>
      <c r="AH3999" t="e">
        <f>VLOOKUP(C3999,'CREAR HV'!A:A,1,0)</f>
        <v>#N/A</v>
      </c>
    </row>
    <row r="4000" spans="1:34" x14ac:dyDescent="0.3">
      <c r="A4000" t="s">
        <v>10946</v>
      </c>
      <c r="B4000" t="s">
        <v>10947</v>
      </c>
      <c r="C4000">
        <v>1017146869</v>
      </c>
      <c r="E4000" s="16">
        <v>45758</v>
      </c>
      <c r="F4000" s="16">
        <v>31664</v>
      </c>
      <c r="G4000" t="s">
        <v>816</v>
      </c>
      <c r="H4000" t="s">
        <v>74</v>
      </c>
      <c r="I4000" t="s">
        <v>8220</v>
      </c>
      <c r="J4000" t="s">
        <v>272</v>
      </c>
      <c r="K4000" t="s">
        <v>1465</v>
      </c>
      <c r="L4000" t="s">
        <v>8221</v>
      </c>
      <c r="P4000" t="s">
        <v>10955</v>
      </c>
      <c r="Q4000" t="s">
        <v>741</v>
      </c>
      <c r="R4000" t="s">
        <v>814</v>
      </c>
      <c r="S4000" t="s">
        <v>1633</v>
      </c>
      <c r="T4000" t="s">
        <v>2542</v>
      </c>
      <c r="W4000" t="s">
        <v>1277</v>
      </c>
      <c r="X4000">
        <v>0</v>
      </c>
      <c r="Z4000" t="s">
        <v>3124</v>
      </c>
      <c r="AB4000" t="s">
        <v>8222</v>
      </c>
      <c r="AC4000" t="s">
        <v>8223</v>
      </c>
      <c r="AG4000" t="s">
        <v>769</v>
      </c>
      <c r="AH4000" t="e">
        <f>VLOOKUP(C4000,'CREAR HV'!A:A,1,0)</f>
        <v>#N/A</v>
      </c>
    </row>
    <row r="4001" spans="1:34" x14ac:dyDescent="0.3">
      <c r="A4001" t="s">
        <v>10946</v>
      </c>
      <c r="B4001" t="s">
        <v>10947</v>
      </c>
      <c r="C4001">
        <v>1017146869</v>
      </c>
      <c r="E4001" s="16">
        <v>45758</v>
      </c>
      <c r="F4001" s="16">
        <v>31664</v>
      </c>
      <c r="G4001" t="s">
        <v>816</v>
      </c>
      <c r="H4001" t="s">
        <v>74</v>
      </c>
      <c r="I4001" t="s">
        <v>8220</v>
      </c>
      <c r="J4001" t="s">
        <v>272</v>
      </c>
      <c r="K4001" t="s">
        <v>1465</v>
      </c>
      <c r="L4001" t="s">
        <v>8221</v>
      </c>
      <c r="P4001" t="s">
        <v>10955</v>
      </c>
      <c r="Q4001" t="s">
        <v>741</v>
      </c>
      <c r="R4001" t="s">
        <v>814</v>
      </c>
      <c r="S4001" t="s">
        <v>1633</v>
      </c>
      <c r="T4001" t="s">
        <v>2542</v>
      </c>
      <c r="W4001" t="s">
        <v>1277</v>
      </c>
      <c r="X4001">
        <v>0</v>
      </c>
      <c r="Z4001" t="s">
        <v>3124</v>
      </c>
      <c r="AB4001" t="s">
        <v>8222</v>
      </c>
      <c r="AC4001" t="s">
        <v>8223</v>
      </c>
      <c r="AG4001" t="s">
        <v>743</v>
      </c>
      <c r="AH4001" t="e">
        <f>VLOOKUP(C4001,'CREAR HV'!A:A,1,0)</f>
        <v>#N/A</v>
      </c>
    </row>
    <row r="4002" spans="1:34" x14ac:dyDescent="0.3">
      <c r="A4002" t="s">
        <v>10946</v>
      </c>
      <c r="B4002" t="s">
        <v>10947</v>
      </c>
      <c r="C4002">
        <v>1017146869</v>
      </c>
      <c r="E4002" s="16">
        <v>45758</v>
      </c>
      <c r="F4002" s="16">
        <v>31664</v>
      </c>
      <c r="G4002" t="s">
        <v>816</v>
      </c>
      <c r="H4002" t="s">
        <v>74</v>
      </c>
      <c r="I4002" t="s">
        <v>8220</v>
      </c>
      <c r="J4002" t="s">
        <v>272</v>
      </c>
      <c r="K4002" t="s">
        <v>1465</v>
      </c>
      <c r="L4002" t="s">
        <v>8221</v>
      </c>
      <c r="P4002" t="s">
        <v>10955</v>
      </c>
      <c r="Q4002" t="s">
        <v>741</v>
      </c>
      <c r="R4002" t="s">
        <v>814</v>
      </c>
      <c r="S4002" t="s">
        <v>1633</v>
      </c>
      <c r="T4002" t="s">
        <v>2542</v>
      </c>
      <c r="W4002" t="s">
        <v>1277</v>
      </c>
      <c r="X4002">
        <v>0</v>
      </c>
      <c r="Z4002" t="s">
        <v>3124</v>
      </c>
      <c r="AB4002" t="s">
        <v>8222</v>
      </c>
      <c r="AC4002" t="s">
        <v>8223</v>
      </c>
      <c r="AG4002" t="s">
        <v>769</v>
      </c>
      <c r="AH4002" t="e">
        <f>VLOOKUP(C4002,'CREAR HV'!A:A,1,0)</f>
        <v>#N/A</v>
      </c>
    </row>
    <row r="4003" spans="1:34" x14ac:dyDescent="0.3">
      <c r="A4003" t="s">
        <v>10946</v>
      </c>
      <c r="B4003" t="s">
        <v>10947</v>
      </c>
      <c r="C4003">
        <v>1017146869</v>
      </c>
      <c r="E4003" s="16">
        <v>45758</v>
      </c>
      <c r="F4003" s="16">
        <v>31664</v>
      </c>
      <c r="G4003" t="s">
        <v>816</v>
      </c>
      <c r="H4003" t="s">
        <v>74</v>
      </c>
      <c r="I4003" t="s">
        <v>8220</v>
      </c>
      <c r="J4003" t="s">
        <v>272</v>
      </c>
      <c r="K4003" t="s">
        <v>1465</v>
      </c>
      <c r="L4003" t="s">
        <v>8221</v>
      </c>
      <c r="P4003" t="s">
        <v>10955</v>
      </c>
      <c r="Q4003" t="s">
        <v>741</v>
      </c>
      <c r="R4003" t="s">
        <v>814</v>
      </c>
      <c r="S4003" t="s">
        <v>1633</v>
      </c>
      <c r="T4003" t="s">
        <v>2542</v>
      </c>
      <c r="W4003" t="s">
        <v>1277</v>
      </c>
      <c r="X4003">
        <v>0</v>
      </c>
      <c r="Z4003" t="s">
        <v>3124</v>
      </c>
      <c r="AB4003" t="s">
        <v>8222</v>
      </c>
      <c r="AC4003" t="s">
        <v>8223</v>
      </c>
      <c r="AG4003" t="s">
        <v>743</v>
      </c>
      <c r="AH4003" t="e">
        <f>VLOOKUP(C4003,'CREAR HV'!A:A,1,0)</f>
        <v>#N/A</v>
      </c>
    </row>
    <row r="4004" spans="1:34" x14ac:dyDescent="0.3">
      <c r="A4004" t="s">
        <v>10946</v>
      </c>
      <c r="B4004" t="s">
        <v>10947</v>
      </c>
      <c r="C4004">
        <v>1017146869</v>
      </c>
      <c r="E4004" s="16">
        <v>45758</v>
      </c>
      <c r="F4004" s="16">
        <v>31664</v>
      </c>
      <c r="G4004" t="s">
        <v>816</v>
      </c>
      <c r="H4004" t="s">
        <v>74</v>
      </c>
      <c r="I4004" t="s">
        <v>8220</v>
      </c>
      <c r="J4004" t="s">
        <v>272</v>
      </c>
      <c r="K4004" t="s">
        <v>1465</v>
      </c>
      <c r="L4004" t="s">
        <v>8221</v>
      </c>
      <c r="P4004" t="s">
        <v>10955</v>
      </c>
      <c r="Q4004" t="s">
        <v>741</v>
      </c>
      <c r="R4004" t="s">
        <v>814</v>
      </c>
      <c r="S4004" t="s">
        <v>1633</v>
      </c>
      <c r="T4004" t="s">
        <v>2542</v>
      </c>
      <c r="W4004" t="s">
        <v>1277</v>
      </c>
      <c r="X4004">
        <v>0</v>
      </c>
      <c r="Z4004" t="s">
        <v>3124</v>
      </c>
      <c r="AB4004" t="s">
        <v>8222</v>
      </c>
      <c r="AC4004" t="s">
        <v>8223</v>
      </c>
      <c r="AG4004" t="s">
        <v>769</v>
      </c>
      <c r="AH4004" t="e">
        <f>VLOOKUP(C4004,'CREAR HV'!A:A,1,0)</f>
        <v>#N/A</v>
      </c>
    </row>
    <row r="4005" spans="1:34" x14ac:dyDescent="0.3">
      <c r="A4005" t="s">
        <v>10946</v>
      </c>
      <c r="B4005" t="s">
        <v>10947</v>
      </c>
      <c r="C4005">
        <v>1017146869</v>
      </c>
      <c r="E4005" s="16">
        <v>45758</v>
      </c>
      <c r="F4005" s="16">
        <v>31664</v>
      </c>
      <c r="G4005" t="s">
        <v>816</v>
      </c>
      <c r="H4005" t="s">
        <v>74</v>
      </c>
      <c r="I4005" t="s">
        <v>8220</v>
      </c>
      <c r="J4005" t="s">
        <v>272</v>
      </c>
      <c r="K4005" t="s">
        <v>1465</v>
      </c>
      <c r="L4005" t="s">
        <v>8221</v>
      </c>
      <c r="P4005" t="s">
        <v>10955</v>
      </c>
      <c r="Q4005" t="s">
        <v>741</v>
      </c>
      <c r="R4005" t="s">
        <v>814</v>
      </c>
      <c r="S4005" t="s">
        <v>1633</v>
      </c>
      <c r="T4005" t="s">
        <v>2542</v>
      </c>
      <c r="W4005" t="s">
        <v>1277</v>
      </c>
      <c r="X4005">
        <v>0</v>
      </c>
      <c r="Z4005" t="s">
        <v>3124</v>
      </c>
      <c r="AB4005" t="s">
        <v>8222</v>
      </c>
      <c r="AC4005" t="s">
        <v>8223</v>
      </c>
      <c r="AG4005" t="s">
        <v>743</v>
      </c>
      <c r="AH4005" t="e">
        <f>VLOOKUP(C4005,'CREAR HV'!A:A,1,0)</f>
        <v>#N/A</v>
      </c>
    </row>
    <row r="4006" spans="1:34" x14ac:dyDescent="0.3">
      <c r="A4006" t="s">
        <v>10946</v>
      </c>
      <c r="B4006" t="s">
        <v>10947</v>
      </c>
      <c r="C4006">
        <v>1017146869</v>
      </c>
      <c r="E4006" s="16">
        <v>45758</v>
      </c>
      <c r="F4006" s="16">
        <v>31664</v>
      </c>
      <c r="G4006" t="s">
        <v>816</v>
      </c>
      <c r="H4006" t="s">
        <v>74</v>
      </c>
      <c r="I4006" t="s">
        <v>8220</v>
      </c>
      <c r="J4006" t="s">
        <v>272</v>
      </c>
      <c r="K4006" t="s">
        <v>1465</v>
      </c>
      <c r="L4006" t="s">
        <v>8221</v>
      </c>
      <c r="P4006" t="s">
        <v>10955</v>
      </c>
      <c r="Q4006" t="s">
        <v>741</v>
      </c>
      <c r="R4006" t="s">
        <v>814</v>
      </c>
      <c r="S4006" t="s">
        <v>1633</v>
      </c>
      <c r="T4006" t="s">
        <v>2542</v>
      </c>
      <c r="W4006" t="s">
        <v>1277</v>
      </c>
      <c r="X4006">
        <v>0</v>
      </c>
      <c r="Z4006" t="s">
        <v>3124</v>
      </c>
      <c r="AB4006" t="s">
        <v>8222</v>
      </c>
      <c r="AC4006" t="s">
        <v>8223</v>
      </c>
      <c r="AG4006" t="s">
        <v>769</v>
      </c>
      <c r="AH4006" t="e">
        <f>VLOOKUP(C4006,'CREAR HV'!A:A,1,0)</f>
        <v>#N/A</v>
      </c>
    </row>
    <row r="4007" spans="1:34" x14ac:dyDescent="0.3">
      <c r="A4007" t="s">
        <v>10946</v>
      </c>
      <c r="B4007" t="s">
        <v>10947</v>
      </c>
      <c r="C4007">
        <v>1017146869</v>
      </c>
      <c r="E4007" s="16">
        <v>45758</v>
      </c>
      <c r="F4007" s="16">
        <v>31664</v>
      </c>
      <c r="G4007" t="s">
        <v>816</v>
      </c>
      <c r="H4007" t="s">
        <v>74</v>
      </c>
      <c r="I4007" t="s">
        <v>8220</v>
      </c>
      <c r="J4007" t="s">
        <v>272</v>
      </c>
      <c r="K4007" t="s">
        <v>1465</v>
      </c>
      <c r="L4007" t="s">
        <v>8221</v>
      </c>
      <c r="P4007" t="s">
        <v>10955</v>
      </c>
      <c r="Q4007" t="s">
        <v>741</v>
      </c>
      <c r="R4007" t="s">
        <v>814</v>
      </c>
      <c r="S4007" t="s">
        <v>1633</v>
      </c>
      <c r="T4007" t="s">
        <v>2542</v>
      </c>
      <c r="W4007" t="s">
        <v>1277</v>
      </c>
      <c r="X4007">
        <v>0</v>
      </c>
      <c r="Z4007" t="s">
        <v>3124</v>
      </c>
      <c r="AB4007" t="s">
        <v>8222</v>
      </c>
      <c r="AC4007" t="s">
        <v>8223</v>
      </c>
      <c r="AG4007" t="s">
        <v>743</v>
      </c>
      <c r="AH4007" t="e">
        <f>VLOOKUP(C4007,'CREAR HV'!A:A,1,0)</f>
        <v>#N/A</v>
      </c>
    </row>
    <row r="4008" spans="1:34" x14ac:dyDescent="0.3">
      <c r="A4008" t="s">
        <v>10946</v>
      </c>
      <c r="B4008" t="s">
        <v>10947</v>
      </c>
      <c r="C4008">
        <v>1017146869</v>
      </c>
      <c r="E4008" s="16">
        <v>45758</v>
      </c>
      <c r="F4008" s="16">
        <v>31664</v>
      </c>
      <c r="G4008" t="s">
        <v>816</v>
      </c>
      <c r="H4008" t="s">
        <v>74</v>
      </c>
      <c r="I4008" t="s">
        <v>8220</v>
      </c>
      <c r="J4008" t="s">
        <v>272</v>
      </c>
      <c r="K4008" t="s">
        <v>1465</v>
      </c>
      <c r="L4008" t="s">
        <v>8221</v>
      </c>
      <c r="P4008" t="s">
        <v>10955</v>
      </c>
      <c r="Q4008" t="s">
        <v>741</v>
      </c>
      <c r="R4008" t="s">
        <v>814</v>
      </c>
      <c r="S4008" t="s">
        <v>1633</v>
      </c>
      <c r="T4008" t="s">
        <v>2542</v>
      </c>
      <c r="W4008" t="s">
        <v>1277</v>
      </c>
      <c r="X4008">
        <v>0</v>
      </c>
      <c r="Z4008" t="s">
        <v>3124</v>
      </c>
      <c r="AB4008" t="s">
        <v>8222</v>
      </c>
      <c r="AC4008" t="s">
        <v>8223</v>
      </c>
      <c r="AG4008" t="s">
        <v>769</v>
      </c>
      <c r="AH4008" t="e">
        <f>VLOOKUP(C4008,'CREAR HV'!A:A,1,0)</f>
        <v>#N/A</v>
      </c>
    </row>
    <row r="4009" spans="1:34" x14ac:dyDescent="0.3">
      <c r="A4009" t="s">
        <v>10946</v>
      </c>
      <c r="B4009" t="s">
        <v>10947</v>
      </c>
      <c r="C4009">
        <v>1017146869</v>
      </c>
      <c r="E4009" s="16">
        <v>45758</v>
      </c>
      <c r="F4009" s="16">
        <v>31664</v>
      </c>
      <c r="G4009" t="s">
        <v>816</v>
      </c>
      <c r="H4009" t="s">
        <v>74</v>
      </c>
      <c r="I4009" t="s">
        <v>8220</v>
      </c>
      <c r="J4009" t="s">
        <v>272</v>
      </c>
      <c r="K4009" t="s">
        <v>1465</v>
      </c>
      <c r="L4009" t="s">
        <v>8221</v>
      </c>
      <c r="P4009" t="s">
        <v>10955</v>
      </c>
      <c r="Q4009" t="s">
        <v>741</v>
      </c>
      <c r="R4009" t="s">
        <v>814</v>
      </c>
      <c r="S4009" t="s">
        <v>1633</v>
      </c>
      <c r="T4009" t="s">
        <v>2542</v>
      </c>
      <c r="W4009" t="s">
        <v>1277</v>
      </c>
      <c r="X4009">
        <v>0</v>
      </c>
      <c r="Z4009" t="s">
        <v>3124</v>
      </c>
      <c r="AB4009" t="s">
        <v>8222</v>
      </c>
      <c r="AC4009" t="s">
        <v>8223</v>
      </c>
      <c r="AG4009" t="s">
        <v>743</v>
      </c>
      <c r="AH4009" t="e">
        <f>VLOOKUP(C4009,'CREAR HV'!A:A,1,0)</f>
        <v>#N/A</v>
      </c>
    </row>
    <row r="4010" spans="1:34" x14ac:dyDescent="0.3">
      <c r="A4010" t="s">
        <v>10946</v>
      </c>
      <c r="B4010" t="s">
        <v>10947</v>
      </c>
      <c r="C4010">
        <v>1017146869</v>
      </c>
      <c r="E4010" s="16">
        <v>45758</v>
      </c>
      <c r="F4010" s="16">
        <v>31664</v>
      </c>
      <c r="G4010" t="s">
        <v>816</v>
      </c>
      <c r="H4010" t="s">
        <v>74</v>
      </c>
      <c r="I4010" t="s">
        <v>8220</v>
      </c>
      <c r="J4010" t="s">
        <v>272</v>
      </c>
      <c r="K4010" t="s">
        <v>1465</v>
      </c>
      <c r="L4010" t="s">
        <v>8221</v>
      </c>
      <c r="P4010" t="s">
        <v>10955</v>
      </c>
      <c r="Q4010" t="s">
        <v>741</v>
      </c>
      <c r="R4010" t="s">
        <v>814</v>
      </c>
      <c r="S4010" t="s">
        <v>1633</v>
      </c>
      <c r="T4010" t="s">
        <v>2542</v>
      </c>
      <c r="W4010" t="s">
        <v>1277</v>
      </c>
      <c r="X4010">
        <v>0</v>
      </c>
      <c r="Z4010" t="s">
        <v>3124</v>
      </c>
      <c r="AB4010" t="s">
        <v>8222</v>
      </c>
      <c r="AC4010" t="s">
        <v>8223</v>
      </c>
      <c r="AG4010" t="s">
        <v>769</v>
      </c>
      <c r="AH4010" t="e">
        <f>VLOOKUP(C4010,'CREAR HV'!A:A,1,0)</f>
        <v>#N/A</v>
      </c>
    </row>
    <row r="4011" spans="1:34" x14ac:dyDescent="0.3">
      <c r="A4011" t="s">
        <v>10946</v>
      </c>
      <c r="B4011" t="s">
        <v>10947</v>
      </c>
      <c r="C4011">
        <v>1017146869</v>
      </c>
      <c r="E4011" s="16">
        <v>45758</v>
      </c>
      <c r="F4011" s="16">
        <v>31664</v>
      </c>
      <c r="G4011" t="s">
        <v>816</v>
      </c>
      <c r="H4011" t="s">
        <v>74</v>
      </c>
      <c r="I4011" t="s">
        <v>8220</v>
      </c>
      <c r="J4011" t="s">
        <v>272</v>
      </c>
      <c r="K4011" t="s">
        <v>1465</v>
      </c>
      <c r="L4011" t="s">
        <v>8221</v>
      </c>
      <c r="P4011" t="s">
        <v>10955</v>
      </c>
      <c r="Q4011" t="s">
        <v>741</v>
      </c>
      <c r="R4011" t="s">
        <v>814</v>
      </c>
      <c r="S4011" t="s">
        <v>1633</v>
      </c>
      <c r="T4011" t="s">
        <v>2542</v>
      </c>
      <c r="W4011" t="s">
        <v>1277</v>
      </c>
      <c r="X4011">
        <v>0</v>
      </c>
      <c r="Z4011" t="s">
        <v>3124</v>
      </c>
      <c r="AB4011" t="s">
        <v>8222</v>
      </c>
      <c r="AC4011" t="s">
        <v>8223</v>
      </c>
      <c r="AG4011" t="s">
        <v>743</v>
      </c>
      <c r="AH4011" t="e">
        <f>VLOOKUP(C4011,'CREAR HV'!A:A,1,0)</f>
        <v>#N/A</v>
      </c>
    </row>
    <row r="4012" spans="1:34" x14ac:dyDescent="0.3">
      <c r="A4012" t="s">
        <v>10946</v>
      </c>
      <c r="B4012" t="s">
        <v>10947</v>
      </c>
      <c r="C4012">
        <v>1017146869</v>
      </c>
      <c r="E4012" s="16">
        <v>45758</v>
      </c>
      <c r="F4012" s="16">
        <v>31664</v>
      </c>
      <c r="G4012" t="s">
        <v>816</v>
      </c>
      <c r="H4012" t="s">
        <v>74</v>
      </c>
      <c r="I4012" t="s">
        <v>8220</v>
      </c>
      <c r="J4012" t="s">
        <v>272</v>
      </c>
      <c r="K4012" t="s">
        <v>1465</v>
      </c>
      <c r="L4012" t="s">
        <v>8221</v>
      </c>
      <c r="P4012" t="s">
        <v>10955</v>
      </c>
      <c r="Q4012" t="s">
        <v>741</v>
      </c>
      <c r="R4012" t="s">
        <v>814</v>
      </c>
      <c r="S4012" t="s">
        <v>1633</v>
      </c>
      <c r="T4012" t="s">
        <v>2542</v>
      </c>
      <c r="W4012" t="s">
        <v>1277</v>
      </c>
      <c r="X4012">
        <v>0</v>
      </c>
      <c r="Z4012" t="s">
        <v>850</v>
      </c>
      <c r="AB4012" t="s">
        <v>8222</v>
      </c>
      <c r="AC4012" t="s">
        <v>8223</v>
      </c>
      <c r="AG4012" t="s">
        <v>769</v>
      </c>
      <c r="AH4012" t="e">
        <f>VLOOKUP(C4012,'CREAR HV'!A:A,1,0)</f>
        <v>#N/A</v>
      </c>
    </row>
    <row r="4013" spans="1:34" x14ac:dyDescent="0.3">
      <c r="A4013" t="s">
        <v>10946</v>
      </c>
      <c r="B4013" t="s">
        <v>10947</v>
      </c>
      <c r="C4013">
        <v>1017146869</v>
      </c>
      <c r="E4013" s="16">
        <v>45758</v>
      </c>
      <c r="F4013" s="16">
        <v>31664</v>
      </c>
      <c r="G4013" t="s">
        <v>816</v>
      </c>
      <c r="H4013" t="s">
        <v>74</v>
      </c>
      <c r="I4013" t="s">
        <v>8220</v>
      </c>
      <c r="J4013" t="s">
        <v>272</v>
      </c>
      <c r="K4013" t="s">
        <v>1465</v>
      </c>
      <c r="L4013" t="s">
        <v>8221</v>
      </c>
      <c r="P4013" t="s">
        <v>10955</v>
      </c>
      <c r="Q4013" t="s">
        <v>741</v>
      </c>
      <c r="R4013" t="s">
        <v>814</v>
      </c>
      <c r="S4013" t="s">
        <v>1633</v>
      </c>
      <c r="T4013" t="s">
        <v>2542</v>
      </c>
      <c r="W4013" t="s">
        <v>1277</v>
      </c>
      <c r="X4013">
        <v>0</v>
      </c>
      <c r="Z4013" t="s">
        <v>850</v>
      </c>
      <c r="AB4013" t="s">
        <v>8222</v>
      </c>
      <c r="AC4013" t="s">
        <v>8223</v>
      </c>
      <c r="AG4013" t="s">
        <v>743</v>
      </c>
      <c r="AH4013" t="e">
        <f>VLOOKUP(C4013,'CREAR HV'!A:A,1,0)</f>
        <v>#N/A</v>
      </c>
    </row>
    <row r="4014" spans="1:34" x14ac:dyDescent="0.3">
      <c r="A4014" t="s">
        <v>10946</v>
      </c>
      <c r="B4014" t="s">
        <v>10947</v>
      </c>
      <c r="C4014">
        <v>1017146869</v>
      </c>
      <c r="E4014" s="16">
        <v>45758</v>
      </c>
      <c r="F4014" s="16">
        <v>31664</v>
      </c>
      <c r="G4014" t="s">
        <v>816</v>
      </c>
      <c r="H4014" t="s">
        <v>74</v>
      </c>
      <c r="I4014" t="s">
        <v>8220</v>
      </c>
      <c r="J4014" t="s">
        <v>272</v>
      </c>
      <c r="K4014" t="s">
        <v>1465</v>
      </c>
      <c r="L4014" t="s">
        <v>8221</v>
      </c>
      <c r="P4014" t="s">
        <v>10955</v>
      </c>
      <c r="Q4014" t="s">
        <v>741</v>
      </c>
      <c r="R4014" t="s">
        <v>814</v>
      </c>
      <c r="S4014" t="s">
        <v>1633</v>
      </c>
      <c r="T4014" t="s">
        <v>2542</v>
      </c>
      <c r="W4014" t="s">
        <v>1277</v>
      </c>
      <c r="X4014">
        <v>0</v>
      </c>
      <c r="Z4014" t="s">
        <v>850</v>
      </c>
      <c r="AB4014" t="s">
        <v>8222</v>
      </c>
      <c r="AC4014" t="s">
        <v>8223</v>
      </c>
      <c r="AG4014" t="s">
        <v>769</v>
      </c>
      <c r="AH4014" t="e">
        <f>VLOOKUP(C4014,'CREAR HV'!A:A,1,0)</f>
        <v>#N/A</v>
      </c>
    </row>
    <row r="4015" spans="1:34" x14ac:dyDescent="0.3">
      <c r="A4015" t="s">
        <v>10946</v>
      </c>
      <c r="B4015" t="s">
        <v>10947</v>
      </c>
      <c r="C4015">
        <v>1017146869</v>
      </c>
      <c r="E4015" s="16">
        <v>45758</v>
      </c>
      <c r="F4015" s="16">
        <v>31664</v>
      </c>
      <c r="G4015" t="s">
        <v>816</v>
      </c>
      <c r="H4015" t="s">
        <v>74</v>
      </c>
      <c r="I4015" t="s">
        <v>8220</v>
      </c>
      <c r="J4015" t="s">
        <v>272</v>
      </c>
      <c r="K4015" t="s">
        <v>1465</v>
      </c>
      <c r="L4015" t="s">
        <v>8221</v>
      </c>
      <c r="P4015" t="s">
        <v>10955</v>
      </c>
      <c r="Q4015" t="s">
        <v>741</v>
      </c>
      <c r="R4015" t="s">
        <v>814</v>
      </c>
      <c r="S4015" t="s">
        <v>1633</v>
      </c>
      <c r="T4015" t="s">
        <v>2542</v>
      </c>
      <c r="W4015" t="s">
        <v>1277</v>
      </c>
      <c r="X4015">
        <v>0</v>
      </c>
      <c r="Z4015" t="s">
        <v>850</v>
      </c>
      <c r="AB4015" t="s">
        <v>8222</v>
      </c>
      <c r="AC4015" t="s">
        <v>8223</v>
      </c>
      <c r="AG4015" t="s">
        <v>743</v>
      </c>
      <c r="AH4015" t="e">
        <f>VLOOKUP(C4015,'CREAR HV'!A:A,1,0)</f>
        <v>#N/A</v>
      </c>
    </row>
    <row r="4016" spans="1:34" x14ac:dyDescent="0.3">
      <c r="A4016" t="s">
        <v>10946</v>
      </c>
      <c r="B4016" t="s">
        <v>10947</v>
      </c>
      <c r="C4016">
        <v>1017146869</v>
      </c>
      <c r="E4016" s="16">
        <v>45758</v>
      </c>
      <c r="F4016" s="16">
        <v>31664</v>
      </c>
      <c r="G4016" t="s">
        <v>816</v>
      </c>
      <c r="H4016" t="s">
        <v>74</v>
      </c>
      <c r="I4016" t="s">
        <v>8220</v>
      </c>
      <c r="J4016" t="s">
        <v>272</v>
      </c>
      <c r="K4016" t="s">
        <v>1465</v>
      </c>
      <c r="L4016" t="s">
        <v>8221</v>
      </c>
      <c r="P4016" t="s">
        <v>10955</v>
      </c>
      <c r="Q4016" t="s">
        <v>741</v>
      </c>
      <c r="R4016" t="s">
        <v>814</v>
      </c>
      <c r="S4016" t="s">
        <v>1633</v>
      </c>
      <c r="T4016" t="s">
        <v>2542</v>
      </c>
      <c r="W4016" t="s">
        <v>1277</v>
      </c>
      <c r="X4016">
        <v>0</v>
      </c>
      <c r="Z4016" t="s">
        <v>850</v>
      </c>
      <c r="AB4016" t="s">
        <v>8222</v>
      </c>
      <c r="AC4016" t="s">
        <v>8223</v>
      </c>
      <c r="AG4016" t="s">
        <v>769</v>
      </c>
      <c r="AH4016" t="e">
        <f>VLOOKUP(C4016,'CREAR HV'!A:A,1,0)</f>
        <v>#N/A</v>
      </c>
    </row>
    <row r="4017" spans="1:34" x14ac:dyDescent="0.3">
      <c r="A4017" t="s">
        <v>10946</v>
      </c>
      <c r="B4017" t="s">
        <v>10947</v>
      </c>
      <c r="C4017">
        <v>1017146869</v>
      </c>
      <c r="E4017" s="16">
        <v>45758</v>
      </c>
      <c r="F4017" s="16">
        <v>31664</v>
      </c>
      <c r="G4017" t="s">
        <v>816</v>
      </c>
      <c r="H4017" t="s">
        <v>74</v>
      </c>
      <c r="I4017" t="s">
        <v>8220</v>
      </c>
      <c r="J4017" t="s">
        <v>272</v>
      </c>
      <c r="K4017" t="s">
        <v>1465</v>
      </c>
      <c r="L4017" t="s">
        <v>8221</v>
      </c>
      <c r="P4017" t="s">
        <v>10955</v>
      </c>
      <c r="Q4017" t="s">
        <v>741</v>
      </c>
      <c r="R4017" t="s">
        <v>814</v>
      </c>
      <c r="S4017" t="s">
        <v>1633</v>
      </c>
      <c r="T4017" t="s">
        <v>2542</v>
      </c>
      <c r="W4017" t="s">
        <v>1277</v>
      </c>
      <c r="X4017">
        <v>0</v>
      </c>
      <c r="Z4017" t="s">
        <v>850</v>
      </c>
      <c r="AB4017" t="s">
        <v>8222</v>
      </c>
      <c r="AC4017" t="s">
        <v>8223</v>
      </c>
      <c r="AG4017" t="s">
        <v>743</v>
      </c>
      <c r="AH4017" t="e">
        <f>VLOOKUP(C4017,'CREAR HV'!A:A,1,0)</f>
        <v>#N/A</v>
      </c>
    </row>
    <row r="4018" spans="1:34" x14ac:dyDescent="0.3">
      <c r="A4018" t="s">
        <v>10946</v>
      </c>
      <c r="B4018" t="s">
        <v>10947</v>
      </c>
      <c r="C4018">
        <v>1017146869</v>
      </c>
      <c r="E4018" s="16">
        <v>45758</v>
      </c>
      <c r="F4018" s="16">
        <v>31664</v>
      </c>
      <c r="G4018" t="s">
        <v>816</v>
      </c>
      <c r="H4018" t="s">
        <v>74</v>
      </c>
      <c r="I4018" t="s">
        <v>8220</v>
      </c>
      <c r="J4018" t="s">
        <v>272</v>
      </c>
      <c r="K4018" t="s">
        <v>1465</v>
      </c>
      <c r="L4018" t="s">
        <v>8221</v>
      </c>
      <c r="P4018" t="s">
        <v>10955</v>
      </c>
      <c r="Q4018" t="s">
        <v>741</v>
      </c>
      <c r="R4018" t="s">
        <v>814</v>
      </c>
      <c r="S4018" t="s">
        <v>1633</v>
      </c>
      <c r="T4018" t="s">
        <v>2542</v>
      </c>
      <c r="W4018" t="s">
        <v>1277</v>
      </c>
      <c r="X4018">
        <v>0</v>
      </c>
      <c r="Z4018" t="s">
        <v>850</v>
      </c>
      <c r="AB4018" t="s">
        <v>8222</v>
      </c>
      <c r="AC4018" t="s">
        <v>8223</v>
      </c>
      <c r="AG4018" t="s">
        <v>769</v>
      </c>
      <c r="AH4018" t="e">
        <f>VLOOKUP(C4018,'CREAR HV'!A:A,1,0)</f>
        <v>#N/A</v>
      </c>
    </row>
    <row r="4019" spans="1:34" x14ac:dyDescent="0.3">
      <c r="A4019" t="s">
        <v>10946</v>
      </c>
      <c r="B4019" t="s">
        <v>10947</v>
      </c>
      <c r="C4019">
        <v>1017146869</v>
      </c>
      <c r="E4019" s="16">
        <v>45758</v>
      </c>
      <c r="F4019" s="16">
        <v>31664</v>
      </c>
      <c r="G4019" t="s">
        <v>816</v>
      </c>
      <c r="H4019" t="s">
        <v>74</v>
      </c>
      <c r="I4019" t="s">
        <v>8220</v>
      </c>
      <c r="J4019" t="s">
        <v>272</v>
      </c>
      <c r="K4019" t="s">
        <v>1465</v>
      </c>
      <c r="L4019" t="s">
        <v>8221</v>
      </c>
      <c r="P4019" t="s">
        <v>10955</v>
      </c>
      <c r="Q4019" t="s">
        <v>741</v>
      </c>
      <c r="R4019" t="s">
        <v>814</v>
      </c>
      <c r="S4019" t="s">
        <v>1633</v>
      </c>
      <c r="T4019" t="s">
        <v>2542</v>
      </c>
      <c r="W4019" t="s">
        <v>1277</v>
      </c>
      <c r="X4019">
        <v>0</v>
      </c>
      <c r="Z4019" t="s">
        <v>850</v>
      </c>
      <c r="AB4019" t="s">
        <v>8222</v>
      </c>
      <c r="AC4019" t="s">
        <v>8223</v>
      </c>
      <c r="AG4019" t="s">
        <v>743</v>
      </c>
      <c r="AH4019" t="e">
        <f>VLOOKUP(C4019,'CREAR HV'!A:A,1,0)</f>
        <v>#N/A</v>
      </c>
    </row>
    <row r="4020" spans="1:34" x14ac:dyDescent="0.3">
      <c r="A4020" t="s">
        <v>10946</v>
      </c>
      <c r="B4020" t="s">
        <v>10947</v>
      </c>
      <c r="C4020">
        <v>1017146869</v>
      </c>
      <c r="E4020" s="16">
        <v>45758</v>
      </c>
      <c r="F4020" s="16">
        <v>31664</v>
      </c>
      <c r="G4020" t="s">
        <v>816</v>
      </c>
      <c r="H4020" t="s">
        <v>74</v>
      </c>
      <c r="I4020" t="s">
        <v>8220</v>
      </c>
      <c r="J4020" t="s">
        <v>272</v>
      </c>
      <c r="K4020" t="s">
        <v>1465</v>
      </c>
      <c r="L4020" t="s">
        <v>8221</v>
      </c>
      <c r="P4020" t="s">
        <v>10955</v>
      </c>
      <c r="Q4020" t="s">
        <v>741</v>
      </c>
      <c r="R4020" t="s">
        <v>814</v>
      </c>
      <c r="S4020" t="s">
        <v>1633</v>
      </c>
      <c r="T4020" t="s">
        <v>2542</v>
      </c>
      <c r="W4020" t="s">
        <v>1277</v>
      </c>
      <c r="X4020">
        <v>0</v>
      </c>
      <c r="Z4020" t="s">
        <v>850</v>
      </c>
      <c r="AB4020" t="s">
        <v>8222</v>
      </c>
      <c r="AC4020" t="s">
        <v>8223</v>
      </c>
      <c r="AG4020" t="s">
        <v>769</v>
      </c>
      <c r="AH4020" t="e">
        <f>VLOOKUP(C4020,'CREAR HV'!A:A,1,0)</f>
        <v>#N/A</v>
      </c>
    </row>
    <row r="4021" spans="1:34" x14ac:dyDescent="0.3">
      <c r="A4021" t="s">
        <v>10946</v>
      </c>
      <c r="B4021" t="s">
        <v>10947</v>
      </c>
      <c r="C4021">
        <v>1017146869</v>
      </c>
      <c r="E4021" s="16">
        <v>45758</v>
      </c>
      <c r="F4021" s="16">
        <v>31664</v>
      </c>
      <c r="G4021" t="s">
        <v>816</v>
      </c>
      <c r="H4021" t="s">
        <v>74</v>
      </c>
      <c r="I4021" t="s">
        <v>8220</v>
      </c>
      <c r="J4021" t="s">
        <v>272</v>
      </c>
      <c r="K4021" t="s">
        <v>1465</v>
      </c>
      <c r="L4021" t="s">
        <v>8221</v>
      </c>
      <c r="P4021" t="s">
        <v>10955</v>
      </c>
      <c r="Q4021" t="s">
        <v>741</v>
      </c>
      <c r="R4021" t="s">
        <v>814</v>
      </c>
      <c r="S4021" t="s">
        <v>1633</v>
      </c>
      <c r="T4021" t="s">
        <v>2542</v>
      </c>
      <c r="W4021" t="s">
        <v>1277</v>
      </c>
      <c r="X4021">
        <v>0</v>
      </c>
      <c r="Z4021" t="s">
        <v>850</v>
      </c>
      <c r="AB4021" t="s">
        <v>8222</v>
      </c>
      <c r="AC4021" t="s">
        <v>8223</v>
      </c>
      <c r="AG4021" t="s">
        <v>743</v>
      </c>
      <c r="AH4021" t="e">
        <f>VLOOKUP(C4021,'CREAR HV'!A:A,1,0)</f>
        <v>#N/A</v>
      </c>
    </row>
    <row r="4022" spans="1:34" x14ac:dyDescent="0.3">
      <c r="A4022" t="s">
        <v>10946</v>
      </c>
      <c r="B4022" t="s">
        <v>10947</v>
      </c>
      <c r="C4022">
        <v>1017146869</v>
      </c>
      <c r="E4022" s="16">
        <v>45758</v>
      </c>
      <c r="F4022" s="16">
        <v>31664</v>
      </c>
      <c r="G4022" t="s">
        <v>816</v>
      </c>
      <c r="H4022" t="s">
        <v>74</v>
      </c>
      <c r="I4022" t="s">
        <v>8220</v>
      </c>
      <c r="J4022" t="s">
        <v>272</v>
      </c>
      <c r="K4022" t="s">
        <v>1465</v>
      </c>
      <c r="L4022" t="s">
        <v>8221</v>
      </c>
      <c r="P4022" t="s">
        <v>10955</v>
      </c>
      <c r="Q4022" t="s">
        <v>741</v>
      </c>
      <c r="R4022" t="s">
        <v>814</v>
      </c>
      <c r="S4022" t="s">
        <v>1633</v>
      </c>
      <c r="T4022" t="s">
        <v>2542</v>
      </c>
      <c r="W4022" t="s">
        <v>1277</v>
      </c>
      <c r="X4022">
        <v>0</v>
      </c>
      <c r="Z4022" t="s">
        <v>850</v>
      </c>
      <c r="AB4022" t="s">
        <v>8222</v>
      </c>
      <c r="AC4022" t="s">
        <v>8223</v>
      </c>
      <c r="AG4022" t="s">
        <v>769</v>
      </c>
      <c r="AH4022" t="e">
        <f>VLOOKUP(C4022,'CREAR HV'!A:A,1,0)</f>
        <v>#N/A</v>
      </c>
    </row>
    <row r="4023" spans="1:34" x14ac:dyDescent="0.3">
      <c r="A4023" t="s">
        <v>10946</v>
      </c>
      <c r="B4023" t="s">
        <v>10947</v>
      </c>
      <c r="C4023">
        <v>1017146869</v>
      </c>
      <c r="E4023" s="16">
        <v>45758</v>
      </c>
      <c r="F4023" s="16">
        <v>31664</v>
      </c>
      <c r="G4023" t="s">
        <v>816</v>
      </c>
      <c r="H4023" t="s">
        <v>74</v>
      </c>
      <c r="I4023" t="s">
        <v>8220</v>
      </c>
      <c r="J4023" t="s">
        <v>272</v>
      </c>
      <c r="K4023" t="s">
        <v>1465</v>
      </c>
      <c r="L4023" t="s">
        <v>8221</v>
      </c>
      <c r="P4023" t="s">
        <v>10955</v>
      </c>
      <c r="Q4023" t="s">
        <v>741</v>
      </c>
      <c r="R4023" t="s">
        <v>814</v>
      </c>
      <c r="S4023" t="s">
        <v>1633</v>
      </c>
      <c r="T4023" t="s">
        <v>2542</v>
      </c>
      <c r="W4023" t="s">
        <v>1277</v>
      </c>
      <c r="X4023">
        <v>0</v>
      </c>
      <c r="Z4023" t="s">
        <v>850</v>
      </c>
      <c r="AB4023" t="s">
        <v>8222</v>
      </c>
      <c r="AC4023" t="s">
        <v>8223</v>
      </c>
      <c r="AG4023" t="s">
        <v>743</v>
      </c>
      <c r="AH4023" t="e">
        <f>VLOOKUP(C4023,'CREAR HV'!A:A,1,0)</f>
        <v>#N/A</v>
      </c>
    </row>
    <row r="4024" spans="1:34" x14ac:dyDescent="0.3">
      <c r="A4024" t="s">
        <v>10946</v>
      </c>
      <c r="B4024" t="s">
        <v>10947</v>
      </c>
      <c r="C4024">
        <v>1017146869</v>
      </c>
      <c r="E4024" s="16">
        <v>45758</v>
      </c>
      <c r="F4024" s="16">
        <v>31664</v>
      </c>
      <c r="G4024" t="s">
        <v>816</v>
      </c>
      <c r="H4024" t="s">
        <v>74</v>
      </c>
      <c r="I4024" t="s">
        <v>8220</v>
      </c>
      <c r="J4024" t="s">
        <v>272</v>
      </c>
      <c r="K4024" t="s">
        <v>1465</v>
      </c>
      <c r="L4024" t="s">
        <v>8221</v>
      </c>
      <c r="P4024" t="s">
        <v>10955</v>
      </c>
      <c r="Q4024" t="s">
        <v>741</v>
      </c>
      <c r="R4024" t="s">
        <v>814</v>
      </c>
      <c r="S4024" t="s">
        <v>1633</v>
      </c>
      <c r="T4024" t="s">
        <v>2542</v>
      </c>
      <c r="W4024" t="s">
        <v>1277</v>
      </c>
      <c r="X4024">
        <v>0</v>
      </c>
      <c r="Z4024" t="s">
        <v>850</v>
      </c>
      <c r="AB4024" t="s">
        <v>8222</v>
      </c>
      <c r="AC4024" t="s">
        <v>8223</v>
      </c>
      <c r="AG4024" t="s">
        <v>769</v>
      </c>
      <c r="AH4024" t="e">
        <f>VLOOKUP(C4024,'CREAR HV'!A:A,1,0)</f>
        <v>#N/A</v>
      </c>
    </row>
    <row r="4025" spans="1:34" x14ac:dyDescent="0.3">
      <c r="A4025" t="s">
        <v>10946</v>
      </c>
      <c r="B4025" t="s">
        <v>10947</v>
      </c>
      <c r="C4025">
        <v>1017146869</v>
      </c>
      <c r="E4025" s="16">
        <v>45758</v>
      </c>
      <c r="F4025" s="16">
        <v>31664</v>
      </c>
      <c r="G4025" t="s">
        <v>816</v>
      </c>
      <c r="H4025" t="s">
        <v>74</v>
      </c>
      <c r="I4025" t="s">
        <v>8220</v>
      </c>
      <c r="J4025" t="s">
        <v>272</v>
      </c>
      <c r="K4025" t="s">
        <v>1465</v>
      </c>
      <c r="L4025" t="s">
        <v>8221</v>
      </c>
      <c r="P4025" t="s">
        <v>10955</v>
      </c>
      <c r="Q4025" t="s">
        <v>741</v>
      </c>
      <c r="R4025" t="s">
        <v>814</v>
      </c>
      <c r="S4025" t="s">
        <v>1633</v>
      </c>
      <c r="T4025" t="s">
        <v>2542</v>
      </c>
      <c r="W4025" t="s">
        <v>1277</v>
      </c>
      <c r="X4025">
        <v>0</v>
      </c>
      <c r="Z4025" t="s">
        <v>850</v>
      </c>
      <c r="AB4025" t="s">
        <v>8222</v>
      </c>
      <c r="AC4025" t="s">
        <v>8223</v>
      </c>
      <c r="AG4025" t="s">
        <v>743</v>
      </c>
      <c r="AH4025" t="e">
        <f>VLOOKUP(C4025,'CREAR HV'!A:A,1,0)</f>
        <v>#N/A</v>
      </c>
    </row>
    <row r="4026" spans="1:34" x14ac:dyDescent="0.3">
      <c r="A4026" t="s">
        <v>10946</v>
      </c>
      <c r="B4026" t="s">
        <v>10947</v>
      </c>
      <c r="C4026">
        <v>1017146869</v>
      </c>
      <c r="E4026" s="16">
        <v>45758</v>
      </c>
      <c r="F4026" s="16">
        <v>31664</v>
      </c>
      <c r="G4026" t="s">
        <v>816</v>
      </c>
      <c r="H4026" t="s">
        <v>74</v>
      </c>
      <c r="I4026" t="s">
        <v>8220</v>
      </c>
      <c r="J4026" t="s">
        <v>272</v>
      </c>
      <c r="K4026" t="s">
        <v>1465</v>
      </c>
      <c r="L4026" t="s">
        <v>8221</v>
      </c>
      <c r="P4026" t="s">
        <v>10955</v>
      </c>
      <c r="Q4026" t="s">
        <v>741</v>
      </c>
      <c r="R4026" t="s">
        <v>814</v>
      </c>
      <c r="S4026" t="s">
        <v>1633</v>
      </c>
      <c r="T4026" t="s">
        <v>2542</v>
      </c>
      <c r="W4026" t="s">
        <v>1277</v>
      </c>
      <c r="X4026">
        <v>0</v>
      </c>
      <c r="Z4026" t="s">
        <v>850</v>
      </c>
      <c r="AB4026" t="s">
        <v>8222</v>
      </c>
      <c r="AC4026" t="s">
        <v>8223</v>
      </c>
      <c r="AG4026" t="s">
        <v>769</v>
      </c>
      <c r="AH4026" t="e">
        <f>VLOOKUP(C4026,'CREAR HV'!A:A,1,0)</f>
        <v>#N/A</v>
      </c>
    </row>
    <row r="4027" spans="1:34" x14ac:dyDescent="0.3">
      <c r="A4027" t="s">
        <v>10946</v>
      </c>
      <c r="B4027" t="s">
        <v>10947</v>
      </c>
      <c r="C4027">
        <v>1017146869</v>
      </c>
      <c r="E4027" s="16">
        <v>45758</v>
      </c>
      <c r="F4027" s="16">
        <v>31664</v>
      </c>
      <c r="G4027" t="s">
        <v>816</v>
      </c>
      <c r="H4027" t="s">
        <v>74</v>
      </c>
      <c r="I4027" t="s">
        <v>8220</v>
      </c>
      <c r="J4027" t="s">
        <v>272</v>
      </c>
      <c r="K4027" t="s">
        <v>1465</v>
      </c>
      <c r="L4027" t="s">
        <v>8221</v>
      </c>
      <c r="P4027" t="s">
        <v>10955</v>
      </c>
      <c r="Q4027" t="s">
        <v>741</v>
      </c>
      <c r="R4027" t="s">
        <v>814</v>
      </c>
      <c r="S4027" t="s">
        <v>1633</v>
      </c>
      <c r="T4027" t="s">
        <v>2542</v>
      </c>
      <c r="W4027" t="s">
        <v>1277</v>
      </c>
      <c r="X4027">
        <v>0</v>
      </c>
      <c r="Z4027" t="s">
        <v>850</v>
      </c>
      <c r="AB4027" t="s">
        <v>8222</v>
      </c>
      <c r="AC4027" t="s">
        <v>8223</v>
      </c>
      <c r="AG4027" t="s">
        <v>743</v>
      </c>
      <c r="AH4027" t="e">
        <f>VLOOKUP(C4027,'CREAR HV'!A:A,1,0)</f>
        <v>#N/A</v>
      </c>
    </row>
    <row r="4028" spans="1:34" x14ac:dyDescent="0.3">
      <c r="A4028" t="s">
        <v>10946</v>
      </c>
      <c r="B4028" t="s">
        <v>10947</v>
      </c>
      <c r="C4028">
        <v>1017146869</v>
      </c>
      <c r="E4028" s="16">
        <v>45758</v>
      </c>
      <c r="F4028" s="16">
        <v>31664</v>
      </c>
      <c r="G4028" t="s">
        <v>816</v>
      </c>
      <c r="H4028" t="s">
        <v>74</v>
      </c>
      <c r="I4028" t="s">
        <v>8220</v>
      </c>
      <c r="J4028" t="s">
        <v>272</v>
      </c>
      <c r="K4028" t="s">
        <v>1465</v>
      </c>
      <c r="L4028" t="s">
        <v>8221</v>
      </c>
      <c r="P4028" t="s">
        <v>10955</v>
      </c>
      <c r="Q4028" t="s">
        <v>741</v>
      </c>
      <c r="R4028" t="s">
        <v>814</v>
      </c>
      <c r="S4028" t="s">
        <v>1633</v>
      </c>
      <c r="T4028" t="s">
        <v>2542</v>
      </c>
      <c r="W4028" t="s">
        <v>1277</v>
      </c>
      <c r="X4028">
        <v>0</v>
      </c>
      <c r="Z4028" t="s">
        <v>850</v>
      </c>
      <c r="AB4028" t="s">
        <v>8222</v>
      </c>
      <c r="AC4028" t="s">
        <v>8223</v>
      </c>
      <c r="AG4028" t="s">
        <v>769</v>
      </c>
      <c r="AH4028" t="e">
        <f>VLOOKUP(C4028,'CREAR HV'!A:A,1,0)</f>
        <v>#N/A</v>
      </c>
    </row>
    <row r="4029" spans="1:34" x14ac:dyDescent="0.3">
      <c r="A4029" t="s">
        <v>10946</v>
      </c>
      <c r="B4029" t="s">
        <v>10947</v>
      </c>
      <c r="C4029">
        <v>1017146869</v>
      </c>
      <c r="E4029" s="16">
        <v>45758</v>
      </c>
      <c r="F4029" s="16">
        <v>31664</v>
      </c>
      <c r="G4029" t="s">
        <v>816</v>
      </c>
      <c r="H4029" t="s">
        <v>74</v>
      </c>
      <c r="I4029" t="s">
        <v>8220</v>
      </c>
      <c r="J4029" t="s">
        <v>272</v>
      </c>
      <c r="K4029" t="s">
        <v>1465</v>
      </c>
      <c r="L4029" t="s">
        <v>8221</v>
      </c>
      <c r="P4029" t="s">
        <v>10955</v>
      </c>
      <c r="Q4029" t="s">
        <v>741</v>
      </c>
      <c r="R4029" t="s">
        <v>814</v>
      </c>
      <c r="S4029" t="s">
        <v>1633</v>
      </c>
      <c r="T4029" t="s">
        <v>2542</v>
      </c>
      <c r="W4029" t="s">
        <v>1277</v>
      </c>
      <c r="X4029">
        <v>0</v>
      </c>
      <c r="Z4029" t="s">
        <v>850</v>
      </c>
      <c r="AB4029" t="s">
        <v>8222</v>
      </c>
      <c r="AC4029" t="s">
        <v>8223</v>
      </c>
      <c r="AG4029" t="s">
        <v>743</v>
      </c>
      <c r="AH4029" t="e">
        <f>VLOOKUP(C4029,'CREAR HV'!A:A,1,0)</f>
        <v>#N/A</v>
      </c>
    </row>
    <row r="4030" spans="1:34" x14ac:dyDescent="0.3">
      <c r="A4030" t="s">
        <v>10946</v>
      </c>
      <c r="B4030" t="s">
        <v>10947</v>
      </c>
      <c r="C4030">
        <v>1017146869</v>
      </c>
      <c r="E4030" s="16">
        <v>45758</v>
      </c>
      <c r="F4030" s="16">
        <v>31664</v>
      </c>
      <c r="G4030" t="s">
        <v>816</v>
      </c>
      <c r="H4030" t="s">
        <v>74</v>
      </c>
      <c r="I4030" t="s">
        <v>8220</v>
      </c>
      <c r="J4030" t="s">
        <v>272</v>
      </c>
      <c r="K4030" t="s">
        <v>1465</v>
      </c>
      <c r="L4030" t="s">
        <v>8221</v>
      </c>
      <c r="P4030" t="s">
        <v>10955</v>
      </c>
      <c r="Q4030" t="s">
        <v>741</v>
      </c>
      <c r="R4030" t="s">
        <v>814</v>
      </c>
      <c r="S4030" t="s">
        <v>1633</v>
      </c>
      <c r="T4030" t="s">
        <v>2542</v>
      </c>
      <c r="W4030" t="s">
        <v>1277</v>
      </c>
      <c r="X4030">
        <v>0</v>
      </c>
      <c r="Z4030" t="s">
        <v>850</v>
      </c>
      <c r="AB4030" t="s">
        <v>8222</v>
      </c>
      <c r="AC4030" t="s">
        <v>8223</v>
      </c>
      <c r="AG4030" t="s">
        <v>769</v>
      </c>
      <c r="AH4030" t="e">
        <f>VLOOKUP(C4030,'CREAR HV'!A:A,1,0)</f>
        <v>#N/A</v>
      </c>
    </row>
    <row r="4031" spans="1:34" x14ac:dyDescent="0.3">
      <c r="A4031" t="s">
        <v>10946</v>
      </c>
      <c r="B4031" t="s">
        <v>10947</v>
      </c>
      <c r="C4031">
        <v>1017146869</v>
      </c>
      <c r="E4031" s="16">
        <v>45758</v>
      </c>
      <c r="F4031" s="16">
        <v>31664</v>
      </c>
      <c r="G4031" t="s">
        <v>816</v>
      </c>
      <c r="H4031" t="s">
        <v>74</v>
      </c>
      <c r="I4031" t="s">
        <v>8220</v>
      </c>
      <c r="J4031" t="s">
        <v>272</v>
      </c>
      <c r="K4031" t="s">
        <v>1465</v>
      </c>
      <c r="L4031" t="s">
        <v>8221</v>
      </c>
      <c r="P4031" t="s">
        <v>10955</v>
      </c>
      <c r="Q4031" t="s">
        <v>741</v>
      </c>
      <c r="R4031" t="s">
        <v>814</v>
      </c>
      <c r="S4031" t="s">
        <v>1633</v>
      </c>
      <c r="T4031" t="s">
        <v>2542</v>
      </c>
      <c r="W4031" t="s">
        <v>1277</v>
      </c>
      <c r="X4031">
        <v>0</v>
      </c>
      <c r="Z4031" t="s">
        <v>850</v>
      </c>
      <c r="AB4031" t="s">
        <v>8222</v>
      </c>
      <c r="AC4031" t="s">
        <v>8223</v>
      </c>
      <c r="AG4031" t="s">
        <v>743</v>
      </c>
      <c r="AH4031" t="e">
        <f>VLOOKUP(C4031,'CREAR HV'!A:A,1,0)</f>
        <v>#N/A</v>
      </c>
    </row>
    <row r="4032" spans="1:34" x14ac:dyDescent="0.3">
      <c r="A4032" t="s">
        <v>10946</v>
      </c>
      <c r="B4032" t="s">
        <v>10947</v>
      </c>
      <c r="C4032">
        <v>1017146869</v>
      </c>
      <c r="E4032" s="16">
        <v>45758</v>
      </c>
      <c r="F4032" s="16">
        <v>31664</v>
      </c>
      <c r="G4032" t="s">
        <v>816</v>
      </c>
      <c r="H4032" t="s">
        <v>74</v>
      </c>
      <c r="I4032" t="s">
        <v>8220</v>
      </c>
      <c r="J4032" t="s">
        <v>272</v>
      </c>
      <c r="K4032" t="s">
        <v>1465</v>
      </c>
      <c r="L4032" t="s">
        <v>8221</v>
      </c>
      <c r="P4032" t="s">
        <v>10955</v>
      </c>
      <c r="Q4032" t="s">
        <v>741</v>
      </c>
      <c r="R4032" t="s">
        <v>814</v>
      </c>
      <c r="S4032" t="s">
        <v>1633</v>
      </c>
      <c r="T4032" t="s">
        <v>2542</v>
      </c>
      <c r="W4032" t="s">
        <v>1277</v>
      </c>
      <c r="X4032">
        <v>0</v>
      </c>
      <c r="Z4032" t="s">
        <v>850</v>
      </c>
      <c r="AB4032" t="s">
        <v>8222</v>
      </c>
      <c r="AC4032" t="s">
        <v>8223</v>
      </c>
      <c r="AG4032" t="s">
        <v>769</v>
      </c>
      <c r="AH4032" t="e">
        <f>VLOOKUP(C4032,'CREAR HV'!A:A,1,0)</f>
        <v>#N/A</v>
      </c>
    </row>
    <row r="4033" spans="1:34" x14ac:dyDescent="0.3">
      <c r="A4033" t="s">
        <v>10946</v>
      </c>
      <c r="B4033" t="s">
        <v>10947</v>
      </c>
      <c r="C4033">
        <v>1017146869</v>
      </c>
      <c r="E4033" s="16">
        <v>45758</v>
      </c>
      <c r="F4033" s="16">
        <v>31664</v>
      </c>
      <c r="G4033" t="s">
        <v>816</v>
      </c>
      <c r="H4033" t="s">
        <v>74</v>
      </c>
      <c r="I4033" t="s">
        <v>8220</v>
      </c>
      <c r="J4033" t="s">
        <v>272</v>
      </c>
      <c r="K4033" t="s">
        <v>1465</v>
      </c>
      <c r="L4033" t="s">
        <v>8221</v>
      </c>
      <c r="P4033" t="s">
        <v>10955</v>
      </c>
      <c r="Q4033" t="s">
        <v>741</v>
      </c>
      <c r="R4033" t="s">
        <v>814</v>
      </c>
      <c r="S4033" t="s">
        <v>1633</v>
      </c>
      <c r="T4033" t="s">
        <v>2542</v>
      </c>
      <c r="W4033" t="s">
        <v>1277</v>
      </c>
      <c r="X4033">
        <v>0</v>
      </c>
      <c r="Z4033" t="s">
        <v>850</v>
      </c>
      <c r="AB4033" t="s">
        <v>8222</v>
      </c>
      <c r="AC4033" t="s">
        <v>8223</v>
      </c>
      <c r="AG4033" t="s">
        <v>743</v>
      </c>
      <c r="AH4033" t="e">
        <f>VLOOKUP(C4033,'CREAR HV'!A:A,1,0)</f>
        <v>#N/A</v>
      </c>
    </row>
    <row r="4034" spans="1:34" x14ac:dyDescent="0.3">
      <c r="A4034" t="s">
        <v>10946</v>
      </c>
      <c r="B4034" t="s">
        <v>10947</v>
      </c>
      <c r="C4034">
        <v>1017146869</v>
      </c>
      <c r="E4034" s="16">
        <v>45758</v>
      </c>
      <c r="F4034" s="16">
        <v>31664</v>
      </c>
      <c r="G4034" t="s">
        <v>816</v>
      </c>
      <c r="H4034" t="s">
        <v>74</v>
      </c>
      <c r="I4034" t="s">
        <v>8220</v>
      </c>
      <c r="J4034" t="s">
        <v>272</v>
      </c>
      <c r="K4034" t="s">
        <v>1465</v>
      </c>
      <c r="L4034" t="s">
        <v>8221</v>
      </c>
      <c r="P4034" t="s">
        <v>10955</v>
      </c>
      <c r="Q4034" t="s">
        <v>741</v>
      </c>
      <c r="R4034" t="s">
        <v>814</v>
      </c>
      <c r="S4034" t="s">
        <v>1633</v>
      </c>
      <c r="T4034" t="s">
        <v>2542</v>
      </c>
      <c r="W4034" t="s">
        <v>1277</v>
      </c>
      <c r="X4034">
        <v>0</v>
      </c>
      <c r="Z4034" t="s">
        <v>850</v>
      </c>
      <c r="AB4034" t="s">
        <v>8222</v>
      </c>
      <c r="AC4034" t="s">
        <v>8223</v>
      </c>
      <c r="AG4034" t="s">
        <v>769</v>
      </c>
      <c r="AH4034" t="e">
        <f>VLOOKUP(C4034,'CREAR HV'!A:A,1,0)</f>
        <v>#N/A</v>
      </c>
    </row>
    <row r="4035" spans="1:34" x14ac:dyDescent="0.3">
      <c r="A4035" t="s">
        <v>10946</v>
      </c>
      <c r="B4035" t="s">
        <v>10947</v>
      </c>
      <c r="C4035">
        <v>1017146869</v>
      </c>
      <c r="E4035" s="16">
        <v>45758</v>
      </c>
      <c r="F4035" s="16">
        <v>31664</v>
      </c>
      <c r="G4035" t="s">
        <v>816</v>
      </c>
      <c r="H4035" t="s">
        <v>74</v>
      </c>
      <c r="I4035" t="s">
        <v>8220</v>
      </c>
      <c r="J4035" t="s">
        <v>272</v>
      </c>
      <c r="K4035" t="s">
        <v>1465</v>
      </c>
      <c r="L4035" t="s">
        <v>8221</v>
      </c>
      <c r="P4035" t="s">
        <v>10955</v>
      </c>
      <c r="Q4035" t="s">
        <v>741</v>
      </c>
      <c r="R4035" t="s">
        <v>814</v>
      </c>
      <c r="S4035" t="s">
        <v>1633</v>
      </c>
      <c r="T4035" t="s">
        <v>2542</v>
      </c>
      <c r="W4035" t="s">
        <v>1277</v>
      </c>
      <c r="X4035">
        <v>0</v>
      </c>
      <c r="Z4035" t="s">
        <v>850</v>
      </c>
      <c r="AB4035" t="s">
        <v>8222</v>
      </c>
      <c r="AC4035" t="s">
        <v>8223</v>
      </c>
      <c r="AG4035" t="s">
        <v>743</v>
      </c>
      <c r="AH4035" t="e">
        <f>VLOOKUP(C4035,'CREAR HV'!A:A,1,0)</f>
        <v>#N/A</v>
      </c>
    </row>
    <row r="4036" spans="1:34" x14ac:dyDescent="0.3">
      <c r="A4036" t="s">
        <v>10946</v>
      </c>
      <c r="B4036" t="s">
        <v>10947</v>
      </c>
      <c r="C4036">
        <v>80419646</v>
      </c>
      <c r="F4036" s="16">
        <v>25828</v>
      </c>
      <c r="G4036" t="s">
        <v>32</v>
      </c>
      <c r="H4036" t="s">
        <v>32</v>
      </c>
      <c r="I4036" t="s">
        <v>14739</v>
      </c>
      <c r="J4036" t="s">
        <v>367</v>
      </c>
      <c r="K4036" t="s">
        <v>14740</v>
      </c>
      <c r="L4036" t="s">
        <v>14741</v>
      </c>
      <c r="O4036" t="s">
        <v>14742</v>
      </c>
      <c r="P4036" t="s">
        <v>10950</v>
      </c>
      <c r="Q4036" t="s">
        <v>741</v>
      </c>
      <c r="V4036">
        <v>8602</v>
      </c>
      <c r="W4036" t="s">
        <v>742</v>
      </c>
      <c r="X4036">
        <v>15</v>
      </c>
      <c r="AG4036" t="s">
        <v>159</v>
      </c>
      <c r="AH4036" t="e">
        <f>VLOOKUP(C4036,'CREAR HV'!A:A,1,0)</f>
        <v>#N/A</v>
      </c>
    </row>
    <row r="4037" spans="1:34" x14ac:dyDescent="0.3">
      <c r="A4037" t="s">
        <v>10946</v>
      </c>
      <c r="B4037" t="s">
        <v>10947</v>
      </c>
      <c r="C4037">
        <v>80125151</v>
      </c>
      <c r="E4037" s="16">
        <v>36546</v>
      </c>
      <c r="F4037" s="16">
        <v>29886</v>
      </c>
      <c r="G4037" t="s">
        <v>44</v>
      </c>
      <c r="H4037" t="s">
        <v>44</v>
      </c>
      <c r="I4037" t="s">
        <v>7465</v>
      </c>
      <c r="J4037" t="s">
        <v>3351</v>
      </c>
      <c r="K4037" t="s">
        <v>7466</v>
      </c>
      <c r="L4037" t="s">
        <v>7467</v>
      </c>
      <c r="M4037" t="s">
        <v>7467</v>
      </c>
      <c r="O4037" t="s">
        <v>14743</v>
      </c>
      <c r="P4037" t="s">
        <v>10950</v>
      </c>
      <c r="Q4037" t="s">
        <v>1038</v>
      </c>
      <c r="R4037" t="s">
        <v>814</v>
      </c>
      <c r="W4037" t="s">
        <v>742</v>
      </c>
      <c r="X4037">
        <v>3</v>
      </c>
      <c r="AB4037" t="s">
        <v>14744</v>
      </c>
      <c r="AC4037" t="s">
        <v>14745</v>
      </c>
      <c r="AG4037" t="s">
        <v>743</v>
      </c>
      <c r="AH4037" t="e">
        <f>VLOOKUP(C4037,'CREAR HV'!A:A,1,0)</f>
        <v>#N/A</v>
      </c>
    </row>
    <row r="4038" spans="1:34" x14ac:dyDescent="0.3">
      <c r="A4038" t="s">
        <v>10946</v>
      </c>
      <c r="B4038" t="s">
        <v>10947</v>
      </c>
      <c r="C4038">
        <v>92524264</v>
      </c>
      <c r="F4038" s="16">
        <v>26800</v>
      </c>
      <c r="G4038" t="s">
        <v>6288</v>
      </c>
      <c r="H4038" t="s">
        <v>6289</v>
      </c>
      <c r="I4038" t="s">
        <v>7714</v>
      </c>
      <c r="J4038" t="s">
        <v>222</v>
      </c>
      <c r="K4038" t="s">
        <v>6113</v>
      </c>
      <c r="L4038" t="s">
        <v>7827</v>
      </c>
      <c r="O4038" t="s">
        <v>7828</v>
      </c>
      <c r="P4038" t="s">
        <v>10950</v>
      </c>
      <c r="Q4038" t="s">
        <v>741</v>
      </c>
      <c r="V4038">
        <v>92524264</v>
      </c>
      <c r="W4038" t="s">
        <v>742</v>
      </c>
      <c r="X4038">
        <v>11</v>
      </c>
      <c r="AG4038" t="s">
        <v>743</v>
      </c>
      <c r="AH4038" t="e">
        <f>VLOOKUP(C4038,'CREAR HV'!A:A,1,0)</f>
        <v>#N/A</v>
      </c>
    </row>
    <row r="4039" spans="1:34" x14ac:dyDescent="0.3">
      <c r="A4039" t="s">
        <v>10946</v>
      </c>
      <c r="B4039" t="s">
        <v>10947</v>
      </c>
      <c r="C4039">
        <v>1030550743</v>
      </c>
      <c r="F4039" s="16">
        <v>32470</v>
      </c>
      <c r="G4039" t="s">
        <v>44</v>
      </c>
      <c r="H4039" t="s">
        <v>44</v>
      </c>
      <c r="I4039" t="s">
        <v>8397</v>
      </c>
      <c r="J4039" t="s">
        <v>171</v>
      </c>
      <c r="K4039" t="s">
        <v>8371</v>
      </c>
      <c r="L4039" t="s">
        <v>8398</v>
      </c>
      <c r="O4039" t="s">
        <v>8399</v>
      </c>
      <c r="P4039" t="s">
        <v>10950</v>
      </c>
      <c r="Q4039" t="s">
        <v>741</v>
      </c>
      <c r="V4039">
        <v>88112352907</v>
      </c>
      <c r="W4039" t="s">
        <v>742</v>
      </c>
      <c r="X4039">
        <v>3</v>
      </c>
      <c r="AG4039" t="s">
        <v>743</v>
      </c>
      <c r="AH4039" t="e">
        <f>VLOOKUP(C4039,'CREAR HV'!A:A,1,0)</f>
        <v>#N/A</v>
      </c>
    </row>
    <row r="4040" spans="1:34" x14ac:dyDescent="0.3">
      <c r="A4040" t="s">
        <v>10946</v>
      </c>
      <c r="B4040" t="s">
        <v>10947</v>
      </c>
      <c r="C4040">
        <v>80098487</v>
      </c>
      <c r="F4040" s="16">
        <v>29707</v>
      </c>
      <c r="G4040" t="s">
        <v>3231</v>
      </c>
      <c r="H4040" t="s">
        <v>3231</v>
      </c>
      <c r="I4040" t="s">
        <v>7455</v>
      </c>
      <c r="J4040" t="s">
        <v>302</v>
      </c>
      <c r="K4040" t="s">
        <v>3623</v>
      </c>
      <c r="L4040" t="s">
        <v>7456</v>
      </c>
      <c r="O4040" t="s">
        <v>7457</v>
      </c>
      <c r="P4040" t="s">
        <v>10950</v>
      </c>
      <c r="Q4040" t="s">
        <v>741</v>
      </c>
      <c r="V4040">
        <v>8105010261</v>
      </c>
      <c r="W4040" t="s">
        <v>742</v>
      </c>
      <c r="X4040">
        <v>57</v>
      </c>
      <c r="AG4040" t="s">
        <v>743</v>
      </c>
      <c r="AH4040" t="e">
        <f>VLOOKUP(C4040,'CREAR HV'!A:A,1,0)</f>
        <v>#N/A</v>
      </c>
    </row>
    <row r="4041" spans="1:34" x14ac:dyDescent="0.3">
      <c r="A4041" t="s">
        <v>10946</v>
      </c>
      <c r="B4041" t="s">
        <v>10947</v>
      </c>
      <c r="C4041">
        <v>1233903373</v>
      </c>
      <c r="F4041" s="16">
        <v>36136</v>
      </c>
      <c r="G4041" t="s">
        <v>44</v>
      </c>
      <c r="H4041" t="s">
        <v>44</v>
      </c>
      <c r="I4041" t="s">
        <v>9251</v>
      </c>
      <c r="J4041" t="s">
        <v>7508</v>
      </c>
      <c r="K4041" t="s">
        <v>4527</v>
      </c>
      <c r="L4041" t="s">
        <v>9751</v>
      </c>
      <c r="O4041" t="s">
        <v>9752</v>
      </c>
      <c r="P4041" t="s">
        <v>10950</v>
      </c>
      <c r="Q4041" t="s">
        <v>741</v>
      </c>
      <c r="V4041">
        <v>1233903373</v>
      </c>
      <c r="W4041" t="s">
        <v>742</v>
      </c>
      <c r="X4041">
        <v>4</v>
      </c>
      <c r="AG4041" t="s">
        <v>743</v>
      </c>
      <c r="AH4041" t="e">
        <f>VLOOKUP(C4041,'CREAR HV'!A:A,1,0)</f>
        <v>#N/A</v>
      </c>
    </row>
    <row r="4042" spans="1:34" x14ac:dyDescent="0.3">
      <c r="A4042" t="s">
        <v>10946</v>
      </c>
      <c r="B4042" t="s">
        <v>10947</v>
      </c>
      <c r="C4042">
        <v>6765220</v>
      </c>
      <c r="F4042" s="16">
        <v>21628</v>
      </c>
      <c r="G4042" t="s">
        <v>61</v>
      </c>
      <c r="H4042" t="s">
        <v>61</v>
      </c>
      <c r="I4042" t="s">
        <v>1057</v>
      </c>
      <c r="J4042" t="s">
        <v>515</v>
      </c>
      <c r="K4042" t="s">
        <v>1058</v>
      </c>
      <c r="L4042" t="s">
        <v>1059</v>
      </c>
      <c r="O4042" t="s">
        <v>1060</v>
      </c>
      <c r="P4042" t="s">
        <v>10950</v>
      </c>
      <c r="Q4042" t="s">
        <v>741</v>
      </c>
      <c r="AG4042" t="s">
        <v>743</v>
      </c>
      <c r="AH4042" t="e">
        <f>VLOOKUP(C4042,'CREAR HV'!A:A,1,0)</f>
        <v>#N/A</v>
      </c>
    </row>
    <row r="4043" spans="1:34" x14ac:dyDescent="0.3">
      <c r="A4043" t="s">
        <v>10946</v>
      </c>
      <c r="B4043" t="s">
        <v>10947</v>
      </c>
      <c r="C4043">
        <v>25194226</v>
      </c>
      <c r="F4043" s="16">
        <v>25486</v>
      </c>
      <c r="G4043" t="s">
        <v>2989</v>
      </c>
      <c r="H4043" t="s">
        <v>2989</v>
      </c>
      <c r="I4043" t="s">
        <v>2993</v>
      </c>
      <c r="J4043" t="s">
        <v>2874</v>
      </c>
      <c r="K4043" t="s">
        <v>980</v>
      </c>
      <c r="L4043" t="s">
        <v>2994</v>
      </c>
      <c r="O4043" t="s">
        <v>2995</v>
      </c>
      <c r="P4043" t="s">
        <v>10955</v>
      </c>
      <c r="Q4043" t="s">
        <v>741</v>
      </c>
      <c r="AG4043" t="s">
        <v>743</v>
      </c>
      <c r="AH4043" t="e">
        <f>VLOOKUP(C4043,'CREAR HV'!A:A,1,0)</f>
        <v>#N/A</v>
      </c>
    </row>
    <row r="4044" spans="1:34" x14ac:dyDescent="0.3">
      <c r="A4044" t="s">
        <v>10946</v>
      </c>
      <c r="B4044" t="s">
        <v>10947</v>
      </c>
      <c r="C4044">
        <v>1015425748</v>
      </c>
      <c r="F4044" s="16">
        <v>33483</v>
      </c>
      <c r="G4044" t="s">
        <v>44</v>
      </c>
      <c r="H4044" t="s">
        <v>44</v>
      </c>
      <c r="I4044" t="s">
        <v>8190</v>
      </c>
      <c r="J4044" t="s">
        <v>515</v>
      </c>
      <c r="K4044" t="s">
        <v>8191</v>
      </c>
      <c r="L4044" t="s">
        <v>8192</v>
      </c>
      <c r="O4044" t="s">
        <v>8193</v>
      </c>
      <c r="P4044" t="s">
        <v>10955</v>
      </c>
      <c r="Q4044" t="s">
        <v>741</v>
      </c>
      <c r="AG4044" t="s">
        <v>769</v>
      </c>
      <c r="AH4044" t="e">
        <f>VLOOKUP(C4044,'CREAR HV'!A:A,1,0)</f>
        <v>#N/A</v>
      </c>
    </row>
    <row r="4045" spans="1:34" x14ac:dyDescent="0.3">
      <c r="A4045" t="s">
        <v>10946</v>
      </c>
      <c r="B4045" t="s">
        <v>10947</v>
      </c>
      <c r="C4045">
        <v>1015425748</v>
      </c>
      <c r="F4045" s="16">
        <v>33483</v>
      </c>
      <c r="G4045" t="s">
        <v>44</v>
      </c>
      <c r="H4045" t="s">
        <v>44</v>
      </c>
      <c r="I4045" t="s">
        <v>8190</v>
      </c>
      <c r="J4045" t="s">
        <v>515</v>
      </c>
      <c r="K4045" t="s">
        <v>8191</v>
      </c>
      <c r="L4045" t="s">
        <v>8192</v>
      </c>
      <c r="O4045" t="s">
        <v>8193</v>
      </c>
      <c r="P4045" t="s">
        <v>10955</v>
      </c>
      <c r="Q4045" t="s">
        <v>741</v>
      </c>
      <c r="AG4045" t="s">
        <v>743</v>
      </c>
      <c r="AH4045" t="e">
        <f>VLOOKUP(C4045,'CREAR HV'!A:A,1,0)</f>
        <v>#N/A</v>
      </c>
    </row>
    <row r="4046" spans="1:34" x14ac:dyDescent="0.3">
      <c r="A4046" t="s">
        <v>10946</v>
      </c>
      <c r="B4046" t="s">
        <v>10947</v>
      </c>
      <c r="C4046">
        <v>87066144</v>
      </c>
      <c r="F4046" s="16">
        <v>30578</v>
      </c>
      <c r="G4046" t="s">
        <v>28</v>
      </c>
      <c r="H4046" t="s">
        <v>28</v>
      </c>
      <c r="I4046" t="s">
        <v>7661</v>
      </c>
      <c r="J4046" t="s">
        <v>2281</v>
      </c>
      <c r="K4046" t="s">
        <v>170</v>
      </c>
      <c r="L4046" t="s">
        <v>7662</v>
      </c>
      <c r="O4046" t="s">
        <v>7663</v>
      </c>
      <c r="P4046" t="s">
        <v>10950</v>
      </c>
      <c r="Q4046" t="s">
        <v>741</v>
      </c>
      <c r="V4046">
        <v>87066144</v>
      </c>
      <c r="W4046" t="s">
        <v>742</v>
      </c>
      <c r="X4046">
        <v>23</v>
      </c>
      <c r="AG4046" t="s">
        <v>769</v>
      </c>
      <c r="AH4046" t="e">
        <f>VLOOKUP(C4046,'CREAR HV'!A:A,1,0)</f>
        <v>#N/A</v>
      </c>
    </row>
    <row r="4047" spans="1:34" x14ac:dyDescent="0.3">
      <c r="A4047" t="s">
        <v>10946</v>
      </c>
      <c r="B4047" t="s">
        <v>10947</v>
      </c>
      <c r="C4047">
        <v>1152187423</v>
      </c>
      <c r="E4047" s="16">
        <v>36647</v>
      </c>
      <c r="F4047" s="16">
        <v>32941</v>
      </c>
      <c r="G4047" t="s">
        <v>816</v>
      </c>
      <c r="H4047" t="s">
        <v>74</v>
      </c>
      <c r="I4047" t="s">
        <v>483</v>
      </c>
      <c r="J4047" t="s">
        <v>596</v>
      </c>
      <c r="K4047" t="s">
        <v>2299</v>
      </c>
      <c r="L4047" t="s">
        <v>9718</v>
      </c>
      <c r="M4047" t="s">
        <v>9719</v>
      </c>
      <c r="O4047" t="s">
        <v>9720</v>
      </c>
      <c r="P4047" t="s">
        <v>10950</v>
      </c>
      <c r="Q4047" t="s">
        <v>741</v>
      </c>
      <c r="R4047" t="s">
        <v>748</v>
      </c>
      <c r="W4047" t="s">
        <v>742</v>
      </c>
      <c r="X4047">
        <v>48</v>
      </c>
      <c r="AG4047" t="s">
        <v>743</v>
      </c>
      <c r="AH4047" t="e">
        <f>VLOOKUP(C4047,'CREAR HV'!A:A,1,0)</f>
        <v>#N/A</v>
      </c>
    </row>
    <row r="4048" spans="1:34" x14ac:dyDescent="0.3">
      <c r="A4048" t="s">
        <v>10946</v>
      </c>
      <c r="B4048" t="s">
        <v>10947</v>
      </c>
      <c r="C4048">
        <v>1010040455</v>
      </c>
      <c r="F4048" s="16">
        <v>36695</v>
      </c>
      <c r="G4048" t="s">
        <v>44</v>
      </c>
      <c r="H4048" t="s">
        <v>44</v>
      </c>
      <c r="I4048" t="s">
        <v>8078</v>
      </c>
      <c r="J4048" t="s">
        <v>980</v>
      </c>
      <c r="K4048" t="s">
        <v>5893</v>
      </c>
      <c r="L4048" t="s">
        <v>8079</v>
      </c>
      <c r="O4048" t="s">
        <v>8080</v>
      </c>
      <c r="P4048" t="s">
        <v>10950</v>
      </c>
      <c r="Q4048" t="s">
        <v>741</v>
      </c>
      <c r="AG4048" t="s">
        <v>769</v>
      </c>
      <c r="AH4048" t="e">
        <f>VLOOKUP(C4048,'CREAR HV'!A:A,1,0)</f>
        <v>#N/A</v>
      </c>
    </row>
    <row r="4049" spans="1:34" x14ac:dyDescent="0.3">
      <c r="A4049" t="s">
        <v>10946</v>
      </c>
      <c r="B4049" t="s">
        <v>10947</v>
      </c>
      <c r="C4049">
        <v>80230352</v>
      </c>
      <c r="F4049" s="16">
        <v>29294</v>
      </c>
      <c r="G4049" t="s">
        <v>44</v>
      </c>
      <c r="H4049" t="s">
        <v>44</v>
      </c>
      <c r="I4049" t="s">
        <v>1117</v>
      </c>
      <c r="J4049" t="s">
        <v>7482</v>
      </c>
      <c r="K4049" t="s">
        <v>6671</v>
      </c>
      <c r="L4049" t="s">
        <v>7483</v>
      </c>
      <c r="O4049" t="s">
        <v>7484</v>
      </c>
      <c r="P4049" t="s">
        <v>10950</v>
      </c>
      <c r="Q4049" t="s">
        <v>741</v>
      </c>
      <c r="V4049">
        <v>80031405703</v>
      </c>
      <c r="W4049" t="s">
        <v>795</v>
      </c>
      <c r="X4049">
        <v>2</v>
      </c>
      <c r="AG4049" t="s">
        <v>743</v>
      </c>
      <c r="AH4049" t="e">
        <f>VLOOKUP(C4049,'CREAR HV'!A:A,1,0)</f>
        <v>#N/A</v>
      </c>
    </row>
    <row r="4050" spans="1:34" x14ac:dyDescent="0.3">
      <c r="A4050" t="s">
        <v>10946</v>
      </c>
      <c r="B4050" t="s">
        <v>10947</v>
      </c>
      <c r="C4050">
        <v>52811316</v>
      </c>
      <c r="F4050" s="16">
        <v>29857</v>
      </c>
      <c r="G4050" t="s">
        <v>1121</v>
      </c>
      <c r="H4050" t="s">
        <v>1121</v>
      </c>
      <c r="I4050" t="s">
        <v>5871</v>
      </c>
      <c r="J4050" t="s">
        <v>157</v>
      </c>
      <c r="K4050" t="s">
        <v>412</v>
      </c>
      <c r="L4050" t="s">
        <v>5872</v>
      </c>
      <c r="O4050" t="s">
        <v>5873</v>
      </c>
      <c r="P4050" t="s">
        <v>10955</v>
      </c>
      <c r="Q4050" t="s">
        <v>741</v>
      </c>
      <c r="AG4050" t="s">
        <v>769</v>
      </c>
      <c r="AH4050" t="e">
        <f>VLOOKUP(C4050,'CREAR HV'!A:A,1,0)</f>
        <v>#N/A</v>
      </c>
    </row>
    <row r="4051" spans="1:34" x14ac:dyDescent="0.3">
      <c r="A4051" t="s">
        <v>10946</v>
      </c>
      <c r="B4051" t="s">
        <v>10947</v>
      </c>
      <c r="C4051">
        <v>11434230</v>
      </c>
      <c r="F4051" s="16">
        <v>24622</v>
      </c>
      <c r="G4051" t="s">
        <v>1577</v>
      </c>
      <c r="H4051" t="s">
        <v>1578</v>
      </c>
      <c r="I4051" t="s">
        <v>1582</v>
      </c>
      <c r="J4051" t="s">
        <v>1583</v>
      </c>
      <c r="K4051" t="s">
        <v>1584</v>
      </c>
      <c r="L4051" t="s">
        <v>1585</v>
      </c>
      <c r="O4051" t="s">
        <v>1586</v>
      </c>
      <c r="P4051" t="s">
        <v>10950</v>
      </c>
      <c r="Q4051" t="s">
        <v>741</v>
      </c>
      <c r="V4051">
        <v>11434230</v>
      </c>
      <c r="W4051" t="s">
        <v>742</v>
      </c>
      <c r="X4051">
        <v>1</v>
      </c>
      <c r="AG4051" t="s">
        <v>743</v>
      </c>
      <c r="AH4051" t="e">
        <f>VLOOKUP(C4051,'CREAR HV'!A:A,1,0)</f>
        <v>#N/A</v>
      </c>
    </row>
    <row r="4052" spans="1:34" x14ac:dyDescent="0.3">
      <c r="A4052" t="s">
        <v>10946</v>
      </c>
      <c r="B4052" t="s">
        <v>10947</v>
      </c>
      <c r="C4052">
        <v>1047377357</v>
      </c>
      <c r="F4052" s="16">
        <v>31619</v>
      </c>
      <c r="G4052" t="s">
        <v>53</v>
      </c>
      <c r="H4052" t="s">
        <v>53</v>
      </c>
      <c r="I4052" t="s">
        <v>14746</v>
      </c>
      <c r="J4052" t="s">
        <v>1480</v>
      </c>
      <c r="K4052" t="s">
        <v>157</v>
      </c>
      <c r="L4052" t="s">
        <v>14747</v>
      </c>
      <c r="O4052" t="s">
        <v>14748</v>
      </c>
      <c r="P4052" t="s">
        <v>10955</v>
      </c>
      <c r="Q4052" t="s">
        <v>741</v>
      </c>
      <c r="AG4052" t="s">
        <v>159</v>
      </c>
      <c r="AH4052" t="e">
        <f>VLOOKUP(C4052,'CREAR HV'!A:A,1,0)</f>
        <v>#N/A</v>
      </c>
    </row>
    <row r="4053" spans="1:34" x14ac:dyDescent="0.3">
      <c r="A4053" t="s">
        <v>10946</v>
      </c>
      <c r="B4053" t="s">
        <v>10947</v>
      </c>
      <c r="C4053">
        <v>52323190</v>
      </c>
      <c r="F4053" s="16">
        <v>25982</v>
      </c>
      <c r="G4053" t="s">
        <v>44</v>
      </c>
      <c r="H4053" t="s">
        <v>44</v>
      </c>
      <c r="I4053" t="s">
        <v>5675</v>
      </c>
      <c r="J4053" t="s">
        <v>453</v>
      </c>
      <c r="K4053" t="s">
        <v>5199</v>
      </c>
      <c r="L4053" t="s">
        <v>5676</v>
      </c>
      <c r="O4053" t="s">
        <v>5677</v>
      </c>
      <c r="P4053" t="s">
        <v>10955</v>
      </c>
      <c r="Q4053" t="s">
        <v>741</v>
      </c>
      <c r="AG4053" t="s">
        <v>769</v>
      </c>
      <c r="AH4053" t="e">
        <f>VLOOKUP(C4053,'CREAR HV'!A:A,1,0)</f>
        <v>#N/A</v>
      </c>
    </row>
    <row r="4054" spans="1:34" x14ac:dyDescent="0.3">
      <c r="A4054" t="s">
        <v>10946</v>
      </c>
      <c r="B4054" t="s">
        <v>10947</v>
      </c>
      <c r="C4054">
        <v>15387679</v>
      </c>
      <c r="E4054" s="16">
        <v>36734</v>
      </c>
      <c r="F4054" s="16">
        <v>30060</v>
      </c>
      <c r="G4054" t="s">
        <v>493</v>
      </c>
      <c r="H4054" t="s">
        <v>493</v>
      </c>
      <c r="I4054" t="s">
        <v>1570</v>
      </c>
      <c r="J4054" t="s">
        <v>1981</v>
      </c>
      <c r="K4054" t="s">
        <v>1127</v>
      </c>
      <c r="L4054" t="s">
        <v>1982</v>
      </c>
      <c r="O4054" t="s">
        <v>1983</v>
      </c>
      <c r="P4054" t="s">
        <v>10950</v>
      </c>
      <c r="Q4054" t="s">
        <v>1038</v>
      </c>
      <c r="R4054" t="s">
        <v>1054</v>
      </c>
      <c r="W4054" t="s">
        <v>795</v>
      </c>
      <c r="X4054">
        <v>24</v>
      </c>
      <c r="AB4054" t="s">
        <v>1984</v>
      </c>
      <c r="AC4054" t="s">
        <v>1985</v>
      </c>
      <c r="AG4054" t="s">
        <v>743</v>
      </c>
      <c r="AH4054" t="e">
        <f>VLOOKUP(C4054,'CREAR HV'!A:A,1,0)</f>
        <v>#N/A</v>
      </c>
    </row>
    <row r="4055" spans="1:34" x14ac:dyDescent="0.3">
      <c r="A4055" t="s">
        <v>10946</v>
      </c>
      <c r="B4055" t="s">
        <v>10947</v>
      </c>
      <c r="C4055">
        <v>1118554366</v>
      </c>
      <c r="F4055" s="16">
        <v>34114</v>
      </c>
      <c r="G4055" t="s">
        <v>816</v>
      </c>
      <c r="H4055" t="s">
        <v>74</v>
      </c>
      <c r="I4055" t="s">
        <v>6787</v>
      </c>
      <c r="J4055" t="s">
        <v>417</v>
      </c>
      <c r="K4055" t="s">
        <v>674</v>
      </c>
      <c r="L4055" t="s">
        <v>14749</v>
      </c>
      <c r="P4055" t="s">
        <v>10950</v>
      </c>
      <c r="Q4055" t="s">
        <v>741</v>
      </c>
      <c r="AG4055" t="s">
        <v>159</v>
      </c>
      <c r="AH4055" t="e">
        <f>VLOOKUP(C4055,'CREAR HV'!A:A,1,0)</f>
        <v>#N/A</v>
      </c>
    </row>
    <row r="4056" spans="1:34" x14ac:dyDescent="0.3">
      <c r="A4056" t="s">
        <v>10946</v>
      </c>
      <c r="B4056" t="s">
        <v>10947</v>
      </c>
      <c r="C4056">
        <v>1047465113</v>
      </c>
      <c r="E4056" s="16">
        <v>40942</v>
      </c>
      <c r="F4056" s="16">
        <v>34328</v>
      </c>
      <c r="G4056" t="s">
        <v>53</v>
      </c>
      <c r="H4056" t="s">
        <v>53</v>
      </c>
      <c r="I4056" t="s">
        <v>802</v>
      </c>
      <c r="J4056" t="s">
        <v>8588</v>
      </c>
      <c r="K4056" t="s">
        <v>1721</v>
      </c>
      <c r="L4056" t="s">
        <v>8589</v>
      </c>
      <c r="M4056" t="s">
        <v>2106</v>
      </c>
      <c r="P4056" t="s">
        <v>10950</v>
      </c>
      <c r="Q4056" t="s">
        <v>741</v>
      </c>
      <c r="R4056" t="s">
        <v>748</v>
      </c>
      <c r="S4056" t="s">
        <v>1633</v>
      </c>
      <c r="T4056" t="s">
        <v>1634</v>
      </c>
      <c r="U4056" t="s">
        <v>2047</v>
      </c>
      <c r="W4056" t="s">
        <v>742</v>
      </c>
      <c r="X4056">
        <v>14</v>
      </c>
      <c r="AB4056" t="s">
        <v>8590</v>
      </c>
      <c r="AC4056" t="s">
        <v>8591</v>
      </c>
      <c r="AG4056" t="s">
        <v>769</v>
      </c>
      <c r="AH4056" t="e">
        <f>VLOOKUP(C4056,'CREAR HV'!A:A,1,0)</f>
        <v>#N/A</v>
      </c>
    </row>
    <row r="4057" spans="1:34" x14ac:dyDescent="0.3">
      <c r="A4057" t="s">
        <v>10946</v>
      </c>
      <c r="B4057" t="s">
        <v>10947</v>
      </c>
      <c r="C4057">
        <v>17630403</v>
      </c>
      <c r="F4057" s="16">
        <v>21412</v>
      </c>
      <c r="G4057" t="s">
        <v>2247</v>
      </c>
      <c r="H4057" t="s">
        <v>2247</v>
      </c>
      <c r="I4057" t="s">
        <v>2248</v>
      </c>
      <c r="J4057" t="s">
        <v>1762</v>
      </c>
      <c r="K4057" t="s">
        <v>771</v>
      </c>
      <c r="L4057" t="s">
        <v>2249</v>
      </c>
      <c r="O4057" t="s">
        <v>2250</v>
      </c>
      <c r="P4057" t="s">
        <v>10950</v>
      </c>
      <c r="Q4057" t="s">
        <v>741</v>
      </c>
      <c r="V4057">
        <v>17630403</v>
      </c>
      <c r="W4057" t="s">
        <v>742</v>
      </c>
      <c r="X4057">
        <v>43</v>
      </c>
      <c r="AG4057" t="s">
        <v>743</v>
      </c>
      <c r="AH4057" t="e">
        <f>VLOOKUP(C4057,'CREAR HV'!A:A,1,0)</f>
        <v>#N/A</v>
      </c>
    </row>
    <row r="4058" spans="1:34" x14ac:dyDescent="0.3">
      <c r="A4058" t="s">
        <v>10946</v>
      </c>
      <c r="B4058" t="s">
        <v>10947</v>
      </c>
      <c r="C4058">
        <v>1085329892</v>
      </c>
      <c r="F4058" s="16">
        <v>35257</v>
      </c>
      <c r="G4058" t="s">
        <v>28</v>
      </c>
      <c r="H4058" t="s">
        <v>28</v>
      </c>
      <c r="I4058" t="s">
        <v>9078</v>
      </c>
      <c r="J4058" t="s">
        <v>9079</v>
      </c>
      <c r="K4058" t="s">
        <v>3724</v>
      </c>
      <c r="L4058" t="s">
        <v>9080</v>
      </c>
      <c r="O4058" t="s">
        <v>9081</v>
      </c>
      <c r="P4058" t="s">
        <v>10950</v>
      </c>
      <c r="Q4058" t="s">
        <v>741</v>
      </c>
      <c r="V4058">
        <v>1085329892</v>
      </c>
      <c r="W4058" t="s">
        <v>795</v>
      </c>
      <c r="X4058">
        <v>7</v>
      </c>
      <c r="AG4058" t="s">
        <v>769</v>
      </c>
      <c r="AH4058" t="e">
        <f>VLOOKUP(C4058,'CREAR HV'!A:A,1,0)</f>
        <v>#N/A</v>
      </c>
    </row>
    <row r="4059" spans="1:34" x14ac:dyDescent="0.3">
      <c r="A4059" t="s">
        <v>10946</v>
      </c>
      <c r="B4059" t="s">
        <v>10947</v>
      </c>
      <c r="C4059">
        <v>1085914981</v>
      </c>
      <c r="F4059" s="16">
        <v>32658</v>
      </c>
      <c r="G4059" t="s">
        <v>474</v>
      </c>
      <c r="H4059" t="s">
        <v>474</v>
      </c>
      <c r="I4059" t="s">
        <v>1450</v>
      </c>
      <c r="J4059" t="s">
        <v>1127</v>
      </c>
      <c r="K4059" t="s">
        <v>276</v>
      </c>
      <c r="L4059" t="s">
        <v>14750</v>
      </c>
      <c r="O4059" t="s">
        <v>14751</v>
      </c>
      <c r="P4059" t="s">
        <v>10950</v>
      </c>
      <c r="Q4059" t="s">
        <v>741</v>
      </c>
      <c r="V4059">
        <v>10859149814</v>
      </c>
      <c r="W4059" t="s">
        <v>742</v>
      </c>
      <c r="X4059">
        <v>0</v>
      </c>
      <c r="AG4059" t="s">
        <v>159</v>
      </c>
      <c r="AH4059" t="e">
        <f>VLOOKUP(C4059,'CREAR HV'!A:A,1,0)</f>
        <v>#N/A</v>
      </c>
    </row>
    <row r="4060" spans="1:34" x14ac:dyDescent="0.3">
      <c r="A4060" t="s">
        <v>10946</v>
      </c>
      <c r="B4060" t="s">
        <v>10947</v>
      </c>
      <c r="C4060">
        <v>1010218422</v>
      </c>
      <c r="F4060" s="16">
        <v>34654</v>
      </c>
      <c r="G4060" t="s">
        <v>44</v>
      </c>
      <c r="H4060" t="s">
        <v>44</v>
      </c>
      <c r="I4060" t="s">
        <v>8108</v>
      </c>
      <c r="J4060" t="s">
        <v>249</v>
      </c>
      <c r="K4060" t="s">
        <v>279</v>
      </c>
      <c r="L4060" t="s">
        <v>8109</v>
      </c>
      <c r="O4060" t="s">
        <v>8110</v>
      </c>
      <c r="P4060" t="s">
        <v>10955</v>
      </c>
      <c r="Q4060" t="s">
        <v>741</v>
      </c>
      <c r="AG4060" t="s">
        <v>769</v>
      </c>
      <c r="AH4060" t="e">
        <f>VLOOKUP(C4060,'CREAR HV'!A:A,1,0)</f>
        <v>#N/A</v>
      </c>
    </row>
    <row r="4061" spans="1:34" x14ac:dyDescent="0.3">
      <c r="A4061" t="s">
        <v>10946</v>
      </c>
      <c r="B4061" t="s">
        <v>10947</v>
      </c>
      <c r="C4061">
        <v>31530322</v>
      </c>
      <c r="F4061" s="16">
        <v>26296</v>
      </c>
      <c r="G4061" t="s">
        <v>3512</v>
      </c>
      <c r="H4061" t="s">
        <v>3512</v>
      </c>
      <c r="I4061" t="s">
        <v>3513</v>
      </c>
      <c r="J4061" t="s">
        <v>590</v>
      </c>
      <c r="K4061" t="s">
        <v>304</v>
      </c>
      <c r="L4061" t="s">
        <v>3514</v>
      </c>
      <c r="O4061" t="s">
        <v>3515</v>
      </c>
      <c r="P4061" t="s">
        <v>10955</v>
      </c>
      <c r="Q4061" t="s">
        <v>741</v>
      </c>
      <c r="AG4061" t="s">
        <v>743</v>
      </c>
      <c r="AH4061" t="e">
        <f>VLOOKUP(C4061,'CREAR HV'!A:A,1,0)</f>
        <v>#N/A</v>
      </c>
    </row>
    <row r="4062" spans="1:34" x14ac:dyDescent="0.3">
      <c r="A4062" t="s">
        <v>10946</v>
      </c>
      <c r="B4062" t="s">
        <v>10947</v>
      </c>
      <c r="C4062">
        <v>1059813471</v>
      </c>
      <c r="F4062" s="16">
        <v>34237</v>
      </c>
      <c r="G4062" t="s">
        <v>2971</v>
      </c>
      <c r="H4062" t="s">
        <v>2971</v>
      </c>
      <c r="I4062" t="s">
        <v>8753</v>
      </c>
      <c r="J4062" t="s">
        <v>3637</v>
      </c>
      <c r="K4062" t="s">
        <v>2917</v>
      </c>
      <c r="L4062" t="s">
        <v>8754</v>
      </c>
      <c r="O4062" t="s">
        <v>8755</v>
      </c>
      <c r="P4062" t="s">
        <v>10955</v>
      </c>
      <c r="Q4062" t="s">
        <v>741</v>
      </c>
      <c r="AG4062" t="s">
        <v>743</v>
      </c>
      <c r="AH4062" t="e">
        <f>VLOOKUP(C4062,'CREAR HV'!A:A,1,0)</f>
        <v>#N/A</v>
      </c>
    </row>
    <row r="4063" spans="1:34" x14ac:dyDescent="0.3">
      <c r="A4063" t="s">
        <v>10946</v>
      </c>
      <c r="B4063" t="s">
        <v>10947</v>
      </c>
      <c r="C4063">
        <v>79599724</v>
      </c>
      <c r="F4063" s="16">
        <v>26302</v>
      </c>
      <c r="G4063" t="s">
        <v>1652</v>
      </c>
      <c r="H4063" t="s">
        <v>111</v>
      </c>
      <c r="I4063" t="s">
        <v>7266</v>
      </c>
      <c r="J4063" t="s">
        <v>7267</v>
      </c>
      <c r="K4063" t="s">
        <v>159</v>
      </c>
      <c r="L4063" t="s">
        <v>7268</v>
      </c>
      <c r="O4063" t="s">
        <v>7269</v>
      </c>
      <c r="P4063" t="s">
        <v>10950</v>
      </c>
      <c r="Q4063" t="s">
        <v>741</v>
      </c>
      <c r="V4063">
        <v>79599724</v>
      </c>
      <c r="W4063" t="s">
        <v>742</v>
      </c>
      <c r="X4063">
        <v>0</v>
      </c>
      <c r="AG4063" t="s">
        <v>769</v>
      </c>
      <c r="AH4063" t="e">
        <f>VLOOKUP(C4063,'CREAR HV'!A:A,1,0)</f>
        <v>#N/A</v>
      </c>
    </row>
    <row r="4064" spans="1:34" x14ac:dyDescent="0.3">
      <c r="A4064" t="s">
        <v>10946</v>
      </c>
      <c r="B4064" t="s">
        <v>10947</v>
      </c>
      <c r="C4064">
        <v>6103659</v>
      </c>
      <c r="F4064" s="16">
        <v>29169</v>
      </c>
      <c r="G4064" t="s">
        <v>1004</v>
      </c>
      <c r="H4064" t="s">
        <v>1004</v>
      </c>
      <c r="I4064" t="s">
        <v>1005</v>
      </c>
      <c r="J4064" t="s">
        <v>555</v>
      </c>
      <c r="K4064" t="s">
        <v>159</v>
      </c>
      <c r="L4064" t="s">
        <v>1006</v>
      </c>
      <c r="O4064" t="s">
        <v>1007</v>
      </c>
      <c r="P4064" t="s">
        <v>10950</v>
      </c>
      <c r="Q4064" t="s">
        <v>741</v>
      </c>
      <c r="V4064">
        <v>6103659</v>
      </c>
      <c r="W4064" t="s">
        <v>742</v>
      </c>
      <c r="X4064">
        <v>16</v>
      </c>
      <c r="AG4064" t="s">
        <v>769</v>
      </c>
      <c r="AH4064" t="e">
        <f>VLOOKUP(C4064,'CREAR HV'!A:A,1,0)</f>
        <v>#N/A</v>
      </c>
    </row>
    <row r="4065" spans="1:34" x14ac:dyDescent="0.3">
      <c r="A4065" t="s">
        <v>10946</v>
      </c>
      <c r="B4065" t="s">
        <v>10947</v>
      </c>
      <c r="C4065">
        <v>40015040</v>
      </c>
      <c r="F4065" s="16">
        <v>22102</v>
      </c>
      <c r="G4065" t="s">
        <v>61</v>
      </c>
      <c r="H4065" t="s">
        <v>61</v>
      </c>
      <c r="I4065" t="s">
        <v>14752</v>
      </c>
      <c r="J4065" t="s">
        <v>263</v>
      </c>
      <c r="K4065" t="s">
        <v>6252</v>
      </c>
      <c r="L4065" t="s">
        <v>14753</v>
      </c>
      <c r="O4065" t="s">
        <v>14754</v>
      </c>
      <c r="P4065" t="s">
        <v>10955</v>
      </c>
      <c r="Q4065" t="s">
        <v>741</v>
      </c>
      <c r="AG4065" t="s">
        <v>159</v>
      </c>
      <c r="AH4065" t="e">
        <f>VLOOKUP(C4065,'CREAR HV'!A:A,1,0)</f>
        <v>#N/A</v>
      </c>
    </row>
    <row r="4066" spans="1:34" x14ac:dyDescent="0.3">
      <c r="A4066" t="s">
        <v>10946</v>
      </c>
      <c r="B4066" t="s">
        <v>10947</v>
      </c>
      <c r="C4066">
        <v>71171375</v>
      </c>
      <c r="F4066" s="16">
        <v>23474</v>
      </c>
      <c r="G4066" t="s">
        <v>2641</v>
      </c>
      <c r="H4066" t="s">
        <v>2641</v>
      </c>
      <c r="I4066" t="s">
        <v>6560</v>
      </c>
      <c r="J4066" t="s">
        <v>2882</v>
      </c>
      <c r="K4066" t="s">
        <v>282</v>
      </c>
      <c r="L4066" t="s">
        <v>6561</v>
      </c>
      <c r="O4066" t="s">
        <v>6562</v>
      </c>
      <c r="P4066" t="s">
        <v>10950</v>
      </c>
      <c r="Q4066" t="s">
        <v>741</v>
      </c>
      <c r="V4066">
        <v>71171375</v>
      </c>
      <c r="W4066" t="s">
        <v>795</v>
      </c>
      <c r="X4066">
        <v>28</v>
      </c>
      <c r="AG4066" t="s">
        <v>743</v>
      </c>
      <c r="AH4066" t="e">
        <f>VLOOKUP(C4066,'CREAR HV'!A:A,1,0)</f>
        <v>#N/A</v>
      </c>
    </row>
    <row r="4067" spans="1:34" x14ac:dyDescent="0.3">
      <c r="A4067" t="s">
        <v>10946</v>
      </c>
      <c r="B4067" t="s">
        <v>10947</v>
      </c>
      <c r="C4067">
        <v>71681265</v>
      </c>
      <c r="F4067" s="16">
        <v>24143</v>
      </c>
      <c r="G4067" t="s">
        <v>816</v>
      </c>
      <c r="H4067" t="s">
        <v>74</v>
      </c>
      <c r="I4067" t="s">
        <v>893</v>
      </c>
      <c r="J4067" t="s">
        <v>1762</v>
      </c>
      <c r="K4067" t="s">
        <v>6634</v>
      </c>
      <c r="L4067" t="s">
        <v>6635</v>
      </c>
      <c r="O4067" t="s">
        <v>6636</v>
      </c>
      <c r="P4067" t="s">
        <v>10950</v>
      </c>
      <c r="Q4067" t="s">
        <v>741</v>
      </c>
      <c r="V4067">
        <v>71681265</v>
      </c>
      <c r="W4067" t="s">
        <v>795</v>
      </c>
      <c r="X4067">
        <v>48</v>
      </c>
      <c r="AG4067" t="s">
        <v>743</v>
      </c>
      <c r="AH4067" t="e">
        <f>VLOOKUP(C4067,'CREAR HV'!A:A,1,0)</f>
        <v>#N/A</v>
      </c>
    </row>
    <row r="4068" spans="1:34" x14ac:dyDescent="0.3">
      <c r="A4068" t="s">
        <v>10946</v>
      </c>
      <c r="B4068" t="s">
        <v>10947</v>
      </c>
      <c r="C4068">
        <v>70728319</v>
      </c>
      <c r="E4068" s="16">
        <v>34212</v>
      </c>
      <c r="F4068" s="16">
        <v>27602</v>
      </c>
      <c r="G4068" t="s">
        <v>41</v>
      </c>
      <c r="H4068" t="s">
        <v>41</v>
      </c>
      <c r="I4068" t="s">
        <v>6534</v>
      </c>
      <c r="J4068" t="s">
        <v>222</v>
      </c>
      <c r="K4068" t="s">
        <v>324</v>
      </c>
      <c r="L4068" t="s">
        <v>6535</v>
      </c>
      <c r="O4068" t="s">
        <v>6536</v>
      </c>
      <c r="P4068" t="s">
        <v>10950</v>
      </c>
      <c r="Q4068" t="s">
        <v>1038</v>
      </c>
      <c r="R4068" t="s">
        <v>748</v>
      </c>
      <c r="W4068" t="s">
        <v>742</v>
      </c>
      <c r="X4068">
        <v>55</v>
      </c>
      <c r="AB4068" t="s">
        <v>6537</v>
      </c>
      <c r="AC4068" t="s">
        <v>6538</v>
      </c>
      <c r="AG4068" t="s">
        <v>743</v>
      </c>
      <c r="AH4068" t="e">
        <f>VLOOKUP(C4068,'CREAR HV'!A:A,1,0)</f>
        <v>#N/A</v>
      </c>
    </row>
    <row r="4069" spans="1:34" x14ac:dyDescent="0.3">
      <c r="A4069" t="s">
        <v>10946</v>
      </c>
      <c r="B4069" t="s">
        <v>10947</v>
      </c>
      <c r="C4069">
        <v>71609125</v>
      </c>
      <c r="F4069" s="16">
        <v>22402</v>
      </c>
      <c r="G4069" t="s">
        <v>4938</v>
      </c>
      <c r="H4069" t="s">
        <v>4938</v>
      </c>
      <c r="I4069" t="s">
        <v>6595</v>
      </c>
      <c r="J4069" t="s">
        <v>819</v>
      </c>
      <c r="K4069" t="s">
        <v>2658</v>
      </c>
      <c r="L4069" t="s">
        <v>6596</v>
      </c>
      <c r="O4069" t="s">
        <v>6597</v>
      </c>
      <c r="P4069" t="s">
        <v>10950</v>
      </c>
      <c r="Q4069" t="s">
        <v>741</v>
      </c>
      <c r="V4069">
        <v>206805</v>
      </c>
      <c r="W4069" t="s">
        <v>742</v>
      </c>
      <c r="X4069">
        <v>26</v>
      </c>
      <c r="AG4069" t="s">
        <v>743</v>
      </c>
      <c r="AH4069" t="e">
        <f>VLOOKUP(C4069,'CREAR HV'!A:A,1,0)</f>
        <v>#N/A</v>
      </c>
    </row>
    <row r="4070" spans="1:34" x14ac:dyDescent="0.3">
      <c r="A4070" t="s">
        <v>10946</v>
      </c>
      <c r="B4070" t="s">
        <v>10947</v>
      </c>
      <c r="C4070">
        <v>71875747</v>
      </c>
      <c r="F4070" s="16">
        <v>23585</v>
      </c>
      <c r="G4070" t="s">
        <v>2691</v>
      </c>
      <c r="H4070" t="s">
        <v>2692</v>
      </c>
      <c r="I4070" t="s">
        <v>6670</v>
      </c>
      <c r="J4070" t="s">
        <v>6671</v>
      </c>
      <c r="K4070" t="s">
        <v>3469</v>
      </c>
      <c r="L4070" t="s">
        <v>6672</v>
      </c>
      <c r="O4070" t="s">
        <v>6673</v>
      </c>
      <c r="P4070" t="s">
        <v>10950</v>
      </c>
      <c r="Q4070" t="s">
        <v>741</v>
      </c>
      <c r="V4070">
        <v>471885</v>
      </c>
      <c r="W4070" t="s">
        <v>742</v>
      </c>
      <c r="X4070">
        <v>1</v>
      </c>
      <c r="AG4070" t="s">
        <v>743</v>
      </c>
      <c r="AH4070" t="e">
        <f>VLOOKUP(C4070,'CREAR HV'!A:A,1,0)</f>
        <v>#N/A</v>
      </c>
    </row>
    <row r="4071" spans="1:34" x14ac:dyDescent="0.3">
      <c r="A4071" t="s">
        <v>10946</v>
      </c>
      <c r="B4071" t="s">
        <v>10947</v>
      </c>
      <c r="C4071">
        <v>72007135</v>
      </c>
      <c r="F4071" s="16">
        <v>28754</v>
      </c>
      <c r="G4071" t="s">
        <v>47</v>
      </c>
      <c r="H4071" t="s">
        <v>47</v>
      </c>
      <c r="I4071" t="s">
        <v>6677</v>
      </c>
      <c r="J4071" t="s">
        <v>6678</v>
      </c>
      <c r="K4071" t="s">
        <v>6679</v>
      </c>
      <c r="L4071" t="s">
        <v>6680</v>
      </c>
      <c r="O4071" t="s">
        <v>6681</v>
      </c>
      <c r="P4071" t="s">
        <v>10950</v>
      </c>
      <c r="Q4071" t="s">
        <v>741</v>
      </c>
      <c r="V4071">
        <v>78092115088</v>
      </c>
      <c r="W4071" t="s">
        <v>742</v>
      </c>
      <c r="X4071">
        <v>55</v>
      </c>
      <c r="AG4071" t="s">
        <v>769</v>
      </c>
      <c r="AH4071" t="e">
        <f>VLOOKUP(C4071,'CREAR HV'!A:A,1,0)</f>
        <v>#N/A</v>
      </c>
    </row>
    <row r="4072" spans="1:34" x14ac:dyDescent="0.3">
      <c r="A4072" t="s">
        <v>10946</v>
      </c>
      <c r="B4072" t="s">
        <v>10947</v>
      </c>
      <c r="C4072">
        <v>3190427</v>
      </c>
      <c r="F4072" s="16">
        <v>18686</v>
      </c>
      <c r="G4072" t="s">
        <v>1551</v>
      </c>
      <c r="H4072" t="s">
        <v>1552</v>
      </c>
      <c r="I4072" t="s">
        <v>1582</v>
      </c>
      <c r="J4072" t="s">
        <v>585</v>
      </c>
      <c r="K4072" t="s">
        <v>276</v>
      </c>
      <c r="L4072" t="s">
        <v>14755</v>
      </c>
      <c r="O4072" t="s">
        <v>14756</v>
      </c>
      <c r="P4072" t="s">
        <v>10950</v>
      </c>
      <c r="Q4072" t="s">
        <v>741</v>
      </c>
      <c r="V4072">
        <v>3190427</v>
      </c>
      <c r="W4072" t="s">
        <v>795</v>
      </c>
      <c r="X4072">
        <v>55</v>
      </c>
      <c r="AG4072" t="s">
        <v>159</v>
      </c>
      <c r="AH4072" t="e">
        <f>VLOOKUP(C4072,'CREAR HV'!A:A,1,0)</f>
        <v>#N/A</v>
      </c>
    </row>
    <row r="4073" spans="1:34" x14ac:dyDescent="0.3">
      <c r="A4073" t="s">
        <v>10946</v>
      </c>
      <c r="B4073" t="s">
        <v>10947</v>
      </c>
      <c r="C4073">
        <v>4418218</v>
      </c>
      <c r="F4073" s="16">
        <v>19688</v>
      </c>
      <c r="G4073" t="s">
        <v>904</v>
      </c>
      <c r="H4073" t="s">
        <v>904</v>
      </c>
      <c r="I4073" t="s">
        <v>905</v>
      </c>
      <c r="J4073" t="s">
        <v>906</v>
      </c>
      <c r="K4073" t="s">
        <v>856</v>
      </c>
      <c r="L4073" t="s">
        <v>907</v>
      </c>
      <c r="O4073" t="s">
        <v>908</v>
      </c>
      <c r="P4073" t="s">
        <v>10950</v>
      </c>
      <c r="Q4073" t="s">
        <v>741</v>
      </c>
      <c r="V4073">
        <v>4418218</v>
      </c>
      <c r="W4073" t="s">
        <v>795</v>
      </c>
      <c r="X4073">
        <v>0</v>
      </c>
      <c r="AG4073" t="s">
        <v>743</v>
      </c>
      <c r="AH4073" t="e">
        <f>VLOOKUP(C4073,'CREAR HV'!A:A,1,0)</f>
        <v>#N/A</v>
      </c>
    </row>
    <row r="4074" spans="1:34" x14ac:dyDescent="0.3">
      <c r="A4074" t="s">
        <v>10946</v>
      </c>
      <c r="B4074" t="s">
        <v>10947</v>
      </c>
      <c r="C4074">
        <v>60324009</v>
      </c>
      <c r="F4074" s="16">
        <v>24892</v>
      </c>
      <c r="G4074" t="s">
        <v>54</v>
      </c>
      <c r="H4074" t="s">
        <v>1796</v>
      </c>
      <c r="I4074" t="s">
        <v>6142</v>
      </c>
      <c r="J4074" t="s">
        <v>3448</v>
      </c>
      <c r="K4074" t="s">
        <v>515</v>
      </c>
      <c r="L4074" t="s">
        <v>6143</v>
      </c>
      <c r="O4074" t="s">
        <v>6144</v>
      </c>
      <c r="P4074" t="s">
        <v>10955</v>
      </c>
      <c r="Q4074" t="s">
        <v>741</v>
      </c>
      <c r="AG4074" t="s">
        <v>743</v>
      </c>
      <c r="AH4074" t="e">
        <f>VLOOKUP(C4074,'CREAR HV'!A:A,1,0)</f>
        <v>#N/A</v>
      </c>
    </row>
    <row r="4075" spans="1:34" x14ac:dyDescent="0.3">
      <c r="A4075" t="s">
        <v>10946</v>
      </c>
      <c r="B4075" t="s">
        <v>10947</v>
      </c>
      <c r="C4075">
        <v>65706194</v>
      </c>
      <c r="F4075" s="16">
        <v>29172</v>
      </c>
      <c r="G4075" t="s">
        <v>49</v>
      </c>
      <c r="H4075" t="s">
        <v>49</v>
      </c>
      <c r="I4075" t="s">
        <v>5292</v>
      </c>
      <c r="J4075" t="s">
        <v>596</v>
      </c>
      <c r="K4075" t="s">
        <v>1100</v>
      </c>
      <c r="L4075" t="s">
        <v>6327</v>
      </c>
      <c r="O4075" t="s">
        <v>6328</v>
      </c>
      <c r="P4075" t="s">
        <v>10955</v>
      </c>
      <c r="Q4075" t="s">
        <v>741</v>
      </c>
      <c r="AG4075" t="s">
        <v>769</v>
      </c>
      <c r="AH4075" t="e">
        <f>VLOOKUP(C4075,'CREAR HV'!A:A,1,0)</f>
        <v>#N/A</v>
      </c>
    </row>
    <row r="4076" spans="1:34" x14ac:dyDescent="0.3">
      <c r="A4076" t="s">
        <v>10946</v>
      </c>
      <c r="B4076" t="s">
        <v>10947</v>
      </c>
      <c r="C4076">
        <v>66735025</v>
      </c>
      <c r="E4076" s="16">
        <v>32017</v>
      </c>
      <c r="F4076" s="16">
        <v>25315</v>
      </c>
      <c r="G4076" t="s">
        <v>1166</v>
      </c>
      <c r="H4076" t="s">
        <v>118</v>
      </c>
      <c r="I4076" t="s">
        <v>3431</v>
      </c>
      <c r="J4076" t="s">
        <v>1638</v>
      </c>
      <c r="K4076" t="s">
        <v>1432</v>
      </c>
      <c r="L4076" t="s">
        <v>6396</v>
      </c>
      <c r="O4076" t="s">
        <v>6397</v>
      </c>
      <c r="P4076" t="s">
        <v>10955</v>
      </c>
      <c r="Q4076" t="s">
        <v>849</v>
      </c>
      <c r="R4076" t="s">
        <v>78</v>
      </c>
      <c r="S4076" t="s">
        <v>1633</v>
      </c>
      <c r="T4076" t="s">
        <v>1634</v>
      </c>
      <c r="W4076" t="s">
        <v>1277</v>
      </c>
      <c r="X4076">
        <v>0</v>
      </c>
      <c r="AB4076" t="s">
        <v>6398</v>
      </c>
      <c r="AC4076" t="s">
        <v>6399</v>
      </c>
      <c r="AG4076" t="s">
        <v>743</v>
      </c>
      <c r="AH4076" t="e">
        <f>VLOOKUP(C4076,'CREAR HV'!A:A,1,0)</f>
        <v>#N/A</v>
      </c>
    </row>
    <row r="4077" spans="1:34" x14ac:dyDescent="0.3">
      <c r="A4077" t="s">
        <v>10946</v>
      </c>
      <c r="B4077" t="s">
        <v>10947</v>
      </c>
      <c r="C4077">
        <v>66735025</v>
      </c>
      <c r="E4077" s="16">
        <v>32017</v>
      </c>
      <c r="F4077" s="16">
        <v>25315</v>
      </c>
      <c r="G4077" t="s">
        <v>1166</v>
      </c>
      <c r="H4077" t="s">
        <v>118</v>
      </c>
      <c r="I4077" t="s">
        <v>3431</v>
      </c>
      <c r="J4077" t="s">
        <v>1638</v>
      </c>
      <c r="K4077" t="s">
        <v>1432</v>
      </c>
      <c r="L4077" t="s">
        <v>6396</v>
      </c>
      <c r="O4077" t="s">
        <v>6397</v>
      </c>
      <c r="P4077" t="s">
        <v>10955</v>
      </c>
      <c r="Q4077" t="s">
        <v>849</v>
      </c>
      <c r="R4077" t="s">
        <v>78</v>
      </c>
      <c r="S4077" t="s">
        <v>1633</v>
      </c>
      <c r="T4077" t="s">
        <v>1634</v>
      </c>
      <c r="W4077" t="s">
        <v>1277</v>
      </c>
      <c r="X4077">
        <v>0</v>
      </c>
      <c r="AB4077" t="s">
        <v>6398</v>
      </c>
      <c r="AC4077" t="s">
        <v>6399</v>
      </c>
      <c r="AG4077" t="s">
        <v>743</v>
      </c>
      <c r="AH4077" t="e">
        <f>VLOOKUP(C4077,'CREAR HV'!A:A,1,0)</f>
        <v>#N/A</v>
      </c>
    </row>
    <row r="4078" spans="1:34" x14ac:dyDescent="0.3">
      <c r="A4078" t="s">
        <v>10946</v>
      </c>
      <c r="B4078" t="s">
        <v>10947</v>
      </c>
      <c r="C4078">
        <v>71630601</v>
      </c>
      <c r="F4078" s="16">
        <v>23096</v>
      </c>
      <c r="G4078" t="s">
        <v>816</v>
      </c>
      <c r="H4078" t="s">
        <v>74</v>
      </c>
      <c r="I4078" t="s">
        <v>833</v>
      </c>
      <c r="J4078" t="s">
        <v>315</v>
      </c>
      <c r="K4078" t="s">
        <v>315</v>
      </c>
      <c r="L4078" t="s">
        <v>6613</v>
      </c>
      <c r="O4078" t="s">
        <v>6614</v>
      </c>
      <c r="P4078" t="s">
        <v>10950</v>
      </c>
      <c r="Q4078" t="s">
        <v>741</v>
      </c>
      <c r="V4078">
        <v>71630601</v>
      </c>
      <c r="W4078" t="s">
        <v>742</v>
      </c>
      <c r="X4078">
        <v>56</v>
      </c>
      <c r="AG4078" t="s">
        <v>769</v>
      </c>
      <c r="AH4078" t="e">
        <f>VLOOKUP(C4078,'CREAR HV'!A:A,1,0)</f>
        <v>#N/A</v>
      </c>
    </row>
    <row r="4079" spans="1:34" x14ac:dyDescent="0.3">
      <c r="A4079" t="s">
        <v>10946</v>
      </c>
      <c r="B4079" t="s">
        <v>10947</v>
      </c>
      <c r="C4079">
        <v>79060366</v>
      </c>
      <c r="F4079" s="16">
        <v>20334</v>
      </c>
      <c r="G4079" t="s">
        <v>2581</v>
      </c>
      <c r="H4079" t="s">
        <v>2581</v>
      </c>
      <c r="I4079" t="s">
        <v>7010</v>
      </c>
      <c r="J4079" t="s">
        <v>432</v>
      </c>
      <c r="K4079" t="s">
        <v>3190</v>
      </c>
      <c r="L4079" t="s">
        <v>7011</v>
      </c>
      <c r="O4079" t="s">
        <v>7012</v>
      </c>
      <c r="P4079" t="s">
        <v>10950</v>
      </c>
      <c r="Q4079" t="s">
        <v>741</v>
      </c>
      <c r="V4079">
        <v>79060366</v>
      </c>
      <c r="W4079" t="s">
        <v>795</v>
      </c>
      <c r="X4079">
        <v>51</v>
      </c>
      <c r="AG4079" t="s">
        <v>769</v>
      </c>
      <c r="AH4079" t="e">
        <f>VLOOKUP(C4079,'CREAR HV'!A:A,1,0)</f>
        <v>#N/A</v>
      </c>
    </row>
    <row r="4080" spans="1:34" x14ac:dyDescent="0.3">
      <c r="A4080" t="s">
        <v>10946</v>
      </c>
      <c r="B4080" t="s">
        <v>10947</v>
      </c>
      <c r="C4080">
        <v>79132373</v>
      </c>
      <c r="E4080" s="16">
        <v>31734</v>
      </c>
      <c r="F4080" s="16">
        <v>24893</v>
      </c>
      <c r="G4080" t="s">
        <v>44</v>
      </c>
      <c r="H4080" t="s">
        <v>44</v>
      </c>
      <c r="I4080" t="s">
        <v>7048</v>
      </c>
      <c r="J4080" t="s">
        <v>388</v>
      </c>
      <c r="K4080" t="s">
        <v>149</v>
      </c>
      <c r="L4080" t="s">
        <v>7049</v>
      </c>
      <c r="O4080" t="s">
        <v>7050</v>
      </c>
      <c r="P4080" t="s">
        <v>10950</v>
      </c>
      <c r="Q4080" t="s">
        <v>741</v>
      </c>
      <c r="R4080" t="s">
        <v>814</v>
      </c>
      <c r="W4080" t="s">
        <v>795</v>
      </c>
      <c r="X4080">
        <v>55</v>
      </c>
      <c r="AB4080" t="s">
        <v>7051</v>
      </c>
      <c r="AC4080" t="s">
        <v>5642</v>
      </c>
      <c r="AG4080" t="s">
        <v>769</v>
      </c>
      <c r="AH4080" t="e">
        <f>VLOOKUP(C4080,'CREAR HV'!A:A,1,0)</f>
        <v>#N/A</v>
      </c>
    </row>
    <row r="4081" spans="1:34" x14ac:dyDescent="0.3">
      <c r="A4081" t="s">
        <v>10946</v>
      </c>
      <c r="B4081" t="s">
        <v>10947</v>
      </c>
      <c r="C4081">
        <v>79132373</v>
      </c>
      <c r="E4081" s="16">
        <v>31734</v>
      </c>
      <c r="F4081" s="16">
        <v>24893</v>
      </c>
      <c r="G4081" t="s">
        <v>44</v>
      </c>
      <c r="H4081" t="s">
        <v>44</v>
      </c>
      <c r="I4081" t="s">
        <v>7048</v>
      </c>
      <c r="J4081" t="s">
        <v>388</v>
      </c>
      <c r="K4081" t="s">
        <v>149</v>
      </c>
      <c r="L4081" t="s">
        <v>7049</v>
      </c>
      <c r="O4081" t="s">
        <v>7050</v>
      </c>
      <c r="P4081" t="s">
        <v>10950</v>
      </c>
      <c r="Q4081" t="s">
        <v>741</v>
      </c>
      <c r="R4081" t="s">
        <v>814</v>
      </c>
      <c r="W4081" t="s">
        <v>795</v>
      </c>
      <c r="X4081">
        <v>55</v>
      </c>
      <c r="AB4081" t="s">
        <v>7051</v>
      </c>
      <c r="AC4081" t="s">
        <v>5642</v>
      </c>
      <c r="AG4081" t="s">
        <v>743</v>
      </c>
      <c r="AH4081" t="e">
        <f>VLOOKUP(C4081,'CREAR HV'!A:A,1,0)</f>
        <v>#N/A</v>
      </c>
    </row>
    <row r="4082" spans="1:34" x14ac:dyDescent="0.3">
      <c r="A4082" t="s">
        <v>10946</v>
      </c>
      <c r="B4082" t="s">
        <v>10947</v>
      </c>
      <c r="C4082">
        <v>79322975</v>
      </c>
      <c r="E4082" s="16">
        <v>30375</v>
      </c>
      <c r="F4082" s="16">
        <v>23614</v>
      </c>
      <c r="G4082" t="s">
        <v>3566</v>
      </c>
      <c r="H4082" t="s">
        <v>3567</v>
      </c>
      <c r="I4082" t="s">
        <v>7115</v>
      </c>
      <c r="J4082" t="s">
        <v>7116</v>
      </c>
      <c r="K4082" t="s">
        <v>7117</v>
      </c>
      <c r="L4082" t="s">
        <v>7118</v>
      </c>
      <c r="O4082" t="s">
        <v>7119</v>
      </c>
      <c r="P4082" t="s">
        <v>10950</v>
      </c>
      <c r="Q4082" t="s">
        <v>741</v>
      </c>
      <c r="R4082" t="s">
        <v>814</v>
      </c>
      <c r="W4082" t="s">
        <v>795</v>
      </c>
      <c r="X4082">
        <v>48</v>
      </c>
      <c r="AB4082" t="s">
        <v>7120</v>
      </c>
      <c r="AC4082" t="s">
        <v>7121</v>
      </c>
      <c r="AG4082" t="s">
        <v>11069</v>
      </c>
      <c r="AH4082" t="e">
        <f>VLOOKUP(C4082,'CREAR HV'!A:A,1,0)</f>
        <v>#N/A</v>
      </c>
    </row>
    <row r="4083" spans="1:34" x14ac:dyDescent="0.3">
      <c r="A4083" t="s">
        <v>10946</v>
      </c>
      <c r="B4083" t="s">
        <v>10947</v>
      </c>
      <c r="C4083">
        <v>79502767</v>
      </c>
      <c r="E4083" s="16">
        <v>32444</v>
      </c>
      <c r="F4083" s="16">
        <v>25789</v>
      </c>
      <c r="G4083" t="s">
        <v>44</v>
      </c>
      <c r="H4083" t="s">
        <v>44</v>
      </c>
      <c r="I4083" t="s">
        <v>7227</v>
      </c>
      <c r="J4083" t="s">
        <v>404</v>
      </c>
      <c r="K4083" t="s">
        <v>819</v>
      </c>
      <c r="L4083" t="s">
        <v>7228</v>
      </c>
      <c r="O4083" t="s">
        <v>7229</v>
      </c>
      <c r="P4083" t="s">
        <v>10950</v>
      </c>
      <c r="Q4083" t="s">
        <v>741</v>
      </c>
      <c r="R4083" t="s">
        <v>814</v>
      </c>
      <c r="W4083" t="s">
        <v>795</v>
      </c>
      <c r="X4083">
        <v>51</v>
      </c>
      <c r="AB4083" t="s">
        <v>7230</v>
      </c>
      <c r="AG4083" t="s">
        <v>743</v>
      </c>
      <c r="AH4083" t="e">
        <f>VLOOKUP(C4083,'CREAR HV'!A:A,1,0)</f>
        <v>#N/A</v>
      </c>
    </row>
    <row r="4084" spans="1:34" x14ac:dyDescent="0.3">
      <c r="A4084" t="s">
        <v>10946</v>
      </c>
      <c r="B4084" t="s">
        <v>10947</v>
      </c>
      <c r="C4084">
        <v>79502767</v>
      </c>
      <c r="E4084" s="16">
        <v>32444</v>
      </c>
      <c r="F4084" s="16">
        <v>25789</v>
      </c>
      <c r="G4084" t="s">
        <v>44</v>
      </c>
      <c r="H4084" t="s">
        <v>44</v>
      </c>
      <c r="I4084" t="s">
        <v>7227</v>
      </c>
      <c r="J4084" t="s">
        <v>404</v>
      </c>
      <c r="K4084" t="s">
        <v>819</v>
      </c>
      <c r="L4084" t="s">
        <v>7228</v>
      </c>
      <c r="O4084" t="s">
        <v>7229</v>
      </c>
      <c r="P4084" t="s">
        <v>10950</v>
      </c>
      <c r="Q4084" t="s">
        <v>741</v>
      </c>
      <c r="R4084" t="s">
        <v>814</v>
      </c>
      <c r="W4084" t="s">
        <v>795</v>
      </c>
      <c r="X4084">
        <v>51</v>
      </c>
      <c r="AB4084" t="s">
        <v>7230</v>
      </c>
      <c r="AG4084" t="s">
        <v>743</v>
      </c>
      <c r="AH4084" t="e">
        <f>VLOOKUP(C4084,'CREAR HV'!A:A,1,0)</f>
        <v>#N/A</v>
      </c>
    </row>
    <row r="4085" spans="1:34" x14ac:dyDescent="0.3">
      <c r="A4085" t="s">
        <v>10946</v>
      </c>
      <c r="B4085" t="s">
        <v>10947</v>
      </c>
      <c r="C4085">
        <v>79502767</v>
      </c>
      <c r="E4085" s="16">
        <v>32444</v>
      </c>
      <c r="F4085" s="16">
        <v>25789</v>
      </c>
      <c r="G4085" t="s">
        <v>44</v>
      </c>
      <c r="H4085" t="s">
        <v>44</v>
      </c>
      <c r="I4085" t="s">
        <v>7227</v>
      </c>
      <c r="J4085" t="s">
        <v>404</v>
      </c>
      <c r="K4085" t="s">
        <v>819</v>
      </c>
      <c r="L4085" t="s">
        <v>7228</v>
      </c>
      <c r="O4085" t="s">
        <v>7229</v>
      </c>
      <c r="P4085" t="s">
        <v>10950</v>
      </c>
      <c r="Q4085" t="s">
        <v>741</v>
      </c>
      <c r="R4085" t="s">
        <v>814</v>
      </c>
      <c r="W4085" t="s">
        <v>795</v>
      </c>
      <c r="X4085">
        <v>51</v>
      </c>
      <c r="AB4085" t="s">
        <v>7230</v>
      </c>
      <c r="AG4085" t="s">
        <v>743</v>
      </c>
      <c r="AH4085" t="e">
        <f>VLOOKUP(C4085,'CREAR HV'!A:A,1,0)</f>
        <v>#N/A</v>
      </c>
    </row>
    <row r="4086" spans="1:34" x14ac:dyDescent="0.3">
      <c r="A4086" t="s">
        <v>10946</v>
      </c>
      <c r="B4086" t="s">
        <v>10947</v>
      </c>
      <c r="C4086">
        <v>79502767</v>
      </c>
      <c r="E4086" s="16">
        <v>32444</v>
      </c>
      <c r="F4086" s="16">
        <v>25789</v>
      </c>
      <c r="G4086" t="s">
        <v>44</v>
      </c>
      <c r="H4086" t="s">
        <v>44</v>
      </c>
      <c r="I4086" t="s">
        <v>7227</v>
      </c>
      <c r="J4086" t="s">
        <v>404</v>
      </c>
      <c r="K4086" t="s">
        <v>819</v>
      </c>
      <c r="L4086" t="s">
        <v>7228</v>
      </c>
      <c r="O4086" t="s">
        <v>7229</v>
      </c>
      <c r="P4086" t="s">
        <v>10950</v>
      </c>
      <c r="Q4086" t="s">
        <v>741</v>
      </c>
      <c r="R4086" t="s">
        <v>814</v>
      </c>
      <c r="W4086" t="s">
        <v>795</v>
      </c>
      <c r="X4086">
        <v>51</v>
      </c>
      <c r="AB4086" t="s">
        <v>7230</v>
      </c>
      <c r="AG4086" t="s">
        <v>743</v>
      </c>
      <c r="AH4086" t="e">
        <f>VLOOKUP(C4086,'CREAR HV'!A:A,1,0)</f>
        <v>#N/A</v>
      </c>
    </row>
    <row r="4087" spans="1:34" x14ac:dyDescent="0.3">
      <c r="A4087" t="s">
        <v>10946</v>
      </c>
      <c r="B4087" t="s">
        <v>10947</v>
      </c>
      <c r="C4087">
        <v>80845632</v>
      </c>
      <c r="E4087" s="16">
        <v>38006</v>
      </c>
      <c r="F4087" s="16">
        <v>31424</v>
      </c>
      <c r="G4087" t="s">
        <v>44</v>
      </c>
      <c r="H4087" t="s">
        <v>44</v>
      </c>
      <c r="I4087" t="s">
        <v>7594</v>
      </c>
      <c r="J4087" t="s">
        <v>411</v>
      </c>
      <c r="K4087" t="s">
        <v>3911</v>
      </c>
      <c r="L4087" t="s">
        <v>7595</v>
      </c>
      <c r="O4087" t="s">
        <v>7596</v>
      </c>
      <c r="P4087" t="s">
        <v>10950</v>
      </c>
      <c r="Q4087" t="s">
        <v>1038</v>
      </c>
      <c r="R4087" t="s">
        <v>814</v>
      </c>
      <c r="W4087" t="s">
        <v>795</v>
      </c>
      <c r="X4087">
        <v>53</v>
      </c>
      <c r="AB4087" t="s">
        <v>7597</v>
      </c>
      <c r="AC4087" t="s">
        <v>7598</v>
      </c>
      <c r="AG4087" t="s">
        <v>743</v>
      </c>
      <c r="AH4087" t="e">
        <f>VLOOKUP(C4087,'CREAR HV'!A:A,1,0)</f>
        <v>#N/A</v>
      </c>
    </row>
    <row r="4088" spans="1:34" x14ac:dyDescent="0.3">
      <c r="A4088" t="s">
        <v>10946</v>
      </c>
      <c r="B4088" t="s">
        <v>10947</v>
      </c>
      <c r="C4088">
        <v>80845632</v>
      </c>
      <c r="E4088" s="16">
        <v>38006</v>
      </c>
      <c r="F4088" s="16">
        <v>31424</v>
      </c>
      <c r="G4088" t="s">
        <v>44</v>
      </c>
      <c r="H4088" t="s">
        <v>44</v>
      </c>
      <c r="I4088" t="s">
        <v>7594</v>
      </c>
      <c r="J4088" t="s">
        <v>411</v>
      </c>
      <c r="K4088" t="s">
        <v>3911</v>
      </c>
      <c r="L4088" t="s">
        <v>7595</v>
      </c>
      <c r="O4088" t="s">
        <v>7596</v>
      </c>
      <c r="P4088" t="s">
        <v>10950</v>
      </c>
      <c r="Q4088" t="s">
        <v>1038</v>
      </c>
      <c r="R4088" t="s">
        <v>814</v>
      </c>
      <c r="W4088" t="s">
        <v>795</v>
      </c>
      <c r="X4088">
        <v>53</v>
      </c>
      <c r="AB4088" t="s">
        <v>7597</v>
      </c>
      <c r="AC4088" t="s">
        <v>7598</v>
      </c>
      <c r="AG4088" t="s">
        <v>743</v>
      </c>
      <c r="AH4088" t="e">
        <f>VLOOKUP(C4088,'CREAR HV'!A:A,1,0)</f>
        <v>#N/A</v>
      </c>
    </row>
    <row r="4089" spans="1:34" x14ac:dyDescent="0.3">
      <c r="A4089" t="s">
        <v>10946</v>
      </c>
      <c r="B4089" t="s">
        <v>10947</v>
      </c>
      <c r="C4089">
        <v>80845632</v>
      </c>
      <c r="E4089" s="16">
        <v>38006</v>
      </c>
      <c r="F4089" s="16">
        <v>31424</v>
      </c>
      <c r="G4089" t="s">
        <v>44</v>
      </c>
      <c r="H4089" t="s">
        <v>44</v>
      </c>
      <c r="I4089" t="s">
        <v>7594</v>
      </c>
      <c r="J4089" t="s">
        <v>411</v>
      </c>
      <c r="K4089" t="s">
        <v>3911</v>
      </c>
      <c r="L4089" t="s">
        <v>7595</v>
      </c>
      <c r="O4089" t="s">
        <v>7596</v>
      </c>
      <c r="P4089" t="s">
        <v>10950</v>
      </c>
      <c r="Q4089" t="s">
        <v>1038</v>
      </c>
      <c r="R4089" t="s">
        <v>814</v>
      </c>
      <c r="W4089" t="s">
        <v>795</v>
      </c>
      <c r="X4089">
        <v>53</v>
      </c>
      <c r="AB4089" t="s">
        <v>7597</v>
      </c>
      <c r="AC4089" t="s">
        <v>7598</v>
      </c>
      <c r="AG4089" t="s">
        <v>743</v>
      </c>
      <c r="AH4089" t="e">
        <f>VLOOKUP(C4089,'CREAR HV'!A:A,1,0)</f>
        <v>#N/A</v>
      </c>
    </row>
    <row r="4090" spans="1:34" x14ac:dyDescent="0.3">
      <c r="A4090" t="s">
        <v>10946</v>
      </c>
      <c r="B4090" t="s">
        <v>10947</v>
      </c>
      <c r="C4090">
        <v>80845632</v>
      </c>
      <c r="E4090" s="16">
        <v>38006</v>
      </c>
      <c r="F4090" s="16">
        <v>31424</v>
      </c>
      <c r="G4090" t="s">
        <v>44</v>
      </c>
      <c r="H4090" t="s">
        <v>44</v>
      </c>
      <c r="I4090" t="s">
        <v>7594</v>
      </c>
      <c r="J4090" t="s">
        <v>411</v>
      </c>
      <c r="K4090" t="s">
        <v>3911</v>
      </c>
      <c r="L4090" t="s">
        <v>7595</v>
      </c>
      <c r="O4090" t="s">
        <v>7596</v>
      </c>
      <c r="P4090" t="s">
        <v>10950</v>
      </c>
      <c r="Q4090" t="s">
        <v>1038</v>
      </c>
      <c r="R4090" t="s">
        <v>814</v>
      </c>
      <c r="W4090" t="s">
        <v>795</v>
      </c>
      <c r="X4090">
        <v>53</v>
      </c>
      <c r="AB4090" t="s">
        <v>7597</v>
      </c>
      <c r="AC4090" t="s">
        <v>7598</v>
      </c>
      <c r="AG4090" t="s">
        <v>743</v>
      </c>
      <c r="AH4090" t="e">
        <f>VLOOKUP(C4090,'CREAR HV'!A:A,1,0)</f>
        <v>#N/A</v>
      </c>
    </row>
    <row r="4091" spans="1:34" x14ac:dyDescent="0.3">
      <c r="A4091" t="s">
        <v>10946</v>
      </c>
      <c r="B4091" t="s">
        <v>10947</v>
      </c>
      <c r="C4091">
        <v>88244208</v>
      </c>
      <c r="F4091" s="16">
        <v>29099</v>
      </c>
      <c r="G4091" t="s">
        <v>54</v>
      </c>
      <c r="H4091" t="s">
        <v>1796</v>
      </c>
      <c r="I4091" t="s">
        <v>2129</v>
      </c>
      <c r="J4091" t="s">
        <v>868</v>
      </c>
      <c r="K4091" t="s">
        <v>2602</v>
      </c>
      <c r="L4091" t="s">
        <v>7717</v>
      </c>
      <c r="O4091" t="s">
        <v>7718</v>
      </c>
      <c r="P4091" t="s">
        <v>10950</v>
      </c>
      <c r="Q4091" t="s">
        <v>741</v>
      </c>
      <c r="V4091">
        <v>79090106428</v>
      </c>
      <c r="W4091" t="s">
        <v>795</v>
      </c>
      <c r="X4091">
        <v>5</v>
      </c>
      <c r="AG4091" t="s">
        <v>743</v>
      </c>
      <c r="AH4091" t="e">
        <f>VLOOKUP(C4091,'CREAR HV'!A:A,1,0)</f>
        <v>#N/A</v>
      </c>
    </row>
    <row r="4092" spans="1:34" x14ac:dyDescent="0.3">
      <c r="A4092" t="s">
        <v>10946</v>
      </c>
      <c r="B4092" t="s">
        <v>10947</v>
      </c>
      <c r="C4092">
        <v>93362432</v>
      </c>
      <c r="F4092" s="16">
        <v>23872</v>
      </c>
      <c r="G4092" t="s">
        <v>44</v>
      </c>
      <c r="H4092" t="s">
        <v>44</v>
      </c>
      <c r="I4092" t="s">
        <v>7856</v>
      </c>
      <c r="J4092" t="s">
        <v>3883</v>
      </c>
      <c r="K4092" t="s">
        <v>756</v>
      </c>
      <c r="L4092" t="s">
        <v>7857</v>
      </c>
      <c r="O4092" t="s">
        <v>7858</v>
      </c>
      <c r="P4092" t="s">
        <v>10950</v>
      </c>
      <c r="Q4092" t="s">
        <v>741</v>
      </c>
      <c r="V4092">
        <v>572180</v>
      </c>
      <c r="W4092" t="s">
        <v>742</v>
      </c>
      <c r="X4092">
        <v>38</v>
      </c>
      <c r="AG4092" t="s">
        <v>769</v>
      </c>
      <c r="AH4092" t="e">
        <f>VLOOKUP(C4092,'CREAR HV'!A:A,1,0)</f>
        <v>#N/A</v>
      </c>
    </row>
    <row r="4093" spans="1:34" x14ac:dyDescent="0.3">
      <c r="A4093" t="s">
        <v>10946</v>
      </c>
      <c r="B4093" t="s">
        <v>10947</v>
      </c>
      <c r="C4093">
        <v>93362432</v>
      </c>
      <c r="F4093" s="16">
        <v>23872</v>
      </c>
      <c r="G4093" t="s">
        <v>44</v>
      </c>
      <c r="H4093" t="s">
        <v>44</v>
      </c>
      <c r="I4093" t="s">
        <v>7856</v>
      </c>
      <c r="J4093" t="s">
        <v>3883</v>
      </c>
      <c r="K4093" t="s">
        <v>756</v>
      </c>
      <c r="L4093" t="s">
        <v>7857</v>
      </c>
      <c r="O4093" t="s">
        <v>7858</v>
      </c>
      <c r="P4093" t="s">
        <v>10950</v>
      </c>
      <c r="Q4093" t="s">
        <v>741</v>
      </c>
      <c r="V4093">
        <v>572180</v>
      </c>
      <c r="W4093" t="s">
        <v>742</v>
      </c>
      <c r="X4093">
        <v>38</v>
      </c>
      <c r="AG4093" t="s">
        <v>769</v>
      </c>
      <c r="AH4093" t="e">
        <f>VLOOKUP(C4093,'CREAR HV'!A:A,1,0)</f>
        <v>#N/A</v>
      </c>
    </row>
    <row r="4094" spans="1:34" x14ac:dyDescent="0.3">
      <c r="A4094" t="s">
        <v>10946</v>
      </c>
      <c r="B4094" t="s">
        <v>10947</v>
      </c>
      <c r="C4094">
        <v>37864851</v>
      </c>
      <c r="F4094" s="16">
        <v>29679</v>
      </c>
      <c r="G4094" t="s">
        <v>60</v>
      </c>
      <c r="H4094" t="s">
        <v>60</v>
      </c>
      <c r="I4094" t="s">
        <v>4186</v>
      </c>
      <c r="J4094" t="s">
        <v>318</v>
      </c>
      <c r="K4094" t="s">
        <v>152</v>
      </c>
      <c r="L4094" t="s">
        <v>4187</v>
      </c>
      <c r="O4094" t="s">
        <v>4188</v>
      </c>
      <c r="P4094" t="s">
        <v>10955</v>
      </c>
      <c r="Q4094" t="s">
        <v>741</v>
      </c>
      <c r="AG4094" t="s">
        <v>743</v>
      </c>
      <c r="AH4094" t="e">
        <f>VLOOKUP(C4094,'CREAR HV'!A:A,1,0)</f>
        <v>#N/A</v>
      </c>
    </row>
    <row r="4095" spans="1:34" x14ac:dyDescent="0.3">
      <c r="A4095" t="s">
        <v>10946</v>
      </c>
      <c r="B4095" t="s">
        <v>10947</v>
      </c>
      <c r="C4095">
        <v>71622159</v>
      </c>
      <c r="F4095" s="16">
        <v>23119</v>
      </c>
      <c r="G4095" t="s">
        <v>498</v>
      </c>
      <c r="H4095" t="s">
        <v>498</v>
      </c>
      <c r="I4095" t="s">
        <v>6600</v>
      </c>
      <c r="J4095" t="s">
        <v>1437</v>
      </c>
      <c r="K4095" t="s">
        <v>279</v>
      </c>
      <c r="L4095" t="s">
        <v>6601</v>
      </c>
      <c r="O4095" t="s">
        <v>6602</v>
      </c>
      <c r="P4095" t="s">
        <v>10950</v>
      </c>
      <c r="Q4095" t="s">
        <v>741</v>
      </c>
      <c r="V4095">
        <v>71622159</v>
      </c>
      <c r="W4095" t="s">
        <v>742</v>
      </c>
      <c r="X4095">
        <v>55</v>
      </c>
      <c r="AG4095" t="s">
        <v>743</v>
      </c>
      <c r="AH4095" t="e">
        <f>VLOOKUP(C4095,'CREAR HV'!A:A,1,0)</f>
        <v>#N/A</v>
      </c>
    </row>
    <row r="4096" spans="1:34" x14ac:dyDescent="0.3">
      <c r="A4096" t="s">
        <v>10946</v>
      </c>
      <c r="B4096" t="s">
        <v>10947</v>
      </c>
      <c r="C4096">
        <v>70565426</v>
      </c>
      <c r="F4096" s="16">
        <v>24066</v>
      </c>
      <c r="G4096" t="s">
        <v>5047</v>
      </c>
      <c r="H4096" t="s">
        <v>5047</v>
      </c>
      <c r="I4096" t="s">
        <v>6526</v>
      </c>
      <c r="J4096" t="s">
        <v>1899</v>
      </c>
      <c r="K4096" t="s">
        <v>302</v>
      </c>
      <c r="L4096" t="s">
        <v>6527</v>
      </c>
      <c r="O4096" t="s">
        <v>6528</v>
      </c>
      <c r="P4096" t="s">
        <v>10950</v>
      </c>
      <c r="Q4096" t="s">
        <v>741</v>
      </c>
      <c r="V4096">
        <v>70565426</v>
      </c>
      <c r="W4096" t="s">
        <v>742</v>
      </c>
      <c r="X4096">
        <v>27</v>
      </c>
      <c r="AG4096" t="s">
        <v>743</v>
      </c>
      <c r="AH4096" t="e">
        <f>VLOOKUP(C4096,'CREAR HV'!A:A,1,0)</f>
        <v>#N/A</v>
      </c>
    </row>
    <row r="4097" spans="1:34" x14ac:dyDescent="0.3">
      <c r="A4097" t="s">
        <v>10946</v>
      </c>
      <c r="B4097" t="s">
        <v>10947</v>
      </c>
      <c r="C4097">
        <v>73115161</v>
      </c>
      <c r="E4097" s="16">
        <v>30522</v>
      </c>
      <c r="F4097" s="16">
        <v>23378</v>
      </c>
      <c r="G4097" t="s">
        <v>1218</v>
      </c>
      <c r="H4097" t="s">
        <v>1218</v>
      </c>
      <c r="I4097" t="s">
        <v>6777</v>
      </c>
      <c r="J4097" t="s">
        <v>6778</v>
      </c>
      <c r="K4097" t="s">
        <v>6779</v>
      </c>
      <c r="L4097" t="s">
        <v>6780</v>
      </c>
      <c r="M4097" t="s">
        <v>6780</v>
      </c>
      <c r="O4097" t="s">
        <v>6781</v>
      </c>
      <c r="P4097" t="s">
        <v>10950</v>
      </c>
      <c r="Q4097" t="s">
        <v>1038</v>
      </c>
      <c r="R4097" t="s">
        <v>748</v>
      </c>
      <c r="W4097" t="s">
        <v>742</v>
      </c>
      <c r="X4097">
        <v>14</v>
      </c>
      <c r="Z4097" t="s">
        <v>3124</v>
      </c>
      <c r="AB4097" t="s">
        <v>6782</v>
      </c>
      <c r="AC4097" t="s">
        <v>6781</v>
      </c>
      <c r="AG4097" t="s">
        <v>743</v>
      </c>
      <c r="AH4097" t="e">
        <f>VLOOKUP(C4097,'CREAR HV'!A:A,1,0)</f>
        <v>#N/A</v>
      </c>
    </row>
    <row r="4098" spans="1:34" x14ac:dyDescent="0.3">
      <c r="A4098" t="s">
        <v>10946</v>
      </c>
      <c r="B4098" t="s">
        <v>10947</v>
      </c>
      <c r="C4098">
        <v>73115161</v>
      </c>
      <c r="E4098" s="16">
        <v>30522</v>
      </c>
      <c r="F4098" s="16">
        <v>23378</v>
      </c>
      <c r="G4098" t="s">
        <v>1218</v>
      </c>
      <c r="H4098" t="s">
        <v>1218</v>
      </c>
      <c r="I4098" t="s">
        <v>6777</v>
      </c>
      <c r="J4098" t="s">
        <v>6778</v>
      </c>
      <c r="K4098" t="s">
        <v>6779</v>
      </c>
      <c r="L4098" t="s">
        <v>6780</v>
      </c>
      <c r="M4098" t="s">
        <v>6780</v>
      </c>
      <c r="O4098" t="s">
        <v>6781</v>
      </c>
      <c r="P4098" t="s">
        <v>10950</v>
      </c>
      <c r="Q4098" t="s">
        <v>1038</v>
      </c>
      <c r="R4098" t="s">
        <v>748</v>
      </c>
      <c r="W4098" t="s">
        <v>742</v>
      </c>
      <c r="X4098">
        <v>14</v>
      </c>
      <c r="Z4098" t="s">
        <v>3124</v>
      </c>
      <c r="AB4098" t="s">
        <v>6782</v>
      </c>
      <c r="AC4098" t="s">
        <v>6781</v>
      </c>
      <c r="AG4098" t="s">
        <v>743</v>
      </c>
      <c r="AH4098" t="e">
        <f>VLOOKUP(C4098,'CREAR HV'!A:A,1,0)</f>
        <v>#N/A</v>
      </c>
    </row>
    <row r="4099" spans="1:34" x14ac:dyDescent="0.3">
      <c r="A4099" t="s">
        <v>10946</v>
      </c>
      <c r="B4099" t="s">
        <v>10947</v>
      </c>
      <c r="C4099">
        <v>73115161</v>
      </c>
      <c r="E4099" s="16">
        <v>30522</v>
      </c>
      <c r="F4099" s="16">
        <v>23378</v>
      </c>
      <c r="G4099" t="s">
        <v>1218</v>
      </c>
      <c r="H4099" t="s">
        <v>1218</v>
      </c>
      <c r="I4099" t="s">
        <v>6777</v>
      </c>
      <c r="J4099" t="s">
        <v>6778</v>
      </c>
      <c r="K4099" t="s">
        <v>6779</v>
      </c>
      <c r="L4099" t="s">
        <v>6780</v>
      </c>
      <c r="M4099" t="s">
        <v>6780</v>
      </c>
      <c r="O4099" t="s">
        <v>6781</v>
      </c>
      <c r="P4099" t="s">
        <v>10950</v>
      </c>
      <c r="Q4099" t="s">
        <v>1038</v>
      </c>
      <c r="R4099" t="s">
        <v>748</v>
      </c>
      <c r="W4099" t="s">
        <v>742</v>
      </c>
      <c r="X4099">
        <v>14</v>
      </c>
      <c r="Z4099" t="s">
        <v>3124</v>
      </c>
      <c r="AB4099" t="s">
        <v>6782</v>
      </c>
      <c r="AC4099" t="s">
        <v>6781</v>
      </c>
      <c r="AG4099" t="s">
        <v>743</v>
      </c>
      <c r="AH4099" t="e">
        <f>VLOOKUP(C4099,'CREAR HV'!A:A,1,0)</f>
        <v>#N/A</v>
      </c>
    </row>
    <row r="4100" spans="1:34" x14ac:dyDescent="0.3">
      <c r="A4100" t="s">
        <v>10946</v>
      </c>
      <c r="B4100" t="s">
        <v>10947</v>
      </c>
      <c r="C4100">
        <v>73115161</v>
      </c>
      <c r="E4100" s="16">
        <v>30522</v>
      </c>
      <c r="F4100" s="16">
        <v>23378</v>
      </c>
      <c r="G4100" t="s">
        <v>1218</v>
      </c>
      <c r="H4100" t="s">
        <v>1218</v>
      </c>
      <c r="I4100" t="s">
        <v>6777</v>
      </c>
      <c r="J4100" t="s">
        <v>6778</v>
      </c>
      <c r="K4100" t="s">
        <v>6779</v>
      </c>
      <c r="L4100" t="s">
        <v>6780</v>
      </c>
      <c r="M4100" t="s">
        <v>6780</v>
      </c>
      <c r="O4100" t="s">
        <v>6781</v>
      </c>
      <c r="P4100" t="s">
        <v>10950</v>
      </c>
      <c r="Q4100" t="s">
        <v>1038</v>
      </c>
      <c r="R4100" t="s">
        <v>748</v>
      </c>
      <c r="W4100" t="s">
        <v>742</v>
      </c>
      <c r="X4100">
        <v>14</v>
      </c>
      <c r="Z4100" t="s">
        <v>3124</v>
      </c>
      <c r="AB4100" t="s">
        <v>6782</v>
      </c>
      <c r="AC4100" t="s">
        <v>6781</v>
      </c>
      <c r="AG4100" t="s">
        <v>743</v>
      </c>
      <c r="AH4100" t="e">
        <f>VLOOKUP(C4100,'CREAR HV'!A:A,1,0)</f>
        <v>#N/A</v>
      </c>
    </row>
    <row r="4101" spans="1:34" x14ac:dyDescent="0.3">
      <c r="A4101" t="s">
        <v>10946</v>
      </c>
      <c r="B4101" t="s">
        <v>10947</v>
      </c>
      <c r="C4101">
        <v>73115161</v>
      </c>
      <c r="E4101" s="16">
        <v>30522</v>
      </c>
      <c r="F4101" s="16">
        <v>23378</v>
      </c>
      <c r="G4101" t="s">
        <v>1218</v>
      </c>
      <c r="H4101" t="s">
        <v>1218</v>
      </c>
      <c r="I4101" t="s">
        <v>6777</v>
      </c>
      <c r="J4101" t="s">
        <v>6778</v>
      </c>
      <c r="K4101" t="s">
        <v>6779</v>
      </c>
      <c r="L4101" t="s">
        <v>6780</v>
      </c>
      <c r="M4101" t="s">
        <v>6780</v>
      </c>
      <c r="O4101" t="s">
        <v>6781</v>
      </c>
      <c r="P4101" t="s">
        <v>10950</v>
      </c>
      <c r="Q4101" t="s">
        <v>1038</v>
      </c>
      <c r="R4101" t="s">
        <v>748</v>
      </c>
      <c r="W4101" t="s">
        <v>742</v>
      </c>
      <c r="X4101">
        <v>14</v>
      </c>
      <c r="Z4101" t="s">
        <v>3124</v>
      </c>
      <c r="AB4101" t="s">
        <v>6782</v>
      </c>
      <c r="AC4101" t="s">
        <v>6781</v>
      </c>
      <c r="AG4101" t="s">
        <v>743</v>
      </c>
      <c r="AH4101" t="e">
        <f>VLOOKUP(C4101,'CREAR HV'!A:A,1,0)</f>
        <v>#N/A</v>
      </c>
    </row>
    <row r="4102" spans="1:34" x14ac:dyDescent="0.3">
      <c r="A4102" t="s">
        <v>10946</v>
      </c>
      <c r="B4102" t="s">
        <v>10947</v>
      </c>
      <c r="C4102">
        <v>73115161</v>
      </c>
      <c r="E4102" s="16">
        <v>30522</v>
      </c>
      <c r="F4102" s="16">
        <v>23378</v>
      </c>
      <c r="G4102" t="s">
        <v>1218</v>
      </c>
      <c r="H4102" t="s">
        <v>1218</v>
      </c>
      <c r="I4102" t="s">
        <v>6777</v>
      </c>
      <c r="J4102" t="s">
        <v>6778</v>
      </c>
      <c r="K4102" t="s">
        <v>6779</v>
      </c>
      <c r="L4102" t="s">
        <v>6780</v>
      </c>
      <c r="M4102" t="s">
        <v>6780</v>
      </c>
      <c r="O4102" t="s">
        <v>6781</v>
      </c>
      <c r="P4102" t="s">
        <v>10950</v>
      </c>
      <c r="Q4102" t="s">
        <v>1038</v>
      </c>
      <c r="R4102" t="s">
        <v>748</v>
      </c>
      <c r="W4102" t="s">
        <v>742</v>
      </c>
      <c r="X4102">
        <v>14</v>
      </c>
      <c r="AB4102" t="s">
        <v>6782</v>
      </c>
      <c r="AC4102" t="s">
        <v>6781</v>
      </c>
      <c r="AG4102" t="s">
        <v>743</v>
      </c>
      <c r="AH4102" t="e">
        <f>VLOOKUP(C4102,'CREAR HV'!A:A,1,0)</f>
        <v>#N/A</v>
      </c>
    </row>
    <row r="4103" spans="1:34" x14ac:dyDescent="0.3">
      <c r="A4103" t="s">
        <v>10946</v>
      </c>
      <c r="B4103" t="s">
        <v>10947</v>
      </c>
      <c r="C4103">
        <v>73115161</v>
      </c>
      <c r="E4103" s="16">
        <v>30522</v>
      </c>
      <c r="F4103" s="16">
        <v>23378</v>
      </c>
      <c r="G4103" t="s">
        <v>1218</v>
      </c>
      <c r="H4103" t="s">
        <v>1218</v>
      </c>
      <c r="I4103" t="s">
        <v>6777</v>
      </c>
      <c r="J4103" t="s">
        <v>6778</v>
      </c>
      <c r="K4103" t="s">
        <v>6779</v>
      </c>
      <c r="L4103" t="s">
        <v>6780</v>
      </c>
      <c r="M4103" t="s">
        <v>6780</v>
      </c>
      <c r="O4103" t="s">
        <v>6781</v>
      </c>
      <c r="P4103" t="s">
        <v>10950</v>
      </c>
      <c r="Q4103" t="s">
        <v>1038</v>
      </c>
      <c r="R4103" t="s">
        <v>748</v>
      </c>
      <c r="W4103" t="s">
        <v>742</v>
      </c>
      <c r="X4103">
        <v>14</v>
      </c>
      <c r="AB4103" t="s">
        <v>6782</v>
      </c>
      <c r="AC4103" t="s">
        <v>6781</v>
      </c>
      <c r="AG4103" t="s">
        <v>743</v>
      </c>
      <c r="AH4103" t="e">
        <f>VLOOKUP(C4103,'CREAR HV'!A:A,1,0)</f>
        <v>#N/A</v>
      </c>
    </row>
    <row r="4104" spans="1:34" x14ac:dyDescent="0.3">
      <c r="A4104" t="s">
        <v>10946</v>
      </c>
      <c r="B4104" t="s">
        <v>10947</v>
      </c>
      <c r="C4104">
        <v>73115161</v>
      </c>
      <c r="E4104" s="16">
        <v>30522</v>
      </c>
      <c r="F4104" s="16">
        <v>23378</v>
      </c>
      <c r="G4104" t="s">
        <v>1218</v>
      </c>
      <c r="H4104" t="s">
        <v>1218</v>
      </c>
      <c r="I4104" t="s">
        <v>6777</v>
      </c>
      <c r="J4104" t="s">
        <v>6778</v>
      </c>
      <c r="K4104" t="s">
        <v>6779</v>
      </c>
      <c r="L4104" t="s">
        <v>6780</v>
      </c>
      <c r="M4104" t="s">
        <v>6780</v>
      </c>
      <c r="O4104" t="s">
        <v>6781</v>
      </c>
      <c r="P4104" t="s">
        <v>10950</v>
      </c>
      <c r="Q4104" t="s">
        <v>1038</v>
      </c>
      <c r="R4104" t="s">
        <v>748</v>
      </c>
      <c r="W4104" t="s">
        <v>742</v>
      </c>
      <c r="X4104">
        <v>14</v>
      </c>
      <c r="AB4104" t="s">
        <v>6782</v>
      </c>
      <c r="AC4104" t="s">
        <v>6781</v>
      </c>
      <c r="AG4104" t="s">
        <v>743</v>
      </c>
      <c r="AH4104" t="e">
        <f>VLOOKUP(C4104,'CREAR HV'!A:A,1,0)</f>
        <v>#N/A</v>
      </c>
    </row>
    <row r="4105" spans="1:34" x14ac:dyDescent="0.3">
      <c r="A4105" t="s">
        <v>10946</v>
      </c>
      <c r="B4105" t="s">
        <v>10947</v>
      </c>
      <c r="C4105">
        <v>73115161</v>
      </c>
      <c r="E4105" s="16">
        <v>30522</v>
      </c>
      <c r="F4105" s="16">
        <v>23378</v>
      </c>
      <c r="G4105" t="s">
        <v>1218</v>
      </c>
      <c r="H4105" t="s">
        <v>1218</v>
      </c>
      <c r="I4105" t="s">
        <v>6777</v>
      </c>
      <c r="J4105" t="s">
        <v>6778</v>
      </c>
      <c r="K4105" t="s">
        <v>6779</v>
      </c>
      <c r="L4105" t="s">
        <v>6780</v>
      </c>
      <c r="M4105" t="s">
        <v>6780</v>
      </c>
      <c r="O4105" t="s">
        <v>6781</v>
      </c>
      <c r="P4105" t="s">
        <v>10950</v>
      </c>
      <c r="Q4105" t="s">
        <v>1038</v>
      </c>
      <c r="R4105" t="s">
        <v>748</v>
      </c>
      <c r="W4105" t="s">
        <v>742</v>
      </c>
      <c r="X4105">
        <v>14</v>
      </c>
      <c r="AB4105" t="s">
        <v>6782</v>
      </c>
      <c r="AC4105" t="s">
        <v>6781</v>
      </c>
      <c r="AG4105" t="s">
        <v>743</v>
      </c>
      <c r="AH4105" t="e">
        <f>VLOOKUP(C4105,'CREAR HV'!A:A,1,0)</f>
        <v>#N/A</v>
      </c>
    </row>
    <row r="4106" spans="1:34" x14ac:dyDescent="0.3">
      <c r="A4106" t="s">
        <v>10946</v>
      </c>
      <c r="B4106" t="s">
        <v>10947</v>
      </c>
      <c r="C4106">
        <v>73115161</v>
      </c>
      <c r="E4106" s="16">
        <v>30522</v>
      </c>
      <c r="F4106" s="16">
        <v>23378</v>
      </c>
      <c r="G4106" t="s">
        <v>1218</v>
      </c>
      <c r="H4106" t="s">
        <v>1218</v>
      </c>
      <c r="I4106" t="s">
        <v>6777</v>
      </c>
      <c r="J4106" t="s">
        <v>6778</v>
      </c>
      <c r="K4106" t="s">
        <v>6779</v>
      </c>
      <c r="L4106" t="s">
        <v>6780</v>
      </c>
      <c r="M4106" t="s">
        <v>6780</v>
      </c>
      <c r="O4106" t="s">
        <v>6781</v>
      </c>
      <c r="P4106" t="s">
        <v>10950</v>
      </c>
      <c r="Q4106" t="s">
        <v>1038</v>
      </c>
      <c r="R4106" t="s">
        <v>748</v>
      </c>
      <c r="W4106" t="s">
        <v>742</v>
      </c>
      <c r="X4106">
        <v>14</v>
      </c>
      <c r="AB4106" t="s">
        <v>6782</v>
      </c>
      <c r="AC4106" t="s">
        <v>6781</v>
      </c>
      <c r="AG4106" t="s">
        <v>743</v>
      </c>
      <c r="AH4106" t="e">
        <f>VLOOKUP(C4106,'CREAR HV'!A:A,1,0)</f>
        <v>#N/A</v>
      </c>
    </row>
    <row r="4107" spans="1:34" x14ac:dyDescent="0.3">
      <c r="A4107" t="s">
        <v>10946</v>
      </c>
      <c r="B4107" t="s">
        <v>10947</v>
      </c>
      <c r="C4107">
        <v>73115161</v>
      </c>
      <c r="E4107" s="16">
        <v>30522</v>
      </c>
      <c r="F4107" s="16">
        <v>23378</v>
      </c>
      <c r="G4107" t="s">
        <v>1218</v>
      </c>
      <c r="H4107" t="s">
        <v>1218</v>
      </c>
      <c r="I4107" t="s">
        <v>6777</v>
      </c>
      <c r="J4107" t="s">
        <v>6778</v>
      </c>
      <c r="K4107" t="s">
        <v>6779</v>
      </c>
      <c r="L4107" t="s">
        <v>6780</v>
      </c>
      <c r="M4107" t="s">
        <v>6780</v>
      </c>
      <c r="O4107" t="s">
        <v>6781</v>
      </c>
      <c r="P4107" t="s">
        <v>10950</v>
      </c>
      <c r="Q4107" t="s">
        <v>1038</v>
      </c>
      <c r="R4107" t="s">
        <v>748</v>
      </c>
      <c r="W4107" t="s">
        <v>742</v>
      </c>
      <c r="X4107">
        <v>14</v>
      </c>
      <c r="Z4107" t="s">
        <v>3124</v>
      </c>
      <c r="AB4107" t="s">
        <v>6782</v>
      </c>
      <c r="AC4107" t="s">
        <v>6781</v>
      </c>
      <c r="AG4107" t="s">
        <v>743</v>
      </c>
      <c r="AH4107" t="e">
        <f>VLOOKUP(C4107,'CREAR HV'!A:A,1,0)</f>
        <v>#N/A</v>
      </c>
    </row>
    <row r="4108" spans="1:34" x14ac:dyDescent="0.3">
      <c r="A4108" t="s">
        <v>10946</v>
      </c>
      <c r="B4108" t="s">
        <v>10947</v>
      </c>
      <c r="C4108">
        <v>73115161</v>
      </c>
      <c r="E4108" s="16">
        <v>30522</v>
      </c>
      <c r="F4108" s="16">
        <v>23378</v>
      </c>
      <c r="G4108" t="s">
        <v>1218</v>
      </c>
      <c r="H4108" t="s">
        <v>1218</v>
      </c>
      <c r="I4108" t="s">
        <v>6777</v>
      </c>
      <c r="J4108" t="s">
        <v>6778</v>
      </c>
      <c r="K4108" t="s">
        <v>6779</v>
      </c>
      <c r="L4108" t="s">
        <v>6780</v>
      </c>
      <c r="M4108" t="s">
        <v>6780</v>
      </c>
      <c r="O4108" t="s">
        <v>6781</v>
      </c>
      <c r="P4108" t="s">
        <v>10950</v>
      </c>
      <c r="Q4108" t="s">
        <v>1038</v>
      </c>
      <c r="R4108" t="s">
        <v>748</v>
      </c>
      <c r="W4108" t="s">
        <v>742</v>
      </c>
      <c r="X4108">
        <v>14</v>
      </c>
      <c r="Z4108" t="s">
        <v>3124</v>
      </c>
      <c r="AB4108" t="s">
        <v>6782</v>
      </c>
      <c r="AC4108" t="s">
        <v>6781</v>
      </c>
      <c r="AG4108" t="s">
        <v>743</v>
      </c>
      <c r="AH4108" t="e">
        <f>VLOOKUP(C4108,'CREAR HV'!A:A,1,0)</f>
        <v>#N/A</v>
      </c>
    </row>
    <row r="4109" spans="1:34" x14ac:dyDescent="0.3">
      <c r="A4109" t="s">
        <v>10946</v>
      </c>
      <c r="B4109" t="s">
        <v>10947</v>
      </c>
      <c r="C4109">
        <v>73115161</v>
      </c>
      <c r="E4109" s="16">
        <v>30522</v>
      </c>
      <c r="F4109" s="16">
        <v>23378</v>
      </c>
      <c r="G4109" t="s">
        <v>1218</v>
      </c>
      <c r="H4109" t="s">
        <v>1218</v>
      </c>
      <c r="I4109" t="s">
        <v>6777</v>
      </c>
      <c r="J4109" t="s">
        <v>6778</v>
      </c>
      <c r="K4109" t="s">
        <v>6779</v>
      </c>
      <c r="L4109" t="s">
        <v>6780</v>
      </c>
      <c r="M4109" t="s">
        <v>6780</v>
      </c>
      <c r="O4109" t="s">
        <v>6781</v>
      </c>
      <c r="P4109" t="s">
        <v>10950</v>
      </c>
      <c r="Q4109" t="s">
        <v>1038</v>
      </c>
      <c r="R4109" t="s">
        <v>748</v>
      </c>
      <c r="W4109" t="s">
        <v>742</v>
      </c>
      <c r="X4109">
        <v>14</v>
      </c>
      <c r="Z4109" t="s">
        <v>3124</v>
      </c>
      <c r="AB4109" t="s">
        <v>6782</v>
      </c>
      <c r="AC4109" t="s">
        <v>6781</v>
      </c>
      <c r="AG4109" t="s">
        <v>743</v>
      </c>
      <c r="AH4109" t="e">
        <f>VLOOKUP(C4109,'CREAR HV'!A:A,1,0)</f>
        <v>#N/A</v>
      </c>
    </row>
    <row r="4110" spans="1:34" x14ac:dyDescent="0.3">
      <c r="A4110" t="s">
        <v>10946</v>
      </c>
      <c r="B4110" t="s">
        <v>10947</v>
      </c>
      <c r="C4110">
        <v>73115161</v>
      </c>
      <c r="E4110" s="16">
        <v>30522</v>
      </c>
      <c r="F4110" s="16">
        <v>23378</v>
      </c>
      <c r="G4110" t="s">
        <v>1218</v>
      </c>
      <c r="H4110" t="s">
        <v>1218</v>
      </c>
      <c r="I4110" t="s">
        <v>6777</v>
      </c>
      <c r="J4110" t="s">
        <v>6778</v>
      </c>
      <c r="K4110" t="s">
        <v>6779</v>
      </c>
      <c r="L4110" t="s">
        <v>6780</v>
      </c>
      <c r="M4110" t="s">
        <v>6780</v>
      </c>
      <c r="O4110" t="s">
        <v>6781</v>
      </c>
      <c r="P4110" t="s">
        <v>10950</v>
      </c>
      <c r="Q4110" t="s">
        <v>1038</v>
      </c>
      <c r="R4110" t="s">
        <v>748</v>
      </c>
      <c r="W4110" t="s">
        <v>742</v>
      </c>
      <c r="X4110">
        <v>14</v>
      </c>
      <c r="Z4110" t="s">
        <v>3124</v>
      </c>
      <c r="AB4110" t="s">
        <v>6782</v>
      </c>
      <c r="AC4110" t="s">
        <v>6781</v>
      </c>
      <c r="AG4110" t="s">
        <v>743</v>
      </c>
      <c r="AH4110" t="e">
        <f>VLOOKUP(C4110,'CREAR HV'!A:A,1,0)</f>
        <v>#N/A</v>
      </c>
    </row>
    <row r="4111" spans="1:34" x14ac:dyDescent="0.3">
      <c r="A4111" t="s">
        <v>10946</v>
      </c>
      <c r="B4111" t="s">
        <v>10947</v>
      </c>
      <c r="C4111">
        <v>73115161</v>
      </c>
      <c r="E4111" s="16">
        <v>30522</v>
      </c>
      <c r="F4111" s="16">
        <v>23378</v>
      </c>
      <c r="G4111" t="s">
        <v>1218</v>
      </c>
      <c r="H4111" t="s">
        <v>1218</v>
      </c>
      <c r="I4111" t="s">
        <v>6777</v>
      </c>
      <c r="J4111" t="s">
        <v>6778</v>
      </c>
      <c r="K4111" t="s">
        <v>6779</v>
      </c>
      <c r="L4111" t="s">
        <v>6780</v>
      </c>
      <c r="M4111" t="s">
        <v>6780</v>
      </c>
      <c r="O4111" t="s">
        <v>6781</v>
      </c>
      <c r="P4111" t="s">
        <v>10950</v>
      </c>
      <c r="Q4111" t="s">
        <v>1038</v>
      </c>
      <c r="R4111" t="s">
        <v>748</v>
      </c>
      <c r="W4111" t="s">
        <v>742</v>
      </c>
      <c r="X4111">
        <v>14</v>
      </c>
      <c r="Z4111" t="s">
        <v>3124</v>
      </c>
      <c r="AB4111" t="s">
        <v>6782</v>
      </c>
      <c r="AC4111" t="s">
        <v>6781</v>
      </c>
      <c r="AG4111" t="s">
        <v>743</v>
      </c>
      <c r="AH4111" t="e">
        <f>VLOOKUP(C4111,'CREAR HV'!A:A,1,0)</f>
        <v>#N/A</v>
      </c>
    </row>
    <row r="4112" spans="1:34" x14ac:dyDescent="0.3">
      <c r="A4112" t="s">
        <v>10946</v>
      </c>
      <c r="B4112" t="s">
        <v>10947</v>
      </c>
      <c r="C4112">
        <v>73115161</v>
      </c>
      <c r="E4112" s="16">
        <v>30522</v>
      </c>
      <c r="F4112" s="16">
        <v>23378</v>
      </c>
      <c r="G4112" t="s">
        <v>1218</v>
      </c>
      <c r="H4112" t="s">
        <v>1218</v>
      </c>
      <c r="I4112" t="s">
        <v>6777</v>
      </c>
      <c r="J4112" t="s">
        <v>6778</v>
      </c>
      <c r="K4112" t="s">
        <v>6779</v>
      </c>
      <c r="L4112" t="s">
        <v>6780</v>
      </c>
      <c r="M4112" t="s">
        <v>6780</v>
      </c>
      <c r="O4112" t="s">
        <v>6781</v>
      </c>
      <c r="P4112" t="s">
        <v>10950</v>
      </c>
      <c r="Q4112" t="s">
        <v>1038</v>
      </c>
      <c r="R4112" t="s">
        <v>748</v>
      </c>
      <c r="W4112" t="s">
        <v>742</v>
      </c>
      <c r="X4112">
        <v>14</v>
      </c>
      <c r="Z4112" t="s">
        <v>3124</v>
      </c>
      <c r="AB4112" t="s">
        <v>6782</v>
      </c>
      <c r="AC4112" t="s">
        <v>6781</v>
      </c>
      <c r="AG4112" t="s">
        <v>743</v>
      </c>
      <c r="AH4112" t="e">
        <f>VLOOKUP(C4112,'CREAR HV'!A:A,1,0)</f>
        <v>#N/A</v>
      </c>
    </row>
    <row r="4113" spans="1:34" x14ac:dyDescent="0.3">
      <c r="A4113" t="s">
        <v>10946</v>
      </c>
      <c r="B4113" t="s">
        <v>10947</v>
      </c>
      <c r="C4113">
        <v>73115161</v>
      </c>
      <c r="E4113" s="16">
        <v>30522</v>
      </c>
      <c r="F4113" s="16">
        <v>23378</v>
      </c>
      <c r="G4113" t="s">
        <v>1218</v>
      </c>
      <c r="H4113" t="s">
        <v>1218</v>
      </c>
      <c r="I4113" t="s">
        <v>6777</v>
      </c>
      <c r="J4113" t="s">
        <v>6778</v>
      </c>
      <c r="K4113" t="s">
        <v>6779</v>
      </c>
      <c r="L4113" t="s">
        <v>6780</v>
      </c>
      <c r="M4113" t="s">
        <v>6780</v>
      </c>
      <c r="O4113" t="s">
        <v>6781</v>
      </c>
      <c r="P4113" t="s">
        <v>10950</v>
      </c>
      <c r="Q4113" t="s">
        <v>1038</v>
      </c>
      <c r="R4113" t="s">
        <v>748</v>
      </c>
      <c r="W4113" t="s">
        <v>742</v>
      </c>
      <c r="X4113">
        <v>14</v>
      </c>
      <c r="Z4113" t="s">
        <v>3124</v>
      </c>
      <c r="AB4113" t="s">
        <v>6782</v>
      </c>
      <c r="AC4113" t="s">
        <v>6781</v>
      </c>
      <c r="AG4113" t="s">
        <v>743</v>
      </c>
      <c r="AH4113" t="e">
        <f>VLOOKUP(C4113,'CREAR HV'!A:A,1,0)</f>
        <v>#N/A</v>
      </c>
    </row>
    <row r="4114" spans="1:34" x14ac:dyDescent="0.3">
      <c r="A4114" t="s">
        <v>10946</v>
      </c>
      <c r="B4114" t="s">
        <v>10947</v>
      </c>
      <c r="C4114">
        <v>73115161</v>
      </c>
      <c r="E4114" s="16">
        <v>30522</v>
      </c>
      <c r="F4114" s="16">
        <v>23378</v>
      </c>
      <c r="G4114" t="s">
        <v>1218</v>
      </c>
      <c r="H4114" t="s">
        <v>1218</v>
      </c>
      <c r="I4114" t="s">
        <v>6777</v>
      </c>
      <c r="J4114" t="s">
        <v>6778</v>
      </c>
      <c r="K4114" t="s">
        <v>6779</v>
      </c>
      <c r="L4114" t="s">
        <v>6780</v>
      </c>
      <c r="M4114" t="s">
        <v>6780</v>
      </c>
      <c r="O4114" t="s">
        <v>6781</v>
      </c>
      <c r="P4114" t="s">
        <v>10950</v>
      </c>
      <c r="Q4114" t="s">
        <v>1038</v>
      </c>
      <c r="R4114" t="s">
        <v>748</v>
      </c>
      <c r="W4114" t="s">
        <v>742</v>
      </c>
      <c r="X4114">
        <v>14</v>
      </c>
      <c r="Z4114" t="s">
        <v>3124</v>
      </c>
      <c r="AB4114" t="s">
        <v>6782</v>
      </c>
      <c r="AC4114" t="s">
        <v>6781</v>
      </c>
      <c r="AG4114" t="s">
        <v>743</v>
      </c>
      <c r="AH4114" t="e">
        <f>VLOOKUP(C4114,'CREAR HV'!A:A,1,0)</f>
        <v>#N/A</v>
      </c>
    </row>
    <row r="4115" spans="1:34" x14ac:dyDescent="0.3">
      <c r="A4115" t="s">
        <v>10946</v>
      </c>
      <c r="B4115" t="s">
        <v>10947</v>
      </c>
      <c r="C4115">
        <v>73115161</v>
      </c>
      <c r="E4115" s="16">
        <v>30522</v>
      </c>
      <c r="F4115" s="16">
        <v>23378</v>
      </c>
      <c r="G4115" t="s">
        <v>1218</v>
      </c>
      <c r="H4115" t="s">
        <v>1218</v>
      </c>
      <c r="I4115" t="s">
        <v>6777</v>
      </c>
      <c r="J4115" t="s">
        <v>6778</v>
      </c>
      <c r="K4115" t="s">
        <v>6779</v>
      </c>
      <c r="L4115" t="s">
        <v>6780</v>
      </c>
      <c r="M4115" t="s">
        <v>6780</v>
      </c>
      <c r="O4115" t="s">
        <v>6781</v>
      </c>
      <c r="P4115" t="s">
        <v>10950</v>
      </c>
      <c r="Q4115" t="s">
        <v>1038</v>
      </c>
      <c r="R4115" t="s">
        <v>748</v>
      </c>
      <c r="W4115" t="s">
        <v>742</v>
      </c>
      <c r="X4115">
        <v>14</v>
      </c>
      <c r="Z4115" t="s">
        <v>3124</v>
      </c>
      <c r="AB4115" t="s">
        <v>6782</v>
      </c>
      <c r="AC4115" t="s">
        <v>6781</v>
      </c>
      <c r="AG4115" t="s">
        <v>743</v>
      </c>
      <c r="AH4115" t="e">
        <f>VLOOKUP(C4115,'CREAR HV'!A:A,1,0)</f>
        <v>#N/A</v>
      </c>
    </row>
    <row r="4116" spans="1:34" x14ac:dyDescent="0.3">
      <c r="A4116" t="s">
        <v>10946</v>
      </c>
      <c r="B4116" t="s">
        <v>10947</v>
      </c>
      <c r="C4116">
        <v>73115161</v>
      </c>
      <c r="E4116" s="16">
        <v>30522</v>
      </c>
      <c r="F4116" s="16">
        <v>23378</v>
      </c>
      <c r="G4116" t="s">
        <v>1218</v>
      </c>
      <c r="H4116" t="s">
        <v>1218</v>
      </c>
      <c r="I4116" t="s">
        <v>6777</v>
      </c>
      <c r="J4116" t="s">
        <v>6778</v>
      </c>
      <c r="K4116" t="s">
        <v>6779</v>
      </c>
      <c r="L4116" t="s">
        <v>6780</v>
      </c>
      <c r="M4116" t="s">
        <v>6780</v>
      </c>
      <c r="O4116" t="s">
        <v>6781</v>
      </c>
      <c r="P4116" t="s">
        <v>10950</v>
      </c>
      <c r="Q4116" t="s">
        <v>1038</v>
      </c>
      <c r="R4116" t="s">
        <v>748</v>
      </c>
      <c r="W4116" t="s">
        <v>742</v>
      </c>
      <c r="X4116">
        <v>14</v>
      </c>
      <c r="Z4116" t="s">
        <v>3124</v>
      </c>
      <c r="AB4116" t="s">
        <v>6782</v>
      </c>
      <c r="AC4116" t="s">
        <v>6781</v>
      </c>
      <c r="AG4116" t="s">
        <v>743</v>
      </c>
      <c r="AH4116" t="e">
        <f>VLOOKUP(C4116,'CREAR HV'!A:A,1,0)</f>
        <v>#N/A</v>
      </c>
    </row>
    <row r="4117" spans="1:34" x14ac:dyDescent="0.3">
      <c r="A4117" t="s">
        <v>10946</v>
      </c>
      <c r="B4117" t="s">
        <v>10947</v>
      </c>
      <c r="C4117">
        <v>73115161</v>
      </c>
      <c r="E4117" s="16">
        <v>30522</v>
      </c>
      <c r="F4117" s="16">
        <v>23378</v>
      </c>
      <c r="G4117" t="s">
        <v>1218</v>
      </c>
      <c r="H4117" t="s">
        <v>1218</v>
      </c>
      <c r="I4117" t="s">
        <v>6777</v>
      </c>
      <c r="J4117" t="s">
        <v>6778</v>
      </c>
      <c r="K4117" t="s">
        <v>6779</v>
      </c>
      <c r="L4117" t="s">
        <v>6780</v>
      </c>
      <c r="M4117" t="s">
        <v>6780</v>
      </c>
      <c r="O4117" t="s">
        <v>6781</v>
      </c>
      <c r="P4117" t="s">
        <v>10950</v>
      </c>
      <c r="Q4117" t="s">
        <v>1038</v>
      </c>
      <c r="R4117" t="s">
        <v>748</v>
      </c>
      <c r="W4117" t="s">
        <v>742</v>
      </c>
      <c r="X4117">
        <v>14</v>
      </c>
      <c r="Z4117" t="s">
        <v>3124</v>
      </c>
      <c r="AB4117" t="s">
        <v>6782</v>
      </c>
      <c r="AC4117" t="s">
        <v>6781</v>
      </c>
      <c r="AG4117" t="s">
        <v>743</v>
      </c>
      <c r="AH4117" t="e">
        <f>VLOOKUP(C4117,'CREAR HV'!A:A,1,0)</f>
        <v>#N/A</v>
      </c>
    </row>
    <row r="4118" spans="1:34" x14ac:dyDescent="0.3">
      <c r="A4118" t="s">
        <v>10946</v>
      </c>
      <c r="B4118" t="s">
        <v>10947</v>
      </c>
      <c r="C4118">
        <v>73115161</v>
      </c>
      <c r="E4118" s="16">
        <v>30522</v>
      </c>
      <c r="F4118" s="16">
        <v>23378</v>
      </c>
      <c r="G4118" t="s">
        <v>1218</v>
      </c>
      <c r="H4118" t="s">
        <v>1218</v>
      </c>
      <c r="I4118" t="s">
        <v>6777</v>
      </c>
      <c r="J4118" t="s">
        <v>6778</v>
      </c>
      <c r="K4118" t="s">
        <v>6779</v>
      </c>
      <c r="L4118" t="s">
        <v>6780</v>
      </c>
      <c r="M4118" t="s">
        <v>6780</v>
      </c>
      <c r="O4118" t="s">
        <v>6781</v>
      </c>
      <c r="P4118" t="s">
        <v>10950</v>
      </c>
      <c r="Q4118" t="s">
        <v>1038</v>
      </c>
      <c r="R4118" t="s">
        <v>748</v>
      </c>
      <c r="W4118" t="s">
        <v>742</v>
      </c>
      <c r="X4118">
        <v>14</v>
      </c>
      <c r="Z4118" t="s">
        <v>3124</v>
      </c>
      <c r="AB4118" t="s">
        <v>6782</v>
      </c>
      <c r="AC4118" t="s">
        <v>6781</v>
      </c>
      <c r="AG4118" t="s">
        <v>743</v>
      </c>
      <c r="AH4118" t="e">
        <f>VLOOKUP(C4118,'CREAR HV'!A:A,1,0)</f>
        <v>#N/A</v>
      </c>
    </row>
    <row r="4119" spans="1:34" x14ac:dyDescent="0.3">
      <c r="A4119" t="s">
        <v>10946</v>
      </c>
      <c r="B4119" t="s">
        <v>10947</v>
      </c>
      <c r="C4119">
        <v>73115161</v>
      </c>
      <c r="E4119" s="16">
        <v>30522</v>
      </c>
      <c r="F4119" s="16">
        <v>23378</v>
      </c>
      <c r="G4119" t="s">
        <v>1218</v>
      </c>
      <c r="H4119" t="s">
        <v>1218</v>
      </c>
      <c r="I4119" t="s">
        <v>6777</v>
      </c>
      <c r="J4119" t="s">
        <v>6778</v>
      </c>
      <c r="K4119" t="s">
        <v>6779</v>
      </c>
      <c r="L4119" t="s">
        <v>6780</v>
      </c>
      <c r="M4119" t="s">
        <v>6780</v>
      </c>
      <c r="O4119" t="s">
        <v>6781</v>
      </c>
      <c r="P4119" t="s">
        <v>10950</v>
      </c>
      <c r="Q4119" t="s">
        <v>1038</v>
      </c>
      <c r="R4119" t="s">
        <v>748</v>
      </c>
      <c r="W4119" t="s">
        <v>742</v>
      </c>
      <c r="X4119">
        <v>14</v>
      </c>
      <c r="Z4119" t="s">
        <v>3124</v>
      </c>
      <c r="AB4119" t="s">
        <v>6782</v>
      </c>
      <c r="AC4119" t="s">
        <v>6781</v>
      </c>
      <c r="AG4119" t="s">
        <v>743</v>
      </c>
      <c r="AH4119" t="e">
        <f>VLOOKUP(C4119,'CREAR HV'!A:A,1,0)</f>
        <v>#N/A</v>
      </c>
    </row>
    <row r="4120" spans="1:34" x14ac:dyDescent="0.3">
      <c r="A4120" t="s">
        <v>10946</v>
      </c>
      <c r="B4120" t="s">
        <v>10947</v>
      </c>
      <c r="C4120">
        <v>73115161</v>
      </c>
      <c r="E4120" s="16">
        <v>30522</v>
      </c>
      <c r="F4120" s="16">
        <v>23378</v>
      </c>
      <c r="G4120" t="s">
        <v>1218</v>
      </c>
      <c r="H4120" t="s">
        <v>1218</v>
      </c>
      <c r="I4120" t="s">
        <v>6777</v>
      </c>
      <c r="J4120" t="s">
        <v>6778</v>
      </c>
      <c r="K4120" t="s">
        <v>6779</v>
      </c>
      <c r="L4120" t="s">
        <v>6780</v>
      </c>
      <c r="M4120" t="s">
        <v>6780</v>
      </c>
      <c r="O4120" t="s">
        <v>6781</v>
      </c>
      <c r="P4120" t="s">
        <v>10950</v>
      </c>
      <c r="Q4120" t="s">
        <v>1038</v>
      </c>
      <c r="R4120" t="s">
        <v>748</v>
      </c>
      <c r="W4120" t="s">
        <v>742</v>
      </c>
      <c r="X4120">
        <v>14</v>
      </c>
      <c r="Z4120" t="s">
        <v>3124</v>
      </c>
      <c r="AB4120" t="s">
        <v>6782</v>
      </c>
      <c r="AC4120" t="s">
        <v>6781</v>
      </c>
      <c r="AG4120" t="s">
        <v>743</v>
      </c>
      <c r="AH4120" t="e">
        <f>VLOOKUP(C4120,'CREAR HV'!A:A,1,0)</f>
        <v>#N/A</v>
      </c>
    </row>
    <row r="4121" spans="1:34" x14ac:dyDescent="0.3">
      <c r="A4121" t="s">
        <v>10946</v>
      </c>
      <c r="B4121" t="s">
        <v>10947</v>
      </c>
      <c r="C4121">
        <v>73115161</v>
      </c>
      <c r="E4121" s="16">
        <v>30522</v>
      </c>
      <c r="F4121" s="16">
        <v>23378</v>
      </c>
      <c r="G4121" t="s">
        <v>1218</v>
      </c>
      <c r="H4121" t="s">
        <v>1218</v>
      </c>
      <c r="I4121" t="s">
        <v>6777</v>
      </c>
      <c r="J4121" t="s">
        <v>6778</v>
      </c>
      <c r="K4121" t="s">
        <v>6779</v>
      </c>
      <c r="L4121" t="s">
        <v>6780</v>
      </c>
      <c r="M4121" t="s">
        <v>6780</v>
      </c>
      <c r="O4121" t="s">
        <v>6781</v>
      </c>
      <c r="P4121" t="s">
        <v>10950</v>
      </c>
      <c r="Q4121" t="s">
        <v>1038</v>
      </c>
      <c r="R4121" t="s">
        <v>748</v>
      </c>
      <c r="W4121" t="s">
        <v>742</v>
      </c>
      <c r="X4121">
        <v>14</v>
      </c>
      <c r="Z4121" t="s">
        <v>3124</v>
      </c>
      <c r="AB4121" t="s">
        <v>6782</v>
      </c>
      <c r="AC4121" t="s">
        <v>6781</v>
      </c>
      <c r="AG4121" t="s">
        <v>743</v>
      </c>
      <c r="AH4121" t="e">
        <f>VLOOKUP(C4121,'CREAR HV'!A:A,1,0)</f>
        <v>#N/A</v>
      </c>
    </row>
    <row r="4122" spans="1:34" x14ac:dyDescent="0.3">
      <c r="A4122" t="s">
        <v>10946</v>
      </c>
      <c r="B4122" t="s">
        <v>10947</v>
      </c>
      <c r="C4122">
        <v>72125377</v>
      </c>
      <c r="E4122" s="16">
        <v>30482</v>
      </c>
      <c r="F4122" s="16">
        <v>23820</v>
      </c>
      <c r="G4122" t="s">
        <v>6697</v>
      </c>
      <c r="H4122" t="s">
        <v>6697</v>
      </c>
      <c r="I4122" t="s">
        <v>6698</v>
      </c>
      <c r="J4122" t="s">
        <v>328</v>
      </c>
      <c r="K4122" t="s">
        <v>6699</v>
      </c>
      <c r="L4122" t="s">
        <v>6700</v>
      </c>
      <c r="O4122" t="s">
        <v>6701</v>
      </c>
      <c r="P4122" t="s">
        <v>10950</v>
      </c>
      <c r="Q4122" t="s">
        <v>741</v>
      </c>
      <c r="R4122" t="s">
        <v>748</v>
      </c>
      <c r="W4122" t="s">
        <v>742</v>
      </c>
      <c r="X4122">
        <v>10</v>
      </c>
      <c r="AB4122" t="s">
        <v>6702</v>
      </c>
      <c r="AC4122" t="s">
        <v>6703</v>
      </c>
      <c r="AG4122" t="s">
        <v>743</v>
      </c>
      <c r="AH4122" t="e">
        <f>VLOOKUP(C4122,'CREAR HV'!A:A,1,0)</f>
        <v>#N/A</v>
      </c>
    </row>
    <row r="4123" spans="1:34" x14ac:dyDescent="0.3">
      <c r="A4123" t="s">
        <v>10946</v>
      </c>
      <c r="B4123" t="s">
        <v>10947</v>
      </c>
      <c r="C4123">
        <v>13253238</v>
      </c>
      <c r="F4123" s="16">
        <v>19865</v>
      </c>
      <c r="G4123" t="s">
        <v>54</v>
      </c>
      <c r="H4123" t="s">
        <v>1796</v>
      </c>
      <c r="I4123" t="s">
        <v>1139</v>
      </c>
      <c r="J4123" t="s">
        <v>1797</v>
      </c>
      <c r="K4123" t="s">
        <v>1207</v>
      </c>
      <c r="L4123" t="s">
        <v>1798</v>
      </c>
      <c r="O4123" t="s">
        <v>1799</v>
      </c>
      <c r="P4123" t="s">
        <v>10950</v>
      </c>
      <c r="Q4123" t="s">
        <v>741</v>
      </c>
      <c r="V4123">
        <v>72125377</v>
      </c>
      <c r="W4123" t="s">
        <v>742</v>
      </c>
      <c r="X4123">
        <v>0</v>
      </c>
      <c r="AG4123" t="s">
        <v>769</v>
      </c>
      <c r="AH4123" t="e">
        <f>VLOOKUP(C4123,'CREAR HV'!A:A,1,0)</f>
        <v>#N/A</v>
      </c>
    </row>
    <row r="4124" spans="1:34" x14ac:dyDescent="0.3">
      <c r="A4124" t="s">
        <v>10946</v>
      </c>
      <c r="B4124" t="s">
        <v>10947</v>
      </c>
      <c r="C4124">
        <v>72142165</v>
      </c>
      <c r="E4124" s="16">
        <v>31121</v>
      </c>
      <c r="F4124" s="16">
        <v>24491</v>
      </c>
      <c r="G4124" t="s">
        <v>47</v>
      </c>
      <c r="H4124" t="s">
        <v>47</v>
      </c>
      <c r="I4124" t="s">
        <v>6707</v>
      </c>
      <c r="J4124" t="s">
        <v>222</v>
      </c>
      <c r="K4124" t="s">
        <v>1203</v>
      </c>
      <c r="L4124" t="s">
        <v>6708</v>
      </c>
      <c r="O4124" t="s">
        <v>6709</v>
      </c>
      <c r="P4124" t="s">
        <v>10950</v>
      </c>
      <c r="Q4124" t="s">
        <v>1038</v>
      </c>
      <c r="R4124" t="s">
        <v>748</v>
      </c>
      <c r="W4124" t="s">
        <v>742</v>
      </c>
      <c r="X4124">
        <v>10</v>
      </c>
      <c r="AB4124" t="s">
        <v>6710</v>
      </c>
      <c r="AC4124" t="s">
        <v>6711</v>
      </c>
      <c r="AG4124" t="s">
        <v>743</v>
      </c>
      <c r="AH4124" t="e">
        <f>VLOOKUP(C4124,'CREAR HV'!A:A,1,0)</f>
        <v>#N/A</v>
      </c>
    </row>
    <row r="4125" spans="1:34" x14ac:dyDescent="0.3">
      <c r="A4125" t="s">
        <v>10946</v>
      </c>
      <c r="B4125" t="s">
        <v>10947</v>
      </c>
      <c r="C4125">
        <v>1336216</v>
      </c>
      <c r="F4125" s="16">
        <v>22861</v>
      </c>
      <c r="G4125" t="s">
        <v>754</v>
      </c>
      <c r="H4125" t="s">
        <v>754</v>
      </c>
      <c r="I4125" t="s">
        <v>755</v>
      </c>
      <c r="J4125" t="s">
        <v>325</v>
      </c>
      <c r="K4125" t="s">
        <v>756</v>
      </c>
      <c r="L4125" t="s">
        <v>757</v>
      </c>
      <c r="O4125" t="s">
        <v>758</v>
      </c>
      <c r="P4125" t="s">
        <v>10950</v>
      </c>
      <c r="Q4125" t="s">
        <v>741</v>
      </c>
      <c r="AG4125" t="s">
        <v>769</v>
      </c>
      <c r="AH4125" t="e">
        <f>VLOOKUP(C4125,'CREAR HV'!A:A,1,0)</f>
        <v>#N/A</v>
      </c>
    </row>
    <row r="4126" spans="1:34" x14ac:dyDescent="0.3">
      <c r="A4126" t="s">
        <v>10946</v>
      </c>
      <c r="B4126" t="s">
        <v>10947</v>
      </c>
      <c r="C4126">
        <v>73194853</v>
      </c>
      <c r="F4126" s="16">
        <v>30128</v>
      </c>
      <c r="G4126" t="s">
        <v>53</v>
      </c>
      <c r="H4126" t="s">
        <v>53</v>
      </c>
      <c r="I4126" t="s">
        <v>6805</v>
      </c>
      <c r="J4126" t="s">
        <v>6806</v>
      </c>
      <c r="K4126" t="s">
        <v>1280</v>
      </c>
      <c r="L4126" t="s">
        <v>6807</v>
      </c>
      <c r="O4126" t="s">
        <v>6808</v>
      </c>
      <c r="P4126" t="s">
        <v>10950</v>
      </c>
      <c r="Q4126" t="s">
        <v>741</v>
      </c>
      <c r="V4126">
        <v>73194853</v>
      </c>
      <c r="W4126" t="s">
        <v>742</v>
      </c>
      <c r="X4126">
        <v>51</v>
      </c>
      <c r="AG4126" t="s">
        <v>769</v>
      </c>
      <c r="AH4126" t="e">
        <f>VLOOKUP(C4126,'CREAR HV'!A:A,1,0)</f>
        <v>#N/A</v>
      </c>
    </row>
    <row r="4127" spans="1:34" x14ac:dyDescent="0.3">
      <c r="A4127" t="s">
        <v>10946</v>
      </c>
      <c r="B4127" t="s">
        <v>10947</v>
      </c>
      <c r="C4127">
        <v>52829625</v>
      </c>
      <c r="E4127" s="16">
        <v>45567</v>
      </c>
      <c r="F4127" s="16">
        <v>29393</v>
      </c>
      <c r="G4127" t="s">
        <v>44</v>
      </c>
      <c r="H4127" t="s">
        <v>44</v>
      </c>
      <c r="I4127" t="s">
        <v>5876</v>
      </c>
      <c r="J4127" t="s">
        <v>1179</v>
      </c>
      <c r="K4127" t="s">
        <v>665</v>
      </c>
      <c r="L4127" t="s">
        <v>5877</v>
      </c>
      <c r="M4127" t="s">
        <v>2106</v>
      </c>
      <c r="O4127" t="s">
        <v>5878</v>
      </c>
      <c r="P4127" t="s">
        <v>10955</v>
      </c>
      <c r="Q4127" t="s">
        <v>741</v>
      </c>
      <c r="R4127" t="s">
        <v>814</v>
      </c>
      <c r="U4127" t="s">
        <v>2109</v>
      </c>
      <c r="W4127" t="s">
        <v>2953</v>
      </c>
      <c r="X4127">
        <v>52</v>
      </c>
      <c r="AB4127" t="s">
        <v>5879</v>
      </c>
      <c r="AC4127" t="s">
        <v>5880</v>
      </c>
      <c r="AG4127" t="s">
        <v>743</v>
      </c>
      <c r="AH4127" t="e">
        <f>VLOOKUP(C4127,'CREAR HV'!A:A,1,0)</f>
        <v>#N/A</v>
      </c>
    </row>
    <row r="4128" spans="1:34" x14ac:dyDescent="0.3">
      <c r="A4128" t="s">
        <v>10946</v>
      </c>
      <c r="B4128" t="s">
        <v>10947</v>
      </c>
      <c r="C4128">
        <v>52829625</v>
      </c>
      <c r="E4128" s="16">
        <v>45567</v>
      </c>
      <c r="F4128" s="16">
        <v>29393</v>
      </c>
      <c r="G4128" t="s">
        <v>44</v>
      </c>
      <c r="H4128" t="s">
        <v>44</v>
      </c>
      <c r="I4128" t="s">
        <v>5876</v>
      </c>
      <c r="J4128" t="s">
        <v>1179</v>
      </c>
      <c r="K4128" t="s">
        <v>665</v>
      </c>
      <c r="L4128" t="s">
        <v>5877</v>
      </c>
      <c r="M4128" t="s">
        <v>2106</v>
      </c>
      <c r="O4128" t="s">
        <v>5878</v>
      </c>
      <c r="P4128" t="s">
        <v>10955</v>
      </c>
      <c r="Q4128" t="s">
        <v>741</v>
      </c>
      <c r="R4128" t="s">
        <v>814</v>
      </c>
      <c r="U4128" t="s">
        <v>2109</v>
      </c>
      <c r="W4128" t="s">
        <v>2953</v>
      </c>
      <c r="X4128">
        <v>52</v>
      </c>
      <c r="AB4128" t="s">
        <v>5879</v>
      </c>
      <c r="AC4128" t="s">
        <v>5880</v>
      </c>
      <c r="AG4128" t="s">
        <v>743</v>
      </c>
      <c r="AH4128" t="e">
        <f>VLOOKUP(C4128,'CREAR HV'!A:A,1,0)</f>
        <v>#N/A</v>
      </c>
    </row>
    <row r="4129" spans="1:34" x14ac:dyDescent="0.3">
      <c r="A4129" t="s">
        <v>10946</v>
      </c>
      <c r="B4129" t="s">
        <v>10947</v>
      </c>
      <c r="C4129">
        <v>52829625</v>
      </c>
      <c r="E4129" s="16">
        <v>45567</v>
      </c>
      <c r="F4129" s="16">
        <v>29393</v>
      </c>
      <c r="G4129" t="s">
        <v>44</v>
      </c>
      <c r="H4129" t="s">
        <v>44</v>
      </c>
      <c r="I4129" t="s">
        <v>5876</v>
      </c>
      <c r="J4129" t="s">
        <v>1179</v>
      </c>
      <c r="K4129" t="s">
        <v>665</v>
      </c>
      <c r="L4129" t="s">
        <v>5877</v>
      </c>
      <c r="M4129" t="s">
        <v>2106</v>
      </c>
      <c r="O4129" t="s">
        <v>5878</v>
      </c>
      <c r="P4129" t="s">
        <v>10955</v>
      </c>
      <c r="Q4129" t="s">
        <v>741</v>
      </c>
      <c r="R4129" t="s">
        <v>814</v>
      </c>
      <c r="U4129" t="s">
        <v>2109</v>
      </c>
      <c r="W4129" t="s">
        <v>2953</v>
      </c>
      <c r="X4129">
        <v>52</v>
      </c>
      <c r="Z4129" t="s">
        <v>14757</v>
      </c>
      <c r="AB4129" t="s">
        <v>5879</v>
      </c>
      <c r="AC4129" t="s">
        <v>5880</v>
      </c>
      <c r="AG4129" t="s">
        <v>743</v>
      </c>
      <c r="AH4129" t="e">
        <f>VLOOKUP(C4129,'CREAR HV'!A:A,1,0)</f>
        <v>#N/A</v>
      </c>
    </row>
    <row r="4130" spans="1:34" x14ac:dyDescent="0.3">
      <c r="A4130" t="s">
        <v>10946</v>
      </c>
      <c r="B4130" t="s">
        <v>10947</v>
      </c>
      <c r="C4130">
        <v>52829625</v>
      </c>
      <c r="E4130" s="16">
        <v>45567</v>
      </c>
      <c r="F4130" s="16">
        <v>29393</v>
      </c>
      <c r="G4130" t="s">
        <v>44</v>
      </c>
      <c r="H4130" t="s">
        <v>44</v>
      </c>
      <c r="I4130" t="s">
        <v>5876</v>
      </c>
      <c r="J4130" t="s">
        <v>1179</v>
      </c>
      <c r="K4130" t="s">
        <v>665</v>
      </c>
      <c r="L4130" t="s">
        <v>5877</v>
      </c>
      <c r="M4130" t="s">
        <v>2106</v>
      </c>
      <c r="O4130" t="s">
        <v>5878</v>
      </c>
      <c r="P4130" t="s">
        <v>10955</v>
      </c>
      <c r="Q4130" t="s">
        <v>741</v>
      </c>
      <c r="R4130" t="s">
        <v>814</v>
      </c>
      <c r="U4130" t="s">
        <v>2109</v>
      </c>
      <c r="W4130" t="s">
        <v>2953</v>
      </c>
      <c r="X4130">
        <v>52</v>
      </c>
      <c r="Z4130" t="s">
        <v>14757</v>
      </c>
      <c r="AB4130" t="s">
        <v>5879</v>
      </c>
      <c r="AC4130" t="s">
        <v>5880</v>
      </c>
      <c r="AG4130" t="s">
        <v>743</v>
      </c>
      <c r="AH4130" t="e">
        <f>VLOOKUP(C4130,'CREAR HV'!A:A,1,0)</f>
        <v>#N/A</v>
      </c>
    </row>
    <row r="4131" spans="1:34" x14ac:dyDescent="0.3">
      <c r="A4131" t="s">
        <v>10946</v>
      </c>
      <c r="B4131" t="s">
        <v>10947</v>
      </c>
      <c r="C4131">
        <v>53014755</v>
      </c>
      <c r="F4131" s="16">
        <v>30480</v>
      </c>
      <c r="G4131" t="s">
        <v>44</v>
      </c>
      <c r="H4131" t="s">
        <v>44</v>
      </c>
      <c r="I4131" t="s">
        <v>5947</v>
      </c>
      <c r="J4131" t="s">
        <v>361</v>
      </c>
      <c r="K4131" t="s">
        <v>803</v>
      </c>
      <c r="L4131" t="s">
        <v>5948</v>
      </c>
      <c r="O4131" t="s">
        <v>5949</v>
      </c>
      <c r="P4131" t="s">
        <v>10955</v>
      </c>
      <c r="Q4131" t="s">
        <v>741</v>
      </c>
      <c r="AG4131" t="s">
        <v>743</v>
      </c>
      <c r="AH4131" t="e">
        <f>VLOOKUP(C4131,'CREAR HV'!A:A,1,0)</f>
        <v>#N/A</v>
      </c>
    </row>
    <row r="4132" spans="1:34" x14ac:dyDescent="0.3">
      <c r="A4132" t="s">
        <v>10946</v>
      </c>
      <c r="B4132" t="s">
        <v>10947</v>
      </c>
      <c r="C4132">
        <v>55055844</v>
      </c>
      <c r="E4132" s="16">
        <v>29099</v>
      </c>
      <c r="F4132" s="16">
        <v>21717</v>
      </c>
      <c r="G4132" t="s">
        <v>1644</v>
      </c>
      <c r="H4132" t="s">
        <v>1644</v>
      </c>
      <c r="I4132" t="s">
        <v>6009</v>
      </c>
      <c r="J4132" t="s">
        <v>1063</v>
      </c>
      <c r="K4132" t="s">
        <v>5224</v>
      </c>
      <c r="L4132" t="s">
        <v>6010</v>
      </c>
      <c r="O4132" t="s">
        <v>6011</v>
      </c>
      <c r="P4132" t="s">
        <v>10955</v>
      </c>
      <c r="Q4132" t="s">
        <v>741</v>
      </c>
      <c r="R4132" t="s">
        <v>748</v>
      </c>
      <c r="W4132" t="s">
        <v>3290</v>
      </c>
      <c r="X4132">
        <v>0</v>
      </c>
      <c r="AB4132" t="s">
        <v>6012</v>
      </c>
      <c r="AC4132" t="s">
        <v>6013</v>
      </c>
      <c r="AG4132" t="s">
        <v>769</v>
      </c>
      <c r="AH4132" t="e">
        <f>VLOOKUP(C4132,'CREAR HV'!A:A,1,0)</f>
        <v>#N/A</v>
      </c>
    </row>
    <row r="4133" spans="1:34" x14ac:dyDescent="0.3">
      <c r="A4133" t="s">
        <v>10946</v>
      </c>
      <c r="B4133" t="s">
        <v>10947</v>
      </c>
      <c r="C4133">
        <v>65768420</v>
      </c>
      <c r="F4133" s="16">
        <v>27773</v>
      </c>
      <c r="G4133" t="s">
        <v>6357</v>
      </c>
      <c r="H4133" t="s">
        <v>6357</v>
      </c>
      <c r="I4133" t="s">
        <v>6358</v>
      </c>
      <c r="J4133" t="s">
        <v>2926</v>
      </c>
      <c r="K4133" t="s">
        <v>3031</v>
      </c>
      <c r="L4133" t="s">
        <v>6359</v>
      </c>
      <c r="O4133" t="s">
        <v>6360</v>
      </c>
      <c r="P4133" t="s">
        <v>10955</v>
      </c>
      <c r="Q4133" t="s">
        <v>741</v>
      </c>
      <c r="AG4133" t="s">
        <v>769</v>
      </c>
      <c r="AH4133" t="e">
        <f>VLOOKUP(C4133,'CREAR HV'!A:A,1,0)</f>
        <v>#N/A</v>
      </c>
    </row>
    <row r="4134" spans="1:34" x14ac:dyDescent="0.3">
      <c r="A4134" t="s">
        <v>10946</v>
      </c>
      <c r="B4134" t="s">
        <v>10947</v>
      </c>
      <c r="C4134">
        <v>66747203</v>
      </c>
      <c r="F4134" s="16">
        <v>27018</v>
      </c>
      <c r="G4134" t="s">
        <v>2090</v>
      </c>
      <c r="H4134" t="s">
        <v>2090</v>
      </c>
      <c r="I4134" t="s">
        <v>6403</v>
      </c>
      <c r="J4134" t="s">
        <v>160</v>
      </c>
      <c r="K4134" t="s">
        <v>3008</v>
      </c>
      <c r="L4134" t="s">
        <v>6404</v>
      </c>
      <c r="O4134" t="s">
        <v>6405</v>
      </c>
      <c r="P4134" t="s">
        <v>10955</v>
      </c>
      <c r="Q4134" t="s">
        <v>741</v>
      </c>
      <c r="AG4134" t="s">
        <v>769</v>
      </c>
      <c r="AH4134" t="e">
        <f>VLOOKUP(C4134,'CREAR HV'!A:A,1,0)</f>
        <v>#N/A</v>
      </c>
    </row>
    <row r="4135" spans="1:34" x14ac:dyDescent="0.3">
      <c r="A4135" t="s">
        <v>10946</v>
      </c>
      <c r="B4135" t="s">
        <v>10947</v>
      </c>
      <c r="C4135">
        <v>67014602</v>
      </c>
      <c r="F4135" s="16">
        <v>28471</v>
      </c>
      <c r="G4135" t="s">
        <v>36</v>
      </c>
      <c r="H4135" t="s">
        <v>36</v>
      </c>
      <c r="I4135" t="s">
        <v>5625</v>
      </c>
      <c r="J4135" t="s">
        <v>760</v>
      </c>
      <c r="K4135" t="s">
        <v>5254</v>
      </c>
      <c r="L4135" t="s">
        <v>6450</v>
      </c>
      <c r="P4135" t="s">
        <v>10955</v>
      </c>
      <c r="Q4135" t="s">
        <v>741</v>
      </c>
      <c r="AG4135" t="s">
        <v>743</v>
      </c>
      <c r="AH4135" t="e">
        <f>VLOOKUP(C4135,'CREAR HV'!A:A,1,0)</f>
        <v>#N/A</v>
      </c>
    </row>
    <row r="4136" spans="1:34" x14ac:dyDescent="0.3">
      <c r="A4136" t="s">
        <v>10946</v>
      </c>
      <c r="B4136" t="s">
        <v>10947</v>
      </c>
      <c r="C4136">
        <v>71710352</v>
      </c>
      <c r="E4136" s="16">
        <v>32058</v>
      </c>
      <c r="F4136" s="16">
        <v>25248</v>
      </c>
      <c r="G4136" t="s">
        <v>816</v>
      </c>
      <c r="H4136" t="s">
        <v>74</v>
      </c>
      <c r="I4136" t="s">
        <v>6650</v>
      </c>
      <c r="J4136" t="s">
        <v>1804</v>
      </c>
      <c r="K4136" t="s">
        <v>1465</v>
      </c>
      <c r="L4136" t="s">
        <v>6651</v>
      </c>
      <c r="O4136" t="s">
        <v>6652</v>
      </c>
      <c r="P4136" t="s">
        <v>10950</v>
      </c>
      <c r="Q4136" t="s">
        <v>741</v>
      </c>
      <c r="R4136" t="s">
        <v>814</v>
      </c>
      <c r="W4136" t="s">
        <v>742</v>
      </c>
      <c r="X4136">
        <v>26</v>
      </c>
      <c r="AB4136" t="s">
        <v>6653</v>
      </c>
      <c r="AC4136" t="s">
        <v>6653</v>
      </c>
      <c r="AG4136" t="s">
        <v>769</v>
      </c>
      <c r="AH4136" t="e">
        <f>VLOOKUP(C4136,'CREAR HV'!A:A,1,0)</f>
        <v>#N/A</v>
      </c>
    </row>
    <row r="4137" spans="1:34" x14ac:dyDescent="0.3">
      <c r="A4137" t="s">
        <v>10946</v>
      </c>
      <c r="B4137" t="s">
        <v>10947</v>
      </c>
      <c r="C4137">
        <v>72250385</v>
      </c>
      <c r="F4137" s="16">
        <v>29296</v>
      </c>
      <c r="G4137" t="s">
        <v>47</v>
      </c>
      <c r="H4137" t="s">
        <v>47</v>
      </c>
      <c r="I4137" t="s">
        <v>6734</v>
      </c>
      <c r="J4137" t="s">
        <v>149</v>
      </c>
      <c r="K4137" t="s">
        <v>6735</v>
      </c>
      <c r="L4137" t="s">
        <v>6736</v>
      </c>
      <c r="O4137" t="s">
        <v>6737</v>
      </c>
      <c r="P4137" t="s">
        <v>10950</v>
      </c>
      <c r="Q4137" t="s">
        <v>741</v>
      </c>
      <c r="V4137">
        <v>72250385</v>
      </c>
      <c r="W4137" t="s">
        <v>742</v>
      </c>
      <c r="X4137">
        <v>10</v>
      </c>
      <c r="AG4137" t="s">
        <v>769</v>
      </c>
      <c r="AH4137" t="e">
        <f>VLOOKUP(C4137,'CREAR HV'!A:A,1,0)</f>
        <v>#N/A</v>
      </c>
    </row>
    <row r="4138" spans="1:34" x14ac:dyDescent="0.3">
      <c r="A4138" t="s">
        <v>10946</v>
      </c>
      <c r="B4138" t="s">
        <v>10947</v>
      </c>
      <c r="C4138">
        <v>78018900</v>
      </c>
      <c r="F4138" s="16">
        <v>22600</v>
      </c>
      <c r="G4138" t="s">
        <v>44</v>
      </c>
      <c r="H4138" t="s">
        <v>44</v>
      </c>
      <c r="I4138" t="s">
        <v>6969</v>
      </c>
      <c r="J4138" t="s">
        <v>5446</v>
      </c>
      <c r="K4138" t="s">
        <v>1383</v>
      </c>
      <c r="L4138" t="s">
        <v>6970</v>
      </c>
      <c r="O4138" t="s">
        <v>6971</v>
      </c>
      <c r="P4138" t="s">
        <v>10950</v>
      </c>
      <c r="Q4138" t="s">
        <v>741</v>
      </c>
      <c r="V4138">
        <v>71487836</v>
      </c>
      <c r="W4138" t="s">
        <v>742</v>
      </c>
      <c r="X4138">
        <v>0</v>
      </c>
      <c r="AG4138" t="s">
        <v>743</v>
      </c>
      <c r="AH4138" t="e">
        <f>VLOOKUP(C4138,'CREAR HV'!A:A,1,0)</f>
        <v>#N/A</v>
      </c>
    </row>
    <row r="4139" spans="1:34" x14ac:dyDescent="0.3">
      <c r="A4139" t="s">
        <v>10946</v>
      </c>
      <c r="B4139" t="s">
        <v>10947</v>
      </c>
      <c r="C4139">
        <v>79514311</v>
      </c>
      <c r="F4139" s="16">
        <v>25476</v>
      </c>
      <c r="G4139" t="s">
        <v>33</v>
      </c>
      <c r="H4139" t="s">
        <v>33</v>
      </c>
      <c r="I4139" t="s">
        <v>483</v>
      </c>
      <c r="J4139" t="s">
        <v>302</v>
      </c>
      <c r="K4139" t="s">
        <v>7234</v>
      </c>
      <c r="L4139" t="s">
        <v>7235</v>
      </c>
      <c r="O4139" t="s">
        <v>7236</v>
      </c>
      <c r="P4139" t="s">
        <v>10950</v>
      </c>
      <c r="Q4139" t="s">
        <v>741</v>
      </c>
      <c r="V4139">
        <v>79514311</v>
      </c>
      <c r="W4139" t="s">
        <v>742</v>
      </c>
      <c r="X4139">
        <v>31</v>
      </c>
      <c r="AG4139" t="s">
        <v>743</v>
      </c>
      <c r="AH4139" t="e">
        <f>VLOOKUP(C4139,'CREAR HV'!A:A,1,0)</f>
        <v>#N/A</v>
      </c>
    </row>
    <row r="4140" spans="1:34" x14ac:dyDescent="0.3">
      <c r="A4140" t="s">
        <v>10946</v>
      </c>
      <c r="B4140" t="s">
        <v>10947</v>
      </c>
      <c r="C4140">
        <v>80051839</v>
      </c>
      <c r="F4140" s="16">
        <v>29511</v>
      </c>
      <c r="G4140" t="s">
        <v>44</v>
      </c>
      <c r="H4140" t="s">
        <v>44</v>
      </c>
      <c r="I4140" t="s">
        <v>7427</v>
      </c>
      <c r="J4140" t="s">
        <v>222</v>
      </c>
      <c r="K4140" t="s">
        <v>1189</v>
      </c>
      <c r="L4140" t="s">
        <v>7428</v>
      </c>
      <c r="O4140" t="s">
        <v>7429</v>
      </c>
      <c r="P4140" t="s">
        <v>10950</v>
      </c>
      <c r="Q4140" t="s">
        <v>741</v>
      </c>
      <c r="V4140">
        <v>80051839</v>
      </c>
      <c r="W4140" t="s">
        <v>742</v>
      </c>
      <c r="X4140">
        <v>2</v>
      </c>
      <c r="AG4140" t="s">
        <v>769</v>
      </c>
      <c r="AH4140" t="e">
        <f>VLOOKUP(C4140,'CREAR HV'!A:A,1,0)</f>
        <v>#N/A</v>
      </c>
    </row>
    <row r="4141" spans="1:34" x14ac:dyDescent="0.3">
      <c r="A4141" t="s">
        <v>10946</v>
      </c>
      <c r="B4141" t="s">
        <v>10947</v>
      </c>
      <c r="C4141">
        <v>80056507</v>
      </c>
      <c r="F4141" s="16">
        <v>29151</v>
      </c>
      <c r="G4141" t="s">
        <v>44</v>
      </c>
      <c r="H4141" t="s">
        <v>44</v>
      </c>
      <c r="I4141" t="s">
        <v>7430</v>
      </c>
      <c r="J4141" t="s">
        <v>1542</v>
      </c>
      <c r="K4141" t="s">
        <v>7382</v>
      </c>
      <c r="L4141" t="s">
        <v>7431</v>
      </c>
      <c r="O4141" t="s">
        <v>7432</v>
      </c>
      <c r="P4141" t="s">
        <v>10950</v>
      </c>
      <c r="Q4141" t="s">
        <v>741</v>
      </c>
      <c r="AG4141" t="s">
        <v>769</v>
      </c>
      <c r="AH4141" t="e">
        <f>VLOOKUP(C4141,'CREAR HV'!A:A,1,0)</f>
        <v>#N/A</v>
      </c>
    </row>
    <row r="4142" spans="1:34" x14ac:dyDescent="0.3">
      <c r="A4142" t="s">
        <v>10946</v>
      </c>
      <c r="B4142" t="s">
        <v>10947</v>
      </c>
      <c r="C4142">
        <v>87216577</v>
      </c>
      <c r="F4142" s="16">
        <v>30470</v>
      </c>
      <c r="G4142" t="s">
        <v>474</v>
      </c>
      <c r="H4142" t="s">
        <v>474</v>
      </c>
      <c r="I4142" t="s">
        <v>7666</v>
      </c>
      <c r="J4142" t="s">
        <v>4456</v>
      </c>
      <c r="K4142" t="s">
        <v>315</v>
      </c>
      <c r="L4142" t="s">
        <v>7667</v>
      </c>
      <c r="O4142" t="s">
        <v>7668</v>
      </c>
      <c r="P4142" t="s">
        <v>10950</v>
      </c>
      <c r="Q4142" t="s">
        <v>741</v>
      </c>
      <c r="V4142">
        <v>87216577</v>
      </c>
      <c r="W4142" t="s">
        <v>742</v>
      </c>
      <c r="X4142">
        <v>0</v>
      </c>
      <c r="AG4142" t="s">
        <v>769</v>
      </c>
      <c r="AH4142" t="e">
        <f>VLOOKUP(C4142,'CREAR HV'!A:A,1,0)</f>
        <v>#N/A</v>
      </c>
    </row>
    <row r="4143" spans="1:34" x14ac:dyDescent="0.3">
      <c r="A4143" t="s">
        <v>10946</v>
      </c>
      <c r="B4143" t="s">
        <v>10947</v>
      </c>
      <c r="C4143">
        <v>87216577</v>
      </c>
      <c r="F4143" s="16">
        <v>30470</v>
      </c>
      <c r="G4143" t="s">
        <v>474</v>
      </c>
      <c r="H4143" t="s">
        <v>474</v>
      </c>
      <c r="I4143" t="s">
        <v>7666</v>
      </c>
      <c r="J4143" t="s">
        <v>4456</v>
      </c>
      <c r="K4143" t="s">
        <v>315</v>
      </c>
      <c r="L4143" t="s">
        <v>7667</v>
      </c>
      <c r="O4143" t="s">
        <v>7668</v>
      </c>
      <c r="P4143" t="s">
        <v>10950</v>
      </c>
      <c r="Q4143" t="s">
        <v>741</v>
      </c>
      <c r="V4143">
        <v>87216577</v>
      </c>
      <c r="W4143" t="s">
        <v>742</v>
      </c>
      <c r="X4143">
        <v>0</v>
      </c>
      <c r="AG4143" t="s">
        <v>769</v>
      </c>
      <c r="AH4143" t="e">
        <f>VLOOKUP(C4143,'CREAR HV'!A:A,1,0)</f>
        <v>#N/A</v>
      </c>
    </row>
    <row r="4144" spans="1:34" x14ac:dyDescent="0.3">
      <c r="A4144" t="s">
        <v>10946</v>
      </c>
      <c r="B4144" t="s">
        <v>10947</v>
      </c>
      <c r="C4144">
        <v>91299533</v>
      </c>
      <c r="E4144" s="16">
        <v>33877</v>
      </c>
      <c r="F4144" s="16">
        <v>27257</v>
      </c>
      <c r="G4144" t="s">
        <v>1832</v>
      </c>
      <c r="H4144" t="s">
        <v>1832</v>
      </c>
      <c r="I4144" t="s">
        <v>7770</v>
      </c>
      <c r="J4144" t="s">
        <v>1929</v>
      </c>
      <c r="K4144" t="s">
        <v>5503</v>
      </c>
      <c r="L4144" t="s">
        <v>7771</v>
      </c>
      <c r="O4144" t="s">
        <v>7772</v>
      </c>
      <c r="P4144" t="s">
        <v>10950</v>
      </c>
      <c r="Q4144" t="s">
        <v>1038</v>
      </c>
      <c r="R4144" t="s">
        <v>814</v>
      </c>
      <c r="W4144" t="s">
        <v>742</v>
      </c>
      <c r="X4144">
        <v>33</v>
      </c>
      <c r="AB4144" t="s">
        <v>7773</v>
      </c>
      <c r="AC4144" t="s">
        <v>7774</v>
      </c>
      <c r="AG4144" t="s">
        <v>743</v>
      </c>
      <c r="AH4144" t="e">
        <f>VLOOKUP(C4144,'CREAR HV'!A:A,1,0)</f>
        <v>#N/A</v>
      </c>
    </row>
    <row r="4145" spans="1:34" x14ac:dyDescent="0.3">
      <c r="A4145" t="s">
        <v>10946</v>
      </c>
      <c r="B4145" t="s">
        <v>10947</v>
      </c>
      <c r="C4145">
        <v>98480588</v>
      </c>
      <c r="F4145" s="16">
        <v>24419</v>
      </c>
      <c r="G4145" t="s">
        <v>831</v>
      </c>
      <c r="H4145" t="s">
        <v>832</v>
      </c>
      <c r="I4145" t="s">
        <v>7925</v>
      </c>
      <c r="J4145" t="s">
        <v>4691</v>
      </c>
      <c r="K4145" t="s">
        <v>412</v>
      </c>
      <c r="L4145" t="s">
        <v>7926</v>
      </c>
      <c r="O4145" t="s">
        <v>7927</v>
      </c>
      <c r="P4145" t="s">
        <v>10950</v>
      </c>
      <c r="Q4145" t="s">
        <v>741</v>
      </c>
      <c r="V4145">
        <v>98480588</v>
      </c>
      <c r="W4145" t="s">
        <v>742</v>
      </c>
      <c r="X4145">
        <v>25</v>
      </c>
      <c r="AG4145" t="s">
        <v>743</v>
      </c>
      <c r="AH4145" t="e">
        <f>VLOOKUP(C4145,'CREAR HV'!A:A,1,0)</f>
        <v>#N/A</v>
      </c>
    </row>
    <row r="4146" spans="1:34" x14ac:dyDescent="0.3">
      <c r="A4146" t="s">
        <v>10946</v>
      </c>
      <c r="B4146" t="s">
        <v>10947</v>
      </c>
      <c r="C4146">
        <v>1010203680</v>
      </c>
      <c r="F4146" s="16">
        <v>33815</v>
      </c>
      <c r="G4146" t="s">
        <v>44</v>
      </c>
      <c r="H4146" t="s">
        <v>44</v>
      </c>
      <c r="I4146" t="s">
        <v>8097</v>
      </c>
      <c r="J4146" t="s">
        <v>157</v>
      </c>
      <c r="K4146" t="s">
        <v>809</v>
      </c>
      <c r="L4146" t="s">
        <v>8098</v>
      </c>
      <c r="O4146" t="s">
        <v>8099</v>
      </c>
      <c r="P4146" t="s">
        <v>10955</v>
      </c>
      <c r="Q4146" t="s">
        <v>741</v>
      </c>
      <c r="AG4146" t="s">
        <v>743</v>
      </c>
      <c r="AH4146" t="e">
        <f>VLOOKUP(C4146,'CREAR HV'!A:A,1,0)</f>
        <v>#N/A</v>
      </c>
    </row>
    <row r="4147" spans="1:34" x14ac:dyDescent="0.3">
      <c r="A4147" t="s">
        <v>10946</v>
      </c>
      <c r="B4147" t="s">
        <v>10947</v>
      </c>
      <c r="C4147">
        <v>1037570390</v>
      </c>
      <c r="E4147" s="16">
        <v>38064</v>
      </c>
      <c r="F4147" s="16">
        <v>31426</v>
      </c>
      <c r="G4147" t="s">
        <v>816</v>
      </c>
      <c r="H4147" t="s">
        <v>74</v>
      </c>
      <c r="I4147" t="s">
        <v>8484</v>
      </c>
      <c r="J4147" t="s">
        <v>422</v>
      </c>
      <c r="K4147" t="s">
        <v>756</v>
      </c>
      <c r="L4147" t="s">
        <v>8485</v>
      </c>
      <c r="O4147" t="s">
        <v>8486</v>
      </c>
      <c r="P4147" t="s">
        <v>10950</v>
      </c>
      <c r="Q4147" t="s">
        <v>741</v>
      </c>
      <c r="R4147" t="s">
        <v>748</v>
      </c>
      <c r="W4147" t="s">
        <v>742</v>
      </c>
      <c r="X4147">
        <v>27</v>
      </c>
      <c r="AB4147" t="s">
        <v>8487</v>
      </c>
      <c r="AC4147" t="s">
        <v>8488</v>
      </c>
      <c r="AG4147" t="s">
        <v>743</v>
      </c>
      <c r="AH4147" t="e">
        <f>VLOOKUP(C4147,'CREAR HV'!A:A,1,0)</f>
        <v>#N/A</v>
      </c>
    </row>
    <row r="4148" spans="1:34" x14ac:dyDescent="0.3">
      <c r="A4148" t="s">
        <v>10946</v>
      </c>
      <c r="B4148" t="s">
        <v>10947</v>
      </c>
      <c r="C4148">
        <v>1053765238</v>
      </c>
      <c r="F4148" s="16">
        <v>31551</v>
      </c>
      <c r="G4148" t="s">
        <v>33</v>
      </c>
      <c r="H4148" t="s">
        <v>33</v>
      </c>
      <c r="I4148" t="s">
        <v>8663</v>
      </c>
      <c r="J4148" t="s">
        <v>2882</v>
      </c>
      <c r="K4148" t="s">
        <v>2313</v>
      </c>
      <c r="L4148" t="s">
        <v>8664</v>
      </c>
      <c r="O4148" t="s">
        <v>8665</v>
      </c>
      <c r="P4148" t="s">
        <v>10950</v>
      </c>
      <c r="Q4148" t="s">
        <v>741</v>
      </c>
      <c r="V4148">
        <v>1053765238</v>
      </c>
      <c r="W4148" t="s">
        <v>742</v>
      </c>
      <c r="X4148">
        <v>22</v>
      </c>
      <c r="AG4148" t="s">
        <v>743</v>
      </c>
      <c r="AH4148" t="e">
        <f>VLOOKUP(C4148,'CREAR HV'!A:A,1,0)</f>
        <v>#N/A</v>
      </c>
    </row>
    <row r="4149" spans="1:34" x14ac:dyDescent="0.3">
      <c r="A4149" t="s">
        <v>10946</v>
      </c>
      <c r="B4149" t="s">
        <v>10947</v>
      </c>
      <c r="C4149">
        <v>1064987274</v>
      </c>
      <c r="F4149" s="16">
        <v>32455</v>
      </c>
      <c r="G4149" t="s">
        <v>3423</v>
      </c>
      <c r="H4149" t="s">
        <v>3424</v>
      </c>
      <c r="I4149" t="s">
        <v>4258</v>
      </c>
      <c r="J4149" t="s">
        <v>416</v>
      </c>
      <c r="K4149" t="s">
        <v>1025</v>
      </c>
      <c r="L4149" t="s">
        <v>8828</v>
      </c>
      <c r="O4149" t="s">
        <v>8829</v>
      </c>
      <c r="P4149" t="s">
        <v>10955</v>
      </c>
      <c r="Q4149" t="s">
        <v>741</v>
      </c>
      <c r="AG4149" t="s">
        <v>769</v>
      </c>
      <c r="AH4149" t="e">
        <f>VLOOKUP(C4149,'CREAR HV'!A:A,1,0)</f>
        <v>#N/A</v>
      </c>
    </row>
    <row r="4150" spans="1:34" x14ac:dyDescent="0.3">
      <c r="A4150" t="s">
        <v>10946</v>
      </c>
      <c r="B4150" t="s">
        <v>10947</v>
      </c>
      <c r="C4150">
        <v>1128267666</v>
      </c>
      <c r="F4150" s="16">
        <v>31785</v>
      </c>
      <c r="G4150" t="s">
        <v>2726</v>
      </c>
      <c r="H4150" t="s">
        <v>2726</v>
      </c>
      <c r="I4150" t="s">
        <v>9609</v>
      </c>
      <c r="J4150" t="s">
        <v>3218</v>
      </c>
      <c r="K4150" t="s">
        <v>9610</v>
      </c>
      <c r="L4150" t="s">
        <v>9611</v>
      </c>
      <c r="O4150" t="s">
        <v>9612</v>
      </c>
      <c r="P4150" t="s">
        <v>10955</v>
      </c>
      <c r="Q4150" t="s">
        <v>741</v>
      </c>
      <c r="AG4150" t="s">
        <v>769</v>
      </c>
      <c r="AH4150" t="e">
        <f>VLOOKUP(C4150,'CREAR HV'!A:A,1,0)</f>
        <v>#N/A</v>
      </c>
    </row>
    <row r="4151" spans="1:34" x14ac:dyDescent="0.3">
      <c r="A4151" t="s">
        <v>10946</v>
      </c>
      <c r="B4151" t="s">
        <v>10947</v>
      </c>
      <c r="C4151">
        <v>73550779</v>
      </c>
      <c r="F4151" s="16">
        <v>26334</v>
      </c>
      <c r="G4151" t="s">
        <v>843</v>
      </c>
      <c r="H4151" t="s">
        <v>844</v>
      </c>
      <c r="I4151" t="s">
        <v>6817</v>
      </c>
      <c r="J4151" t="s">
        <v>1225</v>
      </c>
      <c r="K4151" t="s">
        <v>279</v>
      </c>
      <c r="L4151" t="s">
        <v>6818</v>
      </c>
      <c r="O4151" t="s">
        <v>6819</v>
      </c>
      <c r="P4151" t="s">
        <v>10950</v>
      </c>
      <c r="Q4151" t="s">
        <v>741</v>
      </c>
      <c r="V4151">
        <v>73550779</v>
      </c>
      <c r="W4151" t="s">
        <v>742</v>
      </c>
      <c r="X4151">
        <v>14</v>
      </c>
      <c r="AG4151" t="s">
        <v>769</v>
      </c>
      <c r="AH4151" t="e">
        <f>VLOOKUP(C4151,'CREAR HV'!A:A,1,0)</f>
        <v>#N/A</v>
      </c>
    </row>
    <row r="4152" spans="1:34" x14ac:dyDescent="0.3">
      <c r="A4152" t="s">
        <v>10946</v>
      </c>
      <c r="B4152" t="s">
        <v>10947</v>
      </c>
      <c r="C4152">
        <v>7225637</v>
      </c>
      <c r="F4152" s="16">
        <v>25419</v>
      </c>
      <c r="G4152" t="s">
        <v>88</v>
      </c>
      <c r="H4152" t="s">
        <v>88</v>
      </c>
      <c r="I4152" t="s">
        <v>1130</v>
      </c>
      <c r="J4152" t="s">
        <v>803</v>
      </c>
      <c r="K4152" t="s">
        <v>167</v>
      </c>
      <c r="L4152" t="s">
        <v>1131</v>
      </c>
      <c r="O4152" t="s">
        <v>1132</v>
      </c>
      <c r="P4152" t="s">
        <v>10950</v>
      </c>
      <c r="Q4152" t="s">
        <v>741</v>
      </c>
      <c r="V4152">
        <v>715640</v>
      </c>
      <c r="W4152" t="s">
        <v>742</v>
      </c>
      <c r="X4152">
        <v>8</v>
      </c>
      <c r="AG4152" t="s">
        <v>743</v>
      </c>
      <c r="AH4152" t="e">
        <f>VLOOKUP(C4152,'CREAR HV'!A:A,1,0)</f>
        <v>#N/A</v>
      </c>
    </row>
    <row r="4153" spans="1:34" x14ac:dyDescent="0.3">
      <c r="A4153" t="s">
        <v>10946</v>
      </c>
      <c r="B4153" t="s">
        <v>10947</v>
      </c>
      <c r="C4153">
        <v>7525161</v>
      </c>
      <c r="E4153" s="16">
        <v>28069</v>
      </c>
      <c r="F4153" s="16">
        <v>21406</v>
      </c>
      <c r="G4153" t="s">
        <v>1166</v>
      </c>
      <c r="H4153" t="s">
        <v>118</v>
      </c>
      <c r="I4153" t="s">
        <v>1167</v>
      </c>
      <c r="J4153" t="s">
        <v>152</v>
      </c>
      <c r="K4153" t="s">
        <v>1168</v>
      </c>
      <c r="L4153" t="s">
        <v>1169</v>
      </c>
      <c r="O4153" t="s">
        <v>1170</v>
      </c>
      <c r="P4153" t="s">
        <v>10950</v>
      </c>
      <c r="Q4153" t="s">
        <v>1038</v>
      </c>
      <c r="R4153" t="s">
        <v>748</v>
      </c>
      <c r="W4153" t="s">
        <v>742</v>
      </c>
      <c r="X4153">
        <v>39</v>
      </c>
      <c r="Z4153" t="s">
        <v>1171</v>
      </c>
      <c r="AB4153" t="s">
        <v>1172</v>
      </c>
      <c r="AC4153" t="s">
        <v>1173</v>
      </c>
      <c r="AG4153" t="s">
        <v>743</v>
      </c>
      <c r="AH4153" t="e">
        <f>VLOOKUP(C4153,'CREAR HV'!A:A,1,0)</f>
        <v>#N/A</v>
      </c>
    </row>
    <row r="4154" spans="1:34" x14ac:dyDescent="0.3">
      <c r="A4154" t="s">
        <v>10946</v>
      </c>
      <c r="B4154" t="s">
        <v>10947</v>
      </c>
      <c r="C4154">
        <v>7525161</v>
      </c>
      <c r="E4154" s="16">
        <v>28069</v>
      </c>
      <c r="F4154" s="16">
        <v>21406</v>
      </c>
      <c r="G4154" t="s">
        <v>1166</v>
      </c>
      <c r="H4154" t="s">
        <v>118</v>
      </c>
      <c r="I4154" t="s">
        <v>1167</v>
      </c>
      <c r="J4154" t="s">
        <v>152</v>
      </c>
      <c r="K4154" t="s">
        <v>1168</v>
      </c>
      <c r="L4154" t="s">
        <v>1169</v>
      </c>
      <c r="O4154" t="s">
        <v>1170</v>
      </c>
      <c r="P4154" t="s">
        <v>10950</v>
      </c>
      <c r="Q4154" t="s">
        <v>1038</v>
      </c>
      <c r="R4154" t="s">
        <v>748</v>
      </c>
      <c r="W4154" t="s">
        <v>742</v>
      </c>
      <c r="X4154">
        <v>39</v>
      </c>
      <c r="Z4154" t="s">
        <v>1171</v>
      </c>
      <c r="AB4154" t="s">
        <v>1172</v>
      </c>
      <c r="AC4154" t="s">
        <v>1173</v>
      </c>
      <c r="AG4154" t="s">
        <v>743</v>
      </c>
      <c r="AH4154" t="e">
        <f>VLOOKUP(C4154,'CREAR HV'!A:A,1,0)</f>
        <v>#N/A</v>
      </c>
    </row>
    <row r="4155" spans="1:34" x14ac:dyDescent="0.3">
      <c r="A4155" t="s">
        <v>10946</v>
      </c>
      <c r="B4155" t="s">
        <v>10947</v>
      </c>
      <c r="C4155">
        <v>7525161</v>
      </c>
      <c r="E4155" s="16">
        <v>28069</v>
      </c>
      <c r="F4155" s="16">
        <v>21406</v>
      </c>
      <c r="G4155" t="s">
        <v>1166</v>
      </c>
      <c r="H4155" t="s">
        <v>118</v>
      </c>
      <c r="I4155" t="s">
        <v>1167</v>
      </c>
      <c r="J4155" t="s">
        <v>152</v>
      </c>
      <c r="K4155" t="s">
        <v>1168</v>
      </c>
      <c r="L4155" t="s">
        <v>1169</v>
      </c>
      <c r="O4155" t="s">
        <v>1170</v>
      </c>
      <c r="P4155" t="s">
        <v>10950</v>
      </c>
      <c r="Q4155" t="s">
        <v>1038</v>
      </c>
      <c r="R4155" t="s">
        <v>748</v>
      </c>
      <c r="W4155" t="s">
        <v>742</v>
      </c>
      <c r="X4155">
        <v>39</v>
      </c>
      <c r="Z4155" t="s">
        <v>3124</v>
      </c>
      <c r="AB4155" t="s">
        <v>1172</v>
      </c>
      <c r="AC4155" t="s">
        <v>1173</v>
      </c>
      <c r="AG4155" t="s">
        <v>743</v>
      </c>
      <c r="AH4155" t="e">
        <f>VLOOKUP(C4155,'CREAR HV'!A:A,1,0)</f>
        <v>#N/A</v>
      </c>
    </row>
    <row r="4156" spans="1:34" x14ac:dyDescent="0.3">
      <c r="A4156" t="s">
        <v>10946</v>
      </c>
      <c r="B4156" t="s">
        <v>10947</v>
      </c>
      <c r="C4156">
        <v>7525161</v>
      </c>
      <c r="E4156" s="16">
        <v>28069</v>
      </c>
      <c r="F4156" s="16">
        <v>21406</v>
      </c>
      <c r="G4156" t="s">
        <v>1166</v>
      </c>
      <c r="H4156" t="s">
        <v>118</v>
      </c>
      <c r="I4156" t="s">
        <v>1167</v>
      </c>
      <c r="J4156" t="s">
        <v>152</v>
      </c>
      <c r="K4156" t="s">
        <v>1168</v>
      </c>
      <c r="L4156" t="s">
        <v>1169</v>
      </c>
      <c r="O4156" t="s">
        <v>1170</v>
      </c>
      <c r="P4156" t="s">
        <v>10950</v>
      </c>
      <c r="Q4156" t="s">
        <v>1038</v>
      </c>
      <c r="R4156" t="s">
        <v>748</v>
      </c>
      <c r="W4156" t="s">
        <v>742</v>
      </c>
      <c r="X4156">
        <v>39</v>
      </c>
      <c r="Z4156" t="s">
        <v>3124</v>
      </c>
      <c r="AB4156" t="s">
        <v>1172</v>
      </c>
      <c r="AC4156" t="s">
        <v>1173</v>
      </c>
      <c r="AG4156" t="s">
        <v>743</v>
      </c>
      <c r="AH4156" t="e">
        <f>VLOOKUP(C4156,'CREAR HV'!A:A,1,0)</f>
        <v>#N/A</v>
      </c>
    </row>
    <row r="4157" spans="1:34" x14ac:dyDescent="0.3">
      <c r="A4157" t="s">
        <v>10946</v>
      </c>
      <c r="B4157" t="s">
        <v>10947</v>
      </c>
      <c r="C4157">
        <v>9867962</v>
      </c>
      <c r="F4157" s="16">
        <v>30371</v>
      </c>
      <c r="G4157" t="s">
        <v>1419</v>
      </c>
      <c r="H4157" t="s">
        <v>1419</v>
      </c>
      <c r="I4157" t="s">
        <v>1420</v>
      </c>
      <c r="J4157" t="s">
        <v>318</v>
      </c>
      <c r="K4157" t="s">
        <v>827</v>
      </c>
      <c r="L4157" t="s">
        <v>1421</v>
      </c>
      <c r="O4157" t="s">
        <v>1422</v>
      </c>
      <c r="P4157" t="s">
        <v>10950</v>
      </c>
      <c r="Q4157" t="s">
        <v>741</v>
      </c>
      <c r="V4157">
        <v>9867962</v>
      </c>
      <c r="W4157" t="s">
        <v>742</v>
      </c>
      <c r="X4157">
        <v>22</v>
      </c>
      <c r="AG4157" t="s">
        <v>769</v>
      </c>
      <c r="AH4157" t="e">
        <f>VLOOKUP(C4157,'CREAR HV'!A:A,1,0)</f>
        <v>#N/A</v>
      </c>
    </row>
    <row r="4158" spans="1:34" x14ac:dyDescent="0.3">
      <c r="A4158" t="s">
        <v>10946</v>
      </c>
      <c r="B4158" t="s">
        <v>10947</v>
      </c>
      <c r="C4158">
        <v>11345612</v>
      </c>
      <c r="F4158" s="16">
        <v>25086</v>
      </c>
      <c r="G4158" t="s">
        <v>736</v>
      </c>
      <c r="H4158" t="s">
        <v>736</v>
      </c>
      <c r="I4158" t="s">
        <v>14758</v>
      </c>
      <c r="J4158" t="s">
        <v>14759</v>
      </c>
      <c r="K4158" t="s">
        <v>760</v>
      </c>
      <c r="L4158" t="s">
        <v>14760</v>
      </c>
      <c r="O4158" t="s">
        <v>14761</v>
      </c>
      <c r="P4158" t="s">
        <v>10950</v>
      </c>
      <c r="Q4158" t="s">
        <v>741</v>
      </c>
      <c r="V4158">
        <v>11345612</v>
      </c>
      <c r="W4158" t="s">
        <v>742</v>
      </c>
      <c r="X4158">
        <v>55</v>
      </c>
      <c r="AG4158" t="s">
        <v>159</v>
      </c>
      <c r="AH4158" t="e">
        <f>VLOOKUP(C4158,'CREAR HV'!A:A,1,0)</f>
        <v>#N/A</v>
      </c>
    </row>
    <row r="4159" spans="1:34" x14ac:dyDescent="0.3">
      <c r="A4159" t="s">
        <v>10946</v>
      </c>
      <c r="B4159" t="s">
        <v>10947</v>
      </c>
      <c r="C4159">
        <v>1114061851</v>
      </c>
      <c r="F4159" s="16">
        <v>33993</v>
      </c>
      <c r="G4159" t="s">
        <v>1040</v>
      </c>
      <c r="H4159" t="s">
        <v>1041</v>
      </c>
      <c r="I4159" t="s">
        <v>9446</v>
      </c>
      <c r="J4159" t="s">
        <v>343</v>
      </c>
      <c r="K4159" t="s">
        <v>1179</v>
      </c>
      <c r="L4159" t="s">
        <v>9447</v>
      </c>
      <c r="O4159" t="s">
        <v>9448</v>
      </c>
      <c r="P4159" t="s">
        <v>10950</v>
      </c>
      <c r="Q4159" t="s">
        <v>741</v>
      </c>
      <c r="V4159">
        <v>1114061851</v>
      </c>
      <c r="W4159" t="s">
        <v>742</v>
      </c>
      <c r="X4159">
        <v>24</v>
      </c>
      <c r="AG4159" t="s">
        <v>769</v>
      </c>
      <c r="AH4159" t="e">
        <f>VLOOKUP(C4159,'CREAR HV'!A:A,1,0)</f>
        <v>#N/A</v>
      </c>
    </row>
    <row r="4160" spans="1:34" x14ac:dyDescent="0.3">
      <c r="A4160" t="s">
        <v>10946</v>
      </c>
      <c r="B4160" t="s">
        <v>10947</v>
      </c>
      <c r="C4160">
        <v>71640519</v>
      </c>
      <c r="F4160" s="16">
        <v>23345</v>
      </c>
      <c r="G4160" t="s">
        <v>816</v>
      </c>
      <c r="H4160" t="s">
        <v>74</v>
      </c>
      <c r="I4160" t="s">
        <v>6615</v>
      </c>
      <c r="J4160" t="s">
        <v>1301</v>
      </c>
      <c r="K4160" t="s">
        <v>3469</v>
      </c>
      <c r="L4160" t="s">
        <v>6616</v>
      </c>
      <c r="O4160" t="s">
        <v>6617</v>
      </c>
      <c r="P4160" t="s">
        <v>10950</v>
      </c>
      <c r="Q4160" t="s">
        <v>741</v>
      </c>
      <c r="V4160">
        <v>71640519</v>
      </c>
      <c r="W4160" t="s">
        <v>742</v>
      </c>
      <c r="X4160">
        <v>25</v>
      </c>
      <c r="AG4160" t="s">
        <v>743</v>
      </c>
      <c r="AH4160" t="e">
        <f>VLOOKUP(C4160,'CREAR HV'!A:A,1,0)</f>
        <v>#N/A</v>
      </c>
    </row>
    <row r="4161" spans="1:34" x14ac:dyDescent="0.3">
      <c r="A4161" t="s">
        <v>10946</v>
      </c>
      <c r="B4161" t="s">
        <v>10947</v>
      </c>
      <c r="C4161">
        <v>70522672</v>
      </c>
      <c r="F4161" s="16">
        <v>24011</v>
      </c>
      <c r="G4161" t="s">
        <v>4788</v>
      </c>
      <c r="H4161" t="s">
        <v>4788</v>
      </c>
      <c r="I4161" t="s">
        <v>2168</v>
      </c>
      <c r="J4161" t="s">
        <v>196</v>
      </c>
      <c r="K4161" t="s">
        <v>1953</v>
      </c>
      <c r="L4161" t="s">
        <v>6517</v>
      </c>
      <c r="O4161" t="s">
        <v>6518</v>
      </c>
      <c r="P4161" t="s">
        <v>10950</v>
      </c>
      <c r="Q4161" t="s">
        <v>741</v>
      </c>
      <c r="V4161">
        <v>129467</v>
      </c>
      <c r="W4161" t="s">
        <v>742</v>
      </c>
      <c r="X4161">
        <v>13</v>
      </c>
      <c r="AG4161" t="s">
        <v>769</v>
      </c>
      <c r="AH4161" t="e">
        <f>VLOOKUP(C4161,'CREAR HV'!A:A,1,0)</f>
        <v>#N/A</v>
      </c>
    </row>
    <row r="4162" spans="1:34" x14ac:dyDescent="0.3">
      <c r="A4162" t="s">
        <v>10946</v>
      </c>
      <c r="B4162" t="s">
        <v>10947</v>
      </c>
      <c r="C4162">
        <v>70752997</v>
      </c>
      <c r="F4162" s="16">
        <v>25489</v>
      </c>
      <c r="G4162" t="s">
        <v>816</v>
      </c>
      <c r="H4162" t="s">
        <v>74</v>
      </c>
      <c r="I4162" t="s">
        <v>6539</v>
      </c>
      <c r="J4162" t="s">
        <v>2202</v>
      </c>
      <c r="K4162" t="s">
        <v>212</v>
      </c>
      <c r="L4162" t="s">
        <v>6540</v>
      </c>
      <c r="O4162" t="s">
        <v>6541</v>
      </c>
      <c r="P4162" t="s">
        <v>10950</v>
      </c>
      <c r="Q4162" t="s">
        <v>741</v>
      </c>
      <c r="V4162">
        <v>581258</v>
      </c>
      <c r="W4162" t="s">
        <v>742</v>
      </c>
      <c r="X4162">
        <v>24</v>
      </c>
      <c r="AG4162" t="s">
        <v>743</v>
      </c>
      <c r="AH4162" t="e">
        <f>VLOOKUP(C4162,'CREAR HV'!A:A,1,0)</f>
        <v>#N/A</v>
      </c>
    </row>
    <row r="4163" spans="1:34" x14ac:dyDescent="0.3">
      <c r="A4163" t="s">
        <v>10946</v>
      </c>
      <c r="B4163" t="s">
        <v>10947</v>
      </c>
      <c r="C4163">
        <v>16712775</v>
      </c>
      <c r="E4163" s="16">
        <v>30526</v>
      </c>
      <c r="F4163" s="16">
        <v>23869</v>
      </c>
      <c r="G4163" t="s">
        <v>2149</v>
      </c>
      <c r="H4163" t="s">
        <v>2149</v>
      </c>
      <c r="I4163" t="s">
        <v>855</v>
      </c>
      <c r="J4163" t="s">
        <v>2150</v>
      </c>
      <c r="K4163" t="s">
        <v>555</v>
      </c>
      <c r="L4163" t="s">
        <v>2151</v>
      </c>
      <c r="O4163" t="s">
        <v>2152</v>
      </c>
      <c r="P4163" t="s">
        <v>10950</v>
      </c>
      <c r="Q4163" t="s">
        <v>849</v>
      </c>
      <c r="R4163" t="s">
        <v>814</v>
      </c>
      <c r="S4163" t="s">
        <v>1633</v>
      </c>
      <c r="T4163" t="s">
        <v>2153</v>
      </c>
      <c r="W4163" t="s">
        <v>795</v>
      </c>
      <c r="X4163">
        <v>17</v>
      </c>
      <c r="AG4163" t="s">
        <v>769</v>
      </c>
      <c r="AH4163" t="e">
        <f>VLOOKUP(C4163,'CREAR HV'!A:A,1,0)</f>
        <v>#N/A</v>
      </c>
    </row>
    <row r="4164" spans="1:34" x14ac:dyDescent="0.3">
      <c r="A4164" t="s">
        <v>10946</v>
      </c>
      <c r="B4164" t="s">
        <v>10947</v>
      </c>
      <c r="C4164">
        <v>16712775</v>
      </c>
      <c r="E4164" s="16">
        <v>30526</v>
      </c>
      <c r="F4164" s="16">
        <v>23869</v>
      </c>
      <c r="G4164" t="s">
        <v>2149</v>
      </c>
      <c r="H4164" t="s">
        <v>2149</v>
      </c>
      <c r="I4164" t="s">
        <v>855</v>
      </c>
      <c r="J4164" t="s">
        <v>2150</v>
      </c>
      <c r="K4164" t="s">
        <v>555</v>
      </c>
      <c r="L4164" t="s">
        <v>2151</v>
      </c>
      <c r="O4164" t="s">
        <v>2152</v>
      </c>
      <c r="P4164" t="s">
        <v>10950</v>
      </c>
      <c r="Q4164" t="s">
        <v>849</v>
      </c>
      <c r="R4164" t="s">
        <v>814</v>
      </c>
      <c r="S4164" t="s">
        <v>1633</v>
      </c>
      <c r="T4164" t="s">
        <v>2153</v>
      </c>
      <c r="W4164" t="s">
        <v>795</v>
      </c>
      <c r="X4164">
        <v>17</v>
      </c>
      <c r="AG4164" t="s">
        <v>743</v>
      </c>
      <c r="AH4164" t="e">
        <f>VLOOKUP(C4164,'CREAR HV'!A:A,1,0)</f>
        <v>#N/A</v>
      </c>
    </row>
    <row r="4165" spans="1:34" x14ac:dyDescent="0.3">
      <c r="A4165" t="s">
        <v>10946</v>
      </c>
      <c r="B4165" t="s">
        <v>10947</v>
      </c>
      <c r="C4165">
        <v>16712775</v>
      </c>
      <c r="E4165" s="16">
        <v>30526</v>
      </c>
      <c r="F4165" s="16">
        <v>23869</v>
      </c>
      <c r="G4165" t="s">
        <v>2149</v>
      </c>
      <c r="H4165" t="s">
        <v>2149</v>
      </c>
      <c r="I4165" t="s">
        <v>855</v>
      </c>
      <c r="J4165" t="s">
        <v>2150</v>
      </c>
      <c r="K4165" t="s">
        <v>555</v>
      </c>
      <c r="L4165" t="s">
        <v>2151</v>
      </c>
      <c r="O4165" t="s">
        <v>2152</v>
      </c>
      <c r="P4165" t="s">
        <v>10950</v>
      </c>
      <c r="Q4165" t="s">
        <v>849</v>
      </c>
      <c r="R4165" t="s">
        <v>814</v>
      </c>
      <c r="S4165" t="s">
        <v>1633</v>
      </c>
      <c r="T4165" t="s">
        <v>2153</v>
      </c>
      <c r="W4165" t="s">
        <v>795</v>
      </c>
      <c r="X4165">
        <v>17</v>
      </c>
      <c r="AG4165" t="s">
        <v>743</v>
      </c>
      <c r="AH4165" t="e">
        <f>VLOOKUP(C4165,'CREAR HV'!A:A,1,0)</f>
        <v>#N/A</v>
      </c>
    </row>
    <row r="4166" spans="1:34" x14ac:dyDescent="0.3">
      <c r="A4166" t="s">
        <v>10946</v>
      </c>
      <c r="B4166" t="s">
        <v>10947</v>
      </c>
      <c r="C4166">
        <v>16719579</v>
      </c>
      <c r="E4166" s="16">
        <v>30662</v>
      </c>
      <c r="F4166" s="16">
        <v>24021</v>
      </c>
      <c r="G4166" t="s">
        <v>2149</v>
      </c>
      <c r="H4166" t="s">
        <v>2149</v>
      </c>
      <c r="I4166" t="s">
        <v>2160</v>
      </c>
      <c r="J4166" t="s">
        <v>1614</v>
      </c>
      <c r="K4166" t="s">
        <v>2161</v>
      </c>
      <c r="L4166" t="s">
        <v>2162</v>
      </c>
      <c r="O4166" t="s">
        <v>2163</v>
      </c>
      <c r="P4166" t="s">
        <v>10950</v>
      </c>
      <c r="Q4166" t="s">
        <v>741</v>
      </c>
      <c r="R4166" t="s">
        <v>748</v>
      </c>
      <c r="W4166" t="s">
        <v>742</v>
      </c>
      <c r="X4166">
        <v>19</v>
      </c>
      <c r="AB4166" t="s">
        <v>2164</v>
      </c>
      <c r="AC4166" t="s">
        <v>2165</v>
      </c>
      <c r="AG4166" t="s">
        <v>743</v>
      </c>
      <c r="AH4166" t="e">
        <f>VLOOKUP(C4166,'CREAR HV'!A:A,1,0)</f>
        <v>#N/A</v>
      </c>
    </row>
    <row r="4167" spans="1:34" x14ac:dyDescent="0.3">
      <c r="A4167" t="s">
        <v>10946</v>
      </c>
      <c r="B4167" t="s">
        <v>10947</v>
      </c>
      <c r="C4167">
        <v>10183922</v>
      </c>
      <c r="F4167" s="16">
        <v>28092</v>
      </c>
      <c r="G4167" t="s">
        <v>549</v>
      </c>
      <c r="H4167" t="s">
        <v>549</v>
      </c>
      <c r="I4167" t="s">
        <v>516</v>
      </c>
      <c r="J4167" t="s">
        <v>251</v>
      </c>
      <c r="K4167" t="s">
        <v>1446</v>
      </c>
      <c r="L4167" t="s">
        <v>1447</v>
      </c>
      <c r="O4167" t="s">
        <v>1448</v>
      </c>
      <c r="P4167" t="s">
        <v>10950</v>
      </c>
      <c r="Q4167" t="s">
        <v>741</v>
      </c>
      <c r="V4167">
        <v>10183922</v>
      </c>
      <c r="W4167" t="s">
        <v>742</v>
      </c>
      <c r="X4167">
        <v>40</v>
      </c>
      <c r="AG4167" t="s">
        <v>743</v>
      </c>
      <c r="AH4167" t="e">
        <f>VLOOKUP(C4167,'CREAR HV'!A:A,1,0)</f>
        <v>#N/A</v>
      </c>
    </row>
    <row r="4168" spans="1:34" x14ac:dyDescent="0.3">
      <c r="A4168" t="s">
        <v>10946</v>
      </c>
      <c r="B4168" t="s">
        <v>10947</v>
      </c>
      <c r="C4168">
        <v>30507984</v>
      </c>
      <c r="F4168" s="16">
        <v>30116</v>
      </c>
      <c r="G4168" t="s">
        <v>38</v>
      </c>
      <c r="H4168" t="s">
        <v>38</v>
      </c>
      <c r="I4168" t="s">
        <v>3396</v>
      </c>
      <c r="J4168" t="s">
        <v>1214</v>
      </c>
      <c r="K4168" t="s">
        <v>3397</v>
      </c>
      <c r="L4168" t="s">
        <v>3398</v>
      </c>
      <c r="O4168" t="s">
        <v>3399</v>
      </c>
      <c r="P4168" t="s">
        <v>10955</v>
      </c>
      <c r="Q4168" t="s">
        <v>741</v>
      </c>
      <c r="AG4168" t="s">
        <v>769</v>
      </c>
      <c r="AH4168" t="e">
        <f>VLOOKUP(C4168,'CREAR HV'!A:A,1,0)</f>
        <v>#N/A</v>
      </c>
    </row>
    <row r="4169" spans="1:34" x14ac:dyDescent="0.3">
      <c r="A4169" t="s">
        <v>10946</v>
      </c>
      <c r="B4169" t="s">
        <v>10947</v>
      </c>
      <c r="C4169">
        <v>30687480</v>
      </c>
      <c r="F4169" s="16">
        <v>29959</v>
      </c>
      <c r="G4169" t="s">
        <v>3423</v>
      </c>
      <c r="H4169" t="s">
        <v>3424</v>
      </c>
      <c r="I4169" t="s">
        <v>3425</v>
      </c>
      <c r="J4169" t="s">
        <v>315</v>
      </c>
      <c r="K4169" t="s">
        <v>204</v>
      </c>
      <c r="L4169" t="s">
        <v>3426</v>
      </c>
      <c r="O4169" t="s">
        <v>3427</v>
      </c>
      <c r="P4169" t="s">
        <v>10955</v>
      </c>
      <c r="Q4169" t="s">
        <v>741</v>
      </c>
      <c r="AG4169" t="s">
        <v>769</v>
      </c>
      <c r="AH4169" t="e">
        <f>VLOOKUP(C4169,'CREAR HV'!A:A,1,0)</f>
        <v>#N/A</v>
      </c>
    </row>
    <row r="4170" spans="1:34" x14ac:dyDescent="0.3">
      <c r="A4170" t="s">
        <v>10946</v>
      </c>
      <c r="B4170" t="s">
        <v>10947</v>
      </c>
      <c r="C4170">
        <v>32109005</v>
      </c>
      <c r="F4170" s="16">
        <v>29126</v>
      </c>
      <c r="G4170" t="s">
        <v>3582</v>
      </c>
      <c r="H4170" t="s">
        <v>3582</v>
      </c>
      <c r="I4170" t="s">
        <v>2950</v>
      </c>
      <c r="J4170" t="s">
        <v>2602</v>
      </c>
      <c r="K4170" t="s">
        <v>371</v>
      </c>
      <c r="L4170" t="s">
        <v>3583</v>
      </c>
      <c r="O4170" t="s">
        <v>3584</v>
      </c>
      <c r="P4170" t="s">
        <v>10955</v>
      </c>
      <c r="Q4170" t="s">
        <v>741</v>
      </c>
      <c r="AG4170" t="s">
        <v>743</v>
      </c>
      <c r="AH4170" t="e">
        <f>VLOOKUP(C4170,'CREAR HV'!A:A,1,0)</f>
        <v>#N/A</v>
      </c>
    </row>
    <row r="4171" spans="1:34" x14ac:dyDescent="0.3">
      <c r="A4171" t="s">
        <v>10946</v>
      </c>
      <c r="B4171" t="s">
        <v>10947</v>
      </c>
      <c r="C4171">
        <v>33750621</v>
      </c>
      <c r="F4171" s="16">
        <v>31332</v>
      </c>
      <c r="G4171" t="s">
        <v>40</v>
      </c>
      <c r="H4171" t="s">
        <v>40</v>
      </c>
      <c r="I4171" t="s">
        <v>3763</v>
      </c>
      <c r="J4171" t="s">
        <v>3764</v>
      </c>
      <c r="K4171" t="s">
        <v>249</v>
      </c>
      <c r="L4171" t="s">
        <v>3765</v>
      </c>
      <c r="O4171" t="s">
        <v>3766</v>
      </c>
      <c r="P4171" t="s">
        <v>10955</v>
      </c>
      <c r="Q4171" t="s">
        <v>741</v>
      </c>
      <c r="AG4171" t="s">
        <v>769</v>
      </c>
      <c r="AH4171" t="e">
        <f>VLOOKUP(C4171,'CREAR HV'!A:A,1,0)</f>
        <v>#N/A</v>
      </c>
    </row>
    <row r="4172" spans="1:34" x14ac:dyDescent="0.3">
      <c r="A4172" t="s">
        <v>10946</v>
      </c>
      <c r="B4172" t="s">
        <v>10947</v>
      </c>
      <c r="C4172">
        <v>34553955</v>
      </c>
      <c r="F4172" s="16">
        <v>25281</v>
      </c>
      <c r="G4172" t="s">
        <v>2273</v>
      </c>
      <c r="H4172" t="s">
        <v>2274</v>
      </c>
      <c r="I4172" t="s">
        <v>3802</v>
      </c>
      <c r="J4172" t="s">
        <v>404</v>
      </c>
      <c r="K4172" t="s">
        <v>1465</v>
      </c>
      <c r="L4172" t="s">
        <v>3803</v>
      </c>
      <c r="O4172" t="s">
        <v>3804</v>
      </c>
      <c r="P4172" t="s">
        <v>10955</v>
      </c>
      <c r="Q4172" t="s">
        <v>741</v>
      </c>
      <c r="AG4172" t="s">
        <v>743</v>
      </c>
      <c r="AH4172" t="e">
        <f>VLOOKUP(C4172,'CREAR HV'!A:A,1,0)</f>
        <v>#N/A</v>
      </c>
    </row>
    <row r="4173" spans="1:34" x14ac:dyDescent="0.3">
      <c r="A4173" t="s">
        <v>10946</v>
      </c>
      <c r="B4173" t="s">
        <v>10947</v>
      </c>
      <c r="C4173">
        <v>35221401</v>
      </c>
      <c r="E4173" s="16">
        <v>37055</v>
      </c>
      <c r="F4173" s="16">
        <v>30212</v>
      </c>
      <c r="G4173" t="s">
        <v>1474</v>
      </c>
      <c r="H4173" t="s">
        <v>48</v>
      </c>
      <c r="I4173" t="s">
        <v>2601</v>
      </c>
      <c r="J4173" t="s">
        <v>665</v>
      </c>
      <c r="K4173" t="s">
        <v>145</v>
      </c>
      <c r="L4173" t="s">
        <v>3902</v>
      </c>
      <c r="O4173" t="s">
        <v>3903</v>
      </c>
      <c r="P4173" t="s">
        <v>10955</v>
      </c>
      <c r="Q4173" t="s">
        <v>849</v>
      </c>
      <c r="R4173" t="s">
        <v>814</v>
      </c>
      <c r="W4173" t="s">
        <v>850</v>
      </c>
      <c r="X4173">
        <v>0</v>
      </c>
      <c r="AB4173" t="s">
        <v>3904</v>
      </c>
      <c r="AC4173" t="s">
        <v>3905</v>
      </c>
      <c r="AG4173" t="s">
        <v>743</v>
      </c>
      <c r="AH4173" t="e">
        <f>VLOOKUP(C4173,'CREAR HV'!A:A,1,0)</f>
        <v>#N/A</v>
      </c>
    </row>
    <row r="4174" spans="1:34" x14ac:dyDescent="0.3">
      <c r="A4174" t="s">
        <v>10946</v>
      </c>
      <c r="B4174" t="s">
        <v>10947</v>
      </c>
      <c r="C4174">
        <v>38794937</v>
      </c>
      <c r="F4174" s="16">
        <v>30823</v>
      </c>
      <c r="G4174" t="s">
        <v>1040</v>
      </c>
      <c r="H4174" t="s">
        <v>1041</v>
      </c>
      <c r="I4174" t="s">
        <v>4258</v>
      </c>
      <c r="J4174" t="s">
        <v>1100</v>
      </c>
      <c r="K4174" t="s">
        <v>4259</v>
      </c>
      <c r="L4174" t="s">
        <v>4260</v>
      </c>
      <c r="O4174" t="s">
        <v>4261</v>
      </c>
      <c r="P4174" t="s">
        <v>10955</v>
      </c>
      <c r="Q4174" t="s">
        <v>741</v>
      </c>
      <c r="AG4174" t="s">
        <v>743</v>
      </c>
      <c r="AH4174" t="e">
        <f>VLOOKUP(C4174,'CREAR HV'!A:A,1,0)</f>
        <v>#N/A</v>
      </c>
    </row>
    <row r="4175" spans="1:34" x14ac:dyDescent="0.3">
      <c r="A4175" t="s">
        <v>10946</v>
      </c>
      <c r="B4175" t="s">
        <v>10947</v>
      </c>
      <c r="C4175">
        <v>40386348</v>
      </c>
      <c r="F4175" s="16">
        <v>25332</v>
      </c>
      <c r="G4175" t="s">
        <v>367</v>
      </c>
      <c r="H4175" t="s">
        <v>367</v>
      </c>
      <c r="I4175" t="s">
        <v>4554</v>
      </c>
      <c r="J4175" t="s">
        <v>148</v>
      </c>
      <c r="K4175" t="s">
        <v>1127</v>
      </c>
      <c r="L4175" t="s">
        <v>4555</v>
      </c>
      <c r="O4175" t="s">
        <v>4556</v>
      </c>
      <c r="P4175" t="s">
        <v>10955</v>
      </c>
      <c r="Q4175" t="s">
        <v>741</v>
      </c>
      <c r="AG4175" t="s">
        <v>769</v>
      </c>
      <c r="AH4175" t="e">
        <f>VLOOKUP(C4175,'CREAR HV'!A:A,1,0)</f>
        <v>#N/A</v>
      </c>
    </row>
    <row r="4176" spans="1:34" x14ac:dyDescent="0.3">
      <c r="A4176" t="s">
        <v>10946</v>
      </c>
      <c r="B4176" t="s">
        <v>10947</v>
      </c>
      <c r="C4176">
        <v>42982975</v>
      </c>
      <c r="F4176" s="16">
        <v>21816</v>
      </c>
      <c r="G4176" t="s">
        <v>816</v>
      </c>
      <c r="H4176" t="s">
        <v>74</v>
      </c>
      <c r="I4176" t="s">
        <v>4830</v>
      </c>
      <c r="J4176" t="s">
        <v>1432</v>
      </c>
      <c r="K4176" t="s">
        <v>1683</v>
      </c>
      <c r="L4176" t="s">
        <v>4831</v>
      </c>
      <c r="O4176" t="s">
        <v>4832</v>
      </c>
      <c r="P4176" t="s">
        <v>10955</v>
      </c>
      <c r="Q4176" t="s">
        <v>741</v>
      </c>
      <c r="AG4176" t="s">
        <v>769</v>
      </c>
      <c r="AH4176" t="e">
        <f>VLOOKUP(C4176,'CREAR HV'!A:A,1,0)</f>
        <v>#N/A</v>
      </c>
    </row>
    <row r="4177" spans="1:34" x14ac:dyDescent="0.3">
      <c r="A4177" t="s">
        <v>10946</v>
      </c>
      <c r="B4177" t="s">
        <v>10947</v>
      </c>
      <c r="C4177">
        <v>43040227</v>
      </c>
      <c r="F4177" s="16">
        <v>22736</v>
      </c>
      <c r="G4177" t="s">
        <v>4852</v>
      </c>
      <c r="H4177" t="s">
        <v>4853</v>
      </c>
      <c r="I4177" t="s">
        <v>4854</v>
      </c>
      <c r="J4177" t="s">
        <v>818</v>
      </c>
      <c r="K4177" t="s">
        <v>590</v>
      </c>
      <c r="L4177" t="s">
        <v>4855</v>
      </c>
      <c r="O4177" t="s">
        <v>4856</v>
      </c>
      <c r="P4177" t="s">
        <v>10955</v>
      </c>
      <c r="Q4177" t="s">
        <v>741</v>
      </c>
      <c r="AG4177" t="s">
        <v>743</v>
      </c>
      <c r="AH4177" t="e">
        <f>VLOOKUP(C4177,'CREAR HV'!A:A,1,0)</f>
        <v>#N/A</v>
      </c>
    </row>
    <row r="4178" spans="1:34" x14ac:dyDescent="0.3">
      <c r="A4178" t="s">
        <v>10946</v>
      </c>
      <c r="B4178" t="s">
        <v>10947</v>
      </c>
      <c r="C4178">
        <v>43556428</v>
      </c>
      <c r="E4178" s="16">
        <v>37727</v>
      </c>
      <c r="F4178" s="16">
        <v>25337</v>
      </c>
      <c r="G4178" t="s">
        <v>816</v>
      </c>
      <c r="H4178" t="s">
        <v>74</v>
      </c>
      <c r="I4178" t="s">
        <v>3524</v>
      </c>
      <c r="J4178" t="s">
        <v>367</v>
      </c>
      <c r="K4178" t="s">
        <v>1899</v>
      </c>
      <c r="L4178" t="s">
        <v>4982</v>
      </c>
      <c r="M4178" t="s">
        <v>4982</v>
      </c>
      <c r="O4178" t="s">
        <v>4983</v>
      </c>
      <c r="P4178" t="s">
        <v>10955</v>
      </c>
      <c r="Q4178" t="s">
        <v>741</v>
      </c>
      <c r="R4178" t="s">
        <v>748</v>
      </c>
      <c r="W4178" t="s">
        <v>159</v>
      </c>
      <c r="X4178">
        <v>0</v>
      </c>
      <c r="AG4178" t="s">
        <v>743</v>
      </c>
      <c r="AH4178" t="e">
        <f>VLOOKUP(C4178,'CREAR HV'!A:A,1,0)</f>
        <v>#N/A</v>
      </c>
    </row>
    <row r="4179" spans="1:34" x14ac:dyDescent="0.3">
      <c r="A4179" t="s">
        <v>10946</v>
      </c>
      <c r="B4179" t="s">
        <v>10947</v>
      </c>
      <c r="C4179">
        <v>43877492</v>
      </c>
      <c r="E4179" s="16">
        <v>36642</v>
      </c>
      <c r="F4179" s="16">
        <v>30055</v>
      </c>
      <c r="G4179" t="s">
        <v>816</v>
      </c>
      <c r="H4179" t="s">
        <v>74</v>
      </c>
      <c r="I4179" t="s">
        <v>3524</v>
      </c>
      <c r="J4179" t="s">
        <v>1899</v>
      </c>
      <c r="K4179" t="s">
        <v>282</v>
      </c>
      <c r="L4179" t="s">
        <v>5040</v>
      </c>
      <c r="O4179" t="s">
        <v>5041</v>
      </c>
      <c r="P4179" t="s">
        <v>10955</v>
      </c>
      <c r="Q4179" t="s">
        <v>1038</v>
      </c>
      <c r="R4179" t="s">
        <v>748</v>
      </c>
      <c r="W4179" t="s">
        <v>1633</v>
      </c>
      <c r="X4179">
        <v>0</v>
      </c>
      <c r="Z4179" t="s">
        <v>5042</v>
      </c>
      <c r="AB4179" t="s">
        <v>5043</v>
      </c>
      <c r="AC4179" t="s">
        <v>5044</v>
      </c>
      <c r="AG4179" t="s">
        <v>769</v>
      </c>
      <c r="AH4179" t="e">
        <f>VLOOKUP(C4179,'CREAR HV'!A:A,1,0)</f>
        <v>#N/A</v>
      </c>
    </row>
    <row r="4180" spans="1:34" x14ac:dyDescent="0.3">
      <c r="A4180" t="s">
        <v>10946</v>
      </c>
      <c r="B4180" t="s">
        <v>10947</v>
      </c>
      <c r="C4180">
        <v>43877492</v>
      </c>
      <c r="E4180" s="16">
        <v>36642</v>
      </c>
      <c r="F4180" s="16">
        <v>30055</v>
      </c>
      <c r="G4180" t="s">
        <v>816</v>
      </c>
      <c r="H4180" t="s">
        <v>74</v>
      </c>
      <c r="I4180" t="s">
        <v>3524</v>
      </c>
      <c r="J4180" t="s">
        <v>1899</v>
      </c>
      <c r="K4180" t="s">
        <v>282</v>
      </c>
      <c r="L4180" t="s">
        <v>5040</v>
      </c>
      <c r="O4180" t="s">
        <v>5041</v>
      </c>
      <c r="P4180" t="s">
        <v>10955</v>
      </c>
      <c r="Q4180" t="s">
        <v>1038</v>
      </c>
      <c r="R4180" t="s">
        <v>748</v>
      </c>
      <c r="W4180" t="s">
        <v>1633</v>
      </c>
      <c r="X4180">
        <v>0</v>
      </c>
      <c r="Z4180" t="s">
        <v>5042</v>
      </c>
      <c r="AB4180" t="s">
        <v>5043</v>
      </c>
      <c r="AC4180" t="s">
        <v>5044</v>
      </c>
      <c r="AG4180" t="s">
        <v>769</v>
      </c>
      <c r="AH4180" t="e">
        <f>VLOOKUP(C4180,'CREAR HV'!A:A,1,0)</f>
        <v>#N/A</v>
      </c>
    </row>
    <row r="4181" spans="1:34" x14ac:dyDescent="0.3">
      <c r="A4181" t="s">
        <v>10946</v>
      </c>
      <c r="B4181" t="s">
        <v>10947</v>
      </c>
      <c r="C4181">
        <v>43877492</v>
      </c>
      <c r="E4181" s="16">
        <v>36642</v>
      </c>
      <c r="F4181" s="16">
        <v>30055</v>
      </c>
      <c r="G4181" t="s">
        <v>816</v>
      </c>
      <c r="H4181" t="s">
        <v>74</v>
      </c>
      <c r="I4181" t="s">
        <v>3524</v>
      </c>
      <c r="J4181" t="s">
        <v>1899</v>
      </c>
      <c r="K4181" t="s">
        <v>282</v>
      </c>
      <c r="L4181" t="s">
        <v>5040</v>
      </c>
      <c r="O4181" t="s">
        <v>5041</v>
      </c>
      <c r="P4181" t="s">
        <v>10955</v>
      </c>
      <c r="Q4181" t="s">
        <v>1038</v>
      </c>
      <c r="R4181" t="s">
        <v>748</v>
      </c>
      <c r="W4181" t="s">
        <v>1633</v>
      </c>
      <c r="X4181">
        <v>0</v>
      </c>
      <c r="Z4181" t="s">
        <v>5042</v>
      </c>
      <c r="AB4181" t="s">
        <v>5043</v>
      </c>
      <c r="AC4181" t="s">
        <v>5044</v>
      </c>
      <c r="AG4181" t="s">
        <v>769</v>
      </c>
      <c r="AH4181" t="e">
        <f>VLOOKUP(C4181,'CREAR HV'!A:A,1,0)</f>
        <v>#N/A</v>
      </c>
    </row>
    <row r="4182" spans="1:34" x14ac:dyDescent="0.3">
      <c r="A4182" t="s">
        <v>10946</v>
      </c>
      <c r="B4182" t="s">
        <v>10947</v>
      </c>
      <c r="C4182">
        <v>43877492</v>
      </c>
      <c r="E4182" s="16">
        <v>36642</v>
      </c>
      <c r="F4182" s="16">
        <v>30055</v>
      </c>
      <c r="G4182" t="s">
        <v>816</v>
      </c>
      <c r="H4182" t="s">
        <v>74</v>
      </c>
      <c r="I4182" t="s">
        <v>3524</v>
      </c>
      <c r="J4182" t="s">
        <v>1899</v>
      </c>
      <c r="K4182" t="s">
        <v>282</v>
      </c>
      <c r="L4182" t="s">
        <v>5040</v>
      </c>
      <c r="O4182" t="s">
        <v>5041</v>
      </c>
      <c r="P4182" t="s">
        <v>10955</v>
      </c>
      <c r="Q4182" t="s">
        <v>1038</v>
      </c>
      <c r="R4182" t="s">
        <v>748</v>
      </c>
      <c r="W4182" t="s">
        <v>1633</v>
      </c>
      <c r="X4182">
        <v>0</v>
      </c>
      <c r="Z4182" t="s">
        <v>5042</v>
      </c>
      <c r="AB4182" t="s">
        <v>5043</v>
      </c>
      <c r="AC4182" t="s">
        <v>5044</v>
      </c>
      <c r="AG4182" t="s">
        <v>769</v>
      </c>
      <c r="AH4182" t="e">
        <f>VLOOKUP(C4182,'CREAR HV'!A:A,1,0)</f>
        <v>#N/A</v>
      </c>
    </row>
    <row r="4183" spans="1:34" x14ac:dyDescent="0.3">
      <c r="A4183" t="s">
        <v>10946</v>
      </c>
      <c r="B4183" t="s">
        <v>10947</v>
      </c>
      <c r="C4183">
        <v>43877492</v>
      </c>
      <c r="E4183" s="16">
        <v>36642</v>
      </c>
      <c r="F4183" s="16">
        <v>30055</v>
      </c>
      <c r="G4183" t="s">
        <v>816</v>
      </c>
      <c r="H4183" t="s">
        <v>74</v>
      </c>
      <c r="I4183" t="s">
        <v>3524</v>
      </c>
      <c r="J4183" t="s">
        <v>1899</v>
      </c>
      <c r="K4183" t="s">
        <v>282</v>
      </c>
      <c r="L4183" t="s">
        <v>5040</v>
      </c>
      <c r="O4183" t="s">
        <v>5041</v>
      </c>
      <c r="P4183" t="s">
        <v>10955</v>
      </c>
      <c r="Q4183" t="s">
        <v>1038</v>
      </c>
      <c r="R4183" t="s">
        <v>748</v>
      </c>
      <c r="W4183" t="s">
        <v>1633</v>
      </c>
      <c r="X4183">
        <v>0</v>
      </c>
      <c r="AB4183" t="s">
        <v>5043</v>
      </c>
      <c r="AC4183" t="s">
        <v>5044</v>
      </c>
      <c r="AG4183" t="s">
        <v>769</v>
      </c>
      <c r="AH4183" t="e">
        <f>VLOOKUP(C4183,'CREAR HV'!A:A,1,0)</f>
        <v>#N/A</v>
      </c>
    </row>
    <row r="4184" spans="1:34" x14ac:dyDescent="0.3">
      <c r="A4184" t="s">
        <v>10946</v>
      </c>
      <c r="B4184" t="s">
        <v>10947</v>
      </c>
      <c r="C4184">
        <v>43877492</v>
      </c>
      <c r="E4184" s="16">
        <v>36642</v>
      </c>
      <c r="F4184" s="16">
        <v>30055</v>
      </c>
      <c r="G4184" t="s">
        <v>816</v>
      </c>
      <c r="H4184" t="s">
        <v>74</v>
      </c>
      <c r="I4184" t="s">
        <v>3524</v>
      </c>
      <c r="J4184" t="s">
        <v>1899</v>
      </c>
      <c r="K4184" t="s">
        <v>282</v>
      </c>
      <c r="L4184" t="s">
        <v>5040</v>
      </c>
      <c r="O4184" t="s">
        <v>5041</v>
      </c>
      <c r="P4184" t="s">
        <v>10955</v>
      </c>
      <c r="Q4184" t="s">
        <v>1038</v>
      </c>
      <c r="R4184" t="s">
        <v>748</v>
      </c>
      <c r="W4184" t="s">
        <v>1633</v>
      </c>
      <c r="X4184">
        <v>0</v>
      </c>
      <c r="AB4184" t="s">
        <v>5043</v>
      </c>
      <c r="AC4184" t="s">
        <v>5044</v>
      </c>
      <c r="AG4184" t="s">
        <v>769</v>
      </c>
      <c r="AH4184" t="e">
        <f>VLOOKUP(C4184,'CREAR HV'!A:A,1,0)</f>
        <v>#N/A</v>
      </c>
    </row>
    <row r="4185" spans="1:34" x14ac:dyDescent="0.3">
      <c r="A4185" t="s">
        <v>10946</v>
      </c>
      <c r="B4185" t="s">
        <v>10947</v>
      </c>
      <c r="C4185">
        <v>43877492</v>
      </c>
      <c r="E4185" s="16">
        <v>36642</v>
      </c>
      <c r="F4185" s="16">
        <v>30055</v>
      </c>
      <c r="G4185" t="s">
        <v>816</v>
      </c>
      <c r="H4185" t="s">
        <v>74</v>
      </c>
      <c r="I4185" t="s">
        <v>3524</v>
      </c>
      <c r="J4185" t="s">
        <v>1899</v>
      </c>
      <c r="K4185" t="s">
        <v>282</v>
      </c>
      <c r="L4185" t="s">
        <v>5040</v>
      </c>
      <c r="O4185" t="s">
        <v>5041</v>
      </c>
      <c r="P4185" t="s">
        <v>10955</v>
      </c>
      <c r="Q4185" t="s">
        <v>1038</v>
      </c>
      <c r="R4185" t="s">
        <v>748</v>
      </c>
      <c r="W4185" t="s">
        <v>1633</v>
      </c>
      <c r="X4185">
        <v>0</v>
      </c>
      <c r="AB4185" t="s">
        <v>5043</v>
      </c>
      <c r="AC4185" t="s">
        <v>5044</v>
      </c>
      <c r="AG4185" t="s">
        <v>769</v>
      </c>
      <c r="AH4185" t="e">
        <f>VLOOKUP(C4185,'CREAR HV'!A:A,1,0)</f>
        <v>#N/A</v>
      </c>
    </row>
    <row r="4186" spans="1:34" x14ac:dyDescent="0.3">
      <c r="A4186" t="s">
        <v>10946</v>
      </c>
      <c r="B4186" t="s">
        <v>10947</v>
      </c>
      <c r="C4186">
        <v>43877492</v>
      </c>
      <c r="E4186" s="16">
        <v>36642</v>
      </c>
      <c r="F4186" s="16">
        <v>30055</v>
      </c>
      <c r="G4186" t="s">
        <v>816</v>
      </c>
      <c r="H4186" t="s">
        <v>74</v>
      </c>
      <c r="I4186" t="s">
        <v>3524</v>
      </c>
      <c r="J4186" t="s">
        <v>1899</v>
      </c>
      <c r="K4186" t="s">
        <v>282</v>
      </c>
      <c r="L4186" t="s">
        <v>5040</v>
      </c>
      <c r="O4186" t="s">
        <v>5041</v>
      </c>
      <c r="P4186" t="s">
        <v>10955</v>
      </c>
      <c r="Q4186" t="s">
        <v>1038</v>
      </c>
      <c r="R4186" t="s">
        <v>748</v>
      </c>
      <c r="W4186" t="s">
        <v>1633</v>
      </c>
      <c r="X4186">
        <v>0</v>
      </c>
      <c r="AB4186" t="s">
        <v>5043</v>
      </c>
      <c r="AC4186" t="s">
        <v>5044</v>
      </c>
      <c r="AG4186" t="s">
        <v>769</v>
      </c>
      <c r="AH4186" t="e">
        <f>VLOOKUP(C4186,'CREAR HV'!A:A,1,0)</f>
        <v>#N/A</v>
      </c>
    </row>
    <row r="4187" spans="1:34" x14ac:dyDescent="0.3">
      <c r="A4187" t="s">
        <v>10946</v>
      </c>
      <c r="B4187" t="s">
        <v>10947</v>
      </c>
      <c r="C4187">
        <v>43877492</v>
      </c>
      <c r="E4187" s="16">
        <v>36642</v>
      </c>
      <c r="F4187" s="16">
        <v>30055</v>
      </c>
      <c r="G4187" t="s">
        <v>816</v>
      </c>
      <c r="H4187" t="s">
        <v>74</v>
      </c>
      <c r="I4187" t="s">
        <v>3524</v>
      </c>
      <c r="J4187" t="s">
        <v>1899</v>
      </c>
      <c r="K4187" t="s">
        <v>282</v>
      </c>
      <c r="L4187" t="s">
        <v>5040</v>
      </c>
      <c r="O4187" t="s">
        <v>5041</v>
      </c>
      <c r="P4187" t="s">
        <v>10955</v>
      </c>
      <c r="Q4187" t="s">
        <v>1038</v>
      </c>
      <c r="R4187" t="s">
        <v>748</v>
      </c>
      <c r="W4187" t="s">
        <v>1633</v>
      </c>
      <c r="X4187">
        <v>0</v>
      </c>
      <c r="AB4187" t="s">
        <v>5043</v>
      </c>
      <c r="AC4187" t="s">
        <v>5044</v>
      </c>
      <c r="AG4187" t="s">
        <v>769</v>
      </c>
      <c r="AH4187" t="e">
        <f>VLOOKUP(C4187,'CREAR HV'!A:A,1,0)</f>
        <v>#N/A</v>
      </c>
    </row>
    <row r="4188" spans="1:34" x14ac:dyDescent="0.3">
      <c r="A4188" t="s">
        <v>10946</v>
      </c>
      <c r="B4188" t="s">
        <v>10947</v>
      </c>
      <c r="C4188">
        <v>43877492</v>
      </c>
      <c r="E4188" s="16">
        <v>36642</v>
      </c>
      <c r="F4188" s="16">
        <v>30055</v>
      </c>
      <c r="G4188" t="s">
        <v>816</v>
      </c>
      <c r="H4188" t="s">
        <v>74</v>
      </c>
      <c r="I4188" t="s">
        <v>3524</v>
      </c>
      <c r="J4188" t="s">
        <v>1899</v>
      </c>
      <c r="K4188" t="s">
        <v>282</v>
      </c>
      <c r="L4188" t="s">
        <v>5040</v>
      </c>
      <c r="O4188" t="s">
        <v>5041</v>
      </c>
      <c r="P4188" t="s">
        <v>10955</v>
      </c>
      <c r="Q4188" t="s">
        <v>1038</v>
      </c>
      <c r="R4188" t="s">
        <v>748</v>
      </c>
      <c r="W4188" t="s">
        <v>1633</v>
      </c>
      <c r="X4188">
        <v>0</v>
      </c>
      <c r="AB4188" t="s">
        <v>5043</v>
      </c>
      <c r="AC4188" t="s">
        <v>5044</v>
      </c>
      <c r="AG4188" t="s">
        <v>769</v>
      </c>
      <c r="AH4188" t="e">
        <f>VLOOKUP(C4188,'CREAR HV'!A:A,1,0)</f>
        <v>#N/A</v>
      </c>
    </row>
    <row r="4189" spans="1:34" x14ac:dyDescent="0.3">
      <c r="A4189" t="s">
        <v>10946</v>
      </c>
      <c r="B4189" t="s">
        <v>10947</v>
      </c>
      <c r="C4189">
        <v>43877492</v>
      </c>
      <c r="E4189" s="16">
        <v>36642</v>
      </c>
      <c r="F4189" s="16">
        <v>30055</v>
      </c>
      <c r="G4189" t="s">
        <v>816</v>
      </c>
      <c r="H4189" t="s">
        <v>74</v>
      </c>
      <c r="I4189" t="s">
        <v>3524</v>
      </c>
      <c r="J4189" t="s">
        <v>1899</v>
      </c>
      <c r="K4189" t="s">
        <v>282</v>
      </c>
      <c r="L4189" t="s">
        <v>5040</v>
      </c>
      <c r="O4189" t="s">
        <v>5041</v>
      </c>
      <c r="P4189" t="s">
        <v>10955</v>
      </c>
      <c r="Q4189" t="s">
        <v>1038</v>
      </c>
      <c r="R4189" t="s">
        <v>748</v>
      </c>
      <c r="W4189" t="s">
        <v>1633</v>
      </c>
      <c r="X4189">
        <v>0</v>
      </c>
      <c r="AB4189" t="s">
        <v>5043</v>
      </c>
      <c r="AC4189" t="s">
        <v>5044</v>
      </c>
      <c r="AG4189" t="s">
        <v>769</v>
      </c>
      <c r="AH4189" t="e">
        <f>VLOOKUP(C4189,'CREAR HV'!A:A,1,0)</f>
        <v>#N/A</v>
      </c>
    </row>
    <row r="4190" spans="1:34" x14ac:dyDescent="0.3">
      <c r="A4190" t="s">
        <v>10946</v>
      </c>
      <c r="B4190" t="s">
        <v>10947</v>
      </c>
      <c r="C4190">
        <v>43877492</v>
      </c>
      <c r="E4190" s="16">
        <v>36642</v>
      </c>
      <c r="F4190" s="16">
        <v>30055</v>
      </c>
      <c r="G4190" t="s">
        <v>816</v>
      </c>
      <c r="H4190" t="s">
        <v>74</v>
      </c>
      <c r="I4190" t="s">
        <v>3524</v>
      </c>
      <c r="J4190" t="s">
        <v>1899</v>
      </c>
      <c r="K4190" t="s">
        <v>282</v>
      </c>
      <c r="L4190" t="s">
        <v>5040</v>
      </c>
      <c r="O4190" t="s">
        <v>5041</v>
      </c>
      <c r="P4190" t="s">
        <v>10955</v>
      </c>
      <c r="Q4190" t="s">
        <v>1038</v>
      </c>
      <c r="R4190" t="s">
        <v>748</v>
      </c>
      <c r="W4190" t="s">
        <v>1633</v>
      </c>
      <c r="X4190">
        <v>0</v>
      </c>
      <c r="AB4190" t="s">
        <v>5043</v>
      </c>
      <c r="AC4190" t="s">
        <v>5044</v>
      </c>
      <c r="AG4190" t="s">
        <v>769</v>
      </c>
      <c r="AH4190" t="e">
        <f>VLOOKUP(C4190,'CREAR HV'!A:A,1,0)</f>
        <v>#N/A</v>
      </c>
    </row>
    <row r="4191" spans="1:34" x14ac:dyDescent="0.3">
      <c r="A4191" t="s">
        <v>10946</v>
      </c>
      <c r="B4191" t="s">
        <v>10947</v>
      </c>
      <c r="C4191">
        <v>43877492</v>
      </c>
      <c r="E4191" s="16">
        <v>36642</v>
      </c>
      <c r="F4191" s="16">
        <v>30055</v>
      </c>
      <c r="G4191" t="s">
        <v>816</v>
      </c>
      <c r="H4191" t="s">
        <v>74</v>
      </c>
      <c r="I4191" t="s">
        <v>3524</v>
      </c>
      <c r="J4191" t="s">
        <v>1899</v>
      </c>
      <c r="K4191" t="s">
        <v>282</v>
      </c>
      <c r="L4191" t="s">
        <v>5040</v>
      </c>
      <c r="O4191" t="s">
        <v>5041</v>
      </c>
      <c r="P4191" t="s">
        <v>10955</v>
      </c>
      <c r="Q4191" t="s">
        <v>1038</v>
      </c>
      <c r="R4191" t="s">
        <v>748</v>
      </c>
      <c r="W4191" t="s">
        <v>1633</v>
      </c>
      <c r="X4191">
        <v>0</v>
      </c>
      <c r="AB4191" t="s">
        <v>5043</v>
      </c>
      <c r="AC4191" t="s">
        <v>5044</v>
      </c>
      <c r="AG4191" t="s">
        <v>769</v>
      </c>
      <c r="AH4191" t="e">
        <f>VLOOKUP(C4191,'CREAR HV'!A:A,1,0)</f>
        <v>#N/A</v>
      </c>
    </row>
    <row r="4192" spans="1:34" x14ac:dyDescent="0.3">
      <c r="A4192" t="s">
        <v>10946</v>
      </c>
      <c r="B4192" t="s">
        <v>10947</v>
      </c>
      <c r="C4192">
        <v>43877492</v>
      </c>
      <c r="E4192" s="16">
        <v>36642</v>
      </c>
      <c r="F4192" s="16">
        <v>30055</v>
      </c>
      <c r="G4192" t="s">
        <v>816</v>
      </c>
      <c r="H4192" t="s">
        <v>74</v>
      </c>
      <c r="I4192" t="s">
        <v>3524</v>
      </c>
      <c r="J4192" t="s">
        <v>1899</v>
      </c>
      <c r="K4192" t="s">
        <v>282</v>
      </c>
      <c r="L4192" t="s">
        <v>5040</v>
      </c>
      <c r="O4192" t="s">
        <v>5041</v>
      </c>
      <c r="P4192" t="s">
        <v>10955</v>
      </c>
      <c r="Q4192" t="s">
        <v>1038</v>
      </c>
      <c r="R4192" t="s">
        <v>748</v>
      </c>
      <c r="W4192" t="s">
        <v>1633</v>
      </c>
      <c r="X4192">
        <v>0</v>
      </c>
      <c r="AB4192" t="s">
        <v>5043</v>
      </c>
      <c r="AC4192" t="s">
        <v>5044</v>
      </c>
      <c r="AG4192" t="s">
        <v>769</v>
      </c>
      <c r="AH4192" t="e">
        <f>VLOOKUP(C4192,'CREAR HV'!A:A,1,0)</f>
        <v>#N/A</v>
      </c>
    </row>
    <row r="4193" spans="1:34" x14ac:dyDescent="0.3">
      <c r="A4193" t="s">
        <v>10946</v>
      </c>
      <c r="B4193" t="s">
        <v>10947</v>
      </c>
      <c r="C4193">
        <v>43877492</v>
      </c>
      <c r="E4193" s="16">
        <v>36642</v>
      </c>
      <c r="F4193" s="16">
        <v>30055</v>
      </c>
      <c r="G4193" t="s">
        <v>816</v>
      </c>
      <c r="H4193" t="s">
        <v>74</v>
      </c>
      <c r="I4193" t="s">
        <v>3524</v>
      </c>
      <c r="J4193" t="s">
        <v>1899</v>
      </c>
      <c r="K4193" t="s">
        <v>282</v>
      </c>
      <c r="L4193" t="s">
        <v>5040</v>
      </c>
      <c r="O4193" t="s">
        <v>5041</v>
      </c>
      <c r="P4193" t="s">
        <v>10955</v>
      </c>
      <c r="Q4193" t="s">
        <v>1038</v>
      </c>
      <c r="R4193" t="s">
        <v>748</v>
      </c>
      <c r="W4193" t="s">
        <v>1633</v>
      </c>
      <c r="X4193">
        <v>0</v>
      </c>
      <c r="AB4193" t="s">
        <v>5043</v>
      </c>
      <c r="AC4193" t="s">
        <v>5044</v>
      </c>
      <c r="AG4193" t="s">
        <v>769</v>
      </c>
      <c r="AH4193" t="e">
        <f>VLOOKUP(C4193,'CREAR HV'!A:A,1,0)</f>
        <v>#N/A</v>
      </c>
    </row>
    <row r="4194" spans="1:34" x14ac:dyDescent="0.3">
      <c r="A4194" t="s">
        <v>10946</v>
      </c>
      <c r="B4194" t="s">
        <v>10947</v>
      </c>
      <c r="C4194">
        <v>43877492</v>
      </c>
      <c r="E4194" s="16">
        <v>36642</v>
      </c>
      <c r="F4194" s="16">
        <v>30055</v>
      </c>
      <c r="G4194" t="s">
        <v>816</v>
      </c>
      <c r="H4194" t="s">
        <v>74</v>
      </c>
      <c r="I4194" t="s">
        <v>3524</v>
      </c>
      <c r="J4194" t="s">
        <v>1899</v>
      </c>
      <c r="K4194" t="s">
        <v>282</v>
      </c>
      <c r="L4194" t="s">
        <v>5040</v>
      </c>
      <c r="O4194" t="s">
        <v>5041</v>
      </c>
      <c r="P4194" t="s">
        <v>10955</v>
      </c>
      <c r="Q4194" t="s">
        <v>1038</v>
      </c>
      <c r="R4194" t="s">
        <v>748</v>
      </c>
      <c r="W4194" t="s">
        <v>1633</v>
      </c>
      <c r="X4194">
        <v>0</v>
      </c>
      <c r="AB4194" t="s">
        <v>5043</v>
      </c>
      <c r="AC4194" t="s">
        <v>5044</v>
      </c>
      <c r="AG4194" t="s">
        <v>769</v>
      </c>
      <c r="AH4194" t="e">
        <f>VLOOKUP(C4194,'CREAR HV'!A:A,1,0)</f>
        <v>#N/A</v>
      </c>
    </row>
    <row r="4195" spans="1:34" x14ac:dyDescent="0.3">
      <c r="A4195" t="s">
        <v>10946</v>
      </c>
      <c r="B4195" t="s">
        <v>10947</v>
      </c>
      <c r="C4195">
        <v>45504141</v>
      </c>
      <c r="F4195" s="16">
        <v>26439</v>
      </c>
      <c r="G4195" t="s">
        <v>53</v>
      </c>
      <c r="H4195" t="s">
        <v>53</v>
      </c>
      <c r="I4195" t="s">
        <v>5090</v>
      </c>
      <c r="J4195" t="s">
        <v>5091</v>
      </c>
      <c r="K4195" t="s">
        <v>342</v>
      </c>
      <c r="L4195" t="s">
        <v>5092</v>
      </c>
      <c r="O4195" t="s">
        <v>5093</v>
      </c>
      <c r="P4195" t="s">
        <v>10955</v>
      </c>
      <c r="Q4195" t="s">
        <v>741</v>
      </c>
      <c r="AG4195" t="s">
        <v>769</v>
      </c>
      <c r="AH4195" t="e">
        <f>VLOOKUP(C4195,'CREAR HV'!A:A,1,0)</f>
        <v>#N/A</v>
      </c>
    </row>
    <row r="4196" spans="1:34" x14ac:dyDescent="0.3">
      <c r="A4196" t="s">
        <v>10946</v>
      </c>
      <c r="B4196" t="s">
        <v>10947</v>
      </c>
      <c r="C4196">
        <v>49716302</v>
      </c>
      <c r="F4196" s="16">
        <v>30256</v>
      </c>
      <c r="G4196" t="s">
        <v>32</v>
      </c>
      <c r="H4196" t="s">
        <v>32</v>
      </c>
      <c r="I4196" t="s">
        <v>5223</v>
      </c>
      <c r="J4196" t="s">
        <v>5224</v>
      </c>
      <c r="K4196" t="s">
        <v>5225</v>
      </c>
      <c r="L4196" t="s">
        <v>5226</v>
      </c>
      <c r="O4196" t="s">
        <v>5227</v>
      </c>
      <c r="P4196" t="s">
        <v>10955</v>
      </c>
      <c r="Q4196" t="s">
        <v>741</v>
      </c>
      <c r="AG4196" t="s">
        <v>743</v>
      </c>
      <c r="AH4196" t="e">
        <f>VLOOKUP(C4196,'CREAR HV'!A:A,1,0)</f>
        <v>#N/A</v>
      </c>
    </row>
    <row r="4197" spans="1:34" x14ac:dyDescent="0.3">
      <c r="A4197" t="s">
        <v>10946</v>
      </c>
      <c r="B4197" t="s">
        <v>10947</v>
      </c>
      <c r="C4197">
        <v>72195723</v>
      </c>
      <c r="E4197" s="16">
        <v>33672</v>
      </c>
      <c r="F4197" s="16">
        <v>27021</v>
      </c>
      <c r="G4197" t="s">
        <v>47</v>
      </c>
      <c r="H4197" t="s">
        <v>47</v>
      </c>
      <c r="I4197" t="s">
        <v>1318</v>
      </c>
      <c r="J4197" t="s">
        <v>342</v>
      </c>
      <c r="K4197" t="s">
        <v>777</v>
      </c>
      <c r="L4197" t="s">
        <v>6718</v>
      </c>
      <c r="O4197" t="s">
        <v>6719</v>
      </c>
      <c r="P4197" t="s">
        <v>10950</v>
      </c>
      <c r="Q4197" t="s">
        <v>849</v>
      </c>
      <c r="R4197" t="s">
        <v>814</v>
      </c>
      <c r="W4197" t="s">
        <v>742</v>
      </c>
      <c r="X4197">
        <v>44</v>
      </c>
      <c r="AB4197" t="s">
        <v>6720</v>
      </c>
      <c r="AC4197" t="s">
        <v>6721</v>
      </c>
      <c r="AG4197" t="s">
        <v>743</v>
      </c>
      <c r="AH4197" t="e">
        <f>VLOOKUP(C4197,'CREAR HV'!A:A,1,0)</f>
        <v>#N/A</v>
      </c>
    </row>
    <row r="4198" spans="1:34" x14ac:dyDescent="0.3">
      <c r="A4198" t="s">
        <v>10946</v>
      </c>
      <c r="B4198" t="s">
        <v>10947</v>
      </c>
      <c r="C4198">
        <v>1140852302</v>
      </c>
      <c r="F4198" s="16">
        <v>33510</v>
      </c>
      <c r="G4198" t="s">
        <v>957</v>
      </c>
      <c r="H4198" t="s">
        <v>957</v>
      </c>
      <c r="I4198" t="s">
        <v>9669</v>
      </c>
      <c r="J4198" t="s">
        <v>3218</v>
      </c>
      <c r="K4198" t="s">
        <v>383</v>
      </c>
      <c r="L4198" t="s">
        <v>9670</v>
      </c>
      <c r="O4198" t="s">
        <v>9671</v>
      </c>
      <c r="P4198" t="s">
        <v>10955</v>
      </c>
      <c r="Q4198" t="s">
        <v>741</v>
      </c>
      <c r="AG4198" t="s">
        <v>769</v>
      </c>
      <c r="AH4198" t="e">
        <f>VLOOKUP(C4198,'CREAR HV'!A:A,1,0)</f>
        <v>#N/A</v>
      </c>
    </row>
    <row r="4199" spans="1:34" x14ac:dyDescent="0.3">
      <c r="A4199" t="s">
        <v>10946</v>
      </c>
      <c r="B4199" t="s">
        <v>10947</v>
      </c>
      <c r="C4199">
        <v>1140852302</v>
      </c>
      <c r="F4199" s="16">
        <v>33510</v>
      </c>
      <c r="G4199" t="s">
        <v>957</v>
      </c>
      <c r="H4199" t="s">
        <v>957</v>
      </c>
      <c r="I4199" t="s">
        <v>9669</v>
      </c>
      <c r="J4199" t="s">
        <v>3218</v>
      </c>
      <c r="K4199" t="s">
        <v>383</v>
      </c>
      <c r="L4199" t="s">
        <v>9670</v>
      </c>
      <c r="O4199" t="s">
        <v>9671</v>
      </c>
      <c r="P4199" t="s">
        <v>10955</v>
      </c>
      <c r="Q4199" t="s">
        <v>741</v>
      </c>
      <c r="AG4199" t="s">
        <v>743</v>
      </c>
      <c r="AH4199" t="e">
        <f>VLOOKUP(C4199,'CREAR HV'!A:A,1,0)</f>
        <v>#N/A</v>
      </c>
    </row>
    <row r="4200" spans="1:34" x14ac:dyDescent="0.3">
      <c r="A4200" t="s">
        <v>10946</v>
      </c>
      <c r="B4200" t="s">
        <v>10947</v>
      </c>
      <c r="C4200">
        <v>71703117</v>
      </c>
      <c r="F4200" s="16">
        <v>25202</v>
      </c>
      <c r="G4200" t="s">
        <v>816</v>
      </c>
      <c r="H4200" t="s">
        <v>74</v>
      </c>
      <c r="I4200" t="s">
        <v>6642</v>
      </c>
      <c r="J4200" t="s">
        <v>437</v>
      </c>
      <c r="K4200" t="s">
        <v>367</v>
      </c>
      <c r="L4200" t="s">
        <v>6643</v>
      </c>
      <c r="O4200" t="s">
        <v>6644</v>
      </c>
      <c r="P4200" t="s">
        <v>10950</v>
      </c>
      <c r="Q4200" t="s">
        <v>741</v>
      </c>
      <c r="V4200">
        <v>71703117</v>
      </c>
      <c r="W4200" t="s">
        <v>795</v>
      </c>
      <c r="X4200">
        <v>48</v>
      </c>
      <c r="AG4200" t="s">
        <v>743</v>
      </c>
      <c r="AH4200" t="e">
        <f>VLOOKUP(C4200,'CREAR HV'!A:A,1,0)</f>
        <v>#N/A</v>
      </c>
    </row>
    <row r="4201" spans="1:34" x14ac:dyDescent="0.3">
      <c r="A4201" t="s">
        <v>10946</v>
      </c>
      <c r="B4201" t="s">
        <v>10947</v>
      </c>
      <c r="C4201">
        <v>74082151</v>
      </c>
      <c r="E4201" s="16">
        <v>37292</v>
      </c>
      <c r="F4201" s="16">
        <v>30624</v>
      </c>
      <c r="G4201" t="s">
        <v>92</v>
      </c>
      <c r="H4201" t="s">
        <v>92</v>
      </c>
      <c r="I4201" t="s">
        <v>6598</v>
      </c>
      <c r="J4201" t="s">
        <v>176</v>
      </c>
      <c r="K4201" t="s">
        <v>4482</v>
      </c>
      <c r="L4201" t="s">
        <v>6833</v>
      </c>
      <c r="O4201" t="s">
        <v>6834</v>
      </c>
      <c r="P4201" t="s">
        <v>10950</v>
      </c>
      <c r="Q4201" t="s">
        <v>741</v>
      </c>
      <c r="R4201" t="s">
        <v>814</v>
      </c>
      <c r="W4201" t="s">
        <v>742</v>
      </c>
      <c r="X4201">
        <v>8</v>
      </c>
      <c r="Z4201" t="s">
        <v>850</v>
      </c>
      <c r="AG4201" t="s">
        <v>769</v>
      </c>
      <c r="AH4201" t="e">
        <f>VLOOKUP(C4201,'CREAR HV'!A:A,1,0)</f>
        <v>#N/A</v>
      </c>
    </row>
    <row r="4202" spans="1:34" x14ac:dyDescent="0.3">
      <c r="A4202" t="s">
        <v>10946</v>
      </c>
      <c r="B4202" t="s">
        <v>10947</v>
      </c>
      <c r="C4202">
        <v>74082151</v>
      </c>
      <c r="E4202" s="16">
        <v>37292</v>
      </c>
      <c r="F4202" s="16">
        <v>30624</v>
      </c>
      <c r="G4202" t="s">
        <v>92</v>
      </c>
      <c r="H4202" t="s">
        <v>92</v>
      </c>
      <c r="I4202" t="s">
        <v>6598</v>
      </c>
      <c r="J4202" t="s">
        <v>176</v>
      </c>
      <c r="K4202" t="s">
        <v>4482</v>
      </c>
      <c r="L4202" t="s">
        <v>6833</v>
      </c>
      <c r="O4202" t="s">
        <v>6834</v>
      </c>
      <c r="P4202" t="s">
        <v>10950</v>
      </c>
      <c r="Q4202" t="s">
        <v>741</v>
      </c>
      <c r="R4202" t="s">
        <v>814</v>
      </c>
      <c r="W4202" t="s">
        <v>742</v>
      </c>
      <c r="X4202">
        <v>8</v>
      </c>
      <c r="Z4202" t="s">
        <v>850</v>
      </c>
      <c r="AG4202" t="s">
        <v>769</v>
      </c>
      <c r="AH4202" t="e">
        <f>VLOOKUP(C4202,'CREAR HV'!A:A,1,0)</f>
        <v>#N/A</v>
      </c>
    </row>
    <row r="4203" spans="1:34" x14ac:dyDescent="0.3">
      <c r="A4203" t="s">
        <v>10946</v>
      </c>
      <c r="B4203" t="s">
        <v>10947</v>
      </c>
      <c r="C4203">
        <v>74082151</v>
      </c>
      <c r="E4203" s="16">
        <v>37292</v>
      </c>
      <c r="F4203" s="16">
        <v>30624</v>
      </c>
      <c r="G4203" t="s">
        <v>92</v>
      </c>
      <c r="H4203" t="s">
        <v>92</v>
      </c>
      <c r="I4203" t="s">
        <v>6598</v>
      </c>
      <c r="J4203" t="s">
        <v>176</v>
      </c>
      <c r="K4203" t="s">
        <v>4482</v>
      </c>
      <c r="L4203" t="s">
        <v>6833</v>
      </c>
      <c r="O4203" t="s">
        <v>6834</v>
      </c>
      <c r="P4203" t="s">
        <v>10950</v>
      </c>
      <c r="Q4203" t="s">
        <v>741</v>
      </c>
      <c r="R4203" t="s">
        <v>814</v>
      </c>
      <c r="W4203" t="s">
        <v>742</v>
      </c>
      <c r="X4203">
        <v>8</v>
      </c>
      <c r="Z4203" t="s">
        <v>850</v>
      </c>
      <c r="AG4203" t="s">
        <v>769</v>
      </c>
      <c r="AH4203" t="e">
        <f>VLOOKUP(C4203,'CREAR HV'!A:A,1,0)</f>
        <v>#N/A</v>
      </c>
    </row>
    <row r="4204" spans="1:34" x14ac:dyDescent="0.3">
      <c r="A4204" t="s">
        <v>10946</v>
      </c>
      <c r="B4204" t="s">
        <v>10947</v>
      </c>
      <c r="C4204">
        <v>74082151</v>
      </c>
      <c r="E4204" s="16">
        <v>37292</v>
      </c>
      <c r="F4204" s="16">
        <v>30624</v>
      </c>
      <c r="G4204" t="s">
        <v>92</v>
      </c>
      <c r="H4204" t="s">
        <v>92</v>
      </c>
      <c r="I4204" t="s">
        <v>6598</v>
      </c>
      <c r="J4204" t="s">
        <v>176</v>
      </c>
      <c r="K4204" t="s">
        <v>4482</v>
      </c>
      <c r="L4204" t="s">
        <v>6833</v>
      </c>
      <c r="O4204" t="s">
        <v>6834</v>
      </c>
      <c r="P4204" t="s">
        <v>10950</v>
      </c>
      <c r="Q4204" t="s">
        <v>741</v>
      </c>
      <c r="R4204" t="s">
        <v>814</v>
      </c>
      <c r="S4204" t="s">
        <v>1633</v>
      </c>
      <c r="W4204" t="s">
        <v>742</v>
      </c>
      <c r="X4204">
        <v>8</v>
      </c>
      <c r="Z4204" t="s">
        <v>850</v>
      </c>
      <c r="AG4204" t="s">
        <v>769</v>
      </c>
      <c r="AH4204" t="e">
        <f>VLOOKUP(C4204,'CREAR HV'!A:A,1,0)</f>
        <v>#N/A</v>
      </c>
    </row>
    <row r="4205" spans="1:34" x14ac:dyDescent="0.3">
      <c r="A4205" t="s">
        <v>10946</v>
      </c>
      <c r="B4205" t="s">
        <v>10947</v>
      </c>
      <c r="C4205">
        <v>74082151</v>
      </c>
      <c r="E4205" s="16">
        <v>37292</v>
      </c>
      <c r="F4205" s="16">
        <v>30624</v>
      </c>
      <c r="G4205" t="s">
        <v>92</v>
      </c>
      <c r="H4205" t="s">
        <v>92</v>
      </c>
      <c r="I4205" t="s">
        <v>6598</v>
      </c>
      <c r="J4205" t="s">
        <v>176</v>
      </c>
      <c r="K4205" t="s">
        <v>4482</v>
      </c>
      <c r="L4205" t="s">
        <v>6833</v>
      </c>
      <c r="O4205" t="s">
        <v>6834</v>
      </c>
      <c r="P4205" t="s">
        <v>10950</v>
      </c>
      <c r="Q4205" t="s">
        <v>741</v>
      </c>
      <c r="R4205" t="s">
        <v>814</v>
      </c>
      <c r="S4205" t="s">
        <v>1633</v>
      </c>
      <c r="W4205" t="s">
        <v>742</v>
      </c>
      <c r="X4205">
        <v>8</v>
      </c>
      <c r="Z4205" t="s">
        <v>850</v>
      </c>
      <c r="AG4205" t="s">
        <v>769</v>
      </c>
      <c r="AH4205" t="e">
        <f>VLOOKUP(C4205,'CREAR HV'!A:A,1,0)</f>
        <v>#N/A</v>
      </c>
    </row>
    <row r="4206" spans="1:34" x14ac:dyDescent="0.3">
      <c r="A4206" t="s">
        <v>10946</v>
      </c>
      <c r="B4206" t="s">
        <v>10947</v>
      </c>
      <c r="C4206">
        <v>74082151</v>
      </c>
      <c r="E4206" s="16">
        <v>37292</v>
      </c>
      <c r="F4206" s="16">
        <v>30624</v>
      </c>
      <c r="G4206" t="s">
        <v>92</v>
      </c>
      <c r="H4206" t="s">
        <v>92</v>
      </c>
      <c r="I4206" t="s">
        <v>6598</v>
      </c>
      <c r="J4206" t="s">
        <v>176</v>
      </c>
      <c r="K4206" t="s">
        <v>4482</v>
      </c>
      <c r="L4206" t="s">
        <v>6833</v>
      </c>
      <c r="O4206" t="s">
        <v>6834</v>
      </c>
      <c r="P4206" t="s">
        <v>10950</v>
      </c>
      <c r="Q4206" t="s">
        <v>741</v>
      </c>
      <c r="R4206" t="s">
        <v>814</v>
      </c>
      <c r="S4206" t="s">
        <v>1633</v>
      </c>
      <c r="W4206" t="s">
        <v>742</v>
      </c>
      <c r="X4206">
        <v>8</v>
      </c>
      <c r="Z4206" t="s">
        <v>850</v>
      </c>
      <c r="AG4206" t="s">
        <v>769</v>
      </c>
      <c r="AH4206" t="e">
        <f>VLOOKUP(C4206,'CREAR HV'!A:A,1,0)</f>
        <v>#N/A</v>
      </c>
    </row>
    <row r="4207" spans="1:34" x14ac:dyDescent="0.3">
      <c r="A4207" t="s">
        <v>10946</v>
      </c>
      <c r="B4207" t="s">
        <v>10947</v>
      </c>
      <c r="C4207">
        <v>74082151</v>
      </c>
      <c r="E4207" s="16">
        <v>37292</v>
      </c>
      <c r="F4207" s="16">
        <v>30624</v>
      </c>
      <c r="G4207" t="s">
        <v>92</v>
      </c>
      <c r="H4207" t="s">
        <v>92</v>
      </c>
      <c r="I4207" t="s">
        <v>6598</v>
      </c>
      <c r="J4207" t="s">
        <v>176</v>
      </c>
      <c r="K4207" t="s">
        <v>4482</v>
      </c>
      <c r="L4207" t="s">
        <v>6833</v>
      </c>
      <c r="O4207" t="s">
        <v>6834</v>
      </c>
      <c r="P4207" t="s">
        <v>10950</v>
      </c>
      <c r="Q4207" t="s">
        <v>741</v>
      </c>
      <c r="R4207" t="s">
        <v>814</v>
      </c>
      <c r="T4207" t="s">
        <v>1634</v>
      </c>
      <c r="W4207" t="s">
        <v>742</v>
      </c>
      <c r="X4207">
        <v>8</v>
      </c>
      <c r="Z4207" t="s">
        <v>850</v>
      </c>
      <c r="AG4207" t="s">
        <v>769</v>
      </c>
      <c r="AH4207" t="e">
        <f>VLOOKUP(C4207,'CREAR HV'!A:A,1,0)</f>
        <v>#N/A</v>
      </c>
    </row>
    <row r="4208" spans="1:34" x14ac:dyDescent="0.3">
      <c r="A4208" t="s">
        <v>10946</v>
      </c>
      <c r="B4208" t="s">
        <v>10947</v>
      </c>
      <c r="C4208">
        <v>74082151</v>
      </c>
      <c r="E4208" s="16">
        <v>37292</v>
      </c>
      <c r="F4208" s="16">
        <v>30624</v>
      </c>
      <c r="G4208" t="s">
        <v>92</v>
      </c>
      <c r="H4208" t="s">
        <v>92</v>
      </c>
      <c r="I4208" t="s">
        <v>6598</v>
      </c>
      <c r="J4208" t="s">
        <v>176</v>
      </c>
      <c r="K4208" t="s">
        <v>4482</v>
      </c>
      <c r="L4208" t="s">
        <v>6833</v>
      </c>
      <c r="O4208" t="s">
        <v>6834</v>
      </c>
      <c r="P4208" t="s">
        <v>10950</v>
      </c>
      <c r="Q4208" t="s">
        <v>741</v>
      </c>
      <c r="R4208" t="s">
        <v>814</v>
      </c>
      <c r="T4208" t="s">
        <v>1634</v>
      </c>
      <c r="W4208" t="s">
        <v>742</v>
      </c>
      <c r="X4208">
        <v>8</v>
      </c>
      <c r="Z4208" t="s">
        <v>850</v>
      </c>
      <c r="AG4208" t="s">
        <v>769</v>
      </c>
      <c r="AH4208" t="e">
        <f>VLOOKUP(C4208,'CREAR HV'!A:A,1,0)</f>
        <v>#N/A</v>
      </c>
    </row>
    <row r="4209" spans="1:34" x14ac:dyDescent="0.3">
      <c r="A4209" t="s">
        <v>10946</v>
      </c>
      <c r="B4209" t="s">
        <v>10947</v>
      </c>
      <c r="C4209">
        <v>74082151</v>
      </c>
      <c r="E4209" s="16">
        <v>37292</v>
      </c>
      <c r="F4209" s="16">
        <v>30624</v>
      </c>
      <c r="G4209" t="s">
        <v>92</v>
      </c>
      <c r="H4209" t="s">
        <v>92</v>
      </c>
      <c r="I4209" t="s">
        <v>6598</v>
      </c>
      <c r="J4209" t="s">
        <v>176</v>
      </c>
      <c r="K4209" t="s">
        <v>4482</v>
      </c>
      <c r="L4209" t="s">
        <v>6833</v>
      </c>
      <c r="O4209" t="s">
        <v>6834</v>
      </c>
      <c r="P4209" t="s">
        <v>10950</v>
      </c>
      <c r="Q4209" t="s">
        <v>741</v>
      </c>
      <c r="R4209" t="s">
        <v>814</v>
      </c>
      <c r="T4209" t="s">
        <v>1634</v>
      </c>
      <c r="W4209" t="s">
        <v>742</v>
      </c>
      <c r="X4209">
        <v>8</v>
      </c>
      <c r="Z4209" t="s">
        <v>850</v>
      </c>
      <c r="AG4209" t="s">
        <v>769</v>
      </c>
      <c r="AH4209" t="e">
        <f>VLOOKUP(C4209,'CREAR HV'!A:A,1,0)</f>
        <v>#N/A</v>
      </c>
    </row>
    <row r="4210" spans="1:34" x14ac:dyDescent="0.3">
      <c r="A4210" t="s">
        <v>10946</v>
      </c>
      <c r="B4210" t="s">
        <v>10947</v>
      </c>
      <c r="C4210">
        <v>74082151</v>
      </c>
      <c r="E4210" s="16">
        <v>37292</v>
      </c>
      <c r="F4210" s="16">
        <v>30624</v>
      </c>
      <c r="G4210" t="s">
        <v>92</v>
      </c>
      <c r="H4210" t="s">
        <v>92</v>
      </c>
      <c r="I4210" t="s">
        <v>6598</v>
      </c>
      <c r="J4210" t="s">
        <v>176</v>
      </c>
      <c r="K4210" t="s">
        <v>4482</v>
      </c>
      <c r="L4210" t="s">
        <v>6833</v>
      </c>
      <c r="O4210" t="s">
        <v>6834</v>
      </c>
      <c r="P4210" t="s">
        <v>10950</v>
      </c>
      <c r="Q4210" t="s">
        <v>741</v>
      </c>
      <c r="R4210" t="s">
        <v>814</v>
      </c>
      <c r="S4210" t="s">
        <v>1633</v>
      </c>
      <c r="T4210" t="s">
        <v>1634</v>
      </c>
      <c r="W4210" t="s">
        <v>742</v>
      </c>
      <c r="X4210">
        <v>8</v>
      </c>
      <c r="Z4210" t="s">
        <v>850</v>
      </c>
      <c r="AG4210" t="s">
        <v>769</v>
      </c>
      <c r="AH4210" t="e">
        <f>VLOOKUP(C4210,'CREAR HV'!A:A,1,0)</f>
        <v>#N/A</v>
      </c>
    </row>
    <row r="4211" spans="1:34" x14ac:dyDescent="0.3">
      <c r="A4211" t="s">
        <v>10946</v>
      </c>
      <c r="B4211" t="s">
        <v>10947</v>
      </c>
      <c r="C4211">
        <v>74082151</v>
      </c>
      <c r="E4211" s="16">
        <v>37292</v>
      </c>
      <c r="F4211" s="16">
        <v>30624</v>
      </c>
      <c r="G4211" t="s">
        <v>92</v>
      </c>
      <c r="H4211" t="s">
        <v>92</v>
      </c>
      <c r="I4211" t="s">
        <v>6598</v>
      </c>
      <c r="J4211" t="s">
        <v>176</v>
      </c>
      <c r="K4211" t="s">
        <v>4482</v>
      </c>
      <c r="L4211" t="s">
        <v>6833</v>
      </c>
      <c r="O4211" t="s">
        <v>6834</v>
      </c>
      <c r="P4211" t="s">
        <v>10950</v>
      </c>
      <c r="Q4211" t="s">
        <v>741</v>
      </c>
      <c r="R4211" t="s">
        <v>814</v>
      </c>
      <c r="S4211" t="s">
        <v>1633</v>
      </c>
      <c r="T4211" t="s">
        <v>1634</v>
      </c>
      <c r="W4211" t="s">
        <v>742</v>
      </c>
      <c r="X4211">
        <v>8</v>
      </c>
      <c r="Z4211" t="s">
        <v>850</v>
      </c>
      <c r="AG4211" t="s">
        <v>769</v>
      </c>
      <c r="AH4211" t="e">
        <f>VLOOKUP(C4211,'CREAR HV'!A:A,1,0)</f>
        <v>#N/A</v>
      </c>
    </row>
    <row r="4212" spans="1:34" x14ac:dyDescent="0.3">
      <c r="A4212" t="s">
        <v>10946</v>
      </c>
      <c r="B4212" t="s">
        <v>10947</v>
      </c>
      <c r="C4212">
        <v>74082151</v>
      </c>
      <c r="E4212" s="16">
        <v>37292</v>
      </c>
      <c r="F4212" s="16">
        <v>30624</v>
      </c>
      <c r="G4212" t="s">
        <v>92</v>
      </c>
      <c r="H4212" t="s">
        <v>92</v>
      </c>
      <c r="I4212" t="s">
        <v>6598</v>
      </c>
      <c r="J4212" t="s">
        <v>176</v>
      </c>
      <c r="K4212" t="s">
        <v>4482</v>
      </c>
      <c r="L4212" t="s">
        <v>6833</v>
      </c>
      <c r="O4212" t="s">
        <v>6834</v>
      </c>
      <c r="P4212" t="s">
        <v>10950</v>
      </c>
      <c r="Q4212" t="s">
        <v>741</v>
      </c>
      <c r="R4212" t="s">
        <v>814</v>
      </c>
      <c r="S4212" t="s">
        <v>1633</v>
      </c>
      <c r="T4212" t="s">
        <v>1634</v>
      </c>
      <c r="W4212" t="s">
        <v>742</v>
      </c>
      <c r="X4212">
        <v>8</v>
      </c>
      <c r="Z4212" t="s">
        <v>850</v>
      </c>
      <c r="AG4212" t="s">
        <v>769</v>
      </c>
      <c r="AH4212" t="e">
        <f>VLOOKUP(C4212,'CREAR HV'!A:A,1,0)</f>
        <v>#N/A</v>
      </c>
    </row>
    <row r="4213" spans="1:34" x14ac:dyDescent="0.3">
      <c r="A4213" t="s">
        <v>10946</v>
      </c>
      <c r="B4213" t="s">
        <v>10947</v>
      </c>
      <c r="C4213">
        <v>74240961</v>
      </c>
      <c r="F4213" s="16">
        <v>23888</v>
      </c>
      <c r="G4213" t="s">
        <v>2219</v>
      </c>
      <c r="H4213" t="s">
        <v>2219</v>
      </c>
      <c r="I4213" t="s">
        <v>6846</v>
      </c>
      <c r="J4213" t="s">
        <v>302</v>
      </c>
      <c r="K4213" t="s">
        <v>3922</v>
      </c>
      <c r="L4213" t="s">
        <v>6847</v>
      </c>
      <c r="O4213" t="s">
        <v>6848</v>
      </c>
      <c r="P4213" t="s">
        <v>10950</v>
      </c>
      <c r="Q4213" t="s">
        <v>741</v>
      </c>
      <c r="V4213">
        <v>74240961</v>
      </c>
      <c r="W4213" t="s">
        <v>742</v>
      </c>
      <c r="X4213">
        <v>49</v>
      </c>
      <c r="AG4213" t="s">
        <v>769</v>
      </c>
      <c r="AH4213" t="e">
        <f>VLOOKUP(C4213,'CREAR HV'!A:A,1,0)</f>
        <v>#N/A</v>
      </c>
    </row>
    <row r="4214" spans="1:34" x14ac:dyDescent="0.3">
      <c r="A4214" t="s">
        <v>10946</v>
      </c>
      <c r="B4214" t="s">
        <v>10947</v>
      </c>
      <c r="C4214">
        <v>7519949</v>
      </c>
      <c r="F4214" s="16">
        <v>19812</v>
      </c>
      <c r="G4214" t="s">
        <v>8029</v>
      </c>
      <c r="H4214" t="s">
        <v>12038</v>
      </c>
      <c r="I4214" t="s">
        <v>6951</v>
      </c>
      <c r="J4214" t="s">
        <v>282</v>
      </c>
      <c r="K4214" t="s">
        <v>412</v>
      </c>
      <c r="L4214" t="s">
        <v>14762</v>
      </c>
      <c r="P4214" t="s">
        <v>10950</v>
      </c>
      <c r="Q4214" t="s">
        <v>741</v>
      </c>
      <c r="V4214">
        <v>7519949</v>
      </c>
      <c r="W4214" t="s">
        <v>742</v>
      </c>
      <c r="X4214">
        <v>26</v>
      </c>
      <c r="AG4214" t="s">
        <v>159</v>
      </c>
      <c r="AH4214" t="e">
        <f>VLOOKUP(C4214,'CREAR HV'!A:A,1,0)</f>
        <v>#N/A</v>
      </c>
    </row>
    <row r="4215" spans="1:34" x14ac:dyDescent="0.3">
      <c r="A4215" t="s">
        <v>10946</v>
      </c>
      <c r="B4215" t="s">
        <v>10947</v>
      </c>
      <c r="C4215">
        <v>77006105</v>
      </c>
      <c r="F4215" s="16">
        <v>21325</v>
      </c>
      <c r="G4215" t="s">
        <v>32</v>
      </c>
      <c r="H4215" t="s">
        <v>32</v>
      </c>
      <c r="I4215" t="s">
        <v>6918</v>
      </c>
      <c r="J4215" t="s">
        <v>279</v>
      </c>
      <c r="K4215" t="s">
        <v>6919</v>
      </c>
      <c r="L4215" t="s">
        <v>6920</v>
      </c>
      <c r="O4215" t="s">
        <v>6921</v>
      </c>
      <c r="P4215" t="s">
        <v>10950</v>
      </c>
      <c r="Q4215" t="s">
        <v>741</v>
      </c>
      <c r="V4215">
        <v>720950</v>
      </c>
      <c r="W4215" t="s">
        <v>742</v>
      </c>
      <c r="X4215">
        <v>15</v>
      </c>
      <c r="AG4215" t="s">
        <v>743</v>
      </c>
      <c r="AH4215" t="e">
        <f>VLOOKUP(C4215,'CREAR HV'!A:A,1,0)</f>
        <v>#N/A</v>
      </c>
    </row>
    <row r="4216" spans="1:34" x14ac:dyDescent="0.3">
      <c r="A4216" t="s">
        <v>10946</v>
      </c>
      <c r="B4216" t="s">
        <v>10947</v>
      </c>
      <c r="C4216">
        <v>1047380123</v>
      </c>
      <c r="F4216" s="16">
        <v>31664</v>
      </c>
      <c r="G4216" t="s">
        <v>53</v>
      </c>
      <c r="H4216" t="s">
        <v>53</v>
      </c>
      <c r="I4216" t="s">
        <v>14763</v>
      </c>
      <c r="J4216" t="s">
        <v>315</v>
      </c>
      <c r="K4216" t="s">
        <v>6983</v>
      </c>
      <c r="L4216" t="s">
        <v>14764</v>
      </c>
      <c r="O4216" t="s">
        <v>14765</v>
      </c>
      <c r="P4216" t="s">
        <v>10950</v>
      </c>
      <c r="Q4216" t="s">
        <v>741</v>
      </c>
      <c r="V4216">
        <v>1047380123</v>
      </c>
      <c r="W4216" t="s">
        <v>742</v>
      </c>
      <c r="X4216">
        <v>14</v>
      </c>
      <c r="AG4216" t="s">
        <v>159</v>
      </c>
      <c r="AH4216" t="e">
        <f>VLOOKUP(C4216,'CREAR HV'!A:A,1,0)</f>
        <v>#N/A</v>
      </c>
    </row>
    <row r="4217" spans="1:34" x14ac:dyDescent="0.3">
      <c r="A4217" t="s">
        <v>10946</v>
      </c>
      <c r="B4217" t="s">
        <v>10947</v>
      </c>
      <c r="C4217">
        <v>1140817394</v>
      </c>
      <c r="F4217" s="16">
        <v>31718</v>
      </c>
      <c r="G4217" t="s">
        <v>3691</v>
      </c>
      <c r="H4217" t="s">
        <v>3691</v>
      </c>
      <c r="I4217" t="s">
        <v>9658</v>
      </c>
      <c r="J4217" t="s">
        <v>395</v>
      </c>
      <c r="K4217" t="s">
        <v>263</v>
      </c>
      <c r="L4217" t="s">
        <v>9659</v>
      </c>
      <c r="O4217" t="s">
        <v>9660</v>
      </c>
      <c r="P4217" t="s">
        <v>10955</v>
      </c>
      <c r="Q4217" t="s">
        <v>741</v>
      </c>
      <c r="AG4217" t="s">
        <v>743</v>
      </c>
      <c r="AH4217" t="e">
        <f>VLOOKUP(C4217,'CREAR HV'!A:A,1,0)</f>
        <v>#N/A</v>
      </c>
    </row>
    <row r="4218" spans="1:34" x14ac:dyDescent="0.3">
      <c r="A4218" t="s">
        <v>10946</v>
      </c>
      <c r="B4218" t="s">
        <v>10947</v>
      </c>
      <c r="C4218">
        <v>77175611</v>
      </c>
      <c r="F4218" s="16">
        <v>26758</v>
      </c>
      <c r="G4218" t="s">
        <v>32</v>
      </c>
      <c r="H4218" t="s">
        <v>32</v>
      </c>
      <c r="I4218" t="s">
        <v>6958</v>
      </c>
      <c r="J4218" t="s">
        <v>157</v>
      </c>
      <c r="K4218" t="s">
        <v>6959</v>
      </c>
      <c r="L4218" t="s">
        <v>6960</v>
      </c>
      <c r="O4218" t="s">
        <v>6961</v>
      </c>
      <c r="P4218" t="s">
        <v>10950</v>
      </c>
      <c r="Q4218" t="s">
        <v>741</v>
      </c>
      <c r="V4218">
        <v>77175611</v>
      </c>
      <c r="W4218" t="s">
        <v>742</v>
      </c>
      <c r="X4218">
        <v>15</v>
      </c>
      <c r="AG4218" t="s">
        <v>743</v>
      </c>
      <c r="AH4218" t="e">
        <f>VLOOKUP(C4218,'CREAR HV'!A:A,1,0)</f>
        <v>#N/A</v>
      </c>
    </row>
    <row r="4219" spans="1:34" x14ac:dyDescent="0.3">
      <c r="A4219" t="s">
        <v>10946</v>
      </c>
      <c r="B4219" t="s">
        <v>10947</v>
      </c>
      <c r="C4219">
        <v>79344246</v>
      </c>
      <c r="F4219" s="16">
        <v>23491</v>
      </c>
      <c r="G4219" t="s">
        <v>3906</v>
      </c>
      <c r="H4219" t="s">
        <v>650</v>
      </c>
      <c r="I4219" t="s">
        <v>7137</v>
      </c>
      <c r="J4219" t="s">
        <v>302</v>
      </c>
      <c r="K4219" t="s">
        <v>7138</v>
      </c>
      <c r="L4219" t="s">
        <v>7139</v>
      </c>
      <c r="O4219" t="s">
        <v>7140</v>
      </c>
      <c r="P4219" t="s">
        <v>10950</v>
      </c>
      <c r="Q4219" t="s">
        <v>741</v>
      </c>
      <c r="V4219">
        <v>79344246</v>
      </c>
      <c r="W4219" t="s">
        <v>795</v>
      </c>
      <c r="X4219">
        <v>1</v>
      </c>
      <c r="AG4219" t="s">
        <v>743</v>
      </c>
      <c r="AH4219" t="e">
        <f>VLOOKUP(C4219,'CREAR HV'!A:A,1,0)</f>
        <v>#N/A</v>
      </c>
    </row>
    <row r="4220" spans="1:34" x14ac:dyDescent="0.3">
      <c r="A4220" t="s">
        <v>10946</v>
      </c>
      <c r="B4220" t="s">
        <v>10947</v>
      </c>
      <c r="C4220">
        <v>79369458</v>
      </c>
      <c r="F4220" s="16">
        <v>24135</v>
      </c>
      <c r="G4220" t="s">
        <v>44</v>
      </c>
      <c r="H4220" t="s">
        <v>44</v>
      </c>
      <c r="I4220" t="s">
        <v>7148</v>
      </c>
      <c r="J4220" t="s">
        <v>7149</v>
      </c>
      <c r="K4220" t="s">
        <v>1083</v>
      </c>
      <c r="L4220" t="s">
        <v>7150</v>
      </c>
      <c r="O4220" t="s">
        <v>7151</v>
      </c>
      <c r="P4220" t="s">
        <v>10950</v>
      </c>
      <c r="Q4220" t="s">
        <v>741</v>
      </c>
      <c r="V4220">
        <v>79369458</v>
      </c>
      <c r="W4220" t="s">
        <v>742</v>
      </c>
      <c r="X4220">
        <v>2</v>
      </c>
      <c r="AG4220" t="s">
        <v>743</v>
      </c>
      <c r="AH4220" t="e">
        <f>VLOOKUP(C4220,'CREAR HV'!A:A,1,0)</f>
        <v>#N/A</v>
      </c>
    </row>
    <row r="4221" spans="1:34" x14ac:dyDescent="0.3">
      <c r="A4221" t="s">
        <v>10946</v>
      </c>
      <c r="B4221" t="s">
        <v>10947</v>
      </c>
      <c r="C4221">
        <v>79335488</v>
      </c>
      <c r="F4221" s="16">
        <v>23777</v>
      </c>
      <c r="G4221" t="s">
        <v>44</v>
      </c>
      <c r="H4221" t="s">
        <v>44</v>
      </c>
      <c r="I4221" t="s">
        <v>7134</v>
      </c>
      <c r="J4221" t="s">
        <v>1025</v>
      </c>
      <c r="K4221" t="s">
        <v>312</v>
      </c>
      <c r="L4221" t="s">
        <v>7135</v>
      </c>
      <c r="O4221" t="s">
        <v>7136</v>
      </c>
      <c r="P4221" t="s">
        <v>10950</v>
      </c>
      <c r="Q4221" t="s">
        <v>741</v>
      </c>
      <c r="V4221">
        <v>79335488</v>
      </c>
      <c r="W4221" t="s">
        <v>742</v>
      </c>
      <c r="X4221">
        <v>3</v>
      </c>
      <c r="AG4221" t="s">
        <v>743</v>
      </c>
      <c r="AH4221" t="e">
        <f>VLOOKUP(C4221,'CREAR HV'!A:A,1,0)</f>
        <v>#N/A</v>
      </c>
    </row>
    <row r="4222" spans="1:34" x14ac:dyDescent="0.3">
      <c r="A4222" t="s">
        <v>10946</v>
      </c>
      <c r="B4222" t="s">
        <v>10947</v>
      </c>
      <c r="C4222">
        <v>79270042</v>
      </c>
      <c r="F4222" s="16">
        <v>23089</v>
      </c>
      <c r="G4222" t="s">
        <v>36</v>
      </c>
      <c r="H4222" t="s">
        <v>36</v>
      </c>
      <c r="I4222" t="s">
        <v>7084</v>
      </c>
      <c r="J4222" t="s">
        <v>335</v>
      </c>
      <c r="K4222" t="s">
        <v>1506</v>
      </c>
      <c r="L4222" t="s">
        <v>7085</v>
      </c>
      <c r="O4222" t="s">
        <v>7086</v>
      </c>
      <c r="P4222" t="s">
        <v>10950</v>
      </c>
      <c r="Q4222" t="s">
        <v>741</v>
      </c>
      <c r="V4222">
        <v>79270042</v>
      </c>
      <c r="W4222" t="s">
        <v>742</v>
      </c>
      <c r="X4222">
        <v>51</v>
      </c>
      <c r="AG4222" t="s">
        <v>743</v>
      </c>
      <c r="AH4222" t="e">
        <f>VLOOKUP(C4222,'CREAR HV'!A:A,1,0)</f>
        <v>#N/A</v>
      </c>
    </row>
    <row r="4223" spans="1:34" x14ac:dyDescent="0.3">
      <c r="A4223" t="s">
        <v>10946</v>
      </c>
      <c r="B4223" t="s">
        <v>10947</v>
      </c>
      <c r="C4223">
        <v>71775624</v>
      </c>
      <c r="F4223" s="16">
        <v>28410</v>
      </c>
      <c r="G4223" t="s">
        <v>44</v>
      </c>
      <c r="H4223" t="s">
        <v>44</v>
      </c>
      <c r="I4223" t="s">
        <v>6664</v>
      </c>
      <c r="J4223" t="s">
        <v>315</v>
      </c>
      <c r="K4223" t="s">
        <v>279</v>
      </c>
      <c r="L4223" t="s">
        <v>6665</v>
      </c>
      <c r="O4223" t="s">
        <v>6666</v>
      </c>
      <c r="P4223" t="s">
        <v>10950</v>
      </c>
      <c r="Q4223" t="s">
        <v>741</v>
      </c>
      <c r="V4223">
        <v>71775624</v>
      </c>
      <c r="W4223" t="s">
        <v>742</v>
      </c>
      <c r="X4223">
        <v>48</v>
      </c>
      <c r="AG4223" t="s">
        <v>743</v>
      </c>
      <c r="AH4223" t="e">
        <f>VLOOKUP(C4223,'CREAR HV'!A:A,1,0)</f>
        <v>#N/A</v>
      </c>
    </row>
    <row r="4224" spans="1:34" x14ac:dyDescent="0.3">
      <c r="A4224" t="s">
        <v>10946</v>
      </c>
      <c r="B4224" t="s">
        <v>10947</v>
      </c>
      <c r="C4224">
        <v>7931524</v>
      </c>
      <c r="F4224" s="16">
        <v>24180</v>
      </c>
      <c r="G4224" t="s">
        <v>1218</v>
      </c>
      <c r="H4224" t="s">
        <v>1218</v>
      </c>
      <c r="I4224" t="s">
        <v>1219</v>
      </c>
      <c r="J4224" t="s">
        <v>302</v>
      </c>
      <c r="K4224" t="s">
        <v>1220</v>
      </c>
      <c r="L4224" t="s">
        <v>1221</v>
      </c>
      <c r="O4224" t="s">
        <v>1222</v>
      </c>
      <c r="P4224" t="s">
        <v>10950</v>
      </c>
      <c r="Q4224" t="s">
        <v>741</v>
      </c>
      <c r="V4224">
        <v>7931524</v>
      </c>
      <c r="W4224" t="s">
        <v>742</v>
      </c>
      <c r="X4224">
        <v>14</v>
      </c>
      <c r="AG4224" t="s">
        <v>743</v>
      </c>
      <c r="AH4224" t="e">
        <f>VLOOKUP(C4224,'CREAR HV'!A:A,1,0)</f>
        <v>#N/A</v>
      </c>
    </row>
    <row r="4225" spans="1:34" x14ac:dyDescent="0.3">
      <c r="A4225" t="s">
        <v>10946</v>
      </c>
      <c r="B4225" t="s">
        <v>10947</v>
      </c>
      <c r="C4225">
        <v>79146103</v>
      </c>
      <c r="F4225" s="16">
        <v>20991</v>
      </c>
      <c r="G4225" t="s">
        <v>4240</v>
      </c>
      <c r="H4225" t="s">
        <v>4240</v>
      </c>
      <c r="I4225" t="s">
        <v>1861</v>
      </c>
      <c r="J4225" t="s">
        <v>4416</v>
      </c>
      <c r="K4225" t="s">
        <v>7052</v>
      </c>
      <c r="L4225" t="s">
        <v>7053</v>
      </c>
      <c r="O4225" t="s">
        <v>7054</v>
      </c>
      <c r="P4225" t="s">
        <v>10950</v>
      </c>
      <c r="Q4225" t="s">
        <v>741</v>
      </c>
      <c r="AG4225" t="s">
        <v>769</v>
      </c>
      <c r="AH4225" t="e">
        <f>VLOOKUP(C4225,'CREAR HV'!A:A,1,0)</f>
        <v>#N/A</v>
      </c>
    </row>
    <row r="4226" spans="1:34" x14ac:dyDescent="0.3">
      <c r="A4226" t="s">
        <v>10946</v>
      </c>
      <c r="B4226" t="s">
        <v>10947</v>
      </c>
      <c r="C4226">
        <v>79146103</v>
      </c>
      <c r="F4226" s="16">
        <v>20991</v>
      </c>
      <c r="G4226" t="s">
        <v>4240</v>
      </c>
      <c r="H4226" t="s">
        <v>4240</v>
      </c>
      <c r="I4226" t="s">
        <v>1861</v>
      </c>
      <c r="J4226" t="s">
        <v>4416</v>
      </c>
      <c r="K4226" t="s">
        <v>7052</v>
      </c>
      <c r="L4226" t="s">
        <v>7053</v>
      </c>
      <c r="O4226" t="s">
        <v>7054</v>
      </c>
      <c r="P4226" t="s">
        <v>10950</v>
      </c>
      <c r="Q4226" t="s">
        <v>741</v>
      </c>
      <c r="AG4226" t="s">
        <v>743</v>
      </c>
      <c r="AH4226" t="e">
        <f>VLOOKUP(C4226,'CREAR HV'!A:A,1,0)</f>
        <v>#N/A</v>
      </c>
    </row>
    <row r="4227" spans="1:34" x14ac:dyDescent="0.3">
      <c r="A4227" t="s">
        <v>10946</v>
      </c>
      <c r="B4227" t="s">
        <v>10947</v>
      </c>
      <c r="C4227">
        <v>80767973</v>
      </c>
      <c r="E4227" s="16">
        <v>37480</v>
      </c>
      <c r="F4227" s="16">
        <v>30809</v>
      </c>
      <c r="G4227" t="s">
        <v>44</v>
      </c>
      <c r="H4227" t="s">
        <v>44</v>
      </c>
      <c r="I4227" t="s">
        <v>7567</v>
      </c>
      <c r="J4227" t="s">
        <v>1100</v>
      </c>
      <c r="K4227" t="s">
        <v>420</v>
      </c>
      <c r="L4227" t="s">
        <v>7568</v>
      </c>
      <c r="O4227" t="s">
        <v>7569</v>
      </c>
      <c r="P4227" t="s">
        <v>10950</v>
      </c>
      <c r="Q4227" t="s">
        <v>849</v>
      </c>
      <c r="R4227" t="s">
        <v>814</v>
      </c>
      <c r="W4227" t="s">
        <v>742</v>
      </c>
      <c r="X4227">
        <v>51</v>
      </c>
      <c r="AB4227" t="s">
        <v>7570</v>
      </c>
      <c r="AC4227" t="s">
        <v>7569</v>
      </c>
      <c r="AG4227" t="s">
        <v>743</v>
      </c>
      <c r="AH4227" t="e">
        <f>VLOOKUP(C4227,'CREAR HV'!A:A,1,0)</f>
        <v>#N/A</v>
      </c>
    </row>
    <row r="4228" spans="1:34" x14ac:dyDescent="0.3">
      <c r="A4228" t="s">
        <v>10946</v>
      </c>
      <c r="B4228" t="s">
        <v>10947</v>
      </c>
      <c r="C4228">
        <v>79128308</v>
      </c>
      <c r="E4228" s="16">
        <v>24349</v>
      </c>
      <c r="F4228" s="16">
        <v>24292</v>
      </c>
      <c r="G4228" t="s">
        <v>7041</v>
      </c>
      <c r="H4228" t="s">
        <v>7042</v>
      </c>
      <c r="I4228" t="s">
        <v>7043</v>
      </c>
      <c r="J4228" t="s">
        <v>276</v>
      </c>
      <c r="K4228" t="s">
        <v>276</v>
      </c>
      <c r="L4228" t="s">
        <v>7044</v>
      </c>
      <c r="O4228" t="s">
        <v>7045</v>
      </c>
      <c r="P4228" t="s">
        <v>10950</v>
      </c>
      <c r="Q4228" t="s">
        <v>1038</v>
      </c>
      <c r="R4228" t="s">
        <v>748</v>
      </c>
      <c r="W4228" t="s">
        <v>742</v>
      </c>
      <c r="X4228">
        <v>1</v>
      </c>
      <c r="AB4228" t="s">
        <v>7046</v>
      </c>
      <c r="AC4228" t="s">
        <v>7047</v>
      </c>
      <c r="AG4228" t="s">
        <v>769</v>
      </c>
      <c r="AH4228" t="e">
        <f>VLOOKUP(C4228,'CREAR HV'!A:A,1,0)</f>
        <v>#N/A</v>
      </c>
    </row>
    <row r="4229" spans="1:34" x14ac:dyDescent="0.3">
      <c r="A4229" t="s">
        <v>10946</v>
      </c>
      <c r="B4229" t="s">
        <v>10947</v>
      </c>
      <c r="C4229">
        <v>79153506</v>
      </c>
      <c r="E4229" s="16">
        <v>29321</v>
      </c>
      <c r="F4229" s="16">
        <v>22390</v>
      </c>
      <c r="G4229" t="s">
        <v>44</v>
      </c>
      <c r="H4229" t="s">
        <v>44</v>
      </c>
      <c r="I4229" t="s">
        <v>1270</v>
      </c>
      <c r="J4229" t="s">
        <v>585</v>
      </c>
      <c r="K4229" t="s">
        <v>993</v>
      </c>
      <c r="L4229" t="s">
        <v>7055</v>
      </c>
      <c r="O4229" t="s">
        <v>7056</v>
      </c>
      <c r="P4229" t="s">
        <v>10950</v>
      </c>
      <c r="Q4229" t="s">
        <v>1038</v>
      </c>
      <c r="R4229" t="s">
        <v>814</v>
      </c>
      <c r="W4229" t="s">
        <v>1729</v>
      </c>
      <c r="X4229">
        <v>2</v>
      </c>
      <c r="AB4229" t="s">
        <v>7057</v>
      </c>
      <c r="AC4229" t="s">
        <v>7056</v>
      </c>
      <c r="AG4229" t="s">
        <v>769</v>
      </c>
      <c r="AH4229" t="e">
        <f>VLOOKUP(C4229,'CREAR HV'!A:A,1,0)</f>
        <v>#N/A</v>
      </c>
    </row>
    <row r="4230" spans="1:34" x14ac:dyDescent="0.3">
      <c r="A4230" t="s">
        <v>10946</v>
      </c>
      <c r="B4230" t="s">
        <v>10947</v>
      </c>
      <c r="C4230">
        <v>91278732</v>
      </c>
      <c r="F4230" s="16">
        <v>26063</v>
      </c>
      <c r="G4230" t="s">
        <v>7763</v>
      </c>
      <c r="H4230" t="s">
        <v>7763</v>
      </c>
      <c r="I4230" t="s">
        <v>7764</v>
      </c>
      <c r="J4230" t="s">
        <v>269</v>
      </c>
      <c r="K4230" t="s">
        <v>269</v>
      </c>
      <c r="L4230" t="s">
        <v>7765</v>
      </c>
      <c r="O4230" t="s">
        <v>7766</v>
      </c>
      <c r="P4230" t="s">
        <v>10950</v>
      </c>
      <c r="Q4230" t="s">
        <v>741</v>
      </c>
      <c r="V4230">
        <v>305359</v>
      </c>
      <c r="W4230" t="s">
        <v>742</v>
      </c>
      <c r="X4230">
        <v>32</v>
      </c>
      <c r="AG4230" t="s">
        <v>743</v>
      </c>
      <c r="AH4230" t="e">
        <f>VLOOKUP(C4230,'CREAR HV'!A:A,1,0)</f>
        <v>#N/A</v>
      </c>
    </row>
    <row r="4231" spans="1:34" x14ac:dyDescent="0.3">
      <c r="A4231" t="s">
        <v>10946</v>
      </c>
      <c r="B4231" t="s">
        <v>10947</v>
      </c>
      <c r="C4231">
        <v>79555982</v>
      </c>
      <c r="F4231" s="16">
        <v>26180</v>
      </c>
      <c r="G4231" t="s">
        <v>942</v>
      </c>
      <c r="H4231" t="s">
        <v>943</v>
      </c>
      <c r="I4231" t="s">
        <v>1626</v>
      </c>
      <c r="J4231" t="s">
        <v>215</v>
      </c>
      <c r="K4231" t="s">
        <v>3649</v>
      </c>
      <c r="L4231" t="s">
        <v>7251</v>
      </c>
      <c r="O4231" t="s">
        <v>7252</v>
      </c>
      <c r="P4231" t="s">
        <v>10950</v>
      </c>
      <c r="Q4231" t="s">
        <v>741</v>
      </c>
      <c r="V4231">
        <v>79555982</v>
      </c>
      <c r="W4231" t="s">
        <v>742</v>
      </c>
      <c r="X4231">
        <v>55</v>
      </c>
      <c r="AG4231" t="s">
        <v>743</v>
      </c>
      <c r="AH4231" t="e">
        <f>VLOOKUP(C4231,'CREAR HV'!A:A,1,0)</f>
        <v>#N/A</v>
      </c>
    </row>
    <row r="4232" spans="1:34" x14ac:dyDescent="0.3">
      <c r="A4232" t="s">
        <v>10946</v>
      </c>
      <c r="B4232" t="s">
        <v>10947</v>
      </c>
      <c r="C4232">
        <v>79575912</v>
      </c>
      <c r="F4232" s="16">
        <v>26266</v>
      </c>
      <c r="G4232" t="s">
        <v>44</v>
      </c>
      <c r="H4232" t="s">
        <v>44</v>
      </c>
      <c r="I4232" t="s">
        <v>7255</v>
      </c>
      <c r="J4232" t="s">
        <v>276</v>
      </c>
      <c r="K4232" t="s">
        <v>249</v>
      </c>
      <c r="L4232" t="s">
        <v>7256</v>
      </c>
      <c r="O4232" t="s">
        <v>7257</v>
      </c>
      <c r="P4232" t="s">
        <v>10950</v>
      </c>
      <c r="Q4232" t="s">
        <v>741</v>
      </c>
      <c r="V4232">
        <v>79575912</v>
      </c>
      <c r="W4232" t="s">
        <v>795</v>
      </c>
      <c r="X4232">
        <v>55</v>
      </c>
      <c r="AG4232" t="s">
        <v>743</v>
      </c>
      <c r="AH4232" t="e">
        <f>VLOOKUP(C4232,'CREAR HV'!A:A,1,0)</f>
        <v>#N/A</v>
      </c>
    </row>
    <row r="4233" spans="1:34" x14ac:dyDescent="0.3">
      <c r="A4233" t="s">
        <v>10946</v>
      </c>
      <c r="B4233" t="s">
        <v>10947</v>
      </c>
      <c r="C4233">
        <v>79434371</v>
      </c>
      <c r="F4233" s="16">
        <v>24508</v>
      </c>
      <c r="G4233" t="s">
        <v>44</v>
      </c>
      <c r="H4233" t="s">
        <v>44</v>
      </c>
      <c r="I4233" t="s">
        <v>7188</v>
      </c>
      <c r="J4233" t="s">
        <v>2471</v>
      </c>
      <c r="K4233" t="s">
        <v>307</v>
      </c>
      <c r="L4233" t="s">
        <v>7189</v>
      </c>
      <c r="O4233" t="s">
        <v>7190</v>
      </c>
      <c r="P4233" t="s">
        <v>10950</v>
      </c>
      <c r="Q4233" t="s">
        <v>741</v>
      </c>
      <c r="V4233">
        <v>79434371</v>
      </c>
      <c r="W4233" t="s">
        <v>795</v>
      </c>
      <c r="X4233">
        <v>33</v>
      </c>
      <c r="AG4233" t="s">
        <v>743</v>
      </c>
      <c r="AH4233" t="e">
        <f>VLOOKUP(C4233,'CREAR HV'!A:A,1,0)</f>
        <v>#N/A</v>
      </c>
    </row>
    <row r="4234" spans="1:34" x14ac:dyDescent="0.3">
      <c r="A4234" t="s">
        <v>10946</v>
      </c>
      <c r="B4234" t="s">
        <v>10947</v>
      </c>
      <c r="C4234">
        <v>79460886</v>
      </c>
      <c r="F4234" s="16">
        <v>25083</v>
      </c>
      <c r="G4234" t="s">
        <v>44</v>
      </c>
      <c r="H4234" t="s">
        <v>44</v>
      </c>
      <c r="I4234" t="s">
        <v>7159</v>
      </c>
      <c r="J4234" t="s">
        <v>7205</v>
      </c>
      <c r="K4234" t="s">
        <v>7206</v>
      </c>
      <c r="L4234" t="s">
        <v>7207</v>
      </c>
      <c r="O4234" t="s">
        <v>7208</v>
      </c>
      <c r="P4234" t="s">
        <v>10950</v>
      </c>
      <c r="Q4234" t="s">
        <v>741</v>
      </c>
      <c r="AG4234" t="s">
        <v>743</v>
      </c>
      <c r="AH4234" t="e">
        <f>VLOOKUP(C4234,'CREAR HV'!A:A,1,0)</f>
        <v>#N/A</v>
      </c>
    </row>
    <row r="4235" spans="1:34" x14ac:dyDescent="0.3">
      <c r="A4235" t="s">
        <v>10946</v>
      </c>
      <c r="B4235" t="s">
        <v>10947</v>
      </c>
      <c r="C4235">
        <v>63525325</v>
      </c>
      <c r="F4235" s="16">
        <v>29794</v>
      </c>
      <c r="G4235" t="s">
        <v>67</v>
      </c>
      <c r="H4235" t="s">
        <v>67</v>
      </c>
      <c r="I4235" t="s">
        <v>6251</v>
      </c>
      <c r="J4235" t="s">
        <v>6252</v>
      </c>
      <c r="K4235" t="s">
        <v>215</v>
      </c>
      <c r="L4235" t="s">
        <v>6253</v>
      </c>
      <c r="O4235" t="s">
        <v>6254</v>
      </c>
      <c r="P4235" t="s">
        <v>10955</v>
      </c>
      <c r="Q4235" t="s">
        <v>741</v>
      </c>
      <c r="AG4235" t="s">
        <v>769</v>
      </c>
      <c r="AH4235" t="e">
        <f>VLOOKUP(C4235,'CREAR HV'!A:A,1,0)</f>
        <v>#N/A</v>
      </c>
    </row>
    <row r="4236" spans="1:34" x14ac:dyDescent="0.3">
      <c r="A4236" t="s">
        <v>10946</v>
      </c>
      <c r="B4236" t="s">
        <v>10947</v>
      </c>
      <c r="C4236">
        <v>79408006</v>
      </c>
      <c r="E4236" s="16">
        <v>31134</v>
      </c>
      <c r="F4236" s="16">
        <v>23980</v>
      </c>
      <c r="G4236" t="s">
        <v>44</v>
      </c>
      <c r="H4236" t="s">
        <v>44</v>
      </c>
      <c r="I4236" t="s">
        <v>6965</v>
      </c>
      <c r="J4236" t="s">
        <v>2086</v>
      </c>
      <c r="K4236" t="s">
        <v>407</v>
      </c>
      <c r="L4236" t="s">
        <v>7173</v>
      </c>
      <c r="O4236" t="s">
        <v>7174</v>
      </c>
      <c r="P4236" t="s">
        <v>10950</v>
      </c>
      <c r="Q4236" t="s">
        <v>741</v>
      </c>
      <c r="R4236" t="s">
        <v>748</v>
      </c>
      <c r="W4236" t="s">
        <v>742</v>
      </c>
      <c r="X4236">
        <v>2</v>
      </c>
      <c r="AB4236" t="s">
        <v>7175</v>
      </c>
      <c r="AC4236" t="s">
        <v>7176</v>
      </c>
      <c r="AG4236" t="s">
        <v>743</v>
      </c>
      <c r="AH4236" t="e">
        <f>VLOOKUP(C4236,'CREAR HV'!A:A,1,0)</f>
        <v>#N/A</v>
      </c>
    </row>
    <row r="4237" spans="1:34" x14ac:dyDescent="0.3">
      <c r="A4237" t="s">
        <v>10946</v>
      </c>
      <c r="B4237" t="s">
        <v>10947</v>
      </c>
      <c r="C4237">
        <v>1095910400</v>
      </c>
      <c r="F4237" s="16">
        <v>31729</v>
      </c>
      <c r="G4237" t="s">
        <v>2658</v>
      </c>
      <c r="H4237" t="s">
        <v>9219</v>
      </c>
      <c r="I4237" t="s">
        <v>2956</v>
      </c>
      <c r="J4237" t="s">
        <v>1083</v>
      </c>
      <c r="K4237" t="s">
        <v>452</v>
      </c>
      <c r="L4237" t="s">
        <v>9220</v>
      </c>
      <c r="O4237" t="s">
        <v>9221</v>
      </c>
      <c r="P4237" t="s">
        <v>10955</v>
      </c>
      <c r="Q4237" t="s">
        <v>741</v>
      </c>
      <c r="AG4237" t="s">
        <v>769</v>
      </c>
      <c r="AH4237" t="e">
        <f>VLOOKUP(C4237,'CREAR HV'!A:A,1,0)</f>
        <v>#N/A</v>
      </c>
    </row>
    <row r="4238" spans="1:34" x14ac:dyDescent="0.3">
      <c r="A4238" t="s">
        <v>10946</v>
      </c>
      <c r="B4238" t="s">
        <v>10947</v>
      </c>
      <c r="C4238">
        <v>80213076</v>
      </c>
      <c r="F4238" s="16">
        <v>30788</v>
      </c>
      <c r="G4238" t="s">
        <v>44</v>
      </c>
      <c r="H4238" t="s">
        <v>44</v>
      </c>
      <c r="I4238" t="s">
        <v>1420</v>
      </c>
      <c r="J4238" t="s">
        <v>976</v>
      </c>
      <c r="K4238" t="s">
        <v>1179</v>
      </c>
      <c r="L4238" t="s">
        <v>7480</v>
      </c>
      <c r="O4238" t="s">
        <v>7481</v>
      </c>
      <c r="P4238" t="s">
        <v>10950</v>
      </c>
      <c r="Q4238" t="s">
        <v>741</v>
      </c>
      <c r="V4238">
        <v>84041606109</v>
      </c>
      <c r="W4238" t="s">
        <v>742</v>
      </c>
      <c r="X4238">
        <v>51</v>
      </c>
      <c r="AG4238" t="s">
        <v>769</v>
      </c>
      <c r="AH4238" t="e">
        <f>VLOOKUP(C4238,'CREAR HV'!A:A,1,0)</f>
        <v>#N/A</v>
      </c>
    </row>
    <row r="4239" spans="1:34" x14ac:dyDescent="0.3">
      <c r="A4239" t="s">
        <v>10946</v>
      </c>
      <c r="B4239" t="s">
        <v>10947</v>
      </c>
      <c r="C4239">
        <v>8011528</v>
      </c>
      <c r="F4239" s="16">
        <v>24282</v>
      </c>
      <c r="G4239" t="s">
        <v>1223</v>
      </c>
      <c r="H4239" t="s">
        <v>1223</v>
      </c>
      <c r="I4239" t="s">
        <v>1224</v>
      </c>
      <c r="J4239" t="s">
        <v>1225</v>
      </c>
      <c r="K4239" t="s">
        <v>823</v>
      </c>
      <c r="L4239" t="s">
        <v>1226</v>
      </c>
      <c r="O4239" t="s">
        <v>1227</v>
      </c>
      <c r="P4239" t="s">
        <v>10950</v>
      </c>
      <c r="Q4239" t="s">
        <v>741</v>
      </c>
      <c r="V4239">
        <v>8011528</v>
      </c>
      <c r="W4239" t="s">
        <v>742</v>
      </c>
      <c r="X4239">
        <v>55</v>
      </c>
      <c r="AG4239" t="s">
        <v>743</v>
      </c>
      <c r="AH4239" t="e">
        <f>VLOOKUP(C4239,'CREAR HV'!A:A,1,0)</f>
        <v>#N/A</v>
      </c>
    </row>
    <row r="4240" spans="1:34" x14ac:dyDescent="0.3">
      <c r="A4240" t="s">
        <v>10946</v>
      </c>
      <c r="B4240" t="s">
        <v>10947</v>
      </c>
      <c r="C4240">
        <v>80069905</v>
      </c>
      <c r="F4240" s="16">
        <v>29535</v>
      </c>
      <c r="G4240" t="s">
        <v>44</v>
      </c>
      <c r="H4240" t="s">
        <v>44</v>
      </c>
      <c r="I4240" t="s">
        <v>1861</v>
      </c>
      <c r="J4240" t="s">
        <v>840</v>
      </c>
      <c r="K4240" t="s">
        <v>7439</v>
      </c>
      <c r="L4240" t="s">
        <v>7440</v>
      </c>
      <c r="O4240" t="s">
        <v>7441</v>
      </c>
      <c r="P4240" t="s">
        <v>10950</v>
      </c>
      <c r="Q4240" t="s">
        <v>741</v>
      </c>
      <c r="V4240">
        <v>80069905</v>
      </c>
      <c r="W4240" t="s">
        <v>795</v>
      </c>
      <c r="X4240">
        <v>0</v>
      </c>
      <c r="AG4240" t="s">
        <v>769</v>
      </c>
      <c r="AH4240" t="e">
        <f>VLOOKUP(C4240,'CREAR HV'!A:A,1,0)</f>
        <v>#N/A</v>
      </c>
    </row>
    <row r="4241" spans="1:34" x14ac:dyDescent="0.3">
      <c r="A4241" t="s">
        <v>10946</v>
      </c>
      <c r="B4241" t="s">
        <v>10947</v>
      </c>
      <c r="C4241">
        <v>80076722</v>
      </c>
      <c r="F4241" s="16">
        <v>29406</v>
      </c>
      <c r="G4241" t="s">
        <v>1098</v>
      </c>
      <c r="H4241" t="s">
        <v>1098</v>
      </c>
      <c r="I4241" t="s">
        <v>7442</v>
      </c>
      <c r="J4241" t="s">
        <v>2476</v>
      </c>
      <c r="K4241" t="s">
        <v>324</v>
      </c>
      <c r="L4241" t="s">
        <v>7443</v>
      </c>
      <c r="O4241" t="s">
        <v>7444</v>
      </c>
      <c r="P4241" t="s">
        <v>10950</v>
      </c>
      <c r="Q4241" t="s">
        <v>741</v>
      </c>
      <c r="V4241">
        <v>80070400026</v>
      </c>
      <c r="W4241" t="s">
        <v>742</v>
      </c>
      <c r="X4241">
        <v>40</v>
      </c>
      <c r="AG4241" t="s">
        <v>769</v>
      </c>
      <c r="AH4241" t="e">
        <f>VLOOKUP(C4241,'CREAR HV'!A:A,1,0)</f>
        <v>#N/A</v>
      </c>
    </row>
    <row r="4242" spans="1:34" x14ac:dyDescent="0.3">
      <c r="A4242" t="s">
        <v>10946</v>
      </c>
      <c r="B4242" t="s">
        <v>10947</v>
      </c>
      <c r="C4242">
        <v>80172392</v>
      </c>
      <c r="F4242" s="16">
        <v>30137</v>
      </c>
      <c r="G4242" t="s">
        <v>44</v>
      </c>
      <c r="H4242" t="s">
        <v>44</v>
      </c>
      <c r="I4242" t="s">
        <v>2312</v>
      </c>
      <c r="J4242" t="s">
        <v>315</v>
      </c>
      <c r="K4242" t="s">
        <v>215</v>
      </c>
      <c r="L4242" t="s">
        <v>7475</v>
      </c>
      <c r="O4242" t="s">
        <v>7476</v>
      </c>
      <c r="P4242" t="s">
        <v>10950</v>
      </c>
      <c r="Q4242" t="s">
        <v>741</v>
      </c>
      <c r="V4242">
        <v>80172392</v>
      </c>
      <c r="W4242" t="s">
        <v>742</v>
      </c>
      <c r="X4242">
        <v>1</v>
      </c>
      <c r="AG4242" t="s">
        <v>743</v>
      </c>
      <c r="AH4242" t="e">
        <f>VLOOKUP(C4242,'CREAR HV'!A:A,1,0)</f>
        <v>#N/A</v>
      </c>
    </row>
    <row r="4243" spans="1:34" x14ac:dyDescent="0.3">
      <c r="A4243" t="s">
        <v>10946</v>
      </c>
      <c r="B4243" t="s">
        <v>10947</v>
      </c>
      <c r="C4243">
        <v>1032357366</v>
      </c>
      <c r="F4243" s="16">
        <v>31456</v>
      </c>
      <c r="G4243" t="s">
        <v>44</v>
      </c>
      <c r="H4243" t="s">
        <v>44</v>
      </c>
      <c r="I4243" t="s">
        <v>516</v>
      </c>
      <c r="J4243" t="s">
        <v>361</v>
      </c>
      <c r="K4243" t="s">
        <v>607</v>
      </c>
      <c r="L4243" t="s">
        <v>14766</v>
      </c>
      <c r="O4243" t="s">
        <v>14767</v>
      </c>
      <c r="P4243" t="s">
        <v>10950</v>
      </c>
      <c r="Q4243" t="s">
        <v>741</v>
      </c>
      <c r="V4243">
        <v>1032357366</v>
      </c>
      <c r="W4243" t="s">
        <v>742</v>
      </c>
      <c r="X4243">
        <v>1</v>
      </c>
      <c r="AG4243" t="s">
        <v>159</v>
      </c>
      <c r="AH4243" t="e">
        <f>VLOOKUP(C4243,'CREAR HV'!A:A,1,0)</f>
        <v>#N/A</v>
      </c>
    </row>
    <row r="4244" spans="1:34" x14ac:dyDescent="0.3">
      <c r="A4244" t="s">
        <v>10946</v>
      </c>
      <c r="B4244" t="s">
        <v>10947</v>
      </c>
      <c r="C4244">
        <v>1128047452</v>
      </c>
      <c r="F4244" s="16">
        <v>31576</v>
      </c>
      <c r="G4244" t="s">
        <v>53</v>
      </c>
      <c r="H4244" t="s">
        <v>53</v>
      </c>
      <c r="I4244" t="s">
        <v>9602</v>
      </c>
      <c r="J4244" t="s">
        <v>9603</v>
      </c>
      <c r="K4244" t="s">
        <v>3911</v>
      </c>
      <c r="L4244" t="s">
        <v>9604</v>
      </c>
      <c r="O4244" t="s">
        <v>9605</v>
      </c>
      <c r="P4244" t="s">
        <v>10950</v>
      </c>
      <c r="Q4244" t="s">
        <v>741</v>
      </c>
      <c r="V4244">
        <v>1128047452</v>
      </c>
      <c r="W4244" t="s">
        <v>742</v>
      </c>
      <c r="X4244">
        <v>0</v>
      </c>
      <c r="AG4244" t="s">
        <v>769</v>
      </c>
      <c r="AH4244" t="e">
        <f>VLOOKUP(C4244,'CREAR HV'!A:A,1,0)</f>
        <v>#N/A</v>
      </c>
    </row>
    <row r="4245" spans="1:34" x14ac:dyDescent="0.3">
      <c r="A4245" t="s">
        <v>10946</v>
      </c>
      <c r="B4245" t="s">
        <v>10947</v>
      </c>
      <c r="C4245">
        <v>40775396</v>
      </c>
      <c r="F4245" s="16">
        <v>25545</v>
      </c>
      <c r="G4245" t="s">
        <v>4608</v>
      </c>
      <c r="H4245" t="s">
        <v>4608</v>
      </c>
      <c r="I4245" t="s">
        <v>4609</v>
      </c>
      <c r="J4245" t="s">
        <v>160</v>
      </c>
      <c r="K4245" t="s">
        <v>515</v>
      </c>
      <c r="L4245" t="s">
        <v>4610</v>
      </c>
      <c r="O4245" t="s">
        <v>4611</v>
      </c>
      <c r="P4245" t="s">
        <v>10955</v>
      </c>
      <c r="Q4245" t="s">
        <v>741</v>
      </c>
      <c r="AG4245" t="s">
        <v>743</v>
      </c>
      <c r="AH4245" t="e">
        <f>VLOOKUP(C4245,'CREAR HV'!A:A,1,0)</f>
        <v>#N/A</v>
      </c>
    </row>
    <row r="4246" spans="1:34" x14ac:dyDescent="0.3">
      <c r="A4246" t="s">
        <v>10946</v>
      </c>
      <c r="B4246" t="s">
        <v>10947</v>
      </c>
      <c r="C4246">
        <v>88164047</v>
      </c>
      <c r="F4246" s="16">
        <v>23143</v>
      </c>
      <c r="G4246" t="s">
        <v>7703</v>
      </c>
      <c r="H4246" t="s">
        <v>7704</v>
      </c>
      <c r="I4246" t="s">
        <v>7705</v>
      </c>
      <c r="J4246" t="s">
        <v>1141</v>
      </c>
      <c r="K4246" t="s">
        <v>279</v>
      </c>
      <c r="L4246" t="s">
        <v>7706</v>
      </c>
      <c r="O4246" t="s">
        <v>6190</v>
      </c>
      <c r="P4246" t="s">
        <v>10950</v>
      </c>
      <c r="Q4246" t="s">
        <v>741</v>
      </c>
      <c r="V4246">
        <v>88164047</v>
      </c>
      <c r="W4246" t="s">
        <v>742</v>
      </c>
      <c r="X4246">
        <v>36</v>
      </c>
      <c r="AG4246" t="s">
        <v>769</v>
      </c>
      <c r="AH4246" t="e">
        <f>VLOOKUP(C4246,'CREAR HV'!A:A,1,0)</f>
        <v>#N/A</v>
      </c>
    </row>
    <row r="4247" spans="1:34" x14ac:dyDescent="0.3">
      <c r="A4247" t="s">
        <v>10946</v>
      </c>
      <c r="B4247" t="s">
        <v>10947</v>
      </c>
      <c r="C4247">
        <v>52392323</v>
      </c>
      <c r="F4247" s="16">
        <v>28054</v>
      </c>
      <c r="G4247" t="s">
        <v>5719</v>
      </c>
      <c r="H4247" t="s">
        <v>5719</v>
      </c>
      <c r="I4247" t="s">
        <v>5720</v>
      </c>
      <c r="J4247" t="s">
        <v>884</v>
      </c>
      <c r="K4247" t="s">
        <v>361</v>
      </c>
      <c r="L4247" t="s">
        <v>5721</v>
      </c>
      <c r="O4247" t="s">
        <v>5722</v>
      </c>
      <c r="P4247" t="s">
        <v>10955</v>
      </c>
      <c r="Q4247" t="s">
        <v>741</v>
      </c>
      <c r="Z4247" t="s">
        <v>5723</v>
      </c>
      <c r="AG4247" t="s">
        <v>743</v>
      </c>
      <c r="AH4247" t="e">
        <f>VLOOKUP(C4247,'CREAR HV'!A:A,1,0)</f>
        <v>#N/A</v>
      </c>
    </row>
    <row r="4248" spans="1:34" x14ac:dyDescent="0.3">
      <c r="A4248" t="s">
        <v>10946</v>
      </c>
      <c r="B4248" t="s">
        <v>10947</v>
      </c>
      <c r="C4248">
        <v>52392323</v>
      </c>
      <c r="F4248" s="16">
        <v>28054</v>
      </c>
      <c r="G4248" t="s">
        <v>5719</v>
      </c>
      <c r="H4248" t="s">
        <v>5719</v>
      </c>
      <c r="I4248" t="s">
        <v>5720</v>
      </c>
      <c r="J4248" t="s">
        <v>884</v>
      </c>
      <c r="K4248" t="s">
        <v>361</v>
      </c>
      <c r="L4248" t="s">
        <v>5721</v>
      </c>
      <c r="O4248" t="s">
        <v>5722</v>
      </c>
      <c r="P4248" t="s">
        <v>10955</v>
      </c>
      <c r="Q4248" t="s">
        <v>741</v>
      </c>
      <c r="Z4248" t="s">
        <v>5723</v>
      </c>
      <c r="AG4248" t="s">
        <v>743</v>
      </c>
      <c r="AH4248" t="e">
        <f>VLOOKUP(C4248,'CREAR HV'!A:A,1,0)</f>
        <v>#N/A</v>
      </c>
    </row>
    <row r="4249" spans="1:34" x14ac:dyDescent="0.3">
      <c r="A4249" t="s">
        <v>10946</v>
      </c>
      <c r="B4249" t="s">
        <v>10947</v>
      </c>
      <c r="C4249">
        <v>52392323</v>
      </c>
      <c r="F4249" s="16">
        <v>28054</v>
      </c>
      <c r="G4249" t="s">
        <v>5719</v>
      </c>
      <c r="H4249" t="s">
        <v>5719</v>
      </c>
      <c r="I4249" t="s">
        <v>5720</v>
      </c>
      <c r="J4249" t="s">
        <v>884</v>
      </c>
      <c r="K4249" t="s">
        <v>361</v>
      </c>
      <c r="L4249" t="s">
        <v>5721</v>
      </c>
      <c r="O4249" t="s">
        <v>5722</v>
      </c>
      <c r="P4249" t="s">
        <v>10955</v>
      </c>
      <c r="Q4249" t="s">
        <v>741</v>
      </c>
      <c r="Z4249" t="s">
        <v>5723</v>
      </c>
      <c r="AG4249" t="s">
        <v>743</v>
      </c>
      <c r="AH4249" t="e">
        <f>VLOOKUP(C4249,'CREAR HV'!A:A,1,0)</f>
        <v>#N/A</v>
      </c>
    </row>
    <row r="4250" spans="1:34" x14ac:dyDescent="0.3">
      <c r="A4250" t="s">
        <v>10946</v>
      </c>
      <c r="B4250" t="s">
        <v>10947</v>
      </c>
      <c r="C4250">
        <v>52392323</v>
      </c>
      <c r="F4250" s="16">
        <v>28054</v>
      </c>
      <c r="G4250" t="s">
        <v>5719</v>
      </c>
      <c r="H4250" t="s">
        <v>5719</v>
      </c>
      <c r="I4250" t="s">
        <v>5720</v>
      </c>
      <c r="J4250" t="s">
        <v>884</v>
      </c>
      <c r="K4250" t="s">
        <v>361</v>
      </c>
      <c r="L4250" t="s">
        <v>5721</v>
      </c>
      <c r="O4250" t="s">
        <v>5722</v>
      </c>
      <c r="P4250" t="s">
        <v>10955</v>
      </c>
      <c r="Q4250" t="s">
        <v>741</v>
      </c>
      <c r="Z4250" t="s">
        <v>14768</v>
      </c>
      <c r="AG4250" t="s">
        <v>743</v>
      </c>
      <c r="AH4250" t="e">
        <f>VLOOKUP(C4250,'CREAR HV'!A:A,1,0)</f>
        <v>#N/A</v>
      </c>
    </row>
    <row r="4251" spans="1:34" x14ac:dyDescent="0.3">
      <c r="A4251" t="s">
        <v>10946</v>
      </c>
      <c r="B4251" t="s">
        <v>10947</v>
      </c>
      <c r="C4251">
        <v>52392323</v>
      </c>
      <c r="F4251" s="16">
        <v>28054</v>
      </c>
      <c r="G4251" t="s">
        <v>5719</v>
      </c>
      <c r="H4251" t="s">
        <v>5719</v>
      </c>
      <c r="I4251" t="s">
        <v>5720</v>
      </c>
      <c r="J4251" t="s">
        <v>884</v>
      </c>
      <c r="K4251" t="s">
        <v>361</v>
      </c>
      <c r="L4251" t="s">
        <v>5721</v>
      </c>
      <c r="O4251" t="s">
        <v>5722</v>
      </c>
      <c r="P4251" t="s">
        <v>10955</v>
      </c>
      <c r="Q4251" t="s">
        <v>741</v>
      </c>
      <c r="Z4251" t="s">
        <v>14768</v>
      </c>
      <c r="AG4251" t="s">
        <v>743</v>
      </c>
      <c r="AH4251" t="e">
        <f>VLOOKUP(C4251,'CREAR HV'!A:A,1,0)</f>
        <v>#N/A</v>
      </c>
    </row>
    <row r="4252" spans="1:34" x14ac:dyDescent="0.3">
      <c r="A4252" t="s">
        <v>10946</v>
      </c>
      <c r="B4252" t="s">
        <v>10947</v>
      </c>
      <c r="C4252">
        <v>52392323</v>
      </c>
      <c r="F4252" s="16">
        <v>28054</v>
      </c>
      <c r="G4252" t="s">
        <v>5719</v>
      </c>
      <c r="H4252" t="s">
        <v>5719</v>
      </c>
      <c r="I4252" t="s">
        <v>5720</v>
      </c>
      <c r="J4252" t="s">
        <v>884</v>
      </c>
      <c r="K4252" t="s">
        <v>361</v>
      </c>
      <c r="L4252" t="s">
        <v>5721</v>
      </c>
      <c r="O4252" t="s">
        <v>5722</v>
      </c>
      <c r="P4252" t="s">
        <v>10955</v>
      </c>
      <c r="Q4252" t="s">
        <v>741</v>
      </c>
      <c r="Z4252" t="s">
        <v>14768</v>
      </c>
      <c r="AG4252" t="s">
        <v>743</v>
      </c>
      <c r="AH4252" t="e">
        <f>VLOOKUP(C4252,'CREAR HV'!A:A,1,0)</f>
        <v>#N/A</v>
      </c>
    </row>
    <row r="4253" spans="1:34" x14ac:dyDescent="0.3">
      <c r="A4253" t="s">
        <v>10946</v>
      </c>
      <c r="B4253" t="s">
        <v>10947</v>
      </c>
      <c r="C4253">
        <v>52392323</v>
      </c>
      <c r="F4253" s="16">
        <v>28054</v>
      </c>
      <c r="G4253" t="s">
        <v>5719</v>
      </c>
      <c r="H4253" t="s">
        <v>5719</v>
      </c>
      <c r="I4253" t="s">
        <v>5720</v>
      </c>
      <c r="J4253" t="s">
        <v>884</v>
      </c>
      <c r="K4253" t="s">
        <v>361</v>
      </c>
      <c r="L4253" t="s">
        <v>5721</v>
      </c>
      <c r="O4253" t="s">
        <v>5722</v>
      </c>
      <c r="P4253" t="s">
        <v>10955</v>
      </c>
      <c r="Q4253" t="s">
        <v>741</v>
      </c>
      <c r="Z4253" t="s">
        <v>14769</v>
      </c>
      <c r="AG4253" t="s">
        <v>743</v>
      </c>
      <c r="AH4253" t="e">
        <f>VLOOKUP(C4253,'CREAR HV'!A:A,1,0)</f>
        <v>#N/A</v>
      </c>
    </row>
    <row r="4254" spans="1:34" x14ac:dyDescent="0.3">
      <c r="A4254" t="s">
        <v>10946</v>
      </c>
      <c r="B4254" t="s">
        <v>10947</v>
      </c>
      <c r="C4254">
        <v>52392323</v>
      </c>
      <c r="F4254" s="16">
        <v>28054</v>
      </c>
      <c r="G4254" t="s">
        <v>5719</v>
      </c>
      <c r="H4254" t="s">
        <v>5719</v>
      </c>
      <c r="I4254" t="s">
        <v>5720</v>
      </c>
      <c r="J4254" t="s">
        <v>884</v>
      </c>
      <c r="K4254" t="s">
        <v>361</v>
      </c>
      <c r="L4254" t="s">
        <v>5721</v>
      </c>
      <c r="O4254" t="s">
        <v>5722</v>
      </c>
      <c r="P4254" t="s">
        <v>10955</v>
      </c>
      <c r="Q4254" t="s">
        <v>741</v>
      </c>
      <c r="Z4254" t="s">
        <v>14769</v>
      </c>
      <c r="AG4254" t="s">
        <v>743</v>
      </c>
      <c r="AH4254" t="e">
        <f>VLOOKUP(C4254,'CREAR HV'!A:A,1,0)</f>
        <v>#N/A</v>
      </c>
    </row>
    <row r="4255" spans="1:34" x14ac:dyDescent="0.3">
      <c r="A4255" t="s">
        <v>10946</v>
      </c>
      <c r="B4255" t="s">
        <v>10947</v>
      </c>
      <c r="C4255">
        <v>52392323</v>
      </c>
      <c r="F4255" s="16">
        <v>28054</v>
      </c>
      <c r="G4255" t="s">
        <v>5719</v>
      </c>
      <c r="H4255" t="s">
        <v>5719</v>
      </c>
      <c r="I4255" t="s">
        <v>5720</v>
      </c>
      <c r="J4255" t="s">
        <v>884</v>
      </c>
      <c r="K4255" t="s">
        <v>361</v>
      </c>
      <c r="L4255" t="s">
        <v>5721</v>
      </c>
      <c r="O4255" t="s">
        <v>5722</v>
      </c>
      <c r="P4255" t="s">
        <v>10955</v>
      </c>
      <c r="Q4255" t="s">
        <v>741</v>
      </c>
      <c r="Z4255" t="s">
        <v>14769</v>
      </c>
      <c r="AG4255" t="s">
        <v>743</v>
      </c>
      <c r="AH4255" t="e">
        <f>VLOOKUP(C4255,'CREAR HV'!A:A,1,0)</f>
        <v>#N/A</v>
      </c>
    </row>
    <row r="4256" spans="1:34" x14ac:dyDescent="0.3">
      <c r="A4256" t="s">
        <v>10946</v>
      </c>
      <c r="B4256" t="s">
        <v>10947</v>
      </c>
      <c r="C4256">
        <v>8701323</v>
      </c>
      <c r="F4256" s="16">
        <v>21900</v>
      </c>
      <c r="G4256" t="s">
        <v>1298</v>
      </c>
      <c r="H4256" t="s">
        <v>1299</v>
      </c>
      <c r="I4256" t="s">
        <v>1300</v>
      </c>
      <c r="J4256" t="s">
        <v>1203</v>
      </c>
      <c r="K4256" t="s">
        <v>1301</v>
      </c>
      <c r="L4256" t="s">
        <v>1302</v>
      </c>
      <c r="O4256" t="s">
        <v>1303</v>
      </c>
      <c r="P4256" t="s">
        <v>10950</v>
      </c>
      <c r="Q4256" t="s">
        <v>741</v>
      </c>
      <c r="AG4256" t="s">
        <v>769</v>
      </c>
      <c r="AH4256" t="e">
        <f>VLOOKUP(C4256,'CREAR HV'!A:A,1,0)</f>
        <v>#N/A</v>
      </c>
    </row>
    <row r="4257" spans="1:34" x14ac:dyDescent="0.3">
      <c r="A4257" t="s">
        <v>10946</v>
      </c>
      <c r="B4257" t="s">
        <v>10947</v>
      </c>
      <c r="C4257">
        <v>85450007</v>
      </c>
      <c r="F4257" s="16">
        <v>24572</v>
      </c>
      <c r="G4257" t="s">
        <v>1690</v>
      </c>
      <c r="H4257" t="s">
        <v>1690</v>
      </c>
      <c r="I4257" t="s">
        <v>2428</v>
      </c>
      <c r="J4257" t="s">
        <v>249</v>
      </c>
      <c r="K4257" t="s">
        <v>2781</v>
      </c>
      <c r="L4257" t="s">
        <v>7631</v>
      </c>
      <c r="O4257" t="s">
        <v>7632</v>
      </c>
      <c r="P4257" t="s">
        <v>10950</v>
      </c>
      <c r="Q4257" t="s">
        <v>741</v>
      </c>
      <c r="V4257">
        <v>84450007</v>
      </c>
      <c r="W4257" t="s">
        <v>795</v>
      </c>
      <c r="X4257">
        <v>51</v>
      </c>
      <c r="AG4257" t="s">
        <v>743</v>
      </c>
      <c r="AH4257" t="e">
        <f>VLOOKUP(C4257,'CREAR HV'!A:A,1,0)</f>
        <v>#N/A</v>
      </c>
    </row>
    <row r="4258" spans="1:34" x14ac:dyDescent="0.3">
      <c r="A4258" t="s">
        <v>10946</v>
      </c>
      <c r="B4258" t="s">
        <v>10947</v>
      </c>
      <c r="C4258">
        <v>8710446</v>
      </c>
      <c r="F4258" s="16">
        <v>22395</v>
      </c>
      <c r="G4258" t="s">
        <v>47</v>
      </c>
      <c r="H4258" t="s">
        <v>47</v>
      </c>
      <c r="I4258" t="s">
        <v>979</v>
      </c>
      <c r="J4258" t="s">
        <v>1288</v>
      </c>
      <c r="K4258" t="s">
        <v>1304</v>
      </c>
      <c r="L4258" t="s">
        <v>1305</v>
      </c>
      <c r="O4258" t="s">
        <v>1306</v>
      </c>
      <c r="P4258" t="s">
        <v>10950</v>
      </c>
      <c r="Q4258" t="s">
        <v>741</v>
      </c>
      <c r="V4258">
        <v>115839</v>
      </c>
      <c r="W4258" t="s">
        <v>742</v>
      </c>
      <c r="X4258">
        <v>1</v>
      </c>
      <c r="AG4258" t="s">
        <v>769</v>
      </c>
      <c r="AH4258" t="e">
        <f>VLOOKUP(C4258,'CREAR HV'!A:A,1,0)</f>
        <v>#N/A</v>
      </c>
    </row>
    <row r="4259" spans="1:34" x14ac:dyDescent="0.3">
      <c r="A4259" t="s">
        <v>10946</v>
      </c>
      <c r="B4259" t="s">
        <v>10947</v>
      </c>
      <c r="C4259">
        <v>8776440</v>
      </c>
      <c r="F4259" s="16">
        <v>26998</v>
      </c>
      <c r="G4259" t="s">
        <v>47</v>
      </c>
      <c r="H4259" t="s">
        <v>47</v>
      </c>
      <c r="I4259" t="s">
        <v>1318</v>
      </c>
      <c r="J4259" t="s">
        <v>1319</v>
      </c>
      <c r="K4259" t="s">
        <v>1320</v>
      </c>
      <c r="L4259" t="s">
        <v>1321</v>
      </c>
      <c r="O4259" t="s">
        <v>1322</v>
      </c>
      <c r="P4259" t="s">
        <v>10950</v>
      </c>
      <c r="Q4259" t="s">
        <v>741</v>
      </c>
      <c r="V4259">
        <v>8776440</v>
      </c>
      <c r="W4259" t="s">
        <v>742</v>
      </c>
      <c r="X4259">
        <v>10</v>
      </c>
      <c r="AG4259" t="s">
        <v>743</v>
      </c>
      <c r="AH4259" t="e">
        <f>VLOOKUP(C4259,'CREAR HV'!A:A,1,0)</f>
        <v>#N/A</v>
      </c>
    </row>
    <row r="4260" spans="1:34" x14ac:dyDescent="0.3">
      <c r="A4260" t="s">
        <v>10946</v>
      </c>
      <c r="B4260" t="s">
        <v>10947</v>
      </c>
      <c r="C4260">
        <v>85490862</v>
      </c>
      <c r="E4260" s="16">
        <v>37575</v>
      </c>
      <c r="F4260" s="16">
        <v>30995</v>
      </c>
      <c r="G4260" t="s">
        <v>2442</v>
      </c>
      <c r="H4260" t="s">
        <v>2442</v>
      </c>
      <c r="I4260" t="s">
        <v>7646</v>
      </c>
      <c r="J4260" t="s">
        <v>2340</v>
      </c>
      <c r="K4260" t="s">
        <v>328</v>
      </c>
      <c r="L4260" t="s">
        <v>7647</v>
      </c>
      <c r="O4260" t="s">
        <v>7648</v>
      </c>
      <c r="P4260" t="s">
        <v>10950</v>
      </c>
      <c r="Q4260" t="s">
        <v>1038</v>
      </c>
      <c r="R4260" t="s">
        <v>814</v>
      </c>
      <c r="W4260" t="s">
        <v>742</v>
      </c>
      <c r="X4260">
        <v>0</v>
      </c>
      <c r="AB4260" t="s">
        <v>7649</v>
      </c>
      <c r="AC4260" t="s">
        <v>7650</v>
      </c>
      <c r="AG4260" t="s">
        <v>743</v>
      </c>
      <c r="AH4260" t="e">
        <f>VLOOKUP(C4260,'CREAR HV'!A:A,1,0)</f>
        <v>#N/A</v>
      </c>
    </row>
    <row r="4261" spans="1:34" x14ac:dyDescent="0.3">
      <c r="A4261" t="s">
        <v>10946</v>
      </c>
      <c r="B4261" t="s">
        <v>10947</v>
      </c>
      <c r="C4261">
        <v>8637140</v>
      </c>
      <c r="F4261" s="16">
        <v>25021</v>
      </c>
      <c r="G4261" t="s">
        <v>1223</v>
      </c>
      <c r="H4261" t="s">
        <v>1223</v>
      </c>
      <c r="I4261" t="s">
        <v>1283</v>
      </c>
      <c r="J4261" t="s">
        <v>1083</v>
      </c>
      <c r="K4261" t="s">
        <v>1284</v>
      </c>
      <c r="L4261" t="s">
        <v>1285</v>
      </c>
      <c r="O4261" t="s">
        <v>1286</v>
      </c>
      <c r="P4261" t="s">
        <v>10950</v>
      </c>
      <c r="Q4261" t="s">
        <v>741</v>
      </c>
      <c r="V4261">
        <v>8637140</v>
      </c>
      <c r="W4261" t="s">
        <v>742</v>
      </c>
      <c r="X4261">
        <v>44</v>
      </c>
      <c r="AG4261" t="s">
        <v>743</v>
      </c>
      <c r="AH4261" t="e">
        <f>VLOOKUP(C4261,'CREAR HV'!A:A,1,0)</f>
        <v>#N/A</v>
      </c>
    </row>
    <row r="4262" spans="1:34" x14ac:dyDescent="0.3">
      <c r="A4262" t="s">
        <v>10946</v>
      </c>
      <c r="B4262" t="s">
        <v>10947</v>
      </c>
      <c r="C4262">
        <v>73102971</v>
      </c>
      <c r="F4262" s="16">
        <v>22668</v>
      </c>
      <c r="G4262" t="s">
        <v>4767</v>
      </c>
      <c r="H4262" t="s">
        <v>4767</v>
      </c>
      <c r="I4262" t="s">
        <v>6766</v>
      </c>
      <c r="J4262" t="s">
        <v>2583</v>
      </c>
      <c r="K4262" t="s">
        <v>342</v>
      </c>
      <c r="L4262" t="s">
        <v>6767</v>
      </c>
      <c r="O4262" t="s">
        <v>6768</v>
      </c>
      <c r="P4262" t="s">
        <v>10950</v>
      </c>
      <c r="Q4262" t="s">
        <v>741</v>
      </c>
      <c r="V4262">
        <v>73102971</v>
      </c>
      <c r="W4262" t="s">
        <v>742</v>
      </c>
      <c r="X4262">
        <v>0</v>
      </c>
      <c r="AG4262" t="s">
        <v>743</v>
      </c>
      <c r="AH4262" t="e">
        <f>VLOOKUP(C4262,'CREAR HV'!A:A,1,0)</f>
        <v>#N/A</v>
      </c>
    </row>
    <row r="4263" spans="1:34" x14ac:dyDescent="0.3">
      <c r="A4263" t="s">
        <v>10946</v>
      </c>
      <c r="B4263" t="s">
        <v>10947</v>
      </c>
      <c r="C4263">
        <v>80414133</v>
      </c>
      <c r="E4263" s="16">
        <v>31646</v>
      </c>
      <c r="F4263" s="16">
        <v>24447</v>
      </c>
      <c r="G4263" t="s">
        <v>44</v>
      </c>
      <c r="H4263" t="s">
        <v>44</v>
      </c>
      <c r="I4263" t="s">
        <v>7148</v>
      </c>
      <c r="J4263" t="s">
        <v>4204</v>
      </c>
      <c r="K4263" t="s">
        <v>279</v>
      </c>
      <c r="L4263" t="s">
        <v>7534</v>
      </c>
      <c r="O4263" t="s">
        <v>7535</v>
      </c>
      <c r="P4263" t="s">
        <v>10950</v>
      </c>
      <c r="Q4263" t="s">
        <v>1038</v>
      </c>
      <c r="R4263" t="s">
        <v>814</v>
      </c>
      <c r="W4263" t="s">
        <v>1012</v>
      </c>
      <c r="X4263">
        <v>51</v>
      </c>
      <c r="AB4263" t="s">
        <v>7536</v>
      </c>
      <c r="AG4263" t="s">
        <v>743</v>
      </c>
      <c r="AH4263" t="e">
        <f>VLOOKUP(C4263,'CREAR HV'!A:A,1,0)</f>
        <v>#N/A</v>
      </c>
    </row>
    <row r="4264" spans="1:34" x14ac:dyDescent="0.3">
      <c r="A4264" t="s">
        <v>10946</v>
      </c>
      <c r="B4264" t="s">
        <v>10947</v>
      </c>
      <c r="C4264">
        <v>79290357</v>
      </c>
      <c r="F4264" s="16">
        <v>23061</v>
      </c>
      <c r="G4264" t="s">
        <v>44</v>
      </c>
      <c r="H4264" t="s">
        <v>44</v>
      </c>
      <c r="I4264" t="s">
        <v>7100</v>
      </c>
      <c r="J4264" t="s">
        <v>3268</v>
      </c>
      <c r="K4264" t="s">
        <v>215</v>
      </c>
      <c r="L4264" t="s">
        <v>7101</v>
      </c>
      <c r="O4264" t="s">
        <v>7102</v>
      </c>
      <c r="P4264" t="s">
        <v>10950</v>
      </c>
      <c r="Q4264" t="s">
        <v>741</v>
      </c>
      <c r="V4264">
        <v>170232</v>
      </c>
      <c r="W4264" t="s">
        <v>742</v>
      </c>
      <c r="X4264">
        <v>4</v>
      </c>
      <c r="AG4264" t="s">
        <v>743</v>
      </c>
      <c r="AH4264" t="e">
        <f>VLOOKUP(C4264,'CREAR HV'!A:A,1,0)</f>
        <v>#N/A</v>
      </c>
    </row>
    <row r="4265" spans="1:34" x14ac:dyDescent="0.3">
      <c r="A4265" t="s">
        <v>10946</v>
      </c>
      <c r="B4265" t="s">
        <v>10947</v>
      </c>
      <c r="C4265">
        <v>1102863226</v>
      </c>
      <c r="E4265" s="16">
        <v>41213</v>
      </c>
      <c r="F4265" s="16">
        <v>34602</v>
      </c>
      <c r="G4265" t="s">
        <v>451</v>
      </c>
      <c r="H4265" t="s">
        <v>451</v>
      </c>
      <c r="I4265" t="s">
        <v>9338</v>
      </c>
      <c r="J4265" t="s">
        <v>404</v>
      </c>
      <c r="K4265" t="s">
        <v>1320</v>
      </c>
      <c r="L4265" t="s">
        <v>9339</v>
      </c>
      <c r="O4265" t="s">
        <v>9340</v>
      </c>
      <c r="P4265" t="s">
        <v>10955</v>
      </c>
      <c r="Q4265" t="s">
        <v>741</v>
      </c>
      <c r="R4265" t="s">
        <v>748</v>
      </c>
      <c r="W4265" t="s">
        <v>3702</v>
      </c>
      <c r="X4265">
        <v>0</v>
      </c>
      <c r="AB4265" t="s">
        <v>9341</v>
      </c>
      <c r="AG4265" t="s">
        <v>769</v>
      </c>
      <c r="AH4265" t="e">
        <f>VLOOKUP(C4265,'CREAR HV'!A:A,1,0)</f>
        <v>#N/A</v>
      </c>
    </row>
    <row r="4266" spans="1:34" x14ac:dyDescent="0.3">
      <c r="A4266" t="s">
        <v>10946</v>
      </c>
      <c r="B4266" t="s">
        <v>10947</v>
      </c>
      <c r="C4266">
        <v>9178073</v>
      </c>
      <c r="F4266" s="16">
        <v>29643</v>
      </c>
      <c r="G4266" t="s">
        <v>1375</v>
      </c>
      <c r="H4266" t="s">
        <v>1375</v>
      </c>
      <c r="I4266" t="s">
        <v>1376</v>
      </c>
      <c r="J4266" t="s">
        <v>1377</v>
      </c>
      <c r="K4266" t="s">
        <v>1378</v>
      </c>
      <c r="L4266" t="s">
        <v>1379</v>
      </c>
      <c r="O4266" t="s">
        <v>1380</v>
      </c>
      <c r="P4266" t="s">
        <v>10950</v>
      </c>
      <c r="Q4266" t="s">
        <v>741</v>
      </c>
      <c r="AG4266" t="s">
        <v>743</v>
      </c>
      <c r="AH4266" t="e">
        <f>VLOOKUP(C4266,'CREAR HV'!A:A,1,0)</f>
        <v>#N/A</v>
      </c>
    </row>
    <row r="4267" spans="1:34" x14ac:dyDescent="0.3">
      <c r="A4267" t="s">
        <v>10946</v>
      </c>
      <c r="B4267" t="s">
        <v>10947</v>
      </c>
      <c r="C4267">
        <v>93133025</v>
      </c>
      <c r="E4267" s="16">
        <v>40980</v>
      </c>
      <c r="F4267" s="16">
        <v>28783</v>
      </c>
      <c r="G4267" t="s">
        <v>49</v>
      </c>
      <c r="H4267" t="s">
        <v>49</v>
      </c>
      <c r="I4267" t="s">
        <v>7714</v>
      </c>
      <c r="J4267" t="s">
        <v>2575</v>
      </c>
      <c r="K4267" t="s">
        <v>157</v>
      </c>
      <c r="L4267" t="s">
        <v>7839</v>
      </c>
      <c r="O4267" t="s">
        <v>7840</v>
      </c>
      <c r="P4267" t="s">
        <v>10950</v>
      </c>
      <c r="Q4267" t="s">
        <v>1038</v>
      </c>
      <c r="R4267" t="s">
        <v>2836</v>
      </c>
      <c r="W4267" t="s">
        <v>742</v>
      </c>
      <c r="X4267">
        <v>38</v>
      </c>
      <c r="AB4267" t="s">
        <v>7841</v>
      </c>
      <c r="AC4267" t="s">
        <v>7842</v>
      </c>
      <c r="AG4267" t="s">
        <v>769</v>
      </c>
      <c r="AH4267" t="e">
        <f>VLOOKUP(C4267,'CREAR HV'!A:A,1,0)</f>
        <v>#N/A</v>
      </c>
    </row>
    <row r="4268" spans="1:34" x14ac:dyDescent="0.3">
      <c r="A4268" t="s">
        <v>10946</v>
      </c>
      <c r="B4268" t="s">
        <v>10947</v>
      </c>
      <c r="C4268">
        <v>92097639</v>
      </c>
      <c r="E4268" s="16">
        <v>33906</v>
      </c>
      <c r="F4268" s="16">
        <v>27254</v>
      </c>
      <c r="G4268" t="s">
        <v>3731</v>
      </c>
      <c r="H4268" t="s">
        <v>107</v>
      </c>
      <c r="I4268" t="s">
        <v>7195</v>
      </c>
      <c r="J4268" t="s">
        <v>1953</v>
      </c>
      <c r="K4268" t="s">
        <v>342</v>
      </c>
      <c r="L4268" t="s">
        <v>7798</v>
      </c>
      <c r="O4268" t="s">
        <v>7799</v>
      </c>
      <c r="P4268" t="s">
        <v>10950</v>
      </c>
      <c r="Q4268" t="s">
        <v>849</v>
      </c>
      <c r="R4268" t="s">
        <v>748</v>
      </c>
      <c r="W4268" t="s">
        <v>742</v>
      </c>
      <c r="X4268">
        <v>11</v>
      </c>
      <c r="AB4268" t="s">
        <v>7800</v>
      </c>
      <c r="AC4268" t="s">
        <v>5768</v>
      </c>
      <c r="AG4268" t="s">
        <v>743</v>
      </c>
      <c r="AH4268" t="e">
        <f>VLOOKUP(C4268,'CREAR HV'!A:A,1,0)</f>
        <v>#N/A</v>
      </c>
    </row>
    <row r="4269" spans="1:34" x14ac:dyDescent="0.3">
      <c r="A4269" t="s">
        <v>10946</v>
      </c>
      <c r="B4269" t="s">
        <v>10947</v>
      </c>
      <c r="C4269">
        <v>92496692</v>
      </c>
      <c r="F4269" s="16">
        <v>20721</v>
      </c>
      <c r="G4269" t="s">
        <v>35</v>
      </c>
      <c r="H4269" t="s">
        <v>35</v>
      </c>
      <c r="I4269" t="s">
        <v>7808</v>
      </c>
      <c r="J4269" t="s">
        <v>1699</v>
      </c>
      <c r="K4269" t="s">
        <v>282</v>
      </c>
      <c r="L4269" t="s">
        <v>7809</v>
      </c>
      <c r="O4269" t="s">
        <v>7810</v>
      </c>
      <c r="P4269" t="s">
        <v>10950</v>
      </c>
      <c r="Q4269" t="s">
        <v>741</v>
      </c>
      <c r="V4269">
        <v>92496692</v>
      </c>
      <c r="W4269" t="s">
        <v>742</v>
      </c>
      <c r="X4269">
        <v>11</v>
      </c>
      <c r="AG4269" t="s">
        <v>743</v>
      </c>
      <c r="AH4269" t="e">
        <f>VLOOKUP(C4269,'CREAR HV'!A:A,1,0)</f>
        <v>#N/A</v>
      </c>
    </row>
    <row r="4270" spans="1:34" x14ac:dyDescent="0.3">
      <c r="A4270" t="s">
        <v>10946</v>
      </c>
      <c r="B4270" t="s">
        <v>10947</v>
      </c>
      <c r="C4270">
        <v>9142394</v>
      </c>
      <c r="F4270" s="16">
        <v>24430</v>
      </c>
      <c r="G4270" t="s">
        <v>1352</v>
      </c>
      <c r="H4270" t="s">
        <v>1353</v>
      </c>
      <c r="I4270" t="s">
        <v>1354</v>
      </c>
      <c r="J4270" t="s">
        <v>515</v>
      </c>
      <c r="K4270" t="s">
        <v>1355</v>
      </c>
      <c r="L4270" t="s">
        <v>1356</v>
      </c>
      <c r="O4270" t="s">
        <v>1357</v>
      </c>
      <c r="P4270" t="s">
        <v>10950</v>
      </c>
      <c r="Q4270" t="s">
        <v>741</v>
      </c>
      <c r="AG4270" t="s">
        <v>769</v>
      </c>
      <c r="AH4270" t="e">
        <f>VLOOKUP(C4270,'CREAR HV'!A:A,1,0)</f>
        <v>#N/A</v>
      </c>
    </row>
    <row r="4271" spans="1:34" x14ac:dyDescent="0.3">
      <c r="A4271" t="s">
        <v>10946</v>
      </c>
      <c r="B4271" t="s">
        <v>10947</v>
      </c>
      <c r="C4271">
        <v>92502274</v>
      </c>
      <c r="F4271" s="16">
        <v>23229</v>
      </c>
      <c r="G4271" t="s">
        <v>35</v>
      </c>
      <c r="H4271" t="s">
        <v>35</v>
      </c>
      <c r="I4271" t="s">
        <v>808</v>
      </c>
      <c r="J4271" t="s">
        <v>282</v>
      </c>
      <c r="K4271" t="s">
        <v>170</v>
      </c>
      <c r="L4271" t="s">
        <v>7818</v>
      </c>
      <c r="O4271" t="s">
        <v>7819</v>
      </c>
      <c r="P4271" t="s">
        <v>10950</v>
      </c>
      <c r="Q4271" t="s">
        <v>741</v>
      </c>
      <c r="V4271">
        <v>474299</v>
      </c>
      <c r="W4271" t="s">
        <v>742</v>
      </c>
      <c r="X4271">
        <v>11</v>
      </c>
      <c r="AG4271" t="s">
        <v>743</v>
      </c>
      <c r="AH4271" t="e">
        <f>VLOOKUP(C4271,'CREAR HV'!A:A,1,0)</f>
        <v>#N/A</v>
      </c>
    </row>
    <row r="4272" spans="1:34" x14ac:dyDescent="0.3">
      <c r="A4272" t="s">
        <v>10946</v>
      </c>
      <c r="B4272" t="s">
        <v>10947</v>
      </c>
      <c r="C4272">
        <v>92503788</v>
      </c>
      <c r="F4272" s="16">
        <v>23351</v>
      </c>
      <c r="G4272" t="s">
        <v>35</v>
      </c>
      <c r="H4272" t="s">
        <v>35</v>
      </c>
      <c r="I4272" t="s">
        <v>6859</v>
      </c>
      <c r="J4272" t="s">
        <v>3688</v>
      </c>
      <c r="K4272" t="s">
        <v>306</v>
      </c>
      <c r="L4272" t="s">
        <v>7822</v>
      </c>
      <c r="O4272" t="s">
        <v>7823</v>
      </c>
      <c r="P4272" t="s">
        <v>10950</v>
      </c>
      <c r="Q4272" t="s">
        <v>741</v>
      </c>
      <c r="V4272">
        <v>92503788</v>
      </c>
      <c r="W4272" t="s">
        <v>742</v>
      </c>
      <c r="X4272">
        <v>11</v>
      </c>
      <c r="AG4272" t="s">
        <v>743</v>
      </c>
      <c r="AH4272" t="e">
        <f>VLOOKUP(C4272,'CREAR HV'!A:A,1,0)</f>
        <v>#N/A</v>
      </c>
    </row>
    <row r="4273" spans="1:34" x14ac:dyDescent="0.3">
      <c r="A4273" t="s">
        <v>10946</v>
      </c>
      <c r="B4273" t="s">
        <v>10947</v>
      </c>
      <c r="C4273">
        <v>91426740</v>
      </c>
      <c r="F4273" s="16">
        <v>23959</v>
      </c>
      <c r="G4273" t="s">
        <v>576</v>
      </c>
      <c r="H4273" t="s">
        <v>576</v>
      </c>
      <c r="I4273" t="s">
        <v>7779</v>
      </c>
      <c r="J4273" t="s">
        <v>969</v>
      </c>
      <c r="K4273" t="s">
        <v>3181</v>
      </c>
      <c r="L4273" t="s">
        <v>7780</v>
      </c>
      <c r="O4273" t="s">
        <v>7781</v>
      </c>
      <c r="P4273" t="s">
        <v>10950</v>
      </c>
      <c r="Q4273" t="s">
        <v>741</v>
      </c>
      <c r="V4273">
        <v>91426740</v>
      </c>
      <c r="W4273" t="s">
        <v>742</v>
      </c>
      <c r="X4273">
        <v>34</v>
      </c>
      <c r="AG4273" t="s">
        <v>743</v>
      </c>
      <c r="AH4273" t="e">
        <f>VLOOKUP(C4273,'CREAR HV'!A:A,1,0)</f>
        <v>#N/A</v>
      </c>
    </row>
    <row r="4274" spans="1:34" x14ac:dyDescent="0.3">
      <c r="A4274" t="s">
        <v>10946</v>
      </c>
      <c r="B4274" t="s">
        <v>10947</v>
      </c>
      <c r="C4274">
        <v>3875754</v>
      </c>
      <c r="F4274" s="16">
        <v>29199</v>
      </c>
      <c r="G4274" t="s">
        <v>853</v>
      </c>
      <c r="H4274" t="s">
        <v>854</v>
      </c>
      <c r="I4274" t="s">
        <v>855</v>
      </c>
      <c r="J4274" t="s">
        <v>856</v>
      </c>
      <c r="K4274" t="s">
        <v>857</v>
      </c>
      <c r="L4274" t="s">
        <v>858</v>
      </c>
      <c r="O4274" t="s">
        <v>859</v>
      </c>
      <c r="P4274" t="s">
        <v>10950</v>
      </c>
      <c r="Q4274" t="s">
        <v>741</v>
      </c>
      <c r="V4274">
        <v>3875754</v>
      </c>
      <c r="W4274" t="s">
        <v>742</v>
      </c>
      <c r="X4274">
        <v>0</v>
      </c>
      <c r="AG4274" t="s">
        <v>769</v>
      </c>
      <c r="AH4274" t="e">
        <f>VLOOKUP(C4274,'CREAR HV'!A:A,1,0)</f>
        <v>#N/A</v>
      </c>
    </row>
    <row r="4275" spans="1:34" x14ac:dyDescent="0.3">
      <c r="A4275" t="s">
        <v>10946</v>
      </c>
      <c r="B4275" t="s">
        <v>10947</v>
      </c>
      <c r="C4275">
        <v>9098788</v>
      </c>
      <c r="F4275" s="16">
        <v>28179</v>
      </c>
      <c r="G4275" t="s">
        <v>53</v>
      </c>
      <c r="H4275" t="s">
        <v>53</v>
      </c>
      <c r="I4275" t="s">
        <v>1334</v>
      </c>
      <c r="J4275" t="s">
        <v>1335</v>
      </c>
      <c r="K4275" t="s">
        <v>222</v>
      </c>
      <c r="L4275" t="s">
        <v>1336</v>
      </c>
      <c r="O4275" t="s">
        <v>1337</v>
      </c>
      <c r="P4275" t="s">
        <v>10950</v>
      </c>
      <c r="Q4275" t="s">
        <v>741</v>
      </c>
      <c r="V4275">
        <v>9098788</v>
      </c>
      <c r="W4275" t="s">
        <v>742</v>
      </c>
      <c r="X4275">
        <v>11</v>
      </c>
      <c r="AG4275" t="s">
        <v>743</v>
      </c>
      <c r="AH4275" t="e">
        <f>VLOOKUP(C4275,'CREAR HV'!A:A,1,0)</f>
        <v>#N/A</v>
      </c>
    </row>
    <row r="4276" spans="1:34" x14ac:dyDescent="0.3">
      <c r="A4276" t="s">
        <v>10946</v>
      </c>
      <c r="B4276" t="s">
        <v>10947</v>
      </c>
      <c r="C4276">
        <v>91273429</v>
      </c>
      <c r="E4276" s="16">
        <v>32468</v>
      </c>
      <c r="F4276" s="16">
        <v>25793</v>
      </c>
      <c r="G4276" t="s">
        <v>67</v>
      </c>
      <c r="H4276" t="s">
        <v>67</v>
      </c>
      <c r="I4276" t="s">
        <v>1658</v>
      </c>
      <c r="J4276" t="s">
        <v>215</v>
      </c>
      <c r="K4276" t="s">
        <v>4091</v>
      </c>
      <c r="L4276" t="s">
        <v>7759</v>
      </c>
      <c r="O4276" t="s">
        <v>7760</v>
      </c>
      <c r="P4276" t="s">
        <v>10950</v>
      </c>
      <c r="Q4276" t="s">
        <v>1038</v>
      </c>
      <c r="R4276" t="s">
        <v>748</v>
      </c>
      <c r="W4276" t="s">
        <v>742</v>
      </c>
      <c r="X4276">
        <v>32</v>
      </c>
      <c r="AB4276" t="s">
        <v>7761</v>
      </c>
      <c r="AC4276" t="s">
        <v>7762</v>
      </c>
      <c r="AG4276" t="s">
        <v>743</v>
      </c>
      <c r="AH4276" t="e">
        <f>VLOOKUP(C4276,'CREAR HV'!A:A,1,0)</f>
        <v>#N/A</v>
      </c>
    </row>
    <row r="4277" spans="1:34" x14ac:dyDescent="0.3">
      <c r="A4277" t="s">
        <v>10946</v>
      </c>
      <c r="B4277" t="s">
        <v>10947</v>
      </c>
      <c r="C4277">
        <v>87433783</v>
      </c>
      <c r="E4277" s="16">
        <v>35900</v>
      </c>
      <c r="F4277" s="16">
        <v>28976</v>
      </c>
      <c r="G4277" t="s">
        <v>3121</v>
      </c>
      <c r="H4277" t="s">
        <v>3121</v>
      </c>
      <c r="I4277" t="s">
        <v>7674</v>
      </c>
      <c r="J4277" t="s">
        <v>279</v>
      </c>
      <c r="K4277" t="s">
        <v>255</v>
      </c>
      <c r="L4277" t="s">
        <v>7675</v>
      </c>
      <c r="O4277" t="s">
        <v>7676</v>
      </c>
      <c r="P4277" t="s">
        <v>10950</v>
      </c>
      <c r="Q4277" t="s">
        <v>849</v>
      </c>
      <c r="R4277" t="s">
        <v>814</v>
      </c>
      <c r="S4277" t="s">
        <v>3051</v>
      </c>
      <c r="T4277" t="s">
        <v>1634</v>
      </c>
      <c r="W4277" t="s">
        <v>742</v>
      </c>
      <c r="X4277">
        <v>51</v>
      </c>
      <c r="Z4277" t="s">
        <v>850</v>
      </c>
      <c r="AB4277" t="s">
        <v>7677</v>
      </c>
      <c r="AC4277" t="s">
        <v>7678</v>
      </c>
      <c r="AG4277" t="s">
        <v>743</v>
      </c>
      <c r="AH4277" t="e">
        <f>VLOOKUP(C4277,'CREAR HV'!A:A,1,0)</f>
        <v>#N/A</v>
      </c>
    </row>
    <row r="4278" spans="1:34" x14ac:dyDescent="0.3">
      <c r="A4278" t="s">
        <v>10946</v>
      </c>
      <c r="B4278" t="s">
        <v>10947</v>
      </c>
      <c r="C4278">
        <v>87433783</v>
      </c>
      <c r="E4278" s="16">
        <v>35900</v>
      </c>
      <c r="F4278" s="16">
        <v>28976</v>
      </c>
      <c r="G4278" t="s">
        <v>3121</v>
      </c>
      <c r="H4278" t="s">
        <v>3121</v>
      </c>
      <c r="I4278" t="s">
        <v>7674</v>
      </c>
      <c r="J4278" t="s">
        <v>279</v>
      </c>
      <c r="K4278" t="s">
        <v>255</v>
      </c>
      <c r="L4278" t="s">
        <v>7675</v>
      </c>
      <c r="O4278" t="s">
        <v>7676</v>
      </c>
      <c r="P4278" t="s">
        <v>10950</v>
      </c>
      <c r="Q4278" t="s">
        <v>849</v>
      </c>
      <c r="R4278" t="s">
        <v>814</v>
      </c>
      <c r="S4278" t="s">
        <v>3051</v>
      </c>
      <c r="T4278" t="s">
        <v>1634</v>
      </c>
      <c r="W4278" t="s">
        <v>742</v>
      </c>
      <c r="X4278">
        <v>51</v>
      </c>
      <c r="Z4278" t="s">
        <v>850</v>
      </c>
      <c r="AB4278" t="s">
        <v>7677</v>
      </c>
      <c r="AC4278" t="s">
        <v>7678</v>
      </c>
      <c r="AG4278" t="s">
        <v>743</v>
      </c>
      <c r="AH4278" t="e">
        <f>VLOOKUP(C4278,'CREAR HV'!A:A,1,0)</f>
        <v>#N/A</v>
      </c>
    </row>
    <row r="4279" spans="1:34" x14ac:dyDescent="0.3">
      <c r="A4279" t="s">
        <v>10946</v>
      </c>
      <c r="B4279" t="s">
        <v>10947</v>
      </c>
      <c r="C4279">
        <v>87433783</v>
      </c>
      <c r="E4279" s="16">
        <v>35900</v>
      </c>
      <c r="F4279" s="16">
        <v>28976</v>
      </c>
      <c r="G4279" t="s">
        <v>3121</v>
      </c>
      <c r="H4279" t="s">
        <v>3121</v>
      </c>
      <c r="I4279" t="s">
        <v>7674</v>
      </c>
      <c r="J4279" t="s">
        <v>279</v>
      </c>
      <c r="K4279" t="s">
        <v>255</v>
      </c>
      <c r="L4279" t="s">
        <v>7675</v>
      </c>
      <c r="O4279" t="s">
        <v>7676</v>
      </c>
      <c r="P4279" t="s">
        <v>10950</v>
      </c>
      <c r="Q4279" t="s">
        <v>849</v>
      </c>
      <c r="R4279" t="s">
        <v>814</v>
      </c>
      <c r="S4279" t="s">
        <v>3051</v>
      </c>
      <c r="T4279" t="s">
        <v>1634</v>
      </c>
      <c r="W4279" t="s">
        <v>742</v>
      </c>
      <c r="X4279">
        <v>51</v>
      </c>
      <c r="Z4279" t="s">
        <v>850</v>
      </c>
      <c r="AB4279" t="s">
        <v>7677</v>
      </c>
      <c r="AC4279" t="s">
        <v>7678</v>
      </c>
      <c r="AG4279" t="s">
        <v>743</v>
      </c>
      <c r="AH4279" t="e">
        <f>VLOOKUP(C4279,'CREAR HV'!A:A,1,0)</f>
        <v>#N/A</v>
      </c>
    </row>
    <row r="4280" spans="1:34" x14ac:dyDescent="0.3">
      <c r="A4280" t="s">
        <v>10946</v>
      </c>
      <c r="B4280" t="s">
        <v>10947</v>
      </c>
      <c r="C4280">
        <v>87433783</v>
      </c>
      <c r="E4280" s="16">
        <v>35900</v>
      </c>
      <c r="F4280" s="16">
        <v>28976</v>
      </c>
      <c r="G4280" t="s">
        <v>3121</v>
      </c>
      <c r="H4280" t="s">
        <v>3121</v>
      </c>
      <c r="I4280" t="s">
        <v>7674</v>
      </c>
      <c r="J4280" t="s">
        <v>279</v>
      </c>
      <c r="K4280" t="s">
        <v>255</v>
      </c>
      <c r="L4280" t="s">
        <v>7675</v>
      </c>
      <c r="O4280" t="s">
        <v>7676</v>
      </c>
      <c r="P4280" t="s">
        <v>10950</v>
      </c>
      <c r="Q4280" t="s">
        <v>849</v>
      </c>
      <c r="R4280" t="s">
        <v>814</v>
      </c>
      <c r="S4280" t="s">
        <v>3051</v>
      </c>
      <c r="T4280" t="s">
        <v>1634</v>
      </c>
      <c r="W4280" t="s">
        <v>742</v>
      </c>
      <c r="X4280">
        <v>51</v>
      </c>
      <c r="Z4280" t="s">
        <v>850</v>
      </c>
      <c r="AB4280" t="s">
        <v>7677</v>
      </c>
      <c r="AC4280" t="s">
        <v>7678</v>
      </c>
      <c r="AG4280" t="s">
        <v>743</v>
      </c>
      <c r="AH4280" t="e">
        <f>VLOOKUP(C4280,'CREAR HV'!A:A,1,0)</f>
        <v>#N/A</v>
      </c>
    </row>
    <row r="4281" spans="1:34" x14ac:dyDescent="0.3">
      <c r="A4281" t="s">
        <v>10946</v>
      </c>
      <c r="B4281" t="s">
        <v>10947</v>
      </c>
      <c r="C4281">
        <v>87433783</v>
      </c>
      <c r="E4281" s="16">
        <v>35900</v>
      </c>
      <c r="F4281" s="16">
        <v>28976</v>
      </c>
      <c r="G4281" t="s">
        <v>3121</v>
      </c>
      <c r="H4281" t="s">
        <v>3121</v>
      </c>
      <c r="I4281" t="s">
        <v>7674</v>
      </c>
      <c r="J4281" t="s">
        <v>279</v>
      </c>
      <c r="K4281" t="s">
        <v>255</v>
      </c>
      <c r="L4281" t="s">
        <v>7675</v>
      </c>
      <c r="O4281" t="s">
        <v>7676</v>
      </c>
      <c r="P4281" t="s">
        <v>10950</v>
      </c>
      <c r="Q4281" t="s">
        <v>849</v>
      </c>
      <c r="R4281" t="s">
        <v>814</v>
      </c>
      <c r="S4281" t="s">
        <v>3051</v>
      </c>
      <c r="T4281" t="s">
        <v>1634</v>
      </c>
      <c r="W4281" t="s">
        <v>742</v>
      </c>
      <c r="X4281">
        <v>51</v>
      </c>
      <c r="Z4281" t="s">
        <v>850</v>
      </c>
      <c r="AB4281" t="s">
        <v>7677</v>
      </c>
      <c r="AC4281" t="s">
        <v>7678</v>
      </c>
      <c r="AG4281" t="s">
        <v>743</v>
      </c>
      <c r="AH4281" t="e">
        <f>VLOOKUP(C4281,'CREAR HV'!A:A,1,0)</f>
        <v>#N/A</v>
      </c>
    </row>
    <row r="4282" spans="1:34" x14ac:dyDescent="0.3">
      <c r="A4282" t="s">
        <v>10946</v>
      </c>
      <c r="B4282" t="s">
        <v>10947</v>
      </c>
      <c r="C4282">
        <v>87433783</v>
      </c>
      <c r="E4282" s="16">
        <v>35900</v>
      </c>
      <c r="F4282" s="16">
        <v>28976</v>
      </c>
      <c r="G4282" t="s">
        <v>3121</v>
      </c>
      <c r="H4282" t="s">
        <v>3121</v>
      </c>
      <c r="I4282" t="s">
        <v>7674</v>
      </c>
      <c r="J4282" t="s">
        <v>279</v>
      </c>
      <c r="K4282" t="s">
        <v>255</v>
      </c>
      <c r="L4282" t="s">
        <v>7675</v>
      </c>
      <c r="O4282" t="s">
        <v>7676</v>
      </c>
      <c r="P4282" t="s">
        <v>10950</v>
      </c>
      <c r="Q4282" t="s">
        <v>849</v>
      </c>
      <c r="R4282" t="s">
        <v>814</v>
      </c>
      <c r="S4282" t="s">
        <v>3051</v>
      </c>
      <c r="T4282" t="s">
        <v>1634</v>
      </c>
      <c r="W4282" t="s">
        <v>742</v>
      </c>
      <c r="X4282">
        <v>51</v>
      </c>
      <c r="Z4282" t="s">
        <v>850</v>
      </c>
      <c r="AB4282" t="s">
        <v>7677</v>
      </c>
      <c r="AC4282" t="s">
        <v>7678</v>
      </c>
      <c r="AG4282" t="s">
        <v>743</v>
      </c>
      <c r="AH4282" t="e">
        <f>VLOOKUP(C4282,'CREAR HV'!A:A,1,0)</f>
        <v>#N/A</v>
      </c>
    </row>
    <row r="4283" spans="1:34" x14ac:dyDescent="0.3">
      <c r="A4283" t="s">
        <v>10946</v>
      </c>
      <c r="B4283" t="s">
        <v>10947</v>
      </c>
      <c r="C4283">
        <v>87433783</v>
      </c>
      <c r="E4283" s="16">
        <v>35900</v>
      </c>
      <c r="F4283" s="16">
        <v>28976</v>
      </c>
      <c r="G4283" t="s">
        <v>3121</v>
      </c>
      <c r="H4283" t="s">
        <v>3121</v>
      </c>
      <c r="I4283" t="s">
        <v>7674</v>
      </c>
      <c r="J4283" t="s">
        <v>279</v>
      </c>
      <c r="K4283" t="s">
        <v>255</v>
      </c>
      <c r="L4283" t="s">
        <v>7675</v>
      </c>
      <c r="O4283" t="s">
        <v>7676</v>
      </c>
      <c r="P4283" t="s">
        <v>10950</v>
      </c>
      <c r="Q4283" t="s">
        <v>849</v>
      </c>
      <c r="R4283" t="s">
        <v>814</v>
      </c>
      <c r="S4283" t="s">
        <v>3051</v>
      </c>
      <c r="T4283" t="s">
        <v>1634</v>
      </c>
      <c r="W4283" t="s">
        <v>742</v>
      </c>
      <c r="X4283">
        <v>51</v>
      </c>
      <c r="Z4283" t="s">
        <v>850</v>
      </c>
      <c r="AB4283" t="s">
        <v>7677</v>
      </c>
      <c r="AC4283" t="s">
        <v>7678</v>
      </c>
      <c r="AG4283" t="s">
        <v>743</v>
      </c>
      <c r="AH4283" t="e">
        <f>VLOOKUP(C4283,'CREAR HV'!A:A,1,0)</f>
        <v>#N/A</v>
      </c>
    </row>
    <row r="4284" spans="1:34" x14ac:dyDescent="0.3">
      <c r="A4284" t="s">
        <v>10946</v>
      </c>
      <c r="B4284" t="s">
        <v>10947</v>
      </c>
      <c r="C4284">
        <v>87433783</v>
      </c>
      <c r="E4284" s="16">
        <v>35900</v>
      </c>
      <c r="F4284" s="16">
        <v>28976</v>
      </c>
      <c r="G4284" t="s">
        <v>3121</v>
      </c>
      <c r="H4284" t="s">
        <v>3121</v>
      </c>
      <c r="I4284" t="s">
        <v>7674</v>
      </c>
      <c r="J4284" t="s">
        <v>279</v>
      </c>
      <c r="K4284" t="s">
        <v>255</v>
      </c>
      <c r="L4284" t="s">
        <v>7675</v>
      </c>
      <c r="O4284" t="s">
        <v>7676</v>
      </c>
      <c r="P4284" t="s">
        <v>10950</v>
      </c>
      <c r="Q4284" t="s">
        <v>849</v>
      </c>
      <c r="R4284" t="s">
        <v>814</v>
      </c>
      <c r="S4284" t="s">
        <v>3051</v>
      </c>
      <c r="T4284" t="s">
        <v>1634</v>
      </c>
      <c r="W4284" t="s">
        <v>742</v>
      </c>
      <c r="X4284">
        <v>51</v>
      </c>
      <c r="Z4284" t="s">
        <v>850</v>
      </c>
      <c r="AB4284" t="s">
        <v>7677</v>
      </c>
      <c r="AC4284" t="s">
        <v>7678</v>
      </c>
      <c r="AG4284" t="s">
        <v>743</v>
      </c>
      <c r="AH4284" t="e">
        <f>VLOOKUP(C4284,'CREAR HV'!A:A,1,0)</f>
        <v>#N/A</v>
      </c>
    </row>
    <row r="4285" spans="1:34" x14ac:dyDescent="0.3">
      <c r="A4285" t="s">
        <v>10946</v>
      </c>
      <c r="B4285" t="s">
        <v>10947</v>
      </c>
      <c r="C4285">
        <v>87433783</v>
      </c>
      <c r="E4285" s="16">
        <v>35900</v>
      </c>
      <c r="F4285" s="16">
        <v>28976</v>
      </c>
      <c r="G4285" t="s">
        <v>3121</v>
      </c>
      <c r="H4285" t="s">
        <v>3121</v>
      </c>
      <c r="I4285" t="s">
        <v>7674</v>
      </c>
      <c r="J4285" t="s">
        <v>279</v>
      </c>
      <c r="K4285" t="s">
        <v>255</v>
      </c>
      <c r="L4285" t="s">
        <v>7675</v>
      </c>
      <c r="O4285" t="s">
        <v>7676</v>
      </c>
      <c r="P4285" t="s">
        <v>10950</v>
      </c>
      <c r="Q4285" t="s">
        <v>849</v>
      </c>
      <c r="R4285" t="s">
        <v>814</v>
      </c>
      <c r="S4285" t="s">
        <v>3051</v>
      </c>
      <c r="T4285" t="s">
        <v>1634</v>
      </c>
      <c r="W4285" t="s">
        <v>742</v>
      </c>
      <c r="X4285">
        <v>51</v>
      </c>
      <c r="Z4285" t="s">
        <v>850</v>
      </c>
      <c r="AB4285" t="s">
        <v>7677</v>
      </c>
      <c r="AC4285" t="s">
        <v>7678</v>
      </c>
      <c r="AG4285" t="s">
        <v>743</v>
      </c>
      <c r="AH4285" t="e">
        <f>VLOOKUP(C4285,'CREAR HV'!A:A,1,0)</f>
        <v>#N/A</v>
      </c>
    </row>
    <row r="4286" spans="1:34" x14ac:dyDescent="0.3">
      <c r="A4286" t="s">
        <v>10946</v>
      </c>
      <c r="B4286" t="s">
        <v>10947</v>
      </c>
      <c r="C4286">
        <v>87433783</v>
      </c>
      <c r="E4286" s="16">
        <v>35900</v>
      </c>
      <c r="F4286" s="16">
        <v>28976</v>
      </c>
      <c r="G4286" t="s">
        <v>3121</v>
      </c>
      <c r="H4286" t="s">
        <v>3121</v>
      </c>
      <c r="I4286" t="s">
        <v>7674</v>
      </c>
      <c r="J4286" t="s">
        <v>279</v>
      </c>
      <c r="K4286" t="s">
        <v>255</v>
      </c>
      <c r="L4286" t="s">
        <v>7675</v>
      </c>
      <c r="O4286" t="s">
        <v>7676</v>
      </c>
      <c r="P4286" t="s">
        <v>10950</v>
      </c>
      <c r="Q4286" t="s">
        <v>849</v>
      </c>
      <c r="R4286" t="s">
        <v>814</v>
      </c>
      <c r="S4286" t="s">
        <v>3051</v>
      </c>
      <c r="T4286" t="s">
        <v>1634</v>
      </c>
      <c r="W4286" t="s">
        <v>742</v>
      </c>
      <c r="X4286">
        <v>51</v>
      </c>
      <c r="Z4286" t="s">
        <v>850</v>
      </c>
      <c r="AB4286" t="s">
        <v>7677</v>
      </c>
      <c r="AC4286" t="s">
        <v>7678</v>
      </c>
      <c r="AG4286" t="s">
        <v>743</v>
      </c>
      <c r="AH4286" t="e">
        <f>VLOOKUP(C4286,'CREAR HV'!A:A,1,0)</f>
        <v>#N/A</v>
      </c>
    </row>
    <row r="4287" spans="1:34" x14ac:dyDescent="0.3">
      <c r="A4287" t="s">
        <v>10946</v>
      </c>
      <c r="B4287" t="s">
        <v>10947</v>
      </c>
      <c r="C4287">
        <v>87433783</v>
      </c>
      <c r="E4287" s="16">
        <v>35900</v>
      </c>
      <c r="F4287" s="16">
        <v>28976</v>
      </c>
      <c r="G4287" t="s">
        <v>3121</v>
      </c>
      <c r="H4287" t="s">
        <v>3121</v>
      </c>
      <c r="I4287" t="s">
        <v>7674</v>
      </c>
      <c r="J4287" t="s">
        <v>279</v>
      </c>
      <c r="K4287" t="s">
        <v>255</v>
      </c>
      <c r="L4287" t="s">
        <v>7675</v>
      </c>
      <c r="O4287" t="s">
        <v>7676</v>
      </c>
      <c r="P4287" t="s">
        <v>10950</v>
      </c>
      <c r="Q4287" t="s">
        <v>849</v>
      </c>
      <c r="R4287" t="s">
        <v>814</v>
      </c>
      <c r="S4287" t="s">
        <v>3051</v>
      </c>
      <c r="T4287" t="s">
        <v>1634</v>
      </c>
      <c r="W4287" t="s">
        <v>742</v>
      </c>
      <c r="X4287">
        <v>51</v>
      </c>
      <c r="Z4287" t="s">
        <v>2193</v>
      </c>
      <c r="AB4287" t="s">
        <v>7677</v>
      </c>
      <c r="AC4287" t="s">
        <v>7678</v>
      </c>
      <c r="AG4287" t="s">
        <v>743</v>
      </c>
      <c r="AH4287" t="e">
        <f>VLOOKUP(C4287,'CREAR HV'!A:A,1,0)</f>
        <v>#N/A</v>
      </c>
    </row>
    <row r="4288" spans="1:34" x14ac:dyDescent="0.3">
      <c r="A4288" t="s">
        <v>10946</v>
      </c>
      <c r="B4288" t="s">
        <v>10947</v>
      </c>
      <c r="C4288">
        <v>87433783</v>
      </c>
      <c r="E4288" s="16">
        <v>35900</v>
      </c>
      <c r="F4288" s="16">
        <v>28976</v>
      </c>
      <c r="G4288" t="s">
        <v>3121</v>
      </c>
      <c r="H4288" t="s">
        <v>3121</v>
      </c>
      <c r="I4288" t="s">
        <v>7674</v>
      </c>
      <c r="J4288" t="s">
        <v>279</v>
      </c>
      <c r="K4288" t="s">
        <v>255</v>
      </c>
      <c r="L4288" t="s">
        <v>7675</v>
      </c>
      <c r="O4288" t="s">
        <v>7676</v>
      </c>
      <c r="P4288" t="s">
        <v>10950</v>
      </c>
      <c r="Q4288" t="s">
        <v>849</v>
      </c>
      <c r="R4288" t="s">
        <v>814</v>
      </c>
      <c r="S4288" t="s">
        <v>3051</v>
      </c>
      <c r="T4288" t="s">
        <v>1634</v>
      </c>
      <c r="W4288" t="s">
        <v>742</v>
      </c>
      <c r="X4288">
        <v>51</v>
      </c>
      <c r="Z4288" t="s">
        <v>2193</v>
      </c>
      <c r="AB4288" t="s">
        <v>7677</v>
      </c>
      <c r="AC4288" t="s">
        <v>7678</v>
      </c>
      <c r="AG4288" t="s">
        <v>743</v>
      </c>
      <c r="AH4288" t="e">
        <f>VLOOKUP(C4288,'CREAR HV'!A:A,1,0)</f>
        <v>#N/A</v>
      </c>
    </row>
    <row r="4289" spans="1:34" x14ac:dyDescent="0.3">
      <c r="A4289" t="s">
        <v>10946</v>
      </c>
      <c r="B4289" t="s">
        <v>10947</v>
      </c>
      <c r="C4289">
        <v>87433783</v>
      </c>
      <c r="E4289" s="16">
        <v>35900</v>
      </c>
      <c r="F4289" s="16">
        <v>28976</v>
      </c>
      <c r="G4289" t="s">
        <v>3121</v>
      </c>
      <c r="H4289" t="s">
        <v>3121</v>
      </c>
      <c r="I4289" t="s">
        <v>7674</v>
      </c>
      <c r="J4289" t="s">
        <v>279</v>
      </c>
      <c r="K4289" t="s">
        <v>255</v>
      </c>
      <c r="L4289" t="s">
        <v>7675</v>
      </c>
      <c r="O4289" t="s">
        <v>7676</v>
      </c>
      <c r="P4289" t="s">
        <v>10950</v>
      </c>
      <c r="Q4289" t="s">
        <v>849</v>
      </c>
      <c r="R4289" t="s">
        <v>814</v>
      </c>
      <c r="S4289" t="s">
        <v>3051</v>
      </c>
      <c r="T4289" t="s">
        <v>1634</v>
      </c>
      <c r="W4289" t="s">
        <v>742</v>
      </c>
      <c r="X4289">
        <v>51</v>
      </c>
      <c r="Z4289" t="s">
        <v>2193</v>
      </c>
      <c r="AB4289" t="s">
        <v>7677</v>
      </c>
      <c r="AC4289" t="s">
        <v>7678</v>
      </c>
      <c r="AG4289" t="s">
        <v>743</v>
      </c>
      <c r="AH4289" t="e">
        <f>VLOOKUP(C4289,'CREAR HV'!A:A,1,0)</f>
        <v>#N/A</v>
      </c>
    </row>
    <row r="4290" spans="1:34" x14ac:dyDescent="0.3">
      <c r="A4290" t="s">
        <v>10946</v>
      </c>
      <c r="B4290" t="s">
        <v>10947</v>
      </c>
      <c r="C4290">
        <v>87433783</v>
      </c>
      <c r="E4290" s="16">
        <v>35900</v>
      </c>
      <c r="F4290" s="16">
        <v>28976</v>
      </c>
      <c r="G4290" t="s">
        <v>3121</v>
      </c>
      <c r="H4290" t="s">
        <v>3121</v>
      </c>
      <c r="I4290" t="s">
        <v>7674</v>
      </c>
      <c r="J4290" t="s">
        <v>279</v>
      </c>
      <c r="K4290" t="s">
        <v>255</v>
      </c>
      <c r="L4290" t="s">
        <v>7675</v>
      </c>
      <c r="O4290" t="s">
        <v>7676</v>
      </c>
      <c r="P4290" t="s">
        <v>10950</v>
      </c>
      <c r="Q4290" t="s">
        <v>849</v>
      </c>
      <c r="R4290" t="s">
        <v>814</v>
      </c>
      <c r="S4290" t="s">
        <v>3051</v>
      </c>
      <c r="T4290" t="s">
        <v>1634</v>
      </c>
      <c r="W4290" t="s">
        <v>742</v>
      </c>
      <c r="X4290">
        <v>51</v>
      </c>
      <c r="Z4290" t="s">
        <v>2193</v>
      </c>
      <c r="AB4290" t="s">
        <v>7677</v>
      </c>
      <c r="AC4290" t="s">
        <v>7678</v>
      </c>
      <c r="AG4290" t="s">
        <v>743</v>
      </c>
      <c r="AH4290" t="e">
        <f>VLOOKUP(C4290,'CREAR HV'!A:A,1,0)</f>
        <v>#N/A</v>
      </c>
    </row>
    <row r="4291" spans="1:34" x14ac:dyDescent="0.3">
      <c r="A4291" t="s">
        <v>10946</v>
      </c>
      <c r="B4291" t="s">
        <v>10947</v>
      </c>
      <c r="C4291">
        <v>87433783</v>
      </c>
      <c r="E4291" s="16">
        <v>35900</v>
      </c>
      <c r="F4291" s="16">
        <v>28976</v>
      </c>
      <c r="G4291" t="s">
        <v>3121</v>
      </c>
      <c r="H4291" t="s">
        <v>3121</v>
      </c>
      <c r="I4291" t="s">
        <v>7674</v>
      </c>
      <c r="J4291" t="s">
        <v>279</v>
      </c>
      <c r="K4291" t="s">
        <v>255</v>
      </c>
      <c r="L4291" t="s">
        <v>7675</v>
      </c>
      <c r="O4291" t="s">
        <v>7676</v>
      </c>
      <c r="P4291" t="s">
        <v>10950</v>
      </c>
      <c r="Q4291" t="s">
        <v>849</v>
      </c>
      <c r="R4291" t="s">
        <v>814</v>
      </c>
      <c r="S4291" t="s">
        <v>3051</v>
      </c>
      <c r="T4291" t="s">
        <v>1634</v>
      </c>
      <c r="W4291" t="s">
        <v>742</v>
      </c>
      <c r="X4291">
        <v>51</v>
      </c>
      <c r="Z4291" t="s">
        <v>2193</v>
      </c>
      <c r="AB4291" t="s">
        <v>7677</v>
      </c>
      <c r="AC4291" t="s">
        <v>7678</v>
      </c>
      <c r="AG4291" t="s">
        <v>743</v>
      </c>
      <c r="AH4291" t="e">
        <f>VLOOKUP(C4291,'CREAR HV'!A:A,1,0)</f>
        <v>#N/A</v>
      </c>
    </row>
    <row r="4292" spans="1:34" x14ac:dyDescent="0.3">
      <c r="A4292" t="s">
        <v>10946</v>
      </c>
      <c r="B4292" t="s">
        <v>10947</v>
      </c>
      <c r="C4292">
        <v>87433783</v>
      </c>
      <c r="E4292" s="16">
        <v>35900</v>
      </c>
      <c r="F4292" s="16">
        <v>28976</v>
      </c>
      <c r="G4292" t="s">
        <v>3121</v>
      </c>
      <c r="H4292" t="s">
        <v>3121</v>
      </c>
      <c r="I4292" t="s">
        <v>7674</v>
      </c>
      <c r="J4292" t="s">
        <v>279</v>
      </c>
      <c r="K4292" t="s">
        <v>255</v>
      </c>
      <c r="L4292" t="s">
        <v>7675</v>
      </c>
      <c r="O4292" t="s">
        <v>7676</v>
      </c>
      <c r="P4292" t="s">
        <v>10950</v>
      </c>
      <c r="Q4292" t="s">
        <v>849</v>
      </c>
      <c r="R4292" t="s">
        <v>814</v>
      </c>
      <c r="S4292" t="s">
        <v>3051</v>
      </c>
      <c r="T4292" t="s">
        <v>1634</v>
      </c>
      <c r="W4292" t="s">
        <v>742</v>
      </c>
      <c r="X4292">
        <v>51</v>
      </c>
      <c r="Z4292" t="s">
        <v>2193</v>
      </c>
      <c r="AB4292" t="s">
        <v>7677</v>
      </c>
      <c r="AC4292" t="s">
        <v>7678</v>
      </c>
      <c r="AG4292" t="s">
        <v>743</v>
      </c>
      <c r="AH4292" t="e">
        <f>VLOOKUP(C4292,'CREAR HV'!A:A,1,0)</f>
        <v>#N/A</v>
      </c>
    </row>
    <row r="4293" spans="1:34" x14ac:dyDescent="0.3">
      <c r="A4293" t="s">
        <v>10946</v>
      </c>
      <c r="B4293" t="s">
        <v>10947</v>
      </c>
      <c r="C4293">
        <v>87433783</v>
      </c>
      <c r="E4293" s="16">
        <v>35900</v>
      </c>
      <c r="F4293" s="16">
        <v>28976</v>
      </c>
      <c r="G4293" t="s">
        <v>3121</v>
      </c>
      <c r="H4293" t="s">
        <v>3121</v>
      </c>
      <c r="I4293" t="s">
        <v>7674</v>
      </c>
      <c r="J4293" t="s">
        <v>279</v>
      </c>
      <c r="K4293" t="s">
        <v>255</v>
      </c>
      <c r="L4293" t="s">
        <v>7675</v>
      </c>
      <c r="O4293" t="s">
        <v>7676</v>
      </c>
      <c r="P4293" t="s">
        <v>10950</v>
      </c>
      <c r="Q4293" t="s">
        <v>849</v>
      </c>
      <c r="R4293" t="s">
        <v>814</v>
      </c>
      <c r="S4293" t="s">
        <v>3051</v>
      </c>
      <c r="T4293" t="s">
        <v>1634</v>
      </c>
      <c r="W4293" t="s">
        <v>742</v>
      </c>
      <c r="X4293">
        <v>51</v>
      </c>
      <c r="Z4293" t="s">
        <v>2193</v>
      </c>
      <c r="AB4293" t="s">
        <v>7677</v>
      </c>
      <c r="AC4293" t="s">
        <v>7678</v>
      </c>
      <c r="AG4293" t="s">
        <v>743</v>
      </c>
      <c r="AH4293" t="e">
        <f>VLOOKUP(C4293,'CREAR HV'!A:A,1,0)</f>
        <v>#N/A</v>
      </c>
    </row>
    <row r="4294" spans="1:34" x14ac:dyDescent="0.3">
      <c r="A4294" t="s">
        <v>10946</v>
      </c>
      <c r="B4294" t="s">
        <v>10947</v>
      </c>
      <c r="C4294">
        <v>87433783</v>
      </c>
      <c r="E4294" s="16">
        <v>35900</v>
      </c>
      <c r="F4294" s="16">
        <v>28976</v>
      </c>
      <c r="G4294" t="s">
        <v>3121</v>
      </c>
      <c r="H4294" t="s">
        <v>3121</v>
      </c>
      <c r="I4294" t="s">
        <v>7674</v>
      </c>
      <c r="J4294" t="s">
        <v>279</v>
      </c>
      <c r="K4294" t="s">
        <v>255</v>
      </c>
      <c r="L4294" t="s">
        <v>7675</v>
      </c>
      <c r="O4294" t="s">
        <v>7676</v>
      </c>
      <c r="P4294" t="s">
        <v>10950</v>
      </c>
      <c r="Q4294" t="s">
        <v>849</v>
      </c>
      <c r="R4294" t="s">
        <v>814</v>
      </c>
      <c r="S4294" t="s">
        <v>3051</v>
      </c>
      <c r="T4294" t="s">
        <v>1634</v>
      </c>
      <c r="W4294" t="s">
        <v>742</v>
      </c>
      <c r="X4294">
        <v>51</v>
      </c>
      <c r="Z4294" t="s">
        <v>2193</v>
      </c>
      <c r="AB4294" t="s">
        <v>7677</v>
      </c>
      <c r="AC4294" t="s">
        <v>7678</v>
      </c>
      <c r="AG4294" t="s">
        <v>743</v>
      </c>
      <c r="AH4294" t="e">
        <f>VLOOKUP(C4294,'CREAR HV'!A:A,1,0)</f>
        <v>#N/A</v>
      </c>
    </row>
    <row r="4295" spans="1:34" x14ac:dyDescent="0.3">
      <c r="A4295" t="s">
        <v>10946</v>
      </c>
      <c r="B4295" t="s">
        <v>10947</v>
      </c>
      <c r="C4295">
        <v>87433783</v>
      </c>
      <c r="E4295" s="16">
        <v>35900</v>
      </c>
      <c r="F4295" s="16">
        <v>28976</v>
      </c>
      <c r="G4295" t="s">
        <v>3121</v>
      </c>
      <c r="H4295" t="s">
        <v>3121</v>
      </c>
      <c r="I4295" t="s">
        <v>7674</v>
      </c>
      <c r="J4295" t="s">
        <v>279</v>
      </c>
      <c r="K4295" t="s">
        <v>255</v>
      </c>
      <c r="L4295" t="s">
        <v>7675</v>
      </c>
      <c r="O4295" t="s">
        <v>7676</v>
      </c>
      <c r="P4295" t="s">
        <v>10950</v>
      </c>
      <c r="Q4295" t="s">
        <v>849</v>
      </c>
      <c r="R4295" t="s">
        <v>814</v>
      </c>
      <c r="S4295" t="s">
        <v>3051</v>
      </c>
      <c r="T4295" t="s">
        <v>1634</v>
      </c>
      <c r="W4295" t="s">
        <v>742</v>
      </c>
      <c r="X4295">
        <v>51</v>
      </c>
      <c r="Z4295" t="s">
        <v>2193</v>
      </c>
      <c r="AB4295" t="s">
        <v>7677</v>
      </c>
      <c r="AC4295" t="s">
        <v>7678</v>
      </c>
      <c r="AG4295" t="s">
        <v>743</v>
      </c>
      <c r="AH4295" t="e">
        <f>VLOOKUP(C4295,'CREAR HV'!A:A,1,0)</f>
        <v>#N/A</v>
      </c>
    </row>
    <row r="4296" spans="1:34" x14ac:dyDescent="0.3">
      <c r="A4296" t="s">
        <v>10946</v>
      </c>
      <c r="B4296" t="s">
        <v>10947</v>
      </c>
      <c r="C4296">
        <v>87433783</v>
      </c>
      <c r="E4296" s="16">
        <v>35900</v>
      </c>
      <c r="F4296" s="16">
        <v>28976</v>
      </c>
      <c r="G4296" t="s">
        <v>3121</v>
      </c>
      <c r="H4296" t="s">
        <v>3121</v>
      </c>
      <c r="I4296" t="s">
        <v>7674</v>
      </c>
      <c r="J4296" t="s">
        <v>279</v>
      </c>
      <c r="K4296" t="s">
        <v>255</v>
      </c>
      <c r="L4296" t="s">
        <v>7675</v>
      </c>
      <c r="O4296" t="s">
        <v>7676</v>
      </c>
      <c r="P4296" t="s">
        <v>10950</v>
      </c>
      <c r="Q4296" t="s">
        <v>849</v>
      </c>
      <c r="R4296" t="s">
        <v>814</v>
      </c>
      <c r="S4296" t="s">
        <v>3051</v>
      </c>
      <c r="T4296" t="s">
        <v>1634</v>
      </c>
      <c r="W4296" t="s">
        <v>742</v>
      </c>
      <c r="X4296">
        <v>51</v>
      </c>
      <c r="Z4296" t="s">
        <v>2193</v>
      </c>
      <c r="AB4296" t="s">
        <v>7677</v>
      </c>
      <c r="AC4296" t="s">
        <v>7678</v>
      </c>
      <c r="AG4296" t="s">
        <v>743</v>
      </c>
      <c r="AH4296" t="e">
        <f>VLOOKUP(C4296,'CREAR HV'!A:A,1,0)</f>
        <v>#N/A</v>
      </c>
    </row>
    <row r="4297" spans="1:34" x14ac:dyDescent="0.3">
      <c r="A4297" t="s">
        <v>10946</v>
      </c>
      <c r="B4297" t="s">
        <v>10947</v>
      </c>
      <c r="C4297">
        <v>11812132</v>
      </c>
      <c r="F4297" s="16">
        <v>29834</v>
      </c>
      <c r="G4297" t="s">
        <v>1616</v>
      </c>
      <c r="H4297" t="s">
        <v>70</v>
      </c>
      <c r="I4297" t="s">
        <v>1617</v>
      </c>
      <c r="J4297" t="s">
        <v>1499</v>
      </c>
      <c r="K4297" t="s">
        <v>1288</v>
      </c>
      <c r="L4297" t="s">
        <v>1618</v>
      </c>
      <c r="O4297" t="s">
        <v>1619</v>
      </c>
      <c r="P4297" t="s">
        <v>10950</v>
      </c>
      <c r="Q4297" t="s">
        <v>741</v>
      </c>
      <c r="V4297">
        <v>11812132</v>
      </c>
      <c r="W4297" t="s">
        <v>742</v>
      </c>
      <c r="X4297">
        <v>29</v>
      </c>
      <c r="AG4297" t="s">
        <v>743</v>
      </c>
      <c r="AH4297" t="e">
        <f>VLOOKUP(C4297,'CREAR HV'!A:A,1,0)</f>
        <v>#N/A</v>
      </c>
    </row>
    <row r="4298" spans="1:34" x14ac:dyDescent="0.3">
      <c r="A4298" t="s">
        <v>10946</v>
      </c>
      <c r="B4298" t="s">
        <v>10947</v>
      </c>
      <c r="C4298">
        <v>1143355105</v>
      </c>
      <c r="F4298" s="16">
        <v>33581</v>
      </c>
      <c r="G4298" t="s">
        <v>53</v>
      </c>
      <c r="H4298" t="s">
        <v>53</v>
      </c>
      <c r="I4298" t="s">
        <v>1023</v>
      </c>
      <c r="J4298" t="s">
        <v>1315</v>
      </c>
      <c r="K4298" t="s">
        <v>738</v>
      </c>
      <c r="L4298" t="s">
        <v>9683</v>
      </c>
      <c r="O4298" t="s">
        <v>9684</v>
      </c>
      <c r="P4298" t="s">
        <v>10950</v>
      </c>
      <c r="Q4298" t="s">
        <v>741</v>
      </c>
      <c r="V4298">
        <v>1143355105</v>
      </c>
      <c r="W4298" t="s">
        <v>742</v>
      </c>
      <c r="X4298">
        <v>13</v>
      </c>
      <c r="AG4298" t="s">
        <v>769</v>
      </c>
      <c r="AH4298" t="e">
        <f>VLOOKUP(C4298,'CREAR HV'!A:A,1,0)</f>
        <v>#N/A</v>
      </c>
    </row>
    <row r="4299" spans="1:34" x14ac:dyDescent="0.3">
      <c r="A4299" t="s">
        <v>10946</v>
      </c>
      <c r="B4299" t="s">
        <v>10947</v>
      </c>
      <c r="C4299">
        <v>50960271</v>
      </c>
      <c r="E4299" s="16">
        <v>35420</v>
      </c>
      <c r="F4299" s="16">
        <v>28640</v>
      </c>
      <c r="G4299" t="s">
        <v>3893</v>
      </c>
      <c r="H4299" t="s">
        <v>3894</v>
      </c>
      <c r="I4299" t="s">
        <v>2601</v>
      </c>
      <c r="J4299" t="s">
        <v>4824</v>
      </c>
      <c r="K4299" t="s">
        <v>3643</v>
      </c>
      <c r="L4299" t="s">
        <v>5321</v>
      </c>
      <c r="O4299" t="s">
        <v>5322</v>
      </c>
      <c r="P4299" t="s">
        <v>10955</v>
      </c>
      <c r="Q4299" t="s">
        <v>741</v>
      </c>
      <c r="R4299" t="s">
        <v>748</v>
      </c>
      <c r="W4299" t="s">
        <v>3702</v>
      </c>
      <c r="X4299">
        <v>0</v>
      </c>
      <c r="AB4299" t="s">
        <v>5323</v>
      </c>
      <c r="AC4299" t="s">
        <v>5324</v>
      </c>
      <c r="AG4299" t="s">
        <v>743</v>
      </c>
      <c r="AH4299" t="e">
        <f>VLOOKUP(C4299,'CREAR HV'!A:A,1,0)</f>
        <v>#N/A</v>
      </c>
    </row>
    <row r="4300" spans="1:34" x14ac:dyDescent="0.3">
      <c r="A4300" t="s">
        <v>10946</v>
      </c>
      <c r="B4300" t="s">
        <v>10947</v>
      </c>
      <c r="C4300">
        <v>46641450</v>
      </c>
      <c r="F4300" s="16">
        <v>22592</v>
      </c>
      <c r="G4300" t="s">
        <v>1449</v>
      </c>
      <c r="H4300" t="s">
        <v>5156</v>
      </c>
      <c r="I4300" t="s">
        <v>5157</v>
      </c>
      <c r="J4300" t="s">
        <v>5158</v>
      </c>
      <c r="K4300" t="s">
        <v>803</v>
      </c>
      <c r="L4300" t="s">
        <v>5159</v>
      </c>
      <c r="O4300" t="s">
        <v>5160</v>
      </c>
      <c r="P4300" t="s">
        <v>10955</v>
      </c>
      <c r="Q4300" t="s">
        <v>741</v>
      </c>
      <c r="AG4300" t="s">
        <v>743</v>
      </c>
      <c r="AH4300" t="e">
        <f>VLOOKUP(C4300,'CREAR HV'!A:A,1,0)</f>
        <v>#N/A</v>
      </c>
    </row>
    <row r="4301" spans="1:34" x14ac:dyDescent="0.3">
      <c r="A4301" t="s">
        <v>10946</v>
      </c>
      <c r="B4301" t="s">
        <v>10947</v>
      </c>
      <c r="C4301">
        <v>98641912</v>
      </c>
      <c r="E4301" s="16">
        <v>34212</v>
      </c>
      <c r="F4301" s="16">
        <v>27626</v>
      </c>
      <c r="G4301" t="s">
        <v>816</v>
      </c>
      <c r="H4301" t="s">
        <v>74</v>
      </c>
      <c r="I4301" t="s">
        <v>7969</v>
      </c>
      <c r="J4301" t="s">
        <v>1465</v>
      </c>
      <c r="K4301" t="s">
        <v>259</v>
      </c>
      <c r="L4301" t="s">
        <v>7970</v>
      </c>
      <c r="O4301" t="s">
        <v>7971</v>
      </c>
      <c r="P4301" t="s">
        <v>10950</v>
      </c>
      <c r="Q4301" t="s">
        <v>741</v>
      </c>
      <c r="R4301" t="s">
        <v>78</v>
      </c>
      <c r="W4301" t="s">
        <v>742</v>
      </c>
      <c r="X4301">
        <v>24</v>
      </c>
      <c r="AG4301" t="s">
        <v>743</v>
      </c>
      <c r="AH4301" t="e">
        <f>VLOOKUP(C4301,'CREAR HV'!A:A,1,0)</f>
        <v>#N/A</v>
      </c>
    </row>
    <row r="4302" spans="1:34" x14ac:dyDescent="0.3">
      <c r="A4302" t="s">
        <v>10946</v>
      </c>
      <c r="B4302" t="s">
        <v>10947</v>
      </c>
      <c r="C4302">
        <v>9395789</v>
      </c>
      <c r="E4302" s="16">
        <v>32773</v>
      </c>
      <c r="F4302" s="16">
        <v>25601</v>
      </c>
      <c r="G4302" t="s">
        <v>1061</v>
      </c>
      <c r="H4302" t="s">
        <v>1061</v>
      </c>
      <c r="I4302" t="s">
        <v>1388</v>
      </c>
      <c r="J4302" t="s">
        <v>1389</v>
      </c>
      <c r="K4302" t="s">
        <v>282</v>
      </c>
      <c r="L4302" t="s">
        <v>1390</v>
      </c>
      <c r="O4302" t="s">
        <v>1391</v>
      </c>
      <c r="P4302" t="s">
        <v>10950</v>
      </c>
      <c r="Q4302" t="s">
        <v>741</v>
      </c>
      <c r="R4302" t="s">
        <v>814</v>
      </c>
      <c r="W4302" t="s">
        <v>795</v>
      </c>
      <c r="X4302">
        <v>8</v>
      </c>
      <c r="AB4302" t="s">
        <v>1392</v>
      </c>
      <c r="AC4302" t="s">
        <v>1393</v>
      </c>
      <c r="AG4302" t="s">
        <v>769</v>
      </c>
      <c r="AH4302" t="e">
        <f>VLOOKUP(C4302,'CREAR HV'!A:A,1,0)</f>
        <v>#N/A</v>
      </c>
    </row>
    <row r="4303" spans="1:34" x14ac:dyDescent="0.3">
      <c r="A4303" t="s">
        <v>10946</v>
      </c>
      <c r="B4303" t="s">
        <v>10947</v>
      </c>
      <c r="C4303">
        <v>93372529</v>
      </c>
      <c r="F4303" s="16">
        <v>24902</v>
      </c>
      <c r="G4303" t="s">
        <v>40</v>
      </c>
      <c r="H4303" t="s">
        <v>40</v>
      </c>
      <c r="I4303" t="s">
        <v>7862</v>
      </c>
      <c r="J4303" t="s">
        <v>282</v>
      </c>
      <c r="K4303" t="s">
        <v>2023</v>
      </c>
      <c r="L4303" t="s">
        <v>7863</v>
      </c>
      <c r="O4303" t="s">
        <v>7864</v>
      </c>
      <c r="P4303" t="s">
        <v>10950</v>
      </c>
      <c r="Q4303" t="s">
        <v>741</v>
      </c>
      <c r="V4303">
        <v>93372529</v>
      </c>
      <c r="W4303" t="s">
        <v>742</v>
      </c>
      <c r="X4303">
        <v>38</v>
      </c>
      <c r="AG4303" t="s">
        <v>743</v>
      </c>
      <c r="AH4303" t="e">
        <f>VLOOKUP(C4303,'CREAR HV'!A:A,1,0)</f>
        <v>#N/A</v>
      </c>
    </row>
    <row r="4304" spans="1:34" x14ac:dyDescent="0.3">
      <c r="A4304" t="s">
        <v>10946</v>
      </c>
      <c r="B4304" t="s">
        <v>10947</v>
      </c>
      <c r="C4304">
        <v>1047395391</v>
      </c>
      <c r="F4304" s="16">
        <v>32016</v>
      </c>
      <c r="G4304" t="s">
        <v>53</v>
      </c>
      <c r="H4304" t="s">
        <v>53</v>
      </c>
      <c r="I4304" t="s">
        <v>8583</v>
      </c>
      <c r="J4304" t="s">
        <v>8584</v>
      </c>
      <c r="K4304" t="s">
        <v>8585</v>
      </c>
      <c r="L4304" t="s">
        <v>8586</v>
      </c>
      <c r="O4304" t="s">
        <v>8587</v>
      </c>
      <c r="P4304" t="s">
        <v>10955</v>
      </c>
      <c r="Q4304" t="s">
        <v>741</v>
      </c>
      <c r="AG4304" t="s">
        <v>769</v>
      </c>
      <c r="AH4304" t="e">
        <f>VLOOKUP(C4304,'CREAR HV'!A:A,1,0)</f>
        <v>#N/A</v>
      </c>
    </row>
    <row r="4305" spans="1:34" x14ac:dyDescent="0.3">
      <c r="A4305" t="s">
        <v>10946</v>
      </c>
      <c r="B4305" t="s">
        <v>10947</v>
      </c>
      <c r="C4305">
        <v>94294427</v>
      </c>
      <c r="F4305" s="16">
        <v>25313</v>
      </c>
      <c r="G4305" t="s">
        <v>36</v>
      </c>
      <c r="H4305" t="s">
        <v>36</v>
      </c>
      <c r="I4305" t="s">
        <v>7877</v>
      </c>
      <c r="J4305" t="s">
        <v>215</v>
      </c>
      <c r="K4305" t="s">
        <v>422</v>
      </c>
      <c r="L4305" t="s">
        <v>7878</v>
      </c>
      <c r="O4305" t="s">
        <v>7879</v>
      </c>
      <c r="P4305" t="s">
        <v>10950</v>
      </c>
      <c r="Q4305" t="s">
        <v>741</v>
      </c>
      <c r="V4305">
        <v>94294427</v>
      </c>
      <c r="W4305" t="s">
        <v>742</v>
      </c>
      <c r="X4305">
        <v>18</v>
      </c>
      <c r="AG4305" t="s">
        <v>743</v>
      </c>
      <c r="AH4305" t="e">
        <f>VLOOKUP(C4305,'CREAR HV'!A:A,1,0)</f>
        <v>#N/A</v>
      </c>
    </row>
    <row r="4306" spans="1:34" x14ac:dyDescent="0.3">
      <c r="A4306" t="s">
        <v>10946</v>
      </c>
      <c r="B4306" t="s">
        <v>10947</v>
      </c>
      <c r="C4306">
        <v>94316965</v>
      </c>
      <c r="E4306" s="16">
        <v>33504</v>
      </c>
      <c r="F4306" s="16">
        <v>26882</v>
      </c>
      <c r="G4306" t="s">
        <v>126</v>
      </c>
      <c r="H4306" t="s">
        <v>126</v>
      </c>
      <c r="I4306" t="s">
        <v>855</v>
      </c>
      <c r="J4306" t="s">
        <v>282</v>
      </c>
      <c r="K4306" t="s">
        <v>7880</v>
      </c>
      <c r="L4306" t="s">
        <v>7881</v>
      </c>
      <c r="O4306" t="s">
        <v>7882</v>
      </c>
      <c r="P4306" t="s">
        <v>10950</v>
      </c>
      <c r="Q4306" t="s">
        <v>741</v>
      </c>
      <c r="R4306" t="s">
        <v>1054</v>
      </c>
      <c r="W4306" t="s">
        <v>742</v>
      </c>
      <c r="X4306">
        <v>55</v>
      </c>
      <c r="AB4306" t="s">
        <v>7883</v>
      </c>
      <c r="AG4306" t="s">
        <v>769</v>
      </c>
      <c r="AH4306" t="e">
        <f>VLOOKUP(C4306,'CREAR HV'!A:A,1,0)</f>
        <v>#N/A</v>
      </c>
    </row>
    <row r="4307" spans="1:34" x14ac:dyDescent="0.3">
      <c r="A4307" t="s">
        <v>10946</v>
      </c>
      <c r="B4307" t="s">
        <v>10947</v>
      </c>
      <c r="C4307">
        <v>98548891</v>
      </c>
      <c r="E4307" s="16">
        <v>32125</v>
      </c>
      <c r="F4307" s="16">
        <v>25531</v>
      </c>
      <c r="G4307" t="s">
        <v>816</v>
      </c>
      <c r="H4307" t="s">
        <v>74</v>
      </c>
      <c r="I4307" t="s">
        <v>7946</v>
      </c>
      <c r="J4307" t="s">
        <v>856</v>
      </c>
      <c r="K4307" t="s">
        <v>304</v>
      </c>
      <c r="L4307" t="s">
        <v>7947</v>
      </c>
      <c r="O4307" t="s">
        <v>7948</v>
      </c>
      <c r="P4307" t="s">
        <v>10950</v>
      </c>
      <c r="Q4307" t="s">
        <v>1038</v>
      </c>
      <c r="R4307" t="s">
        <v>814</v>
      </c>
      <c r="W4307" t="s">
        <v>742</v>
      </c>
      <c r="X4307">
        <v>4</v>
      </c>
      <c r="AB4307" t="s">
        <v>7949</v>
      </c>
      <c r="AC4307" t="s">
        <v>7950</v>
      </c>
      <c r="AG4307" t="s">
        <v>769</v>
      </c>
      <c r="AH4307" t="e">
        <f>VLOOKUP(C4307,'CREAR HV'!A:A,1,0)</f>
        <v>#N/A</v>
      </c>
    </row>
    <row r="4308" spans="1:34" x14ac:dyDescent="0.3">
      <c r="A4308" t="s">
        <v>10946</v>
      </c>
      <c r="B4308" t="s">
        <v>10947</v>
      </c>
      <c r="C4308">
        <v>1013609077</v>
      </c>
      <c r="E4308" s="16">
        <v>39456</v>
      </c>
      <c r="F4308" s="16">
        <v>32862</v>
      </c>
      <c r="G4308" t="s">
        <v>44</v>
      </c>
      <c r="H4308" t="s">
        <v>44</v>
      </c>
      <c r="I4308" t="s">
        <v>8140</v>
      </c>
      <c r="J4308" t="s">
        <v>377</v>
      </c>
      <c r="K4308" t="s">
        <v>157</v>
      </c>
      <c r="L4308" t="s">
        <v>8141</v>
      </c>
      <c r="O4308" t="s">
        <v>8142</v>
      </c>
      <c r="P4308" t="s">
        <v>10955</v>
      </c>
      <c r="Q4308" t="s">
        <v>1038</v>
      </c>
      <c r="R4308" t="s">
        <v>814</v>
      </c>
      <c r="W4308" t="s">
        <v>1277</v>
      </c>
      <c r="X4308">
        <v>0</v>
      </c>
      <c r="AB4308" t="s">
        <v>8143</v>
      </c>
      <c r="AC4308" t="s">
        <v>8144</v>
      </c>
      <c r="AG4308" t="s">
        <v>743</v>
      </c>
      <c r="AH4308" t="e">
        <f>VLOOKUP(C4308,'CREAR HV'!A:A,1,0)</f>
        <v>#N/A</v>
      </c>
    </row>
    <row r="4309" spans="1:34" x14ac:dyDescent="0.3">
      <c r="A4309" t="s">
        <v>10946</v>
      </c>
      <c r="B4309" t="s">
        <v>10947</v>
      </c>
      <c r="C4309">
        <v>14888438</v>
      </c>
      <c r="E4309" s="16">
        <v>30950</v>
      </c>
      <c r="F4309" s="16">
        <v>24229</v>
      </c>
      <c r="G4309" t="s">
        <v>1469</v>
      </c>
      <c r="H4309" t="s">
        <v>1470</v>
      </c>
      <c r="I4309" t="s">
        <v>1596</v>
      </c>
      <c r="J4309" t="s">
        <v>1914</v>
      </c>
      <c r="K4309" t="s">
        <v>315</v>
      </c>
      <c r="L4309" t="s">
        <v>1915</v>
      </c>
      <c r="O4309" t="s">
        <v>1916</v>
      </c>
      <c r="P4309" t="s">
        <v>10950</v>
      </c>
      <c r="Q4309" t="s">
        <v>1038</v>
      </c>
      <c r="R4309" t="s">
        <v>78</v>
      </c>
      <c r="W4309" t="s">
        <v>742</v>
      </c>
      <c r="X4309">
        <v>19</v>
      </c>
      <c r="AB4309" t="s">
        <v>1917</v>
      </c>
      <c r="AG4309" t="s">
        <v>743</v>
      </c>
      <c r="AH4309" t="e">
        <f>VLOOKUP(C4309,'CREAR HV'!A:A,1,0)</f>
        <v>#N/A</v>
      </c>
    </row>
    <row r="4310" spans="1:34" x14ac:dyDescent="0.3">
      <c r="A4310" t="s">
        <v>10946</v>
      </c>
      <c r="B4310" t="s">
        <v>10947</v>
      </c>
      <c r="C4310">
        <v>14888438</v>
      </c>
      <c r="E4310" s="16">
        <v>30950</v>
      </c>
      <c r="F4310" s="16">
        <v>24229</v>
      </c>
      <c r="G4310" t="s">
        <v>1469</v>
      </c>
      <c r="H4310" t="s">
        <v>1470</v>
      </c>
      <c r="I4310" t="s">
        <v>1596</v>
      </c>
      <c r="J4310" t="s">
        <v>1914</v>
      </c>
      <c r="K4310" t="s">
        <v>315</v>
      </c>
      <c r="L4310" t="s">
        <v>1915</v>
      </c>
      <c r="O4310" t="s">
        <v>1916</v>
      </c>
      <c r="P4310" t="s">
        <v>10950</v>
      </c>
      <c r="Q4310" t="s">
        <v>1038</v>
      </c>
      <c r="R4310" t="s">
        <v>78</v>
      </c>
      <c r="W4310" t="s">
        <v>742</v>
      </c>
      <c r="X4310">
        <v>19</v>
      </c>
      <c r="AB4310" t="s">
        <v>1917</v>
      </c>
      <c r="AG4310" t="s">
        <v>743</v>
      </c>
      <c r="AH4310" t="e">
        <f>VLOOKUP(C4310,'CREAR HV'!A:A,1,0)</f>
        <v>#N/A</v>
      </c>
    </row>
    <row r="4311" spans="1:34" x14ac:dyDescent="0.3">
      <c r="A4311" t="s">
        <v>10946</v>
      </c>
      <c r="B4311" t="s">
        <v>10947</v>
      </c>
      <c r="C4311">
        <v>14888438</v>
      </c>
      <c r="E4311" s="16">
        <v>30950</v>
      </c>
      <c r="F4311" s="16">
        <v>24229</v>
      </c>
      <c r="G4311" t="s">
        <v>1469</v>
      </c>
      <c r="H4311" t="s">
        <v>1470</v>
      </c>
      <c r="I4311" t="s">
        <v>1596</v>
      </c>
      <c r="J4311" t="s">
        <v>1914</v>
      </c>
      <c r="K4311" t="s">
        <v>315</v>
      </c>
      <c r="L4311" t="s">
        <v>1915</v>
      </c>
      <c r="O4311" t="s">
        <v>1916</v>
      </c>
      <c r="P4311" t="s">
        <v>10950</v>
      </c>
      <c r="Q4311" t="s">
        <v>1038</v>
      </c>
      <c r="R4311" t="s">
        <v>78</v>
      </c>
      <c r="W4311" t="s">
        <v>742</v>
      </c>
      <c r="X4311">
        <v>19</v>
      </c>
      <c r="Z4311" t="s">
        <v>6222</v>
      </c>
      <c r="AB4311" t="s">
        <v>1917</v>
      </c>
      <c r="AG4311" t="s">
        <v>743</v>
      </c>
      <c r="AH4311" t="e">
        <f>VLOOKUP(C4311,'CREAR HV'!A:A,1,0)</f>
        <v>#N/A</v>
      </c>
    </row>
    <row r="4312" spans="1:34" x14ac:dyDescent="0.3">
      <c r="A4312" t="s">
        <v>10946</v>
      </c>
      <c r="B4312" t="s">
        <v>10947</v>
      </c>
      <c r="C4312">
        <v>14888438</v>
      </c>
      <c r="E4312" s="16">
        <v>30950</v>
      </c>
      <c r="F4312" s="16">
        <v>24229</v>
      </c>
      <c r="G4312" t="s">
        <v>1469</v>
      </c>
      <c r="H4312" t="s">
        <v>1470</v>
      </c>
      <c r="I4312" t="s">
        <v>1596</v>
      </c>
      <c r="J4312" t="s">
        <v>1914</v>
      </c>
      <c r="K4312" t="s">
        <v>315</v>
      </c>
      <c r="L4312" t="s">
        <v>1915</v>
      </c>
      <c r="O4312" t="s">
        <v>1916</v>
      </c>
      <c r="P4312" t="s">
        <v>10950</v>
      </c>
      <c r="Q4312" t="s">
        <v>1038</v>
      </c>
      <c r="R4312" t="s">
        <v>78</v>
      </c>
      <c r="W4312" t="s">
        <v>742</v>
      </c>
      <c r="X4312">
        <v>19</v>
      </c>
      <c r="Z4312" t="s">
        <v>6222</v>
      </c>
      <c r="AB4312" t="s">
        <v>1917</v>
      </c>
      <c r="AG4312" t="s">
        <v>743</v>
      </c>
      <c r="AH4312" t="e">
        <f>VLOOKUP(C4312,'CREAR HV'!A:A,1,0)</f>
        <v>#N/A</v>
      </c>
    </row>
    <row r="4313" spans="1:34" x14ac:dyDescent="0.3">
      <c r="A4313" t="s">
        <v>10946</v>
      </c>
      <c r="B4313" t="s">
        <v>10947</v>
      </c>
      <c r="C4313">
        <v>15025778</v>
      </c>
      <c r="F4313" s="16">
        <v>23102</v>
      </c>
      <c r="G4313" t="s">
        <v>659</v>
      </c>
      <c r="H4313" t="s">
        <v>659</v>
      </c>
      <c r="I4313" t="s">
        <v>1932</v>
      </c>
      <c r="J4313" t="s">
        <v>1933</v>
      </c>
      <c r="K4313" t="s">
        <v>262</v>
      </c>
      <c r="L4313" t="s">
        <v>1934</v>
      </c>
      <c r="O4313" t="s">
        <v>1935</v>
      </c>
      <c r="P4313" t="s">
        <v>10950</v>
      </c>
      <c r="Q4313" t="s">
        <v>741</v>
      </c>
      <c r="V4313">
        <v>15025778</v>
      </c>
      <c r="W4313" t="s">
        <v>795</v>
      </c>
      <c r="X4313">
        <v>1</v>
      </c>
      <c r="AG4313" t="s">
        <v>769</v>
      </c>
      <c r="AH4313" t="e">
        <f>VLOOKUP(C4313,'CREAR HV'!A:A,1,0)</f>
        <v>#N/A</v>
      </c>
    </row>
    <row r="4314" spans="1:34" x14ac:dyDescent="0.3">
      <c r="A4314" t="s">
        <v>10946</v>
      </c>
      <c r="B4314" t="s">
        <v>10947</v>
      </c>
      <c r="C4314">
        <v>14898203</v>
      </c>
      <c r="F4314" s="16">
        <v>27378</v>
      </c>
      <c r="G4314" t="s">
        <v>1469</v>
      </c>
      <c r="H4314" t="s">
        <v>1470</v>
      </c>
      <c r="I4314" t="s">
        <v>1924</v>
      </c>
      <c r="J4314" t="s">
        <v>255</v>
      </c>
      <c r="K4314" t="s">
        <v>1925</v>
      </c>
      <c r="L4314" t="s">
        <v>1926</v>
      </c>
      <c r="O4314" t="s">
        <v>1927</v>
      </c>
      <c r="P4314" t="s">
        <v>10950</v>
      </c>
      <c r="Q4314" t="s">
        <v>741</v>
      </c>
      <c r="V4314">
        <v>74121508501</v>
      </c>
      <c r="W4314" t="s">
        <v>742</v>
      </c>
      <c r="X4314">
        <v>19</v>
      </c>
      <c r="AG4314" t="s">
        <v>769</v>
      </c>
      <c r="AH4314" t="e">
        <f>VLOOKUP(C4314,'CREAR HV'!A:A,1,0)</f>
        <v>#N/A</v>
      </c>
    </row>
    <row r="4315" spans="1:34" x14ac:dyDescent="0.3">
      <c r="A4315" t="s">
        <v>10946</v>
      </c>
      <c r="B4315" t="s">
        <v>10947</v>
      </c>
      <c r="C4315">
        <v>55150663</v>
      </c>
      <c r="E4315" s="16">
        <v>37727</v>
      </c>
      <c r="F4315" s="16">
        <v>23661</v>
      </c>
      <c r="G4315" t="s">
        <v>40</v>
      </c>
      <c r="H4315" t="s">
        <v>40</v>
      </c>
      <c r="I4315" t="s">
        <v>14770</v>
      </c>
      <c r="J4315" t="s">
        <v>4008</v>
      </c>
      <c r="K4315" t="s">
        <v>10997</v>
      </c>
      <c r="L4315" t="s">
        <v>6038</v>
      </c>
      <c r="M4315" t="s">
        <v>6038</v>
      </c>
      <c r="O4315" t="s">
        <v>6039</v>
      </c>
      <c r="P4315" t="s">
        <v>10955</v>
      </c>
      <c r="Q4315" t="s">
        <v>741</v>
      </c>
      <c r="R4315" t="s">
        <v>748</v>
      </c>
      <c r="W4315" t="s">
        <v>159</v>
      </c>
      <c r="X4315">
        <v>0</v>
      </c>
      <c r="AG4315" t="s">
        <v>769</v>
      </c>
      <c r="AH4315" t="e">
        <f>VLOOKUP(C4315,'CREAR HV'!A:A,1,0)</f>
        <v>#N/A</v>
      </c>
    </row>
    <row r="4316" spans="1:34" x14ac:dyDescent="0.3">
      <c r="A4316" t="s">
        <v>10946</v>
      </c>
      <c r="B4316" t="s">
        <v>10947</v>
      </c>
      <c r="C4316">
        <v>88269125</v>
      </c>
      <c r="F4316" s="16">
        <v>30543</v>
      </c>
      <c r="G4316" t="s">
        <v>54</v>
      </c>
      <c r="H4316" t="s">
        <v>1796</v>
      </c>
      <c r="I4316" t="s">
        <v>608</v>
      </c>
      <c r="J4316" t="s">
        <v>7722</v>
      </c>
      <c r="K4316" t="s">
        <v>515</v>
      </c>
      <c r="L4316" t="s">
        <v>7723</v>
      </c>
      <c r="O4316" t="s">
        <v>7724</v>
      </c>
      <c r="P4316" t="s">
        <v>10950</v>
      </c>
      <c r="Q4316" t="s">
        <v>741</v>
      </c>
      <c r="V4316">
        <v>83081501605</v>
      </c>
      <c r="W4316" t="s">
        <v>742</v>
      </c>
      <c r="X4316">
        <v>34</v>
      </c>
      <c r="AG4316" t="s">
        <v>769</v>
      </c>
      <c r="AH4316" t="e">
        <f>VLOOKUP(C4316,'CREAR HV'!A:A,1,0)</f>
        <v>#N/A</v>
      </c>
    </row>
    <row r="4317" spans="1:34" x14ac:dyDescent="0.3">
      <c r="A4317" t="s">
        <v>10946</v>
      </c>
      <c r="B4317" t="s">
        <v>10947</v>
      </c>
      <c r="C4317">
        <v>19395825</v>
      </c>
      <c r="F4317" s="16">
        <v>22045</v>
      </c>
      <c r="G4317" t="s">
        <v>44</v>
      </c>
      <c r="H4317" t="s">
        <v>44</v>
      </c>
      <c r="I4317" t="s">
        <v>2400</v>
      </c>
      <c r="J4317" t="s">
        <v>869</v>
      </c>
      <c r="K4317" t="s">
        <v>335</v>
      </c>
      <c r="L4317" t="s">
        <v>2401</v>
      </c>
      <c r="O4317" t="s">
        <v>2402</v>
      </c>
      <c r="P4317" t="s">
        <v>10950</v>
      </c>
      <c r="Q4317" t="s">
        <v>741</v>
      </c>
      <c r="V4317">
        <v>923241</v>
      </c>
      <c r="W4317" t="s">
        <v>742</v>
      </c>
      <c r="X4317">
        <v>4</v>
      </c>
      <c r="AG4317" t="s">
        <v>769</v>
      </c>
      <c r="AH4317" t="e">
        <f>VLOOKUP(C4317,'CREAR HV'!A:A,1,0)</f>
        <v>#N/A</v>
      </c>
    </row>
    <row r="4318" spans="1:34" x14ac:dyDescent="0.3">
      <c r="A4318" t="s">
        <v>10946</v>
      </c>
      <c r="B4318" t="s">
        <v>10947</v>
      </c>
      <c r="C4318">
        <v>1014178663</v>
      </c>
      <c r="F4318" s="16">
        <v>31618</v>
      </c>
      <c r="G4318" t="s">
        <v>44</v>
      </c>
      <c r="H4318" t="s">
        <v>44</v>
      </c>
      <c r="I4318" t="s">
        <v>8164</v>
      </c>
      <c r="J4318" t="s">
        <v>249</v>
      </c>
      <c r="K4318" t="s">
        <v>1451</v>
      </c>
      <c r="L4318" t="s">
        <v>8165</v>
      </c>
      <c r="O4318" t="s">
        <v>8166</v>
      </c>
      <c r="P4318" t="s">
        <v>10955</v>
      </c>
      <c r="Q4318" t="s">
        <v>741</v>
      </c>
      <c r="AG4318" t="s">
        <v>769</v>
      </c>
      <c r="AH4318" t="e">
        <f>VLOOKUP(C4318,'CREAR HV'!A:A,1,0)</f>
        <v>#N/A</v>
      </c>
    </row>
    <row r="4319" spans="1:34" x14ac:dyDescent="0.3">
      <c r="A4319" t="s">
        <v>10946</v>
      </c>
      <c r="B4319" t="s">
        <v>10947</v>
      </c>
      <c r="C4319">
        <v>28548725</v>
      </c>
      <c r="F4319" s="16">
        <v>28820</v>
      </c>
      <c r="G4319" t="s">
        <v>1652</v>
      </c>
      <c r="H4319" t="s">
        <v>111</v>
      </c>
      <c r="I4319" t="s">
        <v>3222</v>
      </c>
      <c r="J4319" t="s">
        <v>2781</v>
      </c>
      <c r="K4319" t="s">
        <v>3223</v>
      </c>
      <c r="L4319" t="s">
        <v>3224</v>
      </c>
      <c r="O4319" t="s">
        <v>3225</v>
      </c>
      <c r="P4319" t="s">
        <v>10955</v>
      </c>
      <c r="Q4319" t="s">
        <v>741</v>
      </c>
      <c r="AG4319" t="s">
        <v>769</v>
      </c>
      <c r="AH4319" t="e">
        <f>VLOOKUP(C4319,'CREAR HV'!A:A,1,0)</f>
        <v>#N/A</v>
      </c>
    </row>
    <row r="4320" spans="1:34" x14ac:dyDescent="0.3">
      <c r="A4320" t="s">
        <v>10946</v>
      </c>
      <c r="B4320" t="s">
        <v>10947</v>
      </c>
      <c r="C4320">
        <v>7714637</v>
      </c>
      <c r="F4320" s="16">
        <v>29385</v>
      </c>
      <c r="G4320" t="s">
        <v>40</v>
      </c>
      <c r="H4320" t="s">
        <v>40</v>
      </c>
      <c r="I4320" t="s">
        <v>1206</v>
      </c>
      <c r="J4320" t="s">
        <v>1207</v>
      </c>
      <c r="K4320" t="s">
        <v>515</v>
      </c>
      <c r="L4320" t="s">
        <v>1208</v>
      </c>
      <c r="O4320" t="s">
        <v>1209</v>
      </c>
      <c r="P4320" t="s">
        <v>10950</v>
      </c>
      <c r="Q4320" t="s">
        <v>741</v>
      </c>
      <c r="V4320">
        <v>7714637</v>
      </c>
      <c r="W4320" t="s">
        <v>795</v>
      </c>
      <c r="X4320">
        <v>3</v>
      </c>
      <c r="AG4320" t="s">
        <v>743</v>
      </c>
      <c r="AH4320" t="e">
        <f>VLOOKUP(C4320,'CREAR HV'!A:A,1,0)</f>
        <v>#N/A</v>
      </c>
    </row>
    <row r="4321" spans="1:34" x14ac:dyDescent="0.3">
      <c r="A4321" t="s">
        <v>10946</v>
      </c>
      <c r="B4321" t="s">
        <v>10947</v>
      </c>
      <c r="C4321">
        <v>8738198</v>
      </c>
      <c r="E4321" s="16">
        <v>30181</v>
      </c>
      <c r="F4321" s="16">
        <v>22703</v>
      </c>
      <c r="G4321" t="s">
        <v>764</v>
      </c>
      <c r="H4321" t="s">
        <v>765</v>
      </c>
      <c r="I4321" t="s">
        <v>1307</v>
      </c>
      <c r="J4321" t="s">
        <v>1308</v>
      </c>
      <c r="K4321" t="s">
        <v>1309</v>
      </c>
      <c r="L4321" t="s">
        <v>1310</v>
      </c>
      <c r="O4321" t="s">
        <v>1311</v>
      </c>
      <c r="P4321" t="s">
        <v>10950</v>
      </c>
      <c r="Q4321" t="s">
        <v>849</v>
      </c>
      <c r="R4321" t="s">
        <v>814</v>
      </c>
      <c r="W4321" t="s">
        <v>742</v>
      </c>
      <c r="X4321">
        <v>10</v>
      </c>
      <c r="AB4321" t="s">
        <v>1312</v>
      </c>
      <c r="AC4321" t="s">
        <v>1313</v>
      </c>
      <c r="AG4321" t="s">
        <v>769</v>
      </c>
      <c r="AH4321" t="e">
        <f>VLOOKUP(C4321,'CREAR HV'!A:A,1,0)</f>
        <v>#N/A</v>
      </c>
    </row>
    <row r="4322" spans="1:34" x14ac:dyDescent="0.3">
      <c r="A4322" t="s">
        <v>10946</v>
      </c>
      <c r="B4322" t="s">
        <v>10947</v>
      </c>
      <c r="C4322">
        <v>8738198</v>
      </c>
      <c r="E4322" s="16">
        <v>30181</v>
      </c>
      <c r="F4322" s="16">
        <v>22703</v>
      </c>
      <c r="G4322" t="s">
        <v>764</v>
      </c>
      <c r="H4322" t="s">
        <v>765</v>
      </c>
      <c r="I4322" t="s">
        <v>1307</v>
      </c>
      <c r="J4322" t="s">
        <v>1308</v>
      </c>
      <c r="K4322" t="s">
        <v>1309</v>
      </c>
      <c r="L4322" t="s">
        <v>1310</v>
      </c>
      <c r="O4322" t="s">
        <v>1311</v>
      </c>
      <c r="P4322" t="s">
        <v>10950</v>
      </c>
      <c r="Q4322" t="s">
        <v>849</v>
      </c>
      <c r="R4322" t="s">
        <v>814</v>
      </c>
      <c r="W4322" t="s">
        <v>742</v>
      </c>
      <c r="X4322">
        <v>10</v>
      </c>
      <c r="AB4322" t="s">
        <v>1312</v>
      </c>
      <c r="AC4322" t="s">
        <v>1313</v>
      </c>
      <c r="AG4322" t="s">
        <v>743</v>
      </c>
      <c r="AH4322" t="e">
        <f>VLOOKUP(C4322,'CREAR HV'!A:A,1,0)</f>
        <v>#N/A</v>
      </c>
    </row>
    <row r="4323" spans="1:34" x14ac:dyDescent="0.3">
      <c r="A4323" t="s">
        <v>10946</v>
      </c>
      <c r="B4323" t="s">
        <v>10947</v>
      </c>
      <c r="C4323">
        <v>10170382</v>
      </c>
      <c r="F4323" s="16">
        <v>23527</v>
      </c>
      <c r="G4323" t="s">
        <v>549</v>
      </c>
      <c r="H4323" t="s">
        <v>549</v>
      </c>
      <c r="I4323" t="s">
        <v>1443</v>
      </c>
      <c r="J4323" t="s">
        <v>222</v>
      </c>
      <c r="K4323" t="s">
        <v>1301</v>
      </c>
      <c r="L4323" t="s">
        <v>1444</v>
      </c>
      <c r="O4323" t="s">
        <v>1445</v>
      </c>
      <c r="P4323" t="s">
        <v>10950</v>
      </c>
      <c r="Q4323" t="s">
        <v>741</v>
      </c>
      <c r="V4323">
        <v>10170382</v>
      </c>
      <c r="W4323" t="s">
        <v>795</v>
      </c>
      <c r="X4323">
        <v>1</v>
      </c>
      <c r="AG4323" t="s">
        <v>743</v>
      </c>
      <c r="AH4323" t="e">
        <f>VLOOKUP(C4323,'CREAR HV'!A:A,1,0)</f>
        <v>#N/A</v>
      </c>
    </row>
    <row r="4324" spans="1:34" x14ac:dyDescent="0.3">
      <c r="A4324" t="s">
        <v>10946</v>
      </c>
      <c r="B4324" t="s">
        <v>10947</v>
      </c>
      <c r="C4324">
        <v>14676237</v>
      </c>
      <c r="F4324" s="16">
        <v>30871</v>
      </c>
      <c r="G4324" t="s">
        <v>36</v>
      </c>
      <c r="H4324" t="s">
        <v>36</v>
      </c>
      <c r="I4324" t="s">
        <v>1416</v>
      </c>
      <c r="J4324" t="s">
        <v>285</v>
      </c>
      <c r="K4324" t="s">
        <v>1451</v>
      </c>
      <c r="L4324" t="s">
        <v>1907</v>
      </c>
      <c r="O4324" t="s">
        <v>1908</v>
      </c>
      <c r="P4324" t="s">
        <v>10950</v>
      </c>
      <c r="Q4324" t="s">
        <v>741</v>
      </c>
      <c r="V4324">
        <v>14676237</v>
      </c>
      <c r="W4324" t="s">
        <v>742</v>
      </c>
      <c r="X4324">
        <v>13</v>
      </c>
      <c r="AG4324" t="s">
        <v>743</v>
      </c>
      <c r="AH4324" t="e">
        <f>VLOOKUP(C4324,'CREAR HV'!A:A,1,0)</f>
        <v>#N/A</v>
      </c>
    </row>
    <row r="4325" spans="1:34" x14ac:dyDescent="0.3">
      <c r="A4325" t="s">
        <v>10946</v>
      </c>
      <c r="B4325" t="s">
        <v>10947</v>
      </c>
      <c r="C4325">
        <v>15039717</v>
      </c>
      <c r="F4325" s="16">
        <v>20765</v>
      </c>
      <c r="G4325" t="s">
        <v>1946</v>
      </c>
      <c r="H4325" t="s">
        <v>1947</v>
      </c>
      <c r="I4325" t="s">
        <v>1948</v>
      </c>
      <c r="J4325" t="s">
        <v>1949</v>
      </c>
      <c r="K4325" t="s">
        <v>437</v>
      </c>
      <c r="L4325" t="s">
        <v>1950</v>
      </c>
      <c r="O4325" t="s">
        <v>1951</v>
      </c>
      <c r="P4325" t="s">
        <v>10950</v>
      </c>
      <c r="Q4325" t="s">
        <v>741</v>
      </c>
      <c r="AG4325" t="s">
        <v>743</v>
      </c>
      <c r="AH4325" t="e">
        <f>VLOOKUP(C4325,'CREAR HV'!A:A,1,0)</f>
        <v>#N/A</v>
      </c>
    </row>
    <row r="4326" spans="1:34" x14ac:dyDescent="0.3">
      <c r="A4326" t="s">
        <v>10946</v>
      </c>
      <c r="B4326" t="s">
        <v>10947</v>
      </c>
      <c r="C4326">
        <v>16214709</v>
      </c>
      <c r="F4326" s="16">
        <v>22549</v>
      </c>
      <c r="G4326" t="s">
        <v>2033</v>
      </c>
      <c r="H4326" t="s">
        <v>2033</v>
      </c>
      <c r="I4326" t="s">
        <v>2041</v>
      </c>
      <c r="J4326" t="s">
        <v>2042</v>
      </c>
      <c r="K4326" t="s">
        <v>756</v>
      </c>
      <c r="L4326" t="s">
        <v>2043</v>
      </c>
      <c r="O4326" t="s">
        <v>2044</v>
      </c>
      <c r="P4326" t="s">
        <v>10950</v>
      </c>
      <c r="Q4326" t="s">
        <v>741</v>
      </c>
      <c r="V4326">
        <v>16214709</v>
      </c>
      <c r="W4326" t="s">
        <v>742</v>
      </c>
      <c r="X4326">
        <v>30</v>
      </c>
      <c r="AG4326" t="s">
        <v>743</v>
      </c>
      <c r="AH4326" t="e">
        <f>VLOOKUP(C4326,'CREAR HV'!A:A,1,0)</f>
        <v>#N/A</v>
      </c>
    </row>
    <row r="4327" spans="1:34" x14ac:dyDescent="0.3">
      <c r="A4327" t="s">
        <v>10946</v>
      </c>
      <c r="B4327" t="s">
        <v>10947</v>
      </c>
      <c r="C4327">
        <v>19489862</v>
      </c>
      <c r="F4327" s="16">
        <v>22946</v>
      </c>
      <c r="G4327" t="s">
        <v>44</v>
      </c>
      <c r="H4327" t="s">
        <v>44</v>
      </c>
      <c r="I4327" t="s">
        <v>2464</v>
      </c>
      <c r="J4327" t="s">
        <v>2465</v>
      </c>
      <c r="K4327" t="s">
        <v>364</v>
      </c>
      <c r="L4327" t="s">
        <v>2466</v>
      </c>
      <c r="O4327" t="s">
        <v>2467</v>
      </c>
      <c r="P4327" t="s">
        <v>10950</v>
      </c>
      <c r="Q4327" t="s">
        <v>741</v>
      </c>
      <c r="AG4327" t="s">
        <v>743</v>
      </c>
      <c r="AH4327" t="e">
        <f>VLOOKUP(C4327,'CREAR HV'!A:A,1,0)</f>
        <v>#N/A</v>
      </c>
    </row>
    <row r="4328" spans="1:34" x14ac:dyDescent="0.3">
      <c r="A4328" t="s">
        <v>10946</v>
      </c>
      <c r="B4328" t="s">
        <v>10947</v>
      </c>
      <c r="C4328">
        <v>19585352</v>
      </c>
      <c r="F4328" s="16">
        <v>22612</v>
      </c>
      <c r="G4328" t="s">
        <v>2474</v>
      </c>
      <c r="H4328" t="s">
        <v>637</v>
      </c>
      <c r="I4328" t="s">
        <v>2482</v>
      </c>
      <c r="J4328" t="s">
        <v>1246</v>
      </c>
      <c r="K4328" t="s">
        <v>2483</v>
      </c>
      <c r="L4328" t="s">
        <v>2484</v>
      </c>
      <c r="O4328" t="s">
        <v>2485</v>
      </c>
      <c r="P4328" t="s">
        <v>10950</v>
      </c>
      <c r="Q4328" t="s">
        <v>741</v>
      </c>
      <c r="V4328">
        <v>19585352</v>
      </c>
      <c r="W4328" t="s">
        <v>742</v>
      </c>
      <c r="X4328">
        <v>10</v>
      </c>
      <c r="AG4328" t="s">
        <v>743</v>
      </c>
      <c r="AH4328" t="e">
        <f>VLOOKUP(C4328,'CREAR HV'!A:A,1,0)</f>
        <v>#N/A</v>
      </c>
    </row>
    <row r="4329" spans="1:34" x14ac:dyDescent="0.3">
      <c r="A4329" t="s">
        <v>10946</v>
      </c>
      <c r="B4329" t="s">
        <v>10947</v>
      </c>
      <c r="C4329">
        <v>24607048</v>
      </c>
      <c r="F4329" s="16">
        <v>31104</v>
      </c>
      <c r="G4329" t="s">
        <v>1161</v>
      </c>
      <c r="H4329" t="s">
        <v>1161</v>
      </c>
      <c r="I4329" t="s">
        <v>2916</v>
      </c>
      <c r="J4329" t="s">
        <v>367</v>
      </c>
      <c r="K4329" t="s">
        <v>2917</v>
      </c>
      <c r="L4329" t="s">
        <v>2918</v>
      </c>
      <c r="O4329" t="s">
        <v>2919</v>
      </c>
      <c r="P4329" t="s">
        <v>10955</v>
      </c>
      <c r="Q4329" t="s">
        <v>741</v>
      </c>
      <c r="AG4329" t="s">
        <v>743</v>
      </c>
      <c r="AH4329" t="e">
        <f>VLOOKUP(C4329,'CREAR HV'!A:A,1,0)</f>
        <v>#N/A</v>
      </c>
    </row>
    <row r="4330" spans="1:34" x14ac:dyDescent="0.3">
      <c r="A4330" t="s">
        <v>159</v>
      </c>
      <c r="B4330" t="s">
        <v>10947</v>
      </c>
      <c r="C4330">
        <v>25193839</v>
      </c>
      <c r="F4330" s="16">
        <v>23463</v>
      </c>
      <c r="G4330" t="s">
        <v>2989</v>
      </c>
      <c r="H4330" t="s">
        <v>159</v>
      </c>
      <c r="I4330" t="s">
        <v>2990</v>
      </c>
      <c r="J4330" t="s">
        <v>371</v>
      </c>
      <c r="K4330" t="s">
        <v>318</v>
      </c>
      <c r="L4330" t="s">
        <v>2991</v>
      </c>
      <c r="O4330" t="s">
        <v>2992</v>
      </c>
      <c r="P4330" t="s">
        <v>10955</v>
      </c>
      <c r="Q4330" t="s">
        <v>741</v>
      </c>
      <c r="AG4330" t="s">
        <v>769</v>
      </c>
      <c r="AH4330" t="e">
        <f>VLOOKUP(C4330,'CREAR HV'!A:A,1,0)</f>
        <v>#N/A</v>
      </c>
    </row>
    <row r="4331" spans="1:34" x14ac:dyDescent="0.3">
      <c r="A4331" t="s">
        <v>159</v>
      </c>
      <c r="B4331" t="s">
        <v>10947</v>
      </c>
      <c r="C4331">
        <v>25193839</v>
      </c>
      <c r="F4331" s="16">
        <v>23463</v>
      </c>
      <c r="G4331" t="s">
        <v>2989</v>
      </c>
      <c r="H4331" t="s">
        <v>159</v>
      </c>
      <c r="I4331" t="s">
        <v>2990</v>
      </c>
      <c r="J4331" t="s">
        <v>371</v>
      </c>
      <c r="K4331" t="s">
        <v>318</v>
      </c>
      <c r="L4331" t="s">
        <v>2991</v>
      </c>
      <c r="O4331" t="s">
        <v>2992</v>
      </c>
      <c r="P4331" t="s">
        <v>10955</v>
      </c>
      <c r="Q4331" t="s">
        <v>741</v>
      </c>
      <c r="AG4331" t="s">
        <v>743</v>
      </c>
      <c r="AH4331" t="e">
        <f>VLOOKUP(C4331,'CREAR HV'!A:A,1,0)</f>
        <v>#N/A</v>
      </c>
    </row>
    <row r="4332" spans="1:34" x14ac:dyDescent="0.3">
      <c r="A4332" t="s">
        <v>10946</v>
      </c>
      <c r="B4332" t="s">
        <v>10947</v>
      </c>
      <c r="C4332">
        <v>30579527</v>
      </c>
      <c r="F4332" s="16">
        <v>29576</v>
      </c>
      <c r="G4332" t="s">
        <v>1946</v>
      </c>
      <c r="H4332" t="s">
        <v>1947</v>
      </c>
      <c r="I4332" t="s">
        <v>3406</v>
      </c>
      <c r="J4332" t="s">
        <v>204</v>
      </c>
      <c r="K4332" t="s">
        <v>3407</v>
      </c>
      <c r="L4332" t="s">
        <v>3408</v>
      </c>
      <c r="O4332" t="s">
        <v>3409</v>
      </c>
      <c r="P4332" t="s">
        <v>10955</v>
      </c>
      <c r="Q4332" t="s">
        <v>741</v>
      </c>
      <c r="AG4332" t="s">
        <v>743</v>
      </c>
      <c r="AH4332" t="e">
        <f>VLOOKUP(C4332,'CREAR HV'!A:A,1,0)</f>
        <v>#N/A</v>
      </c>
    </row>
    <row r="4333" spans="1:34" x14ac:dyDescent="0.3">
      <c r="A4333" t="s">
        <v>10946</v>
      </c>
      <c r="B4333" t="s">
        <v>10947</v>
      </c>
      <c r="C4333">
        <v>33216175</v>
      </c>
      <c r="F4333" s="16">
        <v>25568</v>
      </c>
      <c r="G4333" t="s">
        <v>1352</v>
      </c>
      <c r="H4333" t="s">
        <v>1353</v>
      </c>
      <c r="I4333" t="s">
        <v>3749</v>
      </c>
      <c r="J4333" t="s">
        <v>3750</v>
      </c>
      <c r="K4333" t="s">
        <v>3751</v>
      </c>
      <c r="L4333" t="s">
        <v>3752</v>
      </c>
      <c r="O4333" t="s">
        <v>3753</v>
      </c>
      <c r="P4333" t="s">
        <v>10955</v>
      </c>
      <c r="Q4333" t="s">
        <v>741</v>
      </c>
      <c r="AG4333" t="s">
        <v>769</v>
      </c>
      <c r="AH4333" t="e">
        <f>VLOOKUP(C4333,'CREAR HV'!A:A,1,0)</f>
        <v>#N/A</v>
      </c>
    </row>
    <row r="4334" spans="1:34" x14ac:dyDescent="0.3">
      <c r="A4334" t="s">
        <v>10946</v>
      </c>
      <c r="B4334" t="s">
        <v>10947</v>
      </c>
      <c r="C4334">
        <v>37557137</v>
      </c>
      <c r="F4334" s="16">
        <v>28613</v>
      </c>
      <c r="G4334" t="s">
        <v>4140</v>
      </c>
      <c r="H4334" t="s">
        <v>4141</v>
      </c>
      <c r="I4334" t="s">
        <v>4142</v>
      </c>
      <c r="J4334" t="s">
        <v>1816</v>
      </c>
      <c r="K4334" t="s">
        <v>404</v>
      </c>
      <c r="L4334" t="s">
        <v>4143</v>
      </c>
      <c r="O4334" t="s">
        <v>4144</v>
      </c>
      <c r="P4334" t="s">
        <v>10955</v>
      </c>
      <c r="Q4334" t="s">
        <v>741</v>
      </c>
      <c r="AG4334" t="s">
        <v>769</v>
      </c>
      <c r="AH4334" t="e">
        <f>VLOOKUP(C4334,'CREAR HV'!A:A,1,0)</f>
        <v>#N/A</v>
      </c>
    </row>
    <row r="4335" spans="1:34" x14ac:dyDescent="0.3">
      <c r="A4335" t="s">
        <v>10946</v>
      </c>
      <c r="B4335" t="s">
        <v>10947</v>
      </c>
      <c r="C4335">
        <v>40329675</v>
      </c>
      <c r="F4335" s="16">
        <v>30763</v>
      </c>
      <c r="G4335" t="s">
        <v>2608</v>
      </c>
      <c r="H4335" t="s">
        <v>2609</v>
      </c>
      <c r="I4335" t="s">
        <v>4531</v>
      </c>
      <c r="J4335" t="s">
        <v>3448</v>
      </c>
      <c r="K4335" t="s">
        <v>377</v>
      </c>
      <c r="L4335" t="s">
        <v>4532</v>
      </c>
      <c r="O4335" t="s">
        <v>4533</v>
      </c>
      <c r="P4335" t="s">
        <v>10955</v>
      </c>
      <c r="Q4335" t="s">
        <v>741</v>
      </c>
      <c r="AG4335" t="s">
        <v>743</v>
      </c>
      <c r="AH4335" t="e">
        <f>VLOOKUP(C4335,'CREAR HV'!A:A,1,0)</f>
        <v>#N/A</v>
      </c>
    </row>
    <row r="4336" spans="1:34" x14ac:dyDescent="0.3">
      <c r="A4336" t="s">
        <v>10946</v>
      </c>
      <c r="B4336" t="s">
        <v>10947</v>
      </c>
      <c r="C4336">
        <v>42787397</v>
      </c>
      <c r="E4336" s="16">
        <v>32674</v>
      </c>
      <c r="F4336" s="16">
        <v>26011</v>
      </c>
      <c r="G4336" t="s">
        <v>816</v>
      </c>
      <c r="H4336" t="s">
        <v>74</v>
      </c>
      <c r="I4336" t="s">
        <v>2693</v>
      </c>
      <c r="J4336" t="s">
        <v>2202</v>
      </c>
      <c r="K4336" t="s">
        <v>1247</v>
      </c>
      <c r="L4336" t="s">
        <v>4803</v>
      </c>
      <c r="O4336" t="s">
        <v>4804</v>
      </c>
      <c r="P4336" t="s">
        <v>10955</v>
      </c>
      <c r="Q4336" t="s">
        <v>741</v>
      </c>
      <c r="R4336" t="s">
        <v>748</v>
      </c>
      <c r="W4336" t="s">
        <v>1633</v>
      </c>
      <c r="X4336">
        <v>0</v>
      </c>
      <c r="AB4336" t="s">
        <v>4805</v>
      </c>
      <c r="AC4336" t="s">
        <v>4806</v>
      </c>
      <c r="AG4336" t="s">
        <v>769</v>
      </c>
      <c r="AH4336" t="e">
        <f>VLOOKUP(C4336,'CREAR HV'!A:A,1,0)</f>
        <v>#N/A</v>
      </c>
    </row>
    <row r="4337" spans="1:34" x14ac:dyDescent="0.3">
      <c r="A4337" t="s">
        <v>10946</v>
      </c>
      <c r="B4337" t="s">
        <v>10947</v>
      </c>
      <c r="C4337">
        <v>42891893</v>
      </c>
      <c r="F4337" s="16">
        <v>24442</v>
      </c>
      <c r="G4337" t="s">
        <v>4799</v>
      </c>
      <c r="H4337" t="s">
        <v>4799</v>
      </c>
      <c r="I4337" t="s">
        <v>4818</v>
      </c>
      <c r="J4337" t="s">
        <v>434</v>
      </c>
      <c r="K4337" t="s">
        <v>1432</v>
      </c>
      <c r="L4337" t="s">
        <v>4819</v>
      </c>
      <c r="O4337" t="s">
        <v>4820</v>
      </c>
      <c r="P4337" t="s">
        <v>10955</v>
      </c>
      <c r="Q4337" t="s">
        <v>741</v>
      </c>
      <c r="AG4337" t="s">
        <v>743</v>
      </c>
      <c r="AH4337" t="e">
        <f>VLOOKUP(C4337,'CREAR HV'!A:A,1,0)</f>
        <v>#N/A</v>
      </c>
    </row>
    <row r="4338" spans="1:34" x14ac:dyDescent="0.3">
      <c r="A4338" t="s">
        <v>10946</v>
      </c>
      <c r="B4338" t="s">
        <v>10947</v>
      </c>
      <c r="C4338">
        <v>53015318</v>
      </c>
      <c r="F4338" s="16">
        <v>31018</v>
      </c>
      <c r="G4338" t="s">
        <v>44</v>
      </c>
      <c r="H4338" t="s">
        <v>44</v>
      </c>
      <c r="I4338" t="s">
        <v>2601</v>
      </c>
      <c r="J4338" t="s">
        <v>3883</v>
      </c>
      <c r="K4338" t="s">
        <v>282</v>
      </c>
      <c r="L4338" t="s">
        <v>5950</v>
      </c>
      <c r="O4338" t="s">
        <v>5951</v>
      </c>
      <c r="P4338" t="s">
        <v>10955</v>
      </c>
      <c r="Q4338" t="s">
        <v>741</v>
      </c>
      <c r="AG4338" t="s">
        <v>769</v>
      </c>
      <c r="AH4338" t="e">
        <f>VLOOKUP(C4338,'CREAR HV'!A:A,1,0)</f>
        <v>#N/A</v>
      </c>
    </row>
    <row r="4339" spans="1:34" x14ac:dyDescent="0.3">
      <c r="A4339" t="s">
        <v>10946</v>
      </c>
      <c r="B4339" t="s">
        <v>10947</v>
      </c>
      <c r="C4339">
        <v>64479034</v>
      </c>
      <c r="E4339" s="16">
        <v>35710</v>
      </c>
      <c r="F4339" s="16">
        <v>28770</v>
      </c>
      <c r="G4339" t="s">
        <v>6267</v>
      </c>
      <c r="H4339" t="s">
        <v>6267</v>
      </c>
      <c r="I4339" t="s">
        <v>6268</v>
      </c>
      <c r="J4339" t="s">
        <v>6269</v>
      </c>
      <c r="K4339" t="s">
        <v>355</v>
      </c>
      <c r="L4339" t="s">
        <v>6270</v>
      </c>
      <c r="O4339" t="s">
        <v>6271</v>
      </c>
      <c r="P4339" t="s">
        <v>10955</v>
      </c>
      <c r="Q4339" t="s">
        <v>741</v>
      </c>
      <c r="R4339" t="s">
        <v>748</v>
      </c>
      <c r="W4339" t="s">
        <v>850</v>
      </c>
      <c r="X4339">
        <v>1</v>
      </c>
      <c r="Z4339" t="s">
        <v>850</v>
      </c>
      <c r="AB4339" t="s">
        <v>6272</v>
      </c>
      <c r="AC4339" t="s">
        <v>6273</v>
      </c>
      <c r="AG4339" t="s">
        <v>743</v>
      </c>
      <c r="AH4339" t="e">
        <f>VLOOKUP(C4339,'CREAR HV'!A:A,1,0)</f>
        <v>#N/A</v>
      </c>
    </row>
    <row r="4340" spans="1:34" x14ac:dyDescent="0.3">
      <c r="A4340" t="s">
        <v>10946</v>
      </c>
      <c r="B4340" t="s">
        <v>10947</v>
      </c>
      <c r="C4340">
        <v>65702898</v>
      </c>
      <c r="F4340" s="16">
        <v>27757</v>
      </c>
      <c r="G4340" t="s">
        <v>49</v>
      </c>
      <c r="H4340" t="s">
        <v>49</v>
      </c>
      <c r="I4340" t="s">
        <v>6324</v>
      </c>
      <c r="J4340" t="s">
        <v>2588</v>
      </c>
      <c r="K4340" t="s">
        <v>208</v>
      </c>
      <c r="L4340" t="s">
        <v>6325</v>
      </c>
      <c r="O4340" t="s">
        <v>6326</v>
      </c>
      <c r="P4340" t="s">
        <v>10955</v>
      </c>
      <c r="Q4340" t="s">
        <v>741</v>
      </c>
      <c r="AG4340" t="s">
        <v>11069</v>
      </c>
      <c r="AH4340" t="e">
        <f>VLOOKUP(C4340,'CREAR HV'!A:A,1,0)</f>
        <v>#N/A</v>
      </c>
    </row>
    <row r="4341" spans="1:34" x14ac:dyDescent="0.3">
      <c r="A4341" t="s">
        <v>10946</v>
      </c>
      <c r="B4341" t="s">
        <v>10947</v>
      </c>
      <c r="C4341">
        <v>65831441</v>
      </c>
      <c r="E4341" s="16">
        <v>37098</v>
      </c>
      <c r="F4341" s="16">
        <v>30420</v>
      </c>
      <c r="G4341" t="s">
        <v>3238</v>
      </c>
      <c r="H4341" t="s">
        <v>3238</v>
      </c>
      <c r="I4341" t="s">
        <v>6366</v>
      </c>
      <c r="J4341" t="s">
        <v>318</v>
      </c>
      <c r="K4341" t="s">
        <v>1301</v>
      </c>
      <c r="L4341" t="s">
        <v>6367</v>
      </c>
      <c r="O4341" t="s">
        <v>6368</v>
      </c>
      <c r="P4341" t="s">
        <v>10955</v>
      </c>
      <c r="Q4341" t="s">
        <v>3381</v>
      </c>
      <c r="R4341" t="s">
        <v>814</v>
      </c>
      <c r="S4341" t="s">
        <v>1633</v>
      </c>
      <c r="T4341" t="s">
        <v>2153</v>
      </c>
      <c r="W4341" t="s">
        <v>3290</v>
      </c>
      <c r="X4341">
        <v>0</v>
      </c>
      <c r="Z4341" t="s">
        <v>6369</v>
      </c>
      <c r="AB4341" t="s">
        <v>6370</v>
      </c>
      <c r="AC4341" t="s">
        <v>6371</v>
      </c>
      <c r="AG4341" t="s">
        <v>743</v>
      </c>
      <c r="AH4341" t="e">
        <f>VLOOKUP(C4341,'CREAR HV'!A:A,1,0)</f>
        <v>#N/A</v>
      </c>
    </row>
    <row r="4342" spans="1:34" x14ac:dyDescent="0.3">
      <c r="A4342" t="s">
        <v>10946</v>
      </c>
      <c r="B4342" t="s">
        <v>10947</v>
      </c>
      <c r="C4342">
        <v>65831441</v>
      </c>
      <c r="E4342" s="16">
        <v>37098</v>
      </c>
      <c r="F4342" s="16">
        <v>30420</v>
      </c>
      <c r="G4342" t="s">
        <v>3238</v>
      </c>
      <c r="H4342" t="s">
        <v>3238</v>
      </c>
      <c r="I4342" t="s">
        <v>6366</v>
      </c>
      <c r="J4342" t="s">
        <v>318</v>
      </c>
      <c r="K4342" t="s">
        <v>1301</v>
      </c>
      <c r="L4342" t="s">
        <v>6367</v>
      </c>
      <c r="O4342" t="s">
        <v>6368</v>
      </c>
      <c r="P4342" t="s">
        <v>10955</v>
      </c>
      <c r="Q4342" t="s">
        <v>3381</v>
      </c>
      <c r="R4342" t="s">
        <v>814</v>
      </c>
      <c r="S4342" t="s">
        <v>1633</v>
      </c>
      <c r="T4342" t="s">
        <v>2153</v>
      </c>
      <c r="W4342" t="s">
        <v>3290</v>
      </c>
      <c r="X4342">
        <v>0</v>
      </c>
      <c r="Z4342" t="s">
        <v>6369</v>
      </c>
      <c r="AB4342" t="s">
        <v>6370</v>
      </c>
      <c r="AC4342" t="s">
        <v>6371</v>
      </c>
      <c r="AG4342" t="s">
        <v>743</v>
      </c>
      <c r="AH4342" t="e">
        <f>VLOOKUP(C4342,'CREAR HV'!A:A,1,0)</f>
        <v>#N/A</v>
      </c>
    </row>
    <row r="4343" spans="1:34" x14ac:dyDescent="0.3">
      <c r="A4343" t="s">
        <v>10946</v>
      </c>
      <c r="B4343" t="s">
        <v>10947</v>
      </c>
      <c r="C4343">
        <v>65831441</v>
      </c>
      <c r="E4343" s="16">
        <v>37098</v>
      </c>
      <c r="F4343" s="16">
        <v>30420</v>
      </c>
      <c r="G4343" t="s">
        <v>3238</v>
      </c>
      <c r="H4343" t="s">
        <v>3238</v>
      </c>
      <c r="I4343" t="s">
        <v>6366</v>
      </c>
      <c r="J4343" t="s">
        <v>318</v>
      </c>
      <c r="K4343" t="s">
        <v>1301</v>
      </c>
      <c r="L4343" t="s">
        <v>6367</v>
      </c>
      <c r="O4343" t="s">
        <v>6368</v>
      </c>
      <c r="P4343" t="s">
        <v>10955</v>
      </c>
      <c r="Q4343" t="s">
        <v>3381</v>
      </c>
      <c r="R4343" t="s">
        <v>814</v>
      </c>
      <c r="S4343" t="s">
        <v>1633</v>
      </c>
      <c r="T4343" t="s">
        <v>2153</v>
      </c>
      <c r="W4343" t="s">
        <v>3290</v>
      </c>
      <c r="X4343">
        <v>0</v>
      </c>
      <c r="Z4343" t="s">
        <v>6369</v>
      </c>
      <c r="AB4343" t="s">
        <v>6370</v>
      </c>
      <c r="AC4343" t="s">
        <v>6371</v>
      </c>
      <c r="AG4343" t="s">
        <v>743</v>
      </c>
      <c r="AH4343" t="e">
        <f>VLOOKUP(C4343,'CREAR HV'!A:A,1,0)</f>
        <v>#N/A</v>
      </c>
    </row>
    <row r="4344" spans="1:34" x14ac:dyDescent="0.3">
      <c r="A4344" t="s">
        <v>10946</v>
      </c>
      <c r="B4344" t="s">
        <v>10947</v>
      </c>
      <c r="C4344">
        <v>65831441</v>
      </c>
      <c r="E4344" s="16">
        <v>37098</v>
      </c>
      <c r="F4344" s="16">
        <v>30420</v>
      </c>
      <c r="G4344" t="s">
        <v>3238</v>
      </c>
      <c r="H4344" t="s">
        <v>3238</v>
      </c>
      <c r="I4344" t="s">
        <v>6366</v>
      </c>
      <c r="J4344" t="s">
        <v>318</v>
      </c>
      <c r="K4344" t="s">
        <v>1301</v>
      </c>
      <c r="L4344" t="s">
        <v>6367</v>
      </c>
      <c r="O4344" t="s">
        <v>6368</v>
      </c>
      <c r="P4344" t="s">
        <v>10955</v>
      </c>
      <c r="Q4344" t="s">
        <v>3381</v>
      </c>
      <c r="R4344" t="s">
        <v>814</v>
      </c>
      <c r="S4344" t="s">
        <v>1633</v>
      </c>
      <c r="T4344" t="s">
        <v>2153</v>
      </c>
      <c r="W4344" t="s">
        <v>3290</v>
      </c>
      <c r="X4344">
        <v>0</v>
      </c>
      <c r="Z4344" t="s">
        <v>14771</v>
      </c>
      <c r="AB4344" t="s">
        <v>6370</v>
      </c>
      <c r="AC4344" t="s">
        <v>6371</v>
      </c>
      <c r="AG4344" t="s">
        <v>743</v>
      </c>
      <c r="AH4344" t="e">
        <f>VLOOKUP(C4344,'CREAR HV'!A:A,1,0)</f>
        <v>#N/A</v>
      </c>
    </row>
    <row r="4345" spans="1:34" x14ac:dyDescent="0.3">
      <c r="A4345" t="s">
        <v>10946</v>
      </c>
      <c r="B4345" t="s">
        <v>10947</v>
      </c>
      <c r="C4345">
        <v>65831441</v>
      </c>
      <c r="E4345" s="16">
        <v>37098</v>
      </c>
      <c r="F4345" s="16">
        <v>30420</v>
      </c>
      <c r="G4345" t="s">
        <v>3238</v>
      </c>
      <c r="H4345" t="s">
        <v>3238</v>
      </c>
      <c r="I4345" t="s">
        <v>6366</v>
      </c>
      <c r="J4345" t="s">
        <v>318</v>
      </c>
      <c r="K4345" t="s">
        <v>1301</v>
      </c>
      <c r="L4345" t="s">
        <v>6367</v>
      </c>
      <c r="O4345" t="s">
        <v>6368</v>
      </c>
      <c r="P4345" t="s">
        <v>10955</v>
      </c>
      <c r="Q4345" t="s">
        <v>3381</v>
      </c>
      <c r="R4345" t="s">
        <v>814</v>
      </c>
      <c r="S4345" t="s">
        <v>1633</v>
      </c>
      <c r="T4345" t="s">
        <v>2153</v>
      </c>
      <c r="W4345" t="s">
        <v>3290</v>
      </c>
      <c r="X4345">
        <v>0</v>
      </c>
      <c r="Z4345" t="s">
        <v>14771</v>
      </c>
      <c r="AB4345" t="s">
        <v>6370</v>
      </c>
      <c r="AC4345" t="s">
        <v>6371</v>
      </c>
      <c r="AG4345" t="s">
        <v>743</v>
      </c>
      <c r="AH4345" t="e">
        <f>VLOOKUP(C4345,'CREAR HV'!A:A,1,0)</f>
        <v>#N/A</v>
      </c>
    </row>
    <row r="4346" spans="1:34" x14ac:dyDescent="0.3">
      <c r="A4346" t="s">
        <v>10946</v>
      </c>
      <c r="B4346" t="s">
        <v>10947</v>
      </c>
      <c r="C4346">
        <v>65831441</v>
      </c>
      <c r="E4346" s="16">
        <v>37098</v>
      </c>
      <c r="F4346" s="16">
        <v>30420</v>
      </c>
      <c r="G4346" t="s">
        <v>3238</v>
      </c>
      <c r="H4346" t="s">
        <v>3238</v>
      </c>
      <c r="I4346" t="s">
        <v>6366</v>
      </c>
      <c r="J4346" t="s">
        <v>318</v>
      </c>
      <c r="K4346" t="s">
        <v>1301</v>
      </c>
      <c r="L4346" t="s">
        <v>6367</v>
      </c>
      <c r="O4346" t="s">
        <v>6368</v>
      </c>
      <c r="P4346" t="s">
        <v>10955</v>
      </c>
      <c r="Q4346" t="s">
        <v>3381</v>
      </c>
      <c r="R4346" t="s">
        <v>814</v>
      </c>
      <c r="S4346" t="s">
        <v>1633</v>
      </c>
      <c r="T4346" t="s">
        <v>2153</v>
      </c>
      <c r="W4346" t="s">
        <v>3290</v>
      </c>
      <c r="X4346">
        <v>0</v>
      </c>
      <c r="Z4346" t="s">
        <v>14771</v>
      </c>
      <c r="AB4346" t="s">
        <v>6370</v>
      </c>
      <c r="AC4346" t="s">
        <v>6371</v>
      </c>
      <c r="AG4346" t="s">
        <v>743</v>
      </c>
      <c r="AH4346" t="e">
        <f>VLOOKUP(C4346,'CREAR HV'!A:A,1,0)</f>
        <v>#N/A</v>
      </c>
    </row>
    <row r="4347" spans="1:34" x14ac:dyDescent="0.3">
      <c r="A4347" t="s">
        <v>10946</v>
      </c>
      <c r="B4347" t="s">
        <v>10947</v>
      </c>
      <c r="C4347">
        <v>79531667</v>
      </c>
      <c r="F4347" s="16">
        <v>25559</v>
      </c>
      <c r="G4347" t="s">
        <v>44</v>
      </c>
      <c r="H4347" t="s">
        <v>44</v>
      </c>
      <c r="I4347" t="s">
        <v>7245</v>
      </c>
      <c r="J4347" t="s">
        <v>2539</v>
      </c>
      <c r="K4347" t="s">
        <v>149</v>
      </c>
      <c r="L4347" t="s">
        <v>7246</v>
      </c>
      <c r="O4347" t="s">
        <v>7247</v>
      </c>
      <c r="P4347" t="s">
        <v>10950</v>
      </c>
      <c r="Q4347" t="s">
        <v>741</v>
      </c>
      <c r="V4347">
        <v>79531667</v>
      </c>
      <c r="W4347" t="s">
        <v>742</v>
      </c>
      <c r="X4347">
        <v>2</v>
      </c>
      <c r="AG4347" t="s">
        <v>743</v>
      </c>
      <c r="AH4347" t="e">
        <f>VLOOKUP(C4347,'CREAR HV'!A:A,1,0)</f>
        <v>#N/A</v>
      </c>
    </row>
    <row r="4348" spans="1:34" x14ac:dyDescent="0.3">
      <c r="A4348" t="s">
        <v>10946</v>
      </c>
      <c r="B4348" t="s">
        <v>10947</v>
      </c>
      <c r="C4348">
        <v>80180988</v>
      </c>
      <c r="F4348" s="16">
        <v>29797</v>
      </c>
      <c r="G4348" t="s">
        <v>44</v>
      </c>
      <c r="H4348" t="s">
        <v>44</v>
      </c>
      <c r="I4348" t="s">
        <v>14772</v>
      </c>
      <c r="J4348" t="s">
        <v>3328</v>
      </c>
      <c r="K4348" t="s">
        <v>14372</v>
      </c>
      <c r="L4348" t="s">
        <v>14773</v>
      </c>
      <c r="O4348" t="s">
        <v>14774</v>
      </c>
      <c r="P4348" t="s">
        <v>10950</v>
      </c>
      <c r="Q4348" t="s">
        <v>741</v>
      </c>
      <c r="V4348">
        <v>80180988</v>
      </c>
      <c r="W4348" t="s">
        <v>795</v>
      </c>
      <c r="X4348">
        <v>51</v>
      </c>
      <c r="AG4348" t="s">
        <v>159</v>
      </c>
      <c r="AH4348" t="e">
        <f>VLOOKUP(C4348,'CREAR HV'!A:A,1,0)</f>
        <v>#N/A</v>
      </c>
    </row>
    <row r="4349" spans="1:34" x14ac:dyDescent="0.3">
      <c r="A4349" t="s">
        <v>10946</v>
      </c>
      <c r="B4349" t="s">
        <v>10947</v>
      </c>
      <c r="C4349">
        <v>1049602541</v>
      </c>
      <c r="F4349" s="16">
        <v>31406</v>
      </c>
      <c r="G4349" t="s">
        <v>61</v>
      </c>
      <c r="H4349" t="s">
        <v>61</v>
      </c>
      <c r="I4349" t="s">
        <v>5647</v>
      </c>
      <c r="J4349" t="s">
        <v>222</v>
      </c>
      <c r="K4349" t="s">
        <v>160</v>
      </c>
      <c r="L4349" t="s">
        <v>8601</v>
      </c>
      <c r="O4349" t="s">
        <v>8602</v>
      </c>
      <c r="P4349" t="s">
        <v>10955</v>
      </c>
      <c r="Q4349" t="s">
        <v>741</v>
      </c>
      <c r="AG4349" t="s">
        <v>769</v>
      </c>
      <c r="AH4349" t="e">
        <f>VLOOKUP(C4349,'CREAR HV'!A:A,1,0)</f>
        <v>#N/A</v>
      </c>
    </row>
    <row r="4350" spans="1:34" x14ac:dyDescent="0.3">
      <c r="A4350" t="s">
        <v>10946</v>
      </c>
      <c r="B4350" t="s">
        <v>10947</v>
      </c>
      <c r="C4350">
        <v>1082919752</v>
      </c>
      <c r="F4350" s="16">
        <v>33062</v>
      </c>
      <c r="G4350" t="s">
        <v>1690</v>
      </c>
      <c r="H4350" t="s">
        <v>1690</v>
      </c>
      <c r="I4350" t="s">
        <v>9023</v>
      </c>
      <c r="J4350" t="s">
        <v>9024</v>
      </c>
      <c r="K4350" t="s">
        <v>2114</v>
      </c>
      <c r="L4350" t="s">
        <v>9025</v>
      </c>
      <c r="O4350" t="s">
        <v>9026</v>
      </c>
      <c r="P4350" t="s">
        <v>10955</v>
      </c>
      <c r="Q4350" t="s">
        <v>741</v>
      </c>
      <c r="AG4350" t="s">
        <v>769</v>
      </c>
      <c r="AH4350" t="e">
        <f>VLOOKUP(C4350,'CREAR HV'!A:A,1,0)</f>
        <v>#N/A</v>
      </c>
    </row>
    <row r="4351" spans="1:34" x14ac:dyDescent="0.3">
      <c r="A4351" t="s">
        <v>10946</v>
      </c>
      <c r="B4351" t="s">
        <v>10947</v>
      </c>
      <c r="C4351">
        <v>1082919752</v>
      </c>
      <c r="F4351" s="16">
        <v>33062</v>
      </c>
      <c r="G4351" t="s">
        <v>1690</v>
      </c>
      <c r="H4351" t="s">
        <v>1690</v>
      </c>
      <c r="I4351" t="s">
        <v>9023</v>
      </c>
      <c r="J4351" t="s">
        <v>9024</v>
      </c>
      <c r="K4351" t="s">
        <v>2114</v>
      </c>
      <c r="L4351" t="s">
        <v>9025</v>
      </c>
      <c r="O4351" t="s">
        <v>9026</v>
      </c>
      <c r="P4351" t="s">
        <v>10955</v>
      </c>
      <c r="Q4351" t="s">
        <v>741</v>
      </c>
      <c r="AG4351" t="s">
        <v>743</v>
      </c>
      <c r="AH4351" t="e">
        <f>VLOOKUP(C4351,'CREAR HV'!A:A,1,0)</f>
        <v>#N/A</v>
      </c>
    </row>
    <row r="4352" spans="1:34" x14ac:dyDescent="0.3">
      <c r="A4352" t="s">
        <v>10946</v>
      </c>
      <c r="B4352" t="s">
        <v>10947</v>
      </c>
      <c r="C4352">
        <v>1094917436</v>
      </c>
      <c r="E4352" s="16">
        <v>39833</v>
      </c>
      <c r="F4352" s="16">
        <v>32931</v>
      </c>
      <c r="G4352" t="s">
        <v>1166</v>
      </c>
      <c r="H4352" t="s">
        <v>118</v>
      </c>
      <c r="I4352" t="s">
        <v>9200</v>
      </c>
      <c r="J4352" t="s">
        <v>9201</v>
      </c>
      <c r="K4352" t="s">
        <v>3637</v>
      </c>
      <c r="L4352" t="s">
        <v>9202</v>
      </c>
      <c r="O4352" t="s">
        <v>9203</v>
      </c>
      <c r="P4352" t="s">
        <v>10955</v>
      </c>
      <c r="Q4352" t="s">
        <v>741</v>
      </c>
      <c r="R4352" t="s">
        <v>814</v>
      </c>
      <c r="W4352" t="s">
        <v>9204</v>
      </c>
      <c r="X4352">
        <v>0</v>
      </c>
      <c r="AB4352" t="s">
        <v>9205</v>
      </c>
      <c r="AC4352" t="s">
        <v>9206</v>
      </c>
      <c r="AG4352" t="s">
        <v>743</v>
      </c>
      <c r="AH4352" t="e">
        <f>VLOOKUP(C4352,'CREAR HV'!A:A,1,0)</f>
        <v>#N/A</v>
      </c>
    </row>
    <row r="4353" spans="1:34" x14ac:dyDescent="0.3">
      <c r="A4353" t="s">
        <v>10946</v>
      </c>
      <c r="B4353" t="s">
        <v>10947</v>
      </c>
      <c r="C4353">
        <v>80095487</v>
      </c>
      <c r="E4353" s="16">
        <v>36781</v>
      </c>
      <c r="F4353" s="16">
        <v>30119</v>
      </c>
      <c r="G4353" t="s">
        <v>44</v>
      </c>
      <c r="H4353" t="s">
        <v>44</v>
      </c>
      <c r="I4353" t="s">
        <v>7450</v>
      </c>
      <c r="J4353" t="s">
        <v>4221</v>
      </c>
      <c r="K4353" t="s">
        <v>1127</v>
      </c>
      <c r="L4353" t="s">
        <v>7451</v>
      </c>
      <c r="O4353" t="s">
        <v>7452</v>
      </c>
      <c r="P4353" t="s">
        <v>10950</v>
      </c>
      <c r="Q4353" t="s">
        <v>1038</v>
      </c>
      <c r="R4353" t="s">
        <v>814</v>
      </c>
      <c r="W4353" t="s">
        <v>742</v>
      </c>
      <c r="X4353">
        <v>51</v>
      </c>
      <c r="AB4353" t="s">
        <v>7453</v>
      </c>
      <c r="AC4353" t="s">
        <v>7454</v>
      </c>
      <c r="AG4353" t="s">
        <v>769</v>
      </c>
      <c r="AH4353" t="e">
        <f>VLOOKUP(C4353,'CREAR HV'!A:A,1,0)</f>
        <v>#N/A</v>
      </c>
    </row>
    <row r="4354" spans="1:34" x14ac:dyDescent="0.3">
      <c r="A4354" t="s">
        <v>10946</v>
      </c>
      <c r="B4354" t="s">
        <v>10947</v>
      </c>
      <c r="C4354">
        <v>80095487</v>
      </c>
      <c r="E4354" s="16">
        <v>36781</v>
      </c>
      <c r="F4354" s="16">
        <v>30119</v>
      </c>
      <c r="G4354" t="s">
        <v>44</v>
      </c>
      <c r="H4354" t="s">
        <v>44</v>
      </c>
      <c r="I4354" t="s">
        <v>7450</v>
      </c>
      <c r="J4354" t="s">
        <v>4221</v>
      </c>
      <c r="K4354" t="s">
        <v>1127</v>
      </c>
      <c r="L4354" t="s">
        <v>7451</v>
      </c>
      <c r="O4354" t="s">
        <v>7452</v>
      </c>
      <c r="P4354" t="s">
        <v>10950</v>
      </c>
      <c r="Q4354" t="s">
        <v>1038</v>
      </c>
      <c r="R4354" t="s">
        <v>814</v>
      </c>
      <c r="W4354" t="s">
        <v>742</v>
      </c>
      <c r="X4354">
        <v>51</v>
      </c>
      <c r="AB4354" t="s">
        <v>7453</v>
      </c>
      <c r="AC4354" t="s">
        <v>7454</v>
      </c>
      <c r="AG4354" t="s">
        <v>743</v>
      </c>
      <c r="AH4354" t="e">
        <f>VLOOKUP(C4354,'CREAR HV'!A:A,1,0)</f>
        <v>#N/A</v>
      </c>
    </row>
    <row r="4355" spans="1:34" x14ac:dyDescent="0.3">
      <c r="A4355" t="s">
        <v>10946</v>
      </c>
      <c r="B4355" t="s">
        <v>10947</v>
      </c>
      <c r="C4355">
        <v>70135572</v>
      </c>
      <c r="F4355" s="16">
        <v>25202</v>
      </c>
      <c r="G4355" t="s">
        <v>4799</v>
      </c>
      <c r="H4355" t="s">
        <v>4799</v>
      </c>
      <c r="I4355" t="s">
        <v>6496</v>
      </c>
      <c r="J4355" t="s">
        <v>2361</v>
      </c>
      <c r="K4355" t="s">
        <v>6497</v>
      </c>
      <c r="L4355" t="s">
        <v>6498</v>
      </c>
      <c r="O4355" t="s">
        <v>6499</v>
      </c>
      <c r="P4355" t="s">
        <v>10950</v>
      </c>
      <c r="Q4355" t="s">
        <v>741</v>
      </c>
      <c r="AG4355" t="s">
        <v>743</v>
      </c>
      <c r="AH4355" t="e">
        <f>VLOOKUP(C4355,'CREAR HV'!A:A,1,0)</f>
        <v>#N/A</v>
      </c>
    </row>
    <row r="4356" spans="1:34" x14ac:dyDescent="0.3">
      <c r="A4356" t="s">
        <v>10946</v>
      </c>
      <c r="B4356" t="s">
        <v>10947</v>
      </c>
      <c r="C4356">
        <v>1069256222</v>
      </c>
      <c r="F4356" s="16">
        <v>31496</v>
      </c>
      <c r="G4356" t="s">
        <v>2501</v>
      </c>
      <c r="H4356" t="s">
        <v>2502</v>
      </c>
      <c r="I4356" t="s">
        <v>8887</v>
      </c>
      <c r="J4356" t="s">
        <v>5814</v>
      </c>
      <c r="K4356" t="s">
        <v>8888</v>
      </c>
      <c r="L4356" t="s">
        <v>8889</v>
      </c>
      <c r="O4356" t="s">
        <v>8890</v>
      </c>
      <c r="P4356" t="s">
        <v>10955</v>
      </c>
      <c r="Q4356" t="s">
        <v>741</v>
      </c>
      <c r="AG4356" t="s">
        <v>769</v>
      </c>
      <c r="AH4356" t="e">
        <f>VLOOKUP(C4356,'CREAR HV'!A:A,1,0)</f>
        <v>#N/A</v>
      </c>
    </row>
    <row r="4357" spans="1:34" x14ac:dyDescent="0.3">
      <c r="A4357" t="s">
        <v>10946</v>
      </c>
      <c r="B4357" t="s">
        <v>10947</v>
      </c>
      <c r="C4357">
        <v>70320985</v>
      </c>
      <c r="F4357" s="16">
        <v>20735</v>
      </c>
      <c r="G4357" t="s">
        <v>816</v>
      </c>
      <c r="H4357" t="s">
        <v>74</v>
      </c>
      <c r="I4357" t="s">
        <v>6505</v>
      </c>
      <c r="J4357" t="s">
        <v>2489</v>
      </c>
      <c r="K4357" t="s">
        <v>5446</v>
      </c>
      <c r="L4357" t="s">
        <v>6506</v>
      </c>
      <c r="O4357" t="s">
        <v>6507</v>
      </c>
      <c r="P4357" t="s">
        <v>10950</v>
      </c>
      <c r="Q4357" t="s">
        <v>741</v>
      </c>
      <c r="AG4357" t="s">
        <v>743</v>
      </c>
      <c r="AH4357" t="e">
        <f>VLOOKUP(C4357,'CREAR HV'!A:A,1,0)</f>
        <v>#N/A</v>
      </c>
    </row>
    <row r="4358" spans="1:34" x14ac:dyDescent="0.3">
      <c r="A4358" t="s">
        <v>10946</v>
      </c>
      <c r="B4358" t="s">
        <v>10947</v>
      </c>
      <c r="C4358">
        <v>80205282</v>
      </c>
      <c r="F4358" s="16">
        <v>30855</v>
      </c>
      <c r="G4358" t="s">
        <v>44</v>
      </c>
      <c r="H4358" t="s">
        <v>44</v>
      </c>
      <c r="I4358" t="s">
        <v>14491</v>
      </c>
      <c r="J4358" t="s">
        <v>383</v>
      </c>
      <c r="K4358" t="s">
        <v>359</v>
      </c>
      <c r="L4358" t="s">
        <v>14775</v>
      </c>
      <c r="O4358" t="s">
        <v>14776</v>
      </c>
      <c r="P4358" t="s">
        <v>10950</v>
      </c>
      <c r="Q4358" t="s">
        <v>741</v>
      </c>
      <c r="V4358">
        <v>80205282</v>
      </c>
      <c r="W4358" t="s">
        <v>742</v>
      </c>
      <c r="X4358">
        <v>10</v>
      </c>
      <c r="AG4358" t="s">
        <v>159</v>
      </c>
      <c r="AH4358" t="e">
        <f>VLOOKUP(C4358,'CREAR HV'!A:A,1,0)</f>
        <v>#N/A</v>
      </c>
    </row>
    <row r="4359" spans="1:34" x14ac:dyDescent="0.3">
      <c r="A4359" t="s">
        <v>10946</v>
      </c>
      <c r="B4359" t="s">
        <v>10947</v>
      </c>
      <c r="C4359">
        <v>13958417</v>
      </c>
      <c r="F4359" s="16">
        <v>29506</v>
      </c>
      <c r="G4359" t="s">
        <v>818</v>
      </c>
      <c r="H4359" t="s">
        <v>1883</v>
      </c>
      <c r="I4359" t="s">
        <v>1884</v>
      </c>
      <c r="J4359" t="s">
        <v>424</v>
      </c>
      <c r="K4359" t="s">
        <v>1885</v>
      </c>
      <c r="L4359" t="s">
        <v>1886</v>
      </c>
      <c r="O4359" t="s">
        <v>1887</v>
      </c>
      <c r="P4359" t="s">
        <v>10950</v>
      </c>
      <c r="Q4359" t="s">
        <v>741</v>
      </c>
      <c r="V4359">
        <v>80101206908</v>
      </c>
      <c r="W4359" t="s">
        <v>795</v>
      </c>
      <c r="X4359">
        <v>0</v>
      </c>
      <c r="AG4359" t="s">
        <v>743</v>
      </c>
      <c r="AH4359" t="e">
        <f>VLOOKUP(C4359,'CREAR HV'!A:A,1,0)</f>
        <v>#N/A</v>
      </c>
    </row>
    <row r="4360" spans="1:34" x14ac:dyDescent="0.3">
      <c r="A4360" t="s">
        <v>10946</v>
      </c>
      <c r="B4360" t="s">
        <v>10947</v>
      </c>
      <c r="C4360">
        <v>41894092</v>
      </c>
      <c r="F4360" s="16">
        <v>22418</v>
      </c>
      <c r="G4360" t="s">
        <v>4689</v>
      </c>
      <c r="H4360" t="s">
        <v>4689</v>
      </c>
      <c r="I4360" t="s">
        <v>4690</v>
      </c>
      <c r="J4360" t="s">
        <v>4691</v>
      </c>
      <c r="K4360" t="s">
        <v>282</v>
      </c>
      <c r="L4360" t="s">
        <v>4692</v>
      </c>
      <c r="O4360" t="s">
        <v>4693</v>
      </c>
      <c r="P4360" t="s">
        <v>10955</v>
      </c>
      <c r="Q4360" t="s">
        <v>741</v>
      </c>
      <c r="AG4360" t="s">
        <v>743</v>
      </c>
      <c r="AH4360" t="e">
        <f>VLOOKUP(C4360,'CREAR HV'!A:A,1,0)</f>
        <v>#N/A</v>
      </c>
    </row>
    <row r="4361" spans="1:34" x14ac:dyDescent="0.3">
      <c r="A4361" t="s">
        <v>10946</v>
      </c>
      <c r="B4361" t="s">
        <v>10947</v>
      </c>
      <c r="C4361">
        <v>15324520</v>
      </c>
      <c r="E4361" s="16">
        <v>31622</v>
      </c>
      <c r="F4361" s="16">
        <v>24947</v>
      </c>
      <c r="G4361" t="s">
        <v>65</v>
      </c>
      <c r="H4361" t="s">
        <v>65</v>
      </c>
      <c r="I4361" t="s">
        <v>1976</v>
      </c>
      <c r="J4361" t="s">
        <v>160</v>
      </c>
      <c r="K4361" t="s">
        <v>437</v>
      </c>
      <c r="L4361" t="s">
        <v>1977</v>
      </c>
      <c r="O4361" t="s">
        <v>1978</v>
      </c>
      <c r="P4361" t="s">
        <v>10950</v>
      </c>
      <c r="Q4361" t="s">
        <v>1038</v>
      </c>
      <c r="R4361" t="s">
        <v>748</v>
      </c>
      <c r="W4361" t="s">
        <v>742</v>
      </c>
      <c r="X4361">
        <v>55</v>
      </c>
      <c r="AB4361" t="s">
        <v>1979</v>
      </c>
      <c r="AC4361" t="s">
        <v>1980</v>
      </c>
      <c r="AG4361" t="s">
        <v>743</v>
      </c>
      <c r="AH4361" t="e">
        <f>VLOOKUP(C4361,'CREAR HV'!A:A,1,0)</f>
        <v>#N/A</v>
      </c>
    </row>
    <row r="4362" spans="1:34" x14ac:dyDescent="0.3">
      <c r="A4362" t="s">
        <v>10946</v>
      </c>
      <c r="B4362" t="s">
        <v>10947</v>
      </c>
      <c r="C4362">
        <v>16233708</v>
      </c>
      <c r="E4362" s="16">
        <v>35383</v>
      </c>
      <c r="F4362" s="16">
        <v>28599</v>
      </c>
      <c r="G4362" t="s">
        <v>2033</v>
      </c>
      <c r="H4362" t="s">
        <v>2033</v>
      </c>
      <c r="I4362" t="s">
        <v>1626</v>
      </c>
      <c r="J4362" t="s">
        <v>2048</v>
      </c>
      <c r="K4362" t="s">
        <v>225</v>
      </c>
      <c r="L4362" t="s">
        <v>2049</v>
      </c>
      <c r="O4362" t="s">
        <v>2050</v>
      </c>
      <c r="P4362" t="s">
        <v>10950</v>
      </c>
      <c r="Q4362" t="s">
        <v>741</v>
      </c>
      <c r="R4362" t="s">
        <v>748</v>
      </c>
      <c r="W4362" t="s">
        <v>795</v>
      </c>
      <c r="X4362">
        <v>30</v>
      </c>
      <c r="AB4362" t="s">
        <v>2051</v>
      </c>
      <c r="AC4362" t="s">
        <v>2052</v>
      </c>
      <c r="AG4362" t="s">
        <v>743</v>
      </c>
      <c r="AH4362" t="e">
        <f>VLOOKUP(C4362,'CREAR HV'!A:A,1,0)</f>
        <v>#N/A</v>
      </c>
    </row>
    <row r="4363" spans="1:34" x14ac:dyDescent="0.3">
      <c r="A4363" t="s">
        <v>10946</v>
      </c>
      <c r="B4363" t="s">
        <v>10947</v>
      </c>
      <c r="C4363">
        <v>16233708</v>
      </c>
      <c r="E4363" s="16">
        <v>35383</v>
      </c>
      <c r="F4363" s="16">
        <v>28599</v>
      </c>
      <c r="G4363" t="s">
        <v>2033</v>
      </c>
      <c r="H4363" t="s">
        <v>2033</v>
      </c>
      <c r="I4363" t="s">
        <v>1626</v>
      </c>
      <c r="J4363" t="s">
        <v>2048</v>
      </c>
      <c r="K4363" t="s">
        <v>225</v>
      </c>
      <c r="L4363" t="s">
        <v>2049</v>
      </c>
      <c r="O4363" t="s">
        <v>2050</v>
      </c>
      <c r="P4363" t="s">
        <v>10950</v>
      </c>
      <c r="Q4363" t="s">
        <v>741</v>
      </c>
      <c r="R4363" t="s">
        <v>748</v>
      </c>
      <c r="W4363" t="s">
        <v>795</v>
      </c>
      <c r="X4363">
        <v>30</v>
      </c>
      <c r="AB4363" t="s">
        <v>2051</v>
      </c>
      <c r="AC4363" t="s">
        <v>2052</v>
      </c>
      <c r="AG4363" t="s">
        <v>743</v>
      </c>
      <c r="AH4363" t="e">
        <f>VLOOKUP(C4363,'CREAR HV'!A:A,1,0)</f>
        <v>#N/A</v>
      </c>
    </row>
    <row r="4364" spans="1:34" x14ac:dyDescent="0.3">
      <c r="A4364" t="s">
        <v>10946</v>
      </c>
      <c r="B4364" t="s">
        <v>10947</v>
      </c>
      <c r="C4364">
        <v>16233708</v>
      </c>
      <c r="E4364" s="16">
        <v>35383</v>
      </c>
      <c r="F4364" s="16">
        <v>28599</v>
      </c>
      <c r="G4364" t="s">
        <v>2033</v>
      </c>
      <c r="H4364" t="s">
        <v>2033</v>
      </c>
      <c r="I4364" t="s">
        <v>1626</v>
      </c>
      <c r="J4364" t="s">
        <v>2048</v>
      </c>
      <c r="K4364" t="s">
        <v>225</v>
      </c>
      <c r="L4364" t="s">
        <v>2049</v>
      </c>
      <c r="O4364" t="s">
        <v>2050</v>
      </c>
      <c r="P4364" t="s">
        <v>10950</v>
      </c>
      <c r="Q4364" t="s">
        <v>741</v>
      </c>
      <c r="R4364" t="s">
        <v>748</v>
      </c>
      <c r="W4364" t="s">
        <v>795</v>
      </c>
      <c r="X4364">
        <v>30</v>
      </c>
      <c r="AB4364" t="s">
        <v>2051</v>
      </c>
      <c r="AC4364" t="s">
        <v>2052</v>
      </c>
      <c r="AG4364" t="s">
        <v>743</v>
      </c>
      <c r="AH4364" t="e">
        <f>VLOOKUP(C4364,'CREAR HV'!A:A,1,0)</f>
        <v>#N/A</v>
      </c>
    </row>
    <row r="4365" spans="1:34" x14ac:dyDescent="0.3">
      <c r="A4365" t="s">
        <v>10946</v>
      </c>
      <c r="B4365" t="s">
        <v>10947</v>
      </c>
      <c r="C4365">
        <v>16233708</v>
      </c>
      <c r="E4365" s="16">
        <v>35383</v>
      </c>
      <c r="F4365" s="16">
        <v>28599</v>
      </c>
      <c r="G4365" t="s">
        <v>2033</v>
      </c>
      <c r="H4365" t="s">
        <v>2033</v>
      </c>
      <c r="I4365" t="s">
        <v>1626</v>
      </c>
      <c r="J4365" t="s">
        <v>2048</v>
      </c>
      <c r="K4365" t="s">
        <v>225</v>
      </c>
      <c r="L4365" t="s">
        <v>2049</v>
      </c>
      <c r="O4365" t="s">
        <v>2050</v>
      </c>
      <c r="P4365" t="s">
        <v>10950</v>
      </c>
      <c r="Q4365" t="s">
        <v>741</v>
      </c>
      <c r="R4365" t="s">
        <v>748</v>
      </c>
      <c r="W4365" t="s">
        <v>795</v>
      </c>
      <c r="X4365">
        <v>30</v>
      </c>
      <c r="AB4365" t="s">
        <v>2051</v>
      </c>
      <c r="AC4365" t="s">
        <v>2052</v>
      </c>
      <c r="AG4365" t="s">
        <v>743</v>
      </c>
      <c r="AH4365" t="e">
        <f>VLOOKUP(C4365,'CREAR HV'!A:A,1,0)</f>
        <v>#N/A</v>
      </c>
    </row>
    <row r="4366" spans="1:34" x14ac:dyDescent="0.3">
      <c r="A4366" t="s">
        <v>10946</v>
      </c>
      <c r="B4366" t="s">
        <v>10947</v>
      </c>
      <c r="C4366">
        <v>16208115</v>
      </c>
      <c r="F4366" s="16">
        <v>19268</v>
      </c>
      <c r="G4366" t="s">
        <v>2033</v>
      </c>
      <c r="H4366" t="s">
        <v>2033</v>
      </c>
      <c r="I4366" t="s">
        <v>2034</v>
      </c>
      <c r="J4366" t="s">
        <v>364</v>
      </c>
      <c r="K4366" t="s">
        <v>334</v>
      </c>
      <c r="L4366" t="s">
        <v>2035</v>
      </c>
      <c r="O4366" t="s">
        <v>2036</v>
      </c>
      <c r="P4366" t="s">
        <v>10950</v>
      </c>
      <c r="Q4366" t="s">
        <v>741</v>
      </c>
      <c r="V4366">
        <v>16208115</v>
      </c>
      <c r="W4366" t="s">
        <v>742</v>
      </c>
      <c r="X4366">
        <v>0</v>
      </c>
      <c r="AG4366" t="s">
        <v>769</v>
      </c>
      <c r="AH4366" t="e">
        <f>VLOOKUP(C4366,'CREAR HV'!A:A,1,0)</f>
        <v>#N/A</v>
      </c>
    </row>
    <row r="4367" spans="1:34" x14ac:dyDescent="0.3">
      <c r="A4367" t="s">
        <v>10946</v>
      </c>
      <c r="B4367" t="s">
        <v>10947</v>
      </c>
      <c r="C4367">
        <v>1098610927</v>
      </c>
      <c r="F4367" s="16">
        <v>31328</v>
      </c>
      <c r="G4367" t="s">
        <v>67</v>
      </c>
      <c r="H4367" t="s">
        <v>67</v>
      </c>
      <c r="I4367" t="s">
        <v>9248</v>
      </c>
      <c r="J4367" t="s">
        <v>777</v>
      </c>
      <c r="K4367" t="s">
        <v>819</v>
      </c>
      <c r="L4367" t="s">
        <v>9249</v>
      </c>
      <c r="O4367" t="s">
        <v>9250</v>
      </c>
      <c r="P4367" t="s">
        <v>10955</v>
      </c>
      <c r="Q4367" t="s">
        <v>741</v>
      </c>
      <c r="AG4367" t="s">
        <v>743</v>
      </c>
      <c r="AH4367" t="e">
        <f>VLOOKUP(C4367,'CREAR HV'!A:A,1,0)</f>
        <v>#N/A</v>
      </c>
    </row>
    <row r="4368" spans="1:34" x14ac:dyDescent="0.3">
      <c r="A4368" t="s">
        <v>10946</v>
      </c>
      <c r="B4368" t="s">
        <v>10947</v>
      </c>
      <c r="C4368">
        <v>1065569591</v>
      </c>
      <c r="F4368" s="16">
        <v>33258</v>
      </c>
      <c r="G4368" t="s">
        <v>32</v>
      </c>
      <c r="H4368" t="s">
        <v>32</v>
      </c>
      <c r="I4368" t="s">
        <v>8839</v>
      </c>
      <c r="J4368" t="s">
        <v>3218</v>
      </c>
      <c r="K4368" t="s">
        <v>6739</v>
      </c>
      <c r="L4368" t="s">
        <v>8840</v>
      </c>
      <c r="O4368" t="s">
        <v>8841</v>
      </c>
      <c r="P4368" t="s">
        <v>10955</v>
      </c>
      <c r="Q4368" t="s">
        <v>741</v>
      </c>
      <c r="S4368" t="s">
        <v>1633</v>
      </c>
      <c r="T4368" t="s">
        <v>1634</v>
      </c>
      <c r="Z4368" t="s">
        <v>850</v>
      </c>
      <c r="AG4368" t="s">
        <v>743</v>
      </c>
      <c r="AH4368" t="e">
        <f>VLOOKUP(C4368,'CREAR HV'!A:A,1,0)</f>
        <v>#N/A</v>
      </c>
    </row>
    <row r="4369" spans="1:34" x14ac:dyDescent="0.3">
      <c r="A4369" t="s">
        <v>10946</v>
      </c>
      <c r="B4369" t="s">
        <v>10947</v>
      </c>
      <c r="C4369">
        <v>1065569591</v>
      </c>
      <c r="F4369" s="16">
        <v>33258</v>
      </c>
      <c r="G4369" t="s">
        <v>32</v>
      </c>
      <c r="H4369" t="s">
        <v>32</v>
      </c>
      <c r="I4369" t="s">
        <v>8839</v>
      </c>
      <c r="J4369" t="s">
        <v>3218</v>
      </c>
      <c r="K4369" t="s">
        <v>6739</v>
      </c>
      <c r="L4369" t="s">
        <v>8840</v>
      </c>
      <c r="O4369" t="s">
        <v>8841</v>
      </c>
      <c r="P4369" t="s">
        <v>10955</v>
      </c>
      <c r="Q4369" t="s">
        <v>741</v>
      </c>
      <c r="S4369" t="s">
        <v>1633</v>
      </c>
      <c r="T4369" t="s">
        <v>1634</v>
      </c>
      <c r="Z4369" t="s">
        <v>850</v>
      </c>
      <c r="AG4369" t="s">
        <v>743</v>
      </c>
      <c r="AH4369" t="e">
        <f>VLOOKUP(C4369,'CREAR HV'!A:A,1,0)</f>
        <v>#N/A</v>
      </c>
    </row>
    <row r="4370" spans="1:34" x14ac:dyDescent="0.3">
      <c r="A4370" t="s">
        <v>10946</v>
      </c>
      <c r="B4370" t="s">
        <v>10947</v>
      </c>
      <c r="C4370">
        <v>1065569591</v>
      </c>
      <c r="F4370" s="16">
        <v>33258</v>
      </c>
      <c r="G4370" t="s">
        <v>32</v>
      </c>
      <c r="H4370" t="s">
        <v>32</v>
      </c>
      <c r="I4370" t="s">
        <v>8839</v>
      </c>
      <c r="J4370" t="s">
        <v>3218</v>
      </c>
      <c r="K4370" t="s">
        <v>6739</v>
      </c>
      <c r="L4370" t="s">
        <v>8840</v>
      </c>
      <c r="O4370" t="s">
        <v>8841</v>
      </c>
      <c r="P4370" t="s">
        <v>10955</v>
      </c>
      <c r="Q4370" t="s">
        <v>741</v>
      </c>
      <c r="S4370" t="s">
        <v>1633</v>
      </c>
      <c r="T4370" t="s">
        <v>1634</v>
      </c>
      <c r="Z4370" t="s">
        <v>850</v>
      </c>
      <c r="AG4370" t="s">
        <v>743</v>
      </c>
      <c r="AH4370" t="e">
        <f>VLOOKUP(C4370,'CREAR HV'!A:A,1,0)</f>
        <v>#N/A</v>
      </c>
    </row>
    <row r="4371" spans="1:34" x14ac:dyDescent="0.3">
      <c r="A4371" t="s">
        <v>10946</v>
      </c>
      <c r="B4371" t="s">
        <v>10947</v>
      </c>
      <c r="C4371">
        <v>1065569591</v>
      </c>
      <c r="F4371" s="16">
        <v>33258</v>
      </c>
      <c r="G4371" t="s">
        <v>32</v>
      </c>
      <c r="H4371" t="s">
        <v>32</v>
      </c>
      <c r="I4371" t="s">
        <v>8839</v>
      </c>
      <c r="J4371" t="s">
        <v>3218</v>
      </c>
      <c r="K4371" t="s">
        <v>6739</v>
      </c>
      <c r="L4371" t="s">
        <v>8840</v>
      </c>
      <c r="O4371" t="s">
        <v>8841</v>
      </c>
      <c r="P4371" t="s">
        <v>10955</v>
      </c>
      <c r="Q4371" t="s">
        <v>741</v>
      </c>
      <c r="S4371" t="s">
        <v>1633</v>
      </c>
      <c r="T4371" t="s">
        <v>1634</v>
      </c>
      <c r="Z4371" t="s">
        <v>850</v>
      </c>
      <c r="AG4371" t="s">
        <v>743</v>
      </c>
      <c r="AH4371" t="e">
        <f>VLOOKUP(C4371,'CREAR HV'!A:A,1,0)</f>
        <v>#N/A</v>
      </c>
    </row>
    <row r="4372" spans="1:34" x14ac:dyDescent="0.3">
      <c r="A4372" t="s">
        <v>10946</v>
      </c>
      <c r="B4372" t="s">
        <v>10947</v>
      </c>
      <c r="C4372">
        <v>1065569591</v>
      </c>
      <c r="F4372" s="16">
        <v>33258</v>
      </c>
      <c r="G4372" t="s">
        <v>32</v>
      </c>
      <c r="H4372" t="s">
        <v>32</v>
      </c>
      <c r="I4372" t="s">
        <v>8839</v>
      </c>
      <c r="J4372" t="s">
        <v>3218</v>
      </c>
      <c r="K4372" t="s">
        <v>6739</v>
      </c>
      <c r="L4372" t="s">
        <v>8840</v>
      </c>
      <c r="O4372" t="s">
        <v>8841</v>
      </c>
      <c r="P4372" t="s">
        <v>10955</v>
      </c>
      <c r="Q4372" t="s">
        <v>741</v>
      </c>
      <c r="S4372" t="s">
        <v>1633</v>
      </c>
      <c r="T4372" t="s">
        <v>1634</v>
      </c>
      <c r="Z4372" t="s">
        <v>850</v>
      </c>
      <c r="AG4372" t="s">
        <v>743</v>
      </c>
      <c r="AH4372" t="e">
        <f>VLOOKUP(C4372,'CREAR HV'!A:A,1,0)</f>
        <v>#N/A</v>
      </c>
    </row>
    <row r="4373" spans="1:34" x14ac:dyDescent="0.3">
      <c r="A4373" t="s">
        <v>10946</v>
      </c>
      <c r="B4373" t="s">
        <v>10947</v>
      </c>
      <c r="C4373">
        <v>1065569591</v>
      </c>
      <c r="F4373" s="16">
        <v>33258</v>
      </c>
      <c r="G4373" t="s">
        <v>32</v>
      </c>
      <c r="H4373" t="s">
        <v>32</v>
      </c>
      <c r="I4373" t="s">
        <v>8839</v>
      </c>
      <c r="J4373" t="s">
        <v>3218</v>
      </c>
      <c r="K4373" t="s">
        <v>6739</v>
      </c>
      <c r="L4373" t="s">
        <v>8840</v>
      </c>
      <c r="O4373" t="s">
        <v>8841</v>
      </c>
      <c r="P4373" t="s">
        <v>10955</v>
      </c>
      <c r="Q4373" t="s">
        <v>741</v>
      </c>
      <c r="S4373" t="s">
        <v>1633</v>
      </c>
      <c r="T4373" t="s">
        <v>1634</v>
      </c>
      <c r="Z4373" t="s">
        <v>850</v>
      </c>
      <c r="AG4373" t="s">
        <v>743</v>
      </c>
      <c r="AH4373" t="e">
        <f>VLOOKUP(C4373,'CREAR HV'!A:A,1,0)</f>
        <v>#N/A</v>
      </c>
    </row>
    <row r="4374" spans="1:34" x14ac:dyDescent="0.3">
      <c r="A4374" t="s">
        <v>10946</v>
      </c>
      <c r="B4374" t="s">
        <v>10947</v>
      </c>
      <c r="C4374">
        <v>1022346224</v>
      </c>
      <c r="F4374" s="16">
        <v>32201</v>
      </c>
      <c r="G4374" t="s">
        <v>44</v>
      </c>
      <c r="H4374" t="s">
        <v>44</v>
      </c>
      <c r="I4374" t="s">
        <v>8315</v>
      </c>
      <c r="J4374" t="s">
        <v>8316</v>
      </c>
      <c r="K4374" t="s">
        <v>315</v>
      </c>
      <c r="L4374" t="s">
        <v>8317</v>
      </c>
      <c r="O4374" t="s">
        <v>8318</v>
      </c>
      <c r="P4374" t="s">
        <v>10955</v>
      </c>
      <c r="Q4374" t="s">
        <v>741</v>
      </c>
      <c r="AG4374" t="s">
        <v>769</v>
      </c>
      <c r="AH4374" t="e">
        <f>VLOOKUP(C4374,'CREAR HV'!A:A,1,0)</f>
        <v>#N/A</v>
      </c>
    </row>
    <row r="4375" spans="1:34" x14ac:dyDescent="0.3">
      <c r="A4375" t="s">
        <v>10946</v>
      </c>
      <c r="B4375" t="s">
        <v>10947</v>
      </c>
      <c r="C4375">
        <v>53892329</v>
      </c>
      <c r="F4375" s="16">
        <v>30699</v>
      </c>
      <c r="G4375" t="s">
        <v>44</v>
      </c>
      <c r="H4375" t="s">
        <v>44</v>
      </c>
      <c r="I4375" t="s">
        <v>2601</v>
      </c>
      <c r="J4375" t="s">
        <v>3257</v>
      </c>
      <c r="K4375" t="s">
        <v>407</v>
      </c>
      <c r="L4375" t="s">
        <v>5981</v>
      </c>
      <c r="O4375" t="s">
        <v>5982</v>
      </c>
      <c r="P4375" t="s">
        <v>10955</v>
      </c>
      <c r="Q4375" t="s">
        <v>741</v>
      </c>
      <c r="AG4375" t="s">
        <v>11069</v>
      </c>
      <c r="AH4375" t="e">
        <f>VLOOKUP(C4375,'CREAR HV'!A:A,1,0)</f>
        <v>#N/A</v>
      </c>
    </row>
    <row r="4376" spans="1:34" x14ac:dyDescent="0.3">
      <c r="A4376" t="s">
        <v>10946</v>
      </c>
      <c r="B4376" t="s">
        <v>10947</v>
      </c>
      <c r="C4376">
        <v>52297282</v>
      </c>
      <c r="F4376" s="16">
        <v>28211</v>
      </c>
      <c r="G4376" t="s">
        <v>44</v>
      </c>
      <c r="H4376" t="s">
        <v>44</v>
      </c>
      <c r="I4376" t="s">
        <v>501</v>
      </c>
      <c r="J4376" t="s">
        <v>3637</v>
      </c>
      <c r="K4376" t="s">
        <v>412</v>
      </c>
      <c r="L4376" t="s">
        <v>5659</v>
      </c>
      <c r="O4376" t="s">
        <v>5660</v>
      </c>
      <c r="P4376" t="s">
        <v>10955</v>
      </c>
      <c r="Q4376" t="s">
        <v>741</v>
      </c>
      <c r="AG4376" t="s">
        <v>769</v>
      </c>
      <c r="AH4376" t="e">
        <f>VLOOKUP(C4376,'CREAR HV'!A:A,1,0)</f>
        <v>#N/A</v>
      </c>
    </row>
    <row r="4377" spans="1:34" x14ac:dyDescent="0.3">
      <c r="A4377" t="s">
        <v>10946</v>
      </c>
      <c r="B4377" t="s">
        <v>10947</v>
      </c>
      <c r="C4377">
        <v>52297282</v>
      </c>
      <c r="F4377" s="16">
        <v>28211</v>
      </c>
      <c r="G4377" t="s">
        <v>44</v>
      </c>
      <c r="H4377" t="s">
        <v>44</v>
      </c>
      <c r="I4377" t="s">
        <v>501</v>
      </c>
      <c r="J4377" t="s">
        <v>3637</v>
      </c>
      <c r="K4377" t="s">
        <v>412</v>
      </c>
      <c r="L4377" t="s">
        <v>5659</v>
      </c>
      <c r="O4377" t="s">
        <v>5660</v>
      </c>
      <c r="P4377" t="s">
        <v>10955</v>
      </c>
      <c r="Q4377" t="s">
        <v>741</v>
      </c>
      <c r="AG4377" t="s">
        <v>743</v>
      </c>
      <c r="AH4377" t="e">
        <f>VLOOKUP(C4377,'CREAR HV'!A:A,1,0)</f>
        <v>#N/A</v>
      </c>
    </row>
    <row r="4378" spans="1:34" x14ac:dyDescent="0.3">
      <c r="A4378" t="s">
        <v>10946</v>
      </c>
      <c r="B4378" t="s">
        <v>10947</v>
      </c>
      <c r="C4378">
        <v>1098625582</v>
      </c>
      <c r="F4378" s="16">
        <v>31734</v>
      </c>
      <c r="G4378" t="s">
        <v>1832</v>
      </c>
      <c r="H4378" t="s">
        <v>1832</v>
      </c>
      <c r="I4378" t="s">
        <v>3524</v>
      </c>
      <c r="J4378" t="s">
        <v>197</v>
      </c>
      <c r="K4378" t="s">
        <v>197</v>
      </c>
      <c r="L4378" t="s">
        <v>14777</v>
      </c>
      <c r="O4378" t="s">
        <v>14778</v>
      </c>
      <c r="P4378" t="s">
        <v>10955</v>
      </c>
      <c r="Q4378" t="s">
        <v>741</v>
      </c>
      <c r="AG4378" t="s">
        <v>159</v>
      </c>
      <c r="AH4378" t="e">
        <f>VLOOKUP(C4378,'CREAR HV'!A:A,1,0)</f>
        <v>#N/A</v>
      </c>
    </row>
    <row r="4379" spans="1:34" x14ac:dyDescent="0.3">
      <c r="A4379" t="s">
        <v>10946</v>
      </c>
      <c r="B4379" t="s">
        <v>10947</v>
      </c>
      <c r="C4379">
        <v>1094900842</v>
      </c>
      <c r="E4379" s="16">
        <v>45839</v>
      </c>
      <c r="F4379" s="16">
        <v>32415</v>
      </c>
      <c r="G4379" t="s">
        <v>1068</v>
      </c>
      <c r="H4379" t="s">
        <v>1068</v>
      </c>
      <c r="I4379" t="s">
        <v>4753</v>
      </c>
      <c r="J4379" t="s">
        <v>2935</v>
      </c>
      <c r="K4379" t="s">
        <v>1752</v>
      </c>
      <c r="L4379" t="s">
        <v>9189</v>
      </c>
      <c r="M4379" t="s">
        <v>9190</v>
      </c>
      <c r="O4379" t="s">
        <v>9191</v>
      </c>
      <c r="P4379" t="s">
        <v>10955</v>
      </c>
      <c r="Q4379" t="s">
        <v>741</v>
      </c>
      <c r="R4379" t="s">
        <v>748</v>
      </c>
      <c r="W4379" t="s">
        <v>159</v>
      </c>
      <c r="X4379">
        <v>0</v>
      </c>
      <c r="AG4379" t="s">
        <v>743</v>
      </c>
      <c r="AH4379" t="e">
        <f>VLOOKUP(C4379,'CREAR HV'!A:A,1,0)</f>
        <v>#N/A</v>
      </c>
    </row>
    <row r="4380" spans="1:34" x14ac:dyDescent="0.3">
      <c r="A4380" t="s">
        <v>10946</v>
      </c>
      <c r="B4380" t="s">
        <v>10947</v>
      </c>
      <c r="C4380">
        <v>63507538</v>
      </c>
      <c r="E4380" s="16">
        <v>34372</v>
      </c>
      <c r="F4380" s="16">
        <v>27569</v>
      </c>
      <c r="G4380" t="s">
        <v>67</v>
      </c>
      <c r="H4380" t="s">
        <v>67</v>
      </c>
      <c r="I4380" t="s">
        <v>3232</v>
      </c>
      <c r="J4380" t="s">
        <v>276</v>
      </c>
      <c r="K4380" t="s">
        <v>1514</v>
      </c>
      <c r="L4380" t="s">
        <v>6245</v>
      </c>
      <c r="O4380" t="s">
        <v>6246</v>
      </c>
      <c r="P4380" t="s">
        <v>10955</v>
      </c>
      <c r="Q4380" t="s">
        <v>741</v>
      </c>
      <c r="R4380" t="s">
        <v>814</v>
      </c>
      <c r="S4380" t="s">
        <v>1633</v>
      </c>
      <c r="T4380" t="s">
        <v>1634</v>
      </c>
      <c r="W4380" t="s">
        <v>3800</v>
      </c>
      <c r="X4380">
        <v>1</v>
      </c>
      <c r="AB4380" t="s">
        <v>6247</v>
      </c>
      <c r="AC4380" t="s">
        <v>6248</v>
      </c>
      <c r="AG4380" t="s">
        <v>769</v>
      </c>
      <c r="AH4380" t="e">
        <f>VLOOKUP(C4380,'CREAR HV'!A:A,1,0)</f>
        <v>#N/A</v>
      </c>
    </row>
    <row r="4381" spans="1:34" x14ac:dyDescent="0.3">
      <c r="A4381" t="s">
        <v>10946</v>
      </c>
      <c r="B4381" t="s">
        <v>10947</v>
      </c>
      <c r="C4381">
        <v>1116782526</v>
      </c>
      <c r="F4381" s="16">
        <v>32532</v>
      </c>
      <c r="G4381" t="s">
        <v>1121</v>
      </c>
      <c r="H4381" t="s">
        <v>1121</v>
      </c>
      <c r="I4381" t="s">
        <v>9482</v>
      </c>
      <c r="J4381" t="s">
        <v>9483</v>
      </c>
      <c r="K4381" t="s">
        <v>262</v>
      </c>
      <c r="L4381" t="s">
        <v>9484</v>
      </c>
      <c r="O4381" t="s">
        <v>9485</v>
      </c>
      <c r="P4381" t="s">
        <v>10955</v>
      </c>
      <c r="Q4381" t="s">
        <v>741</v>
      </c>
      <c r="AG4381" t="s">
        <v>769</v>
      </c>
      <c r="AH4381" t="e">
        <f>VLOOKUP(C4381,'CREAR HV'!A:A,1,0)</f>
        <v>#N/A</v>
      </c>
    </row>
    <row r="4382" spans="1:34" x14ac:dyDescent="0.3">
      <c r="A4382" t="s">
        <v>10946</v>
      </c>
      <c r="B4382" t="s">
        <v>10947</v>
      </c>
      <c r="C4382">
        <v>52728518</v>
      </c>
      <c r="F4382" s="16">
        <v>29891</v>
      </c>
      <c r="G4382" t="s">
        <v>44</v>
      </c>
      <c r="H4382" t="s">
        <v>44</v>
      </c>
      <c r="I4382" t="s">
        <v>5837</v>
      </c>
      <c r="J4382" t="s">
        <v>1068</v>
      </c>
      <c r="K4382" t="s">
        <v>189</v>
      </c>
      <c r="L4382" t="s">
        <v>5838</v>
      </c>
      <c r="O4382" t="s">
        <v>5839</v>
      </c>
      <c r="P4382" t="s">
        <v>10955</v>
      </c>
      <c r="Q4382" t="s">
        <v>741</v>
      </c>
      <c r="AG4382" t="s">
        <v>743</v>
      </c>
      <c r="AH4382" t="e">
        <f>VLOOKUP(C4382,'CREAR HV'!A:A,1,0)</f>
        <v>#N/A</v>
      </c>
    </row>
    <row r="4383" spans="1:34" x14ac:dyDescent="0.3">
      <c r="A4383" t="s">
        <v>10946</v>
      </c>
      <c r="B4383" t="s">
        <v>10947</v>
      </c>
      <c r="C4383">
        <v>1106393310</v>
      </c>
      <c r="E4383" s="16">
        <v>38504</v>
      </c>
      <c r="F4383" s="16">
        <v>31912</v>
      </c>
      <c r="G4383" t="s">
        <v>990</v>
      </c>
      <c r="H4383" t="s">
        <v>991</v>
      </c>
      <c r="I4383" t="s">
        <v>9364</v>
      </c>
      <c r="J4383" t="s">
        <v>302</v>
      </c>
      <c r="K4383" t="s">
        <v>6840</v>
      </c>
      <c r="L4383" t="s">
        <v>9365</v>
      </c>
      <c r="O4383" t="s">
        <v>9366</v>
      </c>
      <c r="P4383" t="s">
        <v>10955</v>
      </c>
      <c r="Q4383" t="s">
        <v>1038</v>
      </c>
      <c r="R4383" t="s">
        <v>814</v>
      </c>
      <c r="W4383" t="s">
        <v>7511</v>
      </c>
      <c r="X4383">
        <v>1</v>
      </c>
      <c r="Z4383" t="s">
        <v>5622</v>
      </c>
      <c r="AB4383" t="s">
        <v>14779</v>
      </c>
      <c r="AC4383" t="s">
        <v>14780</v>
      </c>
      <c r="AG4383" t="s">
        <v>769</v>
      </c>
      <c r="AH4383" t="e">
        <f>VLOOKUP(C4383,'CREAR HV'!A:A,1,0)</f>
        <v>#N/A</v>
      </c>
    </row>
    <row r="4384" spans="1:34" x14ac:dyDescent="0.3">
      <c r="A4384" t="s">
        <v>10946</v>
      </c>
      <c r="B4384" t="s">
        <v>10947</v>
      </c>
      <c r="C4384">
        <v>1020717349</v>
      </c>
      <c r="F4384" s="16">
        <v>31480</v>
      </c>
      <c r="G4384" t="s">
        <v>44</v>
      </c>
      <c r="H4384" t="s">
        <v>44</v>
      </c>
      <c r="I4384" t="s">
        <v>14781</v>
      </c>
      <c r="J4384" t="s">
        <v>222</v>
      </c>
      <c r="K4384" t="s">
        <v>760</v>
      </c>
      <c r="L4384" t="s">
        <v>14782</v>
      </c>
      <c r="O4384" t="s">
        <v>14783</v>
      </c>
      <c r="P4384" t="s">
        <v>10955</v>
      </c>
      <c r="Q4384" t="s">
        <v>741</v>
      </c>
      <c r="AG4384" t="s">
        <v>159</v>
      </c>
      <c r="AH4384" t="e">
        <f>VLOOKUP(C4384,'CREAR HV'!A:A,1,0)</f>
        <v>#N/A</v>
      </c>
    </row>
    <row r="4385" spans="1:34" x14ac:dyDescent="0.3">
      <c r="A4385" t="s">
        <v>10946</v>
      </c>
      <c r="B4385" t="s">
        <v>10947</v>
      </c>
      <c r="C4385">
        <v>52539526</v>
      </c>
      <c r="F4385" s="16">
        <v>29199</v>
      </c>
      <c r="G4385" t="s">
        <v>44</v>
      </c>
      <c r="H4385" t="s">
        <v>44</v>
      </c>
      <c r="I4385" t="s">
        <v>3393</v>
      </c>
      <c r="J4385" t="s">
        <v>5548</v>
      </c>
      <c r="K4385" t="s">
        <v>274</v>
      </c>
      <c r="L4385" t="s">
        <v>5801</v>
      </c>
      <c r="O4385" t="s">
        <v>5802</v>
      </c>
      <c r="P4385" t="s">
        <v>10955</v>
      </c>
      <c r="Q4385" t="s">
        <v>741</v>
      </c>
      <c r="AG4385" t="s">
        <v>743</v>
      </c>
      <c r="AH4385" t="e">
        <f>VLOOKUP(C4385,'CREAR HV'!A:A,1,0)</f>
        <v>#N/A</v>
      </c>
    </row>
    <row r="4386" spans="1:34" x14ac:dyDescent="0.3">
      <c r="A4386" t="s">
        <v>10946</v>
      </c>
      <c r="B4386" t="s">
        <v>10947</v>
      </c>
      <c r="C4386">
        <v>1079885170</v>
      </c>
      <c r="E4386" s="16">
        <v>39475</v>
      </c>
      <c r="F4386" s="16">
        <v>32790</v>
      </c>
      <c r="G4386" t="s">
        <v>3415</v>
      </c>
      <c r="H4386" t="s">
        <v>3415</v>
      </c>
      <c r="I4386" t="s">
        <v>8998</v>
      </c>
      <c r="J4386" t="s">
        <v>2602</v>
      </c>
      <c r="K4386" t="s">
        <v>665</v>
      </c>
      <c r="L4386" t="s">
        <v>8999</v>
      </c>
      <c r="O4386" t="s">
        <v>9000</v>
      </c>
      <c r="P4386" t="s">
        <v>10955</v>
      </c>
      <c r="Q4386" t="s">
        <v>741</v>
      </c>
      <c r="R4386" t="s">
        <v>814</v>
      </c>
      <c r="W4386" t="s">
        <v>2193</v>
      </c>
      <c r="X4386">
        <v>5</v>
      </c>
      <c r="AB4386" t="s">
        <v>9001</v>
      </c>
      <c r="AG4386" t="s">
        <v>743</v>
      </c>
      <c r="AH4386" t="e">
        <f>VLOOKUP(C4386,'CREAR HV'!A:A,1,0)</f>
        <v>#N/A</v>
      </c>
    </row>
    <row r="4387" spans="1:34" x14ac:dyDescent="0.3">
      <c r="A4387" t="s">
        <v>10946</v>
      </c>
      <c r="B4387" t="s">
        <v>10947</v>
      </c>
      <c r="C4387">
        <v>1079885170</v>
      </c>
      <c r="E4387" s="16">
        <v>39475</v>
      </c>
      <c r="F4387" s="16">
        <v>32790</v>
      </c>
      <c r="G4387" t="s">
        <v>3415</v>
      </c>
      <c r="H4387" t="s">
        <v>3415</v>
      </c>
      <c r="I4387" t="s">
        <v>8998</v>
      </c>
      <c r="J4387" t="s">
        <v>2602</v>
      </c>
      <c r="K4387" t="s">
        <v>665</v>
      </c>
      <c r="L4387" t="s">
        <v>8999</v>
      </c>
      <c r="O4387" t="s">
        <v>9000</v>
      </c>
      <c r="P4387" t="s">
        <v>10955</v>
      </c>
      <c r="Q4387" t="s">
        <v>741</v>
      </c>
      <c r="R4387" t="s">
        <v>814</v>
      </c>
      <c r="W4387" t="s">
        <v>2193</v>
      </c>
      <c r="X4387">
        <v>5</v>
      </c>
      <c r="AB4387" t="s">
        <v>9001</v>
      </c>
      <c r="AG4387" t="s">
        <v>743</v>
      </c>
      <c r="AH4387" t="e">
        <f>VLOOKUP(C4387,'CREAR HV'!A:A,1,0)</f>
        <v>#N/A</v>
      </c>
    </row>
    <row r="4388" spans="1:34" x14ac:dyDescent="0.3">
      <c r="A4388" t="s">
        <v>10946</v>
      </c>
      <c r="B4388" t="s">
        <v>10947</v>
      </c>
      <c r="C4388">
        <v>1079885170</v>
      </c>
      <c r="E4388" s="16">
        <v>39475</v>
      </c>
      <c r="F4388" s="16">
        <v>32790</v>
      </c>
      <c r="G4388" t="s">
        <v>3415</v>
      </c>
      <c r="H4388" t="s">
        <v>3415</v>
      </c>
      <c r="I4388" t="s">
        <v>8998</v>
      </c>
      <c r="J4388" t="s">
        <v>2602</v>
      </c>
      <c r="K4388" t="s">
        <v>665</v>
      </c>
      <c r="L4388" t="s">
        <v>8999</v>
      </c>
      <c r="O4388" t="s">
        <v>9000</v>
      </c>
      <c r="P4388" t="s">
        <v>10955</v>
      </c>
      <c r="Q4388" t="s">
        <v>741</v>
      </c>
      <c r="R4388" t="s">
        <v>814</v>
      </c>
      <c r="W4388" t="s">
        <v>2193</v>
      </c>
      <c r="X4388">
        <v>5</v>
      </c>
      <c r="AB4388" t="s">
        <v>9001</v>
      </c>
      <c r="AG4388" t="s">
        <v>743</v>
      </c>
      <c r="AH4388" t="e">
        <f>VLOOKUP(C4388,'CREAR HV'!A:A,1,0)</f>
        <v>#N/A</v>
      </c>
    </row>
    <row r="4389" spans="1:34" x14ac:dyDescent="0.3">
      <c r="A4389" t="s">
        <v>10946</v>
      </c>
      <c r="B4389" t="s">
        <v>10947</v>
      </c>
      <c r="C4389">
        <v>1079885170</v>
      </c>
      <c r="E4389" s="16">
        <v>39475</v>
      </c>
      <c r="F4389" s="16">
        <v>32790</v>
      </c>
      <c r="G4389" t="s">
        <v>3415</v>
      </c>
      <c r="H4389" t="s">
        <v>3415</v>
      </c>
      <c r="I4389" t="s">
        <v>8998</v>
      </c>
      <c r="J4389" t="s">
        <v>2602</v>
      </c>
      <c r="K4389" t="s">
        <v>665</v>
      </c>
      <c r="L4389" t="s">
        <v>8999</v>
      </c>
      <c r="O4389" t="s">
        <v>9000</v>
      </c>
      <c r="P4389" t="s">
        <v>10955</v>
      </c>
      <c r="Q4389" t="s">
        <v>741</v>
      </c>
      <c r="R4389" t="s">
        <v>814</v>
      </c>
      <c r="W4389" t="s">
        <v>2193</v>
      </c>
      <c r="X4389">
        <v>5</v>
      </c>
      <c r="AB4389" t="s">
        <v>9001</v>
      </c>
      <c r="AG4389" t="s">
        <v>743</v>
      </c>
      <c r="AH4389" t="e">
        <f>VLOOKUP(C4389,'CREAR HV'!A:A,1,0)</f>
        <v>#N/A</v>
      </c>
    </row>
    <row r="4390" spans="1:34" x14ac:dyDescent="0.3">
      <c r="A4390" t="s">
        <v>10946</v>
      </c>
      <c r="B4390" t="s">
        <v>10947</v>
      </c>
      <c r="C4390">
        <v>43187132</v>
      </c>
      <c r="F4390" s="16">
        <v>30901</v>
      </c>
      <c r="G4390" t="s">
        <v>816</v>
      </c>
      <c r="H4390" t="s">
        <v>74</v>
      </c>
      <c r="I4390" t="s">
        <v>4897</v>
      </c>
      <c r="J4390" t="s">
        <v>818</v>
      </c>
      <c r="K4390" t="s">
        <v>167</v>
      </c>
      <c r="L4390" t="s">
        <v>4898</v>
      </c>
      <c r="O4390" t="s">
        <v>4899</v>
      </c>
      <c r="P4390" t="s">
        <v>10955</v>
      </c>
      <c r="Q4390" t="s">
        <v>741</v>
      </c>
      <c r="AG4390" t="s">
        <v>769</v>
      </c>
      <c r="AH4390" t="e">
        <f>VLOOKUP(C4390,'CREAR HV'!A:A,1,0)</f>
        <v>#N/A</v>
      </c>
    </row>
    <row r="4391" spans="1:34" x14ac:dyDescent="0.3">
      <c r="A4391" t="s">
        <v>10946</v>
      </c>
      <c r="B4391" t="s">
        <v>10947</v>
      </c>
      <c r="C4391">
        <v>80765943</v>
      </c>
      <c r="F4391" s="16">
        <v>30421</v>
      </c>
      <c r="G4391" t="s">
        <v>44</v>
      </c>
      <c r="H4391" t="s">
        <v>44</v>
      </c>
      <c r="I4391" t="s">
        <v>7562</v>
      </c>
      <c r="J4391" t="s">
        <v>412</v>
      </c>
      <c r="K4391" t="s">
        <v>783</v>
      </c>
      <c r="L4391" t="s">
        <v>7563</v>
      </c>
      <c r="O4391" t="s">
        <v>7564</v>
      </c>
      <c r="P4391" t="s">
        <v>10950</v>
      </c>
      <c r="Q4391" t="s">
        <v>741</v>
      </c>
      <c r="V4391">
        <v>859597</v>
      </c>
      <c r="W4391" t="s">
        <v>742</v>
      </c>
      <c r="X4391">
        <v>51</v>
      </c>
      <c r="AG4391" t="s">
        <v>769</v>
      </c>
      <c r="AH4391" t="e">
        <f>VLOOKUP(C4391,'CREAR HV'!A:A,1,0)</f>
        <v>#N/A</v>
      </c>
    </row>
    <row r="4392" spans="1:34" x14ac:dyDescent="0.3">
      <c r="A4392" t="s">
        <v>10946</v>
      </c>
      <c r="B4392" t="s">
        <v>10947</v>
      </c>
      <c r="C4392">
        <v>94302124</v>
      </c>
      <c r="F4392" s="16">
        <v>27548</v>
      </c>
      <c r="G4392" t="s">
        <v>10450</v>
      </c>
      <c r="H4392" t="s">
        <v>10450</v>
      </c>
      <c r="I4392" t="s">
        <v>1626</v>
      </c>
      <c r="J4392" t="s">
        <v>1514</v>
      </c>
      <c r="K4392" t="s">
        <v>928</v>
      </c>
      <c r="L4392" t="s">
        <v>14784</v>
      </c>
      <c r="O4392" t="s">
        <v>14785</v>
      </c>
      <c r="P4392" t="s">
        <v>10950</v>
      </c>
      <c r="Q4392" t="s">
        <v>741</v>
      </c>
      <c r="V4392">
        <v>94302124</v>
      </c>
      <c r="W4392" t="s">
        <v>742</v>
      </c>
      <c r="X4392">
        <v>55</v>
      </c>
      <c r="AG4392" t="s">
        <v>159</v>
      </c>
      <c r="AH4392" t="e">
        <f>VLOOKUP(C4392,'CREAR HV'!A:A,1,0)</f>
        <v>#N/A</v>
      </c>
    </row>
    <row r="4393" spans="1:34" x14ac:dyDescent="0.3">
      <c r="A4393" t="s">
        <v>10946</v>
      </c>
      <c r="B4393" t="s">
        <v>10947</v>
      </c>
      <c r="C4393">
        <v>16684151</v>
      </c>
      <c r="F4393" s="16">
        <v>22989</v>
      </c>
      <c r="G4393" t="s">
        <v>2132</v>
      </c>
      <c r="H4393" t="s">
        <v>2133</v>
      </c>
      <c r="I4393" t="s">
        <v>1023</v>
      </c>
      <c r="J4393" t="s">
        <v>590</v>
      </c>
      <c r="K4393" t="s">
        <v>2134</v>
      </c>
      <c r="L4393" t="s">
        <v>2135</v>
      </c>
      <c r="O4393" t="s">
        <v>2136</v>
      </c>
      <c r="P4393" t="s">
        <v>10950</v>
      </c>
      <c r="Q4393" t="s">
        <v>741</v>
      </c>
      <c r="V4393">
        <v>16684151</v>
      </c>
      <c r="W4393" t="s">
        <v>742</v>
      </c>
      <c r="X4393">
        <v>17</v>
      </c>
      <c r="AG4393" t="s">
        <v>769</v>
      </c>
      <c r="AH4393" t="e">
        <f>VLOOKUP(C4393,'CREAR HV'!A:A,1,0)</f>
        <v>#N/A</v>
      </c>
    </row>
    <row r="4394" spans="1:34" x14ac:dyDescent="0.3">
      <c r="A4394" t="s">
        <v>10946</v>
      </c>
      <c r="B4394" t="s">
        <v>10947</v>
      </c>
      <c r="C4394">
        <v>98480333</v>
      </c>
      <c r="E4394" s="16">
        <v>30608</v>
      </c>
      <c r="F4394" s="16">
        <v>23846</v>
      </c>
      <c r="G4394" t="s">
        <v>831</v>
      </c>
      <c r="H4394" t="s">
        <v>832</v>
      </c>
      <c r="I4394" t="s">
        <v>7920</v>
      </c>
      <c r="J4394" t="s">
        <v>272</v>
      </c>
      <c r="K4394" t="s">
        <v>167</v>
      </c>
      <c r="L4394" t="s">
        <v>7921</v>
      </c>
      <c r="O4394" t="s">
        <v>7922</v>
      </c>
      <c r="P4394" t="s">
        <v>10950</v>
      </c>
      <c r="Q4394" t="s">
        <v>1038</v>
      </c>
      <c r="R4394" t="s">
        <v>1011</v>
      </c>
      <c r="W4394" t="s">
        <v>742</v>
      </c>
      <c r="X4394">
        <v>24</v>
      </c>
      <c r="AB4394" t="s">
        <v>7923</v>
      </c>
      <c r="AC4394" t="s">
        <v>7924</v>
      </c>
      <c r="AG4394" t="s">
        <v>769</v>
      </c>
      <c r="AH4394" t="e">
        <f>VLOOKUP(C4394,'CREAR HV'!A:A,1,0)</f>
        <v>#N/A</v>
      </c>
    </row>
    <row r="4395" spans="1:34" x14ac:dyDescent="0.3">
      <c r="A4395" t="s">
        <v>10946</v>
      </c>
      <c r="B4395" t="s">
        <v>10947</v>
      </c>
      <c r="C4395">
        <v>32559538</v>
      </c>
      <c r="F4395" s="16">
        <v>27536</v>
      </c>
      <c r="G4395" t="s">
        <v>65</v>
      </c>
      <c r="H4395" t="s">
        <v>65</v>
      </c>
      <c r="I4395" t="s">
        <v>3630</v>
      </c>
      <c r="J4395" t="s">
        <v>160</v>
      </c>
      <c r="K4395" t="s">
        <v>2882</v>
      </c>
      <c r="L4395" t="s">
        <v>3631</v>
      </c>
      <c r="O4395" t="s">
        <v>3632</v>
      </c>
      <c r="P4395" t="s">
        <v>10955</v>
      </c>
      <c r="Q4395" t="s">
        <v>741</v>
      </c>
      <c r="AG4395" t="s">
        <v>743</v>
      </c>
      <c r="AH4395" t="e">
        <f>VLOOKUP(C4395,'CREAR HV'!A:A,1,0)</f>
        <v>#N/A</v>
      </c>
    </row>
    <row r="4396" spans="1:34" x14ac:dyDescent="0.3">
      <c r="A4396" t="s">
        <v>10946</v>
      </c>
      <c r="B4396" t="s">
        <v>10947</v>
      </c>
      <c r="C4396">
        <v>63328564</v>
      </c>
      <c r="F4396" s="16">
        <v>24262</v>
      </c>
      <c r="G4396" t="s">
        <v>67</v>
      </c>
      <c r="H4396" t="s">
        <v>67</v>
      </c>
      <c r="I4396" t="s">
        <v>4266</v>
      </c>
      <c r="J4396" t="s">
        <v>863</v>
      </c>
      <c r="K4396" t="s">
        <v>2662</v>
      </c>
      <c r="L4396" t="s">
        <v>6182</v>
      </c>
      <c r="O4396" t="s">
        <v>6183</v>
      </c>
      <c r="P4396" t="s">
        <v>10955</v>
      </c>
      <c r="Q4396" t="s">
        <v>741</v>
      </c>
      <c r="AG4396" t="s">
        <v>743</v>
      </c>
      <c r="AH4396" t="e">
        <f>VLOOKUP(C4396,'CREAR HV'!A:A,1,0)</f>
        <v>#N/A</v>
      </c>
    </row>
    <row r="4397" spans="1:34" x14ac:dyDescent="0.3">
      <c r="A4397" t="s">
        <v>10946</v>
      </c>
      <c r="B4397" t="s">
        <v>10947</v>
      </c>
      <c r="C4397">
        <v>40433547</v>
      </c>
      <c r="F4397" s="16">
        <v>30121</v>
      </c>
      <c r="G4397" t="s">
        <v>2608</v>
      </c>
      <c r="H4397" t="s">
        <v>2609</v>
      </c>
      <c r="I4397" t="s">
        <v>4577</v>
      </c>
      <c r="J4397" t="s">
        <v>355</v>
      </c>
      <c r="K4397" t="s">
        <v>2611</v>
      </c>
      <c r="L4397" t="s">
        <v>4578</v>
      </c>
      <c r="O4397" t="s">
        <v>4579</v>
      </c>
      <c r="P4397" t="s">
        <v>10955</v>
      </c>
      <c r="Q4397" t="s">
        <v>741</v>
      </c>
      <c r="AG4397" t="s">
        <v>769</v>
      </c>
      <c r="AH4397" t="e">
        <f>VLOOKUP(C4397,'CREAR HV'!A:A,1,0)</f>
        <v>#N/A</v>
      </c>
    </row>
    <row r="4398" spans="1:34" x14ac:dyDescent="0.3">
      <c r="A4398" t="s">
        <v>10946</v>
      </c>
      <c r="B4398" t="s">
        <v>10947</v>
      </c>
      <c r="C4398">
        <v>11342353</v>
      </c>
      <c r="E4398" s="16">
        <v>37727</v>
      </c>
      <c r="F4398" s="16">
        <v>23650</v>
      </c>
      <c r="G4398" t="s">
        <v>1545</v>
      </c>
      <c r="H4398" t="s">
        <v>1546</v>
      </c>
      <c r="I4398" t="s">
        <v>1547</v>
      </c>
      <c r="J4398" t="s">
        <v>1548</v>
      </c>
      <c r="K4398" t="s">
        <v>1225</v>
      </c>
      <c r="L4398" t="s">
        <v>1549</v>
      </c>
      <c r="M4398" t="s">
        <v>1549</v>
      </c>
      <c r="O4398" t="s">
        <v>1550</v>
      </c>
      <c r="P4398" t="s">
        <v>10950</v>
      </c>
      <c r="Q4398" t="s">
        <v>1038</v>
      </c>
      <c r="R4398" t="s">
        <v>814</v>
      </c>
      <c r="W4398" t="s">
        <v>159</v>
      </c>
      <c r="X4398">
        <v>0</v>
      </c>
      <c r="AC4398" t="s">
        <v>14786</v>
      </c>
      <c r="AG4398" t="s">
        <v>743</v>
      </c>
      <c r="AH4398" t="e">
        <f>VLOOKUP(C4398,'CREAR HV'!A:A,1,0)</f>
        <v>#N/A</v>
      </c>
    </row>
    <row r="4399" spans="1:34" x14ac:dyDescent="0.3">
      <c r="A4399" t="s">
        <v>10946</v>
      </c>
      <c r="B4399" t="s">
        <v>10947</v>
      </c>
      <c r="C4399">
        <v>37581336</v>
      </c>
      <c r="F4399" s="16">
        <v>31372</v>
      </c>
      <c r="G4399" t="s">
        <v>576</v>
      </c>
      <c r="H4399" t="s">
        <v>576</v>
      </c>
      <c r="I4399" t="s">
        <v>4145</v>
      </c>
      <c r="J4399" t="s">
        <v>157</v>
      </c>
      <c r="K4399" t="s">
        <v>771</v>
      </c>
      <c r="L4399" t="s">
        <v>4146</v>
      </c>
      <c r="O4399" t="s">
        <v>4147</v>
      </c>
      <c r="P4399" t="s">
        <v>10955</v>
      </c>
      <c r="Q4399" t="s">
        <v>741</v>
      </c>
      <c r="AG4399" t="s">
        <v>743</v>
      </c>
      <c r="AH4399" t="e">
        <f>VLOOKUP(C4399,'CREAR HV'!A:A,1,0)</f>
        <v>#N/A</v>
      </c>
    </row>
    <row r="4400" spans="1:34" x14ac:dyDescent="0.3">
      <c r="A4400" t="s">
        <v>10946</v>
      </c>
      <c r="B4400" t="s">
        <v>10947</v>
      </c>
      <c r="C4400">
        <v>66756585</v>
      </c>
      <c r="F4400" s="16">
        <v>25366</v>
      </c>
      <c r="G4400" t="s">
        <v>126</v>
      </c>
      <c r="H4400" t="s">
        <v>126</v>
      </c>
      <c r="I4400" t="s">
        <v>4094</v>
      </c>
      <c r="J4400" t="s">
        <v>152</v>
      </c>
      <c r="K4400" t="s">
        <v>315</v>
      </c>
      <c r="L4400" t="s">
        <v>6408</v>
      </c>
      <c r="O4400" t="s">
        <v>6409</v>
      </c>
      <c r="P4400" t="s">
        <v>10955</v>
      </c>
      <c r="Q4400" t="s">
        <v>741</v>
      </c>
      <c r="AG4400" t="s">
        <v>743</v>
      </c>
      <c r="AH4400" t="e">
        <f>VLOOKUP(C4400,'CREAR HV'!A:A,1,0)</f>
        <v>#N/A</v>
      </c>
    </row>
    <row r="4401" spans="1:34" x14ac:dyDescent="0.3">
      <c r="A4401" t="s">
        <v>10946</v>
      </c>
      <c r="B4401" t="s">
        <v>10947</v>
      </c>
      <c r="C4401">
        <v>71367055</v>
      </c>
      <c r="E4401" s="16">
        <v>37154</v>
      </c>
      <c r="F4401" s="16">
        <v>30536</v>
      </c>
      <c r="G4401" t="s">
        <v>816</v>
      </c>
      <c r="H4401" t="s">
        <v>74</v>
      </c>
      <c r="I4401" t="s">
        <v>6573</v>
      </c>
      <c r="J4401" t="s">
        <v>2874</v>
      </c>
      <c r="K4401" t="s">
        <v>53</v>
      </c>
      <c r="L4401" t="s">
        <v>6574</v>
      </c>
      <c r="P4401" t="s">
        <v>10950</v>
      </c>
      <c r="Q4401" t="s">
        <v>741</v>
      </c>
      <c r="R4401" t="s">
        <v>748</v>
      </c>
      <c r="W4401" t="s">
        <v>742</v>
      </c>
      <c r="X4401">
        <v>4</v>
      </c>
      <c r="AB4401" t="s">
        <v>14787</v>
      </c>
      <c r="AG4401" t="s">
        <v>769</v>
      </c>
      <c r="AH4401" t="e">
        <f>VLOOKUP(C4401,'CREAR HV'!A:A,1,0)</f>
        <v>#N/A</v>
      </c>
    </row>
    <row r="4402" spans="1:34" x14ac:dyDescent="0.3">
      <c r="A4402" t="s">
        <v>10946</v>
      </c>
      <c r="B4402" t="s">
        <v>10947</v>
      </c>
      <c r="C4402">
        <v>71367055</v>
      </c>
      <c r="E4402" s="16">
        <v>37154</v>
      </c>
      <c r="F4402" s="16">
        <v>30536</v>
      </c>
      <c r="G4402" t="s">
        <v>816</v>
      </c>
      <c r="H4402" t="s">
        <v>74</v>
      </c>
      <c r="I4402" t="s">
        <v>6573</v>
      </c>
      <c r="J4402" t="s">
        <v>2874</v>
      </c>
      <c r="K4402" t="s">
        <v>53</v>
      </c>
      <c r="L4402" t="s">
        <v>6574</v>
      </c>
      <c r="P4402" t="s">
        <v>10950</v>
      </c>
      <c r="Q4402" t="s">
        <v>741</v>
      </c>
      <c r="R4402" t="s">
        <v>748</v>
      </c>
      <c r="W4402" t="s">
        <v>742</v>
      </c>
      <c r="X4402">
        <v>4</v>
      </c>
      <c r="AB4402" t="s">
        <v>14787</v>
      </c>
      <c r="AG4402" t="s">
        <v>743</v>
      </c>
      <c r="AH4402" t="e">
        <f>VLOOKUP(C4402,'CREAR HV'!A:A,1,0)</f>
        <v>#N/A</v>
      </c>
    </row>
    <row r="4403" spans="1:34" x14ac:dyDescent="0.3">
      <c r="A4403" t="s">
        <v>10946</v>
      </c>
      <c r="B4403" t="s">
        <v>10947</v>
      </c>
      <c r="C4403">
        <v>1023916986</v>
      </c>
      <c r="E4403" s="16">
        <v>40345</v>
      </c>
      <c r="F4403" s="16">
        <v>33750</v>
      </c>
      <c r="G4403" t="s">
        <v>44</v>
      </c>
      <c r="H4403" t="s">
        <v>44</v>
      </c>
      <c r="I4403" t="s">
        <v>8346</v>
      </c>
      <c r="J4403" t="s">
        <v>412</v>
      </c>
      <c r="K4403" t="s">
        <v>380</v>
      </c>
      <c r="L4403" t="s">
        <v>8347</v>
      </c>
      <c r="O4403" t="s">
        <v>8348</v>
      </c>
      <c r="P4403" t="s">
        <v>10955</v>
      </c>
      <c r="Q4403" t="s">
        <v>849</v>
      </c>
      <c r="R4403" t="s">
        <v>814</v>
      </c>
      <c r="S4403" t="s">
        <v>1633</v>
      </c>
      <c r="T4403" t="s">
        <v>1634</v>
      </c>
      <c r="W4403" t="s">
        <v>850</v>
      </c>
      <c r="X4403">
        <v>0</v>
      </c>
      <c r="Z4403" t="s">
        <v>4551</v>
      </c>
      <c r="AB4403" t="s">
        <v>8349</v>
      </c>
      <c r="AC4403" t="s">
        <v>8350</v>
      </c>
      <c r="AG4403" t="s">
        <v>743</v>
      </c>
      <c r="AH4403" t="e">
        <f>VLOOKUP(C4403,'CREAR HV'!A:A,1,0)</f>
        <v>#N/A</v>
      </c>
    </row>
    <row r="4404" spans="1:34" x14ac:dyDescent="0.3">
      <c r="A4404" t="s">
        <v>10946</v>
      </c>
      <c r="B4404" t="s">
        <v>10947</v>
      </c>
      <c r="C4404">
        <v>1023916986</v>
      </c>
      <c r="E4404" s="16">
        <v>40345</v>
      </c>
      <c r="F4404" s="16">
        <v>33750</v>
      </c>
      <c r="G4404" t="s">
        <v>44</v>
      </c>
      <c r="H4404" t="s">
        <v>44</v>
      </c>
      <c r="I4404" t="s">
        <v>8346</v>
      </c>
      <c r="J4404" t="s">
        <v>412</v>
      </c>
      <c r="K4404" t="s">
        <v>380</v>
      </c>
      <c r="L4404" t="s">
        <v>8347</v>
      </c>
      <c r="O4404" t="s">
        <v>8348</v>
      </c>
      <c r="P4404" t="s">
        <v>10955</v>
      </c>
      <c r="Q4404" t="s">
        <v>849</v>
      </c>
      <c r="R4404" t="s">
        <v>814</v>
      </c>
      <c r="S4404" t="s">
        <v>1633</v>
      </c>
      <c r="T4404" t="s">
        <v>1634</v>
      </c>
      <c r="W4404" t="s">
        <v>850</v>
      </c>
      <c r="X4404">
        <v>0</v>
      </c>
      <c r="Z4404" t="s">
        <v>4551</v>
      </c>
      <c r="AB4404" t="s">
        <v>8349</v>
      </c>
      <c r="AC4404" t="s">
        <v>8350</v>
      </c>
      <c r="AG4404" t="s">
        <v>743</v>
      </c>
      <c r="AH4404" t="e">
        <f>VLOOKUP(C4404,'CREAR HV'!A:A,1,0)</f>
        <v>#N/A</v>
      </c>
    </row>
    <row r="4405" spans="1:34" x14ac:dyDescent="0.3">
      <c r="A4405" t="s">
        <v>10946</v>
      </c>
      <c r="B4405" t="s">
        <v>10947</v>
      </c>
      <c r="C4405">
        <v>1023916986</v>
      </c>
      <c r="E4405" s="16">
        <v>40345</v>
      </c>
      <c r="F4405" s="16">
        <v>33750</v>
      </c>
      <c r="G4405" t="s">
        <v>44</v>
      </c>
      <c r="H4405" t="s">
        <v>44</v>
      </c>
      <c r="I4405" t="s">
        <v>8346</v>
      </c>
      <c r="J4405" t="s">
        <v>412</v>
      </c>
      <c r="K4405" t="s">
        <v>380</v>
      </c>
      <c r="L4405" t="s">
        <v>8347</v>
      </c>
      <c r="O4405" t="s">
        <v>8348</v>
      </c>
      <c r="P4405" t="s">
        <v>10955</v>
      </c>
      <c r="Q4405" t="s">
        <v>849</v>
      </c>
      <c r="R4405" t="s">
        <v>814</v>
      </c>
      <c r="S4405" t="s">
        <v>1633</v>
      </c>
      <c r="T4405" t="s">
        <v>1634</v>
      </c>
      <c r="W4405" t="s">
        <v>850</v>
      </c>
      <c r="X4405">
        <v>0</v>
      </c>
      <c r="Z4405" t="s">
        <v>4551</v>
      </c>
      <c r="AB4405" t="s">
        <v>8349</v>
      </c>
      <c r="AC4405" t="s">
        <v>8350</v>
      </c>
      <c r="AG4405" t="s">
        <v>743</v>
      </c>
      <c r="AH4405" t="e">
        <f>VLOOKUP(C4405,'CREAR HV'!A:A,1,0)</f>
        <v>#N/A</v>
      </c>
    </row>
    <row r="4406" spans="1:34" x14ac:dyDescent="0.3">
      <c r="A4406" t="s">
        <v>10946</v>
      </c>
      <c r="B4406" t="s">
        <v>10947</v>
      </c>
      <c r="C4406">
        <v>1023916986</v>
      </c>
      <c r="E4406" s="16">
        <v>40345</v>
      </c>
      <c r="F4406" s="16">
        <v>33750</v>
      </c>
      <c r="G4406" t="s">
        <v>44</v>
      </c>
      <c r="H4406" t="s">
        <v>44</v>
      </c>
      <c r="I4406" t="s">
        <v>8346</v>
      </c>
      <c r="J4406" t="s">
        <v>412</v>
      </c>
      <c r="K4406" t="s">
        <v>380</v>
      </c>
      <c r="L4406" t="s">
        <v>8347</v>
      </c>
      <c r="O4406" t="s">
        <v>8348</v>
      </c>
      <c r="P4406" t="s">
        <v>10955</v>
      </c>
      <c r="Q4406" t="s">
        <v>849</v>
      </c>
      <c r="R4406" t="s">
        <v>814</v>
      </c>
      <c r="S4406" t="s">
        <v>1633</v>
      </c>
      <c r="T4406" t="s">
        <v>1634</v>
      </c>
      <c r="W4406" t="s">
        <v>850</v>
      </c>
      <c r="X4406">
        <v>0</v>
      </c>
      <c r="Z4406" t="s">
        <v>4551</v>
      </c>
      <c r="AB4406" t="s">
        <v>8349</v>
      </c>
      <c r="AC4406" t="s">
        <v>8350</v>
      </c>
      <c r="AG4406" t="s">
        <v>743</v>
      </c>
      <c r="AH4406" t="e">
        <f>VLOOKUP(C4406,'CREAR HV'!A:A,1,0)</f>
        <v>#N/A</v>
      </c>
    </row>
    <row r="4407" spans="1:34" x14ac:dyDescent="0.3">
      <c r="A4407" t="s">
        <v>10946</v>
      </c>
      <c r="B4407" t="s">
        <v>10947</v>
      </c>
      <c r="C4407">
        <v>1023916986</v>
      </c>
      <c r="E4407" s="16">
        <v>40345</v>
      </c>
      <c r="F4407" s="16">
        <v>33750</v>
      </c>
      <c r="G4407" t="s">
        <v>44</v>
      </c>
      <c r="H4407" t="s">
        <v>44</v>
      </c>
      <c r="I4407" t="s">
        <v>8346</v>
      </c>
      <c r="J4407" t="s">
        <v>412</v>
      </c>
      <c r="K4407" t="s">
        <v>380</v>
      </c>
      <c r="L4407" t="s">
        <v>8347</v>
      </c>
      <c r="O4407" t="s">
        <v>8348</v>
      </c>
      <c r="P4407" t="s">
        <v>10955</v>
      </c>
      <c r="Q4407" t="s">
        <v>849</v>
      </c>
      <c r="R4407" t="s">
        <v>814</v>
      </c>
      <c r="S4407" t="s">
        <v>1633</v>
      </c>
      <c r="T4407" t="s">
        <v>1634</v>
      </c>
      <c r="W4407" t="s">
        <v>850</v>
      </c>
      <c r="X4407">
        <v>0</v>
      </c>
      <c r="Z4407" t="s">
        <v>4551</v>
      </c>
      <c r="AB4407" t="s">
        <v>8349</v>
      </c>
      <c r="AC4407" t="s">
        <v>8350</v>
      </c>
      <c r="AG4407" t="s">
        <v>743</v>
      </c>
      <c r="AH4407" t="e">
        <f>VLOOKUP(C4407,'CREAR HV'!A:A,1,0)</f>
        <v>#N/A</v>
      </c>
    </row>
    <row r="4408" spans="1:34" x14ac:dyDescent="0.3">
      <c r="A4408" t="s">
        <v>10946</v>
      </c>
      <c r="B4408" t="s">
        <v>10947</v>
      </c>
      <c r="C4408">
        <v>1023916986</v>
      </c>
      <c r="E4408" s="16">
        <v>40345</v>
      </c>
      <c r="F4408" s="16">
        <v>33750</v>
      </c>
      <c r="G4408" t="s">
        <v>44</v>
      </c>
      <c r="H4408" t="s">
        <v>44</v>
      </c>
      <c r="I4408" t="s">
        <v>8346</v>
      </c>
      <c r="J4408" t="s">
        <v>412</v>
      </c>
      <c r="K4408" t="s">
        <v>380</v>
      </c>
      <c r="L4408" t="s">
        <v>8347</v>
      </c>
      <c r="O4408" t="s">
        <v>8348</v>
      </c>
      <c r="P4408" t="s">
        <v>10955</v>
      </c>
      <c r="Q4408" t="s">
        <v>849</v>
      </c>
      <c r="R4408" t="s">
        <v>814</v>
      </c>
      <c r="S4408" t="s">
        <v>1633</v>
      </c>
      <c r="T4408" t="s">
        <v>1634</v>
      </c>
      <c r="W4408" t="s">
        <v>850</v>
      </c>
      <c r="X4408">
        <v>0</v>
      </c>
      <c r="Z4408" t="s">
        <v>4551</v>
      </c>
      <c r="AB4408" t="s">
        <v>8349</v>
      </c>
      <c r="AC4408" t="s">
        <v>8350</v>
      </c>
      <c r="AG4408" t="s">
        <v>743</v>
      </c>
      <c r="AH4408" t="e">
        <f>VLOOKUP(C4408,'CREAR HV'!A:A,1,0)</f>
        <v>#N/A</v>
      </c>
    </row>
    <row r="4409" spans="1:34" x14ac:dyDescent="0.3">
      <c r="A4409" t="s">
        <v>10946</v>
      </c>
      <c r="B4409" t="s">
        <v>10947</v>
      </c>
      <c r="C4409">
        <v>40801385</v>
      </c>
      <c r="E4409" s="16">
        <v>37727</v>
      </c>
      <c r="F4409" s="16">
        <v>28651</v>
      </c>
      <c r="G4409" t="s">
        <v>967</v>
      </c>
      <c r="H4409" t="s">
        <v>967</v>
      </c>
      <c r="I4409" t="s">
        <v>4615</v>
      </c>
      <c r="J4409" t="s">
        <v>4616</v>
      </c>
      <c r="K4409" t="s">
        <v>291</v>
      </c>
      <c r="L4409" t="s">
        <v>4617</v>
      </c>
      <c r="M4409" t="s">
        <v>4618</v>
      </c>
      <c r="O4409" t="s">
        <v>4619</v>
      </c>
      <c r="P4409" t="s">
        <v>10955</v>
      </c>
      <c r="Q4409" t="s">
        <v>741</v>
      </c>
      <c r="R4409" t="s">
        <v>748</v>
      </c>
      <c r="W4409" t="s">
        <v>159</v>
      </c>
      <c r="X4409">
        <v>0</v>
      </c>
      <c r="AG4409" t="s">
        <v>769</v>
      </c>
      <c r="AH4409" t="e">
        <f>VLOOKUP(C4409,'CREAR HV'!A:A,1,0)</f>
        <v>#N/A</v>
      </c>
    </row>
    <row r="4410" spans="1:34" x14ac:dyDescent="0.3">
      <c r="A4410" t="s">
        <v>10946</v>
      </c>
      <c r="B4410" t="s">
        <v>10947</v>
      </c>
      <c r="C4410">
        <v>1088974054</v>
      </c>
      <c r="F4410" s="16">
        <v>28773</v>
      </c>
      <c r="G4410" t="s">
        <v>3829</v>
      </c>
      <c r="H4410" t="s">
        <v>3829</v>
      </c>
      <c r="I4410" t="s">
        <v>9123</v>
      </c>
      <c r="J4410" t="s">
        <v>6901</v>
      </c>
      <c r="K4410" t="s">
        <v>6901</v>
      </c>
      <c r="L4410" t="s">
        <v>9124</v>
      </c>
      <c r="O4410" t="s">
        <v>9125</v>
      </c>
      <c r="P4410" t="s">
        <v>10950</v>
      </c>
      <c r="Q4410" t="s">
        <v>741</v>
      </c>
      <c r="V4410">
        <v>1088974054</v>
      </c>
      <c r="W4410" t="s">
        <v>742</v>
      </c>
      <c r="X4410">
        <v>23</v>
      </c>
      <c r="AG4410" t="s">
        <v>743</v>
      </c>
      <c r="AH4410" t="e">
        <f>VLOOKUP(C4410,'CREAR HV'!A:A,1,0)</f>
        <v>#N/A</v>
      </c>
    </row>
    <row r="4411" spans="1:34" x14ac:dyDescent="0.3">
      <c r="A4411" t="s">
        <v>10946</v>
      </c>
      <c r="B4411" t="s">
        <v>10947</v>
      </c>
      <c r="C4411">
        <v>29116903</v>
      </c>
      <c r="F4411" s="16">
        <v>29261</v>
      </c>
      <c r="G4411" t="s">
        <v>36</v>
      </c>
      <c r="H4411" t="s">
        <v>36</v>
      </c>
      <c r="I4411" t="s">
        <v>3281</v>
      </c>
      <c r="J4411" t="s">
        <v>1499</v>
      </c>
      <c r="K4411" t="s">
        <v>222</v>
      </c>
      <c r="L4411" t="s">
        <v>3282</v>
      </c>
      <c r="O4411" t="s">
        <v>3283</v>
      </c>
      <c r="P4411" t="s">
        <v>10955</v>
      </c>
      <c r="Q4411" t="s">
        <v>741</v>
      </c>
      <c r="AG4411" t="s">
        <v>743</v>
      </c>
      <c r="AH4411" t="e">
        <f>VLOOKUP(C4411,'CREAR HV'!A:A,1,0)</f>
        <v>#N/A</v>
      </c>
    </row>
    <row r="4412" spans="1:34" x14ac:dyDescent="0.3">
      <c r="A4412" t="s">
        <v>10946</v>
      </c>
      <c r="B4412" t="s">
        <v>10947</v>
      </c>
      <c r="C4412">
        <v>98663560</v>
      </c>
      <c r="F4412" s="16">
        <v>28531</v>
      </c>
      <c r="G4412" t="s">
        <v>3592</v>
      </c>
      <c r="H4412" t="s">
        <v>3592</v>
      </c>
      <c r="I4412" t="s">
        <v>14788</v>
      </c>
      <c r="J4412" t="s">
        <v>1638</v>
      </c>
      <c r="K4412" t="s">
        <v>590</v>
      </c>
      <c r="L4412" t="s">
        <v>14789</v>
      </c>
      <c r="O4412" t="s">
        <v>14790</v>
      </c>
      <c r="P4412" t="s">
        <v>10950</v>
      </c>
      <c r="Q4412" t="s">
        <v>741</v>
      </c>
      <c r="V4412">
        <v>98663560</v>
      </c>
      <c r="W4412" t="s">
        <v>795</v>
      </c>
      <c r="X4412">
        <v>61</v>
      </c>
      <c r="AG4412" t="s">
        <v>159</v>
      </c>
      <c r="AH4412" t="e">
        <f>VLOOKUP(C4412,'CREAR HV'!A:A,1,0)</f>
        <v>#N/A</v>
      </c>
    </row>
    <row r="4413" spans="1:34" x14ac:dyDescent="0.3">
      <c r="A4413" t="s">
        <v>10946</v>
      </c>
      <c r="B4413" t="s">
        <v>10947</v>
      </c>
      <c r="C4413">
        <v>72020114</v>
      </c>
      <c r="E4413" s="16">
        <v>36095</v>
      </c>
      <c r="F4413" s="16">
        <v>29510</v>
      </c>
      <c r="G4413" t="s">
        <v>72</v>
      </c>
      <c r="H4413" t="s">
        <v>72</v>
      </c>
      <c r="I4413" t="s">
        <v>6687</v>
      </c>
      <c r="J4413" t="s">
        <v>148</v>
      </c>
      <c r="K4413" t="s">
        <v>6688</v>
      </c>
      <c r="L4413" t="s">
        <v>6689</v>
      </c>
      <c r="O4413" t="s">
        <v>6690</v>
      </c>
      <c r="P4413" t="s">
        <v>10950</v>
      </c>
      <c r="Q4413" t="s">
        <v>741</v>
      </c>
      <c r="R4413" t="s">
        <v>1054</v>
      </c>
      <c r="W4413" t="s">
        <v>742</v>
      </c>
      <c r="X4413">
        <v>0</v>
      </c>
      <c r="AB4413" t="s">
        <v>6691</v>
      </c>
      <c r="AG4413" t="s">
        <v>769</v>
      </c>
      <c r="AH4413" t="e">
        <f>VLOOKUP(C4413,'CREAR HV'!A:A,1,0)</f>
        <v>#N/A</v>
      </c>
    </row>
    <row r="4414" spans="1:34" x14ac:dyDescent="0.3">
      <c r="A4414" t="s">
        <v>10946</v>
      </c>
      <c r="B4414" t="s">
        <v>10947</v>
      </c>
      <c r="C4414">
        <v>21792701</v>
      </c>
      <c r="F4414" s="16">
        <v>29770</v>
      </c>
      <c r="G4414" t="s">
        <v>2682</v>
      </c>
      <c r="H4414" t="s">
        <v>2682</v>
      </c>
      <c r="I4414" t="s">
        <v>2683</v>
      </c>
      <c r="J4414" t="s">
        <v>590</v>
      </c>
      <c r="K4414" t="s">
        <v>157</v>
      </c>
      <c r="L4414" t="s">
        <v>2684</v>
      </c>
      <c r="O4414" t="s">
        <v>2685</v>
      </c>
      <c r="P4414" t="s">
        <v>10955</v>
      </c>
      <c r="Q4414" t="s">
        <v>741</v>
      </c>
      <c r="AG4414" t="s">
        <v>743</v>
      </c>
      <c r="AH4414" t="e">
        <f>VLOOKUP(C4414,'CREAR HV'!A:A,1,0)</f>
        <v>#N/A</v>
      </c>
    </row>
    <row r="4415" spans="1:34" x14ac:dyDescent="0.3">
      <c r="A4415" t="s">
        <v>10946</v>
      </c>
      <c r="B4415" t="s">
        <v>10947</v>
      </c>
      <c r="C4415">
        <v>92503084</v>
      </c>
      <c r="F4415" s="16">
        <v>29321</v>
      </c>
      <c r="G4415" t="s">
        <v>44</v>
      </c>
      <c r="H4415" t="s">
        <v>44</v>
      </c>
      <c r="I4415" t="s">
        <v>7820</v>
      </c>
      <c r="J4415" t="s">
        <v>1804</v>
      </c>
      <c r="K4415" t="s">
        <v>6725</v>
      </c>
      <c r="L4415" t="s">
        <v>7821</v>
      </c>
      <c r="P4415" t="s">
        <v>10950</v>
      </c>
      <c r="Q4415" t="s">
        <v>741</v>
      </c>
      <c r="AG4415" t="s">
        <v>769</v>
      </c>
      <c r="AH4415" t="e">
        <f>VLOOKUP(C4415,'CREAR HV'!A:A,1,0)</f>
        <v>#N/A</v>
      </c>
    </row>
    <row r="4416" spans="1:34" x14ac:dyDescent="0.3">
      <c r="A4416" t="s">
        <v>10946</v>
      </c>
      <c r="B4416" t="s">
        <v>10947</v>
      </c>
      <c r="C4416">
        <v>43221590</v>
      </c>
      <c r="E4416" s="16">
        <v>37932</v>
      </c>
      <c r="F4416" s="16">
        <v>31352</v>
      </c>
      <c r="G4416" t="s">
        <v>816</v>
      </c>
      <c r="H4416" t="s">
        <v>74</v>
      </c>
      <c r="I4416" t="s">
        <v>4905</v>
      </c>
      <c r="J4416" t="s">
        <v>4906</v>
      </c>
      <c r="K4416" t="s">
        <v>756</v>
      </c>
      <c r="L4416" t="s">
        <v>4907</v>
      </c>
      <c r="M4416" t="s">
        <v>2106</v>
      </c>
      <c r="O4416" t="s">
        <v>4908</v>
      </c>
      <c r="P4416" t="s">
        <v>10955</v>
      </c>
      <c r="Q4416" t="s">
        <v>849</v>
      </c>
      <c r="R4416" t="s">
        <v>814</v>
      </c>
      <c r="S4416" t="s">
        <v>1633</v>
      </c>
      <c r="T4416" t="s">
        <v>1634</v>
      </c>
      <c r="U4416" t="s">
        <v>2109</v>
      </c>
      <c r="W4416" t="s">
        <v>2953</v>
      </c>
      <c r="X4416">
        <v>0</v>
      </c>
      <c r="Z4416" t="s">
        <v>2953</v>
      </c>
      <c r="AB4416" t="s">
        <v>4909</v>
      </c>
      <c r="AC4416" t="s">
        <v>4910</v>
      </c>
      <c r="AG4416" t="s">
        <v>743</v>
      </c>
      <c r="AH4416" t="e">
        <f>VLOOKUP(C4416,'CREAR HV'!A:A,1,0)</f>
        <v>#N/A</v>
      </c>
    </row>
    <row r="4417" spans="1:34" x14ac:dyDescent="0.3">
      <c r="A4417" t="s">
        <v>10946</v>
      </c>
      <c r="B4417" t="s">
        <v>10947</v>
      </c>
      <c r="C4417">
        <v>43221590</v>
      </c>
      <c r="E4417" s="16">
        <v>37932</v>
      </c>
      <c r="F4417" s="16">
        <v>31352</v>
      </c>
      <c r="G4417" t="s">
        <v>816</v>
      </c>
      <c r="H4417" t="s">
        <v>74</v>
      </c>
      <c r="I4417" t="s">
        <v>4905</v>
      </c>
      <c r="J4417" t="s">
        <v>4906</v>
      </c>
      <c r="K4417" t="s">
        <v>756</v>
      </c>
      <c r="L4417" t="s">
        <v>4907</v>
      </c>
      <c r="M4417" t="s">
        <v>2106</v>
      </c>
      <c r="O4417" t="s">
        <v>4908</v>
      </c>
      <c r="P4417" t="s">
        <v>10955</v>
      </c>
      <c r="Q4417" t="s">
        <v>849</v>
      </c>
      <c r="R4417" t="s">
        <v>814</v>
      </c>
      <c r="S4417" t="s">
        <v>1633</v>
      </c>
      <c r="T4417" t="s">
        <v>1634</v>
      </c>
      <c r="U4417" t="s">
        <v>2109</v>
      </c>
      <c r="W4417" t="s">
        <v>2953</v>
      </c>
      <c r="X4417">
        <v>0</v>
      </c>
      <c r="Z4417" t="s">
        <v>2953</v>
      </c>
      <c r="AB4417" t="s">
        <v>4909</v>
      </c>
      <c r="AC4417" t="s">
        <v>4910</v>
      </c>
      <c r="AG4417" t="s">
        <v>743</v>
      </c>
      <c r="AH4417" t="e">
        <f>VLOOKUP(C4417,'CREAR HV'!A:A,1,0)</f>
        <v>#N/A</v>
      </c>
    </row>
    <row r="4418" spans="1:34" x14ac:dyDescent="0.3">
      <c r="A4418" t="s">
        <v>10946</v>
      </c>
      <c r="B4418" t="s">
        <v>10947</v>
      </c>
      <c r="C4418">
        <v>43221590</v>
      </c>
      <c r="E4418" s="16">
        <v>37932</v>
      </c>
      <c r="F4418" s="16">
        <v>31352</v>
      </c>
      <c r="G4418" t="s">
        <v>816</v>
      </c>
      <c r="H4418" t="s">
        <v>74</v>
      </c>
      <c r="I4418" t="s">
        <v>4905</v>
      </c>
      <c r="J4418" t="s">
        <v>4906</v>
      </c>
      <c r="K4418" t="s">
        <v>756</v>
      </c>
      <c r="L4418" t="s">
        <v>4907</v>
      </c>
      <c r="M4418" t="s">
        <v>2106</v>
      </c>
      <c r="O4418" t="s">
        <v>4908</v>
      </c>
      <c r="P4418" t="s">
        <v>10955</v>
      </c>
      <c r="Q4418" t="s">
        <v>849</v>
      </c>
      <c r="R4418" t="s">
        <v>814</v>
      </c>
      <c r="S4418" t="s">
        <v>1633</v>
      </c>
      <c r="T4418" t="s">
        <v>1634</v>
      </c>
      <c r="U4418" t="s">
        <v>2109</v>
      </c>
      <c r="W4418" t="s">
        <v>2953</v>
      </c>
      <c r="X4418">
        <v>0</v>
      </c>
      <c r="Z4418" t="s">
        <v>2953</v>
      </c>
      <c r="AB4418" t="s">
        <v>4909</v>
      </c>
      <c r="AC4418" t="s">
        <v>4910</v>
      </c>
      <c r="AG4418" t="s">
        <v>743</v>
      </c>
      <c r="AH4418" t="e">
        <f>VLOOKUP(C4418,'CREAR HV'!A:A,1,0)</f>
        <v>#N/A</v>
      </c>
    </row>
    <row r="4419" spans="1:34" x14ac:dyDescent="0.3">
      <c r="A4419" t="s">
        <v>10946</v>
      </c>
      <c r="B4419" t="s">
        <v>10947</v>
      </c>
      <c r="C4419">
        <v>43221590</v>
      </c>
      <c r="E4419" s="16">
        <v>37932</v>
      </c>
      <c r="F4419" s="16">
        <v>31352</v>
      </c>
      <c r="G4419" t="s">
        <v>816</v>
      </c>
      <c r="H4419" t="s">
        <v>74</v>
      </c>
      <c r="I4419" t="s">
        <v>4905</v>
      </c>
      <c r="J4419" t="s">
        <v>4906</v>
      </c>
      <c r="K4419" t="s">
        <v>756</v>
      </c>
      <c r="L4419" t="s">
        <v>4907</v>
      </c>
      <c r="M4419" t="s">
        <v>2106</v>
      </c>
      <c r="O4419" t="s">
        <v>4908</v>
      </c>
      <c r="P4419" t="s">
        <v>10955</v>
      </c>
      <c r="Q4419" t="s">
        <v>849</v>
      </c>
      <c r="R4419" t="s">
        <v>814</v>
      </c>
      <c r="S4419" t="s">
        <v>3132</v>
      </c>
      <c r="T4419" t="s">
        <v>1634</v>
      </c>
      <c r="U4419" t="s">
        <v>2109</v>
      </c>
      <c r="W4419" t="s">
        <v>2953</v>
      </c>
      <c r="X4419">
        <v>0</v>
      </c>
      <c r="Z4419" t="s">
        <v>2953</v>
      </c>
      <c r="AB4419" t="s">
        <v>4909</v>
      </c>
      <c r="AC4419" t="s">
        <v>4910</v>
      </c>
      <c r="AG4419" t="s">
        <v>743</v>
      </c>
      <c r="AH4419" t="e">
        <f>VLOOKUP(C4419,'CREAR HV'!A:A,1,0)</f>
        <v>#N/A</v>
      </c>
    </row>
    <row r="4420" spans="1:34" x14ac:dyDescent="0.3">
      <c r="A4420" t="s">
        <v>10946</v>
      </c>
      <c r="B4420" t="s">
        <v>10947</v>
      </c>
      <c r="C4420">
        <v>43221590</v>
      </c>
      <c r="E4420" s="16">
        <v>37932</v>
      </c>
      <c r="F4420" s="16">
        <v>31352</v>
      </c>
      <c r="G4420" t="s">
        <v>816</v>
      </c>
      <c r="H4420" t="s">
        <v>74</v>
      </c>
      <c r="I4420" t="s">
        <v>4905</v>
      </c>
      <c r="J4420" t="s">
        <v>4906</v>
      </c>
      <c r="K4420" t="s">
        <v>756</v>
      </c>
      <c r="L4420" t="s">
        <v>4907</v>
      </c>
      <c r="M4420" t="s">
        <v>2106</v>
      </c>
      <c r="O4420" t="s">
        <v>4908</v>
      </c>
      <c r="P4420" t="s">
        <v>10955</v>
      </c>
      <c r="Q4420" t="s">
        <v>849</v>
      </c>
      <c r="R4420" t="s">
        <v>814</v>
      </c>
      <c r="S4420" t="s">
        <v>3132</v>
      </c>
      <c r="T4420" t="s">
        <v>1634</v>
      </c>
      <c r="U4420" t="s">
        <v>2109</v>
      </c>
      <c r="W4420" t="s">
        <v>2953</v>
      </c>
      <c r="X4420">
        <v>0</v>
      </c>
      <c r="Z4420" t="s">
        <v>2953</v>
      </c>
      <c r="AB4420" t="s">
        <v>4909</v>
      </c>
      <c r="AC4420" t="s">
        <v>4910</v>
      </c>
      <c r="AG4420" t="s">
        <v>743</v>
      </c>
      <c r="AH4420" t="e">
        <f>VLOOKUP(C4420,'CREAR HV'!A:A,1,0)</f>
        <v>#N/A</v>
      </c>
    </row>
    <row r="4421" spans="1:34" x14ac:dyDescent="0.3">
      <c r="A4421" t="s">
        <v>10946</v>
      </c>
      <c r="B4421" t="s">
        <v>10947</v>
      </c>
      <c r="C4421">
        <v>43221590</v>
      </c>
      <c r="E4421" s="16">
        <v>37932</v>
      </c>
      <c r="F4421" s="16">
        <v>31352</v>
      </c>
      <c r="G4421" t="s">
        <v>816</v>
      </c>
      <c r="H4421" t="s">
        <v>74</v>
      </c>
      <c r="I4421" t="s">
        <v>4905</v>
      </c>
      <c r="J4421" t="s">
        <v>4906</v>
      </c>
      <c r="K4421" t="s">
        <v>756</v>
      </c>
      <c r="L4421" t="s">
        <v>4907</v>
      </c>
      <c r="M4421" t="s">
        <v>2106</v>
      </c>
      <c r="O4421" t="s">
        <v>4908</v>
      </c>
      <c r="P4421" t="s">
        <v>10955</v>
      </c>
      <c r="Q4421" t="s">
        <v>849</v>
      </c>
      <c r="R4421" t="s">
        <v>814</v>
      </c>
      <c r="S4421" t="s">
        <v>3132</v>
      </c>
      <c r="T4421" t="s">
        <v>1634</v>
      </c>
      <c r="U4421" t="s">
        <v>2109</v>
      </c>
      <c r="W4421" t="s">
        <v>2953</v>
      </c>
      <c r="X4421">
        <v>0</v>
      </c>
      <c r="Z4421" t="s">
        <v>2953</v>
      </c>
      <c r="AB4421" t="s">
        <v>4909</v>
      </c>
      <c r="AC4421" t="s">
        <v>4910</v>
      </c>
      <c r="AG4421" t="s">
        <v>743</v>
      </c>
      <c r="AH4421" t="e">
        <f>VLOOKUP(C4421,'CREAR HV'!A:A,1,0)</f>
        <v>#N/A</v>
      </c>
    </row>
    <row r="4422" spans="1:34" x14ac:dyDescent="0.3">
      <c r="A4422" t="s">
        <v>10946</v>
      </c>
      <c r="B4422" t="s">
        <v>10947</v>
      </c>
      <c r="C4422">
        <v>43221590</v>
      </c>
      <c r="E4422" s="16">
        <v>37932</v>
      </c>
      <c r="F4422" s="16">
        <v>31352</v>
      </c>
      <c r="G4422" t="s">
        <v>816</v>
      </c>
      <c r="H4422" t="s">
        <v>74</v>
      </c>
      <c r="I4422" t="s">
        <v>4905</v>
      </c>
      <c r="J4422" t="s">
        <v>4906</v>
      </c>
      <c r="K4422" t="s">
        <v>756</v>
      </c>
      <c r="L4422" t="s">
        <v>4907</v>
      </c>
      <c r="M4422" t="s">
        <v>2106</v>
      </c>
      <c r="O4422" t="s">
        <v>4908</v>
      </c>
      <c r="P4422" t="s">
        <v>10955</v>
      </c>
      <c r="Q4422" t="s">
        <v>849</v>
      </c>
      <c r="R4422" t="s">
        <v>814</v>
      </c>
      <c r="S4422" t="s">
        <v>1633</v>
      </c>
      <c r="T4422" t="s">
        <v>1634</v>
      </c>
      <c r="U4422" t="s">
        <v>2109</v>
      </c>
      <c r="W4422" t="s">
        <v>2953</v>
      </c>
      <c r="X4422">
        <v>0</v>
      </c>
      <c r="Z4422" t="s">
        <v>2953</v>
      </c>
      <c r="AB4422" t="s">
        <v>4909</v>
      </c>
      <c r="AC4422" t="s">
        <v>4910</v>
      </c>
      <c r="AG4422" t="s">
        <v>743</v>
      </c>
      <c r="AH4422" t="e">
        <f>VLOOKUP(C4422,'CREAR HV'!A:A,1,0)</f>
        <v>#N/A</v>
      </c>
    </row>
    <row r="4423" spans="1:34" x14ac:dyDescent="0.3">
      <c r="A4423" t="s">
        <v>10946</v>
      </c>
      <c r="B4423" t="s">
        <v>10947</v>
      </c>
      <c r="C4423">
        <v>43221590</v>
      </c>
      <c r="E4423" s="16">
        <v>37932</v>
      </c>
      <c r="F4423" s="16">
        <v>31352</v>
      </c>
      <c r="G4423" t="s">
        <v>816</v>
      </c>
      <c r="H4423" t="s">
        <v>74</v>
      </c>
      <c r="I4423" t="s">
        <v>4905</v>
      </c>
      <c r="J4423" t="s">
        <v>4906</v>
      </c>
      <c r="K4423" t="s">
        <v>756</v>
      </c>
      <c r="L4423" t="s">
        <v>4907</v>
      </c>
      <c r="M4423" t="s">
        <v>2106</v>
      </c>
      <c r="O4423" t="s">
        <v>4908</v>
      </c>
      <c r="P4423" t="s">
        <v>10955</v>
      </c>
      <c r="Q4423" t="s">
        <v>849</v>
      </c>
      <c r="R4423" t="s">
        <v>814</v>
      </c>
      <c r="S4423" t="s">
        <v>1633</v>
      </c>
      <c r="T4423" t="s">
        <v>1634</v>
      </c>
      <c r="U4423" t="s">
        <v>2109</v>
      </c>
      <c r="W4423" t="s">
        <v>2953</v>
      </c>
      <c r="X4423">
        <v>0</v>
      </c>
      <c r="Z4423" t="s">
        <v>2953</v>
      </c>
      <c r="AB4423" t="s">
        <v>4909</v>
      </c>
      <c r="AC4423" t="s">
        <v>4910</v>
      </c>
      <c r="AG4423" t="s">
        <v>743</v>
      </c>
      <c r="AH4423" t="e">
        <f>VLOOKUP(C4423,'CREAR HV'!A:A,1,0)</f>
        <v>#N/A</v>
      </c>
    </row>
    <row r="4424" spans="1:34" x14ac:dyDescent="0.3">
      <c r="A4424" t="s">
        <v>10946</v>
      </c>
      <c r="B4424" t="s">
        <v>10947</v>
      </c>
      <c r="C4424">
        <v>43221590</v>
      </c>
      <c r="E4424" s="16">
        <v>37932</v>
      </c>
      <c r="F4424" s="16">
        <v>31352</v>
      </c>
      <c r="G4424" t="s">
        <v>816</v>
      </c>
      <c r="H4424" t="s">
        <v>74</v>
      </c>
      <c r="I4424" t="s">
        <v>4905</v>
      </c>
      <c r="J4424" t="s">
        <v>4906</v>
      </c>
      <c r="K4424" t="s">
        <v>756</v>
      </c>
      <c r="L4424" t="s">
        <v>4907</v>
      </c>
      <c r="M4424" t="s">
        <v>2106</v>
      </c>
      <c r="O4424" t="s">
        <v>4908</v>
      </c>
      <c r="P4424" t="s">
        <v>10955</v>
      </c>
      <c r="Q4424" t="s">
        <v>849</v>
      </c>
      <c r="R4424" t="s">
        <v>814</v>
      </c>
      <c r="S4424" t="s">
        <v>1633</v>
      </c>
      <c r="T4424" t="s">
        <v>1634</v>
      </c>
      <c r="U4424" t="s">
        <v>2109</v>
      </c>
      <c r="W4424" t="s">
        <v>2953</v>
      </c>
      <c r="X4424">
        <v>0</v>
      </c>
      <c r="Z4424" t="s">
        <v>2953</v>
      </c>
      <c r="AB4424" t="s">
        <v>4909</v>
      </c>
      <c r="AC4424" t="s">
        <v>4910</v>
      </c>
      <c r="AG4424" t="s">
        <v>743</v>
      </c>
      <c r="AH4424" t="e">
        <f>VLOOKUP(C4424,'CREAR HV'!A:A,1,0)</f>
        <v>#N/A</v>
      </c>
    </row>
    <row r="4425" spans="1:34" x14ac:dyDescent="0.3">
      <c r="A4425" t="s">
        <v>10946</v>
      </c>
      <c r="B4425" t="s">
        <v>10947</v>
      </c>
      <c r="C4425">
        <v>43221590</v>
      </c>
      <c r="E4425" s="16">
        <v>37932</v>
      </c>
      <c r="F4425" s="16">
        <v>31352</v>
      </c>
      <c r="G4425" t="s">
        <v>816</v>
      </c>
      <c r="H4425" t="s">
        <v>74</v>
      </c>
      <c r="I4425" t="s">
        <v>4905</v>
      </c>
      <c r="J4425" t="s">
        <v>4906</v>
      </c>
      <c r="K4425" t="s">
        <v>756</v>
      </c>
      <c r="L4425" t="s">
        <v>4907</v>
      </c>
      <c r="M4425" t="s">
        <v>2106</v>
      </c>
      <c r="O4425" t="s">
        <v>4908</v>
      </c>
      <c r="P4425" t="s">
        <v>10955</v>
      </c>
      <c r="Q4425" t="s">
        <v>849</v>
      </c>
      <c r="R4425" t="s">
        <v>814</v>
      </c>
      <c r="S4425" t="s">
        <v>1633</v>
      </c>
      <c r="T4425" t="s">
        <v>1634</v>
      </c>
      <c r="U4425" t="s">
        <v>2109</v>
      </c>
      <c r="W4425" t="s">
        <v>2953</v>
      </c>
      <c r="X4425">
        <v>0</v>
      </c>
      <c r="Z4425" t="s">
        <v>2953</v>
      </c>
      <c r="AB4425" t="s">
        <v>4909</v>
      </c>
      <c r="AC4425" t="s">
        <v>4910</v>
      </c>
      <c r="AG4425" t="s">
        <v>743</v>
      </c>
      <c r="AH4425" t="e">
        <f>VLOOKUP(C4425,'CREAR HV'!A:A,1,0)</f>
        <v>#N/A</v>
      </c>
    </row>
    <row r="4426" spans="1:34" x14ac:dyDescent="0.3">
      <c r="A4426" t="s">
        <v>10946</v>
      </c>
      <c r="B4426" t="s">
        <v>10947</v>
      </c>
      <c r="C4426">
        <v>43221590</v>
      </c>
      <c r="E4426" s="16">
        <v>37932</v>
      </c>
      <c r="F4426" s="16">
        <v>31352</v>
      </c>
      <c r="G4426" t="s">
        <v>816</v>
      </c>
      <c r="H4426" t="s">
        <v>74</v>
      </c>
      <c r="I4426" t="s">
        <v>4905</v>
      </c>
      <c r="J4426" t="s">
        <v>4906</v>
      </c>
      <c r="K4426" t="s">
        <v>756</v>
      </c>
      <c r="L4426" t="s">
        <v>4907</v>
      </c>
      <c r="M4426" t="s">
        <v>2106</v>
      </c>
      <c r="O4426" t="s">
        <v>4908</v>
      </c>
      <c r="P4426" t="s">
        <v>10955</v>
      </c>
      <c r="Q4426" t="s">
        <v>849</v>
      </c>
      <c r="R4426" t="s">
        <v>814</v>
      </c>
      <c r="S4426" t="s">
        <v>1633</v>
      </c>
      <c r="T4426" t="s">
        <v>1634</v>
      </c>
      <c r="U4426" t="s">
        <v>2109</v>
      </c>
      <c r="W4426" t="s">
        <v>2953</v>
      </c>
      <c r="X4426">
        <v>0</v>
      </c>
      <c r="Z4426" t="s">
        <v>2953</v>
      </c>
      <c r="AB4426" t="s">
        <v>4909</v>
      </c>
      <c r="AC4426" t="s">
        <v>4910</v>
      </c>
      <c r="AG4426" t="s">
        <v>743</v>
      </c>
      <c r="AH4426" t="e">
        <f>VLOOKUP(C4426,'CREAR HV'!A:A,1,0)</f>
        <v>#N/A</v>
      </c>
    </row>
    <row r="4427" spans="1:34" x14ac:dyDescent="0.3">
      <c r="A4427" t="s">
        <v>10946</v>
      </c>
      <c r="B4427" t="s">
        <v>10947</v>
      </c>
      <c r="C4427">
        <v>43221590</v>
      </c>
      <c r="E4427" s="16">
        <v>37932</v>
      </c>
      <c r="F4427" s="16">
        <v>31352</v>
      </c>
      <c r="G4427" t="s">
        <v>816</v>
      </c>
      <c r="H4427" t="s">
        <v>74</v>
      </c>
      <c r="I4427" t="s">
        <v>4905</v>
      </c>
      <c r="J4427" t="s">
        <v>4906</v>
      </c>
      <c r="K4427" t="s">
        <v>756</v>
      </c>
      <c r="L4427" t="s">
        <v>4907</v>
      </c>
      <c r="M4427" t="s">
        <v>2106</v>
      </c>
      <c r="O4427" t="s">
        <v>4908</v>
      </c>
      <c r="P4427" t="s">
        <v>10955</v>
      </c>
      <c r="Q4427" t="s">
        <v>849</v>
      </c>
      <c r="R4427" t="s">
        <v>814</v>
      </c>
      <c r="S4427" t="s">
        <v>1633</v>
      </c>
      <c r="T4427" t="s">
        <v>1634</v>
      </c>
      <c r="U4427" t="s">
        <v>2109</v>
      </c>
      <c r="W4427" t="s">
        <v>2953</v>
      </c>
      <c r="X4427">
        <v>0</v>
      </c>
      <c r="Z4427" t="s">
        <v>2953</v>
      </c>
      <c r="AB4427" t="s">
        <v>4909</v>
      </c>
      <c r="AC4427" t="s">
        <v>4910</v>
      </c>
      <c r="AG4427" t="s">
        <v>743</v>
      </c>
      <c r="AH4427" t="e">
        <f>VLOOKUP(C4427,'CREAR HV'!A:A,1,0)</f>
        <v>#N/A</v>
      </c>
    </row>
    <row r="4428" spans="1:34" x14ac:dyDescent="0.3">
      <c r="A4428" t="s">
        <v>10946</v>
      </c>
      <c r="B4428" t="s">
        <v>10947</v>
      </c>
      <c r="C4428">
        <v>43221590</v>
      </c>
      <c r="E4428" s="16">
        <v>37932</v>
      </c>
      <c r="F4428" s="16">
        <v>31352</v>
      </c>
      <c r="G4428" t="s">
        <v>816</v>
      </c>
      <c r="H4428" t="s">
        <v>74</v>
      </c>
      <c r="I4428" t="s">
        <v>4905</v>
      </c>
      <c r="J4428" t="s">
        <v>4906</v>
      </c>
      <c r="K4428" t="s">
        <v>756</v>
      </c>
      <c r="L4428" t="s">
        <v>4907</v>
      </c>
      <c r="M4428" t="s">
        <v>2106</v>
      </c>
      <c r="O4428" t="s">
        <v>4908</v>
      </c>
      <c r="P4428" t="s">
        <v>10955</v>
      </c>
      <c r="Q4428" t="s">
        <v>849</v>
      </c>
      <c r="R4428" t="s">
        <v>814</v>
      </c>
      <c r="S4428" t="s">
        <v>3132</v>
      </c>
      <c r="T4428" t="s">
        <v>1634</v>
      </c>
      <c r="U4428" t="s">
        <v>2109</v>
      </c>
      <c r="W4428" t="s">
        <v>2953</v>
      </c>
      <c r="X4428">
        <v>0</v>
      </c>
      <c r="Z4428" t="s">
        <v>2953</v>
      </c>
      <c r="AB4428" t="s">
        <v>4909</v>
      </c>
      <c r="AC4428" t="s">
        <v>4910</v>
      </c>
      <c r="AG4428" t="s">
        <v>743</v>
      </c>
      <c r="AH4428" t="e">
        <f>VLOOKUP(C4428,'CREAR HV'!A:A,1,0)</f>
        <v>#N/A</v>
      </c>
    </row>
    <row r="4429" spans="1:34" x14ac:dyDescent="0.3">
      <c r="A4429" t="s">
        <v>10946</v>
      </c>
      <c r="B4429" t="s">
        <v>10947</v>
      </c>
      <c r="C4429">
        <v>43221590</v>
      </c>
      <c r="E4429" s="16">
        <v>37932</v>
      </c>
      <c r="F4429" s="16">
        <v>31352</v>
      </c>
      <c r="G4429" t="s">
        <v>816</v>
      </c>
      <c r="H4429" t="s">
        <v>74</v>
      </c>
      <c r="I4429" t="s">
        <v>4905</v>
      </c>
      <c r="J4429" t="s">
        <v>4906</v>
      </c>
      <c r="K4429" t="s">
        <v>756</v>
      </c>
      <c r="L4429" t="s">
        <v>4907</v>
      </c>
      <c r="M4429" t="s">
        <v>2106</v>
      </c>
      <c r="O4429" t="s">
        <v>4908</v>
      </c>
      <c r="P4429" t="s">
        <v>10955</v>
      </c>
      <c r="Q4429" t="s">
        <v>849</v>
      </c>
      <c r="R4429" t="s">
        <v>814</v>
      </c>
      <c r="S4429" t="s">
        <v>3132</v>
      </c>
      <c r="T4429" t="s">
        <v>1634</v>
      </c>
      <c r="U4429" t="s">
        <v>2109</v>
      </c>
      <c r="W4429" t="s">
        <v>2953</v>
      </c>
      <c r="X4429">
        <v>0</v>
      </c>
      <c r="Z4429" t="s">
        <v>2953</v>
      </c>
      <c r="AB4429" t="s">
        <v>4909</v>
      </c>
      <c r="AC4429" t="s">
        <v>4910</v>
      </c>
      <c r="AG4429" t="s">
        <v>743</v>
      </c>
      <c r="AH4429" t="e">
        <f>VLOOKUP(C4429,'CREAR HV'!A:A,1,0)</f>
        <v>#N/A</v>
      </c>
    </row>
    <row r="4430" spans="1:34" x14ac:dyDescent="0.3">
      <c r="A4430" t="s">
        <v>10946</v>
      </c>
      <c r="B4430" t="s">
        <v>10947</v>
      </c>
      <c r="C4430">
        <v>43221590</v>
      </c>
      <c r="E4430" s="16">
        <v>37932</v>
      </c>
      <c r="F4430" s="16">
        <v>31352</v>
      </c>
      <c r="G4430" t="s">
        <v>816</v>
      </c>
      <c r="H4430" t="s">
        <v>74</v>
      </c>
      <c r="I4430" t="s">
        <v>4905</v>
      </c>
      <c r="J4430" t="s">
        <v>4906</v>
      </c>
      <c r="K4430" t="s">
        <v>756</v>
      </c>
      <c r="L4430" t="s">
        <v>4907</v>
      </c>
      <c r="M4430" t="s">
        <v>2106</v>
      </c>
      <c r="O4430" t="s">
        <v>4908</v>
      </c>
      <c r="P4430" t="s">
        <v>10955</v>
      </c>
      <c r="Q4430" t="s">
        <v>849</v>
      </c>
      <c r="R4430" t="s">
        <v>814</v>
      </c>
      <c r="S4430" t="s">
        <v>3132</v>
      </c>
      <c r="T4430" t="s">
        <v>1634</v>
      </c>
      <c r="U4430" t="s">
        <v>2109</v>
      </c>
      <c r="W4430" t="s">
        <v>2953</v>
      </c>
      <c r="X4430">
        <v>0</v>
      </c>
      <c r="Z4430" t="s">
        <v>2953</v>
      </c>
      <c r="AB4430" t="s">
        <v>4909</v>
      </c>
      <c r="AC4430" t="s">
        <v>4910</v>
      </c>
      <c r="AG4430" t="s">
        <v>743</v>
      </c>
      <c r="AH4430" t="e">
        <f>VLOOKUP(C4430,'CREAR HV'!A:A,1,0)</f>
        <v>#N/A</v>
      </c>
    </row>
    <row r="4431" spans="1:34" x14ac:dyDescent="0.3">
      <c r="A4431" t="s">
        <v>10946</v>
      </c>
      <c r="B4431" t="s">
        <v>10947</v>
      </c>
      <c r="C4431">
        <v>43221590</v>
      </c>
      <c r="E4431" s="16">
        <v>37932</v>
      </c>
      <c r="F4431" s="16">
        <v>31352</v>
      </c>
      <c r="G4431" t="s">
        <v>816</v>
      </c>
      <c r="H4431" t="s">
        <v>74</v>
      </c>
      <c r="I4431" t="s">
        <v>4905</v>
      </c>
      <c r="J4431" t="s">
        <v>4906</v>
      </c>
      <c r="K4431" t="s">
        <v>756</v>
      </c>
      <c r="L4431" t="s">
        <v>4907</v>
      </c>
      <c r="M4431" t="s">
        <v>2106</v>
      </c>
      <c r="O4431" t="s">
        <v>4908</v>
      </c>
      <c r="P4431" t="s">
        <v>10955</v>
      </c>
      <c r="Q4431" t="s">
        <v>849</v>
      </c>
      <c r="R4431" t="s">
        <v>814</v>
      </c>
      <c r="S4431" t="s">
        <v>1633</v>
      </c>
      <c r="T4431" t="s">
        <v>1634</v>
      </c>
      <c r="U4431" t="s">
        <v>2109</v>
      </c>
      <c r="W4431" t="s">
        <v>2953</v>
      </c>
      <c r="X4431">
        <v>0</v>
      </c>
      <c r="Z4431" t="s">
        <v>2953</v>
      </c>
      <c r="AB4431" t="s">
        <v>4909</v>
      </c>
      <c r="AC4431" t="s">
        <v>4910</v>
      </c>
      <c r="AG4431" t="s">
        <v>743</v>
      </c>
      <c r="AH4431" t="e">
        <f>VLOOKUP(C4431,'CREAR HV'!A:A,1,0)</f>
        <v>#N/A</v>
      </c>
    </row>
    <row r="4432" spans="1:34" x14ac:dyDescent="0.3">
      <c r="A4432" t="s">
        <v>10946</v>
      </c>
      <c r="B4432" t="s">
        <v>10947</v>
      </c>
      <c r="C4432">
        <v>43221590</v>
      </c>
      <c r="E4432" s="16">
        <v>37932</v>
      </c>
      <c r="F4432" s="16">
        <v>31352</v>
      </c>
      <c r="G4432" t="s">
        <v>816</v>
      </c>
      <c r="H4432" t="s">
        <v>74</v>
      </c>
      <c r="I4432" t="s">
        <v>4905</v>
      </c>
      <c r="J4432" t="s">
        <v>4906</v>
      </c>
      <c r="K4432" t="s">
        <v>756</v>
      </c>
      <c r="L4432" t="s">
        <v>4907</v>
      </c>
      <c r="M4432" t="s">
        <v>2106</v>
      </c>
      <c r="O4432" t="s">
        <v>4908</v>
      </c>
      <c r="P4432" t="s">
        <v>10955</v>
      </c>
      <c r="Q4432" t="s">
        <v>849</v>
      </c>
      <c r="R4432" t="s">
        <v>814</v>
      </c>
      <c r="S4432" t="s">
        <v>1633</v>
      </c>
      <c r="T4432" t="s">
        <v>1634</v>
      </c>
      <c r="U4432" t="s">
        <v>2109</v>
      </c>
      <c r="W4432" t="s">
        <v>2953</v>
      </c>
      <c r="X4432">
        <v>0</v>
      </c>
      <c r="Z4432" t="s">
        <v>2953</v>
      </c>
      <c r="AB4432" t="s">
        <v>4909</v>
      </c>
      <c r="AC4432" t="s">
        <v>4910</v>
      </c>
      <c r="AG4432" t="s">
        <v>743</v>
      </c>
      <c r="AH4432" t="e">
        <f>VLOOKUP(C4432,'CREAR HV'!A:A,1,0)</f>
        <v>#N/A</v>
      </c>
    </row>
    <row r="4433" spans="1:34" x14ac:dyDescent="0.3">
      <c r="A4433" t="s">
        <v>10946</v>
      </c>
      <c r="B4433" t="s">
        <v>10947</v>
      </c>
      <c r="C4433">
        <v>43221590</v>
      </c>
      <c r="E4433" s="16">
        <v>37932</v>
      </c>
      <c r="F4433" s="16">
        <v>31352</v>
      </c>
      <c r="G4433" t="s">
        <v>816</v>
      </c>
      <c r="H4433" t="s">
        <v>74</v>
      </c>
      <c r="I4433" t="s">
        <v>4905</v>
      </c>
      <c r="J4433" t="s">
        <v>4906</v>
      </c>
      <c r="K4433" t="s">
        <v>756</v>
      </c>
      <c r="L4433" t="s">
        <v>4907</v>
      </c>
      <c r="M4433" t="s">
        <v>2106</v>
      </c>
      <c r="O4433" t="s">
        <v>4908</v>
      </c>
      <c r="P4433" t="s">
        <v>10955</v>
      </c>
      <c r="Q4433" t="s">
        <v>849</v>
      </c>
      <c r="R4433" t="s">
        <v>814</v>
      </c>
      <c r="S4433" t="s">
        <v>1633</v>
      </c>
      <c r="T4433" t="s">
        <v>1634</v>
      </c>
      <c r="U4433" t="s">
        <v>2109</v>
      </c>
      <c r="W4433" t="s">
        <v>2953</v>
      </c>
      <c r="X4433">
        <v>0</v>
      </c>
      <c r="Z4433" t="s">
        <v>2953</v>
      </c>
      <c r="AB4433" t="s">
        <v>4909</v>
      </c>
      <c r="AC4433" t="s">
        <v>4910</v>
      </c>
      <c r="AG4433" t="s">
        <v>743</v>
      </c>
      <c r="AH4433" t="e">
        <f>VLOOKUP(C4433,'CREAR HV'!A:A,1,0)</f>
        <v>#N/A</v>
      </c>
    </row>
    <row r="4434" spans="1:34" x14ac:dyDescent="0.3">
      <c r="A4434" t="s">
        <v>10946</v>
      </c>
      <c r="B4434" t="s">
        <v>10947</v>
      </c>
      <c r="C4434">
        <v>43221590</v>
      </c>
      <c r="E4434" s="16">
        <v>37932</v>
      </c>
      <c r="F4434" s="16">
        <v>31352</v>
      </c>
      <c r="G4434" t="s">
        <v>816</v>
      </c>
      <c r="H4434" t="s">
        <v>74</v>
      </c>
      <c r="I4434" t="s">
        <v>4905</v>
      </c>
      <c r="J4434" t="s">
        <v>4906</v>
      </c>
      <c r="K4434" t="s">
        <v>756</v>
      </c>
      <c r="L4434" t="s">
        <v>4907</v>
      </c>
      <c r="M4434" t="s">
        <v>2106</v>
      </c>
      <c r="O4434" t="s">
        <v>4908</v>
      </c>
      <c r="P4434" t="s">
        <v>10955</v>
      </c>
      <c r="Q4434" t="s">
        <v>849</v>
      </c>
      <c r="R4434" t="s">
        <v>814</v>
      </c>
      <c r="S4434" t="s">
        <v>1633</v>
      </c>
      <c r="U4434" t="s">
        <v>2109</v>
      </c>
      <c r="W4434" t="s">
        <v>2953</v>
      </c>
      <c r="X4434">
        <v>0</v>
      </c>
      <c r="Z4434" t="s">
        <v>2953</v>
      </c>
      <c r="AB4434" t="s">
        <v>4909</v>
      </c>
      <c r="AC4434" t="s">
        <v>4910</v>
      </c>
      <c r="AG4434" t="s">
        <v>743</v>
      </c>
      <c r="AH4434" t="e">
        <f>VLOOKUP(C4434,'CREAR HV'!A:A,1,0)</f>
        <v>#N/A</v>
      </c>
    </row>
    <row r="4435" spans="1:34" x14ac:dyDescent="0.3">
      <c r="A4435" t="s">
        <v>10946</v>
      </c>
      <c r="B4435" t="s">
        <v>10947</v>
      </c>
      <c r="C4435">
        <v>43221590</v>
      </c>
      <c r="E4435" s="16">
        <v>37932</v>
      </c>
      <c r="F4435" s="16">
        <v>31352</v>
      </c>
      <c r="G4435" t="s">
        <v>816</v>
      </c>
      <c r="H4435" t="s">
        <v>74</v>
      </c>
      <c r="I4435" t="s">
        <v>4905</v>
      </c>
      <c r="J4435" t="s">
        <v>4906</v>
      </c>
      <c r="K4435" t="s">
        <v>756</v>
      </c>
      <c r="L4435" t="s">
        <v>4907</v>
      </c>
      <c r="M4435" t="s">
        <v>2106</v>
      </c>
      <c r="O4435" t="s">
        <v>4908</v>
      </c>
      <c r="P4435" t="s">
        <v>10955</v>
      </c>
      <c r="Q4435" t="s">
        <v>849</v>
      </c>
      <c r="R4435" t="s">
        <v>814</v>
      </c>
      <c r="S4435" t="s">
        <v>1633</v>
      </c>
      <c r="U4435" t="s">
        <v>2109</v>
      </c>
      <c r="W4435" t="s">
        <v>2953</v>
      </c>
      <c r="X4435">
        <v>0</v>
      </c>
      <c r="Z4435" t="s">
        <v>2953</v>
      </c>
      <c r="AB4435" t="s">
        <v>4909</v>
      </c>
      <c r="AC4435" t="s">
        <v>4910</v>
      </c>
      <c r="AG4435" t="s">
        <v>743</v>
      </c>
      <c r="AH4435" t="e">
        <f>VLOOKUP(C4435,'CREAR HV'!A:A,1,0)</f>
        <v>#N/A</v>
      </c>
    </row>
    <row r="4436" spans="1:34" x14ac:dyDescent="0.3">
      <c r="A4436" t="s">
        <v>10946</v>
      </c>
      <c r="B4436" t="s">
        <v>10947</v>
      </c>
      <c r="C4436">
        <v>43221590</v>
      </c>
      <c r="E4436" s="16">
        <v>37932</v>
      </c>
      <c r="F4436" s="16">
        <v>31352</v>
      </c>
      <c r="G4436" t="s">
        <v>816</v>
      </c>
      <c r="H4436" t="s">
        <v>74</v>
      </c>
      <c r="I4436" t="s">
        <v>4905</v>
      </c>
      <c r="J4436" t="s">
        <v>4906</v>
      </c>
      <c r="K4436" t="s">
        <v>756</v>
      </c>
      <c r="L4436" t="s">
        <v>4907</v>
      </c>
      <c r="M4436" t="s">
        <v>2106</v>
      </c>
      <c r="O4436" t="s">
        <v>4908</v>
      </c>
      <c r="P4436" t="s">
        <v>10955</v>
      </c>
      <c r="Q4436" t="s">
        <v>849</v>
      </c>
      <c r="R4436" t="s">
        <v>814</v>
      </c>
      <c r="S4436" t="s">
        <v>1633</v>
      </c>
      <c r="U4436" t="s">
        <v>2109</v>
      </c>
      <c r="W4436" t="s">
        <v>2953</v>
      </c>
      <c r="X4436">
        <v>0</v>
      </c>
      <c r="Z4436" t="s">
        <v>2953</v>
      </c>
      <c r="AB4436" t="s">
        <v>4909</v>
      </c>
      <c r="AC4436" t="s">
        <v>4910</v>
      </c>
      <c r="AG4436" t="s">
        <v>743</v>
      </c>
      <c r="AH4436" t="e">
        <f>VLOOKUP(C4436,'CREAR HV'!A:A,1,0)</f>
        <v>#N/A</v>
      </c>
    </row>
    <row r="4437" spans="1:34" x14ac:dyDescent="0.3">
      <c r="A4437" t="s">
        <v>10946</v>
      </c>
      <c r="B4437" t="s">
        <v>10947</v>
      </c>
      <c r="C4437">
        <v>43221590</v>
      </c>
      <c r="E4437" s="16">
        <v>37932</v>
      </c>
      <c r="F4437" s="16">
        <v>31352</v>
      </c>
      <c r="G4437" t="s">
        <v>816</v>
      </c>
      <c r="H4437" t="s">
        <v>74</v>
      </c>
      <c r="I4437" t="s">
        <v>4905</v>
      </c>
      <c r="J4437" t="s">
        <v>4906</v>
      </c>
      <c r="K4437" t="s">
        <v>756</v>
      </c>
      <c r="L4437" t="s">
        <v>4907</v>
      </c>
      <c r="M4437" t="s">
        <v>2106</v>
      </c>
      <c r="O4437" t="s">
        <v>4908</v>
      </c>
      <c r="P4437" t="s">
        <v>10955</v>
      </c>
      <c r="Q4437" t="s">
        <v>849</v>
      </c>
      <c r="R4437" t="s">
        <v>814</v>
      </c>
      <c r="S4437" t="s">
        <v>3132</v>
      </c>
      <c r="U4437" t="s">
        <v>2109</v>
      </c>
      <c r="W4437" t="s">
        <v>2953</v>
      </c>
      <c r="X4437">
        <v>0</v>
      </c>
      <c r="Z4437" t="s">
        <v>2953</v>
      </c>
      <c r="AB4437" t="s">
        <v>4909</v>
      </c>
      <c r="AC4437" t="s">
        <v>4910</v>
      </c>
      <c r="AG4437" t="s">
        <v>743</v>
      </c>
      <c r="AH4437" t="e">
        <f>VLOOKUP(C4437,'CREAR HV'!A:A,1,0)</f>
        <v>#N/A</v>
      </c>
    </row>
    <row r="4438" spans="1:34" x14ac:dyDescent="0.3">
      <c r="A4438" t="s">
        <v>10946</v>
      </c>
      <c r="B4438" t="s">
        <v>10947</v>
      </c>
      <c r="C4438">
        <v>43221590</v>
      </c>
      <c r="E4438" s="16">
        <v>37932</v>
      </c>
      <c r="F4438" s="16">
        <v>31352</v>
      </c>
      <c r="G4438" t="s">
        <v>816</v>
      </c>
      <c r="H4438" t="s">
        <v>74</v>
      </c>
      <c r="I4438" t="s">
        <v>4905</v>
      </c>
      <c r="J4438" t="s">
        <v>4906</v>
      </c>
      <c r="K4438" t="s">
        <v>756</v>
      </c>
      <c r="L4438" t="s">
        <v>4907</v>
      </c>
      <c r="M4438" t="s">
        <v>2106</v>
      </c>
      <c r="O4438" t="s">
        <v>4908</v>
      </c>
      <c r="P4438" t="s">
        <v>10955</v>
      </c>
      <c r="Q4438" t="s">
        <v>849</v>
      </c>
      <c r="R4438" t="s">
        <v>814</v>
      </c>
      <c r="S4438" t="s">
        <v>3132</v>
      </c>
      <c r="U4438" t="s">
        <v>2109</v>
      </c>
      <c r="W4438" t="s">
        <v>2953</v>
      </c>
      <c r="X4438">
        <v>0</v>
      </c>
      <c r="Z4438" t="s">
        <v>2953</v>
      </c>
      <c r="AB4438" t="s">
        <v>4909</v>
      </c>
      <c r="AC4438" t="s">
        <v>4910</v>
      </c>
      <c r="AG4438" t="s">
        <v>743</v>
      </c>
      <c r="AH4438" t="e">
        <f>VLOOKUP(C4438,'CREAR HV'!A:A,1,0)</f>
        <v>#N/A</v>
      </c>
    </row>
    <row r="4439" spans="1:34" x14ac:dyDescent="0.3">
      <c r="A4439" t="s">
        <v>10946</v>
      </c>
      <c r="B4439" t="s">
        <v>10947</v>
      </c>
      <c r="C4439">
        <v>43221590</v>
      </c>
      <c r="E4439" s="16">
        <v>37932</v>
      </c>
      <c r="F4439" s="16">
        <v>31352</v>
      </c>
      <c r="G4439" t="s">
        <v>816</v>
      </c>
      <c r="H4439" t="s">
        <v>74</v>
      </c>
      <c r="I4439" t="s">
        <v>4905</v>
      </c>
      <c r="J4439" t="s">
        <v>4906</v>
      </c>
      <c r="K4439" t="s">
        <v>756</v>
      </c>
      <c r="L4439" t="s">
        <v>4907</v>
      </c>
      <c r="M4439" t="s">
        <v>2106</v>
      </c>
      <c r="O4439" t="s">
        <v>4908</v>
      </c>
      <c r="P4439" t="s">
        <v>10955</v>
      </c>
      <c r="Q4439" t="s">
        <v>849</v>
      </c>
      <c r="R4439" t="s">
        <v>814</v>
      </c>
      <c r="S4439" t="s">
        <v>3132</v>
      </c>
      <c r="U4439" t="s">
        <v>2109</v>
      </c>
      <c r="W4439" t="s">
        <v>2953</v>
      </c>
      <c r="X4439">
        <v>0</v>
      </c>
      <c r="Z4439" t="s">
        <v>2953</v>
      </c>
      <c r="AB4439" t="s">
        <v>4909</v>
      </c>
      <c r="AC4439" t="s">
        <v>4910</v>
      </c>
      <c r="AG4439" t="s">
        <v>743</v>
      </c>
      <c r="AH4439" t="e">
        <f>VLOOKUP(C4439,'CREAR HV'!A:A,1,0)</f>
        <v>#N/A</v>
      </c>
    </row>
    <row r="4440" spans="1:34" x14ac:dyDescent="0.3">
      <c r="A4440" t="s">
        <v>10946</v>
      </c>
      <c r="B4440" t="s">
        <v>10947</v>
      </c>
      <c r="C4440">
        <v>43221590</v>
      </c>
      <c r="E4440" s="16">
        <v>37932</v>
      </c>
      <c r="F4440" s="16">
        <v>31352</v>
      </c>
      <c r="G4440" t="s">
        <v>816</v>
      </c>
      <c r="H4440" t="s">
        <v>74</v>
      </c>
      <c r="I4440" t="s">
        <v>4905</v>
      </c>
      <c r="J4440" t="s">
        <v>4906</v>
      </c>
      <c r="K4440" t="s">
        <v>756</v>
      </c>
      <c r="L4440" t="s">
        <v>4907</v>
      </c>
      <c r="M4440" t="s">
        <v>2106</v>
      </c>
      <c r="O4440" t="s">
        <v>4908</v>
      </c>
      <c r="P4440" t="s">
        <v>10955</v>
      </c>
      <c r="Q4440" t="s">
        <v>849</v>
      </c>
      <c r="R4440" t="s">
        <v>814</v>
      </c>
      <c r="S4440" t="s">
        <v>1633</v>
      </c>
      <c r="U4440" t="s">
        <v>2109</v>
      </c>
      <c r="W4440" t="s">
        <v>2953</v>
      </c>
      <c r="X4440">
        <v>0</v>
      </c>
      <c r="Z4440" t="s">
        <v>2953</v>
      </c>
      <c r="AB4440" t="s">
        <v>4909</v>
      </c>
      <c r="AC4440" t="s">
        <v>4910</v>
      </c>
      <c r="AG4440" t="s">
        <v>743</v>
      </c>
      <c r="AH4440" t="e">
        <f>VLOOKUP(C4440,'CREAR HV'!A:A,1,0)</f>
        <v>#N/A</v>
      </c>
    </row>
    <row r="4441" spans="1:34" x14ac:dyDescent="0.3">
      <c r="A4441" t="s">
        <v>10946</v>
      </c>
      <c r="B4441" t="s">
        <v>10947</v>
      </c>
      <c r="C4441">
        <v>43221590</v>
      </c>
      <c r="E4441" s="16">
        <v>37932</v>
      </c>
      <c r="F4441" s="16">
        <v>31352</v>
      </c>
      <c r="G4441" t="s">
        <v>816</v>
      </c>
      <c r="H4441" t="s">
        <v>74</v>
      </c>
      <c r="I4441" t="s">
        <v>4905</v>
      </c>
      <c r="J4441" t="s">
        <v>4906</v>
      </c>
      <c r="K4441" t="s">
        <v>756</v>
      </c>
      <c r="L4441" t="s">
        <v>4907</v>
      </c>
      <c r="M4441" t="s">
        <v>2106</v>
      </c>
      <c r="O4441" t="s">
        <v>4908</v>
      </c>
      <c r="P4441" t="s">
        <v>10955</v>
      </c>
      <c r="Q4441" t="s">
        <v>849</v>
      </c>
      <c r="R4441" t="s">
        <v>814</v>
      </c>
      <c r="S4441" t="s">
        <v>1633</v>
      </c>
      <c r="U4441" t="s">
        <v>2109</v>
      </c>
      <c r="W4441" t="s">
        <v>2953</v>
      </c>
      <c r="X4441">
        <v>0</v>
      </c>
      <c r="Z4441" t="s">
        <v>2953</v>
      </c>
      <c r="AB4441" t="s">
        <v>4909</v>
      </c>
      <c r="AC4441" t="s">
        <v>4910</v>
      </c>
      <c r="AG4441" t="s">
        <v>743</v>
      </c>
      <c r="AH4441" t="e">
        <f>VLOOKUP(C4441,'CREAR HV'!A:A,1,0)</f>
        <v>#N/A</v>
      </c>
    </row>
    <row r="4442" spans="1:34" x14ac:dyDescent="0.3">
      <c r="A4442" t="s">
        <v>10946</v>
      </c>
      <c r="B4442" t="s">
        <v>10947</v>
      </c>
      <c r="C4442">
        <v>43221590</v>
      </c>
      <c r="E4442" s="16">
        <v>37932</v>
      </c>
      <c r="F4442" s="16">
        <v>31352</v>
      </c>
      <c r="G4442" t="s">
        <v>816</v>
      </c>
      <c r="H4442" t="s">
        <v>74</v>
      </c>
      <c r="I4442" t="s">
        <v>4905</v>
      </c>
      <c r="J4442" t="s">
        <v>4906</v>
      </c>
      <c r="K4442" t="s">
        <v>756</v>
      </c>
      <c r="L4442" t="s">
        <v>4907</v>
      </c>
      <c r="M4442" t="s">
        <v>2106</v>
      </c>
      <c r="O4442" t="s">
        <v>4908</v>
      </c>
      <c r="P4442" t="s">
        <v>10955</v>
      </c>
      <c r="Q4442" t="s">
        <v>849</v>
      </c>
      <c r="R4442" t="s">
        <v>814</v>
      </c>
      <c r="S4442" t="s">
        <v>1633</v>
      </c>
      <c r="U4442" t="s">
        <v>2109</v>
      </c>
      <c r="W4442" t="s">
        <v>2953</v>
      </c>
      <c r="X4442">
        <v>0</v>
      </c>
      <c r="Z4442" t="s">
        <v>2953</v>
      </c>
      <c r="AB4442" t="s">
        <v>4909</v>
      </c>
      <c r="AC4442" t="s">
        <v>4910</v>
      </c>
      <c r="AG4442" t="s">
        <v>743</v>
      </c>
      <c r="AH4442" t="e">
        <f>VLOOKUP(C4442,'CREAR HV'!A:A,1,0)</f>
        <v>#N/A</v>
      </c>
    </row>
    <row r="4443" spans="1:34" x14ac:dyDescent="0.3">
      <c r="A4443" t="s">
        <v>10946</v>
      </c>
      <c r="B4443" t="s">
        <v>10947</v>
      </c>
      <c r="C4443">
        <v>12553360</v>
      </c>
      <c r="F4443" s="16">
        <v>22612</v>
      </c>
      <c r="G4443" t="s">
        <v>1690</v>
      </c>
      <c r="H4443" t="s">
        <v>1690</v>
      </c>
      <c r="I4443" t="s">
        <v>1691</v>
      </c>
      <c r="J4443" t="s">
        <v>1692</v>
      </c>
      <c r="K4443" t="s">
        <v>910</v>
      </c>
      <c r="L4443" t="s">
        <v>1693</v>
      </c>
      <c r="O4443" t="s">
        <v>1694</v>
      </c>
      <c r="P4443" t="s">
        <v>10950</v>
      </c>
      <c r="Q4443" t="s">
        <v>741</v>
      </c>
      <c r="AG4443" t="s">
        <v>769</v>
      </c>
      <c r="AH4443" t="e">
        <f>VLOOKUP(C4443,'CREAR HV'!A:A,1,0)</f>
        <v>#N/A</v>
      </c>
    </row>
    <row r="4444" spans="1:34" x14ac:dyDescent="0.3">
      <c r="A4444" t="s">
        <v>10946</v>
      </c>
      <c r="B4444" t="s">
        <v>10947</v>
      </c>
      <c r="C4444">
        <v>73103171</v>
      </c>
      <c r="F4444" s="16">
        <v>23122</v>
      </c>
      <c r="G4444" t="s">
        <v>6769</v>
      </c>
      <c r="H4444" t="s">
        <v>6769</v>
      </c>
      <c r="I4444" t="s">
        <v>6770</v>
      </c>
      <c r="J4444" t="s">
        <v>6771</v>
      </c>
      <c r="K4444" t="s">
        <v>823</v>
      </c>
      <c r="L4444" t="s">
        <v>6772</v>
      </c>
      <c r="O4444" t="s">
        <v>3885</v>
      </c>
      <c r="P4444" t="s">
        <v>10950</v>
      </c>
      <c r="Q4444" t="s">
        <v>741</v>
      </c>
      <c r="V4444">
        <v>73103171</v>
      </c>
      <c r="W4444" t="s">
        <v>742</v>
      </c>
      <c r="X4444">
        <v>14</v>
      </c>
      <c r="AG4444" t="s">
        <v>743</v>
      </c>
      <c r="AH4444" t="e">
        <f>VLOOKUP(C4444,'CREAR HV'!A:A,1,0)</f>
        <v>#N/A</v>
      </c>
    </row>
    <row r="4445" spans="1:34" x14ac:dyDescent="0.3">
      <c r="A4445" t="s">
        <v>10946</v>
      </c>
      <c r="B4445" t="s">
        <v>10947</v>
      </c>
      <c r="C4445">
        <v>71595024</v>
      </c>
      <c r="F4445" s="16">
        <v>22258</v>
      </c>
      <c r="G4445" t="s">
        <v>816</v>
      </c>
      <c r="H4445" t="s">
        <v>74</v>
      </c>
      <c r="I4445" t="s">
        <v>2428</v>
      </c>
      <c r="J4445" t="s">
        <v>377</v>
      </c>
      <c r="K4445" t="s">
        <v>411</v>
      </c>
      <c r="L4445" t="s">
        <v>6593</v>
      </c>
      <c r="O4445" t="s">
        <v>6594</v>
      </c>
      <c r="P4445" t="s">
        <v>10950</v>
      </c>
      <c r="Q4445" t="s">
        <v>741</v>
      </c>
      <c r="V4445">
        <v>296832</v>
      </c>
      <c r="W4445" t="s">
        <v>742</v>
      </c>
      <c r="X4445">
        <v>12</v>
      </c>
      <c r="AG4445" t="s">
        <v>769</v>
      </c>
      <c r="AH4445" t="e">
        <f>VLOOKUP(C4445,'CREAR HV'!A:A,1,0)</f>
        <v>#N/A</v>
      </c>
    </row>
    <row r="4446" spans="1:34" x14ac:dyDescent="0.3">
      <c r="A4446" t="s">
        <v>10946</v>
      </c>
      <c r="B4446" t="s">
        <v>10947</v>
      </c>
      <c r="C4446">
        <v>71595024</v>
      </c>
      <c r="F4446" s="16">
        <v>22258</v>
      </c>
      <c r="G4446" t="s">
        <v>816</v>
      </c>
      <c r="H4446" t="s">
        <v>74</v>
      </c>
      <c r="I4446" t="s">
        <v>2428</v>
      </c>
      <c r="J4446" t="s">
        <v>377</v>
      </c>
      <c r="K4446" t="s">
        <v>411</v>
      </c>
      <c r="L4446" t="s">
        <v>6593</v>
      </c>
      <c r="O4446" t="s">
        <v>6594</v>
      </c>
      <c r="P4446" t="s">
        <v>10950</v>
      </c>
      <c r="Q4446" t="s">
        <v>741</v>
      </c>
      <c r="V4446">
        <v>296832</v>
      </c>
      <c r="W4446" t="s">
        <v>742</v>
      </c>
      <c r="X4446">
        <v>12</v>
      </c>
      <c r="AG4446" t="s">
        <v>769</v>
      </c>
      <c r="AH4446" t="e">
        <f>VLOOKUP(C4446,'CREAR HV'!A:A,1,0)</f>
        <v>#N/A</v>
      </c>
    </row>
    <row r="4447" spans="1:34" x14ac:dyDescent="0.3">
      <c r="A4447" t="s">
        <v>10946</v>
      </c>
      <c r="B4447" t="s">
        <v>10947</v>
      </c>
      <c r="C4447">
        <v>73202156</v>
      </c>
      <c r="E4447" s="16">
        <v>37194</v>
      </c>
      <c r="F4447" s="16">
        <v>30617</v>
      </c>
      <c r="G4447" t="s">
        <v>53</v>
      </c>
      <c r="H4447" t="s">
        <v>53</v>
      </c>
      <c r="I4447" t="s">
        <v>6809</v>
      </c>
      <c r="J4447" t="s">
        <v>268</v>
      </c>
      <c r="K4447" t="s">
        <v>3665</v>
      </c>
      <c r="L4447" t="s">
        <v>6810</v>
      </c>
      <c r="O4447" t="s">
        <v>6811</v>
      </c>
      <c r="P4447" t="s">
        <v>10950</v>
      </c>
      <c r="Q4447" t="s">
        <v>741</v>
      </c>
      <c r="R4447" t="s">
        <v>748</v>
      </c>
      <c r="W4447" t="s">
        <v>742</v>
      </c>
      <c r="X4447">
        <v>14</v>
      </c>
      <c r="AB4447" t="s">
        <v>6812</v>
      </c>
      <c r="AC4447" t="s">
        <v>6813</v>
      </c>
      <c r="AG4447" t="s">
        <v>743</v>
      </c>
      <c r="AH4447" t="e">
        <f>VLOOKUP(C4447,'CREAR HV'!A:A,1,0)</f>
        <v>#N/A</v>
      </c>
    </row>
    <row r="4448" spans="1:34" x14ac:dyDescent="0.3">
      <c r="A4448" t="s">
        <v>10946</v>
      </c>
      <c r="B4448" t="s">
        <v>10947</v>
      </c>
      <c r="C4448">
        <v>79301668</v>
      </c>
      <c r="E4448" s="16">
        <v>30193</v>
      </c>
      <c r="F4448" s="16">
        <v>23498</v>
      </c>
      <c r="G4448" t="s">
        <v>44</v>
      </c>
      <c r="H4448" t="s">
        <v>44</v>
      </c>
      <c r="I4448" t="s">
        <v>7103</v>
      </c>
      <c r="J4448" t="s">
        <v>2141</v>
      </c>
      <c r="K4448" t="s">
        <v>1215</v>
      </c>
      <c r="L4448" t="s">
        <v>7104</v>
      </c>
      <c r="O4448" t="s">
        <v>7105</v>
      </c>
      <c r="P4448" t="s">
        <v>10950</v>
      </c>
      <c r="Q4448" t="s">
        <v>1038</v>
      </c>
      <c r="R4448" t="s">
        <v>814</v>
      </c>
      <c r="W4448" t="s">
        <v>742</v>
      </c>
      <c r="X4448">
        <v>3</v>
      </c>
      <c r="AB4448" t="s">
        <v>7106</v>
      </c>
      <c r="AC4448" t="s">
        <v>7107</v>
      </c>
      <c r="AG4448" t="s">
        <v>743</v>
      </c>
      <c r="AH4448" t="e">
        <f>VLOOKUP(C4448,'CREAR HV'!A:A,1,0)</f>
        <v>#N/A</v>
      </c>
    </row>
    <row r="4449" spans="1:34" x14ac:dyDescent="0.3">
      <c r="A4449" t="s">
        <v>10946</v>
      </c>
      <c r="B4449" t="s">
        <v>10947</v>
      </c>
      <c r="C4449">
        <v>84084945</v>
      </c>
      <c r="F4449" s="16">
        <v>28582</v>
      </c>
      <c r="G4449" t="s">
        <v>42</v>
      </c>
      <c r="H4449" t="s">
        <v>42</v>
      </c>
      <c r="I4449" t="s">
        <v>7614</v>
      </c>
      <c r="J4449" t="s">
        <v>141</v>
      </c>
      <c r="K4449" t="s">
        <v>1687</v>
      </c>
      <c r="L4449" t="s">
        <v>7615</v>
      </c>
      <c r="O4449" t="s">
        <v>7616</v>
      </c>
      <c r="P4449" t="s">
        <v>10950</v>
      </c>
      <c r="Q4449" t="s">
        <v>741</v>
      </c>
      <c r="V4449">
        <v>84084945</v>
      </c>
      <c r="W4449" t="s">
        <v>742</v>
      </c>
      <c r="X4449">
        <v>5</v>
      </c>
      <c r="AG4449" t="s">
        <v>769</v>
      </c>
      <c r="AH4449" t="e">
        <f>VLOOKUP(C4449,'CREAR HV'!A:A,1,0)</f>
        <v>#N/A</v>
      </c>
    </row>
    <row r="4450" spans="1:34" x14ac:dyDescent="0.3">
      <c r="A4450" t="s">
        <v>10946</v>
      </c>
      <c r="B4450" t="s">
        <v>10947</v>
      </c>
      <c r="C4450">
        <v>84084945</v>
      </c>
      <c r="F4450" s="16">
        <v>28582</v>
      </c>
      <c r="G4450" t="s">
        <v>42</v>
      </c>
      <c r="H4450" t="s">
        <v>42</v>
      </c>
      <c r="I4450" t="s">
        <v>7614</v>
      </c>
      <c r="J4450" t="s">
        <v>141</v>
      </c>
      <c r="K4450" t="s">
        <v>1687</v>
      </c>
      <c r="L4450" t="s">
        <v>7615</v>
      </c>
      <c r="O4450" t="s">
        <v>7616</v>
      </c>
      <c r="P4450" t="s">
        <v>10950</v>
      </c>
      <c r="Q4450" t="s">
        <v>741</v>
      </c>
      <c r="V4450">
        <v>84084945</v>
      </c>
      <c r="W4450" t="s">
        <v>742</v>
      </c>
      <c r="X4450">
        <v>5</v>
      </c>
      <c r="AG4450" t="s">
        <v>769</v>
      </c>
      <c r="AH4450" t="e">
        <f>VLOOKUP(C4450,'CREAR HV'!A:A,1,0)</f>
        <v>#N/A</v>
      </c>
    </row>
    <row r="4451" spans="1:34" x14ac:dyDescent="0.3">
      <c r="A4451" t="s">
        <v>10946</v>
      </c>
      <c r="B4451" t="s">
        <v>10947</v>
      </c>
      <c r="C4451">
        <v>1032371621</v>
      </c>
      <c r="F4451" s="16">
        <v>31686</v>
      </c>
      <c r="G4451" t="s">
        <v>44</v>
      </c>
      <c r="H4451" t="s">
        <v>44</v>
      </c>
      <c r="I4451" t="s">
        <v>8430</v>
      </c>
      <c r="J4451" t="s">
        <v>6434</v>
      </c>
      <c r="K4451" t="s">
        <v>8431</v>
      </c>
      <c r="L4451" t="s">
        <v>8432</v>
      </c>
      <c r="O4451" t="s">
        <v>8433</v>
      </c>
      <c r="P4451" t="s">
        <v>10955</v>
      </c>
      <c r="Q4451" t="s">
        <v>741</v>
      </c>
      <c r="AG4451" t="s">
        <v>743</v>
      </c>
      <c r="AH4451" t="e">
        <f>VLOOKUP(C4451,'CREAR HV'!A:A,1,0)</f>
        <v>#N/A</v>
      </c>
    </row>
    <row r="4452" spans="1:34" x14ac:dyDescent="0.3">
      <c r="A4452" t="s">
        <v>10946</v>
      </c>
      <c r="B4452" t="s">
        <v>10947</v>
      </c>
      <c r="C4452">
        <v>1098697840</v>
      </c>
      <c r="E4452" s="16">
        <v>39822</v>
      </c>
      <c r="F4452" s="16">
        <v>33226</v>
      </c>
      <c r="G4452" t="s">
        <v>576</v>
      </c>
      <c r="H4452" t="s">
        <v>576</v>
      </c>
      <c r="I4452" t="s">
        <v>9269</v>
      </c>
      <c r="J4452" t="s">
        <v>302</v>
      </c>
      <c r="K4452" t="s">
        <v>487</v>
      </c>
      <c r="L4452" t="s">
        <v>9270</v>
      </c>
      <c r="O4452" t="s">
        <v>9271</v>
      </c>
      <c r="P4452" t="s">
        <v>10955</v>
      </c>
      <c r="Q4452" t="s">
        <v>741</v>
      </c>
      <c r="R4452" t="s">
        <v>814</v>
      </c>
      <c r="S4452" t="s">
        <v>1633</v>
      </c>
      <c r="T4452" t="s">
        <v>2153</v>
      </c>
      <c r="W4452" t="s">
        <v>3124</v>
      </c>
      <c r="X4452">
        <v>0</v>
      </c>
      <c r="Z4452" t="s">
        <v>9272</v>
      </c>
      <c r="AB4452" t="s">
        <v>9273</v>
      </c>
      <c r="AC4452" t="s">
        <v>9274</v>
      </c>
      <c r="AG4452" t="s">
        <v>769</v>
      </c>
      <c r="AH4452" t="e">
        <f>VLOOKUP(C4452,'CREAR HV'!A:A,1,0)</f>
        <v>#N/A</v>
      </c>
    </row>
    <row r="4453" spans="1:34" x14ac:dyDescent="0.3">
      <c r="A4453" t="s">
        <v>10946</v>
      </c>
      <c r="B4453" t="s">
        <v>10947</v>
      </c>
      <c r="C4453">
        <v>1098697840</v>
      </c>
      <c r="E4453" s="16">
        <v>39822</v>
      </c>
      <c r="F4453" s="16">
        <v>33226</v>
      </c>
      <c r="G4453" t="s">
        <v>576</v>
      </c>
      <c r="H4453" t="s">
        <v>576</v>
      </c>
      <c r="I4453" t="s">
        <v>9269</v>
      </c>
      <c r="J4453" t="s">
        <v>302</v>
      </c>
      <c r="K4453" t="s">
        <v>487</v>
      </c>
      <c r="L4453" t="s">
        <v>9270</v>
      </c>
      <c r="O4453" t="s">
        <v>9271</v>
      </c>
      <c r="P4453" t="s">
        <v>10955</v>
      </c>
      <c r="Q4453" t="s">
        <v>741</v>
      </c>
      <c r="R4453" t="s">
        <v>814</v>
      </c>
      <c r="S4453" t="s">
        <v>1633</v>
      </c>
      <c r="T4453" t="s">
        <v>2153</v>
      </c>
      <c r="W4453" t="s">
        <v>3124</v>
      </c>
      <c r="X4453">
        <v>0</v>
      </c>
      <c r="Z4453" t="s">
        <v>9272</v>
      </c>
      <c r="AB4453" t="s">
        <v>9273</v>
      </c>
      <c r="AC4453" t="s">
        <v>9274</v>
      </c>
      <c r="AG4453" t="s">
        <v>769</v>
      </c>
      <c r="AH4453" t="e">
        <f>VLOOKUP(C4453,'CREAR HV'!A:A,1,0)</f>
        <v>#N/A</v>
      </c>
    </row>
    <row r="4454" spans="1:34" x14ac:dyDescent="0.3">
      <c r="A4454" t="s">
        <v>10946</v>
      </c>
      <c r="B4454" t="s">
        <v>10947</v>
      </c>
      <c r="C4454">
        <v>1098697840</v>
      </c>
      <c r="E4454" s="16">
        <v>39822</v>
      </c>
      <c r="F4454" s="16">
        <v>33226</v>
      </c>
      <c r="G4454" t="s">
        <v>576</v>
      </c>
      <c r="H4454" t="s">
        <v>576</v>
      </c>
      <c r="I4454" t="s">
        <v>9269</v>
      </c>
      <c r="J4454" t="s">
        <v>302</v>
      </c>
      <c r="K4454" t="s">
        <v>487</v>
      </c>
      <c r="L4454" t="s">
        <v>9270</v>
      </c>
      <c r="O4454" t="s">
        <v>9271</v>
      </c>
      <c r="P4454" t="s">
        <v>10955</v>
      </c>
      <c r="Q4454" t="s">
        <v>741</v>
      </c>
      <c r="R4454" t="s">
        <v>814</v>
      </c>
      <c r="S4454" t="s">
        <v>1633</v>
      </c>
      <c r="T4454" t="s">
        <v>2153</v>
      </c>
      <c r="W4454" t="s">
        <v>3124</v>
      </c>
      <c r="X4454">
        <v>0</v>
      </c>
      <c r="Z4454" t="s">
        <v>9272</v>
      </c>
      <c r="AB4454" t="s">
        <v>9273</v>
      </c>
      <c r="AC4454" t="s">
        <v>9274</v>
      </c>
      <c r="AG4454" t="s">
        <v>769</v>
      </c>
      <c r="AH4454" t="e">
        <f>VLOOKUP(C4454,'CREAR HV'!A:A,1,0)</f>
        <v>#N/A</v>
      </c>
    </row>
    <row r="4455" spans="1:34" x14ac:dyDescent="0.3">
      <c r="A4455" t="s">
        <v>10946</v>
      </c>
      <c r="B4455" t="s">
        <v>10947</v>
      </c>
      <c r="C4455">
        <v>1098697840</v>
      </c>
      <c r="E4455" s="16">
        <v>39822</v>
      </c>
      <c r="F4455" s="16">
        <v>33226</v>
      </c>
      <c r="G4455" t="s">
        <v>576</v>
      </c>
      <c r="H4455" t="s">
        <v>576</v>
      </c>
      <c r="I4455" t="s">
        <v>9269</v>
      </c>
      <c r="J4455" t="s">
        <v>302</v>
      </c>
      <c r="K4455" t="s">
        <v>487</v>
      </c>
      <c r="L4455" t="s">
        <v>9270</v>
      </c>
      <c r="O4455" t="s">
        <v>9271</v>
      </c>
      <c r="P4455" t="s">
        <v>10955</v>
      </c>
      <c r="Q4455" t="s">
        <v>741</v>
      </c>
      <c r="R4455" t="s">
        <v>814</v>
      </c>
      <c r="S4455" t="s">
        <v>1633</v>
      </c>
      <c r="T4455" t="s">
        <v>2153</v>
      </c>
      <c r="W4455" t="s">
        <v>3124</v>
      </c>
      <c r="X4455">
        <v>0</v>
      </c>
      <c r="Z4455" t="s">
        <v>9272</v>
      </c>
      <c r="AB4455" t="s">
        <v>9273</v>
      </c>
      <c r="AC4455" t="s">
        <v>9274</v>
      </c>
      <c r="AG4455" t="s">
        <v>769</v>
      </c>
      <c r="AH4455" t="e">
        <f>VLOOKUP(C4455,'CREAR HV'!A:A,1,0)</f>
        <v>#N/A</v>
      </c>
    </row>
    <row r="4456" spans="1:34" x14ac:dyDescent="0.3">
      <c r="A4456" t="s">
        <v>10946</v>
      </c>
      <c r="B4456" t="s">
        <v>10947</v>
      </c>
      <c r="C4456">
        <v>1098697840</v>
      </c>
      <c r="E4456" s="16">
        <v>39822</v>
      </c>
      <c r="F4456" s="16">
        <v>33226</v>
      </c>
      <c r="G4456" t="s">
        <v>576</v>
      </c>
      <c r="H4456" t="s">
        <v>576</v>
      </c>
      <c r="I4456" t="s">
        <v>9269</v>
      </c>
      <c r="J4456" t="s">
        <v>302</v>
      </c>
      <c r="K4456" t="s">
        <v>487</v>
      </c>
      <c r="L4456" t="s">
        <v>9270</v>
      </c>
      <c r="O4456" t="s">
        <v>9271</v>
      </c>
      <c r="P4456" t="s">
        <v>10955</v>
      </c>
      <c r="Q4456" t="s">
        <v>741</v>
      </c>
      <c r="R4456" t="s">
        <v>814</v>
      </c>
      <c r="S4456" t="s">
        <v>1633</v>
      </c>
      <c r="T4456" t="s">
        <v>2153</v>
      </c>
      <c r="W4456" t="s">
        <v>3124</v>
      </c>
      <c r="X4456">
        <v>0</v>
      </c>
      <c r="Z4456" t="s">
        <v>9272</v>
      </c>
      <c r="AB4456" t="s">
        <v>9273</v>
      </c>
      <c r="AC4456" t="s">
        <v>9274</v>
      </c>
      <c r="AG4456" t="s">
        <v>769</v>
      </c>
      <c r="AH4456" t="e">
        <f>VLOOKUP(C4456,'CREAR HV'!A:A,1,0)</f>
        <v>#N/A</v>
      </c>
    </row>
    <row r="4457" spans="1:34" x14ac:dyDescent="0.3">
      <c r="A4457" t="s">
        <v>10946</v>
      </c>
      <c r="B4457" t="s">
        <v>10947</v>
      </c>
      <c r="C4457">
        <v>1098697840</v>
      </c>
      <c r="E4457" s="16">
        <v>39822</v>
      </c>
      <c r="F4457" s="16">
        <v>33226</v>
      </c>
      <c r="G4457" t="s">
        <v>576</v>
      </c>
      <c r="H4457" t="s">
        <v>576</v>
      </c>
      <c r="I4457" t="s">
        <v>9269</v>
      </c>
      <c r="J4457" t="s">
        <v>302</v>
      </c>
      <c r="K4457" t="s">
        <v>487</v>
      </c>
      <c r="L4457" t="s">
        <v>9270</v>
      </c>
      <c r="O4457" t="s">
        <v>9271</v>
      </c>
      <c r="P4457" t="s">
        <v>10955</v>
      </c>
      <c r="Q4457" t="s">
        <v>741</v>
      </c>
      <c r="R4457" t="s">
        <v>814</v>
      </c>
      <c r="S4457" t="s">
        <v>1633</v>
      </c>
      <c r="T4457" t="s">
        <v>2153</v>
      </c>
      <c r="W4457" t="s">
        <v>3124</v>
      </c>
      <c r="X4457">
        <v>0</v>
      </c>
      <c r="Z4457" t="s">
        <v>9272</v>
      </c>
      <c r="AB4457" t="s">
        <v>9273</v>
      </c>
      <c r="AC4457" t="s">
        <v>9274</v>
      </c>
      <c r="AG4457" t="s">
        <v>769</v>
      </c>
      <c r="AH4457" t="e">
        <f>VLOOKUP(C4457,'CREAR HV'!A:A,1,0)</f>
        <v>#N/A</v>
      </c>
    </row>
    <row r="4458" spans="1:34" x14ac:dyDescent="0.3">
      <c r="A4458" t="s">
        <v>10946</v>
      </c>
      <c r="B4458" t="s">
        <v>10947</v>
      </c>
      <c r="C4458">
        <v>1098697840</v>
      </c>
      <c r="E4458" s="16">
        <v>39822</v>
      </c>
      <c r="F4458" s="16">
        <v>33226</v>
      </c>
      <c r="G4458" t="s">
        <v>576</v>
      </c>
      <c r="H4458" t="s">
        <v>576</v>
      </c>
      <c r="I4458" t="s">
        <v>9269</v>
      </c>
      <c r="J4458" t="s">
        <v>302</v>
      </c>
      <c r="K4458" t="s">
        <v>487</v>
      </c>
      <c r="L4458" t="s">
        <v>9270</v>
      </c>
      <c r="O4458" t="s">
        <v>9271</v>
      </c>
      <c r="P4458" t="s">
        <v>10955</v>
      </c>
      <c r="Q4458" t="s">
        <v>741</v>
      </c>
      <c r="R4458" t="s">
        <v>814</v>
      </c>
      <c r="S4458" t="s">
        <v>1633</v>
      </c>
      <c r="T4458" t="s">
        <v>2153</v>
      </c>
      <c r="W4458" t="s">
        <v>3124</v>
      </c>
      <c r="X4458">
        <v>0</v>
      </c>
      <c r="Z4458" t="s">
        <v>9272</v>
      </c>
      <c r="AB4458" t="s">
        <v>9273</v>
      </c>
      <c r="AC4458" t="s">
        <v>9274</v>
      </c>
      <c r="AG4458" t="s">
        <v>769</v>
      </c>
      <c r="AH4458" t="e">
        <f>VLOOKUP(C4458,'CREAR HV'!A:A,1,0)</f>
        <v>#N/A</v>
      </c>
    </row>
    <row r="4459" spans="1:34" x14ac:dyDescent="0.3">
      <c r="A4459" t="s">
        <v>10946</v>
      </c>
      <c r="B4459" t="s">
        <v>10947</v>
      </c>
      <c r="C4459">
        <v>1098697840</v>
      </c>
      <c r="E4459" s="16">
        <v>39822</v>
      </c>
      <c r="F4459" s="16">
        <v>33226</v>
      </c>
      <c r="G4459" t="s">
        <v>576</v>
      </c>
      <c r="H4459" t="s">
        <v>576</v>
      </c>
      <c r="I4459" t="s">
        <v>9269</v>
      </c>
      <c r="J4459" t="s">
        <v>302</v>
      </c>
      <c r="K4459" t="s">
        <v>487</v>
      </c>
      <c r="L4459" t="s">
        <v>9270</v>
      </c>
      <c r="O4459" t="s">
        <v>9271</v>
      </c>
      <c r="P4459" t="s">
        <v>10955</v>
      </c>
      <c r="Q4459" t="s">
        <v>741</v>
      </c>
      <c r="R4459" t="s">
        <v>814</v>
      </c>
      <c r="S4459" t="s">
        <v>1633</v>
      </c>
      <c r="T4459" t="s">
        <v>2153</v>
      </c>
      <c r="W4459" t="s">
        <v>3124</v>
      </c>
      <c r="X4459">
        <v>0</v>
      </c>
      <c r="Z4459" t="s">
        <v>9272</v>
      </c>
      <c r="AB4459" t="s">
        <v>9273</v>
      </c>
      <c r="AC4459" t="s">
        <v>9274</v>
      </c>
      <c r="AG4459" t="s">
        <v>769</v>
      </c>
      <c r="AH4459" t="e">
        <f>VLOOKUP(C4459,'CREAR HV'!A:A,1,0)</f>
        <v>#N/A</v>
      </c>
    </row>
    <row r="4460" spans="1:34" x14ac:dyDescent="0.3">
      <c r="A4460" t="s">
        <v>10946</v>
      </c>
      <c r="B4460" t="s">
        <v>10947</v>
      </c>
      <c r="C4460">
        <v>1098697840</v>
      </c>
      <c r="E4460" s="16">
        <v>39822</v>
      </c>
      <c r="F4460" s="16">
        <v>33226</v>
      </c>
      <c r="G4460" t="s">
        <v>576</v>
      </c>
      <c r="H4460" t="s">
        <v>576</v>
      </c>
      <c r="I4460" t="s">
        <v>9269</v>
      </c>
      <c r="J4460" t="s">
        <v>302</v>
      </c>
      <c r="K4460" t="s">
        <v>487</v>
      </c>
      <c r="L4460" t="s">
        <v>9270</v>
      </c>
      <c r="O4460" t="s">
        <v>9271</v>
      </c>
      <c r="P4460" t="s">
        <v>10955</v>
      </c>
      <c r="Q4460" t="s">
        <v>741</v>
      </c>
      <c r="R4460" t="s">
        <v>814</v>
      </c>
      <c r="S4460" t="s">
        <v>1633</v>
      </c>
      <c r="T4460" t="s">
        <v>2153</v>
      </c>
      <c r="W4460" t="s">
        <v>3124</v>
      </c>
      <c r="X4460">
        <v>0</v>
      </c>
      <c r="Z4460" t="s">
        <v>9272</v>
      </c>
      <c r="AB4460" t="s">
        <v>9273</v>
      </c>
      <c r="AC4460" t="s">
        <v>9274</v>
      </c>
      <c r="AG4460" t="s">
        <v>769</v>
      </c>
      <c r="AH4460" t="e">
        <f>VLOOKUP(C4460,'CREAR HV'!A:A,1,0)</f>
        <v>#N/A</v>
      </c>
    </row>
    <row r="4461" spans="1:34" x14ac:dyDescent="0.3">
      <c r="A4461" t="s">
        <v>10946</v>
      </c>
      <c r="B4461" t="s">
        <v>10947</v>
      </c>
      <c r="C4461">
        <v>1098697840</v>
      </c>
      <c r="E4461" s="16">
        <v>39822</v>
      </c>
      <c r="F4461" s="16">
        <v>33226</v>
      </c>
      <c r="G4461" t="s">
        <v>576</v>
      </c>
      <c r="H4461" t="s">
        <v>576</v>
      </c>
      <c r="I4461" t="s">
        <v>9269</v>
      </c>
      <c r="J4461" t="s">
        <v>302</v>
      </c>
      <c r="K4461" t="s">
        <v>487</v>
      </c>
      <c r="L4461" t="s">
        <v>9270</v>
      </c>
      <c r="O4461" t="s">
        <v>9271</v>
      </c>
      <c r="P4461" t="s">
        <v>10955</v>
      </c>
      <c r="Q4461" t="s">
        <v>741</v>
      </c>
      <c r="R4461" t="s">
        <v>814</v>
      </c>
      <c r="S4461" t="s">
        <v>1633</v>
      </c>
      <c r="T4461" t="s">
        <v>2153</v>
      </c>
      <c r="W4461" t="s">
        <v>3124</v>
      </c>
      <c r="X4461">
        <v>0</v>
      </c>
      <c r="Z4461" t="s">
        <v>9272</v>
      </c>
      <c r="AB4461" t="s">
        <v>9273</v>
      </c>
      <c r="AC4461" t="s">
        <v>9274</v>
      </c>
      <c r="AG4461" t="s">
        <v>769</v>
      </c>
      <c r="AH4461" t="e">
        <f>VLOOKUP(C4461,'CREAR HV'!A:A,1,0)</f>
        <v>#N/A</v>
      </c>
    </row>
    <row r="4462" spans="1:34" x14ac:dyDescent="0.3">
      <c r="A4462" t="s">
        <v>10946</v>
      </c>
      <c r="B4462" t="s">
        <v>10947</v>
      </c>
      <c r="C4462">
        <v>1098697840</v>
      </c>
      <c r="E4462" s="16">
        <v>39822</v>
      </c>
      <c r="F4462" s="16">
        <v>33226</v>
      </c>
      <c r="G4462" t="s">
        <v>576</v>
      </c>
      <c r="H4462" t="s">
        <v>576</v>
      </c>
      <c r="I4462" t="s">
        <v>9269</v>
      </c>
      <c r="J4462" t="s">
        <v>302</v>
      </c>
      <c r="K4462" t="s">
        <v>487</v>
      </c>
      <c r="L4462" t="s">
        <v>9270</v>
      </c>
      <c r="O4462" t="s">
        <v>9271</v>
      </c>
      <c r="P4462" t="s">
        <v>10955</v>
      </c>
      <c r="Q4462" t="s">
        <v>741</v>
      </c>
      <c r="R4462" t="s">
        <v>814</v>
      </c>
      <c r="S4462" t="s">
        <v>1633</v>
      </c>
      <c r="T4462" t="s">
        <v>2153</v>
      </c>
      <c r="W4462" t="s">
        <v>3124</v>
      </c>
      <c r="X4462">
        <v>0</v>
      </c>
      <c r="Z4462" t="s">
        <v>9272</v>
      </c>
      <c r="AB4462" t="s">
        <v>9273</v>
      </c>
      <c r="AC4462" t="s">
        <v>9274</v>
      </c>
      <c r="AG4462" t="s">
        <v>769</v>
      </c>
      <c r="AH4462" t="e">
        <f>VLOOKUP(C4462,'CREAR HV'!A:A,1,0)</f>
        <v>#N/A</v>
      </c>
    </row>
    <row r="4463" spans="1:34" x14ac:dyDescent="0.3">
      <c r="A4463" t="s">
        <v>10946</v>
      </c>
      <c r="B4463" t="s">
        <v>10947</v>
      </c>
      <c r="C4463">
        <v>1098697840</v>
      </c>
      <c r="E4463" s="16">
        <v>39822</v>
      </c>
      <c r="F4463" s="16">
        <v>33226</v>
      </c>
      <c r="G4463" t="s">
        <v>576</v>
      </c>
      <c r="H4463" t="s">
        <v>576</v>
      </c>
      <c r="I4463" t="s">
        <v>9269</v>
      </c>
      <c r="J4463" t="s">
        <v>302</v>
      </c>
      <c r="K4463" t="s">
        <v>487</v>
      </c>
      <c r="L4463" t="s">
        <v>9270</v>
      </c>
      <c r="O4463" t="s">
        <v>9271</v>
      </c>
      <c r="P4463" t="s">
        <v>10955</v>
      </c>
      <c r="Q4463" t="s">
        <v>741</v>
      </c>
      <c r="R4463" t="s">
        <v>814</v>
      </c>
      <c r="S4463" t="s">
        <v>1633</v>
      </c>
      <c r="T4463" t="s">
        <v>2153</v>
      </c>
      <c r="W4463" t="s">
        <v>3124</v>
      </c>
      <c r="X4463">
        <v>0</v>
      </c>
      <c r="Z4463" t="s">
        <v>9272</v>
      </c>
      <c r="AB4463" t="s">
        <v>9273</v>
      </c>
      <c r="AC4463" t="s">
        <v>9274</v>
      </c>
      <c r="AG4463" t="s">
        <v>769</v>
      </c>
      <c r="AH4463" t="e">
        <f>VLOOKUP(C4463,'CREAR HV'!A:A,1,0)</f>
        <v>#N/A</v>
      </c>
    </row>
    <row r="4464" spans="1:34" x14ac:dyDescent="0.3">
      <c r="A4464" t="s">
        <v>10946</v>
      </c>
      <c r="B4464" t="s">
        <v>10947</v>
      </c>
      <c r="C4464">
        <v>1098697840</v>
      </c>
      <c r="E4464" s="16">
        <v>39822</v>
      </c>
      <c r="F4464" s="16">
        <v>33226</v>
      </c>
      <c r="G4464" t="s">
        <v>576</v>
      </c>
      <c r="H4464" t="s">
        <v>576</v>
      </c>
      <c r="I4464" t="s">
        <v>9269</v>
      </c>
      <c r="J4464" t="s">
        <v>302</v>
      </c>
      <c r="K4464" t="s">
        <v>487</v>
      </c>
      <c r="L4464" t="s">
        <v>9270</v>
      </c>
      <c r="O4464" t="s">
        <v>9271</v>
      </c>
      <c r="P4464" t="s">
        <v>10955</v>
      </c>
      <c r="Q4464" t="s">
        <v>741</v>
      </c>
      <c r="R4464" t="s">
        <v>814</v>
      </c>
      <c r="S4464" t="s">
        <v>1633</v>
      </c>
      <c r="T4464" t="s">
        <v>2153</v>
      </c>
      <c r="W4464" t="s">
        <v>3124</v>
      </c>
      <c r="X4464">
        <v>0</v>
      </c>
      <c r="Z4464" t="s">
        <v>9272</v>
      </c>
      <c r="AB4464" t="s">
        <v>9273</v>
      </c>
      <c r="AC4464" t="s">
        <v>9274</v>
      </c>
      <c r="AG4464" t="s">
        <v>769</v>
      </c>
      <c r="AH4464" t="e">
        <f>VLOOKUP(C4464,'CREAR HV'!A:A,1,0)</f>
        <v>#N/A</v>
      </c>
    </row>
    <row r="4465" spans="1:34" x14ac:dyDescent="0.3">
      <c r="A4465" t="s">
        <v>10946</v>
      </c>
      <c r="B4465" t="s">
        <v>10947</v>
      </c>
      <c r="C4465">
        <v>1098697840</v>
      </c>
      <c r="E4465" s="16">
        <v>39822</v>
      </c>
      <c r="F4465" s="16">
        <v>33226</v>
      </c>
      <c r="G4465" t="s">
        <v>576</v>
      </c>
      <c r="H4465" t="s">
        <v>576</v>
      </c>
      <c r="I4465" t="s">
        <v>9269</v>
      </c>
      <c r="J4465" t="s">
        <v>302</v>
      </c>
      <c r="K4465" t="s">
        <v>487</v>
      </c>
      <c r="L4465" t="s">
        <v>9270</v>
      </c>
      <c r="O4465" t="s">
        <v>9271</v>
      </c>
      <c r="P4465" t="s">
        <v>10955</v>
      </c>
      <c r="Q4465" t="s">
        <v>741</v>
      </c>
      <c r="R4465" t="s">
        <v>814</v>
      </c>
      <c r="S4465" t="s">
        <v>1633</v>
      </c>
      <c r="T4465" t="s">
        <v>2153</v>
      </c>
      <c r="W4465" t="s">
        <v>3124</v>
      </c>
      <c r="X4465">
        <v>0</v>
      </c>
      <c r="Z4465" t="s">
        <v>9272</v>
      </c>
      <c r="AB4465" t="s">
        <v>9273</v>
      </c>
      <c r="AC4465" t="s">
        <v>9274</v>
      </c>
      <c r="AG4465" t="s">
        <v>769</v>
      </c>
      <c r="AH4465" t="e">
        <f>VLOOKUP(C4465,'CREAR HV'!A:A,1,0)</f>
        <v>#N/A</v>
      </c>
    </row>
    <row r="4466" spans="1:34" x14ac:dyDescent="0.3">
      <c r="A4466" t="s">
        <v>10946</v>
      </c>
      <c r="B4466" t="s">
        <v>10947</v>
      </c>
      <c r="C4466">
        <v>1098697840</v>
      </c>
      <c r="E4466" s="16">
        <v>39822</v>
      </c>
      <c r="F4466" s="16">
        <v>33226</v>
      </c>
      <c r="G4466" t="s">
        <v>576</v>
      </c>
      <c r="H4466" t="s">
        <v>576</v>
      </c>
      <c r="I4466" t="s">
        <v>9269</v>
      </c>
      <c r="J4466" t="s">
        <v>302</v>
      </c>
      <c r="K4466" t="s">
        <v>487</v>
      </c>
      <c r="L4466" t="s">
        <v>9270</v>
      </c>
      <c r="O4466" t="s">
        <v>9271</v>
      </c>
      <c r="P4466" t="s">
        <v>10955</v>
      </c>
      <c r="Q4466" t="s">
        <v>741</v>
      </c>
      <c r="R4466" t="s">
        <v>814</v>
      </c>
      <c r="S4466" t="s">
        <v>1633</v>
      </c>
      <c r="T4466" t="s">
        <v>2153</v>
      </c>
      <c r="W4466" t="s">
        <v>3124</v>
      </c>
      <c r="X4466">
        <v>0</v>
      </c>
      <c r="Z4466" t="s">
        <v>9272</v>
      </c>
      <c r="AB4466" t="s">
        <v>9273</v>
      </c>
      <c r="AC4466" t="s">
        <v>9274</v>
      </c>
      <c r="AG4466" t="s">
        <v>769</v>
      </c>
      <c r="AH4466" t="e">
        <f>VLOOKUP(C4466,'CREAR HV'!A:A,1,0)</f>
        <v>#N/A</v>
      </c>
    </row>
    <row r="4467" spans="1:34" x14ac:dyDescent="0.3">
      <c r="A4467" t="s">
        <v>10946</v>
      </c>
      <c r="B4467" t="s">
        <v>10947</v>
      </c>
      <c r="C4467">
        <v>1098697840</v>
      </c>
      <c r="E4467" s="16">
        <v>39822</v>
      </c>
      <c r="F4467" s="16">
        <v>33226</v>
      </c>
      <c r="G4467" t="s">
        <v>576</v>
      </c>
      <c r="H4467" t="s">
        <v>576</v>
      </c>
      <c r="I4467" t="s">
        <v>9269</v>
      </c>
      <c r="J4467" t="s">
        <v>302</v>
      </c>
      <c r="K4467" t="s">
        <v>487</v>
      </c>
      <c r="L4467" t="s">
        <v>9270</v>
      </c>
      <c r="O4467" t="s">
        <v>9271</v>
      </c>
      <c r="P4467" t="s">
        <v>10955</v>
      </c>
      <c r="Q4467" t="s">
        <v>741</v>
      </c>
      <c r="R4467" t="s">
        <v>814</v>
      </c>
      <c r="S4467" t="s">
        <v>1633</v>
      </c>
      <c r="T4467" t="s">
        <v>2153</v>
      </c>
      <c r="W4467" t="s">
        <v>3124</v>
      </c>
      <c r="X4467">
        <v>0</v>
      </c>
      <c r="Z4467" t="s">
        <v>9272</v>
      </c>
      <c r="AB4467" t="s">
        <v>9273</v>
      </c>
      <c r="AC4467" t="s">
        <v>9274</v>
      </c>
      <c r="AG4467" t="s">
        <v>769</v>
      </c>
      <c r="AH4467" t="e">
        <f>VLOOKUP(C4467,'CREAR HV'!A:A,1,0)</f>
        <v>#N/A</v>
      </c>
    </row>
    <row r="4468" spans="1:34" x14ac:dyDescent="0.3">
      <c r="A4468" t="s">
        <v>10946</v>
      </c>
      <c r="B4468" t="s">
        <v>10947</v>
      </c>
      <c r="C4468">
        <v>1098697840</v>
      </c>
      <c r="E4468" s="16">
        <v>39822</v>
      </c>
      <c r="F4468" s="16">
        <v>33226</v>
      </c>
      <c r="G4468" t="s">
        <v>576</v>
      </c>
      <c r="H4468" t="s">
        <v>576</v>
      </c>
      <c r="I4468" t="s">
        <v>9269</v>
      </c>
      <c r="J4468" t="s">
        <v>302</v>
      </c>
      <c r="K4468" t="s">
        <v>487</v>
      </c>
      <c r="L4468" t="s">
        <v>9270</v>
      </c>
      <c r="O4468" t="s">
        <v>9271</v>
      </c>
      <c r="P4468" t="s">
        <v>10955</v>
      </c>
      <c r="Q4468" t="s">
        <v>741</v>
      </c>
      <c r="R4468" t="s">
        <v>814</v>
      </c>
      <c r="S4468" t="s">
        <v>1633</v>
      </c>
      <c r="T4468" t="s">
        <v>1634</v>
      </c>
      <c r="W4468" t="s">
        <v>3124</v>
      </c>
      <c r="X4468">
        <v>0</v>
      </c>
      <c r="Z4468" t="s">
        <v>9272</v>
      </c>
      <c r="AB4468" t="s">
        <v>9273</v>
      </c>
      <c r="AC4468" t="s">
        <v>9274</v>
      </c>
      <c r="AG4468" t="s">
        <v>769</v>
      </c>
      <c r="AH4468" t="e">
        <f>VLOOKUP(C4468,'CREAR HV'!A:A,1,0)</f>
        <v>#N/A</v>
      </c>
    </row>
    <row r="4469" spans="1:34" x14ac:dyDescent="0.3">
      <c r="A4469" t="s">
        <v>10946</v>
      </c>
      <c r="B4469" t="s">
        <v>10947</v>
      </c>
      <c r="C4469">
        <v>1098697840</v>
      </c>
      <c r="E4469" s="16">
        <v>39822</v>
      </c>
      <c r="F4469" s="16">
        <v>33226</v>
      </c>
      <c r="G4469" t="s">
        <v>576</v>
      </c>
      <c r="H4469" t="s">
        <v>576</v>
      </c>
      <c r="I4469" t="s">
        <v>9269</v>
      </c>
      <c r="J4469" t="s">
        <v>302</v>
      </c>
      <c r="K4469" t="s">
        <v>487</v>
      </c>
      <c r="L4469" t="s">
        <v>9270</v>
      </c>
      <c r="O4469" t="s">
        <v>9271</v>
      </c>
      <c r="P4469" t="s">
        <v>10955</v>
      </c>
      <c r="Q4469" t="s">
        <v>741</v>
      </c>
      <c r="R4469" t="s">
        <v>814</v>
      </c>
      <c r="S4469" t="s">
        <v>1633</v>
      </c>
      <c r="T4469" t="s">
        <v>1634</v>
      </c>
      <c r="W4469" t="s">
        <v>3124</v>
      </c>
      <c r="X4469">
        <v>0</v>
      </c>
      <c r="Z4469" t="s">
        <v>9272</v>
      </c>
      <c r="AB4469" t="s">
        <v>9273</v>
      </c>
      <c r="AC4469" t="s">
        <v>9274</v>
      </c>
      <c r="AG4469" t="s">
        <v>769</v>
      </c>
      <c r="AH4469" t="e">
        <f>VLOOKUP(C4469,'CREAR HV'!A:A,1,0)</f>
        <v>#N/A</v>
      </c>
    </row>
    <row r="4470" spans="1:34" x14ac:dyDescent="0.3">
      <c r="A4470" t="s">
        <v>10946</v>
      </c>
      <c r="B4470" t="s">
        <v>10947</v>
      </c>
      <c r="C4470">
        <v>1098697840</v>
      </c>
      <c r="E4470" s="16">
        <v>39822</v>
      </c>
      <c r="F4470" s="16">
        <v>33226</v>
      </c>
      <c r="G4470" t="s">
        <v>576</v>
      </c>
      <c r="H4470" t="s">
        <v>576</v>
      </c>
      <c r="I4470" t="s">
        <v>9269</v>
      </c>
      <c r="J4470" t="s">
        <v>302</v>
      </c>
      <c r="K4470" t="s">
        <v>487</v>
      </c>
      <c r="L4470" t="s">
        <v>9270</v>
      </c>
      <c r="O4470" t="s">
        <v>9271</v>
      </c>
      <c r="P4470" t="s">
        <v>10955</v>
      </c>
      <c r="Q4470" t="s">
        <v>741</v>
      </c>
      <c r="R4470" t="s">
        <v>814</v>
      </c>
      <c r="S4470" t="s">
        <v>1633</v>
      </c>
      <c r="T4470" t="s">
        <v>1634</v>
      </c>
      <c r="W4470" t="s">
        <v>3124</v>
      </c>
      <c r="X4470">
        <v>0</v>
      </c>
      <c r="Z4470" t="s">
        <v>9272</v>
      </c>
      <c r="AB4470" t="s">
        <v>9273</v>
      </c>
      <c r="AC4470" t="s">
        <v>9274</v>
      </c>
      <c r="AG4470" t="s">
        <v>769</v>
      </c>
      <c r="AH4470" t="e">
        <f>VLOOKUP(C4470,'CREAR HV'!A:A,1,0)</f>
        <v>#N/A</v>
      </c>
    </row>
    <row r="4471" spans="1:34" x14ac:dyDescent="0.3">
      <c r="A4471" t="s">
        <v>10946</v>
      </c>
      <c r="B4471" t="s">
        <v>10947</v>
      </c>
      <c r="C4471">
        <v>1098697840</v>
      </c>
      <c r="E4471" s="16">
        <v>39822</v>
      </c>
      <c r="F4471" s="16">
        <v>33226</v>
      </c>
      <c r="G4471" t="s">
        <v>576</v>
      </c>
      <c r="H4471" t="s">
        <v>576</v>
      </c>
      <c r="I4471" t="s">
        <v>9269</v>
      </c>
      <c r="J4471" t="s">
        <v>302</v>
      </c>
      <c r="K4471" t="s">
        <v>487</v>
      </c>
      <c r="L4471" t="s">
        <v>9270</v>
      </c>
      <c r="O4471" t="s">
        <v>9271</v>
      </c>
      <c r="P4471" t="s">
        <v>10955</v>
      </c>
      <c r="Q4471" t="s">
        <v>741</v>
      </c>
      <c r="R4471" t="s">
        <v>814</v>
      </c>
      <c r="S4471" t="s">
        <v>1633</v>
      </c>
      <c r="T4471" t="s">
        <v>1634</v>
      </c>
      <c r="W4471" t="s">
        <v>3124</v>
      </c>
      <c r="X4471">
        <v>0</v>
      </c>
      <c r="Z4471" t="s">
        <v>9272</v>
      </c>
      <c r="AB4471" t="s">
        <v>9273</v>
      </c>
      <c r="AC4471" t="s">
        <v>9274</v>
      </c>
      <c r="AG4471" t="s">
        <v>769</v>
      </c>
      <c r="AH4471" t="e">
        <f>VLOOKUP(C4471,'CREAR HV'!A:A,1,0)</f>
        <v>#N/A</v>
      </c>
    </row>
    <row r="4472" spans="1:34" x14ac:dyDescent="0.3">
      <c r="A4472" t="s">
        <v>10946</v>
      </c>
      <c r="B4472" t="s">
        <v>10947</v>
      </c>
      <c r="C4472">
        <v>1098697840</v>
      </c>
      <c r="E4472" s="16">
        <v>39822</v>
      </c>
      <c r="F4472" s="16">
        <v>33226</v>
      </c>
      <c r="G4472" t="s">
        <v>576</v>
      </c>
      <c r="H4472" t="s">
        <v>576</v>
      </c>
      <c r="I4472" t="s">
        <v>9269</v>
      </c>
      <c r="J4472" t="s">
        <v>302</v>
      </c>
      <c r="K4472" t="s">
        <v>487</v>
      </c>
      <c r="L4472" t="s">
        <v>9270</v>
      </c>
      <c r="O4472" t="s">
        <v>9271</v>
      </c>
      <c r="P4472" t="s">
        <v>10955</v>
      </c>
      <c r="Q4472" t="s">
        <v>741</v>
      </c>
      <c r="R4472" t="s">
        <v>814</v>
      </c>
      <c r="S4472" t="s">
        <v>1633</v>
      </c>
      <c r="T4472" t="s">
        <v>1634</v>
      </c>
      <c r="W4472" t="s">
        <v>3124</v>
      </c>
      <c r="X4472">
        <v>0</v>
      </c>
      <c r="Z4472" t="s">
        <v>9272</v>
      </c>
      <c r="AB4472" t="s">
        <v>9273</v>
      </c>
      <c r="AC4472" t="s">
        <v>9274</v>
      </c>
      <c r="AG4472" t="s">
        <v>769</v>
      </c>
      <c r="AH4472" t="e">
        <f>VLOOKUP(C4472,'CREAR HV'!A:A,1,0)</f>
        <v>#N/A</v>
      </c>
    </row>
    <row r="4473" spans="1:34" x14ac:dyDescent="0.3">
      <c r="A4473" t="s">
        <v>10946</v>
      </c>
      <c r="B4473" t="s">
        <v>10947</v>
      </c>
      <c r="C4473">
        <v>1098697840</v>
      </c>
      <c r="E4473" s="16">
        <v>39822</v>
      </c>
      <c r="F4473" s="16">
        <v>33226</v>
      </c>
      <c r="G4473" t="s">
        <v>576</v>
      </c>
      <c r="H4473" t="s">
        <v>576</v>
      </c>
      <c r="I4473" t="s">
        <v>9269</v>
      </c>
      <c r="J4473" t="s">
        <v>302</v>
      </c>
      <c r="K4473" t="s">
        <v>487</v>
      </c>
      <c r="L4473" t="s">
        <v>9270</v>
      </c>
      <c r="O4473" t="s">
        <v>9271</v>
      </c>
      <c r="P4473" t="s">
        <v>10955</v>
      </c>
      <c r="Q4473" t="s">
        <v>741</v>
      </c>
      <c r="R4473" t="s">
        <v>814</v>
      </c>
      <c r="S4473" t="s">
        <v>1633</v>
      </c>
      <c r="T4473" t="s">
        <v>1634</v>
      </c>
      <c r="W4473" t="s">
        <v>3124</v>
      </c>
      <c r="X4473">
        <v>0</v>
      </c>
      <c r="Z4473" t="s">
        <v>9272</v>
      </c>
      <c r="AB4473" t="s">
        <v>9273</v>
      </c>
      <c r="AC4473" t="s">
        <v>9274</v>
      </c>
      <c r="AG4473" t="s">
        <v>769</v>
      </c>
      <c r="AH4473" t="e">
        <f>VLOOKUP(C4473,'CREAR HV'!A:A,1,0)</f>
        <v>#N/A</v>
      </c>
    </row>
    <row r="4474" spans="1:34" x14ac:dyDescent="0.3">
      <c r="A4474" t="s">
        <v>10946</v>
      </c>
      <c r="B4474" t="s">
        <v>10947</v>
      </c>
      <c r="C4474">
        <v>1098697840</v>
      </c>
      <c r="E4474" s="16">
        <v>39822</v>
      </c>
      <c r="F4474" s="16">
        <v>33226</v>
      </c>
      <c r="G4474" t="s">
        <v>576</v>
      </c>
      <c r="H4474" t="s">
        <v>576</v>
      </c>
      <c r="I4474" t="s">
        <v>9269</v>
      </c>
      <c r="J4474" t="s">
        <v>302</v>
      </c>
      <c r="K4474" t="s">
        <v>487</v>
      </c>
      <c r="L4474" t="s">
        <v>9270</v>
      </c>
      <c r="O4474" t="s">
        <v>9271</v>
      </c>
      <c r="P4474" t="s">
        <v>10955</v>
      </c>
      <c r="Q4474" t="s">
        <v>741</v>
      </c>
      <c r="R4474" t="s">
        <v>814</v>
      </c>
      <c r="S4474" t="s">
        <v>1633</v>
      </c>
      <c r="T4474" t="s">
        <v>1634</v>
      </c>
      <c r="W4474" t="s">
        <v>3124</v>
      </c>
      <c r="X4474">
        <v>0</v>
      </c>
      <c r="Z4474" t="s">
        <v>9272</v>
      </c>
      <c r="AB4474" t="s">
        <v>9273</v>
      </c>
      <c r="AC4474" t="s">
        <v>9274</v>
      </c>
      <c r="AG4474" t="s">
        <v>769</v>
      </c>
      <c r="AH4474" t="e">
        <f>VLOOKUP(C4474,'CREAR HV'!A:A,1,0)</f>
        <v>#N/A</v>
      </c>
    </row>
    <row r="4475" spans="1:34" x14ac:dyDescent="0.3">
      <c r="A4475" t="s">
        <v>10946</v>
      </c>
      <c r="B4475" t="s">
        <v>10947</v>
      </c>
      <c r="C4475">
        <v>1098697840</v>
      </c>
      <c r="E4475" s="16">
        <v>39822</v>
      </c>
      <c r="F4475" s="16">
        <v>33226</v>
      </c>
      <c r="G4475" t="s">
        <v>576</v>
      </c>
      <c r="H4475" t="s">
        <v>576</v>
      </c>
      <c r="I4475" t="s">
        <v>9269</v>
      </c>
      <c r="J4475" t="s">
        <v>302</v>
      </c>
      <c r="K4475" t="s">
        <v>487</v>
      </c>
      <c r="L4475" t="s">
        <v>9270</v>
      </c>
      <c r="O4475" t="s">
        <v>9271</v>
      </c>
      <c r="P4475" t="s">
        <v>10955</v>
      </c>
      <c r="Q4475" t="s">
        <v>741</v>
      </c>
      <c r="R4475" t="s">
        <v>814</v>
      </c>
      <c r="S4475" t="s">
        <v>1633</v>
      </c>
      <c r="T4475" t="s">
        <v>1634</v>
      </c>
      <c r="W4475" t="s">
        <v>3124</v>
      </c>
      <c r="X4475">
        <v>0</v>
      </c>
      <c r="Z4475" t="s">
        <v>9272</v>
      </c>
      <c r="AB4475" t="s">
        <v>9273</v>
      </c>
      <c r="AC4475" t="s">
        <v>9274</v>
      </c>
      <c r="AG4475" t="s">
        <v>769</v>
      </c>
      <c r="AH4475" t="e">
        <f>VLOOKUP(C4475,'CREAR HV'!A:A,1,0)</f>
        <v>#N/A</v>
      </c>
    </row>
    <row r="4476" spans="1:34" x14ac:dyDescent="0.3">
      <c r="A4476" t="s">
        <v>10946</v>
      </c>
      <c r="B4476" t="s">
        <v>10947</v>
      </c>
      <c r="C4476">
        <v>1098697840</v>
      </c>
      <c r="E4476" s="16">
        <v>39822</v>
      </c>
      <c r="F4476" s="16">
        <v>33226</v>
      </c>
      <c r="G4476" t="s">
        <v>576</v>
      </c>
      <c r="H4476" t="s">
        <v>576</v>
      </c>
      <c r="I4476" t="s">
        <v>9269</v>
      </c>
      <c r="J4476" t="s">
        <v>302</v>
      </c>
      <c r="K4476" t="s">
        <v>487</v>
      </c>
      <c r="L4476" t="s">
        <v>9270</v>
      </c>
      <c r="O4476" t="s">
        <v>9271</v>
      </c>
      <c r="P4476" t="s">
        <v>10955</v>
      </c>
      <c r="Q4476" t="s">
        <v>741</v>
      </c>
      <c r="R4476" t="s">
        <v>814</v>
      </c>
      <c r="S4476" t="s">
        <v>1633</v>
      </c>
      <c r="T4476" t="s">
        <v>1634</v>
      </c>
      <c r="W4476" t="s">
        <v>3124</v>
      </c>
      <c r="X4476">
        <v>0</v>
      </c>
      <c r="Z4476" t="s">
        <v>9272</v>
      </c>
      <c r="AB4476" t="s">
        <v>9273</v>
      </c>
      <c r="AC4476" t="s">
        <v>9274</v>
      </c>
      <c r="AG4476" t="s">
        <v>769</v>
      </c>
      <c r="AH4476" t="e">
        <f>VLOOKUP(C4476,'CREAR HV'!A:A,1,0)</f>
        <v>#N/A</v>
      </c>
    </row>
    <row r="4477" spans="1:34" x14ac:dyDescent="0.3">
      <c r="A4477" t="s">
        <v>10946</v>
      </c>
      <c r="B4477" t="s">
        <v>10947</v>
      </c>
      <c r="C4477">
        <v>1098697840</v>
      </c>
      <c r="E4477" s="16">
        <v>39822</v>
      </c>
      <c r="F4477" s="16">
        <v>33226</v>
      </c>
      <c r="G4477" t="s">
        <v>576</v>
      </c>
      <c r="H4477" t="s">
        <v>576</v>
      </c>
      <c r="I4477" t="s">
        <v>9269</v>
      </c>
      <c r="J4477" t="s">
        <v>302</v>
      </c>
      <c r="K4477" t="s">
        <v>487</v>
      </c>
      <c r="L4477" t="s">
        <v>9270</v>
      </c>
      <c r="O4477" t="s">
        <v>9271</v>
      </c>
      <c r="P4477" t="s">
        <v>10955</v>
      </c>
      <c r="Q4477" t="s">
        <v>741</v>
      </c>
      <c r="R4477" t="s">
        <v>814</v>
      </c>
      <c r="S4477" t="s">
        <v>1633</v>
      </c>
      <c r="T4477" t="s">
        <v>1634</v>
      </c>
      <c r="W4477" t="s">
        <v>3124</v>
      </c>
      <c r="X4477">
        <v>0</v>
      </c>
      <c r="Z4477" t="s">
        <v>9272</v>
      </c>
      <c r="AB4477" t="s">
        <v>9273</v>
      </c>
      <c r="AC4477" t="s">
        <v>9274</v>
      </c>
      <c r="AG4477" t="s">
        <v>769</v>
      </c>
      <c r="AH4477" t="e">
        <f>VLOOKUP(C4477,'CREAR HV'!A:A,1,0)</f>
        <v>#N/A</v>
      </c>
    </row>
    <row r="4478" spans="1:34" x14ac:dyDescent="0.3">
      <c r="A4478" t="s">
        <v>10946</v>
      </c>
      <c r="B4478" t="s">
        <v>10947</v>
      </c>
      <c r="C4478">
        <v>1098697840</v>
      </c>
      <c r="E4478" s="16">
        <v>39822</v>
      </c>
      <c r="F4478" s="16">
        <v>33226</v>
      </c>
      <c r="G4478" t="s">
        <v>576</v>
      </c>
      <c r="H4478" t="s">
        <v>576</v>
      </c>
      <c r="I4478" t="s">
        <v>9269</v>
      </c>
      <c r="J4478" t="s">
        <v>302</v>
      </c>
      <c r="K4478" t="s">
        <v>487</v>
      </c>
      <c r="L4478" t="s">
        <v>9270</v>
      </c>
      <c r="O4478" t="s">
        <v>9271</v>
      </c>
      <c r="P4478" t="s">
        <v>10955</v>
      </c>
      <c r="Q4478" t="s">
        <v>741</v>
      </c>
      <c r="R4478" t="s">
        <v>814</v>
      </c>
      <c r="S4478" t="s">
        <v>1633</v>
      </c>
      <c r="T4478" t="s">
        <v>1634</v>
      </c>
      <c r="W4478" t="s">
        <v>3124</v>
      </c>
      <c r="X4478">
        <v>0</v>
      </c>
      <c r="Z4478" t="s">
        <v>9272</v>
      </c>
      <c r="AB4478" t="s">
        <v>9273</v>
      </c>
      <c r="AC4478" t="s">
        <v>9274</v>
      </c>
      <c r="AG4478" t="s">
        <v>769</v>
      </c>
      <c r="AH4478" t="e">
        <f>VLOOKUP(C4478,'CREAR HV'!A:A,1,0)</f>
        <v>#N/A</v>
      </c>
    </row>
    <row r="4479" spans="1:34" x14ac:dyDescent="0.3">
      <c r="A4479" t="s">
        <v>10946</v>
      </c>
      <c r="B4479" t="s">
        <v>10947</v>
      </c>
      <c r="C4479">
        <v>1098697840</v>
      </c>
      <c r="E4479" s="16">
        <v>39822</v>
      </c>
      <c r="F4479" s="16">
        <v>33226</v>
      </c>
      <c r="G4479" t="s">
        <v>576</v>
      </c>
      <c r="H4479" t="s">
        <v>576</v>
      </c>
      <c r="I4479" t="s">
        <v>9269</v>
      </c>
      <c r="J4479" t="s">
        <v>302</v>
      </c>
      <c r="K4479" t="s">
        <v>487</v>
      </c>
      <c r="L4479" t="s">
        <v>9270</v>
      </c>
      <c r="O4479" t="s">
        <v>9271</v>
      </c>
      <c r="P4479" t="s">
        <v>10955</v>
      </c>
      <c r="Q4479" t="s">
        <v>741</v>
      </c>
      <c r="R4479" t="s">
        <v>814</v>
      </c>
      <c r="S4479" t="s">
        <v>1633</v>
      </c>
      <c r="T4479" t="s">
        <v>1634</v>
      </c>
      <c r="W4479" t="s">
        <v>3124</v>
      </c>
      <c r="X4479">
        <v>0</v>
      </c>
      <c r="Z4479" t="s">
        <v>9272</v>
      </c>
      <c r="AB4479" t="s">
        <v>9273</v>
      </c>
      <c r="AC4479" t="s">
        <v>9274</v>
      </c>
      <c r="AG4479" t="s">
        <v>769</v>
      </c>
      <c r="AH4479" t="e">
        <f>VLOOKUP(C4479,'CREAR HV'!A:A,1,0)</f>
        <v>#N/A</v>
      </c>
    </row>
    <row r="4480" spans="1:34" x14ac:dyDescent="0.3">
      <c r="A4480" t="s">
        <v>10946</v>
      </c>
      <c r="B4480" t="s">
        <v>10947</v>
      </c>
      <c r="C4480">
        <v>1098697840</v>
      </c>
      <c r="E4480" s="16">
        <v>39822</v>
      </c>
      <c r="F4480" s="16">
        <v>33226</v>
      </c>
      <c r="G4480" t="s">
        <v>576</v>
      </c>
      <c r="H4480" t="s">
        <v>576</v>
      </c>
      <c r="I4480" t="s">
        <v>9269</v>
      </c>
      <c r="J4480" t="s">
        <v>302</v>
      </c>
      <c r="K4480" t="s">
        <v>487</v>
      </c>
      <c r="L4480" t="s">
        <v>9270</v>
      </c>
      <c r="O4480" t="s">
        <v>9271</v>
      </c>
      <c r="P4480" t="s">
        <v>10955</v>
      </c>
      <c r="Q4480" t="s">
        <v>741</v>
      </c>
      <c r="R4480" t="s">
        <v>814</v>
      </c>
      <c r="S4480" t="s">
        <v>1633</v>
      </c>
      <c r="T4480" t="s">
        <v>1634</v>
      </c>
      <c r="W4480" t="s">
        <v>3124</v>
      </c>
      <c r="X4480">
        <v>0</v>
      </c>
      <c r="Z4480" t="s">
        <v>9272</v>
      </c>
      <c r="AB4480" t="s">
        <v>9273</v>
      </c>
      <c r="AC4480" t="s">
        <v>9274</v>
      </c>
      <c r="AG4480" t="s">
        <v>769</v>
      </c>
      <c r="AH4480" t="e">
        <f>VLOOKUP(C4480,'CREAR HV'!A:A,1,0)</f>
        <v>#N/A</v>
      </c>
    </row>
    <row r="4481" spans="1:34" x14ac:dyDescent="0.3">
      <c r="A4481" t="s">
        <v>10946</v>
      </c>
      <c r="B4481" t="s">
        <v>10947</v>
      </c>
      <c r="C4481">
        <v>1098697840</v>
      </c>
      <c r="E4481" s="16">
        <v>39822</v>
      </c>
      <c r="F4481" s="16">
        <v>33226</v>
      </c>
      <c r="G4481" t="s">
        <v>576</v>
      </c>
      <c r="H4481" t="s">
        <v>576</v>
      </c>
      <c r="I4481" t="s">
        <v>9269</v>
      </c>
      <c r="J4481" t="s">
        <v>302</v>
      </c>
      <c r="K4481" t="s">
        <v>487</v>
      </c>
      <c r="L4481" t="s">
        <v>9270</v>
      </c>
      <c r="O4481" t="s">
        <v>9271</v>
      </c>
      <c r="P4481" t="s">
        <v>10955</v>
      </c>
      <c r="Q4481" t="s">
        <v>741</v>
      </c>
      <c r="R4481" t="s">
        <v>814</v>
      </c>
      <c r="S4481" t="s">
        <v>1633</v>
      </c>
      <c r="T4481" t="s">
        <v>1634</v>
      </c>
      <c r="W4481" t="s">
        <v>3124</v>
      </c>
      <c r="X4481">
        <v>0</v>
      </c>
      <c r="Z4481" t="s">
        <v>9272</v>
      </c>
      <c r="AB4481" t="s">
        <v>9273</v>
      </c>
      <c r="AC4481" t="s">
        <v>9274</v>
      </c>
      <c r="AG4481" t="s">
        <v>769</v>
      </c>
      <c r="AH4481" t="e">
        <f>VLOOKUP(C4481,'CREAR HV'!A:A,1,0)</f>
        <v>#N/A</v>
      </c>
    </row>
    <row r="4482" spans="1:34" x14ac:dyDescent="0.3">
      <c r="A4482" t="s">
        <v>10946</v>
      </c>
      <c r="B4482" t="s">
        <v>10947</v>
      </c>
      <c r="C4482">
        <v>1098697840</v>
      </c>
      <c r="E4482" s="16">
        <v>39822</v>
      </c>
      <c r="F4482" s="16">
        <v>33226</v>
      </c>
      <c r="G4482" t="s">
        <v>576</v>
      </c>
      <c r="H4482" t="s">
        <v>576</v>
      </c>
      <c r="I4482" t="s">
        <v>9269</v>
      </c>
      <c r="J4482" t="s">
        <v>302</v>
      </c>
      <c r="K4482" t="s">
        <v>487</v>
      </c>
      <c r="L4482" t="s">
        <v>9270</v>
      </c>
      <c r="O4482" t="s">
        <v>9271</v>
      </c>
      <c r="P4482" t="s">
        <v>10955</v>
      </c>
      <c r="Q4482" t="s">
        <v>741</v>
      </c>
      <c r="R4482" t="s">
        <v>814</v>
      </c>
      <c r="S4482" t="s">
        <v>1633</v>
      </c>
      <c r="T4482" t="s">
        <v>1634</v>
      </c>
      <c r="W4482" t="s">
        <v>3124</v>
      </c>
      <c r="X4482">
        <v>0</v>
      </c>
      <c r="Z4482" t="s">
        <v>9272</v>
      </c>
      <c r="AB4482" t="s">
        <v>9273</v>
      </c>
      <c r="AC4482" t="s">
        <v>9274</v>
      </c>
      <c r="AG4482" t="s">
        <v>769</v>
      </c>
      <c r="AH4482" t="e">
        <f>VLOOKUP(C4482,'CREAR HV'!A:A,1,0)</f>
        <v>#N/A</v>
      </c>
    </row>
    <row r="4483" spans="1:34" x14ac:dyDescent="0.3">
      <c r="A4483" t="s">
        <v>10946</v>
      </c>
      <c r="B4483" t="s">
        <v>10947</v>
      </c>
      <c r="C4483">
        <v>1098697840</v>
      </c>
      <c r="E4483" s="16">
        <v>39822</v>
      </c>
      <c r="F4483" s="16">
        <v>33226</v>
      </c>
      <c r="G4483" t="s">
        <v>576</v>
      </c>
      <c r="H4483" t="s">
        <v>576</v>
      </c>
      <c r="I4483" t="s">
        <v>9269</v>
      </c>
      <c r="J4483" t="s">
        <v>302</v>
      </c>
      <c r="K4483" t="s">
        <v>487</v>
      </c>
      <c r="L4483" t="s">
        <v>9270</v>
      </c>
      <c r="O4483" t="s">
        <v>9271</v>
      </c>
      <c r="P4483" t="s">
        <v>10955</v>
      </c>
      <c r="Q4483" t="s">
        <v>741</v>
      </c>
      <c r="R4483" t="s">
        <v>814</v>
      </c>
      <c r="S4483" t="s">
        <v>1633</v>
      </c>
      <c r="T4483" t="s">
        <v>1634</v>
      </c>
      <c r="W4483" t="s">
        <v>3124</v>
      </c>
      <c r="X4483">
        <v>0</v>
      </c>
      <c r="Z4483" t="s">
        <v>9272</v>
      </c>
      <c r="AB4483" t="s">
        <v>9273</v>
      </c>
      <c r="AC4483" t="s">
        <v>9274</v>
      </c>
      <c r="AG4483" t="s">
        <v>769</v>
      </c>
      <c r="AH4483" t="e">
        <f>VLOOKUP(C4483,'CREAR HV'!A:A,1,0)</f>
        <v>#N/A</v>
      </c>
    </row>
    <row r="4484" spans="1:34" x14ac:dyDescent="0.3">
      <c r="A4484" t="s">
        <v>10946</v>
      </c>
      <c r="B4484" t="s">
        <v>10947</v>
      </c>
      <c r="C4484">
        <v>7062757</v>
      </c>
      <c r="E4484" s="16">
        <v>36600</v>
      </c>
      <c r="F4484" s="16">
        <v>29737</v>
      </c>
      <c r="G4484" t="s">
        <v>1098</v>
      </c>
      <c r="H4484" t="s">
        <v>1098</v>
      </c>
      <c r="I4484" t="s">
        <v>1099</v>
      </c>
      <c r="J4484" t="s">
        <v>279</v>
      </c>
      <c r="K4484" t="s">
        <v>1100</v>
      </c>
      <c r="L4484" t="s">
        <v>1101</v>
      </c>
      <c r="O4484" t="s">
        <v>1102</v>
      </c>
      <c r="P4484" t="s">
        <v>10950</v>
      </c>
      <c r="Q4484" t="s">
        <v>741</v>
      </c>
      <c r="R4484" t="s">
        <v>814</v>
      </c>
      <c r="W4484" t="s">
        <v>1103</v>
      </c>
      <c r="X4484">
        <v>7</v>
      </c>
      <c r="AB4484" t="s">
        <v>1104</v>
      </c>
      <c r="AC4484" t="s">
        <v>1105</v>
      </c>
      <c r="AG4484" t="s">
        <v>743</v>
      </c>
      <c r="AH4484" t="e">
        <f>VLOOKUP(C4484,'CREAR HV'!A:A,1,0)</f>
        <v>#N/A</v>
      </c>
    </row>
    <row r="4485" spans="1:34" x14ac:dyDescent="0.3">
      <c r="A4485" t="s">
        <v>10946</v>
      </c>
      <c r="B4485" t="s">
        <v>10947</v>
      </c>
      <c r="C4485">
        <v>15489904</v>
      </c>
      <c r="F4485" s="16">
        <v>29304</v>
      </c>
      <c r="G4485" t="s">
        <v>44</v>
      </c>
      <c r="H4485" t="s">
        <v>2006</v>
      </c>
      <c r="I4485" t="s">
        <v>2007</v>
      </c>
      <c r="J4485" t="s">
        <v>932</v>
      </c>
      <c r="K4485" t="s">
        <v>1168</v>
      </c>
      <c r="L4485" t="s">
        <v>2008</v>
      </c>
      <c r="O4485" t="s">
        <v>2009</v>
      </c>
      <c r="P4485" t="s">
        <v>10950</v>
      </c>
      <c r="Q4485" t="s">
        <v>741</v>
      </c>
      <c r="V4485">
        <v>15489904</v>
      </c>
      <c r="W4485" t="s">
        <v>795</v>
      </c>
      <c r="X4485">
        <v>27</v>
      </c>
      <c r="AG4485" t="s">
        <v>743</v>
      </c>
      <c r="AH4485" t="e">
        <f>VLOOKUP(C4485,'CREAR HV'!A:A,1,0)</f>
        <v>#N/A</v>
      </c>
    </row>
    <row r="4486" spans="1:34" x14ac:dyDescent="0.3">
      <c r="A4486" t="s">
        <v>10946</v>
      </c>
      <c r="B4486" t="s">
        <v>10947</v>
      </c>
      <c r="C4486">
        <v>20701364</v>
      </c>
      <c r="E4486" s="16">
        <v>36362</v>
      </c>
      <c r="F4486" s="16">
        <v>29775</v>
      </c>
      <c r="G4486" t="s">
        <v>1146</v>
      </c>
      <c r="H4486" t="s">
        <v>86</v>
      </c>
      <c r="I4486" t="s">
        <v>2538</v>
      </c>
      <c r="J4486" t="s">
        <v>2539</v>
      </c>
      <c r="K4486" t="s">
        <v>585</v>
      </c>
      <c r="L4486" t="s">
        <v>2540</v>
      </c>
      <c r="O4486" t="s">
        <v>2541</v>
      </c>
      <c r="P4486" t="s">
        <v>10955</v>
      </c>
      <c r="Q4486" t="s">
        <v>741</v>
      </c>
      <c r="R4486" t="s">
        <v>814</v>
      </c>
      <c r="T4486" t="s">
        <v>2542</v>
      </c>
      <c r="W4486" t="s">
        <v>2193</v>
      </c>
      <c r="X4486">
        <v>0</v>
      </c>
      <c r="AG4486" t="s">
        <v>743</v>
      </c>
      <c r="AH4486" t="e">
        <f>VLOOKUP(C4486,'CREAR HV'!A:A,1,0)</f>
        <v>#N/A</v>
      </c>
    </row>
    <row r="4487" spans="1:34" x14ac:dyDescent="0.3">
      <c r="A4487" t="s">
        <v>10946</v>
      </c>
      <c r="B4487" t="s">
        <v>10947</v>
      </c>
      <c r="C4487">
        <v>20701364</v>
      </c>
      <c r="E4487" s="16">
        <v>36362</v>
      </c>
      <c r="F4487" s="16">
        <v>29775</v>
      </c>
      <c r="G4487" t="s">
        <v>1146</v>
      </c>
      <c r="H4487" t="s">
        <v>86</v>
      </c>
      <c r="I4487" t="s">
        <v>2538</v>
      </c>
      <c r="J4487" t="s">
        <v>2539</v>
      </c>
      <c r="K4487" t="s">
        <v>585</v>
      </c>
      <c r="L4487" t="s">
        <v>2540</v>
      </c>
      <c r="O4487" t="s">
        <v>2541</v>
      </c>
      <c r="P4487" t="s">
        <v>10955</v>
      </c>
      <c r="Q4487" t="s">
        <v>741</v>
      </c>
      <c r="R4487" t="s">
        <v>814</v>
      </c>
      <c r="T4487" t="s">
        <v>2542</v>
      </c>
      <c r="W4487" t="s">
        <v>2193</v>
      </c>
      <c r="X4487">
        <v>0</v>
      </c>
      <c r="AG4487" t="s">
        <v>743</v>
      </c>
      <c r="AH4487" t="e">
        <f>VLOOKUP(C4487,'CREAR HV'!A:A,1,0)</f>
        <v>#N/A</v>
      </c>
    </row>
    <row r="4488" spans="1:34" x14ac:dyDescent="0.3">
      <c r="A4488" t="s">
        <v>10946</v>
      </c>
      <c r="B4488" t="s">
        <v>10947</v>
      </c>
      <c r="C4488">
        <v>20701364</v>
      </c>
      <c r="E4488" s="16">
        <v>36362</v>
      </c>
      <c r="F4488" s="16">
        <v>29775</v>
      </c>
      <c r="G4488" t="s">
        <v>1146</v>
      </c>
      <c r="H4488" t="s">
        <v>86</v>
      </c>
      <c r="I4488" t="s">
        <v>2538</v>
      </c>
      <c r="J4488" t="s">
        <v>2539</v>
      </c>
      <c r="K4488" t="s">
        <v>585</v>
      </c>
      <c r="L4488" t="s">
        <v>2540</v>
      </c>
      <c r="O4488" t="s">
        <v>2541</v>
      </c>
      <c r="P4488" t="s">
        <v>10955</v>
      </c>
      <c r="Q4488" t="s">
        <v>741</v>
      </c>
      <c r="R4488" t="s">
        <v>814</v>
      </c>
      <c r="T4488" t="s">
        <v>2542</v>
      </c>
      <c r="W4488" t="s">
        <v>2193</v>
      </c>
      <c r="X4488">
        <v>0</v>
      </c>
      <c r="AG4488" t="s">
        <v>743</v>
      </c>
      <c r="AH4488" t="e">
        <f>VLOOKUP(C4488,'CREAR HV'!A:A,1,0)</f>
        <v>#N/A</v>
      </c>
    </row>
    <row r="4489" spans="1:34" x14ac:dyDescent="0.3">
      <c r="A4489" t="s">
        <v>10946</v>
      </c>
      <c r="B4489" t="s">
        <v>10947</v>
      </c>
      <c r="C4489">
        <v>20701364</v>
      </c>
      <c r="E4489" s="16">
        <v>36362</v>
      </c>
      <c r="F4489" s="16">
        <v>29775</v>
      </c>
      <c r="G4489" t="s">
        <v>1146</v>
      </c>
      <c r="H4489" t="s">
        <v>86</v>
      </c>
      <c r="I4489" t="s">
        <v>2538</v>
      </c>
      <c r="J4489" t="s">
        <v>2539</v>
      </c>
      <c r="K4489" t="s">
        <v>585</v>
      </c>
      <c r="L4489" t="s">
        <v>2540</v>
      </c>
      <c r="O4489" t="s">
        <v>2541</v>
      </c>
      <c r="P4489" t="s">
        <v>10955</v>
      </c>
      <c r="Q4489" t="s">
        <v>741</v>
      </c>
      <c r="R4489" t="s">
        <v>814</v>
      </c>
      <c r="T4489" t="s">
        <v>2542</v>
      </c>
      <c r="W4489" t="s">
        <v>2193</v>
      </c>
      <c r="X4489">
        <v>0</v>
      </c>
      <c r="Z4489" t="s">
        <v>2193</v>
      </c>
      <c r="AG4489" t="s">
        <v>743</v>
      </c>
      <c r="AH4489" t="e">
        <f>VLOOKUP(C4489,'CREAR HV'!A:A,1,0)</f>
        <v>#N/A</v>
      </c>
    </row>
    <row r="4490" spans="1:34" x14ac:dyDescent="0.3">
      <c r="A4490" t="s">
        <v>10946</v>
      </c>
      <c r="B4490" t="s">
        <v>10947</v>
      </c>
      <c r="C4490">
        <v>20701364</v>
      </c>
      <c r="E4490" s="16">
        <v>36362</v>
      </c>
      <c r="F4490" s="16">
        <v>29775</v>
      </c>
      <c r="G4490" t="s">
        <v>1146</v>
      </c>
      <c r="H4490" t="s">
        <v>86</v>
      </c>
      <c r="I4490" t="s">
        <v>2538</v>
      </c>
      <c r="J4490" t="s">
        <v>2539</v>
      </c>
      <c r="K4490" t="s">
        <v>585</v>
      </c>
      <c r="L4490" t="s">
        <v>2540</v>
      </c>
      <c r="O4490" t="s">
        <v>2541</v>
      </c>
      <c r="P4490" t="s">
        <v>10955</v>
      </c>
      <c r="Q4490" t="s">
        <v>741</v>
      </c>
      <c r="R4490" t="s">
        <v>814</v>
      </c>
      <c r="T4490" t="s">
        <v>2542</v>
      </c>
      <c r="W4490" t="s">
        <v>2193</v>
      </c>
      <c r="X4490">
        <v>0</v>
      </c>
      <c r="Z4490" t="s">
        <v>2193</v>
      </c>
      <c r="AG4490" t="s">
        <v>743</v>
      </c>
      <c r="AH4490" t="e">
        <f>VLOOKUP(C4490,'CREAR HV'!A:A,1,0)</f>
        <v>#N/A</v>
      </c>
    </row>
    <row r="4491" spans="1:34" x14ac:dyDescent="0.3">
      <c r="A4491" t="s">
        <v>10946</v>
      </c>
      <c r="B4491" t="s">
        <v>10947</v>
      </c>
      <c r="C4491">
        <v>20701364</v>
      </c>
      <c r="E4491" s="16">
        <v>36362</v>
      </c>
      <c r="F4491" s="16">
        <v>29775</v>
      </c>
      <c r="G4491" t="s">
        <v>1146</v>
      </c>
      <c r="H4491" t="s">
        <v>86</v>
      </c>
      <c r="I4491" t="s">
        <v>2538</v>
      </c>
      <c r="J4491" t="s">
        <v>2539</v>
      </c>
      <c r="K4491" t="s">
        <v>585</v>
      </c>
      <c r="L4491" t="s">
        <v>2540</v>
      </c>
      <c r="O4491" t="s">
        <v>2541</v>
      </c>
      <c r="P4491" t="s">
        <v>10955</v>
      </c>
      <c r="Q4491" t="s">
        <v>741</v>
      </c>
      <c r="R4491" t="s">
        <v>814</v>
      </c>
      <c r="T4491" t="s">
        <v>2542</v>
      </c>
      <c r="W4491" t="s">
        <v>2193</v>
      </c>
      <c r="X4491">
        <v>0</v>
      </c>
      <c r="Z4491" t="s">
        <v>2193</v>
      </c>
      <c r="AG4491" t="s">
        <v>743</v>
      </c>
      <c r="AH4491" t="e">
        <f>VLOOKUP(C4491,'CREAR HV'!A:A,1,0)</f>
        <v>#N/A</v>
      </c>
    </row>
    <row r="4492" spans="1:34" x14ac:dyDescent="0.3">
      <c r="A4492" t="s">
        <v>10946</v>
      </c>
      <c r="B4492" t="s">
        <v>10947</v>
      </c>
      <c r="C4492">
        <v>28307805</v>
      </c>
      <c r="F4492" s="16">
        <v>22058</v>
      </c>
      <c r="G4492" t="s">
        <v>3204</v>
      </c>
      <c r="H4492" t="s">
        <v>3204</v>
      </c>
      <c r="I4492" t="s">
        <v>3205</v>
      </c>
      <c r="J4492" t="s">
        <v>1856</v>
      </c>
      <c r="K4492" t="s">
        <v>3206</v>
      </c>
      <c r="L4492" t="s">
        <v>3207</v>
      </c>
      <c r="O4492" t="s">
        <v>3208</v>
      </c>
      <c r="P4492" t="s">
        <v>10955</v>
      </c>
      <c r="Q4492" t="s">
        <v>741</v>
      </c>
      <c r="AG4492" t="s">
        <v>769</v>
      </c>
      <c r="AH4492" t="e">
        <f>VLOOKUP(C4492,'CREAR HV'!A:A,1,0)</f>
        <v>#N/A</v>
      </c>
    </row>
    <row r="4493" spans="1:34" x14ac:dyDescent="0.3">
      <c r="A4493" t="s">
        <v>10946</v>
      </c>
      <c r="B4493" t="s">
        <v>10947</v>
      </c>
      <c r="C4493">
        <v>34516224</v>
      </c>
      <c r="F4493" s="16">
        <v>26221</v>
      </c>
      <c r="G4493" t="s">
        <v>1512</v>
      </c>
      <c r="H4493" t="s">
        <v>1512</v>
      </c>
      <c r="I4493" t="s">
        <v>3786</v>
      </c>
      <c r="J4493" t="s">
        <v>3787</v>
      </c>
      <c r="K4493" t="s">
        <v>1068</v>
      </c>
      <c r="L4493" t="s">
        <v>3788</v>
      </c>
      <c r="O4493" t="s">
        <v>3789</v>
      </c>
      <c r="P4493" t="s">
        <v>10955</v>
      </c>
      <c r="Q4493" t="s">
        <v>741</v>
      </c>
      <c r="AG4493" t="s">
        <v>743</v>
      </c>
      <c r="AH4493" t="e">
        <f>VLOOKUP(C4493,'CREAR HV'!A:A,1,0)</f>
        <v>#N/A</v>
      </c>
    </row>
    <row r="4494" spans="1:34" x14ac:dyDescent="0.3">
      <c r="A4494" t="s">
        <v>10946</v>
      </c>
      <c r="B4494" t="s">
        <v>10947</v>
      </c>
      <c r="C4494">
        <v>34533206</v>
      </c>
      <c r="F4494" s="16">
        <v>21745</v>
      </c>
      <c r="G4494" t="s">
        <v>1474</v>
      </c>
      <c r="H4494" t="s">
        <v>48</v>
      </c>
      <c r="I4494" t="s">
        <v>3790</v>
      </c>
      <c r="J4494" t="s">
        <v>3791</v>
      </c>
      <c r="K4494" t="s">
        <v>3792</v>
      </c>
      <c r="L4494" t="s">
        <v>3793</v>
      </c>
      <c r="O4494" t="s">
        <v>3794</v>
      </c>
      <c r="P4494" t="s">
        <v>10955</v>
      </c>
      <c r="Q4494" t="s">
        <v>741</v>
      </c>
      <c r="AG4494" t="s">
        <v>769</v>
      </c>
      <c r="AH4494" t="e">
        <f>VLOOKUP(C4494,'CREAR HV'!A:A,1,0)</f>
        <v>#N/A</v>
      </c>
    </row>
    <row r="4495" spans="1:34" x14ac:dyDescent="0.3">
      <c r="A4495" t="s">
        <v>10946</v>
      </c>
      <c r="B4495" t="s">
        <v>10947</v>
      </c>
      <c r="C4495">
        <v>35501152</v>
      </c>
      <c r="F4495" s="16">
        <v>23054</v>
      </c>
      <c r="G4495" t="s">
        <v>44</v>
      </c>
      <c r="H4495" t="s">
        <v>44</v>
      </c>
      <c r="I4495" t="s">
        <v>3940</v>
      </c>
      <c r="J4495" t="s">
        <v>359</v>
      </c>
      <c r="K4495" t="s">
        <v>3941</v>
      </c>
      <c r="L4495" t="s">
        <v>3942</v>
      </c>
      <c r="O4495" t="s">
        <v>3943</v>
      </c>
      <c r="P4495" t="s">
        <v>10955</v>
      </c>
      <c r="Q4495" t="s">
        <v>741</v>
      </c>
      <c r="AG4495" t="s">
        <v>769</v>
      </c>
      <c r="AH4495" t="e">
        <f>VLOOKUP(C4495,'CREAR HV'!A:A,1,0)</f>
        <v>#N/A</v>
      </c>
    </row>
    <row r="4496" spans="1:34" x14ac:dyDescent="0.3">
      <c r="A4496" t="s">
        <v>10946</v>
      </c>
      <c r="B4496" t="s">
        <v>10947</v>
      </c>
      <c r="C4496">
        <v>37748225</v>
      </c>
      <c r="F4496" s="16">
        <v>28650</v>
      </c>
      <c r="G4496" t="s">
        <v>67</v>
      </c>
      <c r="H4496" t="s">
        <v>67</v>
      </c>
      <c r="I4496" t="s">
        <v>4165</v>
      </c>
      <c r="J4496" t="s">
        <v>208</v>
      </c>
      <c r="K4496" t="s">
        <v>173</v>
      </c>
      <c r="L4496" t="s">
        <v>4166</v>
      </c>
      <c r="O4496" t="s">
        <v>4167</v>
      </c>
      <c r="P4496" t="s">
        <v>10955</v>
      </c>
      <c r="Q4496" t="s">
        <v>741</v>
      </c>
      <c r="AG4496" t="s">
        <v>743</v>
      </c>
      <c r="AH4496" t="e">
        <f>VLOOKUP(C4496,'CREAR HV'!A:A,1,0)</f>
        <v>#N/A</v>
      </c>
    </row>
    <row r="4497" spans="1:34" x14ac:dyDescent="0.3">
      <c r="A4497" t="s">
        <v>10946</v>
      </c>
      <c r="B4497" t="s">
        <v>10947</v>
      </c>
      <c r="C4497">
        <v>40027330</v>
      </c>
      <c r="F4497" s="16">
        <v>24151</v>
      </c>
      <c r="G4497" t="s">
        <v>61</v>
      </c>
      <c r="H4497" t="s">
        <v>61</v>
      </c>
      <c r="I4497" t="s">
        <v>3533</v>
      </c>
      <c r="J4497" t="s">
        <v>160</v>
      </c>
      <c r="K4497" t="s">
        <v>315</v>
      </c>
      <c r="L4497" t="s">
        <v>4494</v>
      </c>
      <c r="O4497" t="s">
        <v>4495</v>
      </c>
      <c r="P4497" t="s">
        <v>10955</v>
      </c>
      <c r="Q4497" t="s">
        <v>741</v>
      </c>
      <c r="AG4497" t="s">
        <v>769</v>
      </c>
      <c r="AH4497" t="e">
        <f>VLOOKUP(C4497,'CREAR HV'!A:A,1,0)</f>
        <v>#N/A</v>
      </c>
    </row>
    <row r="4498" spans="1:34" x14ac:dyDescent="0.3">
      <c r="A4498" t="s">
        <v>10946</v>
      </c>
      <c r="B4498" t="s">
        <v>10947</v>
      </c>
      <c r="C4498">
        <v>51882004</v>
      </c>
      <c r="F4498" s="16">
        <v>24591</v>
      </c>
      <c r="G4498" t="s">
        <v>44</v>
      </c>
      <c r="H4498" t="s">
        <v>44</v>
      </c>
      <c r="I4498" t="s">
        <v>3431</v>
      </c>
      <c r="J4498" t="s">
        <v>3048</v>
      </c>
      <c r="K4498" t="s">
        <v>160</v>
      </c>
      <c r="L4498" t="s">
        <v>5492</v>
      </c>
      <c r="O4498" t="s">
        <v>5493</v>
      </c>
      <c r="P4498" t="s">
        <v>10955</v>
      </c>
      <c r="Q4498" t="s">
        <v>741</v>
      </c>
      <c r="AG4498" t="s">
        <v>743</v>
      </c>
      <c r="AH4498" t="e">
        <f>VLOOKUP(C4498,'CREAR HV'!A:A,1,0)</f>
        <v>#N/A</v>
      </c>
    </row>
    <row r="4499" spans="1:34" x14ac:dyDescent="0.3">
      <c r="A4499" t="s">
        <v>10946</v>
      </c>
      <c r="B4499" t="s">
        <v>10947</v>
      </c>
      <c r="C4499">
        <v>52320313</v>
      </c>
      <c r="F4499" s="16">
        <v>27295</v>
      </c>
      <c r="G4499" t="s">
        <v>40</v>
      </c>
      <c r="H4499" t="s">
        <v>40</v>
      </c>
      <c r="I4499" t="s">
        <v>5670</v>
      </c>
      <c r="J4499" t="s">
        <v>5671</v>
      </c>
      <c r="K4499" t="s">
        <v>5672</v>
      </c>
      <c r="L4499" t="s">
        <v>5673</v>
      </c>
      <c r="O4499" t="s">
        <v>5674</v>
      </c>
      <c r="P4499" t="s">
        <v>10955</v>
      </c>
      <c r="Q4499" t="s">
        <v>741</v>
      </c>
      <c r="AG4499" t="s">
        <v>743</v>
      </c>
      <c r="AH4499" t="e">
        <f>VLOOKUP(C4499,'CREAR HV'!A:A,1,0)</f>
        <v>#N/A</v>
      </c>
    </row>
    <row r="4500" spans="1:34" x14ac:dyDescent="0.3">
      <c r="A4500" t="s">
        <v>10946</v>
      </c>
      <c r="B4500" t="s">
        <v>10947</v>
      </c>
      <c r="C4500">
        <v>7229266</v>
      </c>
      <c r="E4500" s="16">
        <v>33511</v>
      </c>
      <c r="F4500" s="16">
        <v>26785</v>
      </c>
      <c r="G4500" t="s">
        <v>1138</v>
      </c>
      <c r="H4500" t="s">
        <v>1138</v>
      </c>
      <c r="I4500" t="s">
        <v>1139</v>
      </c>
      <c r="J4500" t="s">
        <v>1140</v>
      </c>
      <c r="K4500" t="s">
        <v>1141</v>
      </c>
      <c r="L4500" t="s">
        <v>1142</v>
      </c>
      <c r="O4500" t="s">
        <v>1143</v>
      </c>
      <c r="P4500" t="s">
        <v>10950</v>
      </c>
      <c r="Q4500" t="s">
        <v>849</v>
      </c>
      <c r="R4500" t="s">
        <v>748</v>
      </c>
      <c r="W4500" t="s">
        <v>795</v>
      </c>
      <c r="X4500">
        <v>35</v>
      </c>
      <c r="AB4500" t="s">
        <v>1144</v>
      </c>
      <c r="AC4500" t="s">
        <v>1145</v>
      </c>
      <c r="AG4500" t="s">
        <v>743</v>
      </c>
      <c r="AH4500" t="e">
        <f>VLOOKUP(C4500,'CREAR HV'!A:A,1,0)</f>
        <v>#N/A</v>
      </c>
    </row>
    <row r="4501" spans="1:34" x14ac:dyDescent="0.3">
      <c r="A4501" t="s">
        <v>10946</v>
      </c>
      <c r="B4501" t="s">
        <v>10947</v>
      </c>
      <c r="C4501">
        <v>72312000</v>
      </c>
      <c r="F4501" s="16">
        <v>29644</v>
      </c>
      <c r="G4501" t="s">
        <v>1732</v>
      </c>
      <c r="H4501" t="s">
        <v>1732</v>
      </c>
      <c r="I4501" t="s">
        <v>6746</v>
      </c>
      <c r="J4501" t="s">
        <v>299</v>
      </c>
      <c r="K4501" t="s">
        <v>6747</v>
      </c>
      <c r="L4501" t="s">
        <v>6748</v>
      </c>
      <c r="O4501" t="s">
        <v>6749</v>
      </c>
      <c r="P4501" t="s">
        <v>10950</v>
      </c>
      <c r="Q4501" t="s">
        <v>741</v>
      </c>
      <c r="V4501">
        <v>72312000</v>
      </c>
      <c r="W4501" t="s">
        <v>742</v>
      </c>
      <c r="X4501">
        <v>0</v>
      </c>
      <c r="AG4501" t="s">
        <v>743</v>
      </c>
      <c r="AH4501" t="e">
        <f>VLOOKUP(C4501,'CREAR HV'!A:A,1,0)</f>
        <v>#N/A</v>
      </c>
    </row>
    <row r="4502" spans="1:34" x14ac:dyDescent="0.3">
      <c r="A4502" t="s">
        <v>10946</v>
      </c>
      <c r="B4502" t="s">
        <v>10947</v>
      </c>
      <c r="C4502">
        <v>88240344</v>
      </c>
      <c r="F4502" s="16">
        <v>29154</v>
      </c>
      <c r="G4502" t="s">
        <v>54</v>
      </c>
      <c r="H4502" t="s">
        <v>1796</v>
      </c>
      <c r="I4502" t="s">
        <v>7714</v>
      </c>
      <c r="J4502" t="s">
        <v>2535</v>
      </c>
      <c r="K4502" t="s">
        <v>827</v>
      </c>
      <c r="L4502" t="s">
        <v>7715</v>
      </c>
      <c r="O4502" t="s">
        <v>7716</v>
      </c>
      <c r="P4502" t="s">
        <v>10950</v>
      </c>
      <c r="Q4502" t="s">
        <v>741</v>
      </c>
      <c r="AG4502" t="s">
        <v>769</v>
      </c>
      <c r="AH4502" t="e">
        <f>VLOOKUP(C4502,'CREAR HV'!A:A,1,0)</f>
        <v>#N/A</v>
      </c>
    </row>
    <row r="4503" spans="1:34" x14ac:dyDescent="0.3">
      <c r="A4503" t="s">
        <v>10946</v>
      </c>
      <c r="B4503" t="s">
        <v>10947</v>
      </c>
      <c r="C4503">
        <v>77021593</v>
      </c>
      <c r="F4503" s="16">
        <v>24050</v>
      </c>
      <c r="G4503" t="s">
        <v>32</v>
      </c>
      <c r="H4503" t="s">
        <v>32</v>
      </c>
      <c r="I4503" t="s">
        <v>6928</v>
      </c>
      <c r="J4503" t="s">
        <v>6929</v>
      </c>
      <c r="K4503" t="s">
        <v>3643</v>
      </c>
      <c r="L4503" t="s">
        <v>6930</v>
      </c>
      <c r="O4503" t="s">
        <v>6931</v>
      </c>
      <c r="P4503" t="s">
        <v>10950</v>
      </c>
      <c r="Q4503" t="s">
        <v>741</v>
      </c>
      <c r="V4503">
        <v>77021593</v>
      </c>
      <c r="W4503" t="s">
        <v>795</v>
      </c>
      <c r="X4503">
        <v>0</v>
      </c>
      <c r="AG4503" t="s">
        <v>769</v>
      </c>
      <c r="AH4503" t="e">
        <f>VLOOKUP(C4503,'CREAR HV'!A:A,1,0)</f>
        <v>#N/A</v>
      </c>
    </row>
    <row r="4504" spans="1:34" x14ac:dyDescent="0.3">
      <c r="A4504" t="s">
        <v>10946</v>
      </c>
      <c r="B4504" t="s">
        <v>10947</v>
      </c>
      <c r="C4504">
        <v>7553690</v>
      </c>
      <c r="E4504" s="16">
        <v>31387</v>
      </c>
      <c r="F4504" s="16">
        <v>24782</v>
      </c>
      <c r="G4504" t="s">
        <v>1166</v>
      </c>
      <c r="H4504" t="s">
        <v>118</v>
      </c>
      <c r="I4504" t="s">
        <v>1182</v>
      </c>
      <c r="J4504" t="s">
        <v>1183</v>
      </c>
      <c r="K4504" t="s">
        <v>411</v>
      </c>
      <c r="L4504" t="s">
        <v>1184</v>
      </c>
      <c r="O4504" t="s">
        <v>1185</v>
      </c>
      <c r="P4504" t="s">
        <v>10950</v>
      </c>
      <c r="Q4504" t="s">
        <v>741</v>
      </c>
      <c r="R4504" t="s">
        <v>814</v>
      </c>
      <c r="W4504" t="s">
        <v>742</v>
      </c>
      <c r="X4504">
        <v>8</v>
      </c>
      <c r="AB4504" t="s">
        <v>1186</v>
      </c>
      <c r="AC4504" t="s">
        <v>1187</v>
      </c>
      <c r="AG4504" t="s">
        <v>743</v>
      </c>
      <c r="AH4504" t="e">
        <f>VLOOKUP(C4504,'CREAR HV'!A:A,1,0)</f>
        <v>#N/A</v>
      </c>
    </row>
    <row r="4505" spans="1:34" x14ac:dyDescent="0.3">
      <c r="A4505" t="s">
        <v>10946</v>
      </c>
      <c r="B4505" t="s">
        <v>10947</v>
      </c>
      <c r="C4505">
        <v>77027134</v>
      </c>
      <c r="F4505" s="16">
        <v>24393</v>
      </c>
      <c r="G4505" t="s">
        <v>32</v>
      </c>
      <c r="H4505" t="s">
        <v>32</v>
      </c>
      <c r="I4505" t="s">
        <v>6943</v>
      </c>
      <c r="J4505" t="s">
        <v>358</v>
      </c>
      <c r="K4505" t="s">
        <v>3181</v>
      </c>
      <c r="L4505" t="s">
        <v>6944</v>
      </c>
      <c r="O4505" t="s">
        <v>6945</v>
      </c>
      <c r="P4505" t="s">
        <v>10950</v>
      </c>
      <c r="Q4505" t="s">
        <v>741</v>
      </c>
      <c r="V4505">
        <v>77027134</v>
      </c>
      <c r="W4505" t="s">
        <v>742</v>
      </c>
      <c r="X4505">
        <v>15</v>
      </c>
      <c r="AG4505" t="s">
        <v>743</v>
      </c>
      <c r="AH4505" t="e">
        <f>VLOOKUP(C4505,'CREAR HV'!A:A,1,0)</f>
        <v>#N/A</v>
      </c>
    </row>
    <row r="4506" spans="1:34" x14ac:dyDescent="0.3">
      <c r="A4506" t="s">
        <v>10946</v>
      </c>
      <c r="B4506" t="s">
        <v>10947</v>
      </c>
      <c r="C4506">
        <v>30734244</v>
      </c>
      <c r="F4506" s="16">
        <v>24363</v>
      </c>
      <c r="G4506" t="s">
        <v>28</v>
      </c>
      <c r="H4506" t="s">
        <v>28</v>
      </c>
      <c r="I4506" t="s">
        <v>3066</v>
      </c>
      <c r="J4506" t="s">
        <v>1520</v>
      </c>
      <c r="K4506" t="s">
        <v>683</v>
      </c>
      <c r="L4506" t="s">
        <v>3434</v>
      </c>
      <c r="O4506" t="s">
        <v>3435</v>
      </c>
      <c r="P4506" t="s">
        <v>10955</v>
      </c>
      <c r="Q4506" t="s">
        <v>741</v>
      </c>
      <c r="AG4506" t="s">
        <v>769</v>
      </c>
      <c r="AH4506" t="e">
        <f>VLOOKUP(C4506,'CREAR HV'!A:A,1,0)</f>
        <v>#N/A</v>
      </c>
    </row>
    <row r="4507" spans="1:34" x14ac:dyDescent="0.3">
      <c r="A4507" t="s">
        <v>10946</v>
      </c>
      <c r="B4507" t="s">
        <v>10947</v>
      </c>
      <c r="C4507">
        <v>77035450</v>
      </c>
      <c r="F4507" s="16">
        <v>22261</v>
      </c>
      <c r="G4507" t="s">
        <v>3104</v>
      </c>
      <c r="H4507" t="s">
        <v>3105</v>
      </c>
      <c r="I4507" t="s">
        <v>6948</v>
      </c>
      <c r="J4507" t="s">
        <v>346</v>
      </c>
      <c r="K4507" t="s">
        <v>1672</v>
      </c>
      <c r="L4507" t="s">
        <v>6949</v>
      </c>
      <c r="O4507" t="s">
        <v>6950</v>
      </c>
      <c r="P4507" t="s">
        <v>10950</v>
      </c>
      <c r="Q4507" t="s">
        <v>741</v>
      </c>
      <c r="V4507">
        <v>77035450</v>
      </c>
      <c r="W4507" t="s">
        <v>742</v>
      </c>
      <c r="X4507">
        <v>15</v>
      </c>
      <c r="AG4507" t="s">
        <v>743</v>
      </c>
      <c r="AH4507" t="e">
        <f>VLOOKUP(C4507,'CREAR HV'!A:A,1,0)</f>
        <v>#N/A</v>
      </c>
    </row>
    <row r="4508" spans="1:34" x14ac:dyDescent="0.3">
      <c r="A4508" t="s">
        <v>10946</v>
      </c>
      <c r="B4508" t="s">
        <v>10947</v>
      </c>
      <c r="C4508">
        <v>7547150</v>
      </c>
      <c r="E4508" s="16">
        <v>30572</v>
      </c>
      <c r="F4508" s="16">
        <v>23893</v>
      </c>
      <c r="G4508" t="s">
        <v>1166</v>
      </c>
      <c r="H4508" t="s">
        <v>118</v>
      </c>
      <c r="I4508" t="s">
        <v>1178</v>
      </c>
      <c r="J4508" t="s">
        <v>1179</v>
      </c>
      <c r="K4508" t="s">
        <v>771</v>
      </c>
      <c r="L4508" t="s">
        <v>1180</v>
      </c>
      <c r="O4508" t="s">
        <v>1181</v>
      </c>
      <c r="P4508" t="s">
        <v>10950</v>
      </c>
      <c r="Q4508" t="s">
        <v>1038</v>
      </c>
      <c r="R4508" t="s">
        <v>814</v>
      </c>
      <c r="W4508" t="s">
        <v>742</v>
      </c>
      <c r="X4508">
        <v>39</v>
      </c>
      <c r="AG4508" t="s">
        <v>743</v>
      </c>
      <c r="AH4508" t="e">
        <f>VLOOKUP(C4508,'CREAR HV'!A:A,1,0)</f>
        <v>#N/A</v>
      </c>
    </row>
    <row r="4509" spans="1:34" x14ac:dyDescent="0.3">
      <c r="A4509" t="s">
        <v>10946</v>
      </c>
      <c r="B4509" t="s">
        <v>10947</v>
      </c>
      <c r="C4509">
        <v>71646100</v>
      </c>
      <c r="F4509" s="16">
        <v>23479</v>
      </c>
      <c r="G4509" t="s">
        <v>816</v>
      </c>
      <c r="H4509" t="s">
        <v>74</v>
      </c>
      <c r="I4509" t="s">
        <v>968</v>
      </c>
      <c r="J4509" t="s">
        <v>6620</v>
      </c>
      <c r="K4509" t="s">
        <v>3365</v>
      </c>
      <c r="L4509" t="s">
        <v>6621</v>
      </c>
      <c r="O4509" t="s">
        <v>6622</v>
      </c>
      <c r="P4509" t="s">
        <v>10950</v>
      </c>
      <c r="Q4509" t="s">
        <v>741</v>
      </c>
      <c r="V4509">
        <v>71646100</v>
      </c>
      <c r="W4509" t="s">
        <v>795</v>
      </c>
      <c r="X4509">
        <v>0</v>
      </c>
      <c r="AG4509" t="s">
        <v>769</v>
      </c>
      <c r="AH4509" t="e">
        <f>VLOOKUP(C4509,'CREAR HV'!A:A,1,0)</f>
        <v>#N/A</v>
      </c>
    </row>
    <row r="4510" spans="1:34" x14ac:dyDescent="0.3">
      <c r="A4510" t="s">
        <v>10946</v>
      </c>
      <c r="B4510" t="s">
        <v>10947</v>
      </c>
      <c r="C4510">
        <v>70431578</v>
      </c>
      <c r="F4510" s="16">
        <v>23022</v>
      </c>
      <c r="G4510" t="s">
        <v>816</v>
      </c>
      <c r="H4510" t="s">
        <v>74</v>
      </c>
      <c r="I4510" t="s">
        <v>6514</v>
      </c>
      <c r="J4510" t="s">
        <v>5656</v>
      </c>
      <c r="K4510" t="s">
        <v>159</v>
      </c>
      <c r="L4510" t="s">
        <v>6515</v>
      </c>
      <c r="O4510" t="s">
        <v>6516</v>
      </c>
      <c r="P4510" t="s">
        <v>10950</v>
      </c>
      <c r="Q4510" t="s">
        <v>741</v>
      </c>
      <c r="V4510">
        <v>70431578</v>
      </c>
      <c r="W4510" t="s">
        <v>742</v>
      </c>
      <c r="X4510">
        <v>1</v>
      </c>
      <c r="AG4510" t="s">
        <v>769</v>
      </c>
      <c r="AH4510" t="e">
        <f>VLOOKUP(C4510,'CREAR HV'!A:A,1,0)</f>
        <v>#N/A</v>
      </c>
    </row>
    <row r="4511" spans="1:34" x14ac:dyDescent="0.3">
      <c r="A4511" t="s">
        <v>10946</v>
      </c>
      <c r="B4511" t="s">
        <v>10947</v>
      </c>
      <c r="C4511">
        <v>71579527</v>
      </c>
      <c r="F4511" s="16">
        <v>22059</v>
      </c>
      <c r="G4511" t="s">
        <v>816</v>
      </c>
      <c r="H4511" t="s">
        <v>74</v>
      </c>
      <c r="I4511" t="s">
        <v>6588</v>
      </c>
      <c r="J4511" t="s">
        <v>5091</v>
      </c>
      <c r="K4511" t="s">
        <v>407</v>
      </c>
      <c r="L4511" t="s">
        <v>6589</v>
      </c>
      <c r="O4511" t="s">
        <v>6590</v>
      </c>
      <c r="P4511" t="s">
        <v>10950</v>
      </c>
      <c r="Q4511" t="s">
        <v>741</v>
      </c>
      <c r="V4511">
        <v>251324</v>
      </c>
      <c r="W4511" t="s">
        <v>742</v>
      </c>
      <c r="X4511">
        <v>26</v>
      </c>
      <c r="AG4511" t="s">
        <v>743</v>
      </c>
      <c r="AH4511" t="e">
        <f>VLOOKUP(C4511,'CREAR HV'!A:A,1,0)</f>
        <v>#N/A</v>
      </c>
    </row>
    <row r="4512" spans="1:34" x14ac:dyDescent="0.3">
      <c r="A4512" t="s">
        <v>10946</v>
      </c>
      <c r="B4512" t="s">
        <v>10947</v>
      </c>
      <c r="C4512">
        <v>74372364</v>
      </c>
      <c r="F4512" s="16">
        <v>28403</v>
      </c>
      <c r="G4512" t="s">
        <v>88</v>
      </c>
      <c r="H4512" t="s">
        <v>88</v>
      </c>
      <c r="I4512" t="s">
        <v>6856</v>
      </c>
      <c r="J4512" t="s">
        <v>276</v>
      </c>
      <c r="K4512" t="s">
        <v>3660</v>
      </c>
      <c r="L4512" t="s">
        <v>6857</v>
      </c>
      <c r="O4512" t="s">
        <v>6858</v>
      </c>
      <c r="P4512" t="s">
        <v>10950</v>
      </c>
      <c r="Q4512" t="s">
        <v>741</v>
      </c>
      <c r="V4512">
        <v>74372364</v>
      </c>
      <c r="W4512" t="s">
        <v>742</v>
      </c>
      <c r="X4512">
        <v>3</v>
      </c>
      <c r="AG4512" t="s">
        <v>743</v>
      </c>
      <c r="AH4512" t="e">
        <f>VLOOKUP(C4512,'CREAR HV'!A:A,1,0)</f>
        <v>#N/A</v>
      </c>
    </row>
    <row r="4513" spans="1:34" x14ac:dyDescent="0.3">
      <c r="A4513" t="s">
        <v>10946</v>
      </c>
      <c r="B4513" t="s">
        <v>10947</v>
      </c>
      <c r="C4513">
        <v>4244137</v>
      </c>
      <c r="F4513" s="16">
        <v>30783</v>
      </c>
      <c r="G4513" t="s">
        <v>881</v>
      </c>
      <c r="H4513" t="s">
        <v>882</v>
      </c>
      <c r="I4513" t="s">
        <v>883</v>
      </c>
      <c r="J4513" t="s">
        <v>884</v>
      </c>
      <c r="K4513" t="s">
        <v>302</v>
      </c>
      <c r="L4513" t="s">
        <v>885</v>
      </c>
      <c r="O4513" t="s">
        <v>886</v>
      </c>
      <c r="P4513" t="s">
        <v>10950</v>
      </c>
      <c r="Q4513" t="s">
        <v>741</v>
      </c>
      <c r="V4513">
        <v>4244137</v>
      </c>
      <c r="W4513" t="s">
        <v>742</v>
      </c>
      <c r="X4513">
        <v>6</v>
      </c>
      <c r="AG4513" t="s">
        <v>743</v>
      </c>
      <c r="AH4513" t="e">
        <f>VLOOKUP(C4513,'CREAR HV'!A:A,1,0)</f>
        <v>#N/A</v>
      </c>
    </row>
    <row r="4514" spans="1:34" x14ac:dyDescent="0.3">
      <c r="A4514" t="s">
        <v>10946</v>
      </c>
      <c r="B4514" t="s">
        <v>10947</v>
      </c>
      <c r="C4514">
        <v>4244137</v>
      </c>
      <c r="F4514" s="16">
        <v>30783</v>
      </c>
      <c r="G4514" t="s">
        <v>881</v>
      </c>
      <c r="H4514" t="s">
        <v>882</v>
      </c>
      <c r="I4514" t="s">
        <v>883</v>
      </c>
      <c r="J4514" t="s">
        <v>884</v>
      </c>
      <c r="K4514" t="s">
        <v>302</v>
      </c>
      <c r="L4514" t="s">
        <v>885</v>
      </c>
      <c r="O4514" t="s">
        <v>886</v>
      </c>
      <c r="P4514" t="s">
        <v>10950</v>
      </c>
      <c r="Q4514" t="s">
        <v>741</v>
      </c>
      <c r="V4514">
        <v>4244137</v>
      </c>
      <c r="W4514" t="s">
        <v>742</v>
      </c>
      <c r="X4514">
        <v>6</v>
      </c>
      <c r="AG4514" t="s">
        <v>769</v>
      </c>
      <c r="AH4514" t="e">
        <f>VLOOKUP(C4514,'CREAR HV'!A:A,1,0)</f>
        <v>#N/A</v>
      </c>
    </row>
    <row r="4515" spans="1:34" x14ac:dyDescent="0.3">
      <c r="A4515" t="s">
        <v>10946</v>
      </c>
      <c r="B4515" t="s">
        <v>10947</v>
      </c>
      <c r="C4515">
        <v>1121042141</v>
      </c>
      <c r="F4515" s="16">
        <v>33073</v>
      </c>
      <c r="G4515" t="s">
        <v>2251</v>
      </c>
      <c r="H4515" t="s">
        <v>2251</v>
      </c>
      <c r="I4515" t="s">
        <v>9535</v>
      </c>
      <c r="J4515" t="s">
        <v>5261</v>
      </c>
      <c r="K4515" t="s">
        <v>282</v>
      </c>
      <c r="L4515" t="s">
        <v>9536</v>
      </c>
      <c r="O4515" t="s">
        <v>9537</v>
      </c>
      <c r="P4515" t="s">
        <v>10955</v>
      </c>
      <c r="Q4515" t="s">
        <v>741</v>
      </c>
      <c r="AG4515" t="s">
        <v>743</v>
      </c>
      <c r="AH4515" t="e">
        <f>VLOOKUP(C4515,'CREAR HV'!A:A,1,0)</f>
        <v>#N/A</v>
      </c>
    </row>
    <row r="4516" spans="1:34" x14ac:dyDescent="0.3">
      <c r="A4516" t="s">
        <v>10946</v>
      </c>
      <c r="B4516" t="s">
        <v>10947</v>
      </c>
      <c r="C4516">
        <v>13510684</v>
      </c>
      <c r="E4516" s="16">
        <v>35052</v>
      </c>
      <c r="F4516" s="16">
        <v>28447</v>
      </c>
      <c r="G4516" t="s">
        <v>1832</v>
      </c>
      <c r="H4516" t="s">
        <v>1832</v>
      </c>
      <c r="I4516" t="s">
        <v>1833</v>
      </c>
      <c r="J4516" t="s">
        <v>160</v>
      </c>
      <c r="K4516" t="s">
        <v>215</v>
      </c>
      <c r="L4516" t="s">
        <v>1834</v>
      </c>
      <c r="O4516" t="s">
        <v>1835</v>
      </c>
      <c r="P4516" t="s">
        <v>10950</v>
      </c>
      <c r="Q4516" t="s">
        <v>1038</v>
      </c>
      <c r="R4516" t="s">
        <v>814</v>
      </c>
      <c r="W4516" t="s">
        <v>795</v>
      </c>
      <c r="X4516">
        <v>25</v>
      </c>
      <c r="AB4516" t="s">
        <v>1836</v>
      </c>
      <c r="AC4516" t="s">
        <v>1837</v>
      </c>
      <c r="AG4516" t="s">
        <v>743</v>
      </c>
      <c r="AH4516" t="e">
        <f>VLOOKUP(C4516,'CREAR HV'!A:A,1,0)</f>
        <v>#N/A</v>
      </c>
    </row>
    <row r="4517" spans="1:34" x14ac:dyDescent="0.3">
      <c r="A4517" t="s">
        <v>10946</v>
      </c>
      <c r="B4517" t="s">
        <v>10947</v>
      </c>
      <c r="C4517">
        <v>16365191</v>
      </c>
      <c r="E4517" s="16">
        <v>31383</v>
      </c>
      <c r="F4517" s="16">
        <v>24739</v>
      </c>
      <c r="G4517" t="s">
        <v>1040</v>
      </c>
      <c r="H4517" t="s">
        <v>1041</v>
      </c>
      <c r="I4517" t="s">
        <v>2081</v>
      </c>
      <c r="J4517" t="s">
        <v>1437</v>
      </c>
      <c r="K4517" t="s">
        <v>1641</v>
      </c>
      <c r="L4517" t="s">
        <v>2082</v>
      </c>
      <c r="O4517" t="s">
        <v>2083</v>
      </c>
      <c r="P4517" t="s">
        <v>10950</v>
      </c>
      <c r="Q4517" t="s">
        <v>741</v>
      </c>
      <c r="R4517" t="s">
        <v>814</v>
      </c>
      <c r="W4517" t="s">
        <v>742</v>
      </c>
      <c r="X4517">
        <v>19</v>
      </c>
      <c r="AB4517" t="s">
        <v>2084</v>
      </c>
      <c r="AC4517" t="s">
        <v>2085</v>
      </c>
      <c r="AG4517" t="s">
        <v>769</v>
      </c>
      <c r="AH4517" t="e">
        <f>VLOOKUP(C4517,'CREAR HV'!A:A,1,0)</f>
        <v>#N/A</v>
      </c>
    </row>
    <row r="4518" spans="1:34" x14ac:dyDescent="0.3">
      <c r="A4518" t="s">
        <v>10946</v>
      </c>
      <c r="B4518" t="s">
        <v>10947</v>
      </c>
      <c r="C4518">
        <v>30982838</v>
      </c>
      <c r="F4518" s="16">
        <v>28208</v>
      </c>
      <c r="G4518" t="s">
        <v>3442</v>
      </c>
      <c r="H4518" t="s">
        <v>3443</v>
      </c>
      <c r="I4518" t="s">
        <v>3444</v>
      </c>
      <c r="J4518" t="s">
        <v>299</v>
      </c>
      <c r="K4518" t="s">
        <v>2862</v>
      </c>
      <c r="L4518" t="s">
        <v>3445</v>
      </c>
      <c r="O4518" t="s">
        <v>3446</v>
      </c>
      <c r="P4518" t="s">
        <v>10955</v>
      </c>
      <c r="Q4518" t="s">
        <v>741</v>
      </c>
      <c r="AG4518" t="s">
        <v>743</v>
      </c>
      <c r="AH4518" t="e">
        <f>VLOOKUP(C4518,'CREAR HV'!A:A,1,0)</f>
        <v>#N/A</v>
      </c>
    </row>
    <row r="4519" spans="1:34" x14ac:dyDescent="0.3">
      <c r="A4519" t="s">
        <v>10946</v>
      </c>
      <c r="B4519" t="s">
        <v>10947</v>
      </c>
      <c r="C4519">
        <v>37005100</v>
      </c>
      <c r="F4519" s="16">
        <v>25862</v>
      </c>
      <c r="G4519" t="s">
        <v>474</v>
      </c>
      <c r="H4519" t="s">
        <v>474</v>
      </c>
      <c r="I4519" t="s">
        <v>4068</v>
      </c>
      <c r="J4519" t="s">
        <v>4069</v>
      </c>
      <c r="K4519" t="s">
        <v>976</v>
      </c>
      <c r="L4519" t="s">
        <v>4070</v>
      </c>
      <c r="O4519" t="s">
        <v>4071</v>
      </c>
      <c r="P4519" t="s">
        <v>10955</v>
      </c>
      <c r="Q4519" t="s">
        <v>741</v>
      </c>
      <c r="AG4519" t="s">
        <v>769</v>
      </c>
      <c r="AH4519" t="e">
        <f>VLOOKUP(C4519,'CREAR HV'!A:A,1,0)</f>
        <v>#N/A</v>
      </c>
    </row>
    <row r="4520" spans="1:34" x14ac:dyDescent="0.3">
      <c r="A4520" t="s">
        <v>10946</v>
      </c>
      <c r="B4520" t="s">
        <v>10947</v>
      </c>
      <c r="C4520">
        <v>43657283</v>
      </c>
      <c r="F4520" s="16">
        <v>30972</v>
      </c>
      <c r="G4520" t="s">
        <v>816</v>
      </c>
      <c r="H4520" t="s">
        <v>74</v>
      </c>
      <c r="I4520" t="s">
        <v>5012</v>
      </c>
      <c r="J4520" t="s">
        <v>302</v>
      </c>
      <c r="K4520" t="s">
        <v>5013</v>
      </c>
      <c r="L4520" t="s">
        <v>5014</v>
      </c>
      <c r="O4520" t="s">
        <v>5015</v>
      </c>
      <c r="P4520" t="s">
        <v>10955</v>
      </c>
      <c r="Q4520" t="s">
        <v>741</v>
      </c>
      <c r="AG4520" t="s">
        <v>743</v>
      </c>
      <c r="AH4520" t="e">
        <f>VLOOKUP(C4520,'CREAR HV'!A:A,1,0)</f>
        <v>#N/A</v>
      </c>
    </row>
    <row r="4521" spans="1:34" x14ac:dyDescent="0.3">
      <c r="A4521" t="s">
        <v>10946</v>
      </c>
      <c r="B4521" t="s">
        <v>10947</v>
      </c>
      <c r="C4521">
        <v>79335439</v>
      </c>
      <c r="F4521" s="16">
        <v>23754</v>
      </c>
      <c r="G4521" t="s">
        <v>2996</v>
      </c>
      <c r="H4521" t="s">
        <v>2997</v>
      </c>
      <c r="I4521" t="s">
        <v>2325</v>
      </c>
      <c r="J4521" t="s">
        <v>193</v>
      </c>
      <c r="K4521" t="s">
        <v>159</v>
      </c>
      <c r="L4521" t="s">
        <v>7132</v>
      </c>
      <c r="O4521" t="s">
        <v>7133</v>
      </c>
      <c r="P4521" t="s">
        <v>10950</v>
      </c>
      <c r="Q4521" t="s">
        <v>741</v>
      </c>
      <c r="V4521">
        <v>79335439</v>
      </c>
      <c r="W4521" t="s">
        <v>742</v>
      </c>
      <c r="X4521">
        <v>3</v>
      </c>
      <c r="AG4521" t="s">
        <v>769</v>
      </c>
      <c r="AH4521" t="e">
        <f>VLOOKUP(C4521,'CREAR HV'!A:A,1,0)</f>
        <v>#N/A</v>
      </c>
    </row>
    <row r="4522" spans="1:34" x14ac:dyDescent="0.3">
      <c r="A4522" t="s">
        <v>10946</v>
      </c>
      <c r="B4522" t="s">
        <v>10947</v>
      </c>
      <c r="C4522">
        <v>79063122</v>
      </c>
      <c r="E4522" s="16">
        <v>32688</v>
      </c>
      <c r="F4522" s="16">
        <v>25996</v>
      </c>
      <c r="G4522" t="s">
        <v>2533</v>
      </c>
      <c r="H4522" t="s">
        <v>2533</v>
      </c>
      <c r="I4522" t="s">
        <v>1188</v>
      </c>
      <c r="J4522" t="s">
        <v>3415</v>
      </c>
      <c r="K4522" t="s">
        <v>1025</v>
      </c>
      <c r="L4522" t="s">
        <v>7016</v>
      </c>
      <c r="O4522" t="s">
        <v>7017</v>
      </c>
      <c r="P4522" t="s">
        <v>10950</v>
      </c>
      <c r="Q4522" t="s">
        <v>1038</v>
      </c>
      <c r="R4522" t="s">
        <v>814</v>
      </c>
      <c r="W4522" t="s">
        <v>742</v>
      </c>
      <c r="X4522">
        <v>46</v>
      </c>
      <c r="AB4522" t="s">
        <v>7018</v>
      </c>
      <c r="AC4522" t="s">
        <v>7017</v>
      </c>
      <c r="AG4522" t="s">
        <v>743</v>
      </c>
      <c r="AH4522" t="e">
        <f>VLOOKUP(C4522,'CREAR HV'!A:A,1,0)</f>
        <v>#N/A</v>
      </c>
    </row>
    <row r="4523" spans="1:34" x14ac:dyDescent="0.3">
      <c r="A4523" t="s">
        <v>10946</v>
      </c>
      <c r="B4523" t="s">
        <v>10947</v>
      </c>
      <c r="C4523">
        <v>68288143</v>
      </c>
      <c r="F4523" s="16">
        <v>24638</v>
      </c>
      <c r="G4523" t="s">
        <v>6458</v>
      </c>
      <c r="H4523" t="s">
        <v>81</v>
      </c>
      <c r="I4523" t="s">
        <v>6459</v>
      </c>
      <c r="J4523" t="s">
        <v>823</v>
      </c>
      <c r="K4523" t="s">
        <v>159</v>
      </c>
      <c r="L4523" t="s">
        <v>6460</v>
      </c>
      <c r="O4523" t="s">
        <v>6461</v>
      </c>
      <c r="P4523" t="s">
        <v>10955</v>
      </c>
      <c r="Q4523" t="s">
        <v>741</v>
      </c>
      <c r="AG4523" t="s">
        <v>743</v>
      </c>
      <c r="AH4523" t="e">
        <f>VLOOKUP(C4523,'CREAR HV'!A:A,1,0)</f>
        <v>#N/A</v>
      </c>
    </row>
    <row r="4524" spans="1:34" x14ac:dyDescent="0.3">
      <c r="A4524" t="s">
        <v>10946</v>
      </c>
      <c r="B4524" t="s">
        <v>10947</v>
      </c>
      <c r="C4524">
        <v>66737061</v>
      </c>
      <c r="F4524" s="16">
        <v>25402</v>
      </c>
      <c r="G4524" t="s">
        <v>2090</v>
      </c>
      <c r="H4524" t="s">
        <v>2090</v>
      </c>
      <c r="I4524" t="s">
        <v>3281</v>
      </c>
      <c r="J4524" t="s">
        <v>6400</v>
      </c>
      <c r="K4524" t="s">
        <v>279</v>
      </c>
      <c r="L4524" t="s">
        <v>6401</v>
      </c>
      <c r="O4524" t="s">
        <v>6402</v>
      </c>
      <c r="P4524" t="s">
        <v>10955</v>
      </c>
      <c r="Q4524" t="s">
        <v>741</v>
      </c>
      <c r="AG4524" t="s">
        <v>11069</v>
      </c>
      <c r="AH4524" t="e">
        <f>VLOOKUP(C4524,'CREAR HV'!A:A,1,0)</f>
        <v>#N/A</v>
      </c>
    </row>
    <row r="4525" spans="1:34" x14ac:dyDescent="0.3">
      <c r="A4525" t="s">
        <v>10946</v>
      </c>
      <c r="B4525" t="s">
        <v>10947</v>
      </c>
      <c r="C4525">
        <v>1083875361</v>
      </c>
      <c r="F4525" s="16">
        <v>32222</v>
      </c>
      <c r="G4525" t="s">
        <v>40</v>
      </c>
      <c r="H4525" t="s">
        <v>40</v>
      </c>
      <c r="I4525" t="s">
        <v>9044</v>
      </c>
      <c r="J4525" t="s">
        <v>2087</v>
      </c>
      <c r="K4525" t="s">
        <v>9045</v>
      </c>
      <c r="L4525" t="s">
        <v>9046</v>
      </c>
      <c r="O4525" t="s">
        <v>9047</v>
      </c>
      <c r="P4525" t="s">
        <v>10955</v>
      </c>
      <c r="Q4525" t="s">
        <v>741</v>
      </c>
      <c r="AG4525" t="s">
        <v>769</v>
      </c>
      <c r="AH4525" t="e">
        <f>VLOOKUP(C4525,'CREAR HV'!A:A,1,0)</f>
        <v>#N/A</v>
      </c>
    </row>
    <row r="4526" spans="1:34" x14ac:dyDescent="0.3">
      <c r="A4526" t="s">
        <v>10946</v>
      </c>
      <c r="B4526" t="s">
        <v>10947</v>
      </c>
      <c r="C4526">
        <v>18533094</v>
      </c>
      <c r="E4526" s="16">
        <v>37077</v>
      </c>
      <c r="F4526" s="16">
        <v>30493</v>
      </c>
      <c r="G4526" t="s">
        <v>2306</v>
      </c>
      <c r="H4526" t="s">
        <v>2307</v>
      </c>
      <c r="I4526" t="s">
        <v>1995</v>
      </c>
      <c r="J4526" t="s">
        <v>304</v>
      </c>
      <c r="K4526" t="s">
        <v>343</v>
      </c>
      <c r="L4526" t="s">
        <v>2308</v>
      </c>
      <c r="O4526" t="s">
        <v>2309</v>
      </c>
      <c r="P4526" t="s">
        <v>10950</v>
      </c>
      <c r="Q4526" t="s">
        <v>741</v>
      </c>
      <c r="R4526" t="s">
        <v>814</v>
      </c>
      <c r="W4526" t="s">
        <v>742</v>
      </c>
      <c r="X4526">
        <v>22</v>
      </c>
      <c r="AB4526" t="s">
        <v>2310</v>
      </c>
      <c r="AC4526" t="s">
        <v>2311</v>
      </c>
      <c r="AG4526" t="s">
        <v>743</v>
      </c>
      <c r="AH4526" t="e">
        <f>VLOOKUP(C4526,'CREAR HV'!A:A,1,0)</f>
        <v>#N/A</v>
      </c>
    </row>
    <row r="4527" spans="1:34" x14ac:dyDescent="0.3">
      <c r="A4527" t="s">
        <v>10946</v>
      </c>
      <c r="B4527" t="s">
        <v>10947</v>
      </c>
      <c r="C4527">
        <v>18533094</v>
      </c>
      <c r="E4527" s="16">
        <v>37077</v>
      </c>
      <c r="F4527" s="16">
        <v>30493</v>
      </c>
      <c r="G4527" t="s">
        <v>2306</v>
      </c>
      <c r="H4527" t="s">
        <v>2307</v>
      </c>
      <c r="I4527" t="s">
        <v>1995</v>
      </c>
      <c r="J4527" t="s">
        <v>304</v>
      </c>
      <c r="K4527" t="s">
        <v>343</v>
      </c>
      <c r="L4527" t="s">
        <v>2308</v>
      </c>
      <c r="O4527" t="s">
        <v>2309</v>
      </c>
      <c r="P4527" t="s">
        <v>10950</v>
      </c>
      <c r="Q4527" t="s">
        <v>741</v>
      </c>
      <c r="R4527" t="s">
        <v>814</v>
      </c>
      <c r="W4527" t="s">
        <v>742</v>
      </c>
      <c r="X4527">
        <v>22</v>
      </c>
      <c r="AB4527" t="s">
        <v>2310</v>
      </c>
      <c r="AC4527" t="s">
        <v>2311</v>
      </c>
      <c r="AG4527" t="s">
        <v>743</v>
      </c>
      <c r="AH4527" t="e">
        <f>VLOOKUP(C4527,'CREAR HV'!A:A,1,0)</f>
        <v>#N/A</v>
      </c>
    </row>
    <row r="4528" spans="1:34" x14ac:dyDescent="0.3">
      <c r="A4528" t="s">
        <v>10946</v>
      </c>
      <c r="B4528" t="s">
        <v>10947</v>
      </c>
      <c r="C4528">
        <v>18533094</v>
      </c>
      <c r="E4528" s="16">
        <v>37077</v>
      </c>
      <c r="F4528" s="16">
        <v>30493</v>
      </c>
      <c r="G4528" t="s">
        <v>2306</v>
      </c>
      <c r="H4528" t="s">
        <v>2307</v>
      </c>
      <c r="I4528" t="s">
        <v>1995</v>
      </c>
      <c r="J4528" t="s">
        <v>304</v>
      </c>
      <c r="K4528" t="s">
        <v>343</v>
      </c>
      <c r="L4528" t="s">
        <v>2308</v>
      </c>
      <c r="O4528" t="s">
        <v>2309</v>
      </c>
      <c r="P4528" t="s">
        <v>10950</v>
      </c>
      <c r="Q4528" t="s">
        <v>741</v>
      </c>
      <c r="R4528" t="s">
        <v>814</v>
      </c>
      <c r="W4528" t="s">
        <v>742</v>
      </c>
      <c r="X4528">
        <v>22</v>
      </c>
      <c r="AB4528" t="s">
        <v>2310</v>
      </c>
      <c r="AC4528" t="s">
        <v>2311</v>
      </c>
      <c r="AG4528" t="s">
        <v>743</v>
      </c>
      <c r="AH4528" t="e">
        <f>VLOOKUP(C4528,'CREAR HV'!A:A,1,0)</f>
        <v>#N/A</v>
      </c>
    </row>
    <row r="4529" spans="1:34" x14ac:dyDescent="0.3">
      <c r="A4529" t="s">
        <v>10946</v>
      </c>
      <c r="B4529" t="s">
        <v>10947</v>
      </c>
      <c r="C4529">
        <v>18533094</v>
      </c>
      <c r="E4529" s="16">
        <v>37077</v>
      </c>
      <c r="F4529" s="16">
        <v>30493</v>
      </c>
      <c r="G4529" t="s">
        <v>2306</v>
      </c>
      <c r="H4529" t="s">
        <v>2307</v>
      </c>
      <c r="I4529" t="s">
        <v>1995</v>
      </c>
      <c r="J4529" t="s">
        <v>304</v>
      </c>
      <c r="K4529" t="s">
        <v>343</v>
      </c>
      <c r="L4529" t="s">
        <v>2308</v>
      </c>
      <c r="O4529" t="s">
        <v>2309</v>
      </c>
      <c r="P4529" t="s">
        <v>10950</v>
      </c>
      <c r="Q4529" t="s">
        <v>741</v>
      </c>
      <c r="R4529" t="s">
        <v>814</v>
      </c>
      <c r="W4529" t="s">
        <v>742</v>
      </c>
      <c r="X4529">
        <v>22</v>
      </c>
      <c r="AB4529" t="s">
        <v>2310</v>
      </c>
      <c r="AC4529" t="s">
        <v>2311</v>
      </c>
      <c r="AG4529" t="s">
        <v>743</v>
      </c>
      <c r="AH4529" t="e">
        <f>VLOOKUP(C4529,'CREAR HV'!A:A,1,0)</f>
        <v>#N/A</v>
      </c>
    </row>
    <row r="4530" spans="1:34" x14ac:dyDescent="0.3">
      <c r="A4530" t="s">
        <v>10946</v>
      </c>
      <c r="B4530" t="s">
        <v>10947</v>
      </c>
      <c r="C4530">
        <v>18533094</v>
      </c>
      <c r="E4530" s="16">
        <v>37077</v>
      </c>
      <c r="F4530" s="16">
        <v>30493</v>
      </c>
      <c r="G4530" t="s">
        <v>2306</v>
      </c>
      <c r="H4530" t="s">
        <v>2307</v>
      </c>
      <c r="I4530" t="s">
        <v>1995</v>
      </c>
      <c r="J4530" t="s">
        <v>304</v>
      </c>
      <c r="K4530" t="s">
        <v>343</v>
      </c>
      <c r="L4530" t="s">
        <v>2308</v>
      </c>
      <c r="O4530" t="s">
        <v>2309</v>
      </c>
      <c r="P4530" t="s">
        <v>10950</v>
      </c>
      <c r="Q4530" t="s">
        <v>741</v>
      </c>
      <c r="R4530" t="s">
        <v>814</v>
      </c>
      <c r="W4530" t="s">
        <v>742</v>
      </c>
      <c r="X4530">
        <v>22</v>
      </c>
      <c r="AB4530" t="s">
        <v>2310</v>
      </c>
      <c r="AC4530" t="s">
        <v>2311</v>
      </c>
      <c r="AG4530" t="s">
        <v>743</v>
      </c>
      <c r="AH4530" t="e">
        <f>VLOOKUP(C4530,'CREAR HV'!A:A,1,0)</f>
        <v>#N/A</v>
      </c>
    </row>
    <row r="4531" spans="1:34" x14ac:dyDescent="0.3">
      <c r="A4531" t="s">
        <v>10946</v>
      </c>
      <c r="B4531" t="s">
        <v>10947</v>
      </c>
      <c r="C4531">
        <v>18533094</v>
      </c>
      <c r="E4531" s="16">
        <v>37077</v>
      </c>
      <c r="F4531" s="16">
        <v>30493</v>
      </c>
      <c r="G4531" t="s">
        <v>2306</v>
      </c>
      <c r="H4531" t="s">
        <v>2307</v>
      </c>
      <c r="I4531" t="s">
        <v>1995</v>
      </c>
      <c r="J4531" t="s">
        <v>304</v>
      </c>
      <c r="K4531" t="s">
        <v>343</v>
      </c>
      <c r="L4531" t="s">
        <v>2308</v>
      </c>
      <c r="O4531" t="s">
        <v>2309</v>
      </c>
      <c r="P4531" t="s">
        <v>10950</v>
      </c>
      <c r="Q4531" t="s">
        <v>741</v>
      </c>
      <c r="R4531" t="s">
        <v>814</v>
      </c>
      <c r="W4531" t="s">
        <v>742</v>
      </c>
      <c r="X4531">
        <v>22</v>
      </c>
      <c r="AB4531" t="s">
        <v>2310</v>
      </c>
      <c r="AC4531" t="s">
        <v>2311</v>
      </c>
      <c r="AG4531" t="s">
        <v>743</v>
      </c>
      <c r="AH4531" t="e">
        <f>VLOOKUP(C4531,'CREAR HV'!A:A,1,0)</f>
        <v>#N/A</v>
      </c>
    </row>
    <row r="4532" spans="1:34" x14ac:dyDescent="0.3">
      <c r="A4532" t="s">
        <v>10946</v>
      </c>
      <c r="B4532" t="s">
        <v>10947</v>
      </c>
      <c r="C4532">
        <v>18533094</v>
      </c>
      <c r="E4532" s="16">
        <v>37077</v>
      </c>
      <c r="F4532" s="16">
        <v>30493</v>
      </c>
      <c r="G4532" t="s">
        <v>2306</v>
      </c>
      <c r="H4532" t="s">
        <v>2307</v>
      </c>
      <c r="I4532" t="s">
        <v>1995</v>
      </c>
      <c r="J4532" t="s">
        <v>304</v>
      </c>
      <c r="K4532" t="s">
        <v>343</v>
      </c>
      <c r="L4532" t="s">
        <v>2308</v>
      </c>
      <c r="O4532" t="s">
        <v>2309</v>
      </c>
      <c r="P4532" t="s">
        <v>10950</v>
      </c>
      <c r="Q4532" t="s">
        <v>741</v>
      </c>
      <c r="R4532" t="s">
        <v>814</v>
      </c>
      <c r="W4532" t="s">
        <v>742</v>
      </c>
      <c r="X4532">
        <v>22</v>
      </c>
      <c r="AB4532" t="s">
        <v>2310</v>
      </c>
      <c r="AC4532" t="s">
        <v>2311</v>
      </c>
      <c r="AG4532" t="s">
        <v>743</v>
      </c>
      <c r="AH4532" t="e">
        <f>VLOOKUP(C4532,'CREAR HV'!A:A,1,0)</f>
        <v>#N/A</v>
      </c>
    </row>
    <row r="4533" spans="1:34" x14ac:dyDescent="0.3">
      <c r="A4533" t="s">
        <v>10946</v>
      </c>
      <c r="B4533" t="s">
        <v>10947</v>
      </c>
      <c r="C4533">
        <v>18533094</v>
      </c>
      <c r="E4533" s="16">
        <v>37077</v>
      </c>
      <c r="F4533" s="16">
        <v>30493</v>
      </c>
      <c r="G4533" t="s">
        <v>2306</v>
      </c>
      <c r="H4533" t="s">
        <v>2307</v>
      </c>
      <c r="I4533" t="s">
        <v>1995</v>
      </c>
      <c r="J4533" t="s">
        <v>304</v>
      </c>
      <c r="K4533" t="s">
        <v>343</v>
      </c>
      <c r="L4533" t="s">
        <v>2308</v>
      </c>
      <c r="O4533" t="s">
        <v>2309</v>
      </c>
      <c r="P4533" t="s">
        <v>10950</v>
      </c>
      <c r="Q4533" t="s">
        <v>741</v>
      </c>
      <c r="R4533" t="s">
        <v>814</v>
      </c>
      <c r="W4533" t="s">
        <v>742</v>
      </c>
      <c r="X4533">
        <v>22</v>
      </c>
      <c r="AB4533" t="s">
        <v>2310</v>
      </c>
      <c r="AC4533" t="s">
        <v>2311</v>
      </c>
      <c r="AG4533" t="s">
        <v>743</v>
      </c>
      <c r="AH4533" t="e">
        <f>VLOOKUP(C4533,'CREAR HV'!A:A,1,0)</f>
        <v>#N/A</v>
      </c>
    </row>
    <row r="4534" spans="1:34" x14ac:dyDescent="0.3">
      <c r="A4534" t="s">
        <v>10946</v>
      </c>
      <c r="B4534" t="s">
        <v>10947</v>
      </c>
      <c r="C4534">
        <v>18533094</v>
      </c>
      <c r="E4534" s="16">
        <v>37077</v>
      </c>
      <c r="F4534" s="16">
        <v>30493</v>
      </c>
      <c r="G4534" t="s">
        <v>2306</v>
      </c>
      <c r="H4534" t="s">
        <v>2307</v>
      </c>
      <c r="I4534" t="s">
        <v>1995</v>
      </c>
      <c r="J4534" t="s">
        <v>304</v>
      </c>
      <c r="K4534" t="s">
        <v>343</v>
      </c>
      <c r="L4534" t="s">
        <v>2308</v>
      </c>
      <c r="O4534" t="s">
        <v>2309</v>
      </c>
      <c r="P4534" t="s">
        <v>10950</v>
      </c>
      <c r="Q4534" t="s">
        <v>741</v>
      </c>
      <c r="R4534" t="s">
        <v>814</v>
      </c>
      <c r="W4534" t="s">
        <v>742</v>
      </c>
      <c r="X4534">
        <v>22</v>
      </c>
      <c r="AB4534" t="s">
        <v>2310</v>
      </c>
      <c r="AC4534" t="s">
        <v>2311</v>
      </c>
      <c r="AG4534" t="s">
        <v>743</v>
      </c>
      <c r="AH4534" t="e">
        <f>VLOOKUP(C4534,'CREAR HV'!A:A,1,0)</f>
        <v>#N/A</v>
      </c>
    </row>
    <row r="4535" spans="1:34" x14ac:dyDescent="0.3">
      <c r="A4535" t="s">
        <v>10946</v>
      </c>
      <c r="B4535" t="s">
        <v>10947</v>
      </c>
      <c r="C4535">
        <v>18533094</v>
      </c>
      <c r="E4535" s="16">
        <v>37077</v>
      </c>
      <c r="F4535" s="16">
        <v>30493</v>
      </c>
      <c r="G4535" t="s">
        <v>2306</v>
      </c>
      <c r="H4535" t="s">
        <v>2307</v>
      </c>
      <c r="I4535" t="s">
        <v>1995</v>
      </c>
      <c r="J4535" t="s">
        <v>304</v>
      </c>
      <c r="K4535" t="s">
        <v>343</v>
      </c>
      <c r="L4535" t="s">
        <v>2308</v>
      </c>
      <c r="O4535" t="s">
        <v>2309</v>
      </c>
      <c r="P4535" t="s">
        <v>10950</v>
      </c>
      <c r="Q4535" t="s">
        <v>741</v>
      </c>
      <c r="R4535" t="s">
        <v>814</v>
      </c>
      <c r="W4535" t="s">
        <v>742</v>
      </c>
      <c r="X4535">
        <v>22</v>
      </c>
      <c r="AB4535" t="s">
        <v>2310</v>
      </c>
      <c r="AC4535" t="s">
        <v>2311</v>
      </c>
      <c r="AG4535" t="s">
        <v>743</v>
      </c>
      <c r="AH4535" t="e">
        <f>VLOOKUP(C4535,'CREAR HV'!A:A,1,0)</f>
        <v>#N/A</v>
      </c>
    </row>
    <row r="4536" spans="1:34" x14ac:dyDescent="0.3">
      <c r="A4536" t="s">
        <v>10946</v>
      </c>
      <c r="B4536" t="s">
        <v>10947</v>
      </c>
      <c r="C4536">
        <v>18533094</v>
      </c>
      <c r="E4536" s="16">
        <v>37077</v>
      </c>
      <c r="F4536" s="16">
        <v>30493</v>
      </c>
      <c r="G4536" t="s">
        <v>2306</v>
      </c>
      <c r="H4536" t="s">
        <v>2307</v>
      </c>
      <c r="I4536" t="s">
        <v>1995</v>
      </c>
      <c r="J4536" t="s">
        <v>304</v>
      </c>
      <c r="K4536" t="s">
        <v>343</v>
      </c>
      <c r="L4536" t="s">
        <v>2308</v>
      </c>
      <c r="O4536" t="s">
        <v>2309</v>
      </c>
      <c r="P4536" t="s">
        <v>10950</v>
      </c>
      <c r="Q4536" t="s">
        <v>741</v>
      </c>
      <c r="R4536" t="s">
        <v>814</v>
      </c>
      <c r="W4536" t="s">
        <v>742</v>
      </c>
      <c r="X4536">
        <v>22</v>
      </c>
      <c r="AB4536" t="s">
        <v>2310</v>
      </c>
      <c r="AC4536" t="s">
        <v>2311</v>
      </c>
      <c r="AG4536" t="s">
        <v>743</v>
      </c>
      <c r="AH4536" t="e">
        <f>VLOOKUP(C4536,'CREAR HV'!A:A,1,0)</f>
        <v>#N/A</v>
      </c>
    </row>
    <row r="4537" spans="1:34" x14ac:dyDescent="0.3">
      <c r="A4537" t="s">
        <v>10946</v>
      </c>
      <c r="B4537" t="s">
        <v>10947</v>
      </c>
      <c r="C4537">
        <v>18533094</v>
      </c>
      <c r="E4537" s="16">
        <v>37077</v>
      </c>
      <c r="F4537" s="16">
        <v>30493</v>
      </c>
      <c r="G4537" t="s">
        <v>2306</v>
      </c>
      <c r="H4537" t="s">
        <v>2307</v>
      </c>
      <c r="I4537" t="s">
        <v>1995</v>
      </c>
      <c r="J4537" t="s">
        <v>304</v>
      </c>
      <c r="K4537" t="s">
        <v>343</v>
      </c>
      <c r="L4537" t="s">
        <v>2308</v>
      </c>
      <c r="O4537" t="s">
        <v>2309</v>
      </c>
      <c r="P4537" t="s">
        <v>10950</v>
      </c>
      <c r="Q4537" t="s">
        <v>741</v>
      </c>
      <c r="R4537" t="s">
        <v>814</v>
      </c>
      <c r="W4537" t="s">
        <v>742</v>
      </c>
      <c r="X4537">
        <v>22</v>
      </c>
      <c r="AB4537" t="s">
        <v>2310</v>
      </c>
      <c r="AC4537" t="s">
        <v>2311</v>
      </c>
      <c r="AG4537" t="s">
        <v>743</v>
      </c>
      <c r="AH4537" t="e">
        <f>VLOOKUP(C4537,'CREAR HV'!A:A,1,0)</f>
        <v>#N/A</v>
      </c>
    </row>
    <row r="4538" spans="1:34" x14ac:dyDescent="0.3">
      <c r="A4538" t="s">
        <v>10946</v>
      </c>
      <c r="B4538" t="s">
        <v>10947</v>
      </c>
      <c r="C4538">
        <v>18533094</v>
      </c>
      <c r="E4538" s="16">
        <v>37077</v>
      </c>
      <c r="F4538" s="16">
        <v>30493</v>
      </c>
      <c r="G4538" t="s">
        <v>2306</v>
      </c>
      <c r="H4538" t="s">
        <v>2307</v>
      </c>
      <c r="I4538" t="s">
        <v>1995</v>
      </c>
      <c r="J4538" t="s">
        <v>304</v>
      </c>
      <c r="K4538" t="s">
        <v>343</v>
      </c>
      <c r="L4538" t="s">
        <v>2308</v>
      </c>
      <c r="O4538" t="s">
        <v>2309</v>
      </c>
      <c r="P4538" t="s">
        <v>10950</v>
      </c>
      <c r="Q4538" t="s">
        <v>741</v>
      </c>
      <c r="R4538" t="s">
        <v>814</v>
      </c>
      <c r="W4538" t="s">
        <v>742</v>
      </c>
      <c r="X4538">
        <v>22</v>
      </c>
      <c r="AB4538" t="s">
        <v>2310</v>
      </c>
      <c r="AC4538" t="s">
        <v>2311</v>
      </c>
      <c r="AG4538" t="s">
        <v>743</v>
      </c>
      <c r="AH4538" t="e">
        <f>VLOOKUP(C4538,'CREAR HV'!A:A,1,0)</f>
        <v>#N/A</v>
      </c>
    </row>
    <row r="4539" spans="1:34" x14ac:dyDescent="0.3">
      <c r="A4539" t="s">
        <v>10946</v>
      </c>
      <c r="B4539" t="s">
        <v>10947</v>
      </c>
      <c r="C4539">
        <v>18533094</v>
      </c>
      <c r="E4539" s="16">
        <v>37077</v>
      </c>
      <c r="F4539" s="16">
        <v>30493</v>
      </c>
      <c r="G4539" t="s">
        <v>2306</v>
      </c>
      <c r="H4539" t="s">
        <v>2307</v>
      </c>
      <c r="I4539" t="s">
        <v>1995</v>
      </c>
      <c r="J4539" t="s">
        <v>304</v>
      </c>
      <c r="K4539" t="s">
        <v>343</v>
      </c>
      <c r="L4539" t="s">
        <v>2308</v>
      </c>
      <c r="O4539" t="s">
        <v>2309</v>
      </c>
      <c r="P4539" t="s">
        <v>10950</v>
      </c>
      <c r="Q4539" t="s">
        <v>741</v>
      </c>
      <c r="R4539" t="s">
        <v>814</v>
      </c>
      <c r="W4539" t="s">
        <v>742</v>
      </c>
      <c r="X4539">
        <v>22</v>
      </c>
      <c r="AB4539" t="s">
        <v>2310</v>
      </c>
      <c r="AC4539" t="s">
        <v>2311</v>
      </c>
      <c r="AG4539" t="s">
        <v>743</v>
      </c>
      <c r="AH4539" t="e">
        <f>VLOOKUP(C4539,'CREAR HV'!A:A,1,0)</f>
        <v>#N/A</v>
      </c>
    </row>
    <row r="4540" spans="1:34" x14ac:dyDescent="0.3">
      <c r="A4540" t="s">
        <v>10946</v>
      </c>
      <c r="B4540" t="s">
        <v>10947</v>
      </c>
      <c r="C4540">
        <v>18533094</v>
      </c>
      <c r="E4540" s="16">
        <v>37077</v>
      </c>
      <c r="F4540" s="16">
        <v>30493</v>
      </c>
      <c r="G4540" t="s">
        <v>2306</v>
      </c>
      <c r="H4540" t="s">
        <v>2307</v>
      </c>
      <c r="I4540" t="s">
        <v>1995</v>
      </c>
      <c r="J4540" t="s">
        <v>304</v>
      </c>
      <c r="K4540" t="s">
        <v>343</v>
      </c>
      <c r="L4540" t="s">
        <v>2308</v>
      </c>
      <c r="O4540" t="s">
        <v>2309</v>
      </c>
      <c r="P4540" t="s">
        <v>10950</v>
      </c>
      <c r="Q4540" t="s">
        <v>741</v>
      </c>
      <c r="R4540" t="s">
        <v>814</v>
      </c>
      <c r="W4540" t="s">
        <v>742</v>
      </c>
      <c r="X4540">
        <v>22</v>
      </c>
      <c r="AB4540" t="s">
        <v>2310</v>
      </c>
      <c r="AC4540" t="s">
        <v>2311</v>
      </c>
      <c r="AG4540" t="s">
        <v>743</v>
      </c>
      <c r="AH4540" t="e">
        <f>VLOOKUP(C4540,'CREAR HV'!A:A,1,0)</f>
        <v>#N/A</v>
      </c>
    </row>
    <row r="4541" spans="1:34" x14ac:dyDescent="0.3">
      <c r="A4541" t="s">
        <v>10946</v>
      </c>
      <c r="B4541" t="s">
        <v>10947</v>
      </c>
      <c r="C4541">
        <v>18533094</v>
      </c>
      <c r="E4541" s="16">
        <v>37077</v>
      </c>
      <c r="F4541" s="16">
        <v>30493</v>
      </c>
      <c r="G4541" t="s">
        <v>2306</v>
      </c>
      <c r="H4541" t="s">
        <v>2307</v>
      </c>
      <c r="I4541" t="s">
        <v>1995</v>
      </c>
      <c r="J4541" t="s">
        <v>304</v>
      </c>
      <c r="K4541" t="s">
        <v>343</v>
      </c>
      <c r="L4541" t="s">
        <v>2308</v>
      </c>
      <c r="O4541" t="s">
        <v>2309</v>
      </c>
      <c r="P4541" t="s">
        <v>10950</v>
      </c>
      <c r="Q4541" t="s">
        <v>741</v>
      </c>
      <c r="R4541" t="s">
        <v>814</v>
      </c>
      <c r="W4541" t="s">
        <v>742</v>
      </c>
      <c r="X4541">
        <v>22</v>
      </c>
      <c r="AB4541" t="s">
        <v>2310</v>
      </c>
      <c r="AC4541" t="s">
        <v>2311</v>
      </c>
      <c r="AG4541" t="s">
        <v>743</v>
      </c>
      <c r="AH4541" t="e">
        <f>VLOOKUP(C4541,'CREAR HV'!A:A,1,0)</f>
        <v>#N/A</v>
      </c>
    </row>
    <row r="4542" spans="1:34" x14ac:dyDescent="0.3">
      <c r="A4542" t="s">
        <v>10946</v>
      </c>
      <c r="B4542" t="s">
        <v>10947</v>
      </c>
      <c r="C4542">
        <v>18533094</v>
      </c>
      <c r="E4542" s="16">
        <v>37077</v>
      </c>
      <c r="F4542" s="16">
        <v>30493</v>
      </c>
      <c r="G4542" t="s">
        <v>2306</v>
      </c>
      <c r="H4542" t="s">
        <v>2307</v>
      </c>
      <c r="I4542" t="s">
        <v>1995</v>
      </c>
      <c r="J4542" t="s">
        <v>304</v>
      </c>
      <c r="K4542" t="s">
        <v>343</v>
      </c>
      <c r="L4542" t="s">
        <v>2308</v>
      </c>
      <c r="O4542" t="s">
        <v>2309</v>
      </c>
      <c r="P4542" t="s">
        <v>10950</v>
      </c>
      <c r="Q4542" t="s">
        <v>741</v>
      </c>
      <c r="R4542" t="s">
        <v>814</v>
      </c>
      <c r="W4542" t="s">
        <v>742</v>
      </c>
      <c r="X4542">
        <v>22</v>
      </c>
      <c r="AB4542" t="s">
        <v>2310</v>
      </c>
      <c r="AC4542" t="s">
        <v>2311</v>
      </c>
      <c r="AG4542" t="s">
        <v>743</v>
      </c>
      <c r="AH4542" t="e">
        <f>VLOOKUP(C4542,'CREAR HV'!A:A,1,0)</f>
        <v>#N/A</v>
      </c>
    </row>
    <row r="4543" spans="1:34" x14ac:dyDescent="0.3">
      <c r="A4543" t="s">
        <v>10946</v>
      </c>
      <c r="B4543" t="s">
        <v>10947</v>
      </c>
      <c r="C4543">
        <v>18533094</v>
      </c>
      <c r="E4543" s="16">
        <v>37077</v>
      </c>
      <c r="F4543" s="16">
        <v>30493</v>
      </c>
      <c r="G4543" t="s">
        <v>2306</v>
      </c>
      <c r="H4543" t="s">
        <v>2307</v>
      </c>
      <c r="I4543" t="s">
        <v>1995</v>
      </c>
      <c r="J4543" t="s">
        <v>304</v>
      </c>
      <c r="K4543" t="s">
        <v>343</v>
      </c>
      <c r="L4543" t="s">
        <v>2308</v>
      </c>
      <c r="O4543" t="s">
        <v>2309</v>
      </c>
      <c r="P4543" t="s">
        <v>10950</v>
      </c>
      <c r="Q4543" t="s">
        <v>741</v>
      </c>
      <c r="R4543" t="s">
        <v>814</v>
      </c>
      <c r="W4543" t="s">
        <v>742</v>
      </c>
      <c r="X4543">
        <v>22</v>
      </c>
      <c r="AB4543" t="s">
        <v>2310</v>
      </c>
      <c r="AC4543" t="s">
        <v>2311</v>
      </c>
      <c r="AG4543" t="s">
        <v>743</v>
      </c>
      <c r="AH4543" t="e">
        <f>VLOOKUP(C4543,'CREAR HV'!A:A,1,0)</f>
        <v>#N/A</v>
      </c>
    </row>
    <row r="4544" spans="1:34" x14ac:dyDescent="0.3">
      <c r="A4544" t="s">
        <v>10946</v>
      </c>
      <c r="B4544" t="s">
        <v>10947</v>
      </c>
      <c r="C4544">
        <v>18533094</v>
      </c>
      <c r="E4544" s="16">
        <v>37077</v>
      </c>
      <c r="F4544" s="16">
        <v>30493</v>
      </c>
      <c r="G4544" t="s">
        <v>2306</v>
      </c>
      <c r="H4544" t="s">
        <v>2307</v>
      </c>
      <c r="I4544" t="s">
        <v>1995</v>
      </c>
      <c r="J4544" t="s">
        <v>304</v>
      </c>
      <c r="K4544" t="s">
        <v>343</v>
      </c>
      <c r="L4544" t="s">
        <v>2308</v>
      </c>
      <c r="O4544" t="s">
        <v>2309</v>
      </c>
      <c r="P4544" t="s">
        <v>10950</v>
      </c>
      <c r="Q4544" t="s">
        <v>741</v>
      </c>
      <c r="R4544" t="s">
        <v>814</v>
      </c>
      <c r="W4544" t="s">
        <v>742</v>
      </c>
      <c r="X4544">
        <v>22</v>
      </c>
      <c r="AB4544" t="s">
        <v>2310</v>
      </c>
      <c r="AC4544" t="s">
        <v>2311</v>
      </c>
      <c r="AG4544" t="s">
        <v>743</v>
      </c>
      <c r="AH4544" t="e">
        <f>VLOOKUP(C4544,'CREAR HV'!A:A,1,0)</f>
        <v>#N/A</v>
      </c>
    </row>
    <row r="4545" spans="1:34" x14ac:dyDescent="0.3">
      <c r="A4545" t="s">
        <v>10946</v>
      </c>
      <c r="B4545" t="s">
        <v>10947</v>
      </c>
      <c r="C4545">
        <v>18533094</v>
      </c>
      <c r="E4545" s="16">
        <v>37077</v>
      </c>
      <c r="F4545" s="16">
        <v>30493</v>
      </c>
      <c r="G4545" t="s">
        <v>2306</v>
      </c>
      <c r="H4545" t="s">
        <v>2307</v>
      </c>
      <c r="I4545" t="s">
        <v>1995</v>
      </c>
      <c r="J4545" t="s">
        <v>304</v>
      </c>
      <c r="K4545" t="s">
        <v>343</v>
      </c>
      <c r="L4545" t="s">
        <v>2308</v>
      </c>
      <c r="O4545" t="s">
        <v>2309</v>
      </c>
      <c r="P4545" t="s">
        <v>10950</v>
      </c>
      <c r="Q4545" t="s">
        <v>741</v>
      </c>
      <c r="R4545" t="s">
        <v>814</v>
      </c>
      <c r="W4545" t="s">
        <v>742</v>
      </c>
      <c r="X4545">
        <v>22</v>
      </c>
      <c r="AB4545" t="s">
        <v>2310</v>
      </c>
      <c r="AC4545" t="s">
        <v>2311</v>
      </c>
      <c r="AG4545" t="s">
        <v>743</v>
      </c>
      <c r="AH4545" t="e">
        <f>VLOOKUP(C4545,'CREAR HV'!A:A,1,0)</f>
        <v>#N/A</v>
      </c>
    </row>
    <row r="4546" spans="1:34" x14ac:dyDescent="0.3">
      <c r="A4546" t="s">
        <v>10946</v>
      </c>
      <c r="B4546" t="s">
        <v>10947</v>
      </c>
      <c r="C4546">
        <v>18533094</v>
      </c>
      <c r="E4546" s="16">
        <v>37077</v>
      </c>
      <c r="F4546" s="16">
        <v>30493</v>
      </c>
      <c r="G4546" t="s">
        <v>2306</v>
      </c>
      <c r="H4546" t="s">
        <v>2307</v>
      </c>
      <c r="I4546" t="s">
        <v>1995</v>
      </c>
      <c r="J4546" t="s">
        <v>304</v>
      </c>
      <c r="K4546" t="s">
        <v>343</v>
      </c>
      <c r="L4546" t="s">
        <v>2308</v>
      </c>
      <c r="O4546" t="s">
        <v>2309</v>
      </c>
      <c r="P4546" t="s">
        <v>10950</v>
      </c>
      <c r="Q4546" t="s">
        <v>741</v>
      </c>
      <c r="R4546" t="s">
        <v>814</v>
      </c>
      <c r="W4546" t="s">
        <v>742</v>
      </c>
      <c r="X4546">
        <v>22</v>
      </c>
      <c r="AB4546" t="s">
        <v>2310</v>
      </c>
      <c r="AC4546" t="s">
        <v>2311</v>
      </c>
      <c r="AG4546" t="s">
        <v>743</v>
      </c>
      <c r="AH4546" t="e">
        <f>VLOOKUP(C4546,'CREAR HV'!A:A,1,0)</f>
        <v>#N/A</v>
      </c>
    </row>
    <row r="4547" spans="1:34" x14ac:dyDescent="0.3">
      <c r="A4547" t="s">
        <v>10946</v>
      </c>
      <c r="B4547" t="s">
        <v>10947</v>
      </c>
      <c r="C4547">
        <v>18533094</v>
      </c>
      <c r="E4547" s="16">
        <v>37077</v>
      </c>
      <c r="F4547" s="16">
        <v>30493</v>
      </c>
      <c r="G4547" t="s">
        <v>2306</v>
      </c>
      <c r="H4547" t="s">
        <v>2307</v>
      </c>
      <c r="I4547" t="s">
        <v>1995</v>
      </c>
      <c r="J4547" t="s">
        <v>304</v>
      </c>
      <c r="K4547" t="s">
        <v>343</v>
      </c>
      <c r="L4547" t="s">
        <v>2308</v>
      </c>
      <c r="O4547" t="s">
        <v>2309</v>
      </c>
      <c r="P4547" t="s">
        <v>10950</v>
      </c>
      <c r="Q4547" t="s">
        <v>741</v>
      </c>
      <c r="R4547" t="s">
        <v>814</v>
      </c>
      <c r="W4547" t="s">
        <v>742</v>
      </c>
      <c r="X4547">
        <v>22</v>
      </c>
      <c r="AB4547" t="s">
        <v>2310</v>
      </c>
      <c r="AC4547" t="s">
        <v>2311</v>
      </c>
      <c r="AG4547" t="s">
        <v>743</v>
      </c>
      <c r="AH4547" t="e">
        <f>VLOOKUP(C4547,'CREAR HV'!A:A,1,0)</f>
        <v>#N/A</v>
      </c>
    </row>
    <row r="4548" spans="1:34" x14ac:dyDescent="0.3">
      <c r="A4548" t="s">
        <v>10946</v>
      </c>
      <c r="B4548" t="s">
        <v>10947</v>
      </c>
      <c r="C4548">
        <v>18533094</v>
      </c>
      <c r="E4548" s="16">
        <v>37077</v>
      </c>
      <c r="F4548" s="16">
        <v>30493</v>
      </c>
      <c r="G4548" t="s">
        <v>2306</v>
      </c>
      <c r="H4548" t="s">
        <v>2307</v>
      </c>
      <c r="I4548" t="s">
        <v>1995</v>
      </c>
      <c r="J4548" t="s">
        <v>304</v>
      </c>
      <c r="K4548" t="s">
        <v>343</v>
      </c>
      <c r="L4548" t="s">
        <v>2308</v>
      </c>
      <c r="O4548" t="s">
        <v>2309</v>
      </c>
      <c r="P4548" t="s">
        <v>10950</v>
      </c>
      <c r="Q4548" t="s">
        <v>741</v>
      </c>
      <c r="R4548" t="s">
        <v>814</v>
      </c>
      <c r="W4548" t="s">
        <v>742</v>
      </c>
      <c r="X4548">
        <v>22</v>
      </c>
      <c r="AB4548" t="s">
        <v>2310</v>
      </c>
      <c r="AC4548" t="s">
        <v>2311</v>
      </c>
      <c r="AG4548" t="s">
        <v>743</v>
      </c>
      <c r="AH4548" t="e">
        <f>VLOOKUP(C4548,'CREAR HV'!A:A,1,0)</f>
        <v>#N/A</v>
      </c>
    </row>
    <row r="4549" spans="1:34" x14ac:dyDescent="0.3">
      <c r="A4549" t="s">
        <v>10946</v>
      </c>
      <c r="B4549" t="s">
        <v>10947</v>
      </c>
      <c r="C4549">
        <v>18533094</v>
      </c>
      <c r="E4549" s="16">
        <v>37077</v>
      </c>
      <c r="F4549" s="16">
        <v>30493</v>
      </c>
      <c r="G4549" t="s">
        <v>2306</v>
      </c>
      <c r="H4549" t="s">
        <v>2307</v>
      </c>
      <c r="I4549" t="s">
        <v>1995</v>
      </c>
      <c r="J4549" t="s">
        <v>304</v>
      </c>
      <c r="K4549" t="s">
        <v>343</v>
      </c>
      <c r="L4549" t="s">
        <v>2308</v>
      </c>
      <c r="O4549" t="s">
        <v>2309</v>
      </c>
      <c r="P4549" t="s">
        <v>10950</v>
      </c>
      <c r="Q4549" t="s">
        <v>741</v>
      </c>
      <c r="R4549" t="s">
        <v>814</v>
      </c>
      <c r="W4549" t="s">
        <v>742</v>
      </c>
      <c r="X4549">
        <v>22</v>
      </c>
      <c r="AB4549" t="s">
        <v>2310</v>
      </c>
      <c r="AC4549" t="s">
        <v>2311</v>
      </c>
      <c r="AG4549" t="s">
        <v>743</v>
      </c>
      <c r="AH4549" t="e">
        <f>VLOOKUP(C4549,'CREAR HV'!A:A,1,0)</f>
        <v>#N/A</v>
      </c>
    </row>
    <row r="4550" spans="1:34" x14ac:dyDescent="0.3">
      <c r="A4550" t="s">
        <v>10946</v>
      </c>
      <c r="B4550" t="s">
        <v>10947</v>
      </c>
      <c r="C4550">
        <v>18533094</v>
      </c>
      <c r="E4550" s="16">
        <v>37077</v>
      </c>
      <c r="F4550" s="16">
        <v>30493</v>
      </c>
      <c r="G4550" t="s">
        <v>2306</v>
      </c>
      <c r="H4550" t="s">
        <v>2307</v>
      </c>
      <c r="I4550" t="s">
        <v>1995</v>
      </c>
      <c r="J4550" t="s">
        <v>304</v>
      </c>
      <c r="K4550" t="s">
        <v>343</v>
      </c>
      <c r="L4550" t="s">
        <v>2308</v>
      </c>
      <c r="O4550" t="s">
        <v>2309</v>
      </c>
      <c r="P4550" t="s">
        <v>10950</v>
      </c>
      <c r="Q4550" t="s">
        <v>741</v>
      </c>
      <c r="R4550" t="s">
        <v>814</v>
      </c>
      <c r="W4550" t="s">
        <v>742</v>
      </c>
      <c r="X4550">
        <v>22</v>
      </c>
      <c r="AB4550" t="s">
        <v>2310</v>
      </c>
      <c r="AC4550" t="s">
        <v>2311</v>
      </c>
      <c r="AG4550" t="s">
        <v>743</v>
      </c>
      <c r="AH4550" t="e">
        <f>VLOOKUP(C4550,'CREAR HV'!A:A,1,0)</f>
        <v>#N/A</v>
      </c>
    </row>
    <row r="4551" spans="1:34" x14ac:dyDescent="0.3">
      <c r="A4551" t="s">
        <v>10946</v>
      </c>
      <c r="B4551" t="s">
        <v>10947</v>
      </c>
      <c r="C4551">
        <v>18533094</v>
      </c>
      <c r="E4551" s="16">
        <v>37077</v>
      </c>
      <c r="F4551" s="16">
        <v>30493</v>
      </c>
      <c r="G4551" t="s">
        <v>2306</v>
      </c>
      <c r="H4551" t="s">
        <v>2307</v>
      </c>
      <c r="I4551" t="s">
        <v>1995</v>
      </c>
      <c r="J4551" t="s">
        <v>304</v>
      </c>
      <c r="K4551" t="s">
        <v>343</v>
      </c>
      <c r="L4551" t="s">
        <v>2308</v>
      </c>
      <c r="O4551" t="s">
        <v>2309</v>
      </c>
      <c r="P4551" t="s">
        <v>10950</v>
      </c>
      <c r="Q4551" t="s">
        <v>741</v>
      </c>
      <c r="R4551" t="s">
        <v>814</v>
      </c>
      <c r="W4551" t="s">
        <v>742</v>
      </c>
      <c r="X4551">
        <v>22</v>
      </c>
      <c r="AB4551" t="s">
        <v>2310</v>
      </c>
      <c r="AC4551" t="s">
        <v>2311</v>
      </c>
      <c r="AG4551" t="s">
        <v>743</v>
      </c>
      <c r="AH4551" t="e">
        <f>VLOOKUP(C4551,'CREAR HV'!A:A,1,0)</f>
        <v>#N/A</v>
      </c>
    </row>
    <row r="4552" spans="1:34" x14ac:dyDescent="0.3">
      <c r="A4552" t="s">
        <v>10946</v>
      </c>
      <c r="B4552" t="s">
        <v>10947</v>
      </c>
      <c r="C4552">
        <v>18533094</v>
      </c>
      <c r="E4552" s="16">
        <v>37077</v>
      </c>
      <c r="F4552" s="16">
        <v>30493</v>
      </c>
      <c r="G4552" t="s">
        <v>2306</v>
      </c>
      <c r="H4552" t="s">
        <v>2307</v>
      </c>
      <c r="I4552" t="s">
        <v>1995</v>
      </c>
      <c r="J4552" t="s">
        <v>304</v>
      </c>
      <c r="K4552" t="s">
        <v>343</v>
      </c>
      <c r="L4552" t="s">
        <v>2308</v>
      </c>
      <c r="O4552" t="s">
        <v>2309</v>
      </c>
      <c r="P4552" t="s">
        <v>10950</v>
      </c>
      <c r="Q4552" t="s">
        <v>741</v>
      </c>
      <c r="R4552" t="s">
        <v>814</v>
      </c>
      <c r="W4552" t="s">
        <v>742</v>
      </c>
      <c r="X4552">
        <v>22</v>
      </c>
      <c r="AB4552" t="s">
        <v>2310</v>
      </c>
      <c r="AC4552" t="s">
        <v>2311</v>
      </c>
      <c r="AG4552" t="s">
        <v>743</v>
      </c>
      <c r="AH4552" t="e">
        <f>VLOOKUP(C4552,'CREAR HV'!A:A,1,0)</f>
        <v>#N/A</v>
      </c>
    </row>
    <row r="4553" spans="1:34" x14ac:dyDescent="0.3">
      <c r="A4553" t="s">
        <v>10946</v>
      </c>
      <c r="B4553" t="s">
        <v>10947</v>
      </c>
      <c r="C4553">
        <v>18533094</v>
      </c>
      <c r="E4553" s="16">
        <v>37077</v>
      </c>
      <c r="F4553" s="16">
        <v>30493</v>
      </c>
      <c r="G4553" t="s">
        <v>2306</v>
      </c>
      <c r="H4553" t="s">
        <v>2307</v>
      </c>
      <c r="I4553" t="s">
        <v>1995</v>
      </c>
      <c r="J4553" t="s">
        <v>304</v>
      </c>
      <c r="K4553" t="s">
        <v>343</v>
      </c>
      <c r="L4553" t="s">
        <v>2308</v>
      </c>
      <c r="O4553" t="s">
        <v>2309</v>
      </c>
      <c r="P4553" t="s">
        <v>10950</v>
      </c>
      <c r="Q4553" t="s">
        <v>741</v>
      </c>
      <c r="R4553" t="s">
        <v>814</v>
      </c>
      <c r="W4553" t="s">
        <v>742</v>
      </c>
      <c r="X4553">
        <v>22</v>
      </c>
      <c r="AB4553" t="s">
        <v>2310</v>
      </c>
      <c r="AC4553" t="s">
        <v>2311</v>
      </c>
      <c r="AG4553" t="s">
        <v>743</v>
      </c>
      <c r="AH4553" t="e">
        <f>VLOOKUP(C4553,'CREAR HV'!A:A,1,0)</f>
        <v>#N/A</v>
      </c>
    </row>
    <row r="4554" spans="1:34" x14ac:dyDescent="0.3">
      <c r="A4554" t="s">
        <v>10946</v>
      </c>
      <c r="B4554" t="s">
        <v>10947</v>
      </c>
      <c r="C4554">
        <v>18533094</v>
      </c>
      <c r="E4554" s="16">
        <v>37077</v>
      </c>
      <c r="F4554" s="16">
        <v>30493</v>
      </c>
      <c r="G4554" t="s">
        <v>2306</v>
      </c>
      <c r="H4554" t="s">
        <v>2307</v>
      </c>
      <c r="I4554" t="s">
        <v>1995</v>
      </c>
      <c r="J4554" t="s">
        <v>304</v>
      </c>
      <c r="K4554" t="s">
        <v>343</v>
      </c>
      <c r="L4554" t="s">
        <v>2308</v>
      </c>
      <c r="O4554" t="s">
        <v>2309</v>
      </c>
      <c r="P4554" t="s">
        <v>10950</v>
      </c>
      <c r="Q4554" t="s">
        <v>741</v>
      </c>
      <c r="R4554" t="s">
        <v>814</v>
      </c>
      <c r="W4554" t="s">
        <v>742</v>
      </c>
      <c r="X4554">
        <v>22</v>
      </c>
      <c r="AB4554" t="s">
        <v>2310</v>
      </c>
      <c r="AC4554" t="s">
        <v>2311</v>
      </c>
      <c r="AG4554" t="s">
        <v>743</v>
      </c>
      <c r="AH4554" t="e">
        <f>VLOOKUP(C4554,'CREAR HV'!A:A,1,0)</f>
        <v>#N/A</v>
      </c>
    </row>
    <row r="4555" spans="1:34" x14ac:dyDescent="0.3">
      <c r="A4555" t="s">
        <v>10946</v>
      </c>
      <c r="B4555" t="s">
        <v>10947</v>
      </c>
      <c r="C4555">
        <v>18533094</v>
      </c>
      <c r="E4555" s="16">
        <v>37077</v>
      </c>
      <c r="F4555" s="16">
        <v>30493</v>
      </c>
      <c r="G4555" t="s">
        <v>2306</v>
      </c>
      <c r="H4555" t="s">
        <v>2307</v>
      </c>
      <c r="I4555" t="s">
        <v>1995</v>
      </c>
      <c r="J4555" t="s">
        <v>304</v>
      </c>
      <c r="K4555" t="s">
        <v>343</v>
      </c>
      <c r="L4555" t="s">
        <v>2308</v>
      </c>
      <c r="O4555" t="s">
        <v>2309</v>
      </c>
      <c r="P4555" t="s">
        <v>10950</v>
      </c>
      <c r="Q4555" t="s">
        <v>741</v>
      </c>
      <c r="R4555" t="s">
        <v>814</v>
      </c>
      <c r="W4555" t="s">
        <v>742</v>
      </c>
      <c r="X4555">
        <v>22</v>
      </c>
      <c r="AB4555" t="s">
        <v>2310</v>
      </c>
      <c r="AC4555" t="s">
        <v>2311</v>
      </c>
      <c r="AG4555" t="s">
        <v>743</v>
      </c>
      <c r="AH4555" t="e">
        <f>VLOOKUP(C4555,'CREAR HV'!A:A,1,0)</f>
        <v>#N/A</v>
      </c>
    </row>
    <row r="4556" spans="1:34" x14ac:dyDescent="0.3">
      <c r="A4556" t="s">
        <v>10946</v>
      </c>
      <c r="B4556" t="s">
        <v>10947</v>
      </c>
      <c r="C4556">
        <v>18533094</v>
      </c>
      <c r="E4556" s="16">
        <v>37077</v>
      </c>
      <c r="F4556" s="16">
        <v>30493</v>
      </c>
      <c r="G4556" t="s">
        <v>2306</v>
      </c>
      <c r="H4556" t="s">
        <v>2307</v>
      </c>
      <c r="I4556" t="s">
        <v>1995</v>
      </c>
      <c r="J4556" t="s">
        <v>304</v>
      </c>
      <c r="K4556" t="s">
        <v>343</v>
      </c>
      <c r="L4556" t="s">
        <v>2308</v>
      </c>
      <c r="O4556" t="s">
        <v>2309</v>
      </c>
      <c r="P4556" t="s">
        <v>10950</v>
      </c>
      <c r="Q4556" t="s">
        <v>741</v>
      </c>
      <c r="R4556" t="s">
        <v>814</v>
      </c>
      <c r="W4556" t="s">
        <v>742</v>
      </c>
      <c r="X4556">
        <v>22</v>
      </c>
      <c r="AB4556" t="s">
        <v>2310</v>
      </c>
      <c r="AC4556" t="s">
        <v>2311</v>
      </c>
      <c r="AG4556" t="s">
        <v>743</v>
      </c>
      <c r="AH4556" t="e">
        <f>VLOOKUP(C4556,'CREAR HV'!A:A,1,0)</f>
        <v>#N/A</v>
      </c>
    </row>
    <row r="4557" spans="1:34" x14ac:dyDescent="0.3">
      <c r="A4557" t="s">
        <v>10946</v>
      </c>
      <c r="B4557" t="s">
        <v>10947</v>
      </c>
      <c r="C4557">
        <v>18533094</v>
      </c>
      <c r="E4557" s="16">
        <v>37077</v>
      </c>
      <c r="F4557" s="16">
        <v>30493</v>
      </c>
      <c r="G4557" t="s">
        <v>2306</v>
      </c>
      <c r="H4557" t="s">
        <v>2307</v>
      </c>
      <c r="I4557" t="s">
        <v>1995</v>
      </c>
      <c r="J4557" t="s">
        <v>304</v>
      </c>
      <c r="K4557" t="s">
        <v>343</v>
      </c>
      <c r="L4557" t="s">
        <v>2308</v>
      </c>
      <c r="O4557" t="s">
        <v>2309</v>
      </c>
      <c r="P4557" t="s">
        <v>10950</v>
      </c>
      <c r="Q4557" t="s">
        <v>741</v>
      </c>
      <c r="R4557" t="s">
        <v>814</v>
      </c>
      <c r="W4557" t="s">
        <v>742</v>
      </c>
      <c r="X4557">
        <v>22</v>
      </c>
      <c r="AB4557" t="s">
        <v>2310</v>
      </c>
      <c r="AC4557" t="s">
        <v>2311</v>
      </c>
      <c r="AG4557" t="s">
        <v>743</v>
      </c>
      <c r="AH4557" t="e">
        <f>VLOOKUP(C4557,'CREAR HV'!A:A,1,0)</f>
        <v>#N/A</v>
      </c>
    </row>
    <row r="4558" spans="1:34" x14ac:dyDescent="0.3">
      <c r="A4558" t="s">
        <v>10946</v>
      </c>
      <c r="B4558" t="s">
        <v>10947</v>
      </c>
      <c r="C4558">
        <v>18533094</v>
      </c>
      <c r="E4558" s="16">
        <v>37077</v>
      </c>
      <c r="F4558" s="16">
        <v>30493</v>
      </c>
      <c r="G4558" t="s">
        <v>2306</v>
      </c>
      <c r="H4558" t="s">
        <v>2307</v>
      </c>
      <c r="I4558" t="s">
        <v>1995</v>
      </c>
      <c r="J4558" t="s">
        <v>304</v>
      </c>
      <c r="K4558" t="s">
        <v>343</v>
      </c>
      <c r="L4558" t="s">
        <v>2308</v>
      </c>
      <c r="O4558" t="s">
        <v>2309</v>
      </c>
      <c r="P4558" t="s">
        <v>10950</v>
      </c>
      <c r="Q4558" t="s">
        <v>741</v>
      </c>
      <c r="R4558" t="s">
        <v>814</v>
      </c>
      <c r="W4558" t="s">
        <v>742</v>
      </c>
      <c r="X4558">
        <v>22</v>
      </c>
      <c r="AB4558" t="s">
        <v>2310</v>
      </c>
      <c r="AC4558" t="s">
        <v>2311</v>
      </c>
      <c r="AG4558" t="s">
        <v>743</v>
      </c>
      <c r="AH4558" t="e">
        <f>VLOOKUP(C4558,'CREAR HV'!A:A,1,0)</f>
        <v>#N/A</v>
      </c>
    </row>
    <row r="4559" spans="1:34" x14ac:dyDescent="0.3">
      <c r="A4559" t="s">
        <v>10946</v>
      </c>
      <c r="B4559" t="s">
        <v>10947</v>
      </c>
      <c r="C4559">
        <v>18533094</v>
      </c>
      <c r="E4559" s="16">
        <v>37077</v>
      </c>
      <c r="F4559" s="16">
        <v>30493</v>
      </c>
      <c r="G4559" t="s">
        <v>2306</v>
      </c>
      <c r="H4559" t="s">
        <v>2307</v>
      </c>
      <c r="I4559" t="s">
        <v>1995</v>
      </c>
      <c r="J4559" t="s">
        <v>304</v>
      </c>
      <c r="K4559" t="s">
        <v>343</v>
      </c>
      <c r="L4559" t="s">
        <v>2308</v>
      </c>
      <c r="O4559" t="s">
        <v>2309</v>
      </c>
      <c r="P4559" t="s">
        <v>10950</v>
      </c>
      <c r="Q4559" t="s">
        <v>741</v>
      </c>
      <c r="R4559" t="s">
        <v>814</v>
      </c>
      <c r="W4559" t="s">
        <v>742</v>
      </c>
      <c r="X4559">
        <v>22</v>
      </c>
      <c r="AB4559" t="s">
        <v>2310</v>
      </c>
      <c r="AC4559" t="s">
        <v>2311</v>
      </c>
      <c r="AG4559" t="s">
        <v>743</v>
      </c>
      <c r="AH4559" t="e">
        <f>VLOOKUP(C4559,'CREAR HV'!A:A,1,0)</f>
        <v>#N/A</v>
      </c>
    </row>
    <row r="4560" spans="1:34" x14ac:dyDescent="0.3">
      <c r="A4560" t="s">
        <v>10946</v>
      </c>
      <c r="B4560" t="s">
        <v>10947</v>
      </c>
      <c r="C4560">
        <v>18533094</v>
      </c>
      <c r="E4560" s="16">
        <v>37077</v>
      </c>
      <c r="F4560" s="16">
        <v>30493</v>
      </c>
      <c r="G4560" t="s">
        <v>2306</v>
      </c>
      <c r="H4560" t="s">
        <v>2307</v>
      </c>
      <c r="I4560" t="s">
        <v>1995</v>
      </c>
      <c r="J4560" t="s">
        <v>304</v>
      </c>
      <c r="K4560" t="s">
        <v>343</v>
      </c>
      <c r="L4560" t="s">
        <v>2308</v>
      </c>
      <c r="O4560" t="s">
        <v>2309</v>
      </c>
      <c r="P4560" t="s">
        <v>10950</v>
      </c>
      <c r="Q4560" t="s">
        <v>741</v>
      </c>
      <c r="R4560" t="s">
        <v>814</v>
      </c>
      <c r="W4560" t="s">
        <v>742</v>
      </c>
      <c r="X4560">
        <v>22</v>
      </c>
      <c r="AB4560" t="s">
        <v>2310</v>
      </c>
      <c r="AC4560" t="s">
        <v>2311</v>
      </c>
      <c r="AG4560" t="s">
        <v>743</v>
      </c>
      <c r="AH4560" t="e">
        <f>VLOOKUP(C4560,'CREAR HV'!A:A,1,0)</f>
        <v>#N/A</v>
      </c>
    </row>
    <row r="4561" spans="1:34" x14ac:dyDescent="0.3">
      <c r="A4561" t="s">
        <v>10946</v>
      </c>
      <c r="B4561" t="s">
        <v>10947</v>
      </c>
      <c r="C4561">
        <v>18533094</v>
      </c>
      <c r="E4561" s="16">
        <v>37077</v>
      </c>
      <c r="F4561" s="16">
        <v>30493</v>
      </c>
      <c r="G4561" t="s">
        <v>2306</v>
      </c>
      <c r="H4561" t="s">
        <v>2307</v>
      </c>
      <c r="I4561" t="s">
        <v>1995</v>
      </c>
      <c r="J4561" t="s">
        <v>304</v>
      </c>
      <c r="K4561" t="s">
        <v>343</v>
      </c>
      <c r="L4561" t="s">
        <v>2308</v>
      </c>
      <c r="O4561" t="s">
        <v>2309</v>
      </c>
      <c r="P4561" t="s">
        <v>10950</v>
      </c>
      <c r="Q4561" t="s">
        <v>741</v>
      </c>
      <c r="R4561" t="s">
        <v>814</v>
      </c>
      <c r="W4561" t="s">
        <v>742</v>
      </c>
      <c r="X4561">
        <v>22</v>
      </c>
      <c r="AB4561" t="s">
        <v>2310</v>
      </c>
      <c r="AC4561" t="s">
        <v>2311</v>
      </c>
      <c r="AG4561" t="s">
        <v>743</v>
      </c>
      <c r="AH4561" t="e">
        <f>VLOOKUP(C4561,'CREAR HV'!A:A,1,0)</f>
        <v>#N/A</v>
      </c>
    </row>
    <row r="4562" spans="1:34" x14ac:dyDescent="0.3">
      <c r="A4562" t="s">
        <v>10946</v>
      </c>
      <c r="B4562" t="s">
        <v>10947</v>
      </c>
      <c r="C4562">
        <v>18533094</v>
      </c>
      <c r="E4562" s="16">
        <v>37077</v>
      </c>
      <c r="F4562" s="16">
        <v>30493</v>
      </c>
      <c r="G4562" t="s">
        <v>2306</v>
      </c>
      <c r="H4562" t="s">
        <v>2307</v>
      </c>
      <c r="I4562" t="s">
        <v>1995</v>
      </c>
      <c r="J4562" t="s">
        <v>304</v>
      </c>
      <c r="K4562" t="s">
        <v>343</v>
      </c>
      <c r="L4562" t="s">
        <v>2308</v>
      </c>
      <c r="O4562" t="s">
        <v>2309</v>
      </c>
      <c r="P4562" t="s">
        <v>10950</v>
      </c>
      <c r="Q4562" t="s">
        <v>741</v>
      </c>
      <c r="R4562" t="s">
        <v>814</v>
      </c>
      <c r="W4562" t="s">
        <v>742</v>
      </c>
      <c r="X4562">
        <v>22</v>
      </c>
      <c r="AB4562" t="s">
        <v>2310</v>
      </c>
      <c r="AC4562" t="s">
        <v>2311</v>
      </c>
      <c r="AG4562" t="s">
        <v>743</v>
      </c>
      <c r="AH4562" t="e">
        <f>VLOOKUP(C4562,'CREAR HV'!A:A,1,0)</f>
        <v>#N/A</v>
      </c>
    </row>
    <row r="4563" spans="1:34" x14ac:dyDescent="0.3">
      <c r="A4563" t="s">
        <v>10946</v>
      </c>
      <c r="B4563" t="s">
        <v>10947</v>
      </c>
      <c r="C4563">
        <v>18533094</v>
      </c>
      <c r="E4563" s="16">
        <v>37077</v>
      </c>
      <c r="F4563" s="16">
        <v>30493</v>
      </c>
      <c r="G4563" t="s">
        <v>2306</v>
      </c>
      <c r="H4563" t="s">
        <v>2307</v>
      </c>
      <c r="I4563" t="s">
        <v>1995</v>
      </c>
      <c r="J4563" t="s">
        <v>304</v>
      </c>
      <c r="K4563" t="s">
        <v>343</v>
      </c>
      <c r="L4563" t="s">
        <v>2308</v>
      </c>
      <c r="O4563" t="s">
        <v>2309</v>
      </c>
      <c r="P4563" t="s">
        <v>10950</v>
      </c>
      <c r="Q4563" t="s">
        <v>741</v>
      </c>
      <c r="R4563" t="s">
        <v>814</v>
      </c>
      <c r="W4563" t="s">
        <v>742</v>
      </c>
      <c r="X4563">
        <v>22</v>
      </c>
      <c r="AB4563" t="s">
        <v>2310</v>
      </c>
      <c r="AC4563" t="s">
        <v>2311</v>
      </c>
      <c r="AG4563" t="s">
        <v>743</v>
      </c>
      <c r="AH4563" t="e">
        <f>VLOOKUP(C4563,'CREAR HV'!A:A,1,0)</f>
        <v>#N/A</v>
      </c>
    </row>
    <row r="4564" spans="1:34" x14ac:dyDescent="0.3">
      <c r="A4564" t="s">
        <v>10946</v>
      </c>
      <c r="B4564" t="s">
        <v>10947</v>
      </c>
      <c r="C4564">
        <v>18533094</v>
      </c>
      <c r="E4564" s="16">
        <v>37077</v>
      </c>
      <c r="F4564" s="16">
        <v>30493</v>
      </c>
      <c r="G4564" t="s">
        <v>2306</v>
      </c>
      <c r="H4564" t="s">
        <v>2307</v>
      </c>
      <c r="I4564" t="s">
        <v>1995</v>
      </c>
      <c r="J4564" t="s">
        <v>304</v>
      </c>
      <c r="K4564" t="s">
        <v>343</v>
      </c>
      <c r="L4564" t="s">
        <v>2308</v>
      </c>
      <c r="O4564" t="s">
        <v>2309</v>
      </c>
      <c r="P4564" t="s">
        <v>10950</v>
      </c>
      <c r="Q4564" t="s">
        <v>741</v>
      </c>
      <c r="R4564" t="s">
        <v>814</v>
      </c>
      <c r="W4564" t="s">
        <v>742</v>
      </c>
      <c r="X4564">
        <v>22</v>
      </c>
      <c r="AB4564" t="s">
        <v>2310</v>
      </c>
      <c r="AC4564" t="s">
        <v>2311</v>
      </c>
      <c r="AG4564" t="s">
        <v>743</v>
      </c>
      <c r="AH4564" t="e">
        <f>VLOOKUP(C4564,'CREAR HV'!A:A,1,0)</f>
        <v>#N/A</v>
      </c>
    </row>
    <row r="4565" spans="1:34" x14ac:dyDescent="0.3">
      <c r="A4565" t="s">
        <v>10946</v>
      </c>
      <c r="B4565" t="s">
        <v>10947</v>
      </c>
      <c r="C4565">
        <v>18533094</v>
      </c>
      <c r="E4565" s="16">
        <v>37077</v>
      </c>
      <c r="F4565" s="16">
        <v>30493</v>
      </c>
      <c r="G4565" t="s">
        <v>2306</v>
      </c>
      <c r="H4565" t="s">
        <v>2307</v>
      </c>
      <c r="I4565" t="s">
        <v>1995</v>
      </c>
      <c r="J4565" t="s">
        <v>304</v>
      </c>
      <c r="K4565" t="s">
        <v>343</v>
      </c>
      <c r="L4565" t="s">
        <v>2308</v>
      </c>
      <c r="O4565" t="s">
        <v>2309</v>
      </c>
      <c r="P4565" t="s">
        <v>10950</v>
      </c>
      <c r="Q4565" t="s">
        <v>741</v>
      </c>
      <c r="R4565" t="s">
        <v>814</v>
      </c>
      <c r="W4565" t="s">
        <v>742</v>
      </c>
      <c r="X4565">
        <v>22</v>
      </c>
      <c r="AB4565" t="s">
        <v>2310</v>
      </c>
      <c r="AC4565" t="s">
        <v>2311</v>
      </c>
      <c r="AG4565" t="s">
        <v>743</v>
      </c>
      <c r="AH4565" t="e">
        <f>VLOOKUP(C4565,'CREAR HV'!A:A,1,0)</f>
        <v>#N/A</v>
      </c>
    </row>
    <row r="4566" spans="1:34" x14ac:dyDescent="0.3">
      <c r="A4566" t="s">
        <v>10946</v>
      </c>
      <c r="B4566" t="s">
        <v>10947</v>
      </c>
      <c r="C4566">
        <v>18533094</v>
      </c>
      <c r="E4566" s="16">
        <v>37077</v>
      </c>
      <c r="F4566" s="16">
        <v>30493</v>
      </c>
      <c r="G4566" t="s">
        <v>2306</v>
      </c>
      <c r="H4566" t="s">
        <v>2307</v>
      </c>
      <c r="I4566" t="s">
        <v>1995</v>
      </c>
      <c r="J4566" t="s">
        <v>304</v>
      </c>
      <c r="K4566" t="s">
        <v>343</v>
      </c>
      <c r="L4566" t="s">
        <v>2308</v>
      </c>
      <c r="O4566" t="s">
        <v>2309</v>
      </c>
      <c r="P4566" t="s">
        <v>10950</v>
      </c>
      <c r="Q4566" t="s">
        <v>741</v>
      </c>
      <c r="R4566" t="s">
        <v>814</v>
      </c>
      <c r="W4566" t="s">
        <v>742</v>
      </c>
      <c r="X4566">
        <v>22</v>
      </c>
      <c r="AB4566" t="s">
        <v>2310</v>
      </c>
      <c r="AC4566" t="s">
        <v>2311</v>
      </c>
      <c r="AG4566" t="s">
        <v>743</v>
      </c>
      <c r="AH4566" t="e">
        <f>VLOOKUP(C4566,'CREAR HV'!A:A,1,0)</f>
        <v>#N/A</v>
      </c>
    </row>
    <row r="4567" spans="1:34" x14ac:dyDescent="0.3">
      <c r="A4567" t="s">
        <v>10946</v>
      </c>
      <c r="B4567" t="s">
        <v>10947</v>
      </c>
      <c r="C4567">
        <v>18533094</v>
      </c>
      <c r="E4567" s="16">
        <v>37077</v>
      </c>
      <c r="F4567" s="16">
        <v>30493</v>
      </c>
      <c r="G4567" t="s">
        <v>2306</v>
      </c>
      <c r="H4567" t="s">
        <v>2307</v>
      </c>
      <c r="I4567" t="s">
        <v>1995</v>
      </c>
      <c r="J4567" t="s">
        <v>304</v>
      </c>
      <c r="K4567" t="s">
        <v>343</v>
      </c>
      <c r="L4567" t="s">
        <v>2308</v>
      </c>
      <c r="O4567" t="s">
        <v>2309</v>
      </c>
      <c r="P4567" t="s">
        <v>10950</v>
      </c>
      <c r="Q4567" t="s">
        <v>741</v>
      </c>
      <c r="R4567" t="s">
        <v>814</v>
      </c>
      <c r="W4567" t="s">
        <v>742</v>
      </c>
      <c r="X4567">
        <v>22</v>
      </c>
      <c r="AB4567" t="s">
        <v>2310</v>
      </c>
      <c r="AC4567" t="s">
        <v>2311</v>
      </c>
      <c r="AG4567" t="s">
        <v>743</v>
      </c>
      <c r="AH4567" t="e">
        <f>VLOOKUP(C4567,'CREAR HV'!A:A,1,0)</f>
        <v>#N/A</v>
      </c>
    </row>
    <row r="4568" spans="1:34" x14ac:dyDescent="0.3">
      <c r="A4568" t="s">
        <v>10946</v>
      </c>
      <c r="B4568" t="s">
        <v>10947</v>
      </c>
      <c r="C4568">
        <v>18533094</v>
      </c>
      <c r="E4568" s="16">
        <v>37077</v>
      </c>
      <c r="F4568" s="16">
        <v>30493</v>
      </c>
      <c r="G4568" t="s">
        <v>2306</v>
      </c>
      <c r="H4568" t="s">
        <v>2307</v>
      </c>
      <c r="I4568" t="s">
        <v>1995</v>
      </c>
      <c r="J4568" t="s">
        <v>304</v>
      </c>
      <c r="K4568" t="s">
        <v>343</v>
      </c>
      <c r="L4568" t="s">
        <v>2308</v>
      </c>
      <c r="O4568" t="s">
        <v>2309</v>
      </c>
      <c r="P4568" t="s">
        <v>10950</v>
      </c>
      <c r="Q4568" t="s">
        <v>741</v>
      </c>
      <c r="R4568" t="s">
        <v>814</v>
      </c>
      <c r="W4568" t="s">
        <v>742</v>
      </c>
      <c r="X4568">
        <v>22</v>
      </c>
      <c r="AB4568" t="s">
        <v>2310</v>
      </c>
      <c r="AC4568" t="s">
        <v>2311</v>
      </c>
      <c r="AG4568" t="s">
        <v>743</v>
      </c>
      <c r="AH4568" t="e">
        <f>VLOOKUP(C4568,'CREAR HV'!A:A,1,0)</f>
        <v>#N/A</v>
      </c>
    </row>
    <row r="4569" spans="1:34" x14ac:dyDescent="0.3">
      <c r="A4569" t="s">
        <v>10946</v>
      </c>
      <c r="B4569" t="s">
        <v>10947</v>
      </c>
      <c r="C4569">
        <v>18533094</v>
      </c>
      <c r="E4569" s="16">
        <v>37077</v>
      </c>
      <c r="F4569" s="16">
        <v>30493</v>
      </c>
      <c r="G4569" t="s">
        <v>2306</v>
      </c>
      <c r="H4569" t="s">
        <v>2307</v>
      </c>
      <c r="I4569" t="s">
        <v>1995</v>
      </c>
      <c r="J4569" t="s">
        <v>304</v>
      </c>
      <c r="K4569" t="s">
        <v>343</v>
      </c>
      <c r="L4569" t="s">
        <v>2308</v>
      </c>
      <c r="O4569" t="s">
        <v>2309</v>
      </c>
      <c r="P4569" t="s">
        <v>10950</v>
      </c>
      <c r="Q4569" t="s">
        <v>741</v>
      </c>
      <c r="R4569" t="s">
        <v>814</v>
      </c>
      <c r="W4569" t="s">
        <v>742</v>
      </c>
      <c r="X4569">
        <v>22</v>
      </c>
      <c r="AB4569" t="s">
        <v>2310</v>
      </c>
      <c r="AC4569" t="s">
        <v>2311</v>
      </c>
      <c r="AG4569" t="s">
        <v>743</v>
      </c>
      <c r="AH4569" t="e">
        <f>VLOOKUP(C4569,'CREAR HV'!A:A,1,0)</f>
        <v>#N/A</v>
      </c>
    </row>
    <row r="4570" spans="1:34" x14ac:dyDescent="0.3">
      <c r="A4570" t="s">
        <v>10946</v>
      </c>
      <c r="B4570" t="s">
        <v>10947</v>
      </c>
      <c r="C4570">
        <v>18533094</v>
      </c>
      <c r="E4570" s="16">
        <v>37077</v>
      </c>
      <c r="F4570" s="16">
        <v>30493</v>
      </c>
      <c r="G4570" t="s">
        <v>2306</v>
      </c>
      <c r="H4570" t="s">
        <v>2307</v>
      </c>
      <c r="I4570" t="s">
        <v>1995</v>
      </c>
      <c r="J4570" t="s">
        <v>304</v>
      </c>
      <c r="K4570" t="s">
        <v>343</v>
      </c>
      <c r="L4570" t="s">
        <v>2308</v>
      </c>
      <c r="O4570" t="s">
        <v>2309</v>
      </c>
      <c r="P4570" t="s">
        <v>10950</v>
      </c>
      <c r="Q4570" t="s">
        <v>741</v>
      </c>
      <c r="R4570" t="s">
        <v>814</v>
      </c>
      <c r="W4570" t="s">
        <v>742</v>
      </c>
      <c r="X4570">
        <v>22</v>
      </c>
      <c r="AB4570" t="s">
        <v>2310</v>
      </c>
      <c r="AC4570" t="s">
        <v>2311</v>
      </c>
      <c r="AG4570" t="s">
        <v>743</v>
      </c>
      <c r="AH4570" t="e">
        <f>VLOOKUP(C4570,'CREAR HV'!A:A,1,0)</f>
        <v>#N/A</v>
      </c>
    </row>
    <row r="4571" spans="1:34" x14ac:dyDescent="0.3">
      <c r="A4571" t="s">
        <v>10946</v>
      </c>
      <c r="B4571" t="s">
        <v>10947</v>
      </c>
      <c r="C4571">
        <v>18533094</v>
      </c>
      <c r="E4571" s="16">
        <v>37077</v>
      </c>
      <c r="F4571" s="16">
        <v>30493</v>
      </c>
      <c r="G4571" t="s">
        <v>2306</v>
      </c>
      <c r="H4571" t="s">
        <v>2307</v>
      </c>
      <c r="I4571" t="s">
        <v>1995</v>
      </c>
      <c r="J4571" t="s">
        <v>304</v>
      </c>
      <c r="K4571" t="s">
        <v>343</v>
      </c>
      <c r="L4571" t="s">
        <v>2308</v>
      </c>
      <c r="O4571" t="s">
        <v>2309</v>
      </c>
      <c r="P4571" t="s">
        <v>10950</v>
      </c>
      <c r="Q4571" t="s">
        <v>741</v>
      </c>
      <c r="R4571" t="s">
        <v>814</v>
      </c>
      <c r="W4571" t="s">
        <v>742</v>
      </c>
      <c r="X4571">
        <v>22</v>
      </c>
      <c r="AB4571" t="s">
        <v>2310</v>
      </c>
      <c r="AC4571" t="s">
        <v>2311</v>
      </c>
      <c r="AG4571" t="s">
        <v>743</v>
      </c>
      <c r="AH4571" t="e">
        <f>VLOOKUP(C4571,'CREAR HV'!A:A,1,0)</f>
        <v>#N/A</v>
      </c>
    </row>
    <row r="4572" spans="1:34" x14ac:dyDescent="0.3">
      <c r="A4572" t="s">
        <v>10946</v>
      </c>
      <c r="B4572" t="s">
        <v>10947</v>
      </c>
      <c r="C4572">
        <v>18533094</v>
      </c>
      <c r="E4572" s="16">
        <v>37077</v>
      </c>
      <c r="F4572" s="16">
        <v>30493</v>
      </c>
      <c r="G4572" t="s">
        <v>2306</v>
      </c>
      <c r="H4572" t="s">
        <v>2307</v>
      </c>
      <c r="I4572" t="s">
        <v>1995</v>
      </c>
      <c r="J4572" t="s">
        <v>304</v>
      </c>
      <c r="K4572" t="s">
        <v>343</v>
      </c>
      <c r="L4572" t="s">
        <v>2308</v>
      </c>
      <c r="O4572" t="s">
        <v>2309</v>
      </c>
      <c r="P4572" t="s">
        <v>10950</v>
      </c>
      <c r="Q4572" t="s">
        <v>741</v>
      </c>
      <c r="R4572" t="s">
        <v>814</v>
      </c>
      <c r="W4572" t="s">
        <v>742</v>
      </c>
      <c r="X4572">
        <v>22</v>
      </c>
      <c r="AB4572" t="s">
        <v>2310</v>
      </c>
      <c r="AC4572" t="s">
        <v>2311</v>
      </c>
      <c r="AG4572" t="s">
        <v>743</v>
      </c>
      <c r="AH4572" t="e">
        <f>VLOOKUP(C4572,'CREAR HV'!A:A,1,0)</f>
        <v>#N/A</v>
      </c>
    </row>
    <row r="4573" spans="1:34" x14ac:dyDescent="0.3">
      <c r="A4573" t="s">
        <v>10946</v>
      </c>
      <c r="B4573" t="s">
        <v>10947</v>
      </c>
      <c r="C4573">
        <v>18533094</v>
      </c>
      <c r="E4573" s="16">
        <v>37077</v>
      </c>
      <c r="F4573" s="16">
        <v>30493</v>
      </c>
      <c r="G4573" t="s">
        <v>2306</v>
      </c>
      <c r="H4573" t="s">
        <v>2307</v>
      </c>
      <c r="I4573" t="s">
        <v>1995</v>
      </c>
      <c r="J4573" t="s">
        <v>304</v>
      </c>
      <c r="K4573" t="s">
        <v>343</v>
      </c>
      <c r="L4573" t="s">
        <v>2308</v>
      </c>
      <c r="O4573" t="s">
        <v>2309</v>
      </c>
      <c r="P4573" t="s">
        <v>10950</v>
      </c>
      <c r="Q4573" t="s">
        <v>741</v>
      </c>
      <c r="R4573" t="s">
        <v>814</v>
      </c>
      <c r="W4573" t="s">
        <v>742</v>
      </c>
      <c r="X4573">
        <v>22</v>
      </c>
      <c r="AB4573" t="s">
        <v>2310</v>
      </c>
      <c r="AC4573" t="s">
        <v>2311</v>
      </c>
      <c r="AG4573" t="s">
        <v>743</v>
      </c>
      <c r="AH4573" t="e">
        <f>VLOOKUP(C4573,'CREAR HV'!A:A,1,0)</f>
        <v>#N/A</v>
      </c>
    </row>
    <row r="4574" spans="1:34" x14ac:dyDescent="0.3">
      <c r="A4574" t="s">
        <v>10946</v>
      </c>
      <c r="B4574" t="s">
        <v>10947</v>
      </c>
      <c r="C4574">
        <v>18533094</v>
      </c>
      <c r="E4574" s="16">
        <v>37077</v>
      </c>
      <c r="F4574" s="16">
        <v>30493</v>
      </c>
      <c r="G4574" t="s">
        <v>2306</v>
      </c>
      <c r="H4574" t="s">
        <v>2307</v>
      </c>
      <c r="I4574" t="s">
        <v>1995</v>
      </c>
      <c r="J4574" t="s">
        <v>304</v>
      </c>
      <c r="K4574" t="s">
        <v>343</v>
      </c>
      <c r="L4574" t="s">
        <v>2308</v>
      </c>
      <c r="O4574" t="s">
        <v>2309</v>
      </c>
      <c r="P4574" t="s">
        <v>10950</v>
      </c>
      <c r="Q4574" t="s">
        <v>741</v>
      </c>
      <c r="R4574" t="s">
        <v>814</v>
      </c>
      <c r="W4574" t="s">
        <v>742</v>
      </c>
      <c r="X4574">
        <v>22</v>
      </c>
      <c r="AB4574" t="s">
        <v>2310</v>
      </c>
      <c r="AC4574" t="s">
        <v>2311</v>
      </c>
      <c r="AG4574" t="s">
        <v>743</v>
      </c>
      <c r="AH4574" t="e">
        <f>VLOOKUP(C4574,'CREAR HV'!A:A,1,0)</f>
        <v>#N/A</v>
      </c>
    </row>
    <row r="4575" spans="1:34" x14ac:dyDescent="0.3">
      <c r="A4575" t="s">
        <v>10946</v>
      </c>
      <c r="B4575" t="s">
        <v>10947</v>
      </c>
      <c r="C4575">
        <v>18533094</v>
      </c>
      <c r="E4575" s="16">
        <v>37077</v>
      </c>
      <c r="F4575" s="16">
        <v>30493</v>
      </c>
      <c r="G4575" t="s">
        <v>2306</v>
      </c>
      <c r="H4575" t="s">
        <v>2307</v>
      </c>
      <c r="I4575" t="s">
        <v>1995</v>
      </c>
      <c r="J4575" t="s">
        <v>304</v>
      </c>
      <c r="K4575" t="s">
        <v>343</v>
      </c>
      <c r="L4575" t="s">
        <v>2308</v>
      </c>
      <c r="O4575" t="s">
        <v>2309</v>
      </c>
      <c r="P4575" t="s">
        <v>10950</v>
      </c>
      <c r="Q4575" t="s">
        <v>741</v>
      </c>
      <c r="R4575" t="s">
        <v>814</v>
      </c>
      <c r="W4575" t="s">
        <v>742</v>
      </c>
      <c r="X4575">
        <v>22</v>
      </c>
      <c r="AB4575" t="s">
        <v>2310</v>
      </c>
      <c r="AC4575" t="s">
        <v>2311</v>
      </c>
      <c r="AG4575" t="s">
        <v>743</v>
      </c>
      <c r="AH4575" t="e">
        <f>VLOOKUP(C4575,'CREAR HV'!A:A,1,0)</f>
        <v>#N/A</v>
      </c>
    </row>
    <row r="4576" spans="1:34" x14ac:dyDescent="0.3">
      <c r="A4576" t="s">
        <v>10946</v>
      </c>
      <c r="B4576" t="s">
        <v>10947</v>
      </c>
      <c r="C4576">
        <v>18533094</v>
      </c>
      <c r="E4576" s="16">
        <v>37077</v>
      </c>
      <c r="F4576" s="16">
        <v>30493</v>
      </c>
      <c r="G4576" t="s">
        <v>2306</v>
      </c>
      <c r="H4576" t="s">
        <v>2307</v>
      </c>
      <c r="I4576" t="s">
        <v>1995</v>
      </c>
      <c r="J4576" t="s">
        <v>304</v>
      </c>
      <c r="K4576" t="s">
        <v>343</v>
      </c>
      <c r="L4576" t="s">
        <v>2308</v>
      </c>
      <c r="O4576" t="s">
        <v>2309</v>
      </c>
      <c r="P4576" t="s">
        <v>10950</v>
      </c>
      <c r="Q4576" t="s">
        <v>741</v>
      </c>
      <c r="R4576" t="s">
        <v>814</v>
      </c>
      <c r="W4576" t="s">
        <v>742</v>
      </c>
      <c r="X4576">
        <v>22</v>
      </c>
      <c r="AB4576" t="s">
        <v>2310</v>
      </c>
      <c r="AC4576" t="s">
        <v>2311</v>
      </c>
      <c r="AG4576" t="s">
        <v>743</v>
      </c>
      <c r="AH4576" t="e">
        <f>VLOOKUP(C4576,'CREAR HV'!A:A,1,0)</f>
        <v>#N/A</v>
      </c>
    </row>
    <row r="4577" spans="1:34" x14ac:dyDescent="0.3">
      <c r="A4577" t="s">
        <v>10946</v>
      </c>
      <c r="B4577" t="s">
        <v>10947</v>
      </c>
      <c r="C4577">
        <v>18533094</v>
      </c>
      <c r="E4577" s="16">
        <v>37077</v>
      </c>
      <c r="F4577" s="16">
        <v>30493</v>
      </c>
      <c r="G4577" t="s">
        <v>2306</v>
      </c>
      <c r="H4577" t="s">
        <v>2307</v>
      </c>
      <c r="I4577" t="s">
        <v>1995</v>
      </c>
      <c r="J4577" t="s">
        <v>304</v>
      </c>
      <c r="K4577" t="s">
        <v>343</v>
      </c>
      <c r="L4577" t="s">
        <v>2308</v>
      </c>
      <c r="O4577" t="s">
        <v>2309</v>
      </c>
      <c r="P4577" t="s">
        <v>10950</v>
      </c>
      <c r="Q4577" t="s">
        <v>741</v>
      </c>
      <c r="R4577" t="s">
        <v>814</v>
      </c>
      <c r="W4577" t="s">
        <v>742</v>
      </c>
      <c r="X4577">
        <v>22</v>
      </c>
      <c r="AB4577" t="s">
        <v>2310</v>
      </c>
      <c r="AC4577" t="s">
        <v>2311</v>
      </c>
      <c r="AG4577" t="s">
        <v>743</v>
      </c>
      <c r="AH4577" t="e">
        <f>VLOOKUP(C4577,'CREAR HV'!A:A,1,0)</f>
        <v>#N/A</v>
      </c>
    </row>
    <row r="4578" spans="1:34" x14ac:dyDescent="0.3">
      <c r="A4578" t="s">
        <v>10946</v>
      </c>
      <c r="B4578" t="s">
        <v>10947</v>
      </c>
      <c r="C4578">
        <v>18533094</v>
      </c>
      <c r="E4578" s="16">
        <v>37077</v>
      </c>
      <c r="F4578" s="16">
        <v>30493</v>
      </c>
      <c r="G4578" t="s">
        <v>2306</v>
      </c>
      <c r="H4578" t="s">
        <v>2307</v>
      </c>
      <c r="I4578" t="s">
        <v>1995</v>
      </c>
      <c r="J4578" t="s">
        <v>304</v>
      </c>
      <c r="K4578" t="s">
        <v>343</v>
      </c>
      <c r="L4578" t="s">
        <v>2308</v>
      </c>
      <c r="O4578" t="s">
        <v>2309</v>
      </c>
      <c r="P4578" t="s">
        <v>10950</v>
      </c>
      <c r="Q4578" t="s">
        <v>741</v>
      </c>
      <c r="R4578" t="s">
        <v>814</v>
      </c>
      <c r="W4578" t="s">
        <v>742</v>
      </c>
      <c r="X4578">
        <v>22</v>
      </c>
      <c r="AB4578" t="s">
        <v>2310</v>
      </c>
      <c r="AC4578" t="s">
        <v>2311</v>
      </c>
      <c r="AG4578" t="s">
        <v>743</v>
      </c>
      <c r="AH4578" t="e">
        <f>VLOOKUP(C4578,'CREAR HV'!A:A,1,0)</f>
        <v>#N/A</v>
      </c>
    </row>
    <row r="4579" spans="1:34" x14ac:dyDescent="0.3">
      <c r="A4579" t="s">
        <v>10946</v>
      </c>
      <c r="B4579" t="s">
        <v>10947</v>
      </c>
      <c r="C4579">
        <v>18533094</v>
      </c>
      <c r="E4579" s="16">
        <v>37077</v>
      </c>
      <c r="F4579" s="16">
        <v>30493</v>
      </c>
      <c r="G4579" t="s">
        <v>2306</v>
      </c>
      <c r="H4579" t="s">
        <v>2307</v>
      </c>
      <c r="I4579" t="s">
        <v>1995</v>
      </c>
      <c r="J4579" t="s">
        <v>304</v>
      </c>
      <c r="K4579" t="s">
        <v>343</v>
      </c>
      <c r="L4579" t="s">
        <v>2308</v>
      </c>
      <c r="O4579" t="s">
        <v>2309</v>
      </c>
      <c r="P4579" t="s">
        <v>10950</v>
      </c>
      <c r="Q4579" t="s">
        <v>741</v>
      </c>
      <c r="R4579" t="s">
        <v>814</v>
      </c>
      <c r="W4579" t="s">
        <v>742</v>
      </c>
      <c r="X4579">
        <v>22</v>
      </c>
      <c r="AB4579" t="s">
        <v>2310</v>
      </c>
      <c r="AC4579" t="s">
        <v>2311</v>
      </c>
      <c r="AG4579" t="s">
        <v>743</v>
      </c>
      <c r="AH4579" t="e">
        <f>VLOOKUP(C4579,'CREAR HV'!A:A,1,0)</f>
        <v>#N/A</v>
      </c>
    </row>
    <row r="4580" spans="1:34" x14ac:dyDescent="0.3">
      <c r="A4580" t="s">
        <v>10946</v>
      </c>
      <c r="B4580" t="s">
        <v>10947</v>
      </c>
      <c r="C4580">
        <v>18533094</v>
      </c>
      <c r="E4580" s="16">
        <v>37077</v>
      </c>
      <c r="F4580" s="16">
        <v>30493</v>
      </c>
      <c r="G4580" t="s">
        <v>2306</v>
      </c>
      <c r="H4580" t="s">
        <v>2307</v>
      </c>
      <c r="I4580" t="s">
        <v>1995</v>
      </c>
      <c r="J4580" t="s">
        <v>304</v>
      </c>
      <c r="K4580" t="s">
        <v>343</v>
      </c>
      <c r="L4580" t="s">
        <v>2308</v>
      </c>
      <c r="O4580" t="s">
        <v>2309</v>
      </c>
      <c r="P4580" t="s">
        <v>10950</v>
      </c>
      <c r="Q4580" t="s">
        <v>741</v>
      </c>
      <c r="R4580" t="s">
        <v>814</v>
      </c>
      <c r="W4580" t="s">
        <v>742</v>
      </c>
      <c r="X4580">
        <v>22</v>
      </c>
      <c r="AB4580" t="s">
        <v>2310</v>
      </c>
      <c r="AC4580" t="s">
        <v>2311</v>
      </c>
      <c r="AG4580" t="s">
        <v>743</v>
      </c>
      <c r="AH4580" t="e">
        <f>VLOOKUP(C4580,'CREAR HV'!A:A,1,0)</f>
        <v>#N/A</v>
      </c>
    </row>
    <row r="4581" spans="1:34" x14ac:dyDescent="0.3">
      <c r="A4581" t="s">
        <v>10946</v>
      </c>
      <c r="B4581" t="s">
        <v>10947</v>
      </c>
      <c r="C4581">
        <v>18533094</v>
      </c>
      <c r="E4581" s="16">
        <v>37077</v>
      </c>
      <c r="F4581" s="16">
        <v>30493</v>
      </c>
      <c r="G4581" t="s">
        <v>2306</v>
      </c>
      <c r="H4581" t="s">
        <v>2307</v>
      </c>
      <c r="I4581" t="s">
        <v>1995</v>
      </c>
      <c r="J4581" t="s">
        <v>304</v>
      </c>
      <c r="K4581" t="s">
        <v>343</v>
      </c>
      <c r="L4581" t="s">
        <v>2308</v>
      </c>
      <c r="O4581" t="s">
        <v>2309</v>
      </c>
      <c r="P4581" t="s">
        <v>10950</v>
      </c>
      <c r="Q4581" t="s">
        <v>741</v>
      </c>
      <c r="R4581" t="s">
        <v>814</v>
      </c>
      <c r="W4581" t="s">
        <v>742</v>
      </c>
      <c r="X4581">
        <v>22</v>
      </c>
      <c r="AB4581" t="s">
        <v>2310</v>
      </c>
      <c r="AC4581" t="s">
        <v>2311</v>
      </c>
      <c r="AG4581" t="s">
        <v>743</v>
      </c>
      <c r="AH4581" t="e">
        <f>VLOOKUP(C4581,'CREAR HV'!A:A,1,0)</f>
        <v>#N/A</v>
      </c>
    </row>
    <row r="4582" spans="1:34" x14ac:dyDescent="0.3">
      <c r="A4582" t="s">
        <v>10946</v>
      </c>
      <c r="B4582" t="s">
        <v>10947</v>
      </c>
      <c r="C4582">
        <v>18533094</v>
      </c>
      <c r="E4582" s="16">
        <v>37077</v>
      </c>
      <c r="F4582" s="16">
        <v>30493</v>
      </c>
      <c r="G4582" t="s">
        <v>2306</v>
      </c>
      <c r="H4582" t="s">
        <v>2307</v>
      </c>
      <c r="I4582" t="s">
        <v>1995</v>
      </c>
      <c r="J4582" t="s">
        <v>304</v>
      </c>
      <c r="K4582" t="s">
        <v>343</v>
      </c>
      <c r="L4582" t="s">
        <v>2308</v>
      </c>
      <c r="O4582" t="s">
        <v>2309</v>
      </c>
      <c r="P4582" t="s">
        <v>10950</v>
      </c>
      <c r="Q4582" t="s">
        <v>741</v>
      </c>
      <c r="R4582" t="s">
        <v>814</v>
      </c>
      <c r="W4582" t="s">
        <v>742</v>
      </c>
      <c r="X4582">
        <v>22</v>
      </c>
      <c r="AB4582" t="s">
        <v>2310</v>
      </c>
      <c r="AC4582" t="s">
        <v>2311</v>
      </c>
      <c r="AG4582" t="s">
        <v>743</v>
      </c>
      <c r="AH4582" t="e">
        <f>VLOOKUP(C4582,'CREAR HV'!A:A,1,0)</f>
        <v>#N/A</v>
      </c>
    </row>
    <row r="4583" spans="1:34" x14ac:dyDescent="0.3">
      <c r="A4583" t="s">
        <v>10946</v>
      </c>
      <c r="B4583" t="s">
        <v>10947</v>
      </c>
      <c r="C4583">
        <v>18533094</v>
      </c>
      <c r="E4583" s="16">
        <v>37077</v>
      </c>
      <c r="F4583" s="16">
        <v>30493</v>
      </c>
      <c r="G4583" t="s">
        <v>2306</v>
      </c>
      <c r="H4583" t="s">
        <v>2307</v>
      </c>
      <c r="I4583" t="s">
        <v>1995</v>
      </c>
      <c r="J4583" t="s">
        <v>304</v>
      </c>
      <c r="K4583" t="s">
        <v>343</v>
      </c>
      <c r="L4583" t="s">
        <v>2308</v>
      </c>
      <c r="O4583" t="s">
        <v>2309</v>
      </c>
      <c r="P4583" t="s">
        <v>10950</v>
      </c>
      <c r="Q4583" t="s">
        <v>741</v>
      </c>
      <c r="R4583" t="s">
        <v>814</v>
      </c>
      <c r="W4583" t="s">
        <v>742</v>
      </c>
      <c r="X4583">
        <v>22</v>
      </c>
      <c r="AB4583" t="s">
        <v>2310</v>
      </c>
      <c r="AC4583" t="s">
        <v>2311</v>
      </c>
      <c r="AG4583" t="s">
        <v>743</v>
      </c>
      <c r="AH4583" t="e">
        <f>VLOOKUP(C4583,'CREAR HV'!A:A,1,0)</f>
        <v>#N/A</v>
      </c>
    </row>
    <row r="4584" spans="1:34" x14ac:dyDescent="0.3">
      <c r="A4584" t="s">
        <v>10946</v>
      </c>
      <c r="B4584" t="s">
        <v>10947</v>
      </c>
      <c r="C4584">
        <v>18533094</v>
      </c>
      <c r="E4584" s="16">
        <v>37077</v>
      </c>
      <c r="F4584" s="16">
        <v>30493</v>
      </c>
      <c r="G4584" t="s">
        <v>2306</v>
      </c>
      <c r="H4584" t="s">
        <v>2307</v>
      </c>
      <c r="I4584" t="s">
        <v>1995</v>
      </c>
      <c r="J4584" t="s">
        <v>304</v>
      </c>
      <c r="K4584" t="s">
        <v>343</v>
      </c>
      <c r="L4584" t="s">
        <v>2308</v>
      </c>
      <c r="O4584" t="s">
        <v>2309</v>
      </c>
      <c r="P4584" t="s">
        <v>10950</v>
      </c>
      <c r="Q4584" t="s">
        <v>741</v>
      </c>
      <c r="R4584" t="s">
        <v>814</v>
      </c>
      <c r="W4584" t="s">
        <v>742</v>
      </c>
      <c r="X4584">
        <v>22</v>
      </c>
      <c r="AB4584" t="s">
        <v>2310</v>
      </c>
      <c r="AC4584" t="s">
        <v>2311</v>
      </c>
      <c r="AG4584" t="s">
        <v>743</v>
      </c>
      <c r="AH4584" t="e">
        <f>VLOOKUP(C4584,'CREAR HV'!A:A,1,0)</f>
        <v>#N/A</v>
      </c>
    </row>
    <row r="4585" spans="1:34" x14ac:dyDescent="0.3">
      <c r="A4585" t="s">
        <v>10946</v>
      </c>
      <c r="B4585" t="s">
        <v>10947</v>
      </c>
      <c r="C4585">
        <v>18533094</v>
      </c>
      <c r="E4585" s="16">
        <v>37077</v>
      </c>
      <c r="F4585" s="16">
        <v>30493</v>
      </c>
      <c r="G4585" t="s">
        <v>2306</v>
      </c>
      <c r="H4585" t="s">
        <v>2307</v>
      </c>
      <c r="I4585" t="s">
        <v>1995</v>
      </c>
      <c r="J4585" t="s">
        <v>304</v>
      </c>
      <c r="K4585" t="s">
        <v>343</v>
      </c>
      <c r="L4585" t="s">
        <v>2308</v>
      </c>
      <c r="O4585" t="s">
        <v>2309</v>
      </c>
      <c r="P4585" t="s">
        <v>10950</v>
      </c>
      <c r="Q4585" t="s">
        <v>741</v>
      </c>
      <c r="R4585" t="s">
        <v>814</v>
      </c>
      <c r="W4585" t="s">
        <v>742</v>
      </c>
      <c r="X4585">
        <v>22</v>
      </c>
      <c r="AB4585" t="s">
        <v>2310</v>
      </c>
      <c r="AC4585" t="s">
        <v>2311</v>
      </c>
      <c r="AG4585" t="s">
        <v>743</v>
      </c>
      <c r="AH4585" t="e">
        <f>VLOOKUP(C4585,'CREAR HV'!A:A,1,0)</f>
        <v>#N/A</v>
      </c>
    </row>
    <row r="4586" spans="1:34" x14ac:dyDescent="0.3">
      <c r="A4586" t="s">
        <v>10946</v>
      </c>
      <c r="B4586" t="s">
        <v>10947</v>
      </c>
      <c r="C4586">
        <v>18533094</v>
      </c>
      <c r="E4586" s="16">
        <v>37077</v>
      </c>
      <c r="F4586" s="16">
        <v>30493</v>
      </c>
      <c r="G4586" t="s">
        <v>2306</v>
      </c>
      <c r="H4586" t="s">
        <v>2307</v>
      </c>
      <c r="I4586" t="s">
        <v>1995</v>
      </c>
      <c r="J4586" t="s">
        <v>304</v>
      </c>
      <c r="K4586" t="s">
        <v>343</v>
      </c>
      <c r="L4586" t="s">
        <v>2308</v>
      </c>
      <c r="O4586" t="s">
        <v>2309</v>
      </c>
      <c r="P4586" t="s">
        <v>10950</v>
      </c>
      <c r="Q4586" t="s">
        <v>741</v>
      </c>
      <c r="R4586" t="s">
        <v>814</v>
      </c>
      <c r="W4586" t="s">
        <v>742</v>
      </c>
      <c r="X4586">
        <v>22</v>
      </c>
      <c r="AB4586" t="s">
        <v>2310</v>
      </c>
      <c r="AC4586" t="s">
        <v>2311</v>
      </c>
      <c r="AG4586" t="s">
        <v>743</v>
      </c>
      <c r="AH4586" t="e">
        <f>VLOOKUP(C4586,'CREAR HV'!A:A,1,0)</f>
        <v>#N/A</v>
      </c>
    </row>
    <row r="4587" spans="1:34" x14ac:dyDescent="0.3">
      <c r="A4587" t="s">
        <v>10946</v>
      </c>
      <c r="B4587" t="s">
        <v>10947</v>
      </c>
      <c r="C4587">
        <v>18533094</v>
      </c>
      <c r="E4587" s="16">
        <v>37077</v>
      </c>
      <c r="F4587" s="16">
        <v>30493</v>
      </c>
      <c r="G4587" t="s">
        <v>2306</v>
      </c>
      <c r="H4587" t="s">
        <v>2307</v>
      </c>
      <c r="I4587" t="s">
        <v>1995</v>
      </c>
      <c r="J4587" t="s">
        <v>304</v>
      </c>
      <c r="K4587" t="s">
        <v>343</v>
      </c>
      <c r="L4587" t="s">
        <v>2308</v>
      </c>
      <c r="O4587" t="s">
        <v>2309</v>
      </c>
      <c r="P4587" t="s">
        <v>10950</v>
      </c>
      <c r="Q4587" t="s">
        <v>741</v>
      </c>
      <c r="R4587" t="s">
        <v>814</v>
      </c>
      <c r="W4587" t="s">
        <v>742</v>
      </c>
      <c r="X4587">
        <v>22</v>
      </c>
      <c r="AB4587" t="s">
        <v>2310</v>
      </c>
      <c r="AC4587" t="s">
        <v>2311</v>
      </c>
      <c r="AG4587" t="s">
        <v>743</v>
      </c>
      <c r="AH4587" t="e">
        <f>VLOOKUP(C4587,'CREAR HV'!A:A,1,0)</f>
        <v>#N/A</v>
      </c>
    </row>
    <row r="4588" spans="1:34" x14ac:dyDescent="0.3">
      <c r="A4588" t="s">
        <v>10946</v>
      </c>
      <c r="B4588" t="s">
        <v>10947</v>
      </c>
      <c r="C4588">
        <v>18533094</v>
      </c>
      <c r="E4588" s="16">
        <v>37077</v>
      </c>
      <c r="F4588" s="16">
        <v>30493</v>
      </c>
      <c r="G4588" t="s">
        <v>2306</v>
      </c>
      <c r="H4588" t="s">
        <v>2307</v>
      </c>
      <c r="I4588" t="s">
        <v>1995</v>
      </c>
      <c r="J4588" t="s">
        <v>304</v>
      </c>
      <c r="K4588" t="s">
        <v>343</v>
      </c>
      <c r="L4588" t="s">
        <v>2308</v>
      </c>
      <c r="O4588" t="s">
        <v>2309</v>
      </c>
      <c r="P4588" t="s">
        <v>10950</v>
      </c>
      <c r="Q4588" t="s">
        <v>741</v>
      </c>
      <c r="R4588" t="s">
        <v>814</v>
      </c>
      <c r="W4588" t="s">
        <v>742</v>
      </c>
      <c r="X4588">
        <v>22</v>
      </c>
      <c r="AB4588" t="s">
        <v>2310</v>
      </c>
      <c r="AC4588" t="s">
        <v>2311</v>
      </c>
      <c r="AG4588" t="s">
        <v>743</v>
      </c>
      <c r="AH4588" t="e">
        <f>VLOOKUP(C4588,'CREAR HV'!A:A,1,0)</f>
        <v>#N/A</v>
      </c>
    </row>
    <row r="4589" spans="1:34" x14ac:dyDescent="0.3">
      <c r="A4589" t="s">
        <v>10946</v>
      </c>
      <c r="B4589" t="s">
        <v>10947</v>
      </c>
      <c r="C4589">
        <v>18533094</v>
      </c>
      <c r="E4589" s="16">
        <v>37077</v>
      </c>
      <c r="F4589" s="16">
        <v>30493</v>
      </c>
      <c r="G4589" t="s">
        <v>2306</v>
      </c>
      <c r="H4589" t="s">
        <v>2307</v>
      </c>
      <c r="I4589" t="s">
        <v>1995</v>
      </c>
      <c r="J4589" t="s">
        <v>304</v>
      </c>
      <c r="K4589" t="s">
        <v>343</v>
      </c>
      <c r="L4589" t="s">
        <v>2308</v>
      </c>
      <c r="O4589" t="s">
        <v>2309</v>
      </c>
      <c r="P4589" t="s">
        <v>10950</v>
      </c>
      <c r="Q4589" t="s">
        <v>741</v>
      </c>
      <c r="R4589" t="s">
        <v>814</v>
      </c>
      <c r="W4589" t="s">
        <v>742</v>
      </c>
      <c r="X4589">
        <v>22</v>
      </c>
      <c r="AB4589" t="s">
        <v>2310</v>
      </c>
      <c r="AC4589" t="s">
        <v>2311</v>
      </c>
      <c r="AG4589" t="s">
        <v>743</v>
      </c>
      <c r="AH4589" t="e">
        <f>VLOOKUP(C4589,'CREAR HV'!A:A,1,0)</f>
        <v>#N/A</v>
      </c>
    </row>
    <row r="4590" spans="1:34" x14ac:dyDescent="0.3">
      <c r="A4590" t="s">
        <v>10946</v>
      </c>
      <c r="B4590" t="s">
        <v>10947</v>
      </c>
      <c r="C4590">
        <v>18533094</v>
      </c>
      <c r="E4590" s="16">
        <v>37077</v>
      </c>
      <c r="F4590" s="16">
        <v>30493</v>
      </c>
      <c r="G4590" t="s">
        <v>2306</v>
      </c>
      <c r="H4590" t="s">
        <v>2307</v>
      </c>
      <c r="I4590" t="s">
        <v>1995</v>
      </c>
      <c r="J4590" t="s">
        <v>304</v>
      </c>
      <c r="K4590" t="s">
        <v>343</v>
      </c>
      <c r="L4590" t="s">
        <v>2308</v>
      </c>
      <c r="O4590" t="s">
        <v>2309</v>
      </c>
      <c r="P4590" t="s">
        <v>10950</v>
      </c>
      <c r="Q4590" t="s">
        <v>741</v>
      </c>
      <c r="R4590" t="s">
        <v>814</v>
      </c>
      <c r="W4590" t="s">
        <v>742</v>
      </c>
      <c r="X4590">
        <v>22</v>
      </c>
      <c r="AB4590" t="s">
        <v>2310</v>
      </c>
      <c r="AC4590" t="s">
        <v>2311</v>
      </c>
      <c r="AG4590" t="s">
        <v>743</v>
      </c>
      <c r="AH4590" t="e">
        <f>VLOOKUP(C4590,'CREAR HV'!A:A,1,0)</f>
        <v>#N/A</v>
      </c>
    </row>
    <row r="4591" spans="1:34" x14ac:dyDescent="0.3">
      <c r="A4591" t="s">
        <v>10946</v>
      </c>
      <c r="B4591" t="s">
        <v>10947</v>
      </c>
      <c r="C4591">
        <v>18533094</v>
      </c>
      <c r="E4591" s="16">
        <v>37077</v>
      </c>
      <c r="F4591" s="16">
        <v>30493</v>
      </c>
      <c r="G4591" t="s">
        <v>2306</v>
      </c>
      <c r="H4591" t="s">
        <v>2307</v>
      </c>
      <c r="I4591" t="s">
        <v>1995</v>
      </c>
      <c r="J4591" t="s">
        <v>304</v>
      </c>
      <c r="K4591" t="s">
        <v>343</v>
      </c>
      <c r="L4591" t="s">
        <v>2308</v>
      </c>
      <c r="O4591" t="s">
        <v>2309</v>
      </c>
      <c r="P4591" t="s">
        <v>10950</v>
      </c>
      <c r="Q4591" t="s">
        <v>741</v>
      </c>
      <c r="R4591" t="s">
        <v>814</v>
      </c>
      <c r="W4591" t="s">
        <v>742</v>
      </c>
      <c r="X4591">
        <v>22</v>
      </c>
      <c r="AB4591" t="s">
        <v>2310</v>
      </c>
      <c r="AC4591" t="s">
        <v>2311</v>
      </c>
      <c r="AG4591" t="s">
        <v>743</v>
      </c>
      <c r="AH4591" t="e">
        <f>VLOOKUP(C4591,'CREAR HV'!A:A,1,0)</f>
        <v>#N/A</v>
      </c>
    </row>
    <row r="4592" spans="1:34" x14ac:dyDescent="0.3">
      <c r="A4592" t="s">
        <v>10946</v>
      </c>
      <c r="B4592" t="s">
        <v>10947</v>
      </c>
      <c r="C4592">
        <v>18533094</v>
      </c>
      <c r="E4592" s="16">
        <v>37077</v>
      </c>
      <c r="F4592" s="16">
        <v>30493</v>
      </c>
      <c r="G4592" t="s">
        <v>2306</v>
      </c>
      <c r="H4592" t="s">
        <v>2307</v>
      </c>
      <c r="I4592" t="s">
        <v>1995</v>
      </c>
      <c r="J4592" t="s">
        <v>304</v>
      </c>
      <c r="K4592" t="s">
        <v>343</v>
      </c>
      <c r="L4592" t="s">
        <v>2308</v>
      </c>
      <c r="O4592" t="s">
        <v>2309</v>
      </c>
      <c r="P4592" t="s">
        <v>10950</v>
      </c>
      <c r="Q4592" t="s">
        <v>741</v>
      </c>
      <c r="R4592" t="s">
        <v>814</v>
      </c>
      <c r="W4592" t="s">
        <v>742</v>
      </c>
      <c r="X4592">
        <v>22</v>
      </c>
      <c r="AB4592" t="s">
        <v>2310</v>
      </c>
      <c r="AC4592" t="s">
        <v>2311</v>
      </c>
      <c r="AG4592" t="s">
        <v>743</v>
      </c>
      <c r="AH4592" t="e">
        <f>VLOOKUP(C4592,'CREAR HV'!A:A,1,0)</f>
        <v>#N/A</v>
      </c>
    </row>
    <row r="4593" spans="1:34" x14ac:dyDescent="0.3">
      <c r="A4593" t="s">
        <v>10946</v>
      </c>
      <c r="B4593" t="s">
        <v>10947</v>
      </c>
      <c r="C4593">
        <v>18533094</v>
      </c>
      <c r="E4593" s="16">
        <v>37077</v>
      </c>
      <c r="F4593" s="16">
        <v>30493</v>
      </c>
      <c r="G4593" t="s">
        <v>2306</v>
      </c>
      <c r="H4593" t="s">
        <v>2307</v>
      </c>
      <c r="I4593" t="s">
        <v>1995</v>
      </c>
      <c r="J4593" t="s">
        <v>304</v>
      </c>
      <c r="K4593" t="s">
        <v>343</v>
      </c>
      <c r="L4593" t="s">
        <v>2308</v>
      </c>
      <c r="O4593" t="s">
        <v>2309</v>
      </c>
      <c r="P4593" t="s">
        <v>10950</v>
      </c>
      <c r="Q4593" t="s">
        <v>741</v>
      </c>
      <c r="R4593" t="s">
        <v>814</v>
      </c>
      <c r="W4593" t="s">
        <v>742</v>
      </c>
      <c r="X4593">
        <v>22</v>
      </c>
      <c r="AB4593" t="s">
        <v>2310</v>
      </c>
      <c r="AC4593" t="s">
        <v>2311</v>
      </c>
      <c r="AG4593" t="s">
        <v>743</v>
      </c>
      <c r="AH4593" t="e">
        <f>VLOOKUP(C4593,'CREAR HV'!A:A,1,0)</f>
        <v>#N/A</v>
      </c>
    </row>
    <row r="4594" spans="1:34" x14ac:dyDescent="0.3">
      <c r="A4594" t="s">
        <v>10946</v>
      </c>
      <c r="B4594" t="s">
        <v>10947</v>
      </c>
      <c r="C4594">
        <v>18533094</v>
      </c>
      <c r="E4594" s="16">
        <v>37077</v>
      </c>
      <c r="F4594" s="16">
        <v>30493</v>
      </c>
      <c r="G4594" t="s">
        <v>2306</v>
      </c>
      <c r="H4594" t="s">
        <v>2307</v>
      </c>
      <c r="I4594" t="s">
        <v>1995</v>
      </c>
      <c r="J4594" t="s">
        <v>304</v>
      </c>
      <c r="K4594" t="s">
        <v>343</v>
      </c>
      <c r="L4594" t="s">
        <v>2308</v>
      </c>
      <c r="O4594" t="s">
        <v>2309</v>
      </c>
      <c r="P4594" t="s">
        <v>10950</v>
      </c>
      <c r="Q4594" t="s">
        <v>741</v>
      </c>
      <c r="R4594" t="s">
        <v>814</v>
      </c>
      <c r="W4594" t="s">
        <v>742</v>
      </c>
      <c r="X4594">
        <v>22</v>
      </c>
      <c r="AB4594" t="s">
        <v>2310</v>
      </c>
      <c r="AC4594" t="s">
        <v>2311</v>
      </c>
      <c r="AG4594" t="s">
        <v>743</v>
      </c>
      <c r="AH4594" t="e">
        <f>VLOOKUP(C4594,'CREAR HV'!A:A,1,0)</f>
        <v>#N/A</v>
      </c>
    </row>
    <row r="4595" spans="1:34" x14ac:dyDescent="0.3">
      <c r="A4595" t="s">
        <v>10946</v>
      </c>
      <c r="B4595" t="s">
        <v>10947</v>
      </c>
      <c r="C4595">
        <v>18533094</v>
      </c>
      <c r="E4595" s="16">
        <v>37077</v>
      </c>
      <c r="F4595" s="16">
        <v>30493</v>
      </c>
      <c r="G4595" t="s">
        <v>2306</v>
      </c>
      <c r="H4595" t="s">
        <v>2307</v>
      </c>
      <c r="I4595" t="s">
        <v>1995</v>
      </c>
      <c r="J4595" t="s">
        <v>304</v>
      </c>
      <c r="K4595" t="s">
        <v>343</v>
      </c>
      <c r="L4595" t="s">
        <v>2308</v>
      </c>
      <c r="O4595" t="s">
        <v>2309</v>
      </c>
      <c r="P4595" t="s">
        <v>10950</v>
      </c>
      <c r="Q4595" t="s">
        <v>741</v>
      </c>
      <c r="R4595" t="s">
        <v>814</v>
      </c>
      <c r="W4595" t="s">
        <v>742</v>
      </c>
      <c r="X4595">
        <v>22</v>
      </c>
      <c r="AB4595" t="s">
        <v>2310</v>
      </c>
      <c r="AC4595" t="s">
        <v>2311</v>
      </c>
      <c r="AG4595" t="s">
        <v>743</v>
      </c>
      <c r="AH4595" t="e">
        <f>VLOOKUP(C4595,'CREAR HV'!A:A,1,0)</f>
        <v>#N/A</v>
      </c>
    </row>
    <row r="4596" spans="1:34" x14ac:dyDescent="0.3">
      <c r="A4596" t="s">
        <v>10946</v>
      </c>
      <c r="B4596" t="s">
        <v>10947</v>
      </c>
      <c r="C4596">
        <v>18533094</v>
      </c>
      <c r="E4596" s="16">
        <v>37077</v>
      </c>
      <c r="F4596" s="16">
        <v>30493</v>
      </c>
      <c r="G4596" t="s">
        <v>2306</v>
      </c>
      <c r="H4596" t="s">
        <v>2307</v>
      </c>
      <c r="I4596" t="s">
        <v>1995</v>
      </c>
      <c r="J4596" t="s">
        <v>304</v>
      </c>
      <c r="K4596" t="s">
        <v>343</v>
      </c>
      <c r="L4596" t="s">
        <v>2308</v>
      </c>
      <c r="O4596" t="s">
        <v>2309</v>
      </c>
      <c r="P4596" t="s">
        <v>10950</v>
      </c>
      <c r="Q4596" t="s">
        <v>741</v>
      </c>
      <c r="R4596" t="s">
        <v>814</v>
      </c>
      <c r="W4596" t="s">
        <v>742</v>
      </c>
      <c r="X4596">
        <v>22</v>
      </c>
      <c r="AB4596" t="s">
        <v>2310</v>
      </c>
      <c r="AC4596" t="s">
        <v>2311</v>
      </c>
      <c r="AG4596" t="s">
        <v>743</v>
      </c>
      <c r="AH4596" t="e">
        <f>VLOOKUP(C4596,'CREAR HV'!A:A,1,0)</f>
        <v>#N/A</v>
      </c>
    </row>
    <row r="4597" spans="1:34" x14ac:dyDescent="0.3">
      <c r="A4597" t="s">
        <v>10946</v>
      </c>
      <c r="B4597" t="s">
        <v>10947</v>
      </c>
      <c r="C4597">
        <v>18533094</v>
      </c>
      <c r="E4597" s="16">
        <v>37077</v>
      </c>
      <c r="F4597" s="16">
        <v>30493</v>
      </c>
      <c r="G4597" t="s">
        <v>2306</v>
      </c>
      <c r="H4597" t="s">
        <v>2307</v>
      </c>
      <c r="I4597" t="s">
        <v>1995</v>
      </c>
      <c r="J4597" t="s">
        <v>304</v>
      </c>
      <c r="K4597" t="s">
        <v>343</v>
      </c>
      <c r="L4597" t="s">
        <v>2308</v>
      </c>
      <c r="O4597" t="s">
        <v>2309</v>
      </c>
      <c r="P4597" t="s">
        <v>10950</v>
      </c>
      <c r="Q4597" t="s">
        <v>741</v>
      </c>
      <c r="R4597" t="s">
        <v>814</v>
      </c>
      <c r="W4597" t="s">
        <v>742</v>
      </c>
      <c r="X4597">
        <v>22</v>
      </c>
      <c r="AB4597" t="s">
        <v>2310</v>
      </c>
      <c r="AC4597" t="s">
        <v>2311</v>
      </c>
      <c r="AG4597" t="s">
        <v>743</v>
      </c>
      <c r="AH4597" t="e">
        <f>VLOOKUP(C4597,'CREAR HV'!A:A,1,0)</f>
        <v>#N/A</v>
      </c>
    </row>
    <row r="4598" spans="1:34" x14ac:dyDescent="0.3">
      <c r="A4598" t="s">
        <v>10946</v>
      </c>
      <c r="B4598" t="s">
        <v>10947</v>
      </c>
      <c r="C4598">
        <v>18533094</v>
      </c>
      <c r="E4598" s="16">
        <v>37077</v>
      </c>
      <c r="F4598" s="16">
        <v>30493</v>
      </c>
      <c r="G4598" t="s">
        <v>2306</v>
      </c>
      <c r="H4598" t="s">
        <v>2307</v>
      </c>
      <c r="I4598" t="s">
        <v>1995</v>
      </c>
      <c r="J4598" t="s">
        <v>304</v>
      </c>
      <c r="K4598" t="s">
        <v>343</v>
      </c>
      <c r="L4598" t="s">
        <v>2308</v>
      </c>
      <c r="O4598" t="s">
        <v>2309</v>
      </c>
      <c r="P4598" t="s">
        <v>10950</v>
      </c>
      <c r="Q4598" t="s">
        <v>741</v>
      </c>
      <c r="R4598" t="s">
        <v>814</v>
      </c>
      <c r="W4598" t="s">
        <v>742</v>
      </c>
      <c r="X4598">
        <v>22</v>
      </c>
      <c r="AB4598" t="s">
        <v>2310</v>
      </c>
      <c r="AC4598" t="s">
        <v>2311</v>
      </c>
      <c r="AG4598" t="s">
        <v>743</v>
      </c>
      <c r="AH4598" t="e">
        <f>VLOOKUP(C4598,'CREAR HV'!A:A,1,0)</f>
        <v>#N/A</v>
      </c>
    </row>
    <row r="4599" spans="1:34" x14ac:dyDescent="0.3">
      <c r="A4599" t="s">
        <v>10946</v>
      </c>
      <c r="B4599" t="s">
        <v>10947</v>
      </c>
      <c r="C4599">
        <v>18533094</v>
      </c>
      <c r="E4599" s="16">
        <v>37077</v>
      </c>
      <c r="F4599" s="16">
        <v>30493</v>
      </c>
      <c r="G4599" t="s">
        <v>2306</v>
      </c>
      <c r="H4599" t="s">
        <v>2307</v>
      </c>
      <c r="I4599" t="s">
        <v>1995</v>
      </c>
      <c r="J4599" t="s">
        <v>304</v>
      </c>
      <c r="K4599" t="s">
        <v>343</v>
      </c>
      <c r="L4599" t="s">
        <v>2308</v>
      </c>
      <c r="O4599" t="s">
        <v>2309</v>
      </c>
      <c r="P4599" t="s">
        <v>10950</v>
      </c>
      <c r="Q4599" t="s">
        <v>741</v>
      </c>
      <c r="R4599" t="s">
        <v>814</v>
      </c>
      <c r="W4599" t="s">
        <v>742</v>
      </c>
      <c r="X4599">
        <v>22</v>
      </c>
      <c r="AB4599" t="s">
        <v>2310</v>
      </c>
      <c r="AC4599" t="s">
        <v>2311</v>
      </c>
      <c r="AG4599" t="s">
        <v>743</v>
      </c>
      <c r="AH4599" t="e">
        <f>VLOOKUP(C4599,'CREAR HV'!A:A,1,0)</f>
        <v>#N/A</v>
      </c>
    </row>
    <row r="4600" spans="1:34" x14ac:dyDescent="0.3">
      <c r="A4600" t="s">
        <v>10946</v>
      </c>
      <c r="B4600" t="s">
        <v>10947</v>
      </c>
      <c r="C4600">
        <v>18533094</v>
      </c>
      <c r="E4600" s="16">
        <v>37077</v>
      </c>
      <c r="F4600" s="16">
        <v>30493</v>
      </c>
      <c r="G4600" t="s">
        <v>2306</v>
      </c>
      <c r="H4600" t="s">
        <v>2307</v>
      </c>
      <c r="I4600" t="s">
        <v>1995</v>
      </c>
      <c r="J4600" t="s">
        <v>304</v>
      </c>
      <c r="K4600" t="s">
        <v>343</v>
      </c>
      <c r="L4600" t="s">
        <v>2308</v>
      </c>
      <c r="O4600" t="s">
        <v>2309</v>
      </c>
      <c r="P4600" t="s">
        <v>10950</v>
      </c>
      <c r="Q4600" t="s">
        <v>741</v>
      </c>
      <c r="R4600" t="s">
        <v>814</v>
      </c>
      <c r="W4600" t="s">
        <v>742</v>
      </c>
      <c r="X4600">
        <v>22</v>
      </c>
      <c r="AB4600" t="s">
        <v>2310</v>
      </c>
      <c r="AC4600" t="s">
        <v>2311</v>
      </c>
      <c r="AG4600" t="s">
        <v>743</v>
      </c>
      <c r="AH4600" t="e">
        <f>VLOOKUP(C4600,'CREAR HV'!A:A,1,0)</f>
        <v>#N/A</v>
      </c>
    </row>
    <row r="4601" spans="1:34" x14ac:dyDescent="0.3">
      <c r="A4601" t="s">
        <v>10946</v>
      </c>
      <c r="B4601" t="s">
        <v>10947</v>
      </c>
      <c r="C4601">
        <v>18533094</v>
      </c>
      <c r="E4601" s="16">
        <v>37077</v>
      </c>
      <c r="F4601" s="16">
        <v>30493</v>
      </c>
      <c r="G4601" t="s">
        <v>2306</v>
      </c>
      <c r="H4601" t="s">
        <v>2307</v>
      </c>
      <c r="I4601" t="s">
        <v>1995</v>
      </c>
      <c r="J4601" t="s">
        <v>304</v>
      </c>
      <c r="K4601" t="s">
        <v>343</v>
      </c>
      <c r="L4601" t="s">
        <v>2308</v>
      </c>
      <c r="O4601" t="s">
        <v>2309</v>
      </c>
      <c r="P4601" t="s">
        <v>10950</v>
      </c>
      <c r="Q4601" t="s">
        <v>741</v>
      </c>
      <c r="R4601" t="s">
        <v>814</v>
      </c>
      <c r="W4601" t="s">
        <v>742</v>
      </c>
      <c r="X4601">
        <v>22</v>
      </c>
      <c r="AB4601" t="s">
        <v>2310</v>
      </c>
      <c r="AC4601" t="s">
        <v>2311</v>
      </c>
      <c r="AG4601" t="s">
        <v>743</v>
      </c>
      <c r="AH4601" t="e">
        <f>VLOOKUP(C4601,'CREAR HV'!A:A,1,0)</f>
        <v>#N/A</v>
      </c>
    </row>
    <row r="4602" spans="1:34" x14ac:dyDescent="0.3">
      <c r="A4602" t="s">
        <v>10946</v>
      </c>
      <c r="B4602" t="s">
        <v>10947</v>
      </c>
      <c r="C4602">
        <v>18533094</v>
      </c>
      <c r="E4602" s="16">
        <v>37077</v>
      </c>
      <c r="F4602" s="16">
        <v>30493</v>
      </c>
      <c r="G4602" t="s">
        <v>2306</v>
      </c>
      <c r="H4602" t="s">
        <v>2307</v>
      </c>
      <c r="I4602" t="s">
        <v>1995</v>
      </c>
      <c r="J4602" t="s">
        <v>304</v>
      </c>
      <c r="K4602" t="s">
        <v>343</v>
      </c>
      <c r="L4602" t="s">
        <v>2308</v>
      </c>
      <c r="O4602" t="s">
        <v>2309</v>
      </c>
      <c r="P4602" t="s">
        <v>10950</v>
      </c>
      <c r="Q4602" t="s">
        <v>741</v>
      </c>
      <c r="R4602" t="s">
        <v>814</v>
      </c>
      <c r="W4602" t="s">
        <v>742</v>
      </c>
      <c r="X4602">
        <v>22</v>
      </c>
      <c r="AB4602" t="s">
        <v>2310</v>
      </c>
      <c r="AC4602" t="s">
        <v>2311</v>
      </c>
      <c r="AG4602" t="s">
        <v>743</v>
      </c>
      <c r="AH4602" t="e">
        <f>VLOOKUP(C4602,'CREAR HV'!A:A,1,0)</f>
        <v>#N/A</v>
      </c>
    </row>
    <row r="4603" spans="1:34" x14ac:dyDescent="0.3">
      <c r="A4603" t="s">
        <v>10946</v>
      </c>
      <c r="B4603" t="s">
        <v>10947</v>
      </c>
      <c r="C4603">
        <v>18533094</v>
      </c>
      <c r="E4603" s="16">
        <v>37077</v>
      </c>
      <c r="F4603" s="16">
        <v>30493</v>
      </c>
      <c r="G4603" t="s">
        <v>2306</v>
      </c>
      <c r="H4603" t="s">
        <v>2307</v>
      </c>
      <c r="I4603" t="s">
        <v>1995</v>
      </c>
      <c r="J4603" t="s">
        <v>304</v>
      </c>
      <c r="K4603" t="s">
        <v>343</v>
      </c>
      <c r="L4603" t="s">
        <v>2308</v>
      </c>
      <c r="O4603" t="s">
        <v>2309</v>
      </c>
      <c r="P4603" t="s">
        <v>10950</v>
      </c>
      <c r="Q4603" t="s">
        <v>741</v>
      </c>
      <c r="R4603" t="s">
        <v>814</v>
      </c>
      <c r="W4603" t="s">
        <v>742</v>
      </c>
      <c r="X4603">
        <v>22</v>
      </c>
      <c r="AB4603" t="s">
        <v>2310</v>
      </c>
      <c r="AC4603" t="s">
        <v>2311</v>
      </c>
      <c r="AG4603" t="s">
        <v>743</v>
      </c>
      <c r="AH4603" t="e">
        <f>VLOOKUP(C4603,'CREAR HV'!A:A,1,0)</f>
        <v>#N/A</v>
      </c>
    </row>
    <row r="4604" spans="1:34" x14ac:dyDescent="0.3">
      <c r="A4604" t="s">
        <v>10946</v>
      </c>
      <c r="B4604" t="s">
        <v>10947</v>
      </c>
      <c r="C4604">
        <v>18533094</v>
      </c>
      <c r="E4604" s="16">
        <v>37077</v>
      </c>
      <c r="F4604" s="16">
        <v>30493</v>
      </c>
      <c r="G4604" t="s">
        <v>2306</v>
      </c>
      <c r="H4604" t="s">
        <v>2307</v>
      </c>
      <c r="I4604" t="s">
        <v>1995</v>
      </c>
      <c r="J4604" t="s">
        <v>304</v>
      </c>
      <c r="K4604" t="s">
        <v>343</v>
      </c>
      <c r="L4604" t="s">
        <v>2308</v>
      </c>
      <c r="O4604" t="s">
        <v>2309</v>
      </c>
      <c r="P4604" t="s">
        <v>10950</v>
      </c>
      <c r="Q4604" t="s">
        <v>741</v>
      </c>
      <c r="R4604" t="s">
        <v>814</v>
      </c>
      <c r="W4604" t="s">
        <v>742</v>
      </c>
      <c r="X4604">
        <v>22</v>
      </c>
      <c r="AB4604" t="s">
        <v>2310</v>
      </c>
      <c r="AC4604" t="s">
        <v>2311</v>
      </c>
      <c r="AG4604" t="s">
        <v>743</v>
      </c>
      <c r="AH4604" t="e">
        <f>VLOOKUP(C4604,'CREAR HV'!A:A,1,0)</f>
        <v>#N/A</v>
      </c>
    </row>
    <row r="4605" spans="1:34" x14ac:dyDescent="0.3">
      <c r="A4605" t="s">
        <v>10946</v>
      </c>
      <c r="B4605" t="s">
        <v>10947</v>
      </c>
      <c r="C4605">
        <v>18533094</v>
      </c>
      <c r="E4605" s="16">
        <v>37077</v>
      </c>
      <c r="F4605" s="16">
        <v>30493</v>
      </c>
      <c r="G4605" t="s">
        <v>2306</v>
      </c>
      <c r="H4605" t="s">
        <v>2307</v>
      </c>
      <c r="I4605" t="s">
        <v>1995</v>
      </c>
      <c r="J4605" t="s">
        <v>304</v>
      </c>
      <c r="K4605" t="s">
        <v>343</v>
      </c>
      <c r="L4605" t="s">
        <v>2308</v>
      </c>
      <c r="O4605" t="s">
        <v>2309</v>
      </c>
      <c r="P4605" t="s">
        <v>10950</v>
      </c>
      <c r="Q4605" t="s">
        <v>741</v>
      </c>
      <c r="R4605" t="s">
        <v>814</v>
      </c>
      <c r="W4605" t="s">
        <v>742</v>
      </c>
      <c r="X4605">
        <v>22</v>
      </c>
      <c r="AB4605" t="s">
        <v>2310</v>
      </c>
      <c r="AC4605" t="s">
        <v>2311</v>
      </c>
      <c r="AG4605" t="s">
        <v>743</v>
      </c>
      <c r="AH4605" t="e">
        <f>VLOOKUP(C4605,'CREAR HV'!A:A,1,0)</f>
        <v>#N/A</v>
      </c>
    </row>
    <row r="4606" spans="1:34" x14ac:dyDescent="0.3">
      <c r="A4606" t="s">
        <v>10946</v>
      </c>
      <c r="B4606" t="s">
        <v>10947</v>
      </c>
      <c r="C4606">
        <v>18533094</v>
      </c>
      <c r="E4606" s="16">
        <v>37077</v>
      </c>
      <c r="F4606" s="16">
        <v>30493</v>
      </c>
      <c r="G4606" t="s">
        <v>2306</v>
      </c>
      <c r="H4606" t="s">
        <v>2307</v>
      </c>
      <c r="I4606" t="s">
        <v>1995</v>
      </c>
      <c r="J4606" t="s">
        <v>304</v>
      </c>
      <c r="K4606" t="s">
        <v>343</v>
      </c>
      <c r="L4606" t="s">
        <v>2308</v>
      </c>
      <c r="O4606" t="s">
        <v>2309</v>
      </c>
      <c r="P4606" t="s">
        <v>10950</v>
      </c>
      <c r="Q4606" t="s">
        <v>741</v>
      </c>
      <c r="R4606" t="s">
        <v>814</v>
      </c>
      <c r="W4606" t="s">
        <v>742</v>
      </c>
      <c r="X4606">
        <v>22</v>
      </c>
      <c r="AB4606" t="s">
        <v>2310</v>
      </c>
      <c r="AC4606" t="s">
        <v>2311</v>
      </c>
      <c r="AG4606" t="s">
        <v>743</v>
      </c>
      <c r="AH4606" t="e">
        <f>VLOOKUP(C4606,'CREAR HV'!A:A,1,0)</f>
        <v>#N/A</v>
      </c>
    </row>
    <row r="4607" spans="1:34" x14ac:dyDescent="0.3">
      <c r="A4607" t="s">
        <v>10946</v>
      </c>
      <c r="B4607" t="s">
        <v>10947</v>
      </c>
      <c r="C4607">
        <v>18533094</v>
      </c>
      <c r="E4607" s="16">
        <v>37077</v>
      </c>
      <c r="F4607" s="16">
        <v>30493</v>
      </c>
      <c r="G4607" t="s">
        <v>2306</v>
      </c>
      <c r="H4607" t="s">
        <v>2307</v>
      </c>
      <c r="I4607" t="s">
        <v>1995</v>
      </c>
      <c r="J4607" t="s">
        <v>304</v>
      </c>
      <c r="K4607" t="s">
        <v>343</v>
      </c>
      <c r="L4607" t="s">
        <v>2308</v>
      </c>
      <c r="O4607" t="s">
        <v>2309</v>
      </c>
      <c r="P4607" t="s">
        <v>10950</v>
      </c>
      <c r="Q4607" t="s">
        <v>741</v>
      </c>
      <c r="R4607" t="s">
        <v>814</v>
      </c>
      <c r="W4607" t="s">
        <v>742</v>
      </c>
      <c r="X4607">
        <v>22</v>
      </c>
      <c r="AB4607" t="s">
        <v>2310</v>
      </c>
      <c r="AC4607" t="s">
        <v>2311</v>
      </c>
      <c r="AG4607" t="s">
        <v>743</v>
      </c>
      <c r="AH4607" t="e">
        <f>VLOOKUP(C4607,'CREAR HV'!A:A,1,0)</f>
        <v>#N/A</v>
      </c>
    </row>
    <row r="4608" spans="1:34" x14ac:dyDescent="0.3">
      <c r="A4608" t="s">
        <v>10946</v>
      </c>
      <c r="B4608" t="s">
        <v>10947</v>
      </c>
      <c r="C4608">
        <v>18533094</v>
      </c>
      <c r="E4608" s="16">
        <v>37077</v>
      </c>
      <c r="F4608" s="16">
        <v>30493</v>
      </c>
      <c r="G4608" t="s">
        <v>2306</v>
      </c>
      <c r="H4608" t="s">
        <v>2307</v>
      </c>
      <c r="I4608" t="s">
        <v>1995</v>
      </c>
      <c r="J4608" t="s">
        <v>304</v>
      </c>
      <c r="K4608" t="s">
        <v>343</v>
      </c>
      <c r="L4608" t="s">
        <v>2308</v>
      </c>
      <c r="O4608" t="s">
        <v>2309</v>
      </c>
      <c r="P4608" t="s">
        <v>10950</v>
      </c>
      <c r="Q4608" t="s">
        <v>741</v>
      </c>
      <c r="R4608" t="s">
        <v>814</v>
      </c>
      <c r="W4608" t="s">
        <v>742</v>
      </c>
      <c r="X4608">
        <v>22</v>
      </c>
      <c r="AB4608" t="s">
        <v>2310</v>
      </c>
      <c r="AC4608" t="s">
        <v>2311</v>
      </c>
      <c r="AG4608" t="s">
        <v>743</v>
      </c>
      <c r="AH4608" t="e">
        <f>VLOOKUP(C4608,'CREAR HV'!A:A,1,0)</f>
        <v>#N/A</v>
      </c>
    </row>
    <row r="4609" spans="1:34" x14ac:dyDescent="0.3">
      <c r="A4609" t="s">
        <v>10946</v>
      </c>
      <c r="B4609" t="s">
        <v>10947</v>
      </c>
      <c r="C4609">
        <v>18533094</v>
      </c>
      <c r="E4609" s="16">
        <v>37077</v>
      </c>
      <c r="F4609" s="16">
        <v>30493</v>
      </c>
      <c r="G4609" t="s">
        <v>2306</v>
      </c>
      <c r="H4609" t="s">
        <v>2307</v>
      </c>
      <c r="I4609" t="s">
        <v>1995</v>
      </c>
      <c r="J4609" t="s">
        <v>304</v>
      </c>
      <c r="K4609" t="s">
        <v>343</v>
      </c>
      <c r="L4609" t="s">
        <v>2308</v>
      </c>
      <c r="O4609" t="s">
        <v>2309</v>
      </c>
      <c r="P4609" t="s">
        <v>10950</v>
      </c>
      <c r="Q4609" t="s">
        <v>741</v>
      </c>
      <c r="R4609" t="s">
        <v>814</v>
      </c>
      <c r="W4609" t="s">
        <v>742</v>
      </c>
      <c r="X4609">
        <v>22</v>
      </c>
      <c r="AB4609" t="s">
        <v>2310</v>
      </c>
      <c r="AC4609" t="s">
        <v>2311</v>
      </c>
      <c r="AG4609" t="s">
        <v>743</v>
      </c>
      <c r="AH4609" t="e">
        <f>VLOOKUP(C4609,'CREAR HV'!A:A,1,0)</f>
        <v>#N/A</v>
      </c>
    </row>
    <row r="4610" spans="1:34" x14ac:dyDescent="0.3">
      <c r="A4610" t="s">
        <v>10946</v>
      </c>
      <c r="B4610" t="s">
        <v>10947</v>
      </c>
      <c r="C4610">
        <v>18533094</v>
      </c>
      <c r="E4610" s="16">
        <v>37077</v>
      </c>
      <c r="F4610" s="16">
        <v>30493</v>
      </c>
      <c r="G4610" t="s">
        <v>2306</v>
      </c>
      <c r="H4610" t="s">
        <v>2307</v>
      </c>
      <c r="I4610" t="s">
        <v>1995</v>
      </c>
      <c r="J4610" t="s">
        <v>304</v>
      </c>
      <c r="K4610" t="s">
        <v>343</v>
      </c>
      <c r="L4610" t="s">
        <v>2308</v>
      </c>
      <c r="O4610" t="s">
        <v>2309</v>
      </c>
      <c r="P4610" t="s">
        <v>10950</v>
      </c>
      <c r="Q4610" t="s">
        <v>741</v>
      </c>
      <c r="R4610" t="s">
        <v>814</v>
      </c>
      <c r="W4610" t="s">
        <v>742</v>
      </c>
      <c r="X4610">
        <v>22</v>
      </c>
      <c r="AB4610" t="s">
        <v>2310</v>
      </c>
      <c r="AC4610" t="s">
        <v>2311</v>
      </c>
      <c r="AG4610" t="s">
        <v>743</v>
      </c>
      <c r="AH4610" t="e">
        <f>VLOOKUP(C4610,'CREAR HV'!A:A,1,0)</f>
        <v>#N/A</v>
      </c>
    </row>
    <row r="4611" spans="1:34" x14ac:dyDescent="0.3">
      <c r="A4611" t="s">
        <v>10946</v>
      </c>
      <c r="B4611" t="s">
        <v>10947</v>
      </c>
      <c r="C4611">
        <v>18533094</v>
      </c>
      <c r="E4611" s="16">
        <v>37077</v>
      </c>
      <c r="F4611" s="16">
        <v>30493</v>
      </c>
      <c r="G4611" t="s">
        <v>2306</v>
      </c>
      <c r="H4611" t="s">
        <v>2307</v>
      </c>
      <c r="I4611" t="s">
        <v>1995</v>
      </c>
      <c r="J4611" t="s">
        <v>304</v>
      </c>
      <c r="K4611" t="s">
        <v>343</v>
      </c>
      <c r="L4611" t="s">
        <v>2308</v>
      </c>
      <c r="O4611" t="s">
        <v>2309</v>
      </c>
      <c r="P4611" t="s">
        <v>10950</v>
      </c>
      <c r="Q4611" t="s">
        <v>741</v>
      </c>
      <c r="R4611" t="s">
        <v>814</v>
      </c>
      <c r="W4611" t="s">
        <v>742</v>
      </c>
      <c r="X4611">
        <v>22</v>
      </c>
      <c r="AB4611" t="s">
        <v>2310</v>
      </c>
      <c r="AC4611" t="s">
        <v>2311</v>
      </c>
      <c r="AG4611" t="s">
        <v>743</v>
      </c>
      <c r="AH4611" t="e">
        <f>VLOOKUP(C4611,'CREAR HV'!A:A,1,0)</f>
        <v>#N/A</v>
      </c>
    </row>
    <row r="4612" spans="1:34" x14ac:dyDescent="0.3">
      <c r="A4612" t="s">
        <v>10946</v>
      </c>
      <c r="B4612" t="s">
        <v>10947</v>
      </c>
      <c r="C4612">
        <v>18533094</v>
      </c>
      <c r="E4612" s="16">
        <v>37077</v>
      </c>
      <c r="F4612" s="16">
        <v>30493</v>
      </c>
      <c r="G4612" t="s">
        <v>2306</v>
      </c>
      <c r="H4612" t="s">
        <v>2307</v>
      </c>
      <c r="I4612" t="s">
        <v>1995</v>
      </c>
      <c r="J4612" t="s">
        <v>304</v>
      </c>
      <c r="K4612" t="s">
        <v>343</v>
      </c>
      <c r="L4612" t="s">
        <v>2308</v>
      </c>
      <c r="O4612" t="s">
        <v>2309</v>
      </c>
      <c r="P4612" t="s">
        <v>10950</v>
      </c>
      <c r="Q4612" t="s">
        <v>741</v>
      </c>
      <c r="R4612" t="s">
        <v>814</v>
      </c>
      <c r="W4612" t="s">
        <v>742</v>
      </c>
      <c r="X4612">
        <v>22</v>
      </c>
      <c r="AB4612" t="s">
        <v>2310</v>
      </c>
      <c r="AC4612" t="s">
        <v>2311</v>
      </c>
      <c r="AG4612" t="s">
        <v>743</v>
      </c>
      <c r="AH4612" t="e">
        <f>VLOOKUP(C4612,'CREAR HV'!A:A,1,0)</f>
        <v>#N/A</v>
      </c>
    </row>
    <row r="4613" spans="1:34" x14ac:dyDescent="0.3">
      <c r="A4613" t="s">
        <v>10946</v>
      </c>
      <c r="B4613" t="s">
        <v>10947</v>
      </c>
      <c r="C4613">
        <v>18533094</v>
      </c>
      <c r="E4613" s="16">
        <v>37077</v>
      </c>
      <c r="F4613" s="16">
        <v>30493</v>
      </c>
      <c r="G4613" t="s">
        <v>2306</v>
      </c>
      <c r="H4613" t="s">
        <v>2307</v>
      </c>
      <c r="I4613" t="s">
        <v>1995</v>
      </c>
      <c r="J4613" t="s">
        <v>304</v>
      </c>
      <c r="K4613" t="s">
        <v>343</v>
      </c>
      <c r="L4613" t="s">
        <v>2308</v>
      </c>
      <c r="O4613" t="s">
        <v>2309</v>
      </c>
      <c r="P4613" t="s">
        <v>10950</v>
      </c>
      <c r="Q4613" t="s">
        <v>741</v>
      </c>
      <c r="R4613" t="s">
        <v>814</v>
      </c>
      <c r="W4613" t="s">
        <v>742</v>
      </c>
      <c r="X4613">
        <v>22</v>
      </c>
      <c r="AB4613" t="s">
        <v>2310</v>
      </c>
      <c r="AC4613" t="s">
        <v>2311</v>
      </c>
      <c r="AG4613" t="s">
        <v>743</v>
      </c>
      <c r="AH4613" t="e">
        <f>VLOOKUP(C4613,'CREAR HV'!A:A,1,0)</f>
        <v>#N/A</v>
      </c>
    </row>
    <row r="4614" spans="1:34" x14ac:dyDescent="0.3">
      <c r="A4614" t="s">
        <v>10946</v>
      </c>
      <c r="B4614" t="s">
        <v>10947</v>
      </c>
      <c r="C4614">
        <v>18533094</v>
      </c>
      <c r="E4614" s="16">
        <v>37077</v>
      </c>
      <c r="F4614" s="16">
        <v>30493</v>
      </c>
      <c r="G4614" t="s">
        <v>2306</v>
      </c>
      <c r="H4614" t="s">
        <v>2307</v>
      </c>
      <c r="I4614" t="s">
        <v>1995</v>
      </c>
      <c r="J4614" t="s">
        <v>304</v>
      </c>
      <c r="K4614" t="s">
        <v>343</v>
      </c>
      <c r="L4614" t="s">
        <v>2308</v>
      </c>
      <c r="O4614" t="s">
        <v>2309</v>
      </c>
      <c r="P4614" t="s">
        <v>10950</v>
      </c>
      <c r="Q4614" t="s">
        <v>741</v>
      </c>
      <c r="R4614" t="s">
        <v>814</v>
      </c>
      <c r="W4614" t="s">
        <v>742</v>
      </c>
      <c r="X4614">
        <v>22</v>
      </c>
      <c r="AB4614" t="s">
        <v>2310</v>
      </c>
      <c r="AC4614" t="s">
        <v>2311</v>
      </c>
      <c r="AG4614" t="s">
        <v>743</v>
      </c>
      <c r="AH4614" t="e">
        <f>VLOOKUP(C4614,'CREAR HV'!A:A,1,0)</f>
        <v>#N/A</v>
      </c>
    </row>
    <row r="4615" spans="1:34" x14ac:dyDescent="0.3">
      <c r="A4615" t="s">
        <v>10946</v>
      </c>
      <c r="B4615" t="s">
        <v>10947</v>
      </c>
      <c r="C4615">
        <v>18533094</v>
      </c>
      <c r="E4615" s="16">
        <v>37077</v>
      </c>
      <c r="F4615" s="16">
        <v>30493</v>
      </c>
      <c r="G4615" t="s">
        <v>2306</v>
      </c>
      <c r="H4615" t="s">
        <v>2307</v>
      </c>
      <c r="I4615" t="s">
        <v>1995</v>
      </c>
      <c r="J4615" t="s">
        <v>304</v>
      </c>
      <c r="K4615" t="s">
        <v>343</v>
      </c>
      <c r="L4615" t="s">
        <v>2308</v>
      </c>
      <c r="O4615" t="s">
        <v>2309</v>
      </c>
      <c r="P4615" t="s">
        <v>10950</v>
      </c>
      <c r="Q4615" t="s">
        <v>741</v>
      </c>
      <c r="R4615" t="s">
        <v>814</v>
      </c>
      <c r="W4615" t="s">
        <v>742</v>
      </c>
      <c r="X4615">
        <v>22</v>
      </c>
      <c r="AB4615" t="s">
        <v>2310</v>
      </c>
      <c r="AC4615" t="s">
        <v>2311</v>
      </c>
      <c r="AG4615" t="s">
        <v>743</v>
      </c>
      <c r="AH4615" t="e">
        <f>VLOOKUP(C4615,'CREAR HV'!A:A,1,0)</f>
        <v>#N/A</v>
      </c>
    </row>
    <row r="4616" spans="1:34" x14ac:dyDescent="0.3">
      <c r="A4616" t="s">
        <v>10946</v>
      </c>
      <c r="B4616" t="s">
        <v>10947</v>
      </c>
      <c r="C4616">
        <v>18533094</v>
      </c>
      <c r="E4616" s="16">
        <v>37077</v>
      </c>
      <c r="F4616" s="16">
        <v>30493</v>
      </c>
      <c r="G4616" t="s">
        <v>2306</v>
      </c>
      <c r="H4616" t="s">
        <v>2307</v>
      </c>
      <c r="I4616" t="s">
        <v>1995</v>
      </c>
      <c r="J4616" t="s">
        <v>304</v>
      </c>
      <c r="K4616" t="s">
        <v>343</v>
      </c>
      <c r="L4616" t="s">
        <v>2308</v>
      </c>
      <c r="O4616" t="s">
        <v>2309</v>
      </c>
      <c r="P4616" t="s">
        <v>10950</v>
      </c>
      <c r="Q4616" t="s">
        <v>741</v>
      </c>
      <c r="R4616" t="s">
        <v>814</v>
      </c>
      <c r="W4616" t="s">
        <v>742</v>
      </c>
      <c r="X4616">
        <v>22</v>
      </c>
      <c r="AB4616" t="s">
        <v>2310</v>
      </c>
      <c r="AC4616" t="s">
        <v>2311</v>
      </c>
      <c r="AG4616" t="s">
        <v>743</v>
      </c>
      <c r="AH4616" t="e">
        <f>VLOOKUP(C4616,'CREAR HV'!A:A,1,0)</f>
        <v>#N/A</v>
      </c>
    </row>
    <row r="4617" spans="1:34" x14ac:dyDescent="0.3">
      <c r="A4617" t="s">
        <v>10946</v>
      </c>
      <c r="B4617" t="s">
        <v>10947</v>
      </c>
      <c r="C4617">
        <v>18533094</v>
      </c>
      <c r="E4617" s="16">
        <v>37077</v>
      </c>
      <c r="F4617" s="16">
        <v>30493</v>
      </c>
      <c r="G4617" t="s">
        <v>2306</v>
      </c>
      <c r="H4617" t="s">
        <v>2307</v>
      </c>
      <c r="I4617" t="s">
        <v>1995</v>
      </c>
      <c r="J4617" t="s">
        <v>304</v>
      </c>
      <c r="K4617" t="s">
        <v>343</v>
      </c>
      <c r="L4617" t="s">
        <v>2308</v>
      </c>
      <c r="O4617" t="s">
        <v>2309</v>
      </c>
      <c r="P4617" t="s">
        <v>10950</v>
      </c>
      <c r="Q4617" t="s">
        <v>741</v>
      </c>
      <c r="R4617" t="s">
        <v>814</v>
      </c>
      <c r="W4617" t="s">
        <v>742</v>
      </c>
      <c r="X4617">
        <v>22</v>
      </c>
      <c r="AB4617" t="s">
        <v>2310</v>
      </c>
      <c r="AC4617" t="s">
        <v>2311</v>
      </c>
      <c r="AG4617" t="s">
        <v>743</v>
      </c>
      <c r="AH4617" t="e">
        <f>VLOOKUP(C4617,'CREAR HV'!A:A,1,0)</f>
        <v>#N/A</v>
      </c>
    </row>
    <row r="4618" spans="1:34" x14ac:dyDescent="0.3">
      <c r="A4618" t="s">
        <v>10946</v>
      </c>
      <c r="B4618" t="s">
        <v>10947</v>
      </c>
      <c r="C4618">
        <v>18533094</v>
      </c>
      <c r="E4618" s="16">
        <v>37077</v>
      </c>
      <c r="F4618" s="16">
        <v>30493</v>
      </c>
      <c r="G4618" t="s">
        <v>2306</v>
      </c>
      <c r="H4618" t="s">
        <v>2307</v>
      </c>
      <c r="I4618" t="s">
        <v>1995</v>
      </c>
      <c r="J4618" t="s">
        <v>304</v>
      </c>
      <c r="K4618" t="s">
        <v>343</v>
      </c>
      <c r="L4618" t="s">
        <v>2308</v>
      </c>
      <c r="O4618" t="s">
        <v>2309</v>
      </c>
      <c r="P4618" t="s">
        <v>10950</v>
      </c>
      <c r="Q4618" t="s">
        <v>741</v>
      </c>
      <c r="R4618" t="s">
        <v>814</v>
      </c>
      <c r="W4618" t="s">
        <v>742</v>
      </c>
      <c r="X4618">
        <v>22</v>
      </c>
      <c r="AB4618" t="s">
        <v>2310</v>
      </c>
      <c r="AC4618" t="s">
        <v>2311</v>
      </c>
      <c r="AG4618" t="s">
        <v>743</v>
      </c>
      <c r="AH4618" t="e">
        <f>VLOOKUP(C4618,'CREAR HV'!A:A,1,0)</f>
        <v>#N/A</v>
      </c>
    </row>
    <row r="4619" spans="1:34" x14ac:dyDescent="0.3">
      <c r="A4619" t="s">
        <v>10946</v>
      </c>
      <c r="B4619" t="s">
        <v>10947</v>
      </c>
      <c r="C4619">
        <v>18533094</v>
      </c>
      <c r="E4619" s="16">
        <v>37077</v>
      </c>
      <c r="F4619" s="16">
        <v>30493</v>
      </c>
      <c r="G4619" t="s">
        <v>2306</v>
      </c>
      <c r="H4619" t="s">
        <v>2307</v>
      </c>
      <c r="I4619" t="s">
        <v>1995</v>
      </c>
      <c r="J4619" t="s">
        <v>304</v>
      </c>
      <c r="K4619" t="s">
        <v>343</v>
      </c>
      <c r="L4619" t="s">
        <v>2308</v>
      </c>
      <c r="O4619" t="s">
        <v>2309</v>
      </c>
      <c r="P4619" t="s">
        <v>10950</v>
      </c>
      <c r="Q4619" t="s">
        <v>741</v>
      </c>
      <c r="R4619" t="s">
        <v>814</v>
      </c>
      <c r="W4619" t="s">
        <v>742</v>
      </c>
      <c r="X4619">
        <v>22</v>
      </c>
      <c r="AB4619" t="s">
        <v>2310</v>
      </c>
      <c r="AC4619" t="s">
        <v>2311</v>
      </c>
      <c r="AG4619" t="s">
        <v>743</v>
      </c>
      <c r="AH4619" t="e">
        <f>VLOOKUP(C4619,'CREAR HV'!A:A,1,0)</f>
        <v>#N/A</v>
      </c>
    </row>
    <row r="4620" spans="1:34" x14ac:dyDescent="0.3">
      <c r="A4620" t="s">
        <v>10946</v>
      </c>
      <c r="B4620" t="s">
        <v>10947</v>
      </c>
      <c r="C4620">
        <v>18533094</v>
      </c>
      <c r="E4620" s="16">
        <v>37077</v>
      </c>
      <c r="F4620" s="16">
        <v>30493</v>
      </c>
      <c r="G4620" t="s">
        <v>2306</v>
      </c>
      <c r="H4620" t="s">
        <v>2307</v>
      </c>
      <c r="I4620" t="s">
        <v>1995</v>
      </c>
      <c r="J4620" t="s">
        <v>304</v>
      </c>
      <c r="K4620" t="s">
        <v>343</v>
      </c>
      <c r="L4620" t="s">
        <v>2308</v>
      </c>
      <c r="O4620" t="s">
        <v>2309</v>
      </c>
      <c r="P4620" t="s">
        <v>10950</v>
      </c>
      <c r="Q4620" t="s">
        <v>741</v>
      </c>
      <c r="R4620" t="s">
        <v>814</v>
      </c>
      <c r="W4620" t="s">
        <v>742</v>
      </c>
      <c r="X4620">
        <v>22</v>
      </c>
      <c r="AB4620" t="s">
        <v>2310</v>
      </c>
      <c r="AC4620" t="s">
        <v>2311</v>
      </c>
      <c r="AG4620" t="s">
        <v>743</v>
      </c>
      <c r="AH4620" t="e">
        <f>VLOOKUP(C4620,'CREAR HV'!A:A,1,0)</f>
        <v>#N/A</v>
      </c>
    </row>
    <row r="4621" spans="1:34" x14ac:dyDescent="0.3">
      <c r="A4621" t="s">
        <v>10946</v>
      </c>
      <c r="B4621" t="s">
        <v>10947</v>
      </c>
      <c r="C4621">
        <v>18533094</v>
      </c>
      <c r="E4621" s="16">
        <v>37077</v>
      </c>
      <c r="F4621" s="16">
        <v>30493</v>
      </c>
      <c r="G4621" t="s">
        <v>2306</v>
      </c>
      <c r="H4621" t="s">
        <v>2307</v>
      </c>
      <c r="I4621" t="s">
        <v>1995</v>
      </c>
      <c r="J4621" t="s">
        <v>304</v>
      </c>
      <c r="K4621" t="s">
        <v>343</v>
      </c>
      <c r="L4621" t="s">
        <v>2308</v>
      </c>
      <c r="O4621" t="s">
        <v>2309</v>
      </c>
      <c r="P4621" t="s">
        <v>10950</v>
      </c>
      <c r="Q4621" t="s">
        <v>741</v>
      </c>
      <c r="R4621" t="s">
        <v>814</v>
      </c>
      <c r="W4621" t="s">
        <v>742</v>
      </c>
      <c r="X4621">
        <v>22</v>
      </c>
      <c r="AB4621" t="s">
        <v>2310</v>
      </c>
      <c r="AC4621" t="s">
        <v>2311</v>
      </c>
      <c r="AG4621" t="s">
        <v>743</v>
      </c>
      <c r="AH4621" t="e">
        <f>VLOOKUP(C4621,'CREAR HV'!A:A,1,0)</f>
        <v>#N/A</v>
      </c>
    </row>
    <row r="4622" spans="1:34" x14ac:dyDescent="0.3">
      <c r="A4622" t="s">
        <v>10946</v>
      </c>
      <c r="B4622" t="s">
        <v>10947</v>
      </c>
      <c r="C4622">
        <v>52561645</v>
      </c>
      <c r="F4622" s="16">
        <v>26474</v>
      </c>
      <c r="G4622" t="s">
        <v>5806</v>
      </c>
      <c r="H4622" t="s">
        <v>5807</v>
      </c>
      <c r="I4622" t="s">
        <v>3066</v>
      </c>
      <c r="J4622" t="s">
        <v>167</v>
      </c>
      <c r="K4622" t="s">
        <v>315</v>
      </c>
      <c r="L4622" t="s">
        <v>5808</v>
      </c>
      <c r="O4622" t="s">
        <v>5809</v>
      </c>
      <c r="P4622" t="s">
        <v>10955</v>
      </c>
      <c r="Q4622" t="s">
        <v>741</v>
      </c>
      <c r="AG4622" t="s">
        <v>743</v>
      </c>
      <c r="AH4622" t="e">
        <f>VLOOKUP(C4622,'CREAR HV'!A:A,1,0)</f>
        <v>#N/A</v>
      </c>
    </row>
    <row r="4623" spans="1:34" x14ac:dyDescent="0.3">
      <c r="A4623" t="s">
        <v>10946</v>
      </c>
      <c r="B4623" t="s">
        <v>10947</v>
      </c>
      <c r="C4623">
        <v>12617188</v>
      </c>
      <c r="F4623" s="16">
        <v>19956</v>
      </c>
      <c r="G4623" t="s">
        <v>92</v>
      </c>
      <c r="H4623" t="s">
        <v>92</v>
      </c>
      <c r="I4623" t="s">
        <v>931</v>
      </c>
      <c r="J4623" t="s">
        <v>4109</v>
      </c>
      <c r="K4623" t="s">
        <v>5439</v>
      </c>
      <c r="L4623" t="s">
        <v>14791</v>
      </c>
      <c r="P4623" t="s">
        <v>10950</v>
      </c>
      <c r="Q4623" t="s">
        <v>741</v>
      </c>
      <c r="AG4623" t="s">
        <v>159</v>
      </c>
      <c r="AH4623" t="e">
        <f>VLOOKUP(C4623,'CREAR HV'!A:A,1,0)</f>
        <v>#N/A</v>
      </c>
    </row>
    <row r="4624" spans="1:34" x14ac:dyDescent="0.3">
      <c r="A4624" t="s">
        <v>10946</v>
      </c>
      <c r="B4624" t="s">
        <v>10947</v>
      </c>
      <c r="C4624">
        <v>1031173894</v>
      </c>
      <c r="F4624" s="16">
        <v>35844</v>
      </c>
      <c r="G4624" t="s">
        <v>44</v>
      </c>
      <c r="H4624" t="s">
        <v>44</v>
      </c>
      <c r="I4624" t="s">
        <v>8423</v>
      </c>
      <c r="J4624" t="s">
        <v>279</v>
      </c>
      <c r="K4624" t="s">
        <v>324</v>
      </c>
      <c r="L4624" t="s">
        <v>8424</v>
      </c>
      <c r="O4624" t="s">
        <v>8425</v>
      </c>
      <c r="P4624" t="s">
        <v>10950</v>
      </c>
      <c r="Q4624" t="s">
        <v>741</v>
      </c>
      <c r="AG4624" t="s">
        <v>769</v>
      </c>
      <c r="AH4624" t="e">
        <f>VLOOKUP(C4624,'CREAR HV'!A:A,1,0)</f>
        <v>#N/A</v>
      </c>
    </row>
    <row r="4625" spans="1:34" x14ac:dyDescent="0.3">
      <c r="A4625" t="s">
        <v>10946</v>
      </c>
      <c r="B4625" t="s">
        <v>10947</v>
      </c>
      <c r="C4625">
        <v>37626408</v>
      </c>
      <c r="F4625" s="16">
        <v>28158</v>
      </c>
      <c r="G4625" t="s">
        <v>2996</v>
      </c>
      <c r="H4625" t="s">
        <v>2997</v>
      </c>
      <c r="I4625" t="s">
        <v>3281</v>
      </c>
      <c r="J4625" t="s">
        <v>1537</v>
      </c>
      <c r="K4625" t="s">
        <v>3950</v>
      </c>
      <c r="L4625" t="s">
        <v>4148</v>
      </c>
      <c r="O4625" t="s">
        <v>4149</v>
      </c>
      <c r="P4625" t="s">
        <v>10955</v>
      </c>
      <c r="Q4625" t="s">
        <v>741</v>
      </c>
      <c r="AG4625" t="s">
        <v>743</v>
      </c>
      <c r="AH4625" t="e">
        <f>VLOOKUP(C4625,'CREAR HV'!A:A,1,0)</f>
        <v>#N/A</v>
      </c>
    </row>
    <row r="4626" spans="1:34" x14ac:dyDescent="0.3">
      <c r="A4626" t="s">
        <v>10946</v>
      </c>
      <c r="B4626" t="s">
        <v>10947</v>
      </c>
      <c r="C4626">
        <v>35285860</v>
      </c>
      <c r="F4626" s="16">
        <v>29095</v>
      </c>
      <c r="G4626" t="s">
        <v>14792</v>
      </c>
      <c r="H4626" t="s">
        <v>14792</v>
      </c>
      <c r="I4626" t="s">
        <v>14793</v>
      </c>
      <c r="J4626" t="s">
        <v>5109</v>
      </c>
      <c r="K4626" t="s">
        <v>279</v>
      </c>
      <c r="L4626" t="s">
        <v>14794</v>
      </c>
      <c r="O4626" t="s">
        <v>14795</v>
      </c>
      <c r="P4626" t="s">
        <v>10955</v>
      </c>
      <c r="Q4626" t="s">
        <v>741</v>
      </c>
      <c r="AG4626" t="s">
        <v>159</v>
      </c>
      <c r="AH4626" t="e">
        <f>VLOOKUP(C4626,'CREAR HV'!A:A,1,0)</f>
        <v>#N/A</v>
      </c>
    </row>
    <row r="4627" spans="1:34" x14ac:dyDescent="0.3">
      <c r="A4627" t="s">
        <v>10946</v>
      </c>
      <c r="B4627" t="s">
        <v>10947</v>
      </c>
      <c r="C4627">
        <v>1003803288</v>
      </c>
      <c r="F4627" s="16">
        <v>36941</v>
      </c>
      <c r="G4627" t="s">
        <v>40</v>
      </c>
      <c r="H4627" t="s">
        <v>40</v>
      </c>
      <c r="I4627" t="s">
        <v>8022</v>
      </c>
      <c r="J4627" t="s">
        <v>157</v>
      </c>
      <c r="K4627" t="s">
        <v>228</v>
      </c>
      <c r="L4627" t="s">
        <v>8023</v>
      </c>
      <c r="O4627" t="s">
        <v>8024</v>
      </c>
      <c r="P4627" t="s">
        <v>10955</v>
      </c>
      <c r="Q4627" t="s">
        <v>741</v>
      </c>
      <c r="AG4627" t="s">
        <v>769</v>
      </c>
      <c r="AH4627" t="e">
        <f>VLOOKUP(C4627,'CREAR HV'!A:A,1,0)</f>
        <v>#N/A</v>
      </c>
    </row>
    <row r="4628" spans="1:34" x14ac:dyDescent="0.3">
      <c r="A4628" t="s">
        <v>10946</v>
      </c>
      <c r="B4628" t="s">
        <v>10947</v>
      </c>
      <c r="C4628">
        <v>13835752</v>
      </c>
      <c r="F4628" s="16">
        <v>20932</v>
      </c>
      <c r="G4628" t="s">
        <v>44</v>
      </c>
      <c r="H4628" t="s">
        <v>44</v>
      </c>
      <c r="I4628" t="s">
        <v>12180</v>
      </c>
      <c r="J4628" t="s">
        <v>408</v>
      </c>
      <c r="K4628" t="s">
        <v>14796</v>
      </c>
      <c r="L4628" t="s">
        <v>14797</v>
      </c>
      <c r="O4628" t="s">
        <v>1070</v>
      </c>
      <c r="P4628" t="s">
        <v>10950</v>
      </c>
      <c r="Q4628" t="s">
        <v>741</v>
      </c>
      <c r="AG4628" t="s">
        <v>159</v>
      </c>
      <c r="AH4628" t="e">
        <f>VLOOKUP(C4628,'CREAR HV'!A:A,1,0)</f>
        <v>#N/A</v>
      </c>
    </row>
    <row r="4629" spans="1:34" x14ac:dyDescent="0.3">
      <c r="A4629" t="s">
        <v>10946</v>
      </c>
      <c r="B4629" t="s">
        <v>10947</v>
      </c>
      <c r="C4629">
        <v>28495061</v>
      </c>
      <c r="F4629" s="16">
        <v>21361</v>
      </c>
      <c r="G4629" t="s">
        <v>44</v>
      </c>
      <c r="H4629" t="s">
        <v>44</v>
      </c>
      <c r="I4629" t="s">
        <v>14798</v>
      </c>
      <c r="J4629" t="s">
        <v>5518</v>
      </c>
      <c r="K4629" t="s">
        <v>3643</v>
      </c>
      <c r="L4629" t="s">
        <v>14799</v>
      </c>
      <c r="O4629" t="s">
        <v>1070</v>
      </c>
      <c r="P4629" t="s">
        <v>10955</v>
      </c>
      <c r="Q4629" t="s">
        <v>741</v>
      </c>
      <c r="AG4629" t="s">
        <v>159</v>
      </c>
      <c r="AH4629" t="e">
        <f>VLOOKUP(C4629,'CREAR HV'!A:A,1,0)</f>
        <v>#N/A</v>
      </c>
    </row>
    <row r="4630" spans="1:34" x14ac:dyDescent="0.3">
      <c r="A4630" t="s">
        <v>10946</v>
      </c>
      <c r="B4630" t="s">
        <v>10947</v>
      </c>
      <c r="C4630">
        <v>37924756</v>
      </c>
      <c r="F4630" s="16">
        <v>22635</v>
      </c>
      <c r="G4630" t="s">
        <v>44</v>
      </c>
      <c r="H4630" t="s">
        <v>44</v>
      </c>
      <c r="I4630" t="s">
        <v>14800</v>
      </c>
      <c r="J4630" t="s">
        <v>4083</v>
      </c>
      <c r="K4630" t="s">
        <v>222</v>
      </c>
      <c r="L4630" t="s">
        <v>14801</v>
      </c>
      <c r="O4630" t="s">
        <v>1070</v>
      </c>
      <c r="P4630" t="s">
        <v>10955</v>
      </c>
      <c r="Q4630" t="s">
        <v>741</v>
      </c>
      <c r="AG4630" t="s">
        <v>159</v>
      </c>
      <c r="AH4630" t="e">
        <f>VLOOKUP(C4630,'CREAR HV'!A:A,1,0)</f>
        <v>#N/A</v>
      </c>
    </row>
    <row r="4631" spans="1:34" x14ac:dyDescent="0.3">
      <c r="A4631" t="s">
        <v>10946</v>
      </c>
      <c r="B4631" t="s">
        <v>10947</v>
      </c>
      <c r="C4631">
        <v>45765628</v>
      </c>
      <c r="F4631" s="16">
        <v>27926</v>
      </c>
      <c r="G4631" t="s">
        <v>44</v>
      </c>
      <c r="H4631" t="s">
        <v>44</v>
      </c>
      <c r="I4631" t="s">
        <v>14802</v>
      </c>
      <c r="J4631" t="s">
        <v>11631</v>
      </c>
      <c r="K4631" t="s">
        <v>787</v>
      </c>
      <c r="L4631" t="s">
        <v>14803</v>
      </c>
      <c r="O4631" t="s">
        <v>1070</v>
      </c>
      <c r="P4631" t="s">
        <v>10955</v>
      </c>
      <c r="Q4631" t="s">
        <v>741</v>
      </c>
      <c r="AG4631" t="s">
        <v>159</v>
      </c>
      <c r="AH4631" t="e">
        <f>VLOOKUP(C4631,'CREAR HV'!A:A,1,0)</f>
        <v>#N/A</v>
      </c>
    </row>
    <row r="4632" spans="1:34" x14ac:dyDescent="0.3">
      <c r="A4632" t="s">
        <v>10946</v>
      </c>
      <c r="B4632" t="s">
        <v>10947</v>
      </c>
      <c r="C4632">
        <v>2113016</v>
      </c>
      <c r="F4632" s="16">
        <v>20751</v>
      </c>
      <c r="G4632" t="s">
        <v>44</v>
      </c>
      <c r="H4632" t="s">
        <v>44</v>
      </c>
      <c r="I4632" t="s">
        <v>13561</v>
      </c>
      <c r="J4632" t="s">
        <v>14804</v>
      </c>
      <c r="K4632" t="s">
        <v>954</v>
      </c>
      <c r="L4632" t="s">
        <v>14805</v>
      </c>
      <c r="O4632" t="s">
        <v>1070</v>
      </c>
      <c r="P4632" t="s">
        <v>10955</v>
      </c>
      <c r="Q4632" t="s">
        <v>741</v>
      </c>
      <c r="AG4632" t="s">
        <v>159</v>
      </c>
      <c r="AH4632" t="e">
        <f>VLOOKUP(C4632,'CREAR HV'!A:A,1,0)</f>
        <v>#N/A</v>
      </c>
    </row>
    <row r="4633" spans="1:34" x14ac:dyDescent="0.3">
      <c r="A4633" t="s">
        <v>10946</v>
      </c>
      <c r="B4633" t="s">
        <v>10947</v>
      </c>
      <c r="C4633">
        <v>73124746</v>
      </c>
      <c r="F4633" s="16">
        <v>24324</v>
      </c>
      <c r="G4633" t="s">
        <v>44</v>
      </c>
      <c r="H4633" t="s">
        <v>44</v>
      </c>
      <c r="I4633" t="s">
        <v>245</v>
      </c>
      <c r="J4633" t="s">
        <v>901</v>
      </c>
      <c r="K4633" t="s">
        <v>2258</v>
      </c>
      <c r="L4633" t="s">
        <v>14806</v>
      </c>
      <c r="O4633" t="s">
        <v>1070</v>
      </c>
      <c r="P4633" t="s">
        <v>10950</v>
      </c>
      <c r="Q4633" t="s">
        <v>741</v>
      </c>
      <c r="AG4633" t="s">
        <v>159</v>
      </c>
      <c r="AH4633" t="e">
        <f>VLOOKUP(C4633,'CREAR HV'!A:A,1,0)</f>
        <v>#N/A</v>
      </c>
    </row>
    <row r="4634" spans="1:34" x14ac:dyDescent="0.3">
      <c r="A4634" t="s">
        <v>10946</v>
      </c>
      <c r="B4634" t="s">
        <v>10947</v>
      </c>
      <c r="C4634">
        <v>41934554</v>
      </c>
      <c r="F4634" s="16">
        <v>27635</v>
      </c>
      <c r="G4634" t="s">
        <v>56</v>
      </c>
      <c r="H4634" t="s">
        <v>56</v>
      </c>
      <c r="I4634" t="s">
        <v>4714</v>
      </c>
      <c r="J4634" t="s">
        <v>3031</v>
      </c>
      <c r="K4634" t="s">
        <v>395</v>
      </c>
      <c r="L4634" t="s">
        <v>4715</v>
      </c>
      <c r="O4634" t="s">
        <v>4716</v>
      </c>
      <c r="P4634" t="s">
        <v>10955</v>
      </c>
      <c r="Q4634" t="s">
        <v>741</v>
      </c>
      <c r="AG4634" t="s">
        <v>769</v>
      </c>
      <c r="AH4634" t="e">
        <f>VLOOKUP(C4634,'CREAR HV'!A:A,1,0)</f>
        <v>#N/A</v>
      </c>
    </row>
    <row r="4635" spans="1:34" x14ac:dyDescent="0.3">
      <c r="A4635" t="s">
        <v>10946</v>
      </c>
      <c r="B4635" t="s">
        <v>10947</v>
      </c>
      <c r="C4635">
        <v>1024520736</v>
      </c>
      <c r="F4635" s="16">
        <v>33453</v>
      </c>
      <c r="G4635" t="s">
        <v>44</v>
      </c>
      <c r="H4635" t="s">
        <v>44</v>
      </c>
      <c r="I4635" t="s">
        <v>666</v>
      </c>
      <c r="J4635" t="s">
        <v>1862</v>
      </c>
      <c r="K4635" t="s">
        <v>226</v>
      </c>
      <c r="L4635" t="s">
        <v>8370</v>
      </c>
      <c r="O4635" t="s">
        <v>8369</v>
      </c>
      <c r="P4635" t="s">
        <v>10955</v>
      </c>
      <c r="Q4635" t="s">
        <v>741</v>
      </c>
      <c r="AG4635" t="s">
        <v>11069</v>
      </c>
      <c r="AH4635" t="e">
        <f>VLOOKUP(C4635,'CREAR HV'!A:A,1,0)</f>
        <v>#N/A</v>
      </c>
    </row>
    <row r="4636" spans="1:34" x14ac:dyDescent="0.3">
      <c r="A4636" t="s">
        <v>10946</v>
      </c>
      <c r="B4636" t="s">
        <v>10947</v>
      </c>
      <c r="C4636">
        <v>1010206060</v>
      </c>
      <c r="F4636" s="16">
        <v>33961</v>
      </c>
      <c r="G4636" t="s">
        <v>44</v>
      </c>
      <c r="H4636" t="s">
        <v>44</v>
      </c>
      <c r="I4636" t="s">
        <v>4921</v>
      </c>
      <c r="J4636" t="s">
        <v>6252</v>
      </c>
      <c r="K4636" t="s">
        <v>226</v>
      </c>
      <c r="L4636" t="s">
        <v>8100</v>
      </c>
      <c r="O4636" t="s">
        <v>8101</v>
      </c>
      <c r="P4636" t="s">
        <v>10955</v>
      </c>
      <c r="Q4636" t="s">
        <v>741</v>
      </c>
      <c r="AG4636" t="s">
        <v>769</v>
      </c>
      <c r="AH4636" t="e">
        <f>VLOOKUP(C4636,'CREAR HV'!A:A,1,0)</f>
        <v>#N/A</v>
      </c>
    </row>
    <row r="4637" spans="1:34" x14ac:dyDescent="0.3">
      <c r="A4637" t="s">
        <v>10946</v>
      </c>
      <c r="B4637" t="s">
        <v>10947</v>
      </c>
      <c r="C4637">
        <v>41696600</v>
      </c>
      <c r="F4637" s="16">
        <v>21777</v>
      </c>
      <c r="G4637" t="s">
        <v>1690</v>
      </c>
      <c r="H4637" t="s">
        <v>1690</v>
      </c>
      <c r="I4637" t="s">
        <v>4668</v>
      </c>
      <c r="J4637" t="s">
        <v>4669</v>
      </c>
      <c r="K4637" t="s">
        <v>4670</v>
      </c>
      <c r="L4637" t="s">
        <v>4671</v>
      </c>
      <c r="O4637" t="s">
        <v>4672</v>
      </c>
      <c r="P4637" t="s">
        <v>10955</v>
      </c>
      <c r="Q4637" t="s">
        <v>741</v>
      </c>
      <c r="AG4637" t="s">
        <v>769</v>
      </c>
      <c r="AH4637" t="e">
        <f>VLOOKUP(C4637,'CREAR HV'!A:A,1,0)</f>
        <v>#N/A</v>
      </c>
    </row>
    <row r="4638" spans="1:34" x14ac:dyDescent="0.3">
      <c r="A4638" t="s">
        <v>10946</v>
      </c>
      <c r="B4638" t="s">
        <v>10947</v>
      </c>
      <c r="C4638">
        <v>10097672</v>
      </c>
      <c r="F4638" s="16">
        <v>21303</v>
      </c>
      <c r="G4638" t="s">
        <v>1435</v>
      </c>
      <c r="H4638" t="s">
        <v>1435</v>
      </c>
      <c r="I4638" t="s">
        <v>1436</v>
      </c>
      <c r="J4638" t="s">
        <v>1437</v>
      </c>
      <c r="K4638" t="s">
        <v>148</v>
      </c>
      <c r="L4638" t="s">
        <v>1438</v>
      </c>
      <c r="O4638" t="s">
        <v>1439</v>
      </c>
      <c r="P4638" t="s">
        <v>10950</v>
      </c>
      <c r="Q4638" t="s">
        <v>741</v>
      </c>
      <c r="V4638">
        <v>399243</v>
      </c>
      <c r="W4638" t="s">
        <v>742</v>
      </c>
      <c r="X4638">
        <v>22</v>
      </c>
      <c r="AG4638" t="s">
        <v>769</v>
      </c>
      <c r="AH4638" t="e">
        <f>VLOOKUP(C4638,'CREAR HV'!A:A,1,0)</f>
        <v>#N/A</v>
      </c>
    </row>
    <row r="4639" spans="1:34" x14ac:dyDescent="0.3">
      <c r="A4639" t="s">
        <v>10946</v>
      </c>
      <c r="B4639" t="s">
        <v>10947</v>
      </c>
      <c r="C4639">
        <v>18205242</v>
      </c>
      <c r="E4639" s="16">
        <v>37118</v>
      </c>
      <c r="F4639" s="16">
        <v>30457</v>
      </c>
      <c r="G4639" t="s">
        <v>2273</v>
      </c>
      <c r="H4639" t="s">
        <v>2274</v>
      </c>
      <c r="I4639" t="s">
        <v>2275</v>
      </c>
      <c r="J4639" t="s">
        <v>346</v>
      </c>
      <c r="K4639" t="s">
        <v>359</v>
      </c>
      <c r="L4639" t="s">
        <v>2276</v>
      </c>
      <c r="O4639" t="s">
        <v>2277</v>
      </c>
      <c r="P4639" t="s">
        <v>10950</v>
      </c>
      <c r="Q4639" t="s">
        <v>741</v>
      </c>
      <c r="R4639" t="s">
        <v>814</v>
      </c>
      <c r="W4639" t="s">
        <v>742</v>
      </c>
      <c r="X4639">
        <v>2</v>
      </c>
      <c r="AB4639" t="s">
        <v>2278</v>
      </c>
      <c r="AC4639" t="s">
        <v>2279</v>
      </c>
      <c r="AG4639" t="s">
        <v>743</v>
      </c>
      <c r="AH4639" t="e">
        <f>VLOOKUP(C4639,'CREAR HV'!A:A,1,0)</f>
        <v>#N/A</v>
      </c>
    </row>
    <row r="4640" spans="1:34" x14ac:dyDescent="0.3">
      <c r="A4640" t="s">
        <v>10946</v>
      </c>
      <c r="B4640" t="s">
        <v>10947</v>
      </c>
      <c r="C4640">
        <v>43489863</v>
      </c>
      <c r="E4640" s="16">
        <v>34026</v>
      </c>
      <c r="F4640" s="16">
        <v>27310</v>
      </c>
      <c r="G4640" t="s">
        <v>2649</v>
      </c>
      <c r="H4640" t="s">
        <v>2650</v>
      </c>
      <c r="I4640" t="s">
        <v>4547</v>
      </c>
      <c r="J4640" t="s">
        <v>2313</v>
      </c>
      <c r="K4640" t="s">
        <v>2096</v>
      </c>
      <c r="L4640" t="s">
        <v>4956</v>
      </c>
      <c r="O4640" t="s">
        <v>4957</v>
      </c>
      <c r="P4640" t="s">
        <v>10955</v>
      </c>
      <c r="Q4640" t="s">
        <v>741</v>
      </c>
      <c r="R4640" t="s">
        <v>814</v>
      </c>
      <c r="W4640" t="s">
        <v>1277</v>
      </c>
      <c r="X4640">
        <v>0</v>
      </c>
      <c r="AG4640" t="s">
        <v>743</v>
      </c>
      <c r="AH4640" t="e">
        <f>VLOOKUP(C4640,'CREAR HV'!A:A,1,0)</f>
        <v>#N/A</v>
      </c>
    </row>
    <row r="4641" spans="1:34" x14ac:dyDescent="0.3">
      <c r="A4641" t="s">
        <v>10946</v>
      </c>
      <c r="B4641" t="s">
        <v>10947</v>
      </c>
      <c r="C4641">
        <v>43489863</v>
      </c>
      <c r="E4641" s="16">
        <v>34026</v>
      </c>
      <c r="F4641" s="16">
        <v>27310</v>
      </c>
      <c r="G4641" t="s">
        <v>2649</v>
      </c>
      <c r="H4641" t="s">
        <v>2650</v>
      </c>
      <c r="I4641" t="s">
        <v>4547</v>
      </c>
      <c r="J4641" t="s">
        <v>2313</v>
      </c>
      <c r="K4641" t="s">
        <v>2096</v>
      </c>
      <c r="L4641" t="s">
        <v>4956</v>
      </c>
      <c r="O4641" t="s">
        <v>4957</v>
      </c>
      <c r="P4641" t="s">
        <v>10955</v>
      </c>
      <c r="Q4641" t="s">
        <v>741</v>
      </c>
      <c r="R4641" t="s">
        <v>814</v>
      </c>
      <c r="W4641" t="s">
        <v>1277</v>
      </c>
      <c r="X4641">
        <v>0</v>
      </c>
      <c r="AG4641" t="s">
        <v>743</v>
      </c>
      <c r="AH4641" t="e">
        <f>VLOOKUP(C4641,'CREAR HV'!A:A,1,0)</f>
        <v>#N/A</v>
      </c>
    </row>
    <row r="4642" spans="1:34" x14ac:dyDescent="0.3">
      <c r="A4642" t="s">
        <v>10946</v>
      </c>
      <c r="B4642" t="s">
        <v>10947</v>
      </c>
      <c r="C4642">
        <v>39383766</v>
      </c>
      <c r="F4642" s="16">
        <v>24584</v>
      </c>
      <c r="G4642" t="s">
        <v>4341</v>
      </c>
      <c r="H4642" t="s">
        <v>4342</v>
      </c>
      <c r="I4642" t="s">
        <v>4343</v>
      </c>
      <c r="J4642" t="s">
        <v>222</v>
      </c>
      <c r="K4642" t="s">
        <v>359</v>
      </c>
      <c r="L4642" t="s">
        <v>4344</v>
      </c>
      <c r="O4642" t="s">
        <v>4345</v>
      </c>
      <c r="P4642" t="s">
        <v>10955</v>
      </c>
      <c r="Q4642" t="s">
        <v>741</v>
      </c>
      <c r="AG4642" t="s">
        <v>769</v>
      </c>
      <c r="AH4642" t="e">
        <f>VLOOKUP(C4642,'CREAR HV'!A:A,1,0)</f>
        <v>#N/A</v>
      </c>
    </row>
    <row r="4643" spans="1:34" x14ac:dyDescent="0.3">
      <c r="A4643" t="s">
        <v>10946</v>
      </c>
      <c r="B4643" t="s">
        <v>10947</v>
      </c>
      <c r="C4643">
        <v>39387699</v>
      </c>
      <c r="F4643" s="16">
        <v>28699</v>
      </c>
      <c r="G4643" t="s">
        <v>4341</v>
      </c>
      <c r="H4643" t="s">
        <v>4342</v>
      </c>
      <c r="I4643" t="s">
        <v>4349</v>
      </c>
      <c r="J4643" t="s">
        <v>3637</v>
      </c>
      <c r="K4643" t="s">
        <v>407</v>
      </c>
      <c r="L4643" t="s">
        <v>4350</v>
      </c>
      <c r="O4643" t="s">
        <v>4351</v>
      </c>
      <c r="P4643" t="s">
        <v>10955</v>
      </c>
      <c r="Q4643" t="s">
        <v>741</v>
      </c>
      <c r="AG4643" t="s">
        <v>769</v>
      </c>
      <c r="AH4643" t="e">
        <f>VLOOKUP(C4643,'CREAR HV'!A:A,1,0)</f>
        <v>#N/A</v>
      </c>
    </row>
    <row r="4644" spans="1:34" x14ac:dyDescent="0.3">
      <c r="A4644" t="s">
        <v>10946</v>
      </c>
      <c r="B4644" t="s">
        <v>10947</v>
      </c>
      <c r="C4644">
        <v>43410307</v>
      </c>
      <c r="F4644" s="16">
        <v>23135</v>
      </c>
      <c r="G4644" t="s">
        <v>1250</v>
      </c>
      <c r="H4644" t="s">
        <v>1250</v>
      </c>
      <c r="I4644" t="s">
        <v>4932</v>
      </c>
      <c r="J4644" t="s">
        <v>1873</v>
      </c>
      <c r="K4644" t="s">
        <v>342</v>
      </c>
      <c r="L4644" t="s">
        <v>4933</v>
      </c>
      <c r="O4644" t="s">
        <v>4934</v>
      </c>
      <c r="P4644" t="s">
        <v>10955</v>
      </c>
      <c r="Q4644" t="s">
        <v>741</v>
      </c>
      <c r="AG4644" t="s">
        <v>743</v>
      </c>
      <c r="AH4644" t="e">
        <f>VLOOKUP(C4644,'CREAR HV'!A:A,1,0)</f>
        <v>#N/A</v>
      </c>
    </row>
    <row r="4645" spans="1:34" x14ac:dyDescent="0.3">
      <c r="A4645" t="s">
        <v>10946</v>
      </c>
      <c r="B4645" t="s">
        <v>10947</v>
      </c>
      <c r="C4645">
        <v>42792187</v>
      </c>
      <c r="E4645" s="16">
        <v>33192</v>
      </c>
      <c r="F4645" s="16">
        <v>26549</v>
      </c>
      <c r="G4645" t="s">
        <v>659</v>
      </c>
      <c r="H4645" t="s">
        <v>659</v>
      </c>
      <c r="I4645" t="s">
        <v>4807</v>
      </c>
      <c r="J4645" t="s">
        <v>1465</v>
      </c>
      <c r="K4645" t="s">
        <v>315</v>
      </c>
      <c r="L4645" t="s">
        <v>4808</v>
      </c>
      <c r="O4645" t="s">
        <v>4809</v>
      </c>
      <c r="P4645" t="s">
        <v>10955</v>
      </c>
      <c r="Q4645" t="s">
        <v>1038</v>
      </c>
      <c r="R4645" t="s">
        <v>814</v>
      </c>
      <c r="S4645" t="s">
        <v>1633</v>
      </c>
      <c r="T4645" t="s">
        <v>1634</v>
      </c>
      <c r="W4645" t="s">
        <v>2953</v>
      </c>
      <c r="X4645">
        <v>0</v>
      </c>
      <c r="AB4645" t="s">
        <v>4810</v>
      </c>
      <c r="AC4645" t="s">
        <v>4811</v>
      </c>
      <c r="AG4645" t="s">
        <v>769</v>
      </c>
      <c r="AH4645" t="e">
        <f>VLOOKUP(C4645,'CREAR HV'!A:A,1,0)</f>
        <v>#N/A</v>
      </c>
    </row>
    <row r="4646" spans="1:34" x14ac:dyDescent="0.3">
      <c r="A4646" t="s">
        <v>10946</v>
      </c>
      <c r="B4646" t="s">
        <v>10947</v>
      </c>
      <c r="C4646">
        <v>42792187</v>
      </c>
      <c r="E4646" s="16">
        <v>33192</v>
      </c>
      <c r="F4646" s="16">
        <v>26549</v>
      </c>
      <c r="G4646" t="s">
        <v>659</v>
      </c>
      <c r="H4646" t="s">
        <v>659</v>
      </c>
      <c r="I4646" t="s">
        <v>4807</v>
      </c>
      <c r="J4646" t="s">
        <v>1465</v>
      </c>
      <c r="K4646" t="s">
        <v>315</v>
      </c>
      <c r="L4646" t="s">
        <v>4808</v>
      </c>
      <c r="O4646" t="s">
        <v>4809</v>
      </c>
      <c r="P4646" t="s">
        <v>10955</v>
      </c>
      <c r="Q4646" t="s">
        <v>1038</v>
      </c>
      <c r="R4646" t="s">
        <v>814</v>
      </c>
      <c r="S4646" t="s">
        <v>1633</v>
      </c>
      <c r="T4646" t="s">
        <v>1634</v>
      </c>
      <c r="W4646" t="s">
        <v>2953</v>
      </c>
      <c r="X4646">
        <v>0</v>
      </c>
      <c r="AB4646" t="s">
        <v>4810</v>
      </c>
      <c r="AC4646" t="s">
        <v>4811</v>
      </c>
      <c r="AG4646" t="s">
        <v>769</v>
      </c>
      <c r="AH4646" t="e">
        <f>VLOOKUP(C4646,'CREAR HV'!A:A,1,0)</f>
        <v>#N/A</v>
      </c>
    </row>
    <row r="4647" spans="1:34" x14ac:dyDescent="0.3">
      <c r="A4647" t="s">
        <v>10946</v>
      </c>
      <c r="B4647" t="s">
        <v>10947</v>
      </c>
      <c r="C4647">
        <v>42792187</v>
      </c>
      <c r="E4647" s="16">
        <v>33192</v>
      </c>
      <c r="F4647" s="16">
        <v>26549</v>
      </c>
      <c r="G4647" t="s">
        <v>659</v>
      </c>
      <c r="H4647" t="s">
        <v>659</v>
      </c>
      <c r="I4647" t="s">
        <v>4807</v>
      </c>
      <c r="J4647" t="s">
        <v>1465</v>
      </c>
      <c r="K4647" t="s">
        <v>315</v>
      </c>
      <c r="L4647" t="s">
        <v>4808</v>
      </c>
      <c r="O4647" t="s">
        <v>4809</v>
      </c>
      <c r="P4647" t="s">
        <v>10955</v>
      </c>
      <c r="Q4647" t="s">
        <v>1038</v>
      </c>
      <c r="R4647" t="s">
        <v>814</v>
      </c>
      <c r="S4647" t="s">
        <v>1633</v>
      </c>
      <c r="T4647" t="s">
        <v>1634</v>
      </c>
      <c r="W4647" t="s">
        <v>2953</v>
      </c>
      <c r="X4647">
        <v>0</v>
      </c>
      <c r="AB4647" t="s">
        <v>4810</v>
      </c>
      <c r="AC4647" t="s">
        <v>4811</v>
      </c>
      <c r="AG4647" t="s">
        <v>769</v>
      </c>
      <c r="AH4647" t="e">
        <f>VLOOKUP(C4647,'CREAR HV'!A:A,1,0)</f>
        <v>#N/A</v>
      </c>
    </row>
    <row r="4648" spans="1:34" x14ac:dyDescent="0.3">
      <c r="A4648" t="s">
        <v>10946</v>
      </c>
      <c r="B4648" t="s">
        <v>10947</v>
      </c>
      <c r="C4648">
        <v>42792187</v>
      </c>
      <c r="E4648" s="16">
        <v>33192</v>
      </c>
      <c r="F4648" s="16">
        <v>26549</v>
      </c>
      <c r="G4648" t="s">
        <v>659</v>
      </c>
      <c r="H4648" t="s">
        <v>659</v>
      </c>
      <c r="I4648" t="s">
        <v>4807</v>
      </c>
      <c r="J4648" t="s">
        <v>1465</v>
      </c>
      <c r="K4648" t="s">
        <v>315</v>
      </c>
      <c r="L4648" t="s">
        <v>4808</v>
      </c>
      <c r="O4648" t="s">
        <v>4809</v>
      </c>
      <c r="P4648" t="s">
        <v>10955</v>
      </c>
      <c r="Q4648" t="s">
        <v>1038</v>
      </c>
      <c r="R4648" t="s">
        <v>814</v>
      </c>
      <c r="S4648" t="s">
        <v>1633</v>
      </c>
      <c r="T4648" t="s">
        <v>1634</v>
      </c>
      <c r="W4648" t="s">
        <v>2953</v>
      </c>
      <c r="X4648">
        <v>0</v>
      </c>
      <c r="AB4648" t="s">
        <v>4810</v>
      </c>
      <c r="AC4648" t="s">
        <v>4811</v>
      </c>
      <c r="AG4648" t="s">
        <v>769</v>
      </c>
      <c r="AH4648" t="e">
        <f>VLOOKUP(C4648,'CREAR HV'!A:A,1,0)</f>
        <v>#N/A</v>
      </c>
    </row>
    <row r="4649" spans="1:34" x14ac:dyDescent="0.3">
      <c r="A4649" t="s">
        <v>10946</v>
      </c>
      <c r="B4649" t="s">
        <v>10947</v>
      </c>
      <c r="C4649">
        <v>42792187</v>
      </c>
      <c r="E4649" s="16">
        <v>33192</v>
      </c>
      <c r="F4649" s="16">
        <v>26549</v>
      </c>
      <c r="G4649" t="s">
        <v>659</v>
      </c>
      <c r="H4649" t="s">
        <v>659</v>
      </c>
      <c r="I4649" t="s">
        <v>4807</v>
      </c>
      <c r="J4649" t="s">
        <v>1465</v>
      </c>
      <c r="K4649" t="s">
        <v>315</v>
      </c>
      <c r="L4649" t="s">
        <v>4808</v>
      </c>
      <c r="O4649" t="s">
        <v>4809</v>
      </c>
      <c r="P4649" t="s">
        <v>10955</v>
      </c>
      <c r="Q4649" t="s">
        <v>1038</v>
      </c>
      <c r="R4649" t="s">
        <v>814</v>
      </c>
      <c r="S4649" t="s">
        <v>1633</v>
      </c>
      <c r="T4649" t="s">
        <v>1634</v>
      </c>
      <c r="W4649" t="s">
        <v>2953</v>
      </c>
      <c r="X4649">
        <v>0</v>
      </c>
      <c r="AB4649" t="s">
        <v>4810</v>
      </c>
      <c r="AC4649" t="s">
        <v>4811</v>
      </c>
      <c r="AG4649" t="s">
        <v>769</v>
      </c>
      <c r="AH4649" t="e">
        <f>VLOOKUP(C4649,'CREAR HV'!A:A,1,0)</f>
        <v>#N/A</v>
      </c>
    </row>
    <row r="4650" spans="1:34" x14ac:dyDescent="0.3">
      <c r="A4650" t="s">
        <v>10946</v>
      </c>
      <c r="B4650" t="s">
        <v>10947</v>
      </c>
      <c r="C4650">
        <v>42792187</v>
      </c>
      <c r="E4650" s="16">
        <v>33192</v>
      </c>
      <c r="F4650" s="16">
        <v>26549</v>
      </c>
      <c r="G4650" t="s">
        <v>659</v>
      </c>
      <c r="H4650" t="s">
        <v>659</v>
      </c>
      <c r="I4650" t="s">
        <v>4807</v>
      </c>
      <c r="J4650" t="s">
        <v>1465</v>
      </c>
      <c r="K4650" t="s">
        <v>315</v>
      </c>
      <c r="L4650" t="s">
        <v>4808</v>
      </c>
      <c r="O4650" t="s">
        <v>4809</v>
      </c>
      <c r="P4650" t="s">
        <v>10955</v>
      </c>
      <c r="Q4650" t="s">
        <v>1038</v>
      </c>
      <c r="R4650" t="s">
        <v>814</v>
      </c>
      <c r="S4650" t="s">
        <v>1633</v>
      </c>
      <c r="T4650" t="s">
        <v>1634</v>
      </c>
      <c r="W4650" t="s">
        <v>2953</v>
      </c>
      <c r="X4650">
        <v>0</v>
      </c>
      <c r="AB4650" t="s">
        <v>4810</v>
      </c>
      <c r="AC4650" t="s">
        <v>4811</v>
      </c>
      <c r="AG4650" t="s">
        <v>769</v>
      </c>
      <c r="AH4650" t="e">
        <f>VLOOKUP(C4650,'CREAR HV'!A:A,1,0)</f>
        <v>#N/A</v>
      </c>
    </row>
    <row r="4651" spans="1:34" x14ac:dyDescent="0.3">
      <c r="A4651" t="s">
        <v>10946</v>
      </c>
      <c r="B4651" t="s">
        <v>10947</v>
      </c>
      <c r="C4651">
        <v>42792187</v>
      </c>
      <c r="E4651" s="16">
        <v>33192</v>
      </c>
      <c r="F4651" s="16">
        <v>26549</v>
      </c>
      <c r="G4651" t="s">
        <v>659</v>
      </c>
      <c r="H4651" t="s">
        <v>659</v>
      </c>
      <c r="I4651" t="s">
        <v>4807</v>
      </c>
      <c r="J4651" t="s">
        <v>1465</v>
      </c>
      <c r="K4651" t="s">
        <v>315</v>
      </c>
      <c r="L4651" t="s">
        <v>4808</v>
      </c>
      <c r="O4651" t="s">
        <v>4809</v>
      </c>
      <c r="P4651" t="s">
        <v>10955</v>
      </c>
      <c r="Q4651" t="s">
        <v>1038</v>
      </c>
      <c r="R4651" t="s">
        <v>814</v>
      </c>
      <c r="S4651" t="s">
        <v>1633</v>
      </c>
      <c r="T4651" t="s">
        <v>1634</v>
      </c>
      <c r="W4651" t="s">
        <v>2953</v>
      </c>
      <c r="X4651">
        <v>0</v>
      </c>
      <c r="AB4651" t="s">
        <v>4810</v>
      </c>
      <c r="AC4651" t="s">
        <v>4811</v>
      </c>
      <c r="AG4651" t="s">
        <v>769</v>
      </c>
      <c r="AH4651" t="e">
        <f>VLOOKUP(C4651,'CREAR HV'!A:A,1,0)</f>
        <v>#N/A</v>
      </c>
    </row>
    <row r="4652" spans="1:34" x14ac:dyDescent="0.3">
      <c r="A4652" t="s">
        <v>10946</v>
      </c>
      <c r="B4652" t="s">
        <v>10947</v>
      </c>
      <c r="C4652">
        <v>42792187</v>
      </c>
      <c r="E4652" s="16">
        <v>33192</v>
      </c>
      <c r="F4652" s="16">
        <v>26549</v>
      </c>
      <c r="G4652" t="s">
        <v>659</v>
      </c>
      <c r="H4652" t="s">
        <v>659</v>
      </c>
      <c r="I4652" t="s">
        <v>4807</v>
      </c>
      <c r="J4652" t="s">
        <v>1465</v>
      </c>
      <c r="K4652" t="s">
        <v>315</v>
      </c>
      <c r="L4652" t="s">
        <v>4808</v>
      </c>
      <c r="O4652" t="s">
        <v>4809</v>
      </c>
      <c r="P4652" t="s">
        <v>10955</v>
      </c>
      <c r="Q4652" t="s">
        <v>1038</v>
      </c>
      <c r="R4652" t="s">
        <v>814</v>
      </c>
      <c r="S4652" t="s">
        <v>1633</v>
      </c>
      <c r="T4652" t="s">
        <v>1634</v>
      </c>
      <c r="W4652" t="s">
        <v>2953</v>
      </c>
      <c r="X4652">
        <v>0</v>
      </c>
      <c r="AB4652" t="s">
        <v>4810</v>
      </c>
      <c r="AC4652" t="s">
        <v>4811</v>
      </c>
      <c r="AG4652" t="s">
        <v>769</v>
      </c>
      <c r="AH4652" t="e">
        <f>VLOOKUP(C4652,'CREAR HV'!A:A,1,0)</f>
        <v>#N/A</v>
      </c>
    </row>
    <row r="4653" spans="1:34" x14ac:dyDescent="0.3">
      <c r="A4653" t="s">
        <v>10946</v>
      </c>
      <c r="B4653" t="s">
        <v>10947</v>
      </c>
      <c r="C4653">
        <v>42792187</v>
      </c>
      <c r="E4653" s="16">
        <v>33192</v>
      </c>
      <c r="F4653" s="16">
        <v>26549</v>
      </c>
      <c r="G4653" t="s">
        <v>659</v>
      </c>
      <c r="H4653" t="s">
        <v>659</v>
      </c>
      <c r="I4653" t="s">
        <v>4807</v>
      </c>
      <c r="J4653" t="s">
        <v>1465</v>
      </c>
      <c r="K4653" t="s">
        <v>315</v>
      </c>
      <c r="L4653" t="s">
        <v>4808</v>
      </c>
      <c r="O4653" t="s">
        <v>4809</v>
      </c>
      <c r="P4653" t="s">
        <v>10955</v>
      </c>
      <c r="Q4653" t="s">
        <v>1038</v>
      </c>
      <c r="R4653" t="s">
        <v>814</v>
      </c>
      <c r="S4653" t="s">
        <v>1633</v>
      </c>
      <c r="T4653" t="s">
        <v>1634</v>
      </c>
      <c r="W4653" t="s">
        <v>2953</v>
      </c>
      <c r="X4653">
        <v>0</v>
      </c>
      <c r="AB4653" t="s">
        <v>4810</v>
      </c>
      <c r="AC4653" t="s">
        <v>4811</v>
      </c>
      <c r="AG4653" t="s">
        <v>769</v>
      </c>
      <c r="AH4653" t="e">
        <f>VLOOKUP(C4653,'CREAR HV'!A:A,1,0)</f>
        <v>#N/A</v>
      </c>
    </row>
    <row r="4654" spans="1:34" x14ac:dyDescent="0.3">
      <c r="A4654" t="s">
        <v>10946</v>
      </c>
      <c r="B4654" t="s">
        <v>10947</v>
      </c>
      <c r="C4654">
        <v>42792187</v>
      </c>
      <c r="E4654" s="16">
        <v>33192</v>
      </c>
      <c r="F4654" s="16">
        <v>26549</v>
      </c>
      <c r="G4654" t="s">
        <v>659</v>
      </c>
      <c r="H4654" t="s">
        <v>659</v>
      </c>
      <c r="I4654" t="s">
        <v>4807</v>
      </c>
      <c r="J4654" t="s">
        <v>1465</v>
      </c>
      <c r="K4654" t="s">
        <v>315</v>
      </c>
      <c r="L4654" t="s">
        <v>4808</v>
      </c>
      <c r="O4654" t="s">
        <v>4809</v>
      </c>
      <c r="P4654" t="s">
        <v>10955</v>
      </c>
      <c r="Q4654" t="s">
        <v>1038</v>
      </c>
      <c r="R4654" t="s">
        <v>814</v>
      </c>
      <c r="S4654" t="s">
        <v>1633</v>
      </c>
      <c r="T4654" t="s">
        <v>1634</v>
      </c>
      <c r="W4654" t="s">
        <v>2953</v>
      </c>
      <c r="X4654">
        <v>0</v>
      </c>
      <c r="AB4654" t="s">
        <v>4810</v>
      </c>
      <c r="AC4654" t="s">
        <v>4811</v>
      </c>
      <c r="AG4654" t="s">
        <v>769</v>
      </c>
      <c r="AH4654" t="e">
        <f>VLOOKUP(C4654,'CREAR HV'!A:A,1,0)</f>
        <v>#N/A</v>
      </c>
    </row>
    <row r="4655" spans="1:34" x14ac:dyDescent="0.3">
      <c r="A4655" t="s">
        <v>10946</v>
      </c>
      <c r="B4655" t="s">
        <v>10947</v>
      </c>
      <c r="C4655">
        <v>42792187</v>
      </c>
      <c r="E4655" s="16">
        <v>33192</v>
      </c>
      <c r="F4655" s="16">
        <v>26549</v>
      </c>
      <c r="G4655" t="s">
        <v>659</v>
      </c>
      <c r="H4655" t="s">
        <v>659</v>
      </c>
      <c r="I4655" t="s">
        <v>4807</v>
      </c>
      <c r="J4655" t="s">
        <v>1465</v>
      </c>
      <c r="K4655" t="s">
        <v>315</v>
      </c>
      <c r="L4655" t="s">
        <v>4808</v>
      </c>
      <c r="O4655" t="s">
        <v>4809</v>
      </c>
      <c r="P4655" t="s">
        <v>10955</v>
      </c>
      <c r="Q4655" t="s">
        <v>1038</v>
      </c>
      <c r="R4655" t="s">
        <v>814</v>
      </c>
      <c r="S4655" t="s">
        <v>1633</v>
      </c>
      <c r="T4655" t="s">
        <v>1634</v>
      </c>
      <c r="W4655" t="s">
        <v>2953</v>
      </c>
      <c r="X4655">
        <v>0</v>
      </c>
      <c r="AB4655" t="s">
        <v>4810</v>
      </c>
      <c r="AC4655" t="s">
        <v>4811</v>
      </c>
      <c r="AG4655" t="s">
        <v>769</v>
      </c>
      <c r="AH4655" t="e">
        <f>VLOOKUP(C4655,'CREAR HV'!A:A,1,0)</f>
        <v>#N/A</v>
      </c>
    </row>
    <row r="4656" spans="1:34" x14ac:dyDescent="0.3">
      <c r="A4656" t="s">
        <v>10946</v>
      </c>
      <c r="B4656" t="s">
        <v>10947</v>
      </c>
      <c r="C4656">
        <v>42792187</v>
      </c>
      <c r="E4656" s="16">
        <v>33192</v>
      </c>
      <c r="F4656" s="16">
        <v>26549</v>
      </c>
      <c r="G4656" t="s">
        <v>659</v>
      </c>
      <c r="H4656" t="s">
        <v>659</v>
      </c>
      <c r="I4656" t="s">
        <v>4807</v>
      </c>
      <c r="J4656" t="s">
        <v>1465</v>
      </c>
      <c r="K4656" t="s">
        <v>315</v>
      </c>
      <c r="L4656" t="s">
        <v>4808</v>
      </c>
      <c r="O4656" t="s">
        <v>4809</v>
      </c>
      <c r="P4656" t="s">
        <v>10955</v>
      </c>
      <c r="Q4656" t="s">
        <v>1038</v>
      </c>
      <c r="R4656" t="s">
        <v>814</v>
      </c>
      <c r="S4656" t="s">
        <v>1633</v>
      </c>
      <c r="T4656" t="s">
        <v>1634</v>
      </c>
      <c r="W4656" t="s">
        <v>2953</v>
      </c>
      <c r="X4656">
        <v>0</v>
      </c>
      <c r="AB4656" t="s">
        <v>4810</v>
      </c>
      <c r="AC4656" t="s">
        <v>4811</v>
      </c>
      <c r="AG4656" t="s">
        <v>769</v>
      </c>
      <c r="AH4656" t="e">
        <f>VLOOKUP(C4656,'CREAR HV'!A:A,1,0)</f>
        <v>#N/A</v>
      </c>
    </row>
    <row r="4657" spans="1:34" x14ac:dyDescent="0.3">
      <c r="A4657" t="s">
        <v>10946</v>
      </c>
      <c r="B4657" t="s">
        <v>10947</v>
      </c>
      <c r="C4657">
        <v>42792187</v>
      </c>
      <c r="E4657" s="16">
        <v>33192</v>
      </c>
      <c r="F4657" s="16">
        <v>26549</v>
      </c>
      <c r="G4657" t="s">
        <v>659</v>
      </c>
      <c r="H4657" t="s">
        <v>659</v>
      </c>
      <c r="I4657" t="s">
        <v>4807</v>
      </c>
      <c r="J4657" t="s">
        <v>1465</v>
      </c>
      <c r="K4657" t="s">
        <v>315</v>
      </c>
      <c r="L4657" t="s">
        <v>4808</v>
      </c>
      <c r="O4657" t="s">
        <v>4809</v>
      </c>
      <c r="P4657" t="s">
        <v>10955</v>
      </c>
      <c r="Q4657" t="s">
        <v>1038</v>
      </c>
      <c r="R4657" t="s">
        <v>814</v>
      </c>
      <c r="S4657" t="s">
        <v>1633</v>
      </c>
      <c r="T4657" t="s">
        <v>1634</v>
      </c>
      <c r="W4657" t="s">
        <v>2953</v>
      </c>
      <c r="X4657">
        <v>0</v>
      </c>
      <c r="AB4657" t="s">
        <v>4810</v>
      </c>
      <c r="AC4657" t="s">
        <v>4811</v>
      </c>
      <c r="AG4657" t="s">
        <v>769</v>
      </c>
      <c r="AH4657" t="e">
        <f>VLOOKUP(C4657,'CREAR HV'!A:A,1,0)</f>
        <v>#N/A</v>
      </c>
    </row>
    <row r="4658" spans="1:34" x14ac:dyDescent="0.3">
      <c r="A4658" t="s">
        <v>10946</v>
      </c>
      <c r="B4658" t="s">
        <v>10947</v>
      </c>
      <c r="C4658">
        <v>42792187</v>
      </c>
      <c r="E4658" s="16">
        <v>33192</v>
      </c>
      <c r="F4658" s="16">
        <v>26549</v>
      </c>
      <c r="G4658" t="s">
        <v>659</v>
      </c>
      <c r="H4658" t="s">
        <v>659</v>
      </c>
      <c r="I4658" t="s">
        <v>4807</v>
      </c>
      <c r="J4658" t="s">
        <v>1465</v>
      </c>
      <c r="K4658" t="s">
        <v>315</v>
      </c>
      <c r="L4658" t="s">
        <v>4808</v>
      </c>
      <c r="O4658" t="s">
        <v>4809</v>
      </c>
      <c r="P4658" t="s">
        <v>10955</v>
      </c>
      <c r="Q4658" t="s">
        <v>1038</v>
      </c>
      <c r="R4658" t="s">
        <v>814</v>
      </c>
      <c r="S4658" t="s">
        <v>1633</v>
      </c>
      <c r="T4658" t="s">
        <v>1634</v>
      </c>
      <c r="W4658" t="s">
        <v>2953</v>
      </c>
      <c r="X4658">
        <v>0</v>
      </c>
      <c r="AB4658" t="s">
        <v>4810</v>
      </c>
      <c r="AC4658" t="s">
        <v>4811</v>
      </c>
      <c r="AG4658" t="s">
        <v>769</v>
      </c>
      <c r="AH4658" t="e">
        <f>VLOOKUP(C4658,'CREAR HV'!A:A,1,0)</f>
        <v>#N/A</v>
      </c>
    </row>
    <row r="4659" spans="1:34" x14ac:dyDescent="0.3">
      <c r="A4659" t="s">
        <v>10946</v>
      </c>
      <c r="B4659" t="s">
        <v>10947</v>
      </c>
      <c r="C4659">
        <v>42792187</v>
      </c>
      <c r="E4659" s="16">
        <v>33192</v>
      </c>
      <c r="F4659" s="16">
        <v>26549</v>
      </c>
      <c r="G4659" t="s">
        <v>659</v>
      </c>
      <c r="H4659" t="s">
        <v>659</v>
      </c>
      <c r="I4659" t="s">
        <v>4807</v>
      </c>
      <c r="J4659" t="s">
        <v>1465</v>
      </c>
      <c r="K4659" t="s">
        <v>315</v>
      </c>
      <c r="L4659" t="s">
        <v>4808</v>
      </c>
      <c r="O4659" t="s">
        <v>4809</v>
      </c>
      <c r="P4659" t="s">
        <v>10955</v>
      </c>
      <c r="Q4659" t="s">
        <v>1038</v>
      </c>
      <c r="R4659" t="s">
        <v>814</v>
      </c>
      <c r="S4659" t="s">
        <v>1633</v>
      </c>
      <c r="T4659" t="s">
        <v>1634</v>
      </c>
      <c r="W4659" t="s">
        <v>2953</v>
      </c>
      <c r="X4659">
        <v>0</v>
      </c>
      <c r="AB4659" t="s">
        <v>4810</v>
      </c>
      <c r="AC4659" t="s">
        <v>4811</v>
      </c>
      <c r="AG4659" t="s">
        <v>769</v>
      </c>
      <c r="AH4659" t="e">
        <f>VLOOKUP(C4659,'CREAR HV'!A:A,1,0)</f>
        <v>#N/A</v>
      </c>
    </row>
    <row r="4660" spans="1:34" x14ac:dyDescent="0.3">
      <c r="A4660" t="s">
        <v>10946</v>
      </c>
      <c r="B4660" t="s">
        <v>10947</v>
      </c>
      <c r="C4660">
        <v>42792187</v>
      </c>
      <c r="E4660" s="16">
        <v>33192</v>
      </c>
      <c r="F4660" s="16">
        <v>26549</v>
      </c>
      <c r="G4660" t="s">
        <v>659</v>
      </c>
      <c r="H4660" t="s">
        <v>659</v>
      </c>
      <c r="I4660" t="s">
        <v>4807</v>
      </c>
      <c r="J4660" t="s">
        <v>1465</v>
      </c>
      <c r="K4660" t="s">
        <v>315</v>
      </c>
      <c r="L4660" t="s">
        <v>4808</v>
      </c>
      <c r="O4660" t="s">
        <v>4809</v>
      </c>
      <c r="P4660" t="s">
        <v>10955</v>
      </c>
      <c r="Q4660" t="s">
        <v>1038</v>
      </c>
      <c r="R4660" t="s">
        <v>814</v>
      </c>
      <c r="S4660" t="s">
        <v>1633</v>
      </c>
      <c r="T4660" t="s">
        <v>1634</v>
      </c>
      <c r="W4660" t="s">
        <v>2953</v>
      </c>
      <c r="X4660">
        <v>0</v>
      </c>
      <c r="AB4660" t="s">
        <v>4810</v>
      </c>
      <c r="AC4660" t="s">
        <v>4811</v>
      </c>
      <c r="AG4660" t="s">
        <v>769</v>
      </c>
      <c r="AH4660" t="e">
        <f>VLOOKUP(C4660,'CREAR HV'!A:A,1,0)</f>
        <v>#N/A</v>
      </c>
    </row>
    <row r="4661" spans="1:34" x14ac:dyDescent="0.3">
      <c r="A4661" t="s">
        <v>10946</v>
      </c>
      <c r="B4661" t="s">
        <v>10947</v>
      </c>
      <c r="C4661">
        <v>42792187</v>
      </c>
      <c r="E4661" s="16">
        <v>33192</v>
      </c>
      <c r="F4661" s="16">
        <v>26549</v>
      </c>
      <c r="G4661" t="s">
        <v>659</v>
      </c>
      <c r="H4661" t="s">
        <v>659</v>
      </c>
      <c r="I4661" t="s">
        <v>4807</v>
      </c>
      <c r="J4661" t="s">
        <v>1465</v>
      </c>
      <c r="K4661" t="s">
        <v>315</v>
      </c>
      <c r="L4661" t="s">
        <v>4808</v>
      </c>
      <c r="O4661" t="s">
        <v>4809</v>
      </c>
      <c r="P4661" t="s">
        <v>10955</v>
      </c>
      <c r="Q4661" t="s">
        <v>1038</v>
      </c>
      <c r="R4661" t="s">
        <v>814</v>
      </c>
      <c r="S4661" t="s">
        <v>1633</v>
      </c>
      <c r="T4661" t="s">
        <v>1634</v>
      </c>
      <c r="W4661" t="s">
        <v>2953</v>
      </c>
      <c r="X4661">
        <v>0</v>
      </c>
      <c r="AB4661" t="s">
        <v>4810</v>
      </c>
      <c r="AC4661" t="s">
        <v>4811</v>
      </c>
      <c r="AG4661" t="s">
        <v>769</v>
      </c>
      <c r="AH4661" t="e">
        <f>VLOOKUP(C4661,'CREAR HV'!A:A,1,0)</f>
        <v>#N/A</v>
      </c>
    </row>
    <row r="4662" spans="1:34" x14ac:dyDescent="0.3">
      <c r="A4662" t="s">
        <v>10946</v>
      </c>
      <c r="B4662" t="s">
        <v>10947</v>
      </c>
      <c r="C4662">
        <v>42792187</v>
      </c>
      <c r="E4662" s="16">
        <v>33192</v>
      </c>
      <c r="F4662" s="16">
        <v>26549</v>
      </c>
      <c r="G4662" t="s">
        <v>659</v>
      </c>
      <c r="H4662" t="s">
        <v>659</v>
      </c>
      <c r="I4662" t="s">
        <v>4807</v>
      </c>
      <c r="J4662" t="s">
        <v>1465</v>
      </c>
      <c r="K4662" t="s">
        <v>315</v>
      </c>
      <c r="L4662" t="s">
        <v>4808</v>
      </c>
      <c r="O4662" t="s">
        <v>4809</v>
      </c>
      <c r="P4662" t="s">
        <v>10955</v>
      </c>
      <c r="Q4662" t="s">
        <v>1038</v>
      </c>
      <c r="R4662" t="s">
        <v>814</v>
      </c>
      <c r="S4662" t="s">
        <v>1633</v>
      </c>
      <c r="T4662" t="s">
        <v>1634</v>
      </c>
      <c r="W4662" t="s">
        <v>2953</v>
      </c>
      <c r="X4662">
        <v>0</v>
      </c>
      <c r="AB4662" t="s">
        <v>4810</v>
      </c>
      <c r="AC4662" t="s">
        <v>4811</v>
      </c>
      <c r="AG4662" t="s">
        <v>769</v>
      </c>
      <c r="AH4662" t="e">
        <f>VLOOKUP(C4662,'CREAR HV'!A:A,1,0)</f>
        <v>#N/A</v>
      </c>
    </row>
    <row r="4663" spans="1:34" x14ac:dyDescent="0.3">
      <c r="A4663" t="s">
        <v>10946</v>
      </c>
      <c r="B4663" t="s">
        <v>10947</v>
      </c>
      <c r="C4663">
        <v>42792187</v>
      </c>
      <c r="E4663" s="16">
        <v>33192</v>
      </c>
      <c r="F4663" s="16">
        <v>26549</v>
      </c>
      <c r="G4663" t="s">
        <v>659</v>
      </c>
      <c r="H4663" t="s">
        <v>659</v>
      </c>
      <c r="I4663" t="s">
        <v>4807</v>
      </c>
      <c r="J4663" t="s">
        <v>1465</v>
      </c>
      <c r="K4663" t="s">
        <v>315</v>
      </c>
      <c r="L4663" t="s">
        <v>4808</v>
      </c>
      <c r="O4663" t="s">
        <v>4809</v>
      </c>
      <c r="P4663" t="s">
        <v>10955</v>
      </c>
      <c r="Q4663" t="s">
        <v>1038</v>
      </c>
      <c r="R4663" t="s">
        <v>814</v>
      </c>
      <c r="S4663" t="s">
        <v>1633</v>
      </c>
      <c r="T4663" t="s">
        <v>1634</v>
      </c>
      <c r="W4663" t="s">
        <v>2953</v>
      </c>
      <c r="X4663">
        <v>0</v>
      </c>
      <c r="AB4663" t="s">
        <v>4810</v>
      </c>
      <c r="AC4663" t="s">
        <v>4811</v>
      </c>
      <c r="AG4663" t="s">
        <v>769</v>
      </c>
      <c r="AH4663" t="e">
        <f>VLOOKUP(C4663,'CREAR HV'!A:A,1,0)</f>
        <v>#N/A</v>
      </c>
    </row>
    <row r="4664" spans="1:34" x14ac:dyDescent="0.3">
      <c r="A4664" t="s">
        <v>10946</v>
      </c>
      <c r="B4664" t="s">
        <v>10947</v>
      </c>
      <c r="C4664">
        <v>42792187</v>
      </c>
      <c r="E4664" s="16">
        <v>33192</v>
      </c>
      <c r="F4664" s="16">
        <v>26549</v>
      </c>
      <c r="G4664" t="s">
        <v>659</v>
      </c>
      <c r="H4664" t="s">
        <v>659</v>
      </c>
      <c r="I4664" t="s">
        <v>4807</v>
      </c>
      <c r="J4664" t="s">
        <v>1465</v>
      </c>
      <c r="K4664" t="s">
        <v>315</v>
      </c>
      <c r="L4664" t="s">
        <v>4808</v>
      </c>
      <c r="O4664" t="s">
        <v>4809</v>
      </c>
      <c r="P4664" t="s">
        <v>10955</v>
      </c>
      <c r="Q4664" t="s">
        <v>1038</v>
      </c>
      <c r="R4664" t="s">
        <v>814</v>
      </c>
      <c r="S4664" t="s">
        <v>1633</v>
      </c>
      <c r="T4664" t="s">
        <v>1634</v>
      </c>
      <c r="W4664" t="s">
        <v>2953</v>
      </c>
      <c r="X4664">
        <v>0</v>
      </c>
      <c r="AB4664" t="s">
        <v>4810</v>
      </c>
      <c r="AC4664" t="s">
        <v>4811</v>
      </c>
      <c r="AG4664" t="s">
        <v>769</v>
      </c>
      <c r="AH4664" t="e">
        <f>VLOOKUP(C4664,'CREAR HV'!A:A,1,0)</f>
        <v>#N/A</v>
      </c>
    </row>
    <row r="4665" spans="1:34" x14ac:dyDescent="0.3">
      <c r="A4665" t="s">
        <v>10946</v>
      </c>
      <c r="B4665" t="s">
        <v>10947</v>
      </c>
      <c r="C4665">
        <v>80236360</v>
      </c>
      <c r="F4665" s="16">
        <v>29654</v>
      </c>
      <c r="G4665" t="s">
        <v>44</v>
      </c>
      <c r="H4665" t="s">
        <v>44</v>
      </c>
      <c r="I4665" t="s">
        <v>7488</v>
      </c>
      <c r="J4665" t="s">
        <v>299</v>
      </c>
      <c r="K4665" t="s">
        <v>7489</v>
      </c>
      <c r="L4665" t="s">
        <v>7490</v>
      </c>
      <c r="O4665" t="s">
        <v>7491</v>
      </c>
      <c r="P4665" t="s">
        <v>10950</v>
      </c>
      <c r="Q4665" t="s">
        <v>741</v>
      </c>
      <c r="V4665">
        <v>80236360</v>
      </c>
      <c r="W4665" t="s">
        <v>795</v>
      </c>
      <c r="X4665">
        <v>1</v>
      </c>
      <c r="AG4665" t="s">
        <v>743</v>
      </c>
      <c r="AH4665" t="e">
        <f>VLOOKUP(C4665,'CREAR HV'!A:A,1,0)</f>
        <v>#N/A</v>
      </c>
    </row>
    <row r="4666" spans="1:34" x14ac:dyDescent="0.3">
      <c r="A4666" t="s">
        <v>10946</v>
      </c>
      <c r="B4666" t="s">
        <v>10947</v>
      </c>
      <c r="C4666">
        <v>98581397</v>
      </c>
      <c r="F4666" s="16">
        <v>25818</v>
      </c>
      <c r="G4666" t="s">
        <v>816</v>
      </c>
      <c r="H4666" t="s">
        <v>74</v>
      </c>
      <c r="I4666" t="s">
        <v>2231</v>
      </c>
      <c r="J4666" t="s">
        <v>1344</v>
      </c>
      <c r="K4666" t="s">
        <v>404</v>
      </c>
      <c r="L4666" t="s">
        <v>7954</v>
      </c>
      <c r="O4666" t="s">
        <v>7955</v>
      </c>
      <c r="P4666" t="s">
        <v>10950</v>
      </c>
      <c r="Q4666" t="s">
        <v>741</v>
      </c>
      <c r="V4666">
        <v>98581397</v>
      </c>
      <c r="W4666" t="s">
        <v>742</v>
      </c>
      <c r="X4666">
        <v>24</v>
      </c>
      <c r="AG4666" t="s">
        <v>743</v>
      </c>
      <c r="AH4666" t="e">
        <f>VLOOKUP(C4666,'CREAR HV'!A:A,1,0)</f>
        <v>#N/A</v>
      </c>
    </row>
    <row r="4667" spans="1:34" x14ac:dyDescent="0.3">
      <c r="A4667" t="s">
        <v>10946</v>
      </c>
      <c r="B4667" t="s">
        <v>10947</v>
      </c>
      <c r="C4667">
        <v>1019054887</v>
      </c>
      <c r="F4667" s="16">
        <v>33222</v>
      </c>
      <c r="G4667" t="s">
        <v>44</v>
      </c>
      <c r="H4667" t="s">
        <v>44</v>
      </c>
      <c r="I4667" t="s">
        <v>8272</v>
      </c>
      <c r="J4667" t="s">
        <v>596</v>
      </c>
      <c r="K4667" t="s">
        <v>910</v>
      </c>
      <c r="L4667" t="s">
        <v>8273</v>
      </c>
      <c r="O4667" t="s">
        <v>8274</v>
      </c>
      <c r="P4667" t="s">
        <v>10950</v>
      </c>
      <c r="Q4667" t="s">
        <v>741</v>
      </c>
      <c r="AG4667" t="s">
        <v>743</v>
      </c>
      <c r="AH4667" t="e">
        <f>VLOOKUP(C4667,'CREAR HV'!A:A,1,0)</f>
        <v>#N/A</v>
      </c>
    </row>
    <row r="4668" spans="1:34" x14ac:dyDescent="0.3">
      <c r="A4668" t="s">
        <v>10946</v>
      </c>
      <c r="B4668" t="s">
        <v>10947</v>
      </c>
      <c r="C4668">
        <v>43040371</v>
      </c>
      <c r="F4668" s="16">
        <v>22451</v>
      </c>
      <c r="G4668" t="s">
        <v>816</v>
      </c>
      <c r="H4668" t="s">
        <v>74</v>
      </c>
      <c r="I4668" t="s">
        <v>4857</v>
      </c>
      <c r="J4668" t="s">
        <v>302</v>
      </c>
      <c r="K4668" t="s">
        <v>3637</v>
      </c>
      <c r="L4668" t="s">
        <v>4858</v>
      </c>
      <c r="O4668" t="s">
        <v>4859</v>
      </c>
      <c r="P4668" t="s">
        <v>10955</v>
      </c>
      <c r="Q4668" t="s">
        <v>741</v>
      </c>
      <c r="AG4668" t="s">
        <v>743</v>
      </c>
      <c r="AH4668" t="e">
        <f>VLOOKUP(C4668,'CREAR HV'!A:A,1,0)</f>
        <v>#N/A</v>
      </c>
    </row>
    <row r="4669" spans="1:34" x14ac:dyDescent="0.3">
      <c r="A4669" t="s">
        <v>10946</v>
      </c>
      <c r="B4669" t="s">
        <v>10947</v>
      </c>
      <c r="C4669">
        <v>79262725</v>
      </c>
      <c r="E4669" s="16">
        <v>30061</v>
      </c>
      <c r="F4669" s="16">
        <v>22901</v>
      </c>
      <c r="G4669" t="s">
        <v>38</v>
      </c>
      <c r="H4669" t="s">
        <v>38</v>
      </c>
      <c r="I4669" t="s">
        <v>1686</v>
      </c>
      <c r="J4669" t="s">
        <v>149</v>
      </c>
      <c r="K4669" t="s">
        <v>2557</v>
      </c>
      <c r="L4669" t="s">
        <v>7082</v>
      </c>
      <c r="O4669" t="s">
        <v>7083</v>
      </c>
      <c r="P4669" t="s">
        <v>10950</v>
      </c>
      <c r="Q4669" t="s">
        <v>741</v>
      </c>
      <c r="R4669" t="s">
        <v>814</v>
      </c>
      <c r="W4669" t="s">
        <v>795</v>
      </c>
      <c r="X4669">
        <v>52</v>
      </c>
      <c r="AG4669" t="s">
        <v>743</v>
      </c>
      <c r="AH4669" t="e">
        <f>VLOOKUP(C4669,'CREAR HV'!A:A,1,0)</f>
        <v>#N/A</v>
      </c>
    </row>
    <row r="4670" spans="1:34" x14ac:dyDescent="0.3">
      <c r="A4670" t="s">
        <v>10946</v>
      </c>
      <c r="B4670" t="s">
        <v>10947</v>
      </c>
      <c r="C4670">
        <v>42208116</v>
      </c>
      <c r="F4670" s="16">
        <v>24381</v>
      </c>
      <c r="G4670" t="s">
        <v>122</v>
      </c>
      <c r="H4670" t="s">
        <v>122</v>
      </c>
      <c r="I4670" t="s">
        <v>4757</v>
      </c>
      <c r="J4670" t="s">
        <v>1127</v>
      </c>
      <c r="K4670" t="s">
        <v>1288</v>
      </c>
      <c r="L4670" t="s">
        <v>4758</v>
      </c>
      <c r="O4670" t="s">
        <v>4759</v>
      </c>
      <c r="P4670" t="s">
        <v>10955</v>
      </c>
      <c r="Q4670" t="s">
        <v>741</v>
      </c>
      <c r="AG4670" t="s">
        <v>743</v>
      </c>
      <c r="AH4670" t="e">
        <f>VLOOKUP(C4670,'CREAR HV'!A:A,1,0)</f>
        <v>#N/A</v>
      </c>
    </row>
    <row r="4671" spans="1:34" x14ac:dyDescent="0.3">
      <c r="A4671" t="s">
        <v>10946</v>
      </c>
      <c r="B4671" t="s">
        <v>10947</v>
      </c>
      <c r="C4671">
        <v>43050245</v>
      </c>
      <c r="F4671" s="16">
        <v>22053</v>
      </c>
      <c r="G4671" t="s">
        <v>6005</v>
      </c>
      <c r="H4671" t="s">
        <v>6005</v>
      </c>
      <c r="I4671" t="s">
        <v>3970</v>
      </c>
      <c r="J4671" t="s">
        <v>6375</v>
      </c>
      <c r="K4671" t="s">
        <v>1168</v>
      </c>
      <c r="L4671" t="s">
        <v>14807</v>
      </c>
      <c r="P4671" t="s">
        <v>10955</v>
      </c>
      <c r="Q4671" t="s">
        <v>741</v>
      </c>
      <c r="AG4671" t="s">
        <v>159</v>
      </c>
      <c r="AH4671" t="e">
        <f>VLOOKUP(C4671,'CREAR HV'!A:A,1,0)</f>
        <v>#N/A</v>
      </c>
    </row>
    <row r="4672" spans="1:34" x14ac:dyDescent="0.3">
      <c r="A4672" t="s">
        <v>10946</v>
      </c>
      <c r="B4672" t="s">
        <v>10947</v>
      </c>
      <c r="C4672">
        <v>1047365876</v>
      </c>
      <c r="F4672" s="16">
        <v>31348</v>
      </c>
      <c r="G4672" t="s">
        <v>53</v>
      </c>
      <c r="H4672" t="s">
        <v>53</v>
      </c>
      <c r="I4672" t="s">
        <v>8570</v>
      </c>
      <c r="J4672" t="s">
        <v>8571</v>
      </c>
      <c r="K4672" t="s">
        <v>8572</v>
      </c>
      <c r="L4672" t="s">
        <v>8573</v>
      </c>
      <c r="O4672" t="s">
        <v>8574</v>
      </c>
      <c r="P4672" t="s">
        <v>10955</v>
      </c>
      <c r="Q4672" t="s">
        <v>741</v>
      </c>
      <c r="AG4672" t="s">
        <v>743</v>
      </c>
      <c r="AH4672" t="e">
        <f>VLOOKUP(C4672,'CREAR HV'!A:A,1,0)</f>
        <v>#N/A</v>
      </c>
    </row>
    <row r="4673" spans="1:34" x14ac:dyDescent="0.3">
      <c r="A4673" t="s">
        <v>10946</v>
      </c>
      <c r="B4673" t="s">
        <v>10947</v>
      </c>
      <c r="C4673">
        <v>42494063</v>
      </c>
      <c r="F4673" s="16">
        <v>21501</v>
      </c>
      <c r="G4673" t="s">
        <v>32</v>
      </c>
      <c r="H4673" t="s">
        <v>32</v>
      </c>
      <c r="I4673" t="s">
        <v>4763</v>
      </c>
      <c r="J4673" t="s">
        <v>4764</v>
      </c>
      <c r="K4673" t="s">
        <v>1127</v>
      </c>
      <c r="L4673" t="s">
        <v>4765</v>
      </c>
      <c r="O4673" t="s">
        <v>4766</v>
      </c>
      <c r="P4673" t="s">
        <v>10955</v>
      </c>
      <c r="Q4673" t="s">
        <v>741</v>
      </c>
      <c r="AG4673" t="s">
        <v>743</v>
      </c>
      <c r="AH4673" t="e">
        <f>VLOOKUP(C4673,'CREAR HV'!A:A,1,0)</f>
        <v>#N/A</v>
      </c>
    </row>
    <row r="4674" spans="1:34" x14ac:dyDescent="0.3">
      <c r="A4674" t="s">
        <v>10946</v>
      </c>
      <c r="B4674" t="s">
        <v>10947</v>
      </c>
      <c r="C4674">
        <v>26450965</v>
      </c>
      <c r="F4674" s="16">
        <v>29384</v>
      </c>
      <c r="G4674" t="s">
        <v>3059</v>
      </c>
      <c r="H4674" t="s">
        <v>3059</v>
      </c>
      <c r="I4674" t="s">
        <v>3063</v>
      </c>
      <c r="J4674" t="s">
        <v>176</v>
      </c>
      <c r="K4674" t="s">
        <v>2715</v>
      </c>
      <c r="L4674" t="s">
        <v>3064</v>
      </c>
      <c r="O4674" t="s">
        <v>3065</v>
      </c>
      <c r="P4674" t="s">
        <v>10955</v>
      </c>
      <c r="Q4674" t="s">
        <v>741</v>
      </c>
      <c r="AG4674" t="s">
        <v>769</v>
      </c>
      <c r="AH4674" t="e">
        <f>VLOOKUP(C4674,'CREAR HV'!A:A,1,0)</f>
        <v>#N/A</v>
      </c>
    </row>
    <row r="4675" spans="1:34" x14ac:dyDescent="0.3">
      <c r="A4675" t="s">
        <v>10946</v>
      </c>
      <c r="B4675" t="s">
        <v>10947</v>
      </c>
      <c r="C4675">
        <v>43022518</v>
      </c>
      <c r="F4675" s="16">
        <v>22534</v>
      </c>
      <c r="G4675" t="s">
        <v>816</v>
      </c>
      <c r="H4675" t="s">
        <v>74</v>
      </c>
      <c r="I4675" t="s">
        <v>2993</v>
      </c>
      <c r="J4675" t="s">
        <v>4849</v>
      </c>
      <c r="K4675" t="s">
        <v>437</v>
      </c>
      <c r="L4675" t="s">
        <v>4850</v>
      </c>
      <c r="O4675" t="s">
        <v>4851</v>
      </c>
      <c r="P4675" t="s">
        <v>10955</v>
      </c>
      <c r="Q4675" t="s">
        <v>741</v>
      </c>
      <c r="AG4675" t="s">
        <v>743</v>
      </c>
      <c r="AH4675" t="e">
        <f>VLOOKUP(C4675,'CREAR HV'!A:A,1,0)</f>
        <v>#N/A</v>
      </c>
    </row>
    <row r="4676" spans="1:34" x14ac:dyDescent="0.3">
      <c r="A4676" t="s">
        <v>10946</v>
      </c>
      <c r="B4676" t="s">
        <v>10947</v>
      </c>
      <c r="C4676">
        <v>42497956</v>
      </c>
      <c r="F4676" s="16">
        <v>21932</v>
      </c>
      <c r="G4676" t="s">
        <v>32</v>
      </c>
      <c r="H4676" t="s">
        <v>32</v>
      </c>
      <c r="I4676" t="s">
        <v>4772</v>
      </c>
      <c r="J4676" t="s">
        <v>3428</v>
      </c>
      <c r="K4676" t="s">
        <v>2535</v>
      </c>
      <c r="L4676" t="s">
        <v>4773</v>
      </c>
      <c r="O4676" t="s">
        <v>4774</v>
      </c>
      <c r="P4676" t="s">
        <v>10955</v>
      </c>
      <c r="Q4676" t="s">
        <v>741</v>
      </c>
      <c r="AG4676" t="s">
        <v>769</v>
      </c>
      <c r="AH4676" t="e">
        <f>VLOOKUP(C4676,'CREAR HV'!A:A,1,0)</f>
        <v>#N/A</v>
      </c>
    </row>
    <row r="4677" spans="1:34" x14ac:dyDescent="0.3">
      <c r="A4677" t="s">
        <v>10946</v>
      </c>
      <c r="B4677" t="s">
        <v>10947</v>
      </c>
      <c r="C4677">
        <v>42059676</v>
      </c>
      <c r="F4677" s="16">
        <v>22469</v>
      </c>
      <c r="G4677" t="s">
        <v>750</v>
      </c>
      <c r="H4677" t="s">
        <v>750</v>
      </c>
      <c r="I4677" t="s">
        <v>14808</v>
      </c>
      <c r="J4677" t="s">
        <v>4548</v>
      </c>
      <c r="K4677" t="s">
        <v>167</v>
      </c>
      <c r="L4677" t="s">
        <v>14809</v>
      </c>
      <c r="O4677" t="s">
        <v>14810</v>
      </c>
      <c r="P4677" t="s">
        <v>10955</v>
      </c>
      <c r="Q4677" t="s">
        <v>741</v>
      </c>
      <c r="AG4677" t="s">
        <v>159</v>
      </c>
      <c r="AH4677" t="e">
        <f>VLOOKUP(C4677,'CREAR HV'!A:A,1,0)</f>
        <v>#N/A</v>
      </c>
    </row>
    <row r="4678" spans="1:34" x14ac:dyDescent="0.3">
      <c r="A4678" t="s">
        <v>10946</v>
      </c>
      <c r="B4678" t="s">
        <v>10947</v>
      </c>
      <c r="C4678">
        <v>1010201111</v>
      </c>
      <c r="F4678" s="16">
        <v>33592</v>
      </c>
      <c r="G4678" t="s">
        <v>44</v>
      </c>
      <c r="H4678" t="s">
        <v>44</v>
      </c>
      <c r="I4678" t="s">
        <v>8094</v>
      </c>
      <c r="J4678" t="s">
        <v>1058</v>
      </c>
      <c r="K4678" t="s">
        <v>3623</v>
      </c>
      <c r="L4678" t="s">
        <v>8095</v>
      </c>
      <c r="O4678" t="s">
        <v>8096</v>
      </c>
      <c r="P4678" t="s">
        <v>10950</v>
      </c>
      <c r="Q4678" t="s">
        <v>741</v>
      </c>
      <c r="V4678">
        <v>1010201111</v>
      </c>
      <c r="W4678" t="s">
        <v>742</v>
      </c>
      <c r="X4678">
        <v>1</v>
      </c>
      <c r="AG4678" t="s">
        <v>769</v>
      </c>
      <c r="AH4678" t="e">
        <f>VLOOKUP(C4678,'CREAR HV'!A:A,1,0)</f>
        <v>#N/A</v>
      </c>
    </row>
    <row r="4679" spans="1:34" x14ac:dyDescent="0.3">
      <c r="A4679" t="s">
        <v>10946</v>
      </c>
      <c r="B4679" t="s">
        <v>10947</v>
      </c>
      <c r="C4679">
        <v>42546633</v>
      </c>
      <c r="F4679" s="16">
        <v>27664</v>
      </c>
      <c r="G4679" t="s">
        <v>4778</v>
      </c>
      <c r="H4679" t="s">
        <v>4779</v>
      </c>
      <c r="I4679" t="s">
        <v>4780</v>
      </c>
      <c r="J4679" t="s">
        <v>4781</v>
      </c>
      <c r="K4679" t="s">
        <v>4782</v>
      </c>
      <c r="L4679" t="s">
        <v>4783</v>
      </c>
      <c r="O4679" t="s">
        <v>4784</v>
      </c>
      <c r="P4679" t="s">
        <v>10955</v>
      </c>
      <c r="Q4679" t="s">
        <v>741</v>
      </c>
      <c r="AG4679" t="s">
        <v>743</v>
      </c>
      <c r="AH4679" t="e">
        <f>VLOOKUP(C4679,'CREAR HV'!A:A,1,0)</f>
        <v>#N/A</v>
      </c>
    </row>
    <row r="4680" spans="1:34" x14ac:dyDescent="0.3">
      <c r="A4680" t="s">
        <v>10946</v>
      </c>
      <c r="B4680" t="s">
        <v>10947</v>
      </c>
      <c r="C4680">
        <v>42130955</v>
      </c>
      <c r="F4680" s="16">
        <v>28615</v>
      </c>
      <c r="G4680" t="s">
        <v>750</v>
      </c>
      <c r="H4680" t="s">
        <v>750</v>
      </c>
      <c r="I4680" t="s">
        <v>4746</v>
      </c>
      <c r="J4680" t="s">
        <v>1179</v>
      </c>
      <c r="K4680" t="s">
        <v>226</v>
      </c>
      <c r="L4680" t="s">
        <v>4747</v>
      </c>
      <c r="O4680" t="s">
        <v>4748</v>
      </c>
      <c r="P4680" t="s">
        <v>10955</v>
      </c>
      <c r="Q4680" t="s">
        <v>741</v>
      </c>
      <c r="AG4680" t="s">
        <v>743</v>
      </c>
      <c r="AH4680" t="e">
        <f>VLOOKUP(C4680,'CREAR HV'!A:A,1,0)</f>
        <v>#N/A</v>
      </c>
    </row>
    <row r="4681" spans="1:34" x14ac:dyDescent="0.3">
      <c r="A4681" t="s">
        <v>10946</v>
      </c>
      <c r="B4681" t="s">
        <v>10947</v>
      </c>
      <c r="C4681">
        <v>79274796</v>
      </c>
      <c r="E4681" s="16">
        <v>40366</v>
      </c>
      <c r="F4681" s="16">
        <v>22590</v>
      </c>
      <c r="G4681" t="s">
        <v>103</v>
      </c>
      <c r="H4681" t="s">
        <v>103</v>
      </c>
      <c r="I4681" t="s">
        <v>1658</v>
      </c>
      <c r="J4681" t="s">
        <v>255</v>
      </c>
      <c r="K4681" t="s">
        <v>148</v>
      </c>
      <c r="L4681" t="s">
        <v>7087</v>
      </c>
      <c r="M4681" t="s">
        <v>7087</v>
      </c>
      <c r="O4681" t="s">
        <v>7088</v>
      </c>
      <c r="P4681" t="s">
        <v>10950</v>
      </c>
      <c r="Q4681" t="s">
        <v>741</v>
      </c>
      <c r="R4681" t="s">
        <v>748</v>
      </c>
      <c r="S4681" t="s">
        <v>1633</v>
      </c>
      <c r="T4681" t="s">
        <v>1634</v>
      </c>
      <c r="U4681" t="s">
        <v>2109</v>
      </c>
      <c r="W4681" t="s">
        <v>742</v>
      </c>
      <c r="X4681">
        <v>3</v>
      </c>
      <c r="AB4681" t="s">
        <v>159</v>
      </c>
      <c r="AC4681" t="s">
        <v>159</v>
      </c>
      <c r="AG4681" t="s">
        <v>743</v>
      </c>
      <c r="AH4681" t="e">
        <f>VLOOKUP(C4681,'CREAR HV'!A:A,1,0)</f>
        <v>#N/A</v>
      </c>
    </row>
    <row r="4682" spans="1:34" x14ac:dyDescent="0.3">
      <c r="A4682" t="s">
        <v>10946</v>
      </c>
      <c r="B4682" t="s">
        <v>10947</v>
      </c>
      <c r="C4682">
        <v>79274796</v>
      </c>
      <c r="E4682" s="16">
        <v>40366</v>
      </c>
      <c r="F4682" s="16">
        <v>22590</v>
      </c>
      <c r="G4682" t="s">
        <v>103</v>
      </c>
      <c r="H4682" t="s">
        <v>103</v>
      </c>
      <c r="I4682" t="s">
        <v>1658</v>
      </c>
      <c r="J4682" t="s">
        <v>255</v>
      </c>
      <c r="K4682" t="s">
        <v>148</v>
      </c>
      <c r="L4682" t="s">
        <v>7087</v>
      </c>
      <c r="M4682" t="s">
        <v>7087</v>
      </c>
      <c r="O4682" t="s">
        <v>7088</v>
      </c>
      <c r="P4682" t="s">
        <v>10950</v>
      </c>
      <c r="Q4682" t="s">
        <v>741</v>
      </c>
      <c r="R4682" t="s">
        <v>748</v>
      </c>
      <c r="S4682" t="s">
        <v>1633</v>
      </c>
      <c r="T4682" t="s">
        <v>1634</v>
      </c>
      <c r="U4682" t="s">
        <v>2109</v>
      </c>
      <c r="W4682" t="s">
        <v>742</v>
      </c>
      <c r="X4682">
        <v>3</v>
      </c>
      <c r="AB4682" t="s">
        <v>159</v>
      </c>
      <c r="AC4682" t="s">
        <v>159</v>
      </c>
      <c r="AG4682" t="s">
        <v>743</v>
      </c>
      <c r="AH4682" t="e">
        <f>VLOOKUP(C4682,'CREAR HV'!A:A,1,0)</f>
        <v>#N/A</v>
      </c>
    </row>
    <row r="4683" spans="1:34" x14ac:dyDescent="0.3">
      <c r="A4683" t="s">
        <v>10946</v>
      </c>
      <c r="B4683" t="s">
        <v>10947</v>
      </c>
      <c r="C4683">
        <v>1049615253</v>
      </c>
      <c r="F4683" s="16">
        <v>32500</v>
      </c>
      <c r="G4683" t="s">
        <v>61</v>
      </c>
      <c r="H4683" t="s">
        <v>61</v>
      </c>
      <c r="I4683" t="s">
        <v>8609</v>
      </c>
      <c r="J4683" t="s">
        <v>293</v>
      </c>
      <c r="K4683" t="s">
        <v>152</v>
      </c>
      <c r="L4683" t="s">
        <v>8610</v>
      </c>
      <c r="O4683" t="s">
        <v>8611</v>
      </c>
      <c r="P4683" t="s">
        <v>10955</v>
      </c>
      <c r="Q4683" t="s">
        <v>741</v>
      </c>
      <c r="AG4683" t="s">
        <v>769</v>
      </c>
      <c r="AH4683" t="e">
        <f>VLOOKUP(C4683,'CREAR HV'!A:A,1,0)</f>
        <v>#N/A</v>
      </c>
    </row>
    <row r="4684" spans="1:34" x14ac:dyDescent="0.3">
      <c r="A4684" t="s">
        <v>10946</v>
      </c>
      <c r="B4684" t="s">
        <v>10947</v>
      </c>
      <c r="C4684">
        <v>79363100</v>
      </c>
      <c r="F4684" s="16">
        <v>23865</v>
      </c>
      <c r="G4684" t="s">
        <v>44</v>
      </c>
      <c r="H4684" t="s">
        <v>44</v>
      </c>
      <c r="I4684" t="s">
        <v>7143</v>
      </c>
      <c r="J4684" t="s">
        <v>783</v>
      </c>
      <c r="K4684" t="s">
        <v>4134</v>
      </c>
      <c r="L4684" t="s">
        <v>7144</v>
      </c>
      <c r="O4684" t="s">
        <v>7145</v>
      </c>
      <c r="P4684" t="s">
        <v>10950</v>
      </c>
      <c r="Q4684" t="s">
        <v>741</v>
      </c>
      <c r="V4684">
        <v>79363100</v>
      </c>
      <c r="W4684" t="s">
        <v>742</v>
      </c>
      <c r="X4684">
        <v>2</v>
      </c>
      <c r="AG4684" t="s">
        <v>743</v>
      </c>
      <c r="AH4684" t="e">
        <f>VLOOKUP(C4684,'CREAR HV'!A:A,1,0)</f>
        <v>#N/A</v>
      </c>
    </row>
    <row r="4685" spans="1:34" x14ac:dyDescent="0.3">
      <c r="A4685" t="s">
        <v>10946</v>
      </c>
      <c r="B4685" t="s">
        <v>10947</v>
      </c>
      <c r="C4685">
        <v>79351271</v>
      </c>
      <c r="E4685" s="16">
        <v>30536</v>
      </c>
      <c r="F4685" s="16">
        <v>23886</v>
      </c>
      <c r="G4685" t="s">
        <v>44</v>
      </c>
      <c r="H4685" t="s">
        <v>44</v>
      </c>
      <c r="I4685" t="s">
        <v>7068</v>
      </c>
      <c r="J4685" t="s">
        <v>157</v>
      </c>
      <c r="K4685" t="s">
        <v>302</v>
      </c>
      <c r="L4685" t="s">
        <v>7141</v>
      </c>
      <c r="O4685" t="s">
        <v>7142</v>
      </c>
      <c r="P4685" t="s">
        <v>10950</v>
      </c>
      <c r="Q4685" t="s">
        <v>741</v>
      </c>
      <c r="R4685" t="s">
        <v>814</v>
      </c>
      <c r="W4685" t="s">
        <v>742</v>
      </c>
      <c r="X4685">
        <v>51</v>
      </c>
      <c r="AG4685" t="s">
        <v>743</v>
      </c>
      <c r="AH4685" t="e">
        <f>VLOOKUP(C4685,'CREAR HV'!A:A,1,0)</f>
        <v>#N/A</v>
      </c>
    </row>
    <row r="4686" spans="1:34" x14ac:dyDescent="0.3">
      <c r="A4686" t="s">
        <v>10946</v>
      </c>
      <c r="B4686" t="s">
        <v>10947</v>
      </c>
      <c r="C4686">
        <v>79256129</v>
      </c>
      <c r="E4686" s="16">
        <v>29198</v>
      </c>
      <c r="F4686" s="16">
        <v>22249</v>
      </c>
      <c r="G4686" t="s">
        <v>44</v>
      </c>
      <c r="H4686" t="s">
        <v>44</v>
      </c>
      <c r="I4686" t="s">
        <v>782</v>
      </c>
      <c r="J4686" t="s">
        <v>2236</v>
      </c>
      <c r="K4686" t="s">
        <v>315</v>
      </c>
      <c r="L4686" t="s">
        <v>7074</v>
      </c>
      <c r="O4686" t="s">
        <v>7075</v>
      </c>
      <c r="P4686" t="s">
        <v>10950</v>
      </c>
      <c r="Q4686" t="s">
        <v>1038</v>
      </c>
      <c r="R4686" t="s">
        <v>814</v>
      </c>
      <c r="W4686" t="s">
        <v>1729</v>
      </c>
      <c r="X4686">
        <v>4</v>
      </c>
      <c r="AB4686" t="s">
        <v>7076</v>
      </c>
      <c r="AC4686" t="s">
        <v>7075</v>
      </c>
      <c r="AG4686" t="s">
        <v>743</v>
      </c>
      <c r="AH4686" t="e">
        <f>VLOOKUP(C4686,'CREAR HV'!A:A,1,0)</f>
        <v>#N/A</v>
      </c>
    </row>
    <row r="4687" spans="1:34" x14ac:dyDescent="0.3">
      <c r="A4687" t="s">
        <v>10946</v>
      </c>
      <c r="B4687" t="s">
        <v>10947</v>
      </c>
      <c r="C4687">
        <v>79060017</v>
      </c>
      <c r="E4687" s="16">
        <v>27886</v>
      </c>
      <c r="F4687" s="16">
        <v>20851</v>
      </c>
      <c r="G4687" t="s">
        <v>2533</v>
      </c>
      <c r="H4687" t="s">
        <v>2533</v>
      </c>
      <c r="I4687" t="s">
        <v>7004</v>
      </c>
      <c r="J4687" t="s">
        <v>7005</v>
      </c>
      <c r="K4687" t="s">
        <v>157</v>
      </c>
      <c r="L4687" t="s">
        <v>7006</v>
      </c>
      <c r="O4687" t="s">
        <v>7007</v>
      </c>
      <c r="P4687" t="s">
        <v>10950</v>
      </c>
      <c r="Q4687" t="s">
        <v>849</v>
      </c>
      <c r="R4687" t="s">
        <v>814</v>
      </c>
      <c r="W4687" t="s">
        <v>742</v>
      </c>
      <c r="X4687">
        <v>3</v>
      </c>
      <c r="AB4687" t="s">
        <v>7008</v>
      </c>
      <c r="AC4687" t="s">
        <v>7009</v>
      </c>
      <c r="AG4687" t="s">
        <v>743</v>
      </c>
      <c r="AH4687" t="e">
        <f>VLOOKUP(C4687,'CREAR HV'!A:A,1,0)</f>
        <v>#N/A</v>
      </c>
    </row>
    <row r="4688" spans="1:34" x14ac:dyDescent="0.3">
      <c r="A4688" t="s">
        <v>10946</v>
      </c>
      <c r="B4688" t="s">
        <v>10947</v>
      </c>
      <c r="C4688">
        <v>79592536</v>
      </c>
      <c r="E4688" s="16">
        <v>33317</v>
      </c>
      <c r="F4688" s="16">
        <v>26676</v>
      </c>
      <c r="G4688" t="s">
        <v>44</v>
      </c>
      <c r="H4688" t="s">
        <v>44</v>
      </c>
      <c r="I4688" t="s">
        <v>1969</v>
      </c>
      <c r="J4688" t="s">
        <v>5548</v>
      </c>
      <c r="K4688" t="s">
        <v>3623</v>
      </c>
      <c r="L4688" t="s">
        <v>7260</v>
      </c>
      <c r="O4688" t="s">
        <v>7261</v>
      </c>
      <c r="P4688" t="s">
        <v>10950</v>
      </c>
      <c r="Q4688" t="s">
        <v>849</v>
      </c>
      <c r="R4688" t="s">
        <v>814</v>
      </c>
      <c r="W4688" t="s">
        <v>742</v>
      </c>
      <c r="X4688">
        <v>55</v>
      </c>
      <c r="AB4688" t="s">
        <v>7262</v>
      </c>
      <c r="AC4688" t="s">
        <v>5510</v>
      </c>
      <c r="AG4688" t="s">
        <v>743</v>
      </c>
      <c r="AH4688" t="e">
        <f>VLOOKUP(C4688,'CREAR HV'!A:A,1,0)</f>
        <v>#N/A</v>
      </c>
    </row>
    <row r="4689" spans="1:34" x14ac:dyDescent="0.3">
      <c r="A4689" t="s">
        <v>10946</v>
      </c>
      <c r="B4689" t="s">
        <v>10947</v>
      </c>
      <c r="C4689">
        <v>79608002</v>
      </c>
      <c r="F4689" s="16">
        <v>26345</v>
      </c>
      <c r="G4689" t="s">
        <v>44</v>
      </c>
      <c r="H4689" t="s">
        <v>44</v>
      </c>
      <c r="I4689" t="s">
        <v>2428</v>
      </c>
      <c r="J4689" t="s">
        <v>488</v>
      </c>
      <c r="K4689" t="s">
        <v>1215</v>
      </c>
      <c r="L4689" t="s">
        <v>7277</v>
      </c>
      <c r="O4689" t="s">
        <v>7278</v>
      </c>
      <c r="P4689" t="s">
        <v>10950</v>
      </c>
      <c r="Q4689" t="s">
        <v>741</v>
      </c>
      <c r="V4689">
        <v>79608002</v>
      </c>
      <c r="W4689" t="s">
        <v>742</v>
      </c>
      <c r="X4689">
        <v>51</v>
      </c>
      <c r="AG4689" t="s">
        <v>743</v>
      </c>
      <c r="AH4689" t="e">
        <f>VLOOKUP(C4689,'CREAR HV'!A:A,1,0)</f>
        <v>#N/A</v>
      </c>
    </row>
    <row r="4690" spans="1:34" x14ac:dyDescent="0.3">
      <c r="A4690" t="s">
        <v>10946</v>
      </c>
      <c r="B4690" t="s">
        <v>10947</v>
      </c>
      <c r="C4690">
        <v>79577485</v>
      </c>
      <c r="E4690" s="16">
        <v>37649</v>
      </c>
      <c r="F4690" s="16">
        <v>26020</v>
      </c>
      <c r="G4690" t="s">
        <v>67</v>
      </c>
      <c r="H4690" t="s">
        <v>67</v>
      </c>
      <c r="I4690" t="s">
        <v>7258</v>
      </c>
      <c r="J4690" t="s">
        <v>1083</v>
      </c>
      <c r="K4690" t="s">
        <v>596</v>
      </c>
      <c r="L4690" t="s">
        <v>7259</v>
      </c>
      <c r="M4690" t="s">
        <v>7259</v>
      </c>
      <c r="P4690" t="s">
        <v>10950</v>
      </c>
      <c r="Q4690" t="s">
        <v>741</v>
      </c>
      <c r="R4690" t="s">
        <v>748</v>
      </c>
      <c r="W4690" t="s">
        <v>742</v>
      </c>
      <c r="X4690">
        <v>52</v>
      </c>
      <c r="AG4690" t="s">
        <v>769</v>
      </c>
      <c r="AH4690" t="e">
        <f>VLOOKUP(C4690,'CREAR HV'!A:A,1,0)</f>
        <v>#N/A</v>
      </c>
    </row>
    <row r="4691" spans="1:34" x14ac:dyDescent="0.3">
      <c r="A4691" t="s">
        <v>10946</v>
      </c>
      <c r="B4691" t="s">
        <v>10947</v>
      </c>
      <c r="C4691">
        <v>31793090</v>
      </c>
      <c r="F4691" s="16">
        <v>29790</v>
      </c>
      <c r="G4691" t="s">
        <v>1040</v>
      </c>
      <c r="H4691" t="s">
        <v>1041</v>
      </c>
      <c r="I4691" t="s">
        <v>3533</v>
      </c>
      <c r="J4691" t="s">
        <v>2825</v>
      </c>
      <c r="K4691" t="s">
        <v>302</v>
      </c>
      <c r="L4691" t="s">
        <v>3534</v>
      </c>
      <c r="O4691" t="s">
        <v>3535</v>
      </c>
      <c r="P4691" t="s">
        <v>10955</v>
      </c>
      <c r="Q4691" t="s">
        <v>741</v>
      </c>
      <c r="AG4691" t="s">
        <v>743</v>
      </c>
      <c r="AH4691" t="e">
        <f>VLOOKUP(C4691,'CREAR HV'!A:A,1,0)</f>
        <v>#N/A</v>
      </c>
    </row>
    <row r="4692" spans="1:34" x14ac:dyDescent="0.3">
      <c r="A4692" t="s">
        <v>10946</v>
      </c>
      <c r="B4692" t="s">
        <v>10947</v>
      </c>
      <c r="C4692">
        <v>79469691</v>
      </c>
      <c r="E4692" s="16">
        <v>37727</v>
      </c>
      <c r="F4692" s="16">
        <v>24956</v>
      </c>
      <c r="G4692" t="s">
        <v>40</v>
      </c>
      <c r="H4692" t="s">
        <v>40</v>
      </c>
      <c r="I4692" t="s">
        <v>1133</v>
      </c>
      <c r="J4692" t="s">
        <v>1202</v>
      </c>
      <c r="K4692" t="s">
        <v>383</v>
      </c>
      <c r="L4692" t="s">
        <v>7209</v>
      </c>
      <c r="M4692" t="s">
        <v>7209</v>
      </c>
      <c r="O4692" t="s">
        <v>7210</v>
      </c>
      <c r="P4692" t="s">
        <v>10950</v>
      </c>
      <c r="Q4692" t="s">
        <v>741</v>
      </c>
      <c r="R4692" t="s">
        <v>748</v>
      </c>
      <c r="W4692" t="s">
        <v>742</v>
      </c>
      <c r="X4692">
        <v>3</v>
      </c>
      <c r="AG4692" t="s">
        <v>743</v>
      </c>
      <c r="AH4692" t="e">
        <f>VLOOKUP(C4692,'CREAR HV'!A:A,1,0)</f>
        <v>#N/A</v>
      </c>
    </row>
    <row r="4693" spans="1:34" x14ac:dyDescent="0.3">
      <c r="A4693" t="s">
        <v>10946</v>
      </c>
      <c r="B4693" t="s">
        <v>10947</v>
      </c>
      <c r="C4693">
        <v>79454449</v>
      </c>
      <c r="F4693" s="16">
        <v>24842</v>
      </c>
      <c r="G4693" t="s">
        <v>1800</v>
      </c>
      <c r="H4693" t="s">
        <v>1800</v>
      </c>
      <c r="I4693" t="s">
        <v>7200</v>
      </c>
      <c r="J4693" t="s">
        <v>6238</v>
      </c>
      <c r="K4693" t="s">
        <v>222</v>
      </c>
      <c r="L4693" t="s">
        <v>7201</v>
      </c>
      <c r="O4693" t="s">
        <v>7202</v>
      </c>
      <c r="P4693" t="s">
        <v>10950</v>
      </c>
      <c r="Q4693" t="s">
        <v>741</v>
      </c>
      <c r="V4693">
        <v>79454449</v>
      </c>
      <c r="W4693" t="s">
        <v>742</v>
      </c>
      <c r="X4693">
        <v>51</v>
      </c>
      <c r="AG4693" t="s">
        <v>743</v>
      </c>
      <c r="AH4693" t="e">
        <f>VLOOKUP(C4693,'CREAR HV'!A:A,1,0)</f>
        <v>#N/A</v>
      </c>
    </row>
    <row r="4694" spans="1:34" x14ac:dyDescent="0.3">
      <c r="A4694" t="s">
        <v>10946</v>
      </c>
      <c r="B4694" t="s">
        <v>10947</v>
      </c>
      <c r="C4694">
        <v>79403329</v>
      </c>
      <c r="E4694" s="16">
        <v>31089</v>
      </c>
      <c r="F4694" s="16">
        <v>24129</v>
      </c>
      <c r="G4694" t="s">
        <v>44</v>
      </c>
      <c r="H4694" t="s">
        <v>44</v>
      </c>
      <c r="I4694" t="s">
        <v>2252</v>
      </c>
      <c r="J4694" t="s">
        <v>6043</v>
      </c>
      <c r="K4694" t="s">
        <v>1862</v>
      </c>
      <c r="L4694" t="s">
        <v>7166</v>
      </c>
      <c r="O4694" t="s">
        <v>7167</v>
      </c>
      <c r="P4694" t="s">
        <v>10950</v>
      </c>
      <c r="Q4694" t="s">
        <v>849</v>
      </c>
      <c r="R4694" t="s">
        <v>748</v>
      </c>
      <c r="W4694" t="s">
        <v>742</v>
      </c>
      <c r="X4694">
        <v>1</v>
      </c>
      <c r="AG4694" t="s">
        <v>743</v>
      </c>
      <c r="AH4694" t="e">
        <f>VLOOKUP(C4694,'CREAR HV'!A:A,1,0)</f>
        <v>#N/A</v>
      </c>
    </row>
    <row r="4695" spans="1:34" x14ac:dyDescent="0.3">
      <c r="A4695" t="s">
        <v>10946</v>
      </c>
      <c r="B4695" t="s">
        <v>10947</v>
      </c>
      <c r="C4695">
        <v>79378116</v>
      </c>
      <c r="F4695" s="16">
        <v>24085</v>
      </c>
      <c r="G4695" t="s">
        <v>549</v>
      </c>
      <c r="H4695" t="s">
        <v>549</v>
      </c>
      <c r="I4695" t="s">
        <v>7156</v>
      </c>
      <c r="J4695" t="s">
        <v>3068</v>
      </c>
      <c r="K4695" t="s">
        <v>282</v>
      </c>
      <c r="L4695" t="s">
        <v>7157</v>
      </c>
      <c r="O4695" t="s">
        <v>7158</v>
      </c>
      <c r="P4695" t="s">
        <v>10950</v>
      </c>
      <c r="Q4695" t="s">
        <v>741</v>
      </c>
      <c r="V4695">
        <v>79378116</v>
      </c>
      <c r="W4695" t="s">
        <v>795</v>
      </c>
      <c r="X4695">
        <v>46</v>
      </c>
      <c r="AG4695" t="s">
        <v>743</v>
      </c>
      <c r="AH4695" t="e">
        <f>VLOOKUP(C4695,'CREAR HV'!A:A,1,0)</f>
        <v>#N/A</v>
      </c>
    </row>
    <row r="4696" spans="1:34" x14ac:dyDescent="0.3">
      <c r="A4696" t="s">
        <v>10946</v>
      </c>
      <c r="B4696" t="s">
        <v>10947</v>
      </c>
      <c r="C4696">
        <v>13615151</v>
      </c>
      <c r="E4696" s="16">
        <v>31390</v>
      </c>
      <c r="F4696" s="16">
        <v>24461</v>
      </c>
      <c r="G4696" t="s">
        <v>1838</v>
      </c>
      <c r="H4696" t="s">
        <v>1838</v>
      </c>
      <c r="I4696" t="s">
        <v>1839</v>
      </c>
      <c r="J4696" t="s">
        <v>1840</v>
      </c>
      <c r="K4696" t="s">
        <v>215</v>
      </c>
      <c r="L4696" t="s">
        <v>1841</v>
      </c>
      <c r="O4696" t="s">
        <v>1842</v>
      </c>
      <c r="P4696" t="s">
        <v>10950</v>
      </c>
      <c r="Q4696" t="s">
        <v>849</v>
      </c>
      <c r="R4696" t="s">
        <v>814</v>
      </c>
      <c r="W4696" t="s">
        <v>815</v>
      </c>
      <c r="X4696">
        <v>6</v>
      </c>
      <c r="AB4696" t="s">
        <v>1843</v>
      </c>
      <c r="AC4696" t="s">
        <v>1844</v>
      </c>
      <c r="AG4696" t="s">
        <v>743</v>
      </c>
      <c r="AH4696" t="e">
        <f>VLOOKUP(C4696,'CREAR HV'!A:A,1,0)</f>
        <v>#N/A</v>
      </c>
    </row>
    <row r="4697" spans="1:34" x14ac:dyDescent="0.3">
      <c r="A4697" t="s">
        <v>10946</v>
      </c>
      <c r="B4697" t="s">
        <v>10947</v>
      </c>
      <c r="C4697">
        <v>71702997</v>
      </c>
      <c r="E4697" s="16">
        <v>31805</v>
      </c>
      <c r="F4697" s="16">
        <v>24994</v>
      </c>
      <c r="G4697" t="s">
        <v>44</v>
      </c>
      <c r="H4697" t="s">
        <v>44</v>
      </c>
      <c r="I4697" t="s">
        <v>6637</v>
      </c>
      <c r="J4697" t="s">
        <v>152</v>
      </c>
      <c r="K4697" t="s">
        <v>889</v>
      </c>
      <c r="L4697" t="s">
        <v>6638</v>
      </c>
      <c r="O4697" t="s">
        <v>6639</v>
      </c>
      <c r="P4697" t="s">
        <v>10950</v>
      </c>
      <c r="Q4697" t="s">
        <v>741</v>
      </c>
      <c r="R4697" t="s">
        <v>814</v>
      </c>
      <c r="W4697" t="s">
        <v>742</v>
      </c>
      <c r="X4697">
        <v>26</v>
      </c>
      <c r="AB4697" t="s">
        <v>6640</v>
      </c>
      <c r="AC4697" t="s">
        <v>6641</v>
      </c>
      <c r="AG4697" t="s">
        <v>743</v>
      </c>
      <c r="AH4697" t="e">
        <f>VLOOKUP(C4697,'CREAR HV'!A:A,1,0)</f>
        <v>#N/A</v>
      </c>
    </row>
    <row r="4698" spans="1:34" x14ac:dyDescent="0.3">
      <c r="A4698" t="s">
        <v>10946</v>
      </c>
      <c r="B4698" t="s">
        <v>10947</v>
      </c>
      <c r="C4698">
        <v>77094658</v>
      </c>
      <c r="F4698" s="16">
        <v>31040</v>
      </c>
      <c r="G4698" t="s">
        <v>32</v>
      </c>
      <c r="H4698" t="s">
        <v>32</v>
      </c>
      <c r="I4698" t="s">
        <v>6951</v>
      </c>
      <c r="J4698" t="s">
        <v>5485</v>
      </c>
      <c r="K4698" t="s">
        <v>282</v>
      </c>
      <c r="L4698" t="s">
        <v>6952</v>
      </c>
      <c r="O4698" t="s">
        <v>6953</v>
      </c>
      <c r="P4698" t="s">
        <v>10950</v>
      </c>
      <c r="Q4698" t="s">
        <v>741</v>
      </c>
      <c r="V4698">
        <v>276940</v>
      </c>
      <c r="W4698" t="s">
        <v>795</v>
      </c>
      <c r="X4698">
        <v>0</v>
      </c>
      <c r="AG4698" t="s">
        <v>11069</v>
      </c>
      <c r="AH4698" t="e">
        <f>VLOOKUP(C4698,'CREAR HV'!A:A,1,0)</f>
        <v>#N/A</v>
      </c>
    </row>
    <row r="4699" spans="1:34" x14ac:dyDescent="0.3">
      <c r="A4699" t="s">
        <v>10946</v>
      </c>
      <c r="B4699" t="s">
        <v>10947</v>
      </c>
      <c r="C4699">
        <v>7715612</v>
      </c>
      <c r="F4699" s="16">
        <v>29526</v>
      </c>
      <c r="G4699" t="s">
        <v>1210</v>
      </c>
      <c r="H4699" t="s">
        <v>1210</v>
      </c>
      <c r="I4699" t="s">
        <v>802</v>
      </c>
      <c r="J4699" t="s">
        <v>515</v>
      </c>
      <c r="K4699" t="s">
        <v>159</v>
      </c>
      <c r="L4699" t="s">
        <v>1211</v>
      </c>
      <c r="O4699" t="s">
        <v>1212</v>
      </c>
      <c r="P4699" t="s">
        <v>10950</v>
      </c>
      <c r="Q4699" t="s">
        <v>741</v>
      </c>
      <c r="AG4699" t="s">
        <v>11069</v>
      </c>
      <c r="AH4699" t="e">
        <f>VLOOKUP(C4699,'CREAR HV'!A:A,1,0)</f>
        <v>#N/A</v>
      </c>
    </row>
    <row r="4700" spans="1:34" x14ac:dyDescent="0.3">
      <c r="A4700" t="s">
        <v>10946</v>
      </c>
      <c r="B4700" t="s">
        <v>10947</v>
      </c>
      <c r="C4700">
        <v>79278172</v>
      </c>
      <c r="F4700" s="16">
        <v>23196</v>
      </c>
      <c r="G4700" t="s">
        <v>7094</v>
      </c>
      <c r="H4700" t="s">
        <v>7095</v>
      </c>
      <c r="I4700" t="s">
        <v>7096</v>
      </c>
      <c r="J4700" t="s">
        <v>7097</v>
      </c>
      <c r="K4700" t="s">
        <v>222</v>
      </c>
      <c r="L4700" t="s">
        <v>7098</v>
      </c>
      <c r="O4700" t="s">
        <v>7099</v>
      </c>
      <c r="P4700" t="s">
        <v>10950</v>
      </c>
      <c r="Q4700" t="s">
        <v>741</v>
      </c>
      <c r="V4700">
        <v>79278172</v>
      </c>
      <c r="W4700" t="s">
        <v>742</v>
      </c>
      <c r="X4700">
        <v>2</v>
      </c>
      <c r="AG4700" t="s">
        <v>769</v>
      </c>
      <c r="AH4700" t="e">
        <f>VLOOKUP(C4700,'CREAR HV'!A:A,1,0)</f>
        <v>#N/A</v>
      </c>
    </row>
    <row r="4701" spans="1:34" x14ac:dyDescent="0.3">
      <c r="A4701" t="s">
        <v>10946</v>
      </c>
      <c r="B4701" t="s">
        <v>10947</v>
      </c>
      <c r="C4701">
        <v>13489135</v>
      </c>
      <c r="E4701" s="16">
        <v>31390</v>
      </c>
      <c r="F4701" s="16">
        <v>24771</v>
      </c>
      <c r="G4701" t="s">
        <v>1813</v>
      </c>
      <c r="H4701" t="s">
        <v>1814</v>
      </c>
      <c r="I4701" t="s">
        <v>1815</v>
      </c>
      <c r="J4701" t="s">
        <v>1816</v>
      </c>
      <c r="K4701" t="s">
        <v>1817</v>
      </c>
      <c r="L4701" t="s">
        <v>1818</v>
      </c>
      <c r="O4701" t="s">
        <v>1819</v>
      </c>
      <c r="P4701" t="s">
        <v>10950</v>
      </c>
      <c r="Q4701" t="s">
        <v>741</v>
      </c>
      <c r="R4701" t="s">
        <v>748</v>
      </c>
      <c r="W4701" t="s">
        <v>795</v>
      </c>
      <c r="X4701">
        <v>41</v>
      </c>
      <c r="AB4701" t="s">
        <v>1820</v>
      </c>
      <c r="AC4701" t="s">
        <v>1821</v>
      </c>
      <c r="AG4701" t="s">
        <v>743</v>
      </c>
      <c r="AH4701" t="e">
        <f>VLOOKUP(C4701,'CREAR HV'!A:A,1,0)</f>
        <v>#N/A</v>
      </c>
    </row>
    <row r="4702" spans="1:34" x14ac:dyDescent="0.3">
      <c r="A4702" t="s">
        <v>10946</v>
      </c>
      <c r="B4702" t="s">
        <v>10947</v>
      </c>
      <c r="C4702">
        <v>79123510</v>
      </c>
      <c r="F4702" s="16">
        <v>23480</v>
      </c>
      <c r="G4702" t="s">
        <v>2533</v>
      </c>
      <c r="H4702" t="s">
        <v>2533</v>
      </c>
      <c r="I4702" t="s">
        <v>7034</v>
      </c>
      <c r="J4702" t="s">
        <v>7035</v>
      </c>
      <c r="K4702" t="s">
        <v>7036</v>
      </c>
      <c r="L4702" t="s">
        <v>7037</v>
      </c>
      <c r="O4702" t="s">
        <v>7038</v>
      </c>
      <c r="P4702" t="s">
        <v>10950</v>
      </c>
      <c r="Q4702" t="s">
        <v>741</v>
      </c>
      <c r="AG4702" t="s">
        <v>743</v>
      </c>
      <c r="AH4702" t="e">
        <f>VLOOKUP(C4702,'CREAR HV'!A:A,1,0)</f>
        <v>#N/A</v>
      </c>
    </row>
    <row r="4703" spans="1:34" x14ac:dyDescent="0.3">
      <c r="A4703" t="s">
        <v>10946</v>
      </c>
      <c r="B4703" t="s">
        <v>10947</v>
      </c>
      <c r="C4703">
        <v>79127880</v>
      </c>
      <c r="E4703" s="16">
        <v>30853</v>
      </c>
      <c r="F4703" s="16">
        <v>24209</v>
      </c>
      <c r="G4703" t="s">
        <v>576</v>
      </c>
      <c r="H4703" t="s">
        <v>576</v>
      </c>
      <c r="I4703" t="s">
        <v>1133</v>
      </c>
      <c r="J4703" t="s">
        <v>1058</v>
      </c>
      <c r="K4703" t="s">
        <v>249</v>
      </c>
      <c r="L4703" t="s">
        <v>7039</v>
      </c>
      <c r="O4703" t="s">
        <v>7040</v>
      </c>
      <c r="P4703" t="s">
        <v>10950</v>
      </c>
      <c r="Q4703" t="s">
        <v>3381</v>
      </c>
      <c r="R4703" t="s">
        <v>814</v>
      </c>
      <c r="W4703" t="s">
        <v>795</v>
      </c>
      <c r="X4703">
        <v>1</v>
      </c>
      <c r="AG4703" t="s">
        <v>743</v>
      </c>
      <c r="AH4703" t="e">
        <f>VLOOKUP(C4703,'CREAR HV'!A:A,1,0)</f>
        <v>#N/A</v>
      </c>
    </row>
    <row r="4704" spans="1:34" x14ac:dyDescent="0.3">
      <c r="A4704" t="s">
        <v>10946</v>
      </c>
      <c r="B4704" t="s">
        <v>10947</v>
      </c>
      <c r="C4704">
        <v>42548871</v>
      </c>
      <c r="E4704" s="16">
        <v>37900</v>
      </c>
      <c r="F4704" s="16">
        <v>31295</v>
      </c>
      <c r="G4704" t="s">
        <v>44</v>
      </c>
      <c r="H4704" t="s">
        <v>44</v>
      </c>
      <c r="I4704" t="s">
        <v>4785</v>
      </c>
      <c r="J4704" t="s">
        <v>276</v>
      </c>
      <c r="K4704" t="s">
        <v>215</v>
      </c>
      <c r="L4704" t="s">
        <v>4786</v>
      </c>
      <c r="O4704" t="s">
        <v>4787</v>
      </c>
      <c r="P4704" t="s">
        <v>10955</v>
      </c>
      <c r="Q4704" t="s">
        <v>741</v>
      </c>
      <c r="R4704" t="s">
        <v>814</v>
      </c>
      <c r="W4704" t="s">
        <v>1277</v>
      </c>
      <c r="X4704">
        <v>0</v>
      </c>
      <c r="AG4704" t="s">
        <v>743</v>
      </c>
      <c r="AH4704" t="e">
        <f>VLOOKUP(C4704,'CREAR HV'!A:A,1,0)</f>
        <v>#N/A</v>
      </c>
    </row>
    <row r="4705" spans="1:34" x14ac:dyDescent="0.3">
      <c r="A4705" t="s">
        <v>10946</v>
      </c>
      <c r="B4705" t="s">
        <v>10947</v>
      </c>
      <c r="C4705">
        <v>79433711</v>
      </c>
      <c r="F4705" s="16">
        <v>22653</v>
      </c>
      <c r="G4705" t="s">
        <v>1690</v>
      </c>
      <c r="H4705" t="s">
        <v>1690</v>
      </c>
      <c r="I4705" t="s">
        <v>888</v>
      </c>
      <c r="J4705" t="s">
        <v>1654</v>
      </c>
      <c r="K4705" t="s">
        <v>377</v>
      </c>
      <c r="L4705" t="s">
        <v>7186</v>
      </c>
      <c r="O4705" t="s">
        <v>7187</v>
      </c>
      <c r="P4705" t="s">
        <v>10950</v>
      </c>
      <c r="Q4705" t="s">
        <v>741</v>
      </c>
      <c r="V4705">
        <v>79433711</v>
      </c>
      <c r="W4705" t="s">
        <v>742</v>
      </c>
      <c r="X4705">
        <v>55</v>
      </c>
      <c r="AG4705" t="s">
        <v>769</v>
      </c>
      <c r="AH4705" t="e">
        <f>VLOOKUP(C4705,'CREAR HV'!A:A,1,0)</f>
        <v>#N/A</v>
      </c>
    </row>
    <row r="4706" spans="1:34" x14ac:dyDescent="0.3">
      <c r="A4706" t="s">
        <v>10946</v>
      </c>
      <c r="B4706" t="s">
        <v>10947</v>
      </c>
      <c r="C4706">
        <v>13643194</v>
      </c>
      <c r="F4706" s="16">
        <v>22470</v>
      </c>
      <c r="G4706" t="s">
        <v>1849</v>
      </c>
      <c r="H4706" t="s">
        <v>64</v>
      </c>
      <c r="I4706" t="s">
        <v>1850</v>
      </c>
      <c r="J4706" t="s">
        <v>1846</v>
      </c>
      <c r="K4706" t="s">
        <v>291</v>
      </c>
      <c r="L4706" t="s">
        <v>1851</v>
      </c>
      <c r="O4706" t="s">
        <v>1852</v>
      </c>
      <c r="P4706" t="s">
        <v>10950</v>
      </c>
      <c r="Q4706" t="s">
        <v>741</v>
      </c>
      <c r="V4706">
        <v>334323</v>
      </c>
      <c r="W4706" t="s">
        <v>742</v>
      </c>
      <c r="X4706">
        <v>34</v>
      </c>
      <c r="AG4706" t="s">
        <v>743</v>
      </c>
      <c r="AH4706" t="e">
        <f>VLOOKUP(C4706,'CREAR HV'!A:A,1,0)</f>
        <v>#N/A</v>
      </c>
    </row>
    <row r="4707" spans="1:34" x14ac:dyDescent="0.3">
      <c r="A4707" t="s">
        <v>10946</v>
      </c>
      <c r="B4707" t="s">
        <v>10947</v>
      </c>
      <c r="C4707">
        <v>79781848</v>
      </c>
      <c r="F4707" s="16">
        <v>27136</v>
      </c>
      <c r="G4707" t="s">
        <v>44</v>
      </c>
      <c r="H4707" t="s">
        <v>44</v>
      </c>
      <c r="I4707" t="s">
        <v>7329</v>
      </c>
      <c r="J4707" t="s">
        <v>222</v>
      </c>
      <c r="K4707" t="s">
        <v>212</v>
      </c>
      <c r="L4707" t="s">
        <v>7330</v>
      </c>
      <c r="O4707" t="s">
        <v>1070</v>
      </c>
      <c r="P4707" t="s">
        <v>10950</v>
      </c>
      <c r="Q4707" t="s">
        <v>741</v>
      </c>
      <c r="V4707">
        <v>74041700061</v>
      </c>
      <c r="W4707" t="s">
        <v>795</v>
      </c>
      <c r="X4707">
        <v>55</v>
      </c>
      <c r="AG4707" t="s">
        <v>743</v>
      </c>
      <c r="AH4707" t="e">
        <f>VLOOKUP(C4707,'CREAR HV'!A:A,1,0)</f>
        <v>#N/A</v>
      </c>
    </row>
    <row r="4708" spans="1:34" x14ac:dyDescent="0.3">
      <c r="A4708" t="s">
        <v>10946</v>
      </c>
      <c r="B4708" t="s">
        <v>10947</v>
      </c>
      <c r="C4708">
        <v>79730432</v>
      </c>
      <c r="F4708" s="16">
        <v>28359</v>
      </c>
      <c r="G4708" t="s">
        <v>44</v>
      </c>
      <c r="H4708" t="s">
        <v>44</v>
      </c>
      <c r="I4708" t="s">
        <v>7309</v>
      </c>
      <c r="J4708" t="s">
        <v>404</v>
      </c>
      <c r="K4708" t="s">
        <v>302</v>
      </c>
      <c r="L4708" t="s">
        <v>7310</v>
      </c>
      <c r="P4708" t="s">
        <v>10950</v>
      </c>
      <c r="Q4708" t="s">
        <v>741</v>
      </c>
      <c r="V4708">
        <v>79730432</v>
      </c>
      <c r="W4708" t="s">
        <v>795</v>
      </c>
      <c r="X4708">
        <v>51</v>
      </c>
      <c r="AG4708" t="s">
        <v>743</v>
      </c>
      <c r="AH4708" t="e">
        <f>VLOOKUP(C4708,'CREAR HV'!A:A,1,0)</f>
        <v>#N/A</v>
      </c>
    </row>
    <row r="4709" spans="1:34" x14ac:dyDescent="0.3">
      <c r="A4709" t="s">
        <v>10946</v>
      </c>
      <c r="B4709" t="s">
        <v>10947</v>
      </c>
      <c r="C4709">
        <v>87710113</v>
      </c>
      <c r="E4709" s="16">
        <v>32125</v>
      </c>
      <c r="F4709" s="16">
        <v>25223</v>
      </c>
      <c r="G4709" t="s">
        <v>474</v>
      </c>
      <c r="H4709" t="s">
        <v>474</v>
      </c>
      <c r="I4709" t="s">
        <v>7679</v>
      </c>
      <c r="J4709" t="s">
        <v>6825</v>
      </c>
      <c r="K4709" t="s">
        <v>1741</v>
      </c>
      <c r="L4709" t="s">
        <v>7680</v>
      </c>
      <c r="O4709" t="s">
        <v>7681</v>
      </c>
      <c r="P4709" t="s">
        <v>10950</v>
      </c>
      <c r="Q4709" t="s">
        <v>849</v>
      </c>
      <c r="R4709" t="s">
        <v>748</v>
      </c>
      <c r="W4709" t="s">
        <v>795</v>
      </c>
      <c r="X4709">
        <v>55</v>
      </c>
      <c r="AB4709" t="s">
        <v>7682</v>
      </c>
      <c r="AC4709" t="s">
        <v>7683</v>
      </c>
      <c r="AG4709" t="s">
        <v>743</v>
      </c>
      <c r="AH4709" t="e">
        <f>VLOOKUP(C4709,'CREAR HV'!A:A,1,0)</f>
        <v>#N/A</v>
      </c>
    </row>
    <row r="4710" spans="1:34" x14ac:dyDescent="0.3">
      <c r="A4710" t="s">
        <v>10946</v>
      </c>
      <c r="B4710" t="s">
        <v>10947</v>
      </c>
      <c r="C4710">
        <v>42495858</v>
      </c>
      <c r="F4710" s="16">
        <v>22091</v>
      </c>
      <c r="G4710" t="s">
        <v>44</v>
      </c>
      <c r="H4710" t="s">
        <v>44</v>
      </c>
      <c r="I4710" t="s">
        <v>14811</v>
      </c>
      <c r="J4710" t="s">
        <v>615</v>
      </c>
      <c r="K4710" t="s">
        <v>1288</v>
      </c>
      <c r="L4710" t="s">
        <v>14812</v>
      </c>
      <c r="O4710" t="s">
        <v>1070</v>
      </c>
      <c r="P4710" t="s">
        <v>10955</v>
      </c>
      <c r="Q4710" t="s">
        <v>741</v>
      </c>
      <c r="AG4710" t="s">
        <v>159</v>
      </c>
      <c r="AH4710" t="e">
        <f>VLOOKUP(C4710,'CREAR HV'!A:A,1,0)</f>
        <v>#N/A</v>
      </c>
    </row>
    <row r="4711" spans="1:34" x14ac:dyDescent="0.3">
      <c r="A4711" t="s">
        <v>159</v>
      </c>
      <c r="B4711" t="s">
        <v>10947</v>
      </c>
      <c r="C4711">
        <v>63298289</v>
      </c>
      <c r="F4711" s="16">
        <v>21864</v>
      </c>
      <c r="G4711" t="s">
        <v>9292</v>
      </c>
      <c r="H4711" t="s">
        <v>159</v>
      </c>
      <c r="I4711" t="s">
        <v>14813</v>
      </c>
      <c r="J4711" t="s">
        <v>1024</v>
      </c>
      <c r="K4711" t="s">
        <v>14814</v>
      </c>
      <c r="L4711" t="s">
        <v>14815</v>
      </c>
      <c r="O4711" t="s">
        <v>14816</v>
      </c>
      <c r="P4711" t="s">
        <v>10955</v>
      </c>
      <c r="Q4711" t="s">
        <v>741</v>
      </c>
      <c r="AG4711" t="s">
        <v>769</v>
      </c>
      <c r="AH4711" t="e">
        <f>VLOOKUP(C4711,'CREAR HV'!A:A,1,0)</f>
        <v>#N/A</v>
      </c>
    </row>
    <row r="4712" spans="1:34" x14ac:dyDescent="0.3">
      <c r="A4712" t="s">
        <v>159</v>
      </c>
      <c r="B4712" t="s">
        <v>10947</v>
      </c>
      <c r="C4712">
        <v>63298289</v>
      </c>
      <c r="F4712" s="16">
        <v>21864</v>
      </c>
      <c r="G4712" t="s">
        <v>9292</v>
      </c>
      <c r="H4712" t="s">
        <v>159</v>
      </c>
      <c r="I4712" t="s">
        <v>14813</v>
      </c>
      <c r="J4712" t="s">
        <v>1024</v>
      </c>
      <c r="K4712" t="s">
        <v>14814</v>
      </c>
      <c r="L4712" t="s">
        <v>14815</v>
      </c>
      <c r="O4712" t="s">
        <v>14816</v>
      </c>
      <c r="P4712" t="s">
        <v>10955</v>
      </c>
      <c r="Q4712" t="s">
        <v>741</v>
      </c>
      <c r="AG4712" t="s">
        <v>743</v>
      </c>
      <c r="AH4712" t="e">
        <f>VLOOKUP(C4712,'CREAR HV'!A:A,1,0)</f>
        <v>#N/A</v>
      </c>
    </row>
    <row r="4713" spans="1:34" x14ac:dyDescent="0.3">
      <c r="A4713" t="s">
        <v>10946</v>
      </c>
      <c r="B4713" t="s">
        <v>10947</v>
      </c>
      <c r="C4713">
        <v>6761134</v>
      </c>
      <c r="F4713" s="16">
        <v>20464</v>
      </c>
      <c r="G4713" t="s">
        <v>1853</v>
      </c>
      <c r="H4713" t="s">
        <v>1854</v>
      </c>
      <c r="I4713" t="s">
        <v>14817</v>
      </c>
      <c r="J4713" t="s">
        <v>291</v>
      </c>
      <c r="K4713" t="s">
        <v>1816</v>
      </c>
      <c r="L4713" t="s">
        <v>14818</v>
      </c>
      <c r="O4713" t="s">
        <v>1070</v>
      </c>
      <c r="P4713" t="s">
        <v>10950</v>
      </c>
      <c r="Q4713" t="s">
        <v>741</v>
      </c>
      <c r="AG4713" t="s">
        <v>159</v>
      </c>
      <c r="AH4713" t="e">
        <f>VLOOKUP(C4713,'CREAR HV'!A:A,1,0)</f>
        <v>#N/A</v>
      </c>
    </row>
    <row r="4714" spans="1:34" x14ac:dyDescent="0.3">
      <c r="A4714" t="s">
        <v>10946</v>
      </c>
      <c r="B4714" t="s">
        <v>10947</v>
      </c>
      <c r="C4714">
        <v>2080219</v>
      </c>
      <c r="F4714" s="16">
        <v>15330</v>
      </c>
      <c r="G4714" t="s">
        <v>1853</v>
      </c>
      <c r="H4714" t="s">
        <v>1854</v>
      </c>
      <c r="I4714" t="s">
        <v>5431</v>
      </c>
      <c r="J4714" t="s">
        <v>152</v>
      </c>
      <c r="K4714" t="s">
        <v>515</v>
      </c>
      <c r="O4714" t="s">
        <v>1070</v>
      </c>
      <c r="P4714" t="s">
        <v>10950</v>
      </c>
      <c r="Q4714" t="s">
        <v>741</v>
      </c>
      <c r="AG4714" t="s">
        <v>159</v>
      </c>
      <c r="AH4714" t="e">
        <f>VLOOKUP(C4714,'CREAR HV'!A:A,1,0)</f>
        <v>#N/A</v>
      </c>
    </row>
    <row r="4715" spans="1:34" x14ac:dyDescent="0.3">
      <c r="A4715" t="s">
        <v>10946</v>
      </c>
      <c r="B4715" t="s">
        <v>10947</v>
      </c>
      <c r="C4715">
        <v>28098874</v>
      </c>
      <c r="F4715" s="16">
        <v>22594</v>
      </c>
      <c r="G4715" t="s">
        <v>1853</v>
      </c>
      <c r="H4715" t="s">
        <v>1854</v>
      </c>
      <c r="I4715" t="s">
        <v>4010</v>
      </c>
      <c r="J4715" t="s">
        <v>5518</v>
      </c>
      <c r="K4715" t="s">
        <v>2087</v>
      </c>
      <c r="L4715" t="s">
        <v>14819</v>
      </c>
      <c r="O4715" t="s">
        <v>1070</v>
      </c>
      <c r="P4715" t="s">
        <v>10955</v>
      </c>
      <c r="Q4715" t="s">
        <v>741</v>
      </c>
      <c r="AG4715" t="s">
        <v>159</v>
      </c>
      <c r="AH4715" t="e">
        <f>VLOOKUP(C4715,'CREAR HV'!A:A,1,0)</f>
        <v>#N/A</v>
      </c>
    </row>
    <row r="4716" spans="1:34" x14ac:dyDescent="0.3">
      <c r="A4716" t="s">
        <v>10946</v>
      </c>
      <c r="B4716" t="s">
        <v>10947</v>
      </c>
      <c r="C4716">
        <v>42486067</v>
      </c>
      <c r="F4716" s="16">
        <v>18933</v>
      </c>
      <c r="G4716" t="s">
        <v>32</v>
      </c>
      <c r="H4716" t="s">
        <v>32</v>
      </c>
      <c r="I4716" t="s">
        <v>427</v>
      </c>
      <c r="J4716" t="s">
        <v>596</v>
      </c>
      <c r="K4716" t="s">
        <v>614</v>
      </c>
      <c r="L4716" t="s">
        <v>14820</v>
      </c>
      <c r="O4716" t="s">
        <v>1070</v>
      </c>
      <c r="P4716" t="s">
        <v>10955</v>
      </c>
      <c r="Q4716" t="s">
        <v>741</v>
      </c>
      <c r="AG4716" t="s">
        <v>159</v>
      </c>
      <c r="AH4716" t="e">
        <f>VLOOKUP(C4716,'CREAR HV'!A:A,1,0)</f>
        <v>#N/A</v>
      </c>
    </row>
    <row r="4717" spans="1:34" x14ac:dyDescent="0.3">
      <c r="A4717" t="s">
        <v>10946</v>
      </c>
      <c r="B4717" t="s">
        <v>10947</v>
      </c>
      <c r="C4717">
        <v>26938375</v>
      </c>
      <c r="F4717" s="16">
        <v>16499</v>
      </c>
      <c r="G4717" t="s">
        <v>44</v>
      </c>
      <c r="H4717" t="s">
        <v>44</v>
      </c>
      <c r="I4717" t="s">
        <v>14210</v>
      </c>
      <c r="J4717" t="s">
        <v>173</v>
      </c>
      <c r="K4717" t="s">
        <v>639</v>
      </c>
      <c r="O4717" t="s">
        <v>1070</v>
      </c>
      <c r="P4717" t="s">
        <v>10955</v>
      </c>
      <c r="Q4717" t="s">
        <v>741</v>
      </c>
      <c r="AG4717" t="s">
        <v>159</v>
      </c>
      <c r="AH4717" t="e">
        <f>VLOOKUP(C4717,'CREAR HV'!A:A,1,0)</f>
        <v>#N/A</v>
      </c>
    </row>
    <row r="4718" spans="1:34" x14ac:dyDescent="0.3">
      <c r="A4718" t="s">
        <v>10946</v>
      </c>
      <c r="B4718" t="s">
        <v>10947</v>
      </c>
      <c r="C4718">
        <v>7592188</v>
      </c>
      <c r="F4718" s="16">
        <v>22150</v>
      </c>
      <c r="G4718" t="s">
        <v>1690</v>
      </c>
      <c r="H4718" t="s">
        <v>1690</v>
      </c>
      <c r="I4718" t="s">
        <v>14821</v>
      </c>
      <c r="J4718" t="s">
        <v>5296</v>
      </c>
      <c r="K4718" t="s">
        <v>889</v>
      </c>
      <c r="L4718" t="s">
        <v>14822</v>
      </c>
      <c r="O4718" t="s">
        <v>1070</v>
      </c>
      <c r="P4718" t="s">
        <v>10950</v>
      </c>
      <c r="Q4718" t="s">
        <v>741</v>
      </c>
      <c r="AG4718" t="s">
        <v>159</v>
      </c>
      <c r="AH4718" t="e">
        <f>VLOOKUP(C4718,'CREAR HV'!A:A,1,0)</f>
        <v>#N/A</v>
      </c>
    </row>
    <row r="4719" spans="1:34" x14ac:dyDescent="0.3">
      <c r="A4719" t="s">
        <v>10946</v>
      </c>
      <c r="B4719" t="s">
        <v>10947</v>
      </c>
      <c r="C4719">
        <v>41730139</v>
      </c>
      <c r="F4719" s="16">
        <v>20094</v>
      </c>
      <c r="G4719" t="s">
        <v>44</v>
      </c>
      <c r="H4719" t="s">
        <v>44</v>
      </c>
      <c r="I4719" t="s">
        <v>14823</v>
      </c>
      <c r="J4719" t="s">
        <v>14824</v>
      </c>
      <c r="K4719" t="s">
        <v>6840</v>
      </c>
      <c r="O4719" t="s">
        <v>1070</v>
      </c>
      <c r="P4719" t="s">
        <v>10955</v>
      </c>
      <c r="Q4719" t="s">
        <v>741</v>
      </c>
      <c r="AG4719" t="s">
        <v>159</v>
      </c>
      <c r="AH4719" t="e">
        <f>VLOOKUP(C4719,'CREAR HV'!A:A,1,0)</f>
        <v>#N/A</v>
      </c>
    </row>
    <row r="4720" spans="1:34" x14ac:dyDescent="0.3">
      <c r="A4720" t="s">
        <v>10946</v>
      </c>
      <c r="B4720" t="s">
        <v>10947</v>
      </c>
      <c r="C4720">
        <v>20565530</v>
      </c>
      <c r="F4720" s="16">
        <v>19275</v>
      </c>
      <c r="G4720" t="s">
        <v>44</v>
      </c>
      <c r="H4720" t="s">
        <v>44</v>
      </c>
      <c r="I4720" t="s">
        <v>14825</v>
      </c>
      <c r="J4720" t="s">
        <v>157</v>
      </c>
      <c r="K4720" t="s">
        <v>1175</v>
      </c>
      <c r="O4720" t="s">
        <v>1070</v>
      </c>
      <c r="P4720" t="s">
        <v>10955</v>
      </c>
      <c r="Q4720" t="s">
        <v>741</v>
      </c>
      <c r="AG4720" t="s">
        <v>159</v>
      </c>
      <c r="AH4720" t="e">
        <f>VLOOKUP(C4720,'CREAR HV'!A:A,1,0)</f>
        <v>#N/A</v>
      </c>
    </row>
    <row r="4721" spans="1:34" x14ac:dyDescent="0.3">
      <c r="A4721" t="s">
        <v>10946</v>
      </c>
      <c r="B4721" t="s">
        <v>10947</v>
      </c>
      <c r="C4721">
        <v>19137999</v>
      </c>
      <c r="F4721" s="16">
        <v>18726</v>
      </c>
      <c r="G4721" t="s">
        <v>44</v>
      </c>
      <c r="H4721" t="s">
        <v>44</v>
      </c>
      <c r="I4721" t="s">
        <v>14826</v>
      </c>
      <c r="J4721" t="s">
        <v>5085</v>
      </c>
      <c r="K4721" t="s">
        <v>282</v>
      </c>
      <c r="O4721" t="s">
        <v>1070</v>
      </c>
      <c r="P4721" t="s">
        <v>10950</v>
      </c>
      <c r="Q4721" t="s">
        <v>741</v>
      </c>
      <c r="AG4721" t="s">
        <v>159</v>
      </c>
      <c r="AH4721" t="e">
        <f>VLOOKUP(C4721,'CREAR HV'!A:A,1,0)</f>
        <v>#N/A</v>
      </c>
    </row>
    <row r="4722" spans="1:34" x14ac:dyDescent="0.3">
      <c r="A4722" t="s">
        <v>10946</v>
      </c>
      <c r="B4722" t="s">
        <v>10947</v>
      </c>
      <c r="C4722">
        <v>41688314</v>
      </c>
      <c r="F4722" s="16">
        <v>20415</v>
      </c>
      <c r="G4722" t="s">
        <v>44</v>
      </c>
      <c r="H4722" t="s">
        <v>44</v>
      </c>
      <c r="I4722" t="s">
        <v>257</v>
      </c>
      <c r="J4722" t="s">
        <v>315</v>
      </c>
      <c r="K4722" t="s">
        <v>5679</v>
      </c>
      <c r="L4722" t="s">
        <v>14827</v>
      </c>
      <c r="O4722" t="s">
        <v>1070</v>
      </c>
      <c r="P4722" t="s">
        <v>10955</v>
      </c>
      <c r="Q4722" t="s">
        <v>741</v>
      </c>
      <c r="AG4722" t="s">
        <v>159</v>
      </c>
      <c r="AH4722" t="e">
        <f>VLOOKUP(C4722,'CREAR HV'!A:A,1,0)</f>
        <v>#N/A</v>
      </c>
    </row>
    <row r="4723" spans="1:34" x14ac:dyDescent="0.3">
      <c r="A4723" t="s">
        <v>10946</v>
      </c>
      <c r="B4723" t="s">
        <v>10947</v>
      </c>
      <c r="C4723">
        <v>51563730</v>
      </c>
      <c r="F4723" s="16">
        <v>21203</v>
      </c>
      <c r="G4723" t="s">
        <v>44</v>
      </c>
      <c r="H4723" t="s">
        <v>44</v>
      </c>
      <c r="I4723" t="s">
        <v>14828</v>
      </c>
      <c r="J4723" t="s">
        <v>5443</v>
      </c>
      <c r="K4723" t="s">
        <v>355</v>
      </c>
      <c r="L4723" t="s">
        <v>14829</v>
      </c>
      <c r="O4723" t="s">
        <v>1070</v>
      </c>
      <c r="P4723" t="s">
        <v>10955</v>
      </c>
      <c r="Q4723" t="s">
        <v>741</v>
      </c>
      <c r="AG4723" t="s">
        <v>159</v>
      </c>
      <c r="AH4723" t="e">
        <f>VLOOKUP(C4723,'CREAR HV'!A:A,1,0)</f>
        <v>#N/A</v>
      </c>
    </row>
    <row r="4724" spans="1:34" x14ac:dyDescent="0.3">
      <c r="A4724" t="s">
        <v>10946</v>
      </c>
      <c r="B4724" t="s">
        <v>10947</v>
      </c>
      <c r="C4724">
        <v>22153819</v>
      </c>
      <c r="F4724" s="16">
        <v>15689</v>
      </c>
      <c r="G4724" t="s">
        <v>44</v>
      </c>
      <c r="H4724" t="s">
        <v>44</v>
      </c>
      <c r="I4724" t="s">
        <v>14830</v>
      </c>
      <c r="J4724" t="s">
        <v>404</v>
      </c>
      <c r="K4724" t="s">
        <v>11907</v>
      </c>
      <c r="O4724" t="s">
        <v>1070</v>
      </c>
      <c r="P4724" t="s">
        <v>10955</v>
      </c>
      <c r="Q4724" t="s">
        <v>741</v>
      </c>
      <c r="AG4724" t="s">
        <v>159</v>
      </c>
      <c r="AH4724" t="e">
        <f>VLOOKUP(C4724,'CREAR HV'!A:A,1,0)</f>
        <v>#N/A</v>
      </c>
    </row>
    <row r="4725" spans="1:34" x14ac:dyDescent="0.3">
      <c r="A4725" t="s">
        <v>10946</v>
      </c>
      <c r="B4725" t="s">
        <v>10947</v>
      </c>
      <c r="C4725">
        <v>6886159</v>
      </c>
      <c r="F4725" s="16">
        <v>22741</v>
      </c>
      <c r="G4725" t="s">
        <v>44</v>
      </c>
      <c r="H4725" t="s">
        <v>44</v>
      </c>
      <c r="I4725" t="s">
        <v>14831</v>
      </c>
      <c r="J4725" t="s">
        <v>315</v>
      </c>
      <c r="K4725" t="s">
        <v>159</v>
      </c>
      <c r="L4725" t="s">
        <v>14832</v>
      </c>
      <c r="O4725" t="s">
        <v>1070</v>
      </c>
      <c r="P4725" t="s">
        <v>10950</v>
      </c>
      <c r="Q4725" t="s">
        <v>741</v>
      </c>
      <c r="AG4725" t="s">
        <v>159</v>
      </c>
      <c r="AH4725" t="e">
        <f>VLOOKUP(C4725,'CREAR HV'!A:A,1,0)</f>
        <v>#N/A</v>
      </c>
    </row>
    <row r="4726" spans="1:34" x14ac:dyDescent="0.3">
      <c r="A4726" t="s">
        <v>10946</v>
      </c>
      <c r="B4726" t="s">
        <v>10947</v>
      </c>
      <c r="C4726">
        <v>8285673</v>
      </c>
      <c r="F4726" s="16">
        <v>17324</v>
      </c>
      <c r="G4726" t="s">
        <v>44</v>
      </c>
      <c r="H4726" t="s">
        <v>44</v>
      </c>
      <c r="I4726" t="s">
        <v>6654</v>
      </c>
      <c r="J4726" t="s">
        <v>272</v>
      </c>
      <c r="K4726" t="s">
        <v>906</v>
      </c>
      <c r="O4726" t="s">
        <v>1070</v>
      </c>
      <c r="P4726" t="s">
        <v>10950</v>
      </c>
      <c r="Q4726" t="s">
        <v>741</v>
      </c>
      <c r="AG4726" t="s">
        <v>159</v>
      </c>
      <c r="AH4726" t="e">
        <f>VLOOKUP(C4726,'CREAR HV'!A:A,1,0)</f>
        <v>#N/A</v>
      </c>
    </row>
    <row r="4727" spans="1:34" x14ac:dyDescent="0.3">
      <c r="A4727" t="s">
        <v>10946</v>
      </c>
      <c r="B4727" t="s">
        <v>10947</v>
      </c>
      <c r="C4727">
        <v>21499462</v>
      </c>
      <c r="F4727" s="16">
        <v>18578</v>
      </c>
      <c r="G4727" t="s">
        <v>44</v>
      </c>
      <c r="H4727" t="s">
        <v>44</v>
      </c>
      <c r="I4727" t="s">
        <v>14833</v>
      </c>
      <c r="J4727" t="s">
        <v>1683</v>
      </c>
      <c r="K4727" t="s">
        <v>857</v>
      </c>
      <c r="O4727" t="s">
        <v>1070</v>
      </c>
      <c r="P4727" t="s">
        <v>10955</v>
      </c>
      <c r="Q4727" t="s">
        <v>741</v>
      </c>
      <c r="AG4727" t="s">
        <v>159</v>
      </c>
      <c r="AH4727" t="e">
        <f>VLOOKUP(C4727,'CREAR HV'!A:A,1,0)</f>
        <v>#N/A</v>
      </c>
    </row>
    <row r="4728" spans="1:34" x14ac:dyDescent="0.3">
      <c r="A4728" t="s">
        <v>10946</v>
      </c>
      <c r="B4728" t="s">
        <v>10947</v>
      </c>
      <c r="C4728">
        <v>3504809</v>
      </c>
      <c r="F4728" s="16">
        <v>16291</v>
      </c>
      <c r="G4728" t="s">
        <v>44</v>
      </c>
      <c r="H4728" t="s">
        <v>44</v>
      </c>
      <c r="I4728" t="s">
        <v>14834</v>
      </c>
      <c r="J4728" t="s">
        <v>2096</v>
      </c>
      <c r="K4728" t="s">
        <v>2096</v>
      </c>
      <c r="O4728" t="s">
        <v>1070</v>
      </c>
      <c r="P4728" t="s">
        <v>10950</v>
      </c>
      <c r="Q4728" t="s">
        <v>741</v>
      </c>
      <c r="AG4728" t="s">
        <v>159</v>
      </c>
      <c r="AH4728" t="e">
        <f>VLOOKUP(C4728,'CREAR HV'!A:A,1,0)</f>
        <v>#N/A</v>
      </c>
    </row>
    <row r="4729" spans="1:34" x14ac:dyDescent="0.3">
      <c r="A4729" t="s">
        <v>10946</v>
      </c>
      <c r="B4729" t="s">
        <v>10947</v>
      </c>
      <c r="C4729">
        <v>3411774</v>
      </c>
      <c r="F4729" s="16">
        <v>16360</v>
      </c>
      <c r="G4729" t="s">
        <v>44</v>
      </c>
      <c r="H4729" t="s">
        <v>44</v>
      </c>
      <c r="I4729" t="s">
        <v>13209</v>
      </c>
      <c r="J4729" t="s">
        <v>324</v>
      </c>
      <c r="K4729" t="s">
        <v>272</v>
      </c>
      <c r="O4729" t="s">
        <v>1070</v>
      </c>
      <c r="P4729" t="s">
        <v>10950</v>
      </c>
      <c r="Q4729" t="s">
        <v>741</v>
      </c>
      <c r="AG4729" t="s">
        <v>159</v>
      </c>
      <c r="AH4729" t="e">
        <f>VLOOKUP(C4729,'CREAR HV'!A:A,1,0)</f>
        <v>#N/A</v>
      </c>
    </row>
    <row r="4730" spans="1:34" x14ac:dyDescent="0.3">
      <c r="A4730" t="s">
        <v>10946</v>
      </c>
      <c r="B4730" t="s">
        <v>10947</v>
      </c>
      <c r="C4730">
        <v>70250092</v>
      </c>
      <c r="F4730" s="16">
        <v>19499</v>
      </c>
      <c r="G4730" t="s">
        <v>44</v>
      </c>
      <c r="H4730" t="s">
        <v>44</v>
      </c>
      <c r="I4730" t="s">
        <v>14835</v>
      </c>
      <c r="J4730" t="s">
        <v>212</v>
      </c>
      <c r="K4730" t="s">
        <v>6497</v>
      </c>
      <c r="O4730" t="s">
        <v>1070</v>
      </c>
      <c r="P4730" t="s">
        <v>10950</v>
      </c>
      <c r="Q4730" t="s">
        <v>741</v>
      </c>
      <c r="AG4730" t="s">
        <v>159</v>
      </c>
      <c r="AH4730" t="e">
        <f>VLOOKUP(C4730,'CREAR HV'!A:A,1,0)</f>
        <v>#N/A</v>
      </c>
    </row>
    <row r="4731" spans="1:34" x14ac:dyDescent="0.3">
      <c r="A4731" t="s">
        <v>10946</v>
      </c>
      <c r="B4731" t="s">
        <v>10947</v>
      </c>
      <c r="C4731">
        <v>21346058</v>
      </c>
      <c r="F4731" s="16">
        <v>14776</v>
      </c>
      <c r="G4731" t="s">
        <v>44</v>
      </c>
      <c r="H4731" t="s">
        <v>44</v>
      </c>
      <c r="I4731" t="s">
        <v>14836</v>
      </c>
      <c r="J4731" t="s">
        <v>674</v>
      </c>
      <c r="K4731" t="s">
        <v>2202</v>
      </c>
      <c r="O4731" t="s">
        <v>1070</v>
      </c>
      <c r="P4731" t="s">
        <v>10955</v>
      </c>
      <c r="Q4731" t="s">
        <v>741</v>
      </c>
      <c r="AG4731" t="s">
        <v>159</v>
      </c>
      <c r="AH4731" t="e">
        <f>VLOOKUP(C4731,'CREAR HV'!A:A,1,0)</f>
        <v>#N/A</v>
      </c>
    </row>
    <row r="4732" spans="1:34" x14ac:dyDescent="0.3">
      <c r="A4732" t="s">
        <v>10946</v>
      </c>
      <c r="B4732" t="s">
        <v>10947</v>
      </c>
      <c r="C4732">
        <v>32491616</v>
      </c>
      <c r="F4732" s="16">
        <v>18995</v>
      </c>
      <c r="G4732" t="s">
        <v>44</v>
      </c>
      <c r="H4732" t="s">
        <v>44</v>
      </c>
      <c r="I4732" t="s">
        <v>14837</v>
      </c>
      <c r="J4732" t="s">
        <v>276</v>
      </c>
      <c r="K4732" t="s">
        <v>349</v>
      </c>
      <c r="O4732" t="s">
        <v>1070</v>
      </c>
      <c r="P4732" t="s">
        <v>10955</v>
      </c>
      <c r="Q4732" t="s">
        <v>741</v>
      </c>
      <c r="AG4732" t="s">
        <v>159</v>
      </c>
      <c r="AH4732" t="e">
        <f>VLOOKUP(C4732,'CREAR HV'!A:A,1,0)</f>
        <v>#N/A</v>
      </c>
    </row>
    <row r="4733" spans="1:34" x14ac:dyDescent="0.3">
      <c r="A4733" t="s">
        <v>10946</v>
      </c>
      <c r="B4733" t="s">
        <v>10947</v>
      </c>
      <c r="C4733">
        <v>21809057</v>
      </c>
      <c r="F4733" s="16">
        <v>19939</v>
      </c>
      <c r="G4733" t="s">
        <v>44</v>
      </c>
      <c r="H4733" t="s">
        <v>44</v>
      </c>
      <c r="I4733" t="s">
        <v>12051</v>
      </c>
      <c r="J4733" t="s">
        <v>3724</v>
      </c>
      <c r="K4733" t="s">
        <v>159</v>
      </c>
      <c r="L4733" t="s">
        <v>14838</v>
      </c>
      <c r="O4733" t="s">
        <v>1070</v>
      </c>
      <c r="P4733" t="s">
        <v>10955</v>
      </c>
      <c r="Q4733" t="s">
        <v>741</v>
      </c>
      <c r="AG4733" t="s">
        <v>159</v>
      </c>
      <c r="AH4733" t="e">
        <f>VLOOKUP(C4733,'CREAR HV'!A:A,1,0)</f>
        <v>#N/A</v>
      </c>
    </row>
    <row r="4734" spans="1:34" x14ac:dyDescent="0.3">
      <c r="A4734" t="s">
        <v>10946</v>
      </c>
      <c r="B4734" t="s">
        <v>10947</v>
      </c>
      <c r="C4734">
        <v>32550384</v>
      </c>
      <c r="F4734" s="16">
        <v>20317</v>
      </c>
      <c r="G4734" t="s">
        <v>44</v>
      </c>
      <c r="H4734" t="s">
        <v>44</v>
      </c>
      <c r="I4734" t="s">
        <v>14839</v>
      </c>
      <c r="J4734" t="s">
        <v>2042</v>
      </c>
      <c r="K4734" t="s">
        <v>159</v>
      </c>
      <c r="L4734" t="s">
        <v>14840</v>
      </c>
      <c r="O4734" t="s">
        <v>1070</v>
      </c>
      <c r="P4734" t="s">
        <v>10955</v>
      </c>
      <c r="Q4734" t="s">
        <v>741</v>
      </c>
      <c r="AG4734" t="s">
        <v>159</v>
      </c>
      <c r="AH4734" t="e">
        <f>VLOOKUP(C4734,'CREAR HV'!A:A,1,0)</f>
        <v>#N/A</v>
      </c>
    </row>
    <row r="4735" spans="1:34" x14ac:dyDescent="0.3">
      <c r="A4735" t="s">
        <v>10946</v>
      </c>
      <c r="B4735" t="s">
        <v>10947</v>
      </c>
      <c r="C4735">
        <v>32470637</v>
      </c>
      <c r="F4735" s="16">
        <v>17543</v>
      </c>
      <c r="G4735" t="s">
        <v>44</v>
      </c>
      <c r="H4735" t="s">
        <v>44</v>
      </c>
      <c r="I4735" t="s">
        <v>11870</v>
      </c>
      <c r="J4735" t="s">
        <v>2917</v>
      </c>
      <c r="K4735" t="s">
        <v>12249</v>
      </c>
      <c r="O4735" t="s">
        <v>1070</v>
      </c>
      <c r="P4735" t="s">
        <v>10955</v>
      </c>
      <c r="Q4735" t="s">
        <v>741</v>
      </c>
      <c r="AG4735" t="s">
        <v>159</v>
      </c>
      <c r="AH4735" t="e">
        <f>VLOOKUP(C4735,'CREAR HV'!A:A,1,0)</f>
        <v>#N/A</v>
      </c>
    </row>
    <row r="4736" spans="1:34" x14ac:dyDescent="0.3">
      <c r="A4736" t="s">
        <v>10946</v>
      </c>
      <c r="B4736" t="s">
        <v>10947</v>
      </c>
      <c r="C4736">
        <v>3621512</v>
      </c>
      <c r="F4736" s="16">
        <v>21159</v>
      </c>
      <c r="G4736" t="s">
        <v>44</v>
      </c>
      <c r="H4736" t="s">
        <v>44</v>
      </c>
      <c r="I4736" t="s">
        <v>14841</v>
      </c>
      <c r="J4736" t="s">
        <v>2287</v>
      </c>
      <c r="K4736" t="s">
        <v>196</v>
      </c>
      <c r="L4736" t="s">
        <v>14842</v>
      </c>
      <c r="O4736" t="s">
        <v>1070</v>
      </c>
      <c r="P4736" t="s">
        <v>10950</v>
      </c>
      <c r="Q4736" t="s">
        <v>741</v>
      </c>
      <c r="AG4736" t="s">
        <v>159</v>
      </c>
      <c r="AH4736" t="e">
        <f>VLOOKUP(C4736,'CREAR HV'!A:A,1,0)</f>
        <v>#N/A</v>
      </c>
    </row>
    <row r="4737" spans="1:34" x14ac:dyDescent="0.3">
      <c r="A4737" t="s">
        <v>10946</v>
      </c>
      <c r="B4737" t="s">
        <v>10947</v>
      </c>
      <c r="C4737">
        <v>3480089</v>
      </c>
      <c r="F4737" s="16">
        <v>18200</v>
      </c>
      <c r="G4737" t="s">
        <v>44</v>
      </c>
      <c r="H4737" t="s">
        <v>44</v>
      </c>
      <c r="I4737" t="s">
        <v>14843</v>
      </c>
      <c r="J4737" t="s">
        <v>1100</v>
      </c>
      <c r="K4737" t="s">
        <v>324</v>
      </c>
      <c r="O4737" t="s">
        <v>1070</v>
      </c>
      <c r="P4737" t="s">
        <v>10950</v>
      </c>
      <c r="Q4737" t="s">
        <v>741</v>
      </c>
      <c r="AG4737" t="s">
        <v>159</v>
      </c>
      <c r="AH4737" t="e">
        <f>VLOOKUP(C4737,'CREAR HV'!A:A,1,0)</f>
        <v>#N/A</v>
      </c>
    </row>
    <row r="4738" spans="1:34" x14ac:dyDescent="0.3">
      <c r="A4738" t="s">
        <v>10946</v>
      </c>
      <c r="B4738" t="s">
        <v>10947</v>
      </c>
      <c r="C4738">
        <v>21741947</v>
      </c>
      <c r="F4738" s="16">
        <v>17442</v>
      </c>
      <c r="G4738" t="s">
        <v>44</v>
      </c>
      <c r="H4738" t="s">
        <v>44</v>
      </c>
      <c r="I4738" t="s">
        <v>14844</v>
      </c>
      <c r="J4738" t="s">
        <v>756</v>
      </c>
      <c r="K4738" t="s">
        <v>4159</v>
      </c>
      <c r="L4738" t="s">
        <v>14845</v>
      </c>
      <c r="O4738" t="s">
        <v>1070</v>
      </c>
      <c r="P4738" t="s">
        <v>10955</v>
      </c>
      <c r="Q4738" t="s">
        <v>741</v>
      </c>
      <c r="AG4738" t="s">
        <v>159</v>
      </c>
      <c r="AH4738" t="e">
        <f>VLOOKUP(C4738,'CREAR HV'!A:A,1,0)</f>
        <v>#N/A</v>
      </c>
    </row>
    <row r="4739" spans="1:34" x14ac:dyDescent="0.3">
      <c r="A4739" t="s">
        <v>10946</v>
      </c>
      <c r="B4739" t="s">
        <v>10947</v>
      </c>
      <c r="C4739">
        <v>70091287</v>
      </c>
      <c r="F4739" s="16">
        <v>19997</v>
      </c>
      <c r="G4739" t="s">
        <v>44</v>
      </c>
      <c r="H4739" t="s">
        <v>44</v>
      </c>
      <c r="I4739" t="s">
        <v>7494</v>
      </c>
      <c r="J4739" t="s">
        <v>2216</v>
      </c>
      <c r="K4739" t="s">
        <v>1437</v>
      </c>
      <c r="O4739" t="s">
        <v>1070</v>
      </c>
      <c r="P4739" t="s">
        <v>10950</v>
      </c>
      <c r="Q4739" t="s">
        <v>741</v>
      </c>
      <c r="AG4739" t="s">
        <v>159</v>
      </c>
      <c r="AH4739" t="e">
        <f>VLOOKUP(C4739,'CREAR HV'!A:A,1,0)</f>
        <v>#N/A</v>
      </c>
    </row>
    <row r="4740" spans="1:34" x14ac:dyDescent="0.3">
      <c r="A4740" t="s">
        <v>10946</v>
      </c>
      <c r="B4740" t="s">
        <v>10947</v>
      </c>
      <c r="C4740">
        <v>22114508</v>
      </c>
      <c r="F4740" s="16">
        <v>18687</v>
      </c>
      <c r="G4740" t="s">
        <v>44</v>
      </c>
      <c r="H4740" t="s">
        <v>44</v>
      </c>
      <c r="I4740" t="s">
        <v>14846</v>
      </c>
      <c r="J4740" t="s">
        <v>14847</v>
      </c>
      <c r="K4740" t="s">
        <v>218</v>
      </c>
      <c r="O4740" t="s">
        <v>1070</v>
      </c>
      <c r="P4740" t="s">
        <v>10955</v>
      </c>
      <c r="Q4740" t="s">
        <v>741</v>
      </c>
      <c r="AG4740" t="s">
        <v>159</v>
      </c>
      <c r="AH4740" t="e">
        <f>VLOOKUP(C4740,'CREAR HV'!A:A,1,0)</f>
        <v>#N/A</v>
      </c>
    </row>
    <row r="4741" spans="1:34" x14ac:dyDescent="0.3">
      <c r="A4741" t="s">
        <v>10946</v>
      </c>
      <c r="B4741" t="s">
        <v>10947</v>
      </c>
      <c r="C4741">
        <v>22127202</v>
      </c>
      <c r="F4741" s="16">
        <v>16037</v>
      </c>
      <c r="G4741" t="s">
        <v>44</v>
      </c>
      <c r="H4741" t="s">
        <v>44</v>
      </c>
      <c r="I4741" t="s">
        <v>14848</v>
      </c>
      <c r="J4741" t="s">
        <v>212</v>
      </c>
      <c r="K4741" t="s">
        <v>13677</v>
      </c>
      <c r="O4741" t="s">
        <v>1070</v>
      </c>
      <c r="P4741" t="s">
        <v>10955</v>
      </c>
      <c r="Q4741" t="s">
        <v>741</v>
      </c>
      <c r="AG4741" t="s">
        <v>159</v>
      </c>
      <c r="AH4741" t="e">
        <f>VLOOKUP(C4741,'CREAR HV'!A:A,1,0)</f>
        <v>#N/A</v>
      </c>
    </row>
    <row r="4742" spans="1:34" x14ac:dyDescent="0.3">
      <c r="A4742" t="s">
        <v>10946</v>
      </c>
      <c r="B4742" t="s">
        <v>10947</v>
      </c>
      <c r="C4742">
        <v>79697083</v>
      </c>
      <c r="F4742" s="16">
        <v>27035</v>
      </c>
      <c r="G4742" t="s">
        <v>44</v>
      </c>
      <c r="H4742" t="s">
        <v>44</v>
      </c>
      <c r="I4742" t="s">
        <v>1454</v>
      </c>
      <c r="J4742" t="s">
        <v>687</v>
      </c>
      <c r="K4742" t="s">
        <v>1127</v>
      </c>
      <c r="L4742" t="s">
        <v>7293</v>
      </c>
      <c r="P4742" t="s">
        <v>10950</v>
      </c>
      <c r="Q4742" t="s">
        <v>741</v>
      </c>
      <c r="V4742">
        <v>79697083</v>
      </c>
      <c r="W4742" t="s">
        <v>742</v>
      </c>
      <c r="X4742">
        <v>52</v>
      </c>
      <c r="AG4742" t="s">
        <v>769</v>
      </c>
      <c r="AH4742" t="e">
        <f>VLOOKUP(C4742,'CREAR HV'!A:A,1,0)</f>
        <v>#N/A</v>
      </c>
    </row>
    <row r="4743" spans="1:34" x14ac:dyDescent="0.3">
      <c r="A4743" t="s">
        <v>10946</v>
      </c>
      <c r="B4743" t="s">
        <v>10947</v>
      </c>
      <c r="C4743">
        <v>51550312</v>
      </c>
      <c r="F4743" s="16">
        <v>22050</v>
      </c>
      <c r="G4743" t="s">
        <v>44</v>
      </c>
      <c r="H4743" t="s">
        <v>44</v>
      </c>
      <c r="I4743" t="s">
        <v>5334</v>
      </c>
      <c r="J4743" t="s">
        <v>1051</v>
      </c>
      <c r="K4743" t="s">
        <v>2808</v>
      </c>
      <c r="L4743" t="s">
        <v>5335</v>
      </c>
      <c r="O4743" t="s">
        <v>5336</v>
      </c>
      <c r="P4743" t="s">
        <v>10955</v>
      </c>
      <c r="Q4743" t="s">
        <v>741</v>
      </c>
      <c r="AG4743" t="s">
        <v>769</v>
      </c>
      <c r="AH4743" t="e">
        <f>VLOOKUP(C4743,'CREAR HV'!A:A,1,0)</f>
        <v>#N/A</v>
      </c>
    </row>
    <row r="4744" spans="1:34" x14ac:dyDescent="0.3">
      <c r="A4744" t="s">
        <v>10946</v>
      </c>
      <c r="B4744" t="s">
        <v>10947</v>
      </c>
      <c r="C4744">
        <v>51579557</v>
      </c>
      <c r="F4744" s="16">
        <v>22097</v>
      </c>
      <c r="G4744" t="s">
        <v>44</v>
      </c>
      <c r="H4744" t="s">
        <v>44</v>
      </c>
      <c r="I4744" t="s">
        <v>5344</v>
      </c>
      <c r="J4744" t="s">
        <v>1189</v>
      </c>
      <c r="K4744" t="s">
        <v>607</v>
      </c>
      <c r="L4744" t="s">
        <v>5345</v>
      </c>
      <c r="O4744" t="s">
        <v>5346</v>
      </c>
      <c r="P4744" t="s">
        <v>10955</v>
      </c>
      <c r="Q4744" t="s">
        <v>741</v>
      </c>
      <c r="AG4744" t="s">
        <v>743</v>
      </c>
      <c r="AH4744" t="e">
        <f>VLOOKUP(C4744,'CREAR HV'!A:A,1,0)</f>
        <v>#N/A</v>
      </c>
    </row>
    <row r="4745" spans="1:34" x14ac:dyDescent="0.3">
      <c r="A4745" t="s">
        <v>10946</v>
      </c>
      <c r="B4745" t="s">
        <v>10947</v>
      </c>
      <c r="C4745">
        <v>79942354</v>
      </c>
      <c r="F4745" s="16">
        <v>28251</v>
      </c>
      <c r="G4745" t="s">
        <v>44</v>
      </c>
      <c r="H4745" t="s">
        <v>44</v>
      </c>
      <c r="I4745" t="s">
        <v>7386</v>
      </c>
      <c r="J4745" t="s">
        <v>7387</v>
      </c>
      <c r="K4745" t="s">
        <v>2557</v>
      </c>
      <c r="L4745" t="s">
        <v>7388</v>
      </c>
      <c r="O4745" t="s">
        <v>7389</v>
      </c>
      <c r="P4745" t="s">
        <v>10950</v>
      </c>
      <c r="Q4745" t="s">
        <v>741</v>
      </c>
      <c r="V4745">
        <v>79942354</v>
      </c>
      <c r="W4745" t="s">
        <v>742</v>
      </c>
      <c r="X4745">
        <v>55</v>
      </c>
      <c r="AG4745" t="s">
        <v>743</v>
      </c>
      <c r="AH4745" t="e">
        <f>VLOOKUP(C4745,'CREAR HV'!A:A,1,0)</f>
        <v>#N/A</v>
      </c>
    </row>
    <row r="4746" spans="1:34" x14ac:dyDescent="0.3">
      <c r="A4746" t="s">
        <v>10946</v>
      </c>
      <c r="B4746" t="s">
        <v>10947</v>
      </c>
      <c r="C4746">
        <v>49737986</v>
      </c>
      <c r="F4746" s="16">
        <v>24374</v>
      </c>
      <c r="G4746" t="s">
        <v>2486</v>
      </c>
      <c r="H4746" t="s">
        <v>2486</v>
      </c>
      <c r="I4746" t="s">
        <v>5243</v>
      </c>
      <c r="J4746" t="s">
        <v>215</v>
      </c>
      <c r="K4746" t="s">
        <v>4263</v>
      </c>
      <c r="L4746" t="s">
        <v>5244</v>
      </c>
      <c r="O4746" t="s">
        <v>5245</v>
      </c>
      <c r="P4746" t="s">
        <v>10955</v>
      </c>
      <c r="Q4746" t="s">
        <v>741</v>
      </c>
      <c r="AG4746" t="s">
        <v>743</v>
      </c>
      <c r="AH4746" t="e">
        <f>VLOOKUP(C4746,'CREAR HV'!A:A,1,0)</f>
        <v>#N/A</v>
      </c>
    </row>
    <row r="4747" spans="1:34" x14ac:dyDescent="0.3">
      <c r="A4747" t="s">
        <v>10946</v>
      </c>
      <c r="B4747" t="s">
        <v>10947</v>
      </c>
      <c r="C4747">
        <v>94534810</v>
      </c>
      <c r="E4747" s="16">
        <v>35662</v>
      </c>
      <c r="F4747" s="16">
        <v>29062</v>
      </c>
      <c r="G4747" t="s">
        <v>36</v>
      </c>
      <c r="H4747" t="s">
        <v>36</v>
      </c>
      <c r="I4747" t="s">
        <v>1239</v>
      </c>
      <c r="J4747" t="s">
        <v>3031</v>
      </c>
      <c r="K4747" t="s">
        <v>5485</v>
      </c>
      <c r="L4747" t="s">
        <v>7902</v>
      </c>
      <c r="O4747" t="s">
        <v>7903</v>
      </c>
      <c r="P4747" t="s">
        <v>10950</v>
      </c>
      <c r="Q4747" t="s">
        <v>1038</v>
      </c>
      <c r="R4747" t="s">
        <v>814</v>
      </c>
      <c r="W4747" t="s">
        <v>795</v>
      </c>
      <c r="X4747">
        <v>13</v>
      </c>
      <c r="AB4747" t="s">
        <v>7904</v>
      </c>
      <c r="AG4747" t="s">
        <v>743</v>
      </c>
      <c r="AH4747" t="e">
        <f>VLOOKUP(C4747,'CREAR HV'!A:A,1,0)</f>
        <v>#N/A</v>
      </c>
    </row>
    <row r="4748" spans="1:34" x14ac:dyDescent="0.3">
      <c r="A4748" t="s">
        <v>10946</v>
      </c>
      <c r="B4748" t="s">
        <v>10947</v>
      </c>
      <c r="C4748">
        <v>49743423</v>
      </c>
      <c r="F4748" s="16">
        <v>25127</v>
      </c>
      <c r="G4748" t="s">
        <v>32</v>
      </c>
      <c r="H4748" t="s">
        <v>32</v>
      </c>
      <c r="I4748" t="s">
        <v>5250</v>
      </c>
      <c r="J4748" t="s">
        <v>355</v>
      </c>
      <c r="K4748" t="s">
        <v>157</v>
      </c>
      <c r="L4748" t="s">
        <v>5251</v>
      </c>
      <c r="O4748" t="s">
        <v>5252</v>
      </c>
      <c r="P4748" t="s">
        <v>10955</v>
      </c>
      <c r="Q4748" t="s">
        <v>741</v>
      </c>
      <c r="AG4748" t="s">
        <v>769</v>
      </c>
      <c r="AH4748" t="e">
        <f>VLOOKUP(C4748,'CREAR HV'!A:A,1,0)</f>
        <v>#N/A</v>
      </c>
    </row>
    <row r="4749" spans="1:34" x14ac:dyDescent="0.3">
      <c r="A4749" t="s">
        <v>10946</v>
      </c>
      <c r="B4749" t="s">
        <v>10947</v>
      </c>
      <c r="C4749">
        <v>49793198</v>
      </c>
      <c r="F4749" s="16">
        <v>29200</v>
      </c>
      <c r="G4749" t="s">
        <v>1732</v>
      </c>
      <c r="H4749" t="s">
        <v>1732</v>
      </c>
      <c r="I4749" t="s">
        <v>5295</v>
      </c>
      <c r="J4749" t="s">
        <v>3489</v>
      </c>
      <c r="K4749" t="s">
        <v>5296</v>
      </c>
      <c r="L4749" t="s">
        <v>5297</v>
      </c>
      <c r="O4749" t="s">
        <v>5298</v>
      </c>
      <c r="P4749" t="s">
        <v>10955</v>
      </c>
      <c r="Q4749" t="s">
        <v>741</v>
      </c>
      <c r="AG4749" t="s">
        <v>743</v>
      </c>
      <c r="AH4749" t="e">
        <f>VLOOKUP(C4749,'CREAR HV'!A:A,1,0)</f>
        <v>#N/A</v>
      </c>
    </row>
    <row r="4750" spans="1:34" x14ac:dyDescent="0.3">
      <c r="A4750" t="s">
        <v>10946</v>
      </c>
      <c r="B4750" t="s">
        <v>10947</v>
      </c>
      <c r="C4750">
        <v>46663920</v>
      </c>
      <c r="F4750" s="16">
        <v>24954</v>
      </c>
      <c r="G4750" t="s">
        <v>88</v>
      </c>
      <c r="H4750" t="s">
        <v>88</v>
      </c>
      <c r="I4750" t="s">
        <v>5168</v>
      </c>
      <c r="J4750" t="s">
        <v>2602</v>
      </c>
      <c r="K4750" t="s">
        <v>239</v>
      </c>
      <c r="L4750" t="s">
        <v>5169</v>
      </c>
      <c r="O4750" t="s">
        <v>5170</v>
      </c>
      <c r="P4750" t="s">
        <v>10955</v>
      </c>
      <c r="Q4750" t="s">
        <v>741</v>
      </c>
      <c r="AG4750" t="s">
        <v>769</v>
      </c>
      <c r="AH4750" t="e">
        <f>VLOOKUP(C4750,'CREAR HV'!A:A,1,0)</f>
        <v>#N/A</v>
      </c>
    </row>
    <row r="4751" spans="1:34" x14ac:dyDescent="0.3">
      <c r="A4751" t="s">
        <v>10946</v>
      </c>
      <c r="B4751" t="s">
        <v>10947</v>
      </c>
      <c r="C4751">
        <v>52216180</v>
      </c>
      <c r="F4751" s="16">
        <v>28309</v>
      </c>
      <c r="G4751" t="s">
        <v>44</v>
      </c>
      <c r="H4751" t="s">
        <v>44</v>
      </c>
      <c r="I4751" t="s">
        <v>5643</v>
      </c>
      <c r="J4751" t="s">
        <v>1127</v>
      </c>
      <c r="K4751" t="s">
        <v>5644</v>
      </c>
      <c r="L4751" t="s">
        <v>5645</v>
      </c>
      <c r="O4751" t="s">
        <v>5646</v>
      </c>
      <c r="P4751" t="s">
        <v>10955</v>
      </c>
      <c r="Q4751" t="s">
        <v>741</v>
      </c>
      <c r="AG4751" t="s">
        <v>743</v>
      </c>
      <c r="AH4751" t="e">
        <f>VLOOKUP(C4751,'CREAR HV'!A:A,1,0)</f>
        <v>#N/A</v>
      </c>
    </row>
    <row r="4752" spans="1:34" x14ac:dyDescent="0.3">
      <c r="A4752" t="s">
        <v>10946</v>
      </c>
      <c r="B4752" t="s">
        <v>10947</v>
      </c>
      <c r="C4752">
        <v>45761991</v>
      </c>
      <c r="F4752" s="16">
        <v>27615</v>
      </c>
      <c r="G4752" t="s">
        <v>53</v>
      </c>
      <c r="H4752" t="s">
        <v>53</v>
      </c>
      <c r="I4752" t="s">
        <v>5117</v>
      </c>
      <c r="J4752" t="s">
        <v>2465</v>
      </c>
      <c r="K4752" t="s">
        <v>2340</v>
      </c>
      <c r="L4752" t="s">
        <v>5118</v>
      </c>
      <c r="O4752" t="s">
        <v>5119</v>
      </c>
      <c r="P4752" t="s">
        <v>10955</v>
      </c>
      <c r="Q4752" t="s">
        <v>741</v>
      </c>
      <c r="AG4752" t="s">
        <v>769</v>
      </c>
      <c r="AH4752" t="e">
        <f>VLOOKUP(C4752,'CREAR HV'!A:A,1,0)</f>
        <v>#N/A</v>
      </c>
    </row>
    <row r="4753" spans="1:34" x14ac:dyDescent="0.3">
      <c r="A4753" t="s">
        <v>10946</v>
      </c>
      <c r="B4753" t="s">
        <v>10947</v>
      </c>
      <c r="C4753">
        <v>18010208</v>
      </c>
      <c r="F4753" s="16">
        <v>30116</v>
      </c>
      <c r="G4753" t="s">
        <v>2261</v>
      </c>
      <c r="H4753" t="s">
        <v>2262</v>
      </c>
      <c r="I4753" t="s">
        <v>2263</v>
      </c>
      <c r="J4753" t="s">
        <v>2264</v>
      </c>
      <c r="K4753" t="s">
        <v>2265</v>
      </c>
      <c r="L4753" t="s">
        <v>2266</v>
      </c>
      <c r="O4753" t="s">
        <v>2267</v>
      </c>
      <c r="P4753" t="s">
        <v>10950</v>
      </c>
      <c r="Q4753" t="s">
        <v>741</v>
      </c>
      <c r="AG4753" t="s">
        <v>743</v>
      </c>
      <c r="AH4753" t="e">
        <f>VLOOKUP(C4753,'CREAR HV'!A:A,1,0)</f>
        <v>#N/A</v>
      </c>
    </row>
    <row r="4754" spans="1:34" x14ac:dyDescent="0.3">
      <c r="A4754" t="s">
        <v>10946</v>
      </c>
      <c r="B4754" t="s">
        <v>10947</v>
      </c>
      <c r="C4754">
        <v>16354434</v>
      </c>
      <c r="F4754" s="16">
        <v>21902</v>
      </c>
      <c r="G4754" t="s">
        <v>2077</v>
      </c>
      <c r="H4754" t="s">
        <v>2077</v>
      </c>
      <c r="I4754" t="s">
        <v>1460</v>
      </c>
      <c r="J4754" t="s">
        <v>157</v>
      </c>
      <c r="K4754" t="s">
        <v>2078</v>
      </c>
      <c r="L4754" t="s">
        <v>2079</v>
      </c>
      <c r="O4754" t="s">
        <v>2080</v>
      </c>
      <c r="P4754" t="s">
        <v>10950</v>
      </c>
      <c r="Q4754" t="s">
        <v>741</v>
      </c>
      <c r="AG4754" t="s">
        <v>769</v>
      </c>
      <c r="AH4754" t="e">
        <f>VLOOKUP(C4754,'CREAR HV'!A:A,1,0)</f>
        <v>#N/A</v>
      </c>
    </row>
    <row r="4755" spans="1:34" x14ac:dyDescent="0.3">
      <c r="A4755" t="s">
        <v>10946</v>
      </c>
      <c r="B4755" t="s">
        <v>10947</v>
      </c>
      <c r="C4755">
        <v>88270073</v>
      </c>
      <c r="F4755" s="16">
        <v>30684</v>
      </c>
      <c r="G4755" t="s">
        <v>54</v>
      </c>
      <c r="H4755" t="s">
        <v>1796</v>
      </c>
      <c r="I4755" t="s">
        <v>7725</v>
      </c>
      <c r="J4755" t="s">
        <v>1465</v>
      </c>
      <c r="K4755" t="s">
        <v>7726</v>
      </c>
      <c r="L4755" t="s">
        <v>7727</v>
      </c>
      <c r="O4755" t="s">
        <v>7728</v>
      </c>
      <c r="P4755" t="s">
        <v>10950</v>
      </c>
      <c r="Q4755" t="s">
        <v>741</v>
      </c>
      <c r="V4755">
        <v>88270073</v>
      </c>
      <c r="W4755" t="s">
        <v>742</v>
      </c>
      <c r="X4755">
        <v>35</v>
      </c>
      <c r="AG4755" t="s">
        <v>769</v>
      </c>
      <c r="AH4755" t="e">
        <f>VLOOKUP(C4755,'CREAR HV'!A:A,1,0)</f>
        <v>#N/A</v>
      </c>
    </row>
    <row r="4756" spans="1:34" x14ac:dyDescent="0.3">
      <c r="A4756" t="s">
        <v>10946</v>
      </c>
      <c r="B4756" t="s">
        <v>10947</v>
      </c>
      <c r="C4756">
        <v>16684042</v>
      </c>
      <c r="F4756" s="16">
        <v>23090</v>
      </c>
      <c r="G4756" t="s">
        <v>36</v>
      </c>
      <c r="H4756" t="s">
        <v>36</v>
      </c>
      <c r="I4756" t="s">
        <v>2129</v>
      </c>
      <c r="J4756" t="s">
        <v>377</v>
      </c>
      <c r="K4756" t="s">
        <v>225</v>
      </c>
      <c r="L4756" t="s">
        <v>2130</v>
      </c>
      <c r="O4756" t="s">
        <v>2131</v>
      </c>
      <c r="P4756" t="s">
        <v>10950</v>
      </c>
      <c r="Q4756" t="s">
        <v>741</v>
      </c>
      <c r="V4756">
        <v>8130097</v>
      </c>
      <c r="W4756" t="s">
        <v>742</v>
      </c>
      <c r="X4756">
        <v>1</v>
      </c>
      <c r="AG4756" t="s">
        <v>769</v>
      </c>
      <c r="AH4756" t="e">
        <f>VLOOKUP(C4756,'CREAR HV'!A:A,1,0)</f>
        <v>#N/A</v>
      </c>
    </row>
    <row r="4757" spans="1:34" x14ac:dyDescent="0.3">
      <c r="A4757" t="s">
        <v>10946</v>
      </c>
      <c r="B4757" t="s">
        <v>10947</v>
      </c>
      <c r="C4757">
        <v>51730539</v>
      </c>
      <c r="F4757" s="16">
        <v>22873</v>
      </c>
      <c r="G4757" t="s">
        <v>44</v>
      </c>
      <c r="H4757" t="s">
        <v>44</v>
      </c>
      <c r="I4757" t="s">
        <v>5272</v>
      </c>
      <c r="J4757" t="s">
        <v>980</v>
      </c>
      <c r="K4757" t="s">
        <v>200</v>
      </c>
      <c r="L4757" t="s">
        <v>5414</v>
      </c>
      <c r="O4757" t="s">
        <v>5415</v>
      </c>
      <c r="P4757" t="s">
        <v>10955</v>
      </c>
      <c r="Q4757" t="s">
        <v>741</v>
      </c>
      <c r="AG4757" t="s">
        <v>743</v>
      </c>
      <c r="AH4757" t="e">
        <f>VLOOKUP(C4757,'CREAR HV'!A:A,1,0)</f>
        <v>#N/A</v>
      </c>
    </row>
    <row r="4758" spans="1:34" x14ac:dyDescent="0.3">
      <c r="A4758" t="s">
        <v>10946</v>
      </c>
      <c r="B4758" t="s">
        <v>10947</v>
      </c>
      <c r="C4758">
        <v>51725061</v>
      </c>
      <c r="F4758" s="16">
        <v>23406</v>
      </c>
      <c r="G4758" t="s">
        <v>2361</v>
      </c>
      <c r="H4758" t="s">
        <v>2361</v>
      </c>
      <c r="I4758" t="s">
        <v>5411</v>
      </c>
      <c r="J4758" t="s">
        <v>193</v>
      </c>
      <c r="K4758" t="s">
        <v>193</v>
      </c>
      <c r="L4758" t="s">
        <v>5412</v>
      </c>
      <c r="O4758" t="s">
        <v>5413</v>
      </c>
      <c r="P4758" t="s">
        <v>10955</v>
      </c>
      <c r="Q4758" t="s">
        <v>741</v>
      </c>
      <c r="S4758" t="s">
        <v>1633</v>
      </c>
      <c r="T4758" t="s">
        <v>1634</v>
      </c>
      <c r="AG4758" t="s">
        <v>743</v>
      </c>
      <c r="AH4758" t="e">
        <f>VLOOKUP(C4758,'CREAR HV'!A:A,1,0)</f>
        <v>#N/A</v>
      </c>
    </row>
    <row r="4759" spans="1:34" x14ac:dyDescent="0.3">
      <c r="A4759" t="s">
        <v>10946</v>
      </c>
      <c r="B4759" t="s">
        <v>10947</v>
      </c>
      <c r="C4759">
        <v>51674962</v>
      </c>
      <c r="F4759" s="16">
        <v>23064</v>
      </c>
      <c r="G4759" t="s">
        <v>42</v>
      </c>
      <c r="H4759" t="s">
        <v>42</v>
      </c>
      <c r="I4759" t="s">
        <v>5387</v>
      </c>
      <c r="J4759" t="s">
        <v>318</v>
      </c>
      <c r="K4759" t="s">
        <v>4632</v>
      </c>
      <c r="L4759" t="s">
        <v>5388</v>
      </c>
      <c r="O4759" t="s">
        <v>5389</v>
      </c>
      <c r="P4759" t="s">
        <v>10955</v>
      </c>
      <c r="Q4759" t="s">
        <v>741</v>
      </c>
      <c r="AG4759" t="s">
        <v>743</v>
      </c>
      <c r="AH4759" t="e">
        <f>VLOOKUP(C4759,'CREAR HV'!A:A,1,0)</f>
        <v>#N/A</v>
      </c>
    </row>
    <row r="4760" spans="1:34" x14ac:dyDescent="0.3">
      <c r="A4760" t="s">
        <v>10946</v>
      </c>
      <c r="B4760" t="s">
        <v>10947</v>
      </c>
      <c r="C4760">
        <v>51674962</v>
      </c>
      <c r="F4760" s="16">
        <v>23064</v>
      </c>
      <c r="G4760" t="s">
        <v>42</v>
      </c>
      <c r="H4760" t="s">
        <v>42</v>
      </c>
      <c r="I4760" t="s">
        <v>5387</v>
      </c>
      <c r="J4760" t="s">
        <v>318</v>
      </c>
      <c r="K4760" t="s">
        <v>4632</v>
      </c>
      <c r="L4760" t="s">
        <v>5388</v>
      </c>
      <c r="O4760" t="s">
        <v>5389</v>
      </c>
      <c r="P4760" t="s">
        <v>10955</v>
      </c>
      <c r="Q4760" t="s">
        <v>741</v>
      </c>
      <c r="AG4760" t="s">
        <v>769</v>
      </c>
      <c r="AH4760" t="e">
        <f>VLOOKUP(C4760,'CREAR HV'!A:A,1,0)</f>
        <v>#N/A</v>
      </c>
    </row>
    <row r="4761" spans="1:34" x14ac:dyDescent="0.3">
      <c r="A4761" t="s">
        <v>10946</v>
      </c>
      <c r="B4761" t="s">
        <v>10947</v>
      </c>
      <c r="C4761">
        <v>1094890710</v>
      </c>
      <c r="E4761" s="16">
        <v>38221</v>
      </c>
      <c r="F4761" s="16">
        <v>32011</v>
      </c>
      <c r="G4761" t="s">
        <v>1166</v>
      </c>
      <c r="H4761" t="s">
        <v>118</v>
      </c>
      <c r="I4761" t="s">
        <v>2656</v>
      </c>
      <c r="J4761" t="s">
        <v>302</v>
      </c>
      <c r="K4761" t="s">
        <v>304</v>
      </c>
      <c r="L4761" t="s">
        <v>9184</v>
      </c>
      <c r="O4761" t="s">
        <v>9185</v>
      </c>
      <c r="P4761" t="s">
        <v>10955</v>
      </c>
      <c r="Q4761" t="s">
        <v>1038</v>
      </c>
      <c r="R4761" t="s">
        <v>748</v>
      </c>
      <c r="W4761" t="s">
        <v>2953</v>
      </c>
      <c r="X4761">
        <v>0</v>
      </c>
      <c r="AB4761" t="s">
        <v>14849</v>
      </c>
      <c r="AG4761" t="s">
        <v>743</v>
      </c>
      <c r="AH4761" t="e">
        <f>VLOOKUP(C4761,'CREAR HV'!A:A,1,0)</f>
        <v>#N/A</v>
      </c>
    </row>
    <row r="4762" spans="1:34" x14ac:dyDescent="0.3">
      <c r="A4762" t="s">
        <v>10946</v>
      </c>
      <c r="B4762" t="s">
        <v>10947</v>
      </c>
      <c r="C4762">
        <v>1094890710</v>
      </c>
      <c r="E4762" s="16">
        <v>38221</v>
      </c>
      <c r="F4762" s="16">
        <v>32011</v>
      </c>
      <c r="G4762" t="s">
        <v>1166</v>
      </c>
      <c r="H4762" t="s">
        <v>118</v>
      </c>
      <c r="I4762" t="s">
        <v>2656</v>
      </c>
      <c r="J4762" t="s">
        <v>302</v>
      </c>
      <c r="K4762" t="s">
        <v>304</v>
      </c>
      <c r="L4762" t="s">
        <v>9184</v>
      </c>
      <c r="O4762" t="s">
        <v>9185</v>
      </c>
      <c r="P4762" t="s">
        <v>10955</v>
      </c>
      <c r="Q4762" t="s">
        <v>1038</v>
      </c>
      <c r="R4762" t="s">
        <v>748</v>
      </c>
      <c r="W4762" t="s">
        <v>2953</v>
      </c>
      <c r="X4762">
        <v>0</v>
      </c>
      <c r="AB4762" t="s">
        <v>14849</v>
      </c>
      <c r="AG4762" t="s">
        <v>743</v>
      </c>
      <c r="AH4762" t="e">
        <f>VLOOKUP(C4762,'CREAR HV'!A:A,1,0)</f>
        <v>#N/A</v>
      </c>
    </row>
    <row r="4763" spans="1:34" x14ac:dyDescent="0.3">
      <c r="A4763" t="s">
        <v>10946</v>
      </c>
      <c r="B4763" t="s">
        <v>10947</v>
      </c>
      <c r="C4763">
        <v>1094890710</v>
      </c>
      <c r="E4763" s="16">
        <v>38221</v>
      </c>
      <c r="F4763" s="16">
        <v>32011</v>
      </c>
      <c r="G4763" t="s">
        <v>1166</v>
      </c>
      <c r="H4763" t="s">
        <v>118</v>
      </c>
      <c r="I4763" t="s">
        <v>2656</v>
      </c>
      <c r="J4763" t="s">
        <v>302</v>
      </c>
      <c r="K4763" t="s">
        <v>304</v>
      </c>
      <c r="L4763" t="s">
        <v>9184</v>
      </c>
      <c r="O4763" t="s">
        <v>9185</v>
      </c>
      <c r="P4763" t="s">
        <v>10955</v>
      </c>
      <c r="Q4763" t="s">
        <v>1038</v>
      </c>
      <c r="R4763" t="s">
        <v>748</v>
      </c>
      <c r="W4763" t="s">
        <v>2953</v>
      </c>
      <c r="X4763">
        <v>0</v>
      </c>
      <c r="AB4763" t="s">
        <v>14849</v>
      </c>
      <c r="AG4763" t="s">
        <v>743</v>
      </c>
      <c r="AH4763" t="e">
        <f>VLOOKUP(C4763,'CREAR HV'!A:A,1,0)</f>
        <v>#N/A</v>
      </c>
    </row>
    <row r="4764" spans="1:34" x14ac:dyDescent="0.3">
      <c r="A4764" t="s">
        <v>10946</v>
      </c>
      <c r="B4764" t="s">
        <v>10947</v>
      </c>
      <c r="C4764">
        <v>1094890710</v>
      </c>
      <c r="E4764" s="16">
        <v>38221</v>
      </c>
      <c r="F4764" s="16">
        <v>32011</v>
      </c>
      <c r="G4764" t="s">
        <v>1166</v>
      </c>
      <c r="H4764" t="s">
        <v>118</v>
      </c>
      <c r="I4764" t="s">
        <v>2656</v>
      </c>
      <c r="J4764" t="s">
        <v>302</v>
      </c>
      <c r="K4764" t="s">
        <v>304</v>
      </c>
      <c r="L4764" t="s">
        <v>9184</v>
      </c>
      <c r="O4764" t="s">
        <v>9185</v>
      </c>
      <c r="P4764" t="s">
        <v>10955</v>
      </c>
      <c r="Q4764" t="s">
        <v>1038</v>
      </c>
      <c r="R4764" t="s">
        <v>748</v>
      </c>
      <c r="W4764" t="s">
        <v>2953</v>
      </c>
      <c r="X4764">
        <v>0</v>
      </c>
      <c r="AB4764" t="s">
        <v>14849</v>
      </c>
      <c r="AG4764" t="s">
        <v>743</v>
      </c>
      <c r="AH4764" t="e">
        <f>VLOOKUP(C4764,'CREAR HV'!A:A,1,0)</f>
        <v>#N/A</v>
      </c>
    </row>
    <row r="4765" spans="1:34" x14ac:dyDescent="0.3">
      <c r="A4765" t="s">
        <v>10946</v>
      </c>
      <c r="B4765" t="s">
        <v>10947</v>
      </c>
      <c r="C4765">
        <v>1094890710</v>
      </c>
      <c r="E4765" s="16">
        <v>38221</v>
      </c>
      <c r="F4765" s="16">
        <v>32011</v>
      </c>
      <c r="G4765" t="s">
        <v>1166</v>
      </c>
      <c r="H4765" t="s">
        <v>118</v>
      </c>
      <c r="I4765" t="s">
        <v>2656</v>
      </c>
      <c r="J4765" t="s">
        <v>302</v>
      </c>
      <c r="K4765" t="s">
        <v>304</v>
      </c>
      <c r="L4765" t="s">
        <v>9184</v>
      </c>
      <c r="O4765" t="s">
        <v>9185</v>
      </c>
      <c r="P4765" t="s">
        <v>10955</v>
      </c>
      <c r="Q4765" t="s">
        <v>1038</v>
      </c>
      <c r="R4765" t="s">
        <v>748</v>
      </c>
      <c r="W4765" t="s">
        <v>2953</v>
      </c>
      <c r="X4765">
        <v>0</v>
      </c>
      <c r="AB4765" t="s">
        <v>14849</v>
      </c>
      <c r="AG4765" t="s">
        <v>743</v>
      </c>
      <c r="AH4765" t="e">
        <f>VLOOKUP(C4765,'CREAR HV'!A:A,1,0)</f>
        <v>#N/A</v>
      </c>
    </row>
    <row r="4766" spans="1:34" x14ac:dyDescent="0.3">
      <c r="A4766" t="s">
        <v>10946</v>
      </c>
      <c r="B4766" t="s">
        <v>10947</v>
      </c>
      <c r="C4766">
        <v>1094890710</v>
      </c>
      <c r="E4766" s="16">
        <v>38221</v>
      </c>
      <c r="F4766" s="16">
        <v>32011</v>
      </c>
      <c r="G4766" t="s">
        <v>1166</v>
      </c>
      <c r="H4766" t="s">
        <v>118</v>
      </c>
      <c r="I4766" t="s">
        <v>2656</v>
      </c>
      <c r="J4766" t="s">
        <v>302</v>
      </c>
      <c r="K4766" t="s">
        <v>304</v>
      </c>
      <c r="L4766" t="s">
        <v>9184</v>
      </c>
      <c r="O4766" t="s">
        <v>9185</v>
      </c>
      <c r="P4766" t="s">
        <v>10955</v>
      </c>
      <c r="Q4766" t="s">
        <v>1038</v>
      </c>
      <c r="R4766" t="s">
        <v>748</v>
      </c>
      <c r="W4766" t="s">
        <v>2953</v>
      </c>
      <c r="X4766">
        <v>0</v>
      </c>
      <c r="AB4766" t="s">
        <v>14849</v>
      </c>
      <c r="AG4766" t="s">
        <v>743</v>
      </c>
      <c r="AH4766" t="e">
        <f>VLOOKUP(C4766,'CREAR HV'!A:A,1,0)</f>
        <v>#N/A</v>
      </c>
    </row>
    <row r="4767" spans="1:34" x14ac:dyDescent="0.3">
      <c r="A4767" t="s">
        <v>10946</v>
      </c>
      <c r="B4767" t="s">
        <v>10947</v>
      </c>
      <c r="C4767">
        <v>1094890710</v>
      </c>
      <c r="E4767" s="16">
        <v>38221</v>
      </c>
      <c r="F4767" s="16">
        <v>32011</v>
      </c>
      <c r="G4767" t="s">
        <v>1166</v>
      </c>
      <c r="H4767" t="s">
        <v>118</v>
      </c>
      <c r="I4767" t="s">
        <v>2656</v>
      </c>
      <c r="J4767" t="s">
        <v>302</v>
      </c>
      <c r="K4767" t="s">
        <v>304</v>
      </c>
      <c r="L4767" t="s">
        <v>9184</v>
      </c>
      <c r="O4767" t="s">
        <v>9185</v>
      </c>
      <c r="P4767" t="s">
        <v>10955</v>
      </c>
      <c r="Q4767" t="s">
        <v>1038</v>
      </c>
      <c r="R4767" t="s">
        <v>748</v>
      </c>
      <c r="W4767" t="s">
        <v>2953</v>
      </c>
      <c r="X4767">
        <v>0</v>
      </c>
      <c r="AB4767" t="s">
        <v>14849</v>
      </c>
      <c r="AG4767" t="s">
        <v>743</v>
      </c>
      <c r="AH4767" t="e">
        <f>VLOOKUP(C4767,'CREAR HV'!A:A,1,0)</f>
        <v>#N/A</v>
      </c>
    </row>
    <row r="4768" spans="1:34" x14ac:dyDescent="0.3">
      <c r="A4768" t="s">
        <v>10946</v>
      </c>
      <c r="B4768" t="s">
        <v>10947</v>
      </c>
      <c r="C4768">
        <v>1094890710</v>
      </c>
      <c r="E4768" s="16">
        <v>38221</v>
      </c>
      <c r="F4768" s="16">
        <v>32011</v>
      </c>
      <c r="G4768" t="s">
        <v>1166</v>
      </c>
      <c r="H4768" t="s">
        <v>118</v>
      </c>
      <c r="I4768" t="s">
        <v>2656</v>
      </c>
      <c r="J4768" t="s">
        <v>302</v>
      </c>
      <c r="K4768" t="s">
        <v>304</v>
      </c>
      <c r="L4768" t="s">
        <v>9184</v>
      </c>
      <c r="O4768" t="s">
        <v>9185</v>
      </c>
      <c r="P4768" t="s">
        <v>10955</v>
      </c>
      <c r="Q4768" t="s">
        <v>1038</v>
      </c>
      <c r="R4768" t="s">
        <v>748</v>
      </c>
      <c r="W4768" t="s">
        <v>2953</v>
      </c>
      <c r="X4768">
        <v>0</v>
      </c>
      <c r="AB4768" t="s">
        <v>14849</v>
      </c>
      <c r="AG4768" t="s">
        <v>743</v>
      </c>
      <c r="AH4768" t="e">
        <f>VLOOKUP(C4768,'CREAR HV'!A:A,1,0)</f>
        <v>#N/A</v>
      </c>
    </row>
    <row r="4769" spans="1:34" x14ac:dyDescent="0.3">
      <c r="A4769" t="s">
        <v>10946</v>
      </c>
      <c r="B4769" t="s">
        <v>10947</v>
      </c>
      <c r="C4769">
        <v>1094890710</v>
      </c>
      <c r="E4769" s="16">
        <v>38221</v>
      </c>
      <c r="F4769" s="16">
        <v>32011</v>
      </c>
      <c r="G4769" t="s">
        <v>1166</v>
      </c>
      <c r="H4769" t="s">
        <v>118</v>
      </c>
      <c r="I4769" t="s">
        <v>2656</v>
      </c>
      <c r="J4769" t="s">
        <v>302</v>
      </c>
      <c r="K4769" t="s">
        <v>304</v>
      </c>
      <c r="L4769" t="s">
        <v>9184</v>
      </c>
      <c r="O4769" t="s">
        <v>9185</v>
      </c>
      <c r="P4769" t="s">
        <v>10955</v>
      </c>
      <c r="Q4769" t="s">
        <v>1038</v>
      </c>
      <c r="R4769" t="s">
        <v>748</v>
      </c>
      <c r="W4769" t="s">
        <v>2953</v>
      </c>
      <c r="X4769">
        <v>0</v>
      </c>
      <c r="AB4769" t="s">
        <v>14849</v>
      </c>
      <c r="AG4769" t="s">
        <v>743</v>
      </c>
      <c r="AH4769" t="e">
        <f>VLOOKUP(C4769,'CREAR HV'!A:A,1,0)</f>
        <v>#N/A</v>
      </c>
    </row>
    <row r="4770" spans="1:34" x14ac:dyDescent="0.3">
      <c r="A4770" t="s">
        <v>10946</v>
      </c>
      <c r="B4770" t="s">
        <v>10947</v>
      </c>
      <c r="C4770">
        <v>1094890710</v>
      </c>
      <c r="E4770" s="16">
        <v>38221</v>
      </c>
      <c r="F4770" s="16">
        <v>32011</v>
      </c>
      <c r="G4770" t="s">
        <v>1166</v>
      </c>
      <c r="H4770" t="s">
        <v>118</v>
      </c>
      <c r="I4770" t="s">
        <v>2656</v>
      </c>
      <c r="J4770" t="s">
        <v>302</v>
      </c>
      <c r="K4770" t="s">
        <v>304</v>
      </c>
      <c r="L4770" t="s">
        <v>9184</v>
      </c>
      <c r="O4770" t="s">
        <v>9185</v>
      </c>
      <c r="P4770" t="s">
        <v>10955</v>
      </c>
      <c r="Q4770" t="s">
        <v>1038</v>
      </c>
      <c r="R4770" t="s">
        <v>748</v>
      </c>
      <c r="W4770" t="s">
        <v>2953</v>
      </c>
      <c r="X4770">
        <v>0</v>
      </c>
      <c r="AB4770" t="s">
        <v>14849</v>
      </c>
      <c r="AG4770" t="s">
        <v>743</v>
      </c>
      <c r="AH4770" t="e">
        <f>VLOOKUP(C4770,'CREAR HV'!A:A,1,0)</f>
        <v>#N/A</v>
      </c>
    </row>
    <row r="4771" spans="1:34" x14ac:dyDescent="0.3">
      <c r="A4771" t="s">
        <v>10946</v>
      </c>
      <c r="B4771" t="s">
        <v>10947</v>
      </c>
      <c r="C4771">
        <v>1094890710</v>
      </c>
      <c r="E4771" s="16">
        <v>38221</v>
      </c>
      <c r="F4771" s="16">
        <v>32011</v>
      </c>
      <c r="G4771" t="s">
        <v>1166</v>
      </c>
      <c r="H4771" t="s">
        <v>118</v>
      </c>
      <c r="I4771" t="s">
        <v>2656</v>
      </c>
      <c r="J4771" t="s">
        <v>302</v>
      </c>
      <c r="K4771" t="s">
        <v>304</v>
      </c>
      <c r="L4771" t="s">
        <v>9184</v>
      </c>
      <c r="O4771" t="s">
        <v>9185</v>
      </c>
      <c r="P4771" t="s">
        <v>10955</v>
      </c>
      <c r="Q4771" t="s">
        <v>1038</v>
      </c>
      <c r="R4771" t="s">
        <v>748</v>
      </c>
      <c r="W4771" t="s">
        <v>2953</v>
      </c>
      <c r="X4771">
        <v>0</v>
      </c>
      <c r="AB4771" t="s">
        <v>14849</v>
      </c>
      <c r="AG4771" t="s">
        <v>743</v>
      </c>
      <c r="AH4771" t="e">
        <f>VLOOKUP(C4771,'CREAR HV'!A:A,1,0)</f>
        <v>#N/A</v>
      </c>
    </row>
    <row r="4772" spans="1:34" x14ac:dyDescent="0.3">
      <c r="A4772" t="s">
        <v>10946</v>
      </c>
      <c r="B4772" t="s">
        <v>10947</v>
      </c>
      <c r="C4772">
        <v>1094890710</v>
      </c>
      <c r="E4772" s="16">
        <v>38221</v>
      </c>
      <c r="F4772" s="16">
        <v>32011</v>
      </c>
      <c r="G4772" t="s">
        <v>1166</v>
      </c>
      <c r="H4772" t="s">
        <v>118</v>
      </c>
      <c r="I4772" t="s">
        <v>2656</v>
      </c>
      <c r="J4772" t="s">
        <v>302</v>
      </c>
      <c r="K4772" t="s">
        <v>304</v>
      </c>
      <c r="L4772" t="s">
        <v>9184</v>
      </c>
      <c r="O4772" t="s">
        <v>9185</v>
      </c>
      <c r="P4772" t="s">
        <v>10955</v>
      </c>
      <c r="Q4772" t="s">
        <v>1038</v>
      </c>
      <c r="R4772" t="s">
        <v>748</v>
      </c>
      <c r="W4772" t="s">
        <v>2953</v>
      </c>
      <c r="X4772">
        <v>0</v>
      </c>
      <c r="AB4772" t="s">
        <v>14849</v>
      </c>
      <c r="AG4772" t="s">
        <v>743</v>
      </c>
      <c r="AH4772" t="e">
        <f>VLOOKUP(C4772,'CREAR HV'!A:A,1,0)</f>
        <v>#N/A</v>
      </c>
    </row>
    <row r="4773" spans="1:34" x14ac:dyDescent="0.3">
      <c r="A4773" t="s">
        <v>10946</v>
      </c>
      <c r="B4773" t="s">
        <v>10947</v>
      </c>
      <c r="C4773">
        <v>1094890710</v>
      </c>
      <c r="E4773" s="16">
        <v>38221</v>
      </c>
      <c r="F4773" s="16">
        <v>32011</v>
      </c>
      <c r="G4773" t="s">
        <v>1166</v>
      </c>
      <c r="H4773" t="s">
        <v>118</v>
      </c>
      <c r="I4773" t="s">
        <v>2656</v>
      </c>
      <c r="J4773" t="s">
        <v>302</v>
      </c>
      <c r="K4773" t="s">
        <v>304</v>
      </c>
      <c r="L4773" t="s">
        <v>9184</v>
      </c>
      <c r="O4773" t="s">
        <v>9185</v>
      </c>
      <c r="P4773" t="s">
        <v>10955</v>
      </c>
      <c r="Q4773" t="s">
        <v>1038</v>
      </c>
      <c r="R4773" t="s">
        <v>748</v>
      </c>
      <c r="W4773" t="s">
        <v>2953</v>
      </c>
      <c r="X4773">
        <v>0</v>
      </c>
      <c r="AB4773" t="s">
        <v>14849</v>
      </c>
      <c r="AG4773" t="s">
        <v>743</v>
      </c>
      <c r="AH4773" t="e">
        <f>VLOOKUP(C4773,'CREAR HV'!A:A,1,0)</f>
        <v>#N/A</v>
      </c>
    </row>
    <row r="4774" spans="1:34" x14ac:dyDescent="0.3">
      <c r="A4774" t="s">
        <v>10946</v>
      </c>
      <c r="B4774" t="s">
        <v>10947</v>
      </c>
      <c r="C4774">
        <v>1094890710</v>
      </c>
      <c r="E4774" s="16">
        <v>38221</v>
      </c>
      <c r="F4774" s="16">
        <v>32011</v>
      </c>
      <c r="G4774" t="s">
        <v>1166</v>
      </c>
      <c r="H4774" t="s">
        <v>118</v>
      </c>
      <c r="I4774" t="s">
        <v>2656</v>
      </c>
      <c r="J4774" t="s">
        <v>302</v>
      </c>
      <c r="K4774" t="s">
        <v>304</v>
      </c>
      <c r="L4774" t="s">
        <v>9184</v>
      </c>
      <c r="O4774" t="s">
        <v>9185</v>
      </c>
      <c r="P4774" t="s">
        <v>10955</v>
      </c>
      <c r="Q4774" t="s">
        <v>1038</v>
      </c>
      <c r="R4774" t="s">
        <v>748</v>
      </c>
      <c r="W4774" t="s">
        <v>2953</v>
      </c>
      <c r="X4774">
        <v>0</v>
      </c>
      <c r="AB4774" t="s">
        <v>14849</v>
      </c>
      <c r="AG4774" t="s">
        <v>743</v>
      </c>
      <c r="AH4774" t="e">
        <f>VLOOKUP(C4774,'CREAR HV'!A:A,1,0)</f>
        <v>#N/A</v>
      </c>
    </row>
    <row r="4775" spans="1:34" x14ac:dyDescent="0.3">
      <c r="A4775" t="s">
        <v>10946</v>
      </c>
      <c r="B4775" t="s">
        <v>10947</v>
      </c>
      <c r="C4775">
        <v>1094890710</v>
      </c>
      <c r="E4775" s="16">
        <v>38221</v>
      </c>
      <c r="F4775" s="16">
        <v>32011</v>
      </c>
      <c r="G4775" t="s">
        <v>1166</v>
      </c>
      <c r="H4775" t="s">
        <v>118</v>
      </c>
      <c r="I4775" t="s">
        <v>2656</v>
      </c>
      <c r="J4775" t="s">
        <v>302</v>
      </c>
      <c r="K4775" t="s">
        <v>304</v>
      </c>
      <c r="L4775" t="s">
        <v>9184</v>
      </c>
      <c r="O4775" t="s">
        <v>9185</v>
      </c>
      <c r="P4775" t="s">
        <v>10955</v>
      </c>
      <c r="Q4775" t="s">
        <v>1038</v>
      </c>
      <c r="R4775" t="s">
        <v>748</v>
      </c>
      <c r="W4775" t="s">
        <v>2953</v>
      </c>
      <c r="X4775">
        <v>0</v>
      </c>
      <c r="AB4775" t="s">
        <v>14849</v>
      </c>
      <c r="AG4775" t="s">
        <v>743</v>
      </c>
      <c r="AH4775" t="e">
        <f>VLOOKUP(C4775,'CREAR HV'!A:A,1,0)</f>
        <v>#N/A</v>
      </c>
    </row>
    <row r="4776" spans="1:34" x14ac:dyDescent="0.3">
      <c r="A4776" t="s">
        <v>10946</v>
      </c>
      <c r="B4776" t="s">
        <v>10947</v>
      </c>
      <c r="C4776">
        <v>1094890710</v>
      </c>
      <c r="E4776" s="16">
        <v>38221</v>
      </c>
      <c r="F4776" s="16">
        <v>32011</v>
      </c>
      <c r="G4776" t="s">
        <v>1166</v>
      </c>
      <c r="H4776" t="s">
        <v>118</v>
      </c>
      <c r="I4776" t="s">
        <v>2656</v>
      </c>
      <c r="J4776" t="s">
        <v>302</v>
      </c>
      <c r="K4776" t="s">
        <v>304</v>
      </c>
      <c r="L4776" t="s">
        <v>9184</v>
      </c>
      <c r="O4776" t="s">
        <v>9185</v>
      </c>
      <c r="P4776" t="s">
        <v>10955</v>
      </c>
      <c r="Q4776" t="s">
        <v>1038</v>
      </c>
      <c r="R4776" t="s">
        <v>748</v>
      </c>
      <c r="W4776" t="s">
        <v>2953</v>
      </c>
      <c r="X4776">
        <v>0</v>
      </c>
      <c r="AB4776" t="s">
        <v>14849</v>
      </c>
      <c r="AG4776" t="s">
        <v>743</v>
      </c>
      <c r="AH4776" t="e">
        <f>VLOOKUP(C4776,'CREAR HV'!A:A,1,0)</f>
        <v>#N/A</v>
      </c>
    </row>
    <row r="4777" spans="1:34" x14ac:dyDescent="0.3">
      <c r="A4777" t="s">
        <v>10946</v>
      </c>
      <c r="B4777" t="s">
        <v>10947</v>
      </c>
      <c r="C4777">
        <v>41918038</v>
      </c>
      <c r="E4777" s="16">
        <v>32125</v>
      </c>
      <c r="F4777" s="16">
        <v>25158</v>
      </c>
      <c r="G4777" t="s">
        <v>1033</v>
      </c>
      <c r="H4777" t="s">
        <v>1033</v>
      </c>
      <c r="I4777" t="s">
        <v>2913</v>
      </c>
      <c r="J4777" t="s">
        <v>161</v>
      </c>
      <c r="K4777" t="s">
        <v>2042</v>
      </c>
      <c r="L4777" t="s">
        <v>4706</v>
      </c>
      <c r="O4777" t="s">
        <v>4707</v>
      </c>
      <c r="P4777" t="s">
        <v>10955</v>
      </c>
      <c r="Q4777" t="s">
        <v>741</v>
      </c>
      <c r="R4777" t="s">
        <v>814</v>
      </c>
      <c r="S4777" t="s">
        <v>1633</v>
      </c>
      <c r="T4777" t="s">
        <v>1634</v>
      </c>
      <c r="W4777" t="s">
        <v>3290</v>
      </c>
      <c r="X4777">
        <v>0</v>
      </c>
      <c r="Z4777" t="s">
        <v>3124</v>
      </c>
      <c r="AB4777" t="s">
        <v>4708</v>
      </c>
      <c r="AC4777" t="s">
        <v>4709</v>
      </c>
      <c r="AG4777" t="s">
        <v>769</v>
      </c>
      <c r="AH4777" t="e">
        <f>VLOOKUP(C4777,'CREAR HV'!A:A,1,0)</f>
        <v>#N/A</v>
      </c>
    </row>
    <row r="4778" spans="1:34" x14ac:dyDescent="0.3">
      <c r="A4778" t="s">
        <v>10946</v>
      </c>
      <c r="B4778" t="s">
        <v>10947</v>
      </c>
      <c r="C4778">
        <v>41918038</v>
      </c>
      <c r="E4778" s="16">
        <v>32125</v>
      </c>
      <c r="F4778" s="16">
        <v>25158</v>
      </c>
      <c r="G4778" t="s">
        <v>1033</v>
      </c>
      <c r="H4778" t="s">
        <v>1033</v>
      </c>
      <c r="I4778" t="s">
        <v>2913</v>
      </c>
      <c r="J4778" t="s">
        <v>161</v>
      </c>
      <c r="K4778" t="s">
        <v>2042</v>
      </c>
      <c r="L4778" t="s">
        <v>4706</v>
      </c>
      <c r="O4778" t="s">
        <v>4707</v>
      </c>
      <c r="P4778" t="s">
        <v>10955</v>
      </c>
      <c r="Q4778" t="s">
        <v>741</v>
      </c>
      <c r="R4778" t="s">
        <v>814</v>
      </c>
      <c r="S4778" t="s">
        <v>1633</v>
      </c>
      <c r="T4778" t="s">
        <v>1634</v>
      </c>
      <c r="W4778" t="s">
        <v>3290</v>
      </c>
      <c r="X4778">
        <v>0</v>
      </c>
      <c r="Z4778" t="s">
        <v>3124</v>
      </c>
      <c r="AB4778" t="s">
        <v>4708</v>
      </c>
      <c r="AC4778" t="s">
        <v>4709</v>
      </c>
      <c r="AG4778" t="s">
        <v>769</v>
      </c>
      <c r="AH4778" t="e">
        <f>VLOOKUP(C4778,'CREAR HV'!A:A,1,0)</f>
        <v>#N/A</v>
      </c>
    </row>
    <row r="4779" spans="1:34" x14ac:dyDescent="0.3">
      <c r="A4779" t="s">
        <v>10946</v>
      </c>
      <c r="B4779" t="s">
        <v>10947</v>
      </c>
      <c r="C4779">
        <v>41918038</v>
      </c>
      <c r="E4779" s="16">
        <v>32125</v>
      </c>
      <c r="F4779" s="16">
        <v>25158</v>
      </c>
      <c r="G4779" t="s">
        <v>1033</v>
      </c>
      <c r="H4779" t="s">
        <v>1033</v>
      </c>
      <c r="I4779" t="s">
        <v>2913</v>
      </c>
      <c r="J4779" t="s">
        <v>161</v>
      </c>
      <c r="K4779" t="s">
        <v>2042</v>
      </c>
      <c r="L4779" t="s">
        <v>4706</v>
      </c>
      <c r="O4779" t="s">
        <v>4707</v>
      </c>
      <c r="P4779" t="s">
        <v>10955</v>
      </c>
      <c r="Q4779" t="s">
        <v>741</v>
      </c>
      <c r="R4779" t="s">
        <v>814</v>
      </c>
      <c r="S4779" t="s">
        <v>1633</v>
      </c>
      <c r="T4779" t="s">
        <v>1634</v>
      </c>
      <c r="W4779" t="s">
        <v>3290</v>
      </c>
      <c r="X4779">
        <v>0</v>
      </c>
      <c r="Z4779" t="s">
        <v>3124</v>
      </c>
      <c r="AB4779" t="s">
        <v>4708</v>
      </c>
      <c r="AC4779" t="s">
        <v>4709</v>
      </c>
      <c r="AG4779" t="s">
        <v>769</v>
      </c>
      <c r="AH4779" t="e">
        <f>VLOOKUP(C4779,'CREAR HV'!A:A,1,0)</f>
        <v>#N/A</v>
      </c>
    </row>
    <row r="4780" spans="1:34" x14ac:dyDescent="0.3">
      <c r="A4780" t="s">
        <v>10946</v>
      </c>
      <c r="B4780" t="s">
        <v>10947</v>
      </c>
      <c r="C4780">
        <v>41918038</v>
      </c>
      <c r="E4780" s="16">
        <v>32125</v>
      </c>
      <c r="F4780" s="16">
        <v>25158</v>
      </c>
      <c r="G4780" t="s">
        <v>1033</v>
      </c>
      <c r="H4780" t="s">
        <v>1033</v>
      </c>
      <c r="I4780" t="s">
        <v>2913</v>
      </c>
      <c r="J4780" t="s">
        <v>161</v>
      </c>
      <c r="K4780" t="s">
        <v>2042</v>
      </c>
      <c r="L4780" t="s">
        <v>4706</v>
      </c>
      <c r="O4780" t="s">
        <v>4707</v>
      </c>
      <c r="P4780" t="s">
        <v>10955</v>
      </c>
      <c r="Q4780" t="s">
        <v>741</v>
      </c>
      <c r="R4780" t="s">
        <v>814</v>
      </c>
      <c r="S4780" t="s">
        <v>1633</v>
      </c>
      <c r="T4780" t="s">
        <v>1634</v>
      </c>
      <c r="W4780" t="s">
        <v>3290</v>
      </c>
      <c r="X4780">
        <v>0</v>
      </c>
      <c r="Z4780" t="s">
        <v>3124</v>
      </c>
      <c r="AB4780" t="s">
        <v>4708</v>
      </c>
      <c r="AC4780" t="s">
        <v>4709</v>
      </c>
      <c r="AG4780" t="s">
        <v>769</v>
      </c>
      <c r="AH4780" t="e">
        <f>VLOOKUP(C4780,'CREAR HV'!A:A,1,0)</f>
        <v>#N/A</v>
      </c>
    </row>
    <row r="4781" spans="1:34" x14ac:dyDescent="0.3">
      <c r="A4781" t="s">
        <v>10946</v>
      </c>
      <c r="B4781" t="s">
        <v>10947</v>
      </c>
      <c r="C4781">
        <v>41918038</v>
      </c>
      <c r="E4781" s="16">
        <v>32125</v>
      </c>
      <c r="F4781" s="16">
        <v>25158</v>
      </c>
      <c r="G4781" t="s">
        <v>1033</v>
      </c>
      <c r="H4781" t="s">
        <v>1033</v>
      </c>
      <c r="I4781" t="s">
        <v>2913</v>
      </c>
      <c r="J4781" t="s">
        <v>161</v>
      </c>
      <c r="K4781" t="s">
        <v>2042</v>
      </c>
      <c r="L4781" t="s">
        <v>4706</v>
      </c>
      <c r="O4781" t="s">
        <v>4707</v>
      </c>
      <c r="P4781" t="s">
        <v>10955</v>
      </c>
      <c r="Q4781" t="s">
        <v>741</v>
      </c>
      <c r="R4781" t="s">
        <v>814</v>
      </c>
      <c r="S4781" t="s">
        <v>1633</v>
      </c>
      <c r="T4781" t="s">
        <v>1634</v>
      </c>
      <c r="W4781" t="s">
        <v>3290</v>
      </c>
      <c r="X4781">
        <v>0</v>
      </c>
      <c r="Z4781" t="s">
        <v>3124</v>
      </c>
      <c r="AB4781" t="s">
        <v>4708</v>
      </c>
      <c r="AC4781" t="s">
        <v>4709</v>
      </c>
      <c r="AG4781" t="s">
        <v>769</v>
      </c>
      <c r="AH4781" t="e">
        <f>VLOOKUP(C4781,'CREAR HV'!A:A,1,0)</f>
        <v>#N/A</v>
      </c>
    </row>
    <row r="4782" spans="1:34" x14ac:dyDescent="0.3">
      <c r="A4782" t="s">
        <v>10946</v>
      </c>
      <c r="B4782" t="s">
        <v>10947</v>
      </c>
      <c r="C4782">
        <v>41918038</v>
      </c>
      <c r="E4782" s="16">
        <v>32125</v>
      </c>
      <c r="F4782" s="16">
        <v>25158</v>
      </c>
      <c r="G4782" t="s">
        <v>1033</v>
      </c>
      <c r="H4782" t="s">
        <v>1033</v>
      </c>
      <c r="I4782" t="s">
        <v>2913</v>
      </c>
      <c r="J4782" t="s">
        <v>161</v>
      </c>
      <c r="K4782" t="s">
        <v>2042</v>
      </c>
      <c r="L4782" t="s">
        <v>4706</v>
      </c>
      <c r="O4782" t="s">
        <v>4707</v>
      </c>
      <c r="P4782" t="s">
        <v>10955</v>
      </c>
      <c r="Q4782" t="s">
        <v>741</v>
      </c>
      <c r="R4782" t="s">
        <v>814</v>
      </c>
      <c r="S4782" t="s">
        <v>1633</v>
      </c>
      <c r="T4782" t="s">
        <v>1634</v>
      </c>
      <c r="W4782" t="s">
        <v>3290</v>
      </c>
      <c r="X4782">
        <v>0</v>
      </c>
      <c r="Z4782" t="s">
        <v>3124</v>
      </c>
      <c r="AB4782" t="s">
        <v>4708</v>
      </c>
      <c r="AC4782" t="s">
        <v>4709</v>
      </c>
      <c r="AG4782" t="s">
        <v>769</v>
      </c>
      <c r="AH4782" t="e">
        <f>VLOOKUP(C4782,'CREAR HV'!A:A,1,0)</f>
        <v>#N/A</v>
      </c>
    </row>
    <row r="4783" spans="1:34" x14ac:dyDescent="0.3">
      <c r="A4783" t="s">
        <v>10946</v>
      </c>
      <c r="B4783" t="s">
        <v>10947</v>
      </c>
      <c r="C4783">
        <v>41918038</v>
      </c>
      <c r="E4783" s="16">
        <v>32125</v>
      </c>
      <c r="F4783" s="16">
        <v>25158</v>
      </c>
      <c r="G4783" t="s">
        <v>1033</v>
      </c>
      <c r="H4783" t="s">
        <v>1033</v>
      </c>
      <c r="I4783" t="s">
        <v>2913</v>
      </c>
      <c r="J4783" t="s">
        <v>161</v>
      </c>
      <c r="K4783" t="s">
        <v>2042</v>
      </c>
      <c r="L4783" t="s">
        <v>4706</v>
      </c>
      <c r="O4783" t="s">
        <v>4707</v>
      </c>
      <c r="P4783" t="s">
        <v>10955</v>
      </c>
      <c r="Q4783" t="s">
        <v>741</v>
      </c>
      <c r="R4783" t="s">
        <v>814</v>
      </c>
      <c r="S4783" t="s">
        <v>1633</v>
      </c>
      <c r="T4783" t="s">
        <v>1634</v>
      </c>
      <c r="W4783" t="s">
        <v>3290</v>
      </c>
      <c r="X4783">
        <v>0</v>
      </c>
      <c r="Z4783" t="s">
        <v>3124</v>
      </c>
      <c r="AB4783" t="s">
        <v>4708</v>
      </c>
      <c r="AC4783" t="s">
        <v>4709</v>
      </c>
      <c r="AG4783" t="s">
        <v>769</v>
      </c>
      <c r="AH4783" t="e">
        <f>VLOOKUP(C4783,'CREAR HV'!A:A,1,0)</f>
        <v>#N/A</v>
      </c>
    </row>
    <row r="4784" spans="1:34" x14ac:dyDescent="0.3">
      <c r="A4784" t="s">
        <v>10946</v>
      </c>
      <c r="B4784" t="s">
        <v>10947</v>
      </c>
      <c r="C4784">
        <v>41918038</v>
      </c>
      <c r="E4784" s="16">
        <v>32125</v>
      </c>
      <c r="F4784" s="16">
        <v>25158</v>
      </c>
      <c r="G4784" t="s">
        <v>1033</v>
      </c>
      <c r="H4784" t="s">
        <v>1033</v>
      </c>
      <c r="I4784" t="s">
        <v>2913</v>
      </c>
      <c r="J4784" t="s">
        <v>161</v>
      </c>
      <c r="K4784" t="s">
        <v>2042</v>
      </c>
      <c r="L4784" t="s">
        <v>4706</v>
      </c>
      <c r="O4784" t="s">
        <v>4707</v>
      </c>
      <c r="P4784" t="s">
        <v>10955</v>
      </c>
      <c r="Q4784" t="s">
        <v>741</v>
      </c>
      <c r="R4784" t="s">
        <v>814</v>
      </c>
      <c r="S4784" t="s">
        <v>1633</v>
      </c>
      <c r="T4784" t="s">
        <v>1634</v>
      </c>
      <c r="W4784" t="s">
        <v>3290</v>
      </c>
      <c r="X4784">
        <v>0</v>
      </c>
      <c r="Z4784" t="s">
        <v>3124</v>
      </c>
      <c r="AB4784" t="s">
        <v>4708</v>
      </c>
      <c r="AC4784" t="s">
        <v>4709</v>
      </c>
      <c r="AG4784" t="s">
        <v>769</v>
      </c>
      <c r="AH4784" t="e">
        <f>VLOOKUP(C4784,'CREAR HV'!A:A,1,0)</f>
        <v>#N/A</v>
      </c>
    </row>
    <row r="4785" spans="1:34" x14ac:dyDescent="0.3">
      <c r="A4785" t="s">
        <v>10946</v>
      </c>
      <c r="B4785" t="s">
        <v>10947</v>
      </c>
      <c r="C4785">
        <v>41918038</v>
      </c>
      <c r="E4785" s="16">
        <v>32125</v>
      </c>
      <c r="F4785" s="16">
        <v>25158</v>
      </c>
      <c r="G4785" t="s">
        <v>1033</v>
      </c>
      <c r="H4785" t="s">
        <v>1033</v>
      </c>
      <c r="I4785" t="s">
        <v>2913</v>
      </c>
      <c r="J4785" t="s">
        <v>161</v>
      </c>
      <c r="K4785" t="s">
        <v>2042</v>
      </c>
      <c r="L4785" t="s">
        <v>4706</v>
      </c>
      <c r="O4785" t="s">
        <v>4707</v>
      </c>
      <c r="P4785" t="s">
        <v>10955</v>
      </c>
      <c r="Q4785" t="s">
        <v>741</v>
      </c>
      <c r="R4785" t="s">
        <v>814</v>
      </c>
      <c r="S4785" t="s">
        <v>1633</v>
      </c>
      <c r="T4785" t="s">
        <v>1634</v>
      </c>
      <c r="W4785" t="s">
        <v>3290</v>
      </c>
      <c r="X4785">
        <v>0</v>
      </c>
      <c r="Z4785" t="s">
        <v>3124</v>
      </c>
      <c r="AB4785" t="s">
        <v>4708</v>
      </c>
      <c r="AC4785" t="s">
        <v>4709</v>
      </c>
      <c r="AG4785" t="s">
        <v>769</v>
      </c>
      <c r="AH4785" t="e">
        <f>VLOOKUP(C4785,'CREAR HV'!A:A,1,0)</f>
        <v>#N/A</v>
      </c>
    </row>
    <row r="4786" spans="1:34" x14ac:dyDescent="0.3">
      <c r="A4786" t="s">
        <v>10946</v>
      </c>
      <c r="B4786" t="s">
        <v>10947</v>
      </c>
      <c r="C4786">
        <v>41918038</v>
      </c>
      <c r="E4786" s="16">
        <v>32125</v>
      </c>
      <c r="F4786" s="16">
        <v>25158</v>
      </c>
      <c r="G4786" t="s">
        <v>1033</v>
      </c>
      <c r="H4786" t="s">
        <v>1033</v>
      </c>
      <c r="I4786" t="s">
        <v>2913</v>
      </c>
      <c r="J4786" t="s">
        <v>161</v>
      </c>
      <c r="K4786" t="s">
        <v>2042</v>
      </c>
      <c r="L4786" t="s">
        <v>4706</v>
      </c>
      <c r="O4786" t="s">
        <v>4707</v>
      </c>
      <c r="P4786" t="s">
        <v>10955</v>
      </c>
      <c r="Q4786" t="s">
        <v>741</v>
      </c>
      <c r="R4786" t="s">
        <v>814</v>
      </c>
      <c r="S4786" t="s">
        <v>1633</v>
      </c>
      <c r="T4786" t="s">
        <v>1634</v>
      </c>
      <c r="W4786" t="s">
        <v>3290</v>
      </c>
      <c r="X4786">
        <v>0</v>
      </c>
      <c r="Z4786" t="s">
        <v>3124</v>
      </c>
      <c r="AB4786" t="s">
        <v>4708</v>
      </c>
      <c r="AC4786" t="s">
        <v>4709</v>
      </c>
      <c r="AG4786" t="s">
        <v>769</v>
      </c>
      <c r="AH4786" t="e">
        <f>VLOOKUP(C4786,'CREAR HV'!A:A,1,0)</f>
        <v>#N/A</v>
      </c>
    </row>
    <row r="4787" spans="1:34" x14ac:dyDescent="0.3">
      <c r="A4787" t="s">
        <v>10946</v>
      </c>
      <c r="B4787" t="s">
        <v>10947</v>
      </c>
      <c r="C4787">
        <v>41918038</v>
      </c>
      <c r="E4787" s="16">
        <v>32125</v>
      </c>
      <c r="F4787" s="16">
        <v>25158</v>
      </c>
      <c r="G4787" t="s">
        <v>1033</v>
      </c>
      <c r="H4787" t="s">
        <v>1033</v>
      </c>
      <c r="I4787" t="s">
        <v>2913</v>
      </c>
      <c r="J4787" t="s">
        <v>161</v>
      </c>
      <c r="K4787" t="s">
        <v>2042</v>
      </c>
      <c r="L4787" t="s">
        <v>4706</v>
      </c>
      <c r="O4787" t="s">
        <v>4707</v>
      </c>
      <c r="P4787" t="s">
        <v>10955</v>
      </c>
      <c r="Q4787" t="s">
        <v>741</v>
      </c>
      <c r="R4787" t="s">
        <v>814</v>
      </c>
      <c r="S4787" t="s">
        <v>1633</v>
      </c>
      <c r="T4787" t="s">
        <v>1634</v>
      </c>
      <c r="W4787" t="s">
        <v>3290</v>
      </c>
      <c r="X4787">
        <v>0</v>
      </c>
      <c r="Z4787" t="s">
        <v>3124</v>
      </c>
      <c r="AB4787" t="s">
        <v>4708</v>
      </c>
      <c r="AC4787" t="s">
        <v>4709</v>
      </c>
      <c r="AG4787" t="s">
        <v>769</v>
      </c>
      <c r="AH4787" t="e">
        <f>VLOOKUP(C4787,'CREAR HV'!A:A,1,0)</f>
        <v>#N/A</v>
      </c>
    </row>
    <row r="4788" spans="1:34" x14ac:dyDescent="0.3">
      <c r="A4788" t="s">
        <v>10946</v>
      </c>
      <c r="B4788" t="s">
        <v>10947</v>
      </c>
      <c r="C4788">
        <v>41918038</v>
      </c>
      <c r="E4788" s="16">
        <v>32125</v>
      </c>
      <c r="F4788" s="16">
        <v>25158</v>
      </c>
      <c r="G4788" t="s">
        <v>1033</v>
      </c>
      <c r="H4788" t="s">
        <v>1033</v>
      </c>
      <c r="I4788" t="s">
        <v>2913</v>
      </c>
      <c r="J4788" t="s">
        <v>161</v>
      </c>
      <c r="K4788" t="s">
        <v>2042</v>
      </c>
      <c r="L4788" t="s">
        <v>4706</v>
      </c>
      <c r="O4788" t="s">
        <v>4707</v>
      </c>
      <c r="P4788" t="s">
        <v>10955</v>
      </c>
      <c r="Q4788" t="s">
        <v>741</v>
      </c>
      <c r="R4788" t="s">
        <v>814</v>
      </c>
      <c r="S4788" t="s">
        <v>1633</v>
      </c>
      <c r="T4788" t="s">
        <v>1634</v>
      </c>
      <c r="W4788" t="s">
        <v>3290</v>
      </c>
      <c r="X4788">
        <v>0</v>
      </c>
      <c r="Z4788" t="s">
        <v>3124</v>
      </c>
      <c r="AB4788" t="s">
        <v>4708</v>
      </c>
      <c r="AC4788" t="s">
        <v>4709</v>
      </c>
      <c r="AG4788" t="s">
        <v>769</v>
      </c>
      <c r="AH4788" t="e">
        <f>VLOOKUP(C4788,'CREAR HV'!A:A,1,0)</f>
        <v>#N/A</v>
      </c>
    </row>
    <row r="4789" spans="1:34" x14ac:dyDescent="0.3">
      <c r="A4789" t="s">
        <v>10946</v>
      </c>
      <c r="B4789" t="s">
        <v>10947</v>
      </c>
      <c r="C4789">
        <v>51623315</v>
      </c>
      <c r="F4789" s="16">
        <v>21552</v>
      </c>
      <c r="G4789" t="s">
        <v>88</v>
      </c>
      <c r="H4789" t="s">
        <v>88</v>
      </c>
      <c r="I4789" t="s">
        <v>3970</v>
      </c>
      <c r="J4789" t="s">
        <v>645</v>
      </c>
      <c r="K4789" t="s">
        <v>152</v>
      </c>
      <c r="L4789" t="s">
        <v>5359</v>
      </c>
      <c r="P4789" t="s">
        <v>10955</v>
      </c>
      <c r="Q4789" t="s">
        <v>741</v>
      </c>
      <c r="AG4789" t="s">
        <v>769</v>
      </c>
      <c r="AH4789" t="e">
        <f>VLOOKUP(C4789,'CREAR HV'!A:A,1,0)</f>
        <v>#N/A</v>
      </c>
    </row>
    <row r="4790" spans="1:34" x14ac:dyDescent="0.3">
      <c r="A4790" t="s">
        <v>10946</v>
      </c>
      <c r="B4790" t="s">
        <v>10947</v>
      </c>
      <c r="C4790">
        <v>79493061</v>
      </c>
      <c r="E4790" s="16">
        <v>31986</v>
      </c>
      <c r="F4790" s="16">
        <v>25363</v>
      </c>
      <c r="G4790" t="s">
        <v>44</v>
      </c>
      <c r="H4790" t="s">
        <v>44</v>
      </c>
      <c r="I4790" t="s">
        <v>7221</v>
      </c>
      <c r="J4790" t="s">
        <v>355</v>
      </c>
      <c r="K4790" t="s">
        <v>7222</v>
      </c>
      <c r="L4790" t="s">
        <v>7223</v>
      </c>
      <c r="O4790" t="s">
        <v>7224</v>
      </c>
      <c r="P4790" t="s">
        <v>10950</v>
      </c>
      <c r="Q4790" t="s">
        <v>1038</v>
      </c>
      <c r="R4790" t="s">
        <v>814</v>
      </c>
      <c r="S4790" t="s">
        <v>1633</v>
      </c>
      <c r="T4790" t="s">
        <v>1634</v>
      </c>
      <c r="W4790" t="s">
        <v>742</v>
      </c>
      <c r="X4790">
        <v>2</v>
      </c>
      <c r="AB4790" t="s">
        <v>7225</v>
      </c>
      <c r="AC4790" t="s">
        <v>7226</v>
      </c>
      <c r="AG4790" t="s">
        <v>743</v>
      </c>
      <c r="AH4790" t="e">
        <f>VLOOKUP(C4790,'CREAR HV'!A:A,1,0)</f>
        <v>#N/A</v>
      </c>
    </row>
    <row r="4791" spans="1:34" x14ac:dyDescent="0.3">
      <c r="A4791" t="s">
        <v>10946</v>
      </c>
      <c r="B4791" t="s">
        <v>10947</v>
      </c>
      <c r="C4791">
        <v>80243832</v>
      </c>
      <c r="E4791" s="16">
        <v>36780</v>
      </c>
      <c r="F4791" s="16">
        <v>30023</v>
      </c>
      <c r="G4791" t="s">
        <v>44</v>
      </c>
      <c r="H4791" t="s">
        <v>44</v>
      </c>
      <c r="I4791" t="s">
        <v>7494</v>
      </c>
      <c r="J4791" t="s">
        <v>980</v>
      </c>
      <c r="K4791" t="s">
        <v>318</v>
      </c>
      <c r="L4791" t="s">
        <v>7495</v>
      </c>
      <c r="O4791" t="s">
        <v>7496</v>
      </c>
      <c r="P4791" t="s">
        <v>10950</v>
      </c>
      <c r="Q4791" t="s">
        <v>741</v>
      </c>
      <c r="R4791" t="s">
        <v>1011</v>
      </c>
      <c r="W4791" t="s">
        <v>742</v>
      </c>
      <c r="X4791">
        <v>59</v>
      </c>
      <c r="Z4791" t="s">
        <v>2193</v>
      </c>
      <c r="AG4791" t="s">
        <v>769</v>
      </c>
      <c r="AH4791" t="e">
        <f>VLOOKUP(C4791,'CREAR HV'!A:A,1,0)</f>
        <v>#N/A</v>
      </c>
    </row>
    <row r="4792" spans="1:34" x14ac:dyDescent="0.3">
      <c r="A4792" t="s">
        <v>10946</v>
      </c>
      <c r="B4792" t="s">
        <v>10947</v>
      </c>
      <c r="C4792">
        <v>79958097</v>
      </c>
      <c r="F4792" s="16">
        <v>29357</v>
      </c>
      <c r="G4792" t="s">
        <v>44</v>
      </c>
      <c r="H4792" t="s">
        <v>44</v>
      </c>
      <c r="I4792" t="s">
        <v>7390</v>
      </c>
      <c r="J4792" t="s">
        <v>7391</v>
      </c>
      <c r="K4792" t="s">
        <v>222</v>
      </c>
      <c r="L4792" t="s">
        <v>7392</v>
      </c>
      <c r="O4792" t="s">
        <v>7393</v>
      </c>
      <c r="P4792" t="s">
        <v>10950</v>
      </c>
      <c r="Q4792" t="s">
        <v>741</v>
      </c>
      <c r="V4792">
        <v>79958097</v>
      </c>
      <c r="W4792" t="s">
        <v>795</v>
      </c>
      <c r="X4792">
        <v>51</v>
      </c>
      <c r="AG4792" t="s">
        <v>769</v>
      </c>
      <c r="AH4792" t="e">
        <f>VLOOKUP(C4792,'CREAR HV'!A:A,1,0)</f>
        <v>#N/A</v>
      </c>
    </row>
    <row r="4793" spans="1:34" x14ac:dyDescent="0.3">
      <c r="A4793" t="s">
        <v>10946</v>
      </c>
      <c r="B4793" t="s">
        <v>10947</v>
      </c>
      <c r="C4793">
        <v>76284127</v>
      </c>
      <c r="F4793" s="16">
        <v>27378</v>
      </c>
      <c r="G4793" t="s">
        <v>6885</v>
      </c>
      <c r="H4793" t="s">
        <v>6886</v>
      </c>
      <c r="I4793" t="s">
        <v>2166</v>
      </c>
      <c r="J4793" t="s">
        <v>1499</v>
      </c>
      <c r="K4793" t="s">
        <v>1451</v>
      </c>
      <c r="L4793" t="s">
        <v>6887</v>
      </c>
      <c r="O4793" t="s">
        <v>6888</v>
      </c>
      <c r="P4793" t="s">
        <v>10950</v>
      </c>
      <c r="Q4793" t="s">
        <v>741</v>
      </c>
      <c r="V4793">
        <v>76284127</v>
      </c>
      <c r="W4793" t="s">
        <v>742</v>
      </c>
      <c r="X4793">
        <v>1</v>
      </c>
      <c r="AG4793" t="s">
        <v>769</v>
      </c>
      <c r="AH4793" t="e">
        <f>VLOOKUP(C4793,'CREAR HV'!A:A,1,0)</f>
        <v>#N/A</v>
      </c>
    </row>
    <row r="4794" spans="1:34" x14ac:dyDescent="0.3">
      <c r="A4794" t="s">
        <v>10946</v>
      </c>
      <c r="B4794" t="s">
        <v>10947</v>
      </c>
      <c r="C4794">
        <v>1060649092</v>
      </c>
      <c r="F4794" s="16">
        <v>32871</v>
      </c>
      <c r="G4794" t="s">
        <v>33</v>
      </c>
      <c r="H4794" t="s">
        <v>33</v>
      </c>
      <c r="I4794" t="s">
        <v>8761</v>
      </c>
      <c r="J4794" t="s">
        <v>515</v>
      </c>
      <c r="K4794" t="s">
        <v>687</v>
      </c>
      <c r="L4794" t="s">
        <v>8762</v>
      </c>
      <c r="O4794" t="s">
        <v>8763</v>
      </c>
      <c r="P4794" t="s">
        <v>10955</v>
      </c>
      <c r="Q4794" t="s">
        <v>741</v>
      </c>
      <c r="AG4794" t="s">
        <v>769</v>
      </c>
      <c r="AH4794" t="e">
        <f>VLOOKUP(C4794,'CREAR HV'!A:A,1,0)</f>
        <v>#N/A</v>
      </c>
    </row>
    <row r="4795" spans="1:34" x14ac:dyDescent="0.3">
      <c r="A4795" t="s">
        <v>10946</v>
      </c>
      <c r="B4795" t="s">
        <v>10947</v>
      </c>
      <c r="C4795">
        <v>1019020494</v>
      </c>
      <c r="F4795" s="16">
        <v>32073</v>
      </c>
      <c r="G4795" t="s">
        <v>44</v>
      </c>
      <c r="H4795" t="s">
        <v>44</v>
      </c>
      <c r="I4795" t="s">
        <v>8269</v>
      </c>
      <c r="J4795" t="s">
        <v>1025</v>
      </c>
      <c r="K4795" t="s">
        <v>1929</v>
      </c>
      <c r="L4795" t="s">
        <v>8270</v>
      </c>
      <c r="O4795" t="s">
        <v>8271</v>
      </c>
      <c r="P4795" t="s">
        <v>10955</v>
      </c>
      <c r="Q4795" t="s">
        <v>741</v>
      </c>
      <c r="AG4795" t="s">
        <v>743</v>
      </c>
      <c r="AH4795" t="e">
        <f>VLOOKUP(C4795,'CREAR HV'!A:A,1,0)</f>
        <v>#N/A</v>
      </c>
    </row>
    <row r="4796" spans="1:34" x14ac:dyDescent="0.3">
      <c r="A4796" t="s">
        <v>10946</v>
      </c>
      <c r="B4796" t="s">
        <v>10947</v>
      </c>
      <c r="C4796">
        <v>79713676</v>
      </c>
      <c r="F4796" s="16">
        <v>27554</v>
      </c>
      <c r="G4796" t="s">
        <v>44</v>
      </c>
      <c r="H4796" t="s">
        <v>44</v>
      </c>
      <c r="I4796" t="s">
        <v>7297</v>
      </c>
      <c r="J4796" t="s">
        <v>208</v>
      </c>
      <c r="K4796" t="s">
        <v>777</v>
      </c>
      <c r="L4796" t="s">
        <v>7298</v>
      </c>
      <c r="P4796" t="s">
        <v>10950</v>
      </c>
      <c r="Q4796" t="s">
        <v>741</v>
      </c>
      <c r="V4796">
        <v>79713676</v>
      </c>
      <c r="W4796" t="s">
        <v>742</v>
      </c>
      <c r="X4796">
        <v>55</v>
      </c>
      <c r="AG4796" t="s">
        <v>769</v>
      </c>
      <c r="AH4796" t="e">
        <f>VLOOKUP(C4796,'CREAR HV'!A:A,1,0)</f>
        <v>#N/A</v>
      </c>
    </row>
    <row r="4797" spans="1:34" x14ac:dyDescent="0.3">
      <c r="A4797" t="s">
        <v>10946</v>
      </c>
      <c r="B4797" t="s">
        <v>10947</v>
      </c>
      <c r="C4797">
        <v>1116260093</v>
      </c>
      <c r="F4797" s="16">
        <v>34223</v>
      </c>
      <c r="G4797" t="s">
        <v>1040</v>
      </c>
      <c r="H4797" t="s">
        <v>1041</v>
      </c>
      <c r="I4797" t="s">
        <v>9467</v>
      </c>
      <c r="J4797" t="s">
        <v>276</v>
      </c>
      <c r="K4797" t="s">
        <v>1451</v>
      </c>
      <c r="L4797" t="s">
        <v>9468</v>
      </c>
      <c r="O4797" t="s">
        <v>9469</v>
      </c>
      <c r="P4797" t="s">
        <v>10950</v>
      </c>
      <c r="Q4797" t="s">
        <v>741</v>
      </c>
      <c r="V4797">
        <v>1116260093</v>
      </c>
      <c r="W4797" t="s">
        <v>742</v>
      </c>
      <c r="X4797">
        <v>19</v>
      </c>
      <c r="AG4797" t="s">
        <v>769</v>
      </c>
      <c r="AH4797" t="e">
        <f>VLOOKUP(C4797,'CREAR HV'!A:A,1,0)</f>
        <v>#N/A</v>
      </c>
    </row>
    <row r="4798" spans="1:34" x14ac:dyDescent="0.3">
      <c r="A4798" t="s">
        <v>10946</v>
      </c>
      <c r="B4798" t="s">
        <v>10947</v>
      </c>
      <c r="C4798">
        <v>92226472</v>
      </c>
      <c r="F4798" s="16">
        <v>23938</v>
      </c>
      <c r="G4798" t="s">
        <v>7801</v>
      </c>
      <c r="H4798" t="s">
        <v>7802</v>
      </c>
      <c r="I4798" t="s">
        <v>7803</v>
      </c>
      <c r="J4798" t="s">
        <v>149</v>
      </c>
      <c r="K4798" t="s">
        <v>566</v>
      </c>
      <c r="L4798" t="s">
        <v>7804</v>
      </c>
      <c r="O4798" t="s">
        <v>7805</v>
      </c>
      <c r="P4798" t="s">
        <v>10950</v>
      </c>
      <c r="Q4798" t="s">
        <v>741</v>
      </c>
      <c r="V4798">
        <v>92226472</v>
      </c>
      <c r="W4798" t="s">
        <v>742</v>
      </c>
      <c r="X4798">
        <v>2</v>
      </c>
      <c r="AG4798" t="s">
        <v>769</v>
      </c>
      <c r="AH4798" t="e">
        <f>VLOOKUP(C4798,'CREAR HV'!A:A,1,0)</f>
        <v>#N/A</v>
      </c>
    </row>
    <row r="4799" spans="1:34" x14ac:dyDescent="0.3">
      <c r="A4799" t="s">
        <v>10946</v>
      </c>
      <c r="B4799" t="s">
        <v>10947</v>
      </c>
      <c r="C4799">
        <v>91219502</v>
      </c>
      <c r="F4799" s="16">
        <v>22682</v>
      </c>
      <c r="G4799" t="s">
        <v>67</v>
      </c>
      <c r="H4799" t="s">
        <v>67</v>
      </c>
      <c r="I4799" t="s">
        <v>1347</v>
      </c>
      <c r="J4799" t="s">
        <v>215</v>
      </c>
      <c r="K4799" t="s">
        <v>315</v>
      </c>
      <c r="L4799" t="s">
        <v>7746</v>
      </c>
      <c r="O4799" t="s">
        <v>7747</v>
      </c>
      <c r="P4799" t="s">
        <v>10950</v>
      </c>
      <c r="Q4799" t="s">
        <v>741</v>
      </c>
      <c r="V4799">
        <v>301779</v>
      </c>
      <c r="W4799" t="s">
        <v>742</v>
      </c>
      <c r="X4799">
        <v>32</v>
      </c>
      <c r="AG4799" t="s">
        <v>743</v>
      </c>
      <c r="AH4799" t="e">
        <f>VLOOKUP(C4799,'CREAR HV'!A:A,1,0)</f>
        <v>#N/A</v>
      </c>
    </row>
    <row r="4800" spans="1:34" x14ac:dyDescent="0.3">
      <c r="A4800" t="s">
        <v>10946</v>
      </c>
      <c r="B4800" t="s">
        <v>10947</v>
      </c>
      <c r="C4800">
        <v>39629207</v>
      </c>
      <c r="F4800" s="16">
        <v>28661</v>
      </c>
      <c r="G4800" t="s">
        <v>44</v>
      </c>
      <c r="H4800" t="s">
        <v>44</v>
      </c>
      <c r="I4800" t="s">
        <v>4402</v>
      </c>
      <c r="J4800" t="s">
        <v>152</v>
      </c>
      <c r="K4800" t="s">
        <v>412</v>
      </c>
      <c r="L4800" t="s">
        <v>4403</v>
      </c>
      <c r="O4800" t="s">
        <v>4404</v>
      </c>
      <c r="P4800" t="s">
        <v>10955</v>
      </c>
      <c r="Q4800" t="s">
        <v>741</v>
      </c>
      <c r="AG4800" t="s">
        <v>743</v>
      </c>
      <c r="AH4800" t="e">
        <f>VLOOKUP(C4800,'CREAR HV'!A:A,1,0)</f>
        <v>#N/A</v>
      </c>
    </row>
    <row r="4801" spans="1:34" x14ac:dyDescent="0.3">
      <c r="A4801" t="s">
        <v>10946</v>
      </c>
      <c r="B4801" t="s">
        <v>10947</v>
      </c>
      <c r="C4801">
        <v>73158749</v>
      </c>
      <c r="F4801" s="16">
        <v>26796</v>
      </c>
      <c r="G4801" t="s">
        <v>53</v>
      </c>
      <c r="H4801" t="s">
        <v>53</v>
      </c>
      <c r="I4801" t="s">
        <v>2168</v>
      </c>
      <c r="J4801" t="s">
        <v>6793</v>
      </c>
      <c r="K4801" t="s">
        <v>2771</v>
      </c>
      <c r="L4801" t="s">
        <v>6794</v>
      </c>
      <c r="P4801" t="s">
        <v>10950</v>
      </c>
      <c r="Q4801" t="s">
        <v>741</v>
      </c>
      <c r="AG4801" t="s">
        <v>743</v>
      </c>
      <c r="AH4801" t="e">
        <f>VLOOKUP(C4801,'CREAR HV'!A:A,1,0)</f>
        <v>#N/A</v>
      </c>
    </row>
    <row r="4802" spans="1:34" x14ac:dyDescent="0.3">
      <c r="A4802" t="s">
        <v>10946</v>
      </c>
      <c r="B4802" t="s">
        <v>10947</v>
      </c>
      <c r="C4802">
        <v>1024549628</v>
      </c>
      <c r="E4802" s="16">
        <v>40966</v>
      </c>
      <c r="F4802" s="16">
        <v>34374</v>
      </c>
      <c r="G4802" t="s">
        <v>1068</v>
      </c>
      <c r="H4802" t="s">
        <v>1068</v>
      </c>
      <c r="I4802" t="s">
        <v>7494</v>
      </c>
      <c r="J4802" t="s">
        <v>1451</v>
      </c>
      <c r="K4802" t="s">
        <v>149</v>
      </c>
      <c r="L4802" t="s">
        <v>8374</v>
      </c>
      <c r="O4802" t="s">
        <v>8375</v>
      </c>
      <c r="P4802" t="s">
        <v>10950</v>
      </c>
      <c r="Q4802" t="s">
        <v>741</v>
      </c>
      <c r="R4802" t="s">
        <v>814</v>
      </c>
      <c r="W4802" t="s">
        <v>795</v>
      </c>
      <c r="X4802">
        <v>45</v>
      </c>
      <c r="AB4802" t="s">
        <v>14850</v>
      </c>
      <c r="AC4802" t="s">
        <v>14851</v>
      </c>
      <c r="AG4802" t="s">
        <v>769</v>
      </c>
      <c r="AH4802" t="e">
        <f>VLOOKUP(C4802,'CREAR HV'!A:A,1,0)</f>
        <v>#N/A</v>
      </c>
    </row>
    <row r="4803" spans="1:34" x14ac:dyDescent="0.3">
      <c r="A4803" t="s">
        <v>10946</v>
      </c>
      <c r="B4803" t="s">
        <v>10947</v>
      </c>
      <c r="C4803">
        <v>98539392</v>
      </c>
      <c r="E4803" s="16">
        <v>33465</v>
      </c>
      <c r="F4803" s="16">
        <v>26780</v>
      </c>
      <c r="G4803" t="s">
        <v>816</v>
      </c>
      <c r="H4803" t="s">
        <v>74</v>
      </c>
      <c r="I4803" t="s">
        <v>7941</v>
      </c>
      <c r="J4803" t="s">
        <v>1426</v>
      </c>
      <c r="K4803" t="s">
        <v>255</v>
      </c>
      <c r="L4803" t="s">
        <v>7942</v>
      </c>
      <c r="O4803" t="s">
        <v>7943</v>
      </c>
      <c r="P4803" t="s">
        <v>10950</v>
      </c>
      <c r="Q4803" t="s">
        <v>741</v>
      </c>
      <c r="R4803" t="s">
        <v>814</v>
      </c>
      <c r="W4803" t="s">
        <v>742</v>
      </c>
      <c r="X4803">
        <v>51</v>
      </c>
      <c r="AB4803" t="s">
        <v>7944</v>
      </c>
      <c r="AC4803" t="s">
        <v>7945</v>
      </c>
      <c r="AG4803" t="s">
        <v>743</v>
      </c>
      <c r="AH4803" t="e">
        <f>VLOOKUP(C4803,'CREAR HV'!A:A,1,0)</f>
        <v>#N/A</v>
      </c>
    </row>
    <row r="4804" spans="1:34" x14ac:dyDescent="0.3">
      <c r="A4804" t="s">
        <v>10946</v>
      </c>
      <c r="B4804" t="s">
        <v>10947</v>
      </c>
      <c r="C4804">
        <v>94062832</v>
      </c>
      <c r="E4804" s="16">
        <v>37053</v>
      </c>
      <c r="F4804" s="16">
        <v>30475</v>
      </c>
      <c r="G4804" t="s">
        <v>36</v>
      </c>
      <c r="H4804" t="s">
        <v>36</v>
      </c>
      <c r="I4804" t="s">
        <v>7872</v>
      </c>
      <c r="J4804" t="s">
        <v>328</v>
      </c>
      <c r="K4804" t="s">
        <v>157</v>
      </c>
      <c r="L4804" t="s">
        <v>7873</v>
      </c>
      <c r="O4804" t="s">
        <v>7874</v>
      </c>
      <c r="P4804" t="s">
        <v>10950</v>
      </c>
      <c r="Q4804" t="s">
        <v>741</v>
      </c>
      <c r="R4804" t="s">
        <v>748</v>
      </c>
      <c r="W4804" t="s">
        <v>742</v>
      </c>
      <c r="X4804">
        <v>17</v>
      </c>
      <c r="AG4804" t="s">
        <v>769</v>
      </c>
      <c r="AH4804" t="e">
        <f>VLOOKUP(C4804,'CREAR HV'!A:A,1,0)</f>
        <v>#N/A</v>
      </c>
    </row>
    <row r="4805" spans="1:34" x14ac:dyDescent="0.3">
      <c r="A4805" t="s">
        <v>10946</v>
      </c>
      <c r="B4805" t="s">
        <v>10947</v>
      </c>
      <c r="C4805">
        <v>43740473</v>
      </c>
      <c r="F4805" s="16">
        <v>26839</v>
      </c>
      <c r="G4805" t="s">
        <v>816</v>
      </c>
      <c r="H4805" t="s">
        <v>74</v>
      </c>
      <c r="I4805" t="s">
        <v>3066</v>
      </c>
      <c r="J4805" t="s">
        <v>5024</v>
      </c>
      <c r="K4805" t="s">
        <v>342</v>
      </c>
      <c r="L4805" t="s">
        <v>5025</v>
      </c>
      <c r="O4805" t="s">
        <v>5026</v>
      </c>
      <c r="P4805" t="s">
        <v>10955</v>
      </c>
      <c r="Q4805" t="s">
        <v>741</v>
      </c>
      <c r="AG4805" t="s">
        <v>769</v>
      </c>
      <c r="AH4805" t="e">
        <f>VLOOKUP(C4805,'CREAR HV'!A:A,1,0)</f>
        <v>#N/A</v>
      </c>
    </row>
    <row r="4806" spans="1:34" x14ac:dyDescent="0.3">
      <c r="A4806" t="s">
        <v>10946</v>
      </c>
      <c r="B4806" t="s">
        <v>10947</v>
      </c>
      <c r="C4806">
        <v>23781735</v>
      </c>
      <c r="F4806" s="16">
        <v>27199</v>
      </c>
      <c r="G4806" t="s">
        <v>2828</v>
      </c>
      <c r="H4806" t="s">
        <v>2828</v>
      </c>
      <c r="I4806" t="s">
        <v>2829</v>
      </c>
      <c r="J4806" t="s">
        <v>2830</v>
      </c>
      <c r="K4806" t="s">
        <v>777</v>
      </c>
      <c r="L4806" t="s">
        <v>2831</v>
      </c>
      <c r="O4806" t="s">
        <v>2832</v>
      </c>
      <c r="P4806" t="s">
        <v>10955</v>
      </c>
      <c r="Q4806" t="s">
        <v>741</v>
      </c>
      <c r="AG4806" t="s">
        <v>11069</v>
      </c>
      <c r="AH4806" t="e">
        <f>VLOOKUP(C4806,'CREAR HV'!A:A,1,0)</f>
        <v>#N/A</v>
      </c>
    </row>
    <row r="4807" spans="1:34" x14ac:dyDescent="0.3">
      <c r="A4807" t="s">
        <v>10946</v>
      </c>
      <c r="B4807" t="s">
        <v>10947</v>
      </c>
      <c r="C4807">
        <v>32352328</v>
      </c>
      <c r="F4807" s="16">
        <v>29918</v>
      </c>
      <c r="G4807" t="s">
        <v>3627</v>
      </c>
      <c r="H4807" t="s">
        <v>3627</v>
      </c>
      <c r="I4807" t="s">
        <v>3284</v>
      </c>
      <c r="J4807" t="s">
        <v>399</v>
      </c>
      <c r="K4807" t="s">
        <v>318</v>
      </c>
      <c r="L4807" t="s">
        <v>3628</v>
      </c>
      <c r="O4807" t="s">
        <v>3629</v>
      </c>
      <c r="P4807" t="s">
        <v>10955</v>
      </c>
      <c r="Q4807" t="s">
        <v>741</v>
      </c>
      <c r="AG4807" t="s">
        <v>743</v>
      </c>
      <c r="AH4807" t="e">
        <f>VLOOKUP(C4807,'CREAR HV'!A:A,1,0)</f>
        <v>#N/A</v>
      </c>
    </row>
    <row r="4808" spans="1:34" x14ac:dyDescent="0.3">
      <c r="A4808" t="s">
        <v>10946</v>
      </c>
      <c r="B4808" t="s">
        <v>10947</v>
      </c>
      <c r="C4808">
        <v>32352328</v>
      </c>
      <c r="F4808" s="16">
        <v>29918</v>
      </c>
      <c r="G4808" t="s">
        <v>3627</v>
      </c>
      <c r="H4808" t="s">
        <v>3627</v>
      </c>
      <c r="I4808" t="s">
        <v>3284</v>
      </c>
      <c r="J4808" t="s">
        <v>399</v>
      </c>
      <c r="K4808" t="s">
        <v>318</v>
      </c>
      <c r="L4808" t="s">
        <v>3628</v>
      </c>
      <c r="O4808" t="s">
        <v>3629</v>
      </c>
      <c r="P4808" t="s">
        <v>10955</v>
      </c>
      <c r="Q4808" t="s">
        <v>741</v>
      </c>
      <c r="AG4808" t="s">
        <v>769</v>
      </c>
      <c r="AH4808" t="e">
        <f>VLOOKUP(C4808,'CREAR HV'!A:A,1,0)</f>
        <v>#N/A</v>
      </c>
    </row>
    <row r="4809" spans="1:34" x14ac:dyDescent="0.3">
      <c r="A4809" t="s">
        <v>10946</v>
      </c>
      <c r="B4809" t="s">
        <v>10947</v>
      </c>
      <c r="C4809">
        <v>1082908059</v>
      </c>
      <c r="F4809" s="16">
        <v>32148</v>
      </c>
      <c r="G4809" t="s">
        <v>1690</v>
      </c>
      <c r="H4809" t="s">
        <v>1690</v>
      </c>
      <c r="I4809" t="s">
        <v>9020</v>
      </c>
      <c r="J4809" t="s">
        <v>282</v>
      </c>
      <c r="K4809" t="s">
        <v>3439</v>
      </c>
      <c r="L4809" t="s">
        <v>9021</v>
      </c>
      <c r="O4809" t="s">
        <v>9022</v>
      </c>
      <c r="P4809" t="s">
        <v>10955</v>
      </c>
      <c r="Q4809" t="s">
        <v>741</v>
      </c>
      <c r="AG4809" t="s">
        <v>743</v>
      </c>
      <c r="AH4809" t="e">
        <f>VLOOKUP(C4809,'CREAR HV'!A:A,1,0)</f>
        <v>#N/A</v>
      </c>
    </row>
    <row r="4810" spans="1:34" x14ac:dyDescent="0.3">
      <c r="A4810" t="s">
        <v>10946</v>
      </c>
      <c r="B4810" t="s">
        <v>10947</v>
      </c>
      <c r="C4810">
        <v>80810675</v>
      </c>
      <c r="F4810" s="16">
        <v>31025</v>
      </c>
      <c r="G4810" t="s">
        <v>44</v>
      </c>
      <c r="H4810" t="s">
        <v>44</v>
      </c>
      <c r="I4810" t="s">
        <v>1976</v>
      </c>
      <c r="J4810" t="s">
        <v>1856</v>
      </c>
      <c r="K4810" t="s">
        <v>1063</v>
      </c>
      <c r="L4810" t="s">
        <v>7586</v>
      </c>
      <c r="O4810" t="s">
        <v>7587</v>
      </c>
      <c r="P4810" t="s">
        <v>10950</v>
      </c>
      <c r="Q4810" t="s">
        <v>741</v>
      </c>
      <c r="V4810">
        <v>84120906703</v>
      </c>
      <c r="W4810" t="s">
        <v>742</v>
      </c>
      <c r="X4810">
        <v>2</v>
      </c>
      <c r="AG4810" t="s">
        <v>769</v>
      </c>
      <c r="AH4810" t="e">
        <f>VLOOKUP(C4810,'CREAR HV'!A:A,1,0)</f>
        <v>#N/A</v>
      </c>
    </row>
    <row r="4811" spans="1:34" x14ac:dyDescent="0.3">
      <c r="A4811" t="s">
        <v>10946</v>
      </c>
      <c r="B4811" t="s">
        <v>10947</v>
      </c>
      <c r="C4811">
        <v>1110454301</v>
      </c>
      <c r="F4811" s="16">
        <v>31611</v>
      </c>
      <c r="G4811" t="s">
        <v>1652</v>
      </c>
      <c r="H4811" t="s">
        <v>111</v>
      </c>
      <c r="I4811" t="s">
        <v>9389</v>
      </c>
      <c r="J4811" t="s">
        <v>328</v>
      </c>
      <c r="K4811" t="s">
        <v>3883</v>
      </c>
      <c r="L4811" t="s">
        <v>9390</v>
      </c>
      <c r="O4811" t="s">
        <v>9391</v>
      </c>
      <c r="P4811" t="s">
        <v>10955</v>
      </c>
      <c r="Q4811" t="s">
        <v>741</v>
      </c>
      <c r="AG4811" t="s">
        <v>769</v>
      </c>
      <c r="AH4811" t="e">
        <f>VLOOKUP(C4811,'CREAR HV'!A:A,1,0)</f>
        <v>#N/A</v>
      </c>
    </row>
    <row r="4812" spans="1:34" x14ac:dyDescent="0.3">
      <c r="A4812" t="s">
        <v>10946</v>
      </c>
      <c r="B4812" t="s">
        <v>10947</v>
      </c>
      <c r="C4812">
        <v>98635365</v>
      </c>
      <c r="F4812" s="16">
        <v>29504</v>
      </c>
      <c r="G4812" t="s">
        <v>816</v>
      </c>
      <c r="H4812" t="s">
        <v>74</v>
      </c>
      <c r="I4812" t="s">
        <v>7961</v>
      </c>
      <c r="J4812" t="s">
        <v>1437</v>
      </c>
      <c r="K4812" t="s">
        <v>626</v>
      </c>
      <c r="L4812" t="s">
        <v>7962</v>
      </c>
      <c r="O4812" t="s">
        <v>7963</v>
      </c>
      <c r="P4812" t="s">
        <v>10950</v>
      </c>
      <c r="Q4812" t="s">
        <v>741</v>
      </c>
      <c r="V4812">
        <v>98635365</v>
      </c>
      <c r="W4812" t="s">
        <v>742</v>
      </c>
      <c r="X4812">
        <v>48</v>
      </c>
      <c r="AG4812" t="s">
        <v>769</v>
      </c>
      <c r="AH4812" t="e">
        <f>VLOOKUP(C4812,'CREAR HV'!A:A,1,0)</f>
        <v>#N/A</v>
      </c>
    </row>
    <row r="4813" spans="1:34" x14ac:dyDescent="0.3">
      <c r="A4813" t="s">
        <v>10946</v>
      </c>
      <c r="B4813" t="s">
        <v>10947</v>
      </c>
      <c r="C4813">
        <v>93205344</v>
      </c>
      <c r="F4813" s="16">
        <v>27885</v>
      </c>
      <c r="G4813" t="s">
        <v>990</v>
      </c>
      <c r="H4813" t="s">
        <v>991</v>
      </c>
      <c r="I4813" t="s">
        <v>7843</v>
      </c>
      <c r="J4813" t="s">
        <v>228</v>
      </c>
      <c r="K4813" t="s">
        <v>255</v>
      </c>
      <c r="L4813" t="s">
        <v>7844</v>
      </c>
      <c r="O4813" t="s">
        <v>7845</v>
      </c>
      <c r="P4813" t="s">
        <v>10950</v>
      </c>
      <c r="Q4813" t="s">
        <v>741</v>
      </c>
      <c r="V4813">
        <v>76050510669</v>
      </c>
      <c r="W4813" t="s">
        <v>742</v>
      </c>
      <c r="X4813">
        <v>55</v>
      </c>
      <c r="AG4813" t="s">
        <v>769</v>
      </c>
      <c r="AH4813" t="e">
        <f>VLOOKUP(C4813,'CREAR HV'!A:A,1,0)</f>
        <v>#N/A</v>
      </c>
    </row>
    <row r="4814" spans="1:34" x14ac:dyDescent="0.3">
      <c r="A4814" t="s">
        <v>10946</v>
      </c>
      <c r="B4814" t="s">
        <v>10947</v>
      </c>
      <c r="C4814">
        <v>16274002</v>
      </c>
      <c r="F4814" s="16">
        <v>23196</v>
      </c>
      <c r="G4814" t="s">
        <v>126</v>
      </c>
      <c r="H4814" t="s">
        <v>126</v>
      </c>
      <c r="I4814" t="s">
        <v>2056</v>
      </c>
      <c r="J4814" t="s">
        <v>2057</v>
      </c>
      <c r="K4814" t="s">
        <v>364</v>
      </c>
      <c r="L4814" t="s">
        <v>2058</v>
      </c>
      <c r="O4814" t="s">
        <v>2059</v>
      </c>
      <c r="P4814" t="s">
        <v>10950</v>
      </c>
      <c r="Q4814" t="s">
        <v>741</v>
      </c>
      <c r="V4814">
        <v>16274002</v>
      </c>
      <c r="W4814" t="s">
        <v>742</v>
      </c>
      <c r="X4814">
        <v>18</v>
      </c>
      <c r="AG4814" t="s">
        <v>769</v>
      </c>
      <c r="AH4814" t="e">
        <f>VLOOKUP(C4814,'CREAR HV'!A:A,1,0)</f>
        <v>#N/A</v>
      </c>
    </row>
    <row r="4815" spans="1:34" x14ac:dyDescent="0.3">
      <c r="A4815" t="s">
        <v>10946</v>
      </c>
      <c r="B4815" t="s">
        <v>10947</v>
      </c>
      <c r="C4815">
        <v>34568796</v>
      </c>
      <c r="F4815" s="16">
        <v>27471</v>
      </c>
      <c r="G4815" t="s">
        <v>1474</v>
      </c>
      <c r="H4815" t="s">
        <v>48</v>
      </c>
      <c r="I4815" t="s">
        <v>3833</v>
      </c>
      <c r="J4815" t="s">
        <v>304</v>
      </c>
      <c r="K4815" t="s">
        <v>3834</v>
      </c>
      <c r="L4815" t="s">
        <v>3835</v>
      </c>
      <c r="O4815" t="s">
        <v>3836</v>
      </c>
      <c r="P4815" t="s">
        <v>10955</v>
      </c>
      <c r="Q4815" t="s">
        <v>741</v>
      </c>
      <c r="AG4815" t="s">
        <v>769</v>
      </c>
      <c r="AH4815" t="e">
        <f>VLOOKUP(C4815,'CREAR HV'!A:A,1,0)</f>
        <v>#N/A</v>
      </c>
    </row>
    <row r="4816" spans="1:34" x14ac:dyDescent="0.3">
      <c r="A4816" t="s">
        <v>10946</v>
      </c>
      <c r="B4816" t="s">
        <v>10947</v>
      </c>
      <c r="C4816">
        <v>3860241</v>
      </c>
      <c r="E4816" s="16">
        <v>34638</v>
      </c>
      <c r="F4816" s="16">
        <v>27964</v>
      </c>
      <c r="G4816" t="s">
        <v>843</v>
      </c>
      <c r="H4816" t="s">
        <v>844</v>
      </c>
      <c r="I4816" t="s">
        <v>845</v>
      </c>
      <c r="J4816" t="s">
        <v>846</v>
      </c>
      <c r="K4816" t="s">
        <v>222</v>
      </c>
      <c r="L4816" t="s">
        <v>847</v>
      </c>
      <c r="O4816" t="s">
        <v>848</v>
      </c>
      <c r="P4816" t="s">
        <v>10950</v>
      </c>
      <c r="Q4816" t="s">
        <v>849</v>
      </c>
      <c r="R4816" t="s">
        <v>814</v>
      </c>
      <c r="W4816" t="s">
        <v>795</v>
      </c>
      <c r="X4816">
        <v>14</v>
      </c>
      <c r="Z4816" t="s">
        <v>850</v>
      </c>
      <c r="AB4816" t="s">
        <v>851</v>
      </c>
      <c r="AC4816" t="s">
        <v>852</v>
      </c>
      <c r="AG4816" t="s">
        <v>743</v>
      </c>
      <c r="AH4816" t="e">
        <f>VLOOKUP(C4816,'CREAR HV'!A:A,1,0)</f>
        <v>#N/A</v>
      </c>
    </row>
    <row r="4817" spans="1:34" x14ac:dyDescent="0.3">
      <c r="A4817" t="s">
        <v>10946</v>
      </c>
      <c r="B4817" t="s">
        <v>10947</v>
      </c>
      <c r="C4817">
        <v>3860241</v>
      </c>
      <c r="E4817" s="16">
        <v>34638</v>
      </c>
      <c r="F4817" s="16">
        <v>27964</v>
      </c>
      <c r="G4817" t="s">
        <v>843</v>
      </c>
      <c r="H4817" t="s">
        <v>844</v>
      </c>
      <c r="I4817" t="s">
        <v>845</v>
      </c>
      <c r="J4817" t="s">
        <v>846</v>
      </c>
      <c r="K4817" t="s">
        <v>222</v>
      </c>
      <c r="L4817" t="s">
        <v>847</v>
      </c>
      <c r="O4817" t="s">
        <v>848</v>
      </c>
      <c r="P4817" t="s">
        <v>10950</v>
      </c>
      <c r="Q4817" t="s">
        <v>849</v>
      </c>
      <c r="R4817" t="s">
        <v>814</v>
      </c>
      <c r="W4817" t="s">
        <v>795</v>
      </c>
      <c r="X4817">
        <v>14</v>
      </c>
      <c r="Z4817" t="s">
        <v>850</v>
      </c>
      <c r="AB4817" t="s">
        <v>851</v>
      </c>
      <c r="AC4817" t="s">
        <v>852</v>
      </c>
      <c r="AG4817" t="s">
        <v>743</v>
      </c>
      <c r="AH4817" t="e">
        <f>VLOOKUP(C4817,'CREAR HV'!A:A,1,0)</f>
        <v>#N/A</v>
      </c>
    </row>
    <row r="4818" spans="1:34" x14ac:dyDescent="0.3">
      <c r="A4818" t="s">
        <v>10946</v>
      </c>
      <c r="B4818" t="s">
        <v>10947</v>
      </c>
      <c r="C4818">
        <v>3860241</v>
      </c>
      <c r="E4818" s="16">
        <v>34638</v>
      </c>
      <c r="F4818" s="16">
        <v>27964</v>
      </c>
      <c r="G4818" t="s">
        <v>843</v>
      </c>
      <c r="H4818" t="s">
        <v>844</v>
      </c>
      <c r="I4818" t="s">
        <v>845</v>
      </c>
      <c r="J4818" t="s">
        <v>846</v>
      </c>
      <c r="K4818" t="s">
        <v>222</v>
      </c>
      <c r="L4818" t="s">
        <v>847</v>
      </c>
      <c r="O4818" t="s">
        <v>848</v>
      </c>
      <c r="P4818" t="s">
        <v>10950</v>
      </c>
      <c r="Q4818" t="s">
        <v>849</v>
      </c>
      <c r="R4818" t="s">
        <v>814</v>
      </c>
      <c r="W4818" t="s">
        <v>795</v>
      </c>
      <c r="X4818">
        <v>14</v>
      </c>
      <c r="Z4818" t="s">
        <v>850</v>
      </c>
      <c r="AB4818" t="s">
        <v>851</v>
      </c>
      <c r="AC4818" t="s">
        <v>852</v>
      </c>
      <c r="AG4818" t="s">
        <v>743</v>
      </c>
      <c r="AH4818" t="e">
        <f>VLOOKUP(C4818,'CREAR HV'!A:A,1,0)</f>
        <v>#N/A</v>
      </c>
    </row>
    <row r="4819" spans="1:34" x14ac:dyDescent="0.3">
      <c r="A4819" t="s">
        <v>10946</v>
      </c>
      <c r="B4819" t="s">
        <v>10947</v>
      </c>
      <c r="C4819">
        <v>3860241</v>
      </c>
      <c r="E4819" s="16">
        <v>34638</v>
      </c>
      <c r="F4819" s="16">
        <v>27964</v>
      </c>
      <c r="G4819" t="s">
        <v>843</v>
      </c>
      <c r="H4819" t="s">
        <v>844</v>
      </c>
      <c r="I4819" t="s">
        <v>845</v>
      </c>
      <c r="J4819" t="s">
        <v>846</v>
      </c>
      <c r="K4819" t="s">
        <v>222</v>
      </c>
      <c r="L4819" t="s">
        <v>847</v>
      </c>
      <c r="O4819" t="s">
        <v>848</v>
      </c>
      <c r="P4819" t="s">
        <v>10950</v>
      </c>
      <c r="Q4819" t="s">
        <v>849</v>
      </c>
      <c r="R4819" t="s">
        <v>814</v>
      </c>
      <c r="W4819" t="s">
        <v>795</v>
      </c>
      <c r="X4819">
        <v>14</v>
      </c>
      <c r="Z4819" t="s">
        <v>850</v>
      </c>
      <c r="AB4819" t="s">
        <v>851</v>
      </c>
      <c r="AC4819" t="s">
        <v>852</v>
      </c>
      <c r="AG4819" t="s">
        <v>743</v>
      </c>
      <c r="AH4819" t="e">
        <f>VLOOKUP(C4819,'CREAR HV'!A:A,1,0)</f>
        <v>#N/A</v>
      </c>
    </row>
    <row r="4820" spans="1:34" x14ac:dyDescent="0.3">
      <c r="A4820" t="s">
        <v>10946</v>
      </c>
      <c r="B4820" t="s">
        <v>10947</v>
      </c>
      <c r="C4820">
        <v>3860241</v>
      </c>
      <c r="E4820" s="16">
        <v>34638</v>
      </c>
      <c r="F4820" s="16">
        <v>27964</v>
      </c>
      <c r="G4820" t="s">
        <v>843</v>
      </c>
      <c r="H4820" t="s">
        <v>844</v>
      </c>
      <c r="I4820" t="s">
        <v>845</v>
      </c>
      <c r="J4820" t="s">
        <v>846</v>
      </c>
      <c r="K4820" t="s">
        <v>222</v>
      </c>
      <c r="L4820" t="s">
        <v>847</v>
      </c>
      <c r="O4820" t="s">
        <v>848</v>
      </c>
      <c r="P4820" t="s">
        <v>10950</v>
      </c>
      <c r="Q4820" t="s">
        <v>849</v>
      </c>
      <c r="R4820" t="s">
        <v>814</v>
      </c>
      <c r="W4820" t="s">
        <v>795</v>
      </c>
      <c r="X4820">
        <v>14</v>
      </c>
      <c r="Z4820" t="s">
        <v>850</v>
      </c>
      <c r="AB4820" t="s">
        <v>851</v>
      </c>
      <c r="AC4820" t="s">
        <v>852</v>
      </c>
      <c r="AG4820" t="s">
        <v>743</v>
      </c>
      <c r="AH4820" t="e">
        <f>VLOOKUP(C4820,'CREAR HV'!A:A,1,0)</f>
        <v>#N/A</v>
      </c>
    </row>
    <row r="4821" spans="1:34" x14ac:dyDescent="0.3">
      <c r="A4821" t="s">
        <v>10946</v>
      </c>
      <c r="B4821" t="s">
        <v>10947</v>
      </c>
      <c r="C4821">
        <v>3860241</v>
      </c>
      <c r="E4821" s="16">
        <v>34638</v>
      </c>
      <c r="F4821" s="16">
        <v>27964</v>
      </c>
      <c r="G4821" t="s">
        <v>843</v>
      </c>
      <c r="H4821" t="s">
        <v>844</v>
      </c>
      <c r="I4821" t="s">
        <v>845</v>
      </c>
      <c r="J4821" t="s">
        <v>846</v>
      </c>
      <c r="K4821" t="s">
        <v>222</v>
      </c>
      <c r="L4821" t="s">
        <v>847</v>
      </c>
      <c r="O4821" t="s">
        <v>848</v>
      </c>
      <c r="P4821" t="s">
        <v>10950</v>
      </c>
      <c r="Q4821" t="s">
        <v>849</v>
      </c>
      <c r="R4821" t="s">
        <v>814</v>
      </c>
      <c r="W4821" t="s">
        <v>795</v>
      </c>
      <c r="X4821">
        <v>14</v>
      </c>
      <c r="Z4821" t="s">
        <v>850</v>
      </c>
      <c r="AB4821" t="s">
        <v>851</v>
      </c>
      <c r="AC4821" t="s">
        <v>852</v>
      </c>
      <c r="AG4821" t="s">
        <v>743</v>
      </c>
      <c r="AH4821" t="e">
        <f>VLOOKUP(C4821,'CREAR HV'!A:A,1,0)</f>
        <v>#N/A</v>
      </c>
    </row>
    <row r="4822" spans="1:34" x14ac:dyDescent="0.3">
      <c r="A4822" t="s">
        <v>10946</v>
      </c>
      <c r="B4822" t="s">
        <v>10947</v>
      </c>
      <c r="C4822">
        <v>3860241</v>
      </c>
      <c r="E4822" s="16">
        <v>34638</v>
      </c>
      <c r="F4822" s="16">
        <v>27964</v>
      </c>
      <c r="G4822" t="s">
        <v>843</v>
      </c>
      <c r="H4822" t="s">
        <v>844</v>
      </c>
      <c r="I4822" t="s">
        <v>845</v>
      </c>
      <c r="J4822" t="s">
        <v>846</v>
      </c>
      <c r="K4822" t="s">
        <v>222</v>
      </c>
      <c r="L4822" t="s">
        <v>847</v>
      </c>
      <c r="O4822" t="s">
        <v>848</v>
      </c>
      <c r="P4822" t="s">
        <v>10950</v>
      </c>
      <c r="Q4822" t="s">
        <v>849</v>
      </c>
      <c r="R4822" t="s">
        <v>814</v>
      </c>
      <c r="W4822" t="s">
        <v>795</v>
      </c>
      <c r="X4822">
        <v>14</v>
      </c>
      <c r="Z4822" t="s">
        <v>850</v>
      </c>
      <c r="AB4822" t="s">
        <v>851</v>
      </c>
      <c r="AC4822" t="s">
        <v>852</v>
      </c>
      <c r="AG4822" t="s">
        <v>743</v>
      </c>
      <c r="AH4822" t="e">
        <f>VLOOKUP(C4822,'CREAR HV'!A:A,1,0)</f>
        <v>#N/A</v>
      </c>
    </row>
    <row r="4823" spans="1:34" x14ac:dyDescent="0.3">
      <c r="A4823" t="s">
        <v>10946</v>
      </c>
      <c r="B4823" t="s">
        <v>10947</v>
      </c>
      <c r="C4823">
        <v>3860241</v>
      </c>
      <c r="E4823" s="16">
        <v>34638</v>
      </c>
      <c r="F4823" s="16">
        <v>27964</v>
      </c>
      <c r="G4823" t="s">
        <v>843</v>
      </c>
      <c r="H4823" t="s">
        <v>844</v>
      </c>
      <c r="I4823" t="s">
        <v>845</v>
      </c>
      <c r="J4823" t="s">
        <v>846</v>
      </c>
      <c r="K4823" t="s">
        <v>222</v>
      </c>
      <c r="L4823" t="s">
        <v>847</v>
      </c>
      <c r="O4823" t="s">
        <v>848</v>
      </c>
      <c r="P4823" t="s">
        <v>10950</v>
      </c>
      <c r="Q4823" t="s">
        <v>849</v>
      </c>
      <c r="R4823" t="s">
        <v>814</v>
      </c>
      <c r="W4823" t="s">
        <v>795</v>
      </c>
      <c r="X4823">
        <v>14</v>
      </c>
      <c r="Z4823" t="s">
        <v>850</v>
      </c>
      <c r="AB4823" t="s">
        <v>851</v>
      </c>
      <c r="AC4823" t="s">
        <v>852</v>
      </c>
      <c r="AG4823" t="s">
        <v>743</v>
      </c>
      <c r="AH4823" t="e">
        <f>VLOOKUP(C4823,'CREAR HV'!A:A,1,0)</f>
        <v>#N/A</v>
      </c>
    </row>
    <row r="4824" spans="1:34" x14ac:dyDescent="0.3">
      <c r="A4824" t="s">
        <v>10946</v>
      </c>
      <c r="B4824" t="s">
        <v>10947</v>
      </c>
      <c r="C4824">
        <v>3860241</v>
      </c>
      <c r="E4824" s="16">
        <v>34638</v>
      </c>
      <c r="F4824" s="16">
        <v>27964</v>
      </c>
      <c r="G4824" t="s">
        <v>843</v>
      </c>
      <c r="H4824" t="s">
        <v>844</v>
      </c>
      <c r="I4824" t="s">
        <v>845</v>
      </c>
      <c r="J4824" t="s">
        <v>846</v>
      </c>
      <c r="K4824" t="s">
        <v>222</v>
      </c>
      <c r="L4824" t="s">
        <v>847</v>
      </c>
      <c r="O4824" t="s">
        <v>848</v>
      </c>
      <c r="P4824" t="s">
        <v>10950</v>
      </c>
      <c r="Q4824" t="s">
        <v>849</v>
      </c>
      <c r="R4824" t="s">
        <v>814</v>
      </c>
      <c r="W4824" t="s">
        <v>795</v>
      </c>
      <c r="X4824">
        <v>14</v>
      </c>
      <c r="Z4824" t="s">
        <v>850</v>
      </c>
      <c r="AB4824" t="s">
        <v>851</v>
      </c>
      <c r="AC4824" t="s">
        <v>852</v>
      </c>
      <c r="AG4824" t="s">
        <v>743</v>
      </c>
      <c r="AH4824" t="e">
        <f>VLOOKUP(C4824,'CREAR HV'!A:A,1,0)</f>
        <v>#N/A</v>
      </c>
    </row>
    <row r="4825" spans="1:34" x14ac:dyDescent="0.3">
      <c r="A4825" t="s">
        <v>10946</v>
      </c>
      <c r="B4825" t="s">
        <v>10947</v>
      </c>
      <c r="C4825">
        <v>78116001</v>
      </c>
      <c r="F4825" s="16">
        <v>31265</v>
      </c>
      <c r="G4825" t="s">
        <v>3691</v>
      </c>
      <c r="H4825" t="s">
        <v>3691</v>
      </c>
      <c r="I4825" t="s">
        <v>6980</v>
      </c>
      <c r="J4825" t="s">
        <v>315</v>
      </c>
      <c r="K4825" t="s">
        <v>299</v>
      </c>
      <c r="L4825" t="s">
        <v>6981</v>
      </c>
      <c r="O4825" t="s">
        <v>6982</v>
      </c>
      <c r="P4825" t="s">
        <v>10950</v>
      </c>
      <c r="Q4825" t="s">
        <v>741</v>
      </c>
      <c r="V4825">
        <v>78116001</v>
      </c>
      <c r="W4825" t="s">
        <v>742</v>
      </c>
      <c r="X4825">
        <v>5</v>
      </c>
      <c r="AG4825" t="s">
        <v>743</v>
      </c>
      <c r="AH4825" t="e">
        <f>VLOOKUP(C4825,'CREAR HV'!A:A,1,0)</f>
        <v>#N/A</v>
      </c>
    </row>
    <row r="4826" spans="1:34" x14ac:dyDescent="0.3">
      <c r="A4826" t="s">
        <v>10946</v>
      </c>
      <c r="B4826" t="s">
        <v>10947</v>
      </c>
      <c r="C4826">
        <v>4846464</v>
      </c>
      <c r="F4826" s="16">
        <v>23305</v>
      </c>
      <c r="G4826" t="s">
        <v>936</v>
      </c>
      <c r="H4826" t="s">
        <v>937</v>
      </c>
      <c r="I4826" t="s">
        <v>938</v>
      </c>
      <c r="J4826" t="s">
        <v>939</v>
      </c>
      <c r="K4826" t="s">
        <v>884</v>
      </c>
      <c r="L4826" t="s">
        <v>940</v>
      </c>
      <c r="O4826" t="s">
        <v>941</v>
      </c>
      <c r="P4826" t="s">
        <v>10950</v>
      </c>
      <c r="Q4826" t="s">
        <v>741</v>
      </c>
      <c r="V4826">
        <v>4846464</v>
      </c>
      <c r="W4826" t="s">
        <v>742</v>
      </c>
      <c r="X4826">
        <v>29</v>
      </c>
      <c r="AG4826" t="s">
        <v>743</v>
      </c>
      <c r="AH4826" t="e">
        <f>VLOOKUP(C4826,'CREAR HV'!A:A,1,0)</f>
        <v>#N/A</v>
      </c>
    </row>
    <row r="4827" spans="1:34" x14ac:dyDescent="0.3">
      <c r="A4827" t="s">
        <v>10946</v>
      </c>
      <c r="B4827" t="s">
        <v>10947</v>
      </c>
      <c r="C4827">
        <v>1144093187</v>
      </c>
      <c r="E4827" s="16">
        <v>42322</v>
      </c>
      <c r="F4827" s="16">
        <v>42352</v>
      </c>
      <c r="G4827" t="s">
        <v>36</v>
      </c>
      <c r="H4827" t="s">
        <v>36</v>
      </c>
      <c r="I4827" t="s">
        <v>6545</v>
      </c>
      <c r="J4827" t="s">
        <v>255</v>
      </c>
      <c r="K4827" t="s">
        <v>2299</v>
      </c>
      <c r="L4827" t="s">
        <v>9704</v>
      </c>
      <c r="M4827" t="s">
        <v>2106</v>
      </c>
      <c r="O4827" t="s">
        <v>9705</v>
      </c>
      <c r="P4827" t="s">
        <v>10950</v>
      </c>
      <c r="Q4827" t="s">
        <v>741</v>
      </c>
      <c r="R4827" t="s">
        <v>748</v>
      </c>
      <c r="S4827" t="s">
        <v>1633</v>
      </c>
      <c r="T4827" t="s">
        <v>1634</v>
      </c>
      <c r="U4827" t="s">
        <v>2109</v>
      </c>
      <c r="W4827" t="s">
        <v>742</v>
      </c>
      <c r="X4827">
        <v>18</v>
      </c>
      <c r="AB4827" t="s">
        <v>159</v>
      </c>
      <c r="AC4827" t="s">
        <v>159</v>
      </c>
      <c r="AG4827" t="s">
        <v>743</v>
      </c>
      <c r="AH4827" t="e">
        <f>VLOOKUP(C4827,'CREAR HV'!A:A,1,0)</f>
        <v>#N/A</v>
      </c>
    </row>
    <row r="4828" spans="1:34" x14ac:dyDescent="0.3">
      <c r="A4828" t="s">
        <v>10946</v>
      </c>
      <c r="B4828" t="s">
        <v>10947</v>
      </c>
      <c r="C4828">
        <v>52779151</v>
      </c>
      <c r="E4828" s="16">
        <v>40002</v>
      </c>
      <c r="F4828" s="16">
        <v>30490</v>
      </c>
      <c r="G4828" t="s">
        <v>44</v>
      </c>
      <c r="H4828" t="s">
        <v>44</v>
      </c>
      <c r="I4828" t="s">
        <v>5856</v>
      </c>
      <c r="J4828" t="s">
        <v>318</v>
      </c>
      <c r="K4828" t="s">
        <v>1127</v>
      </c>
      <c r="L4828" t="s">
        <v>5857</v>
      </c>
      <c r="M4828" t="s">
        <v>2106</v>
      </c>
      <c r="O4828" t="s">
        <v>5858</v>
      </c>
      <c r="P4828" t="s">
        <v>10955</v>
      </c>
      <c r="Q4828" t="s">
        <v>741</v>
      </c>
      <c r="R4828" t="s">
        <v>748</v>
      </c>
      <c r="S4828" t="s">
        <v>1633</v>
      </c>
      <c r="T4828" t="s">
        <v>1634</v>
      </c>
      <c r="U4828" t="s">
        <v>2109</v>
      </c>
      <c r="W4828" t="s">
        <v>1729</v>
      </c>
      <c r="X4828">
        <v>2</v>
      </c>
      <c r="AB4828" t="s">
        <v>159</v>
      </c>
      <c r="AC4828" t="s">
        <v>159</v>
      </c>
      <c r="AG4828" t="s">
        <v>743</v>
      </c>
      <c r="AH4828" t="e">
        <f>VLOOKUP(C4828,'CREAR HV'!A:A,1,0)</f>
        <v>#N/A</v>
      </c>
    </row>
    <row r="4829" spans="1:34" x14ac:dyDescent="0.3">
      <c r="A4829" t="s">
        <v>10946</v>
      </c>
      <c r="B4829" t="s">
        <v>10947</v>
      </c>
      <c r="C4829">
        <v>52779151</v>
      </c>
      <c r="E4829" s="16">
        <v>40002</v>
      </c>
      <c r="F4829" s="16">
        <v>30490</v>
      </c>
      <c r="G4829" t="s">
        <v>44</v>
      </c>
      <c r="H4829" t="s">
        <v>44</v>
      </c>
      <c r="I4829" t="s">
        <v>5856</v>
      </c>
      <c r="J4829" t="s">
        <v>318</v>
      </c>
      <c r="K4829" t="s">
        <v>1127</v>
      </c>
      <c r="L4829" t="s">
        <v>5857</v>
      </c>
      <c r="M4829" t="s">
        <v>2106</v>
      </c>
      <c r="O4829" t="s">
        <v>5858</v>
      </c>
      <c r="P4829" t="s">
        <v>10955</v>
      </c>
      <c r="Q4829" t="s">
        <v>741</v>
      </c>
      <c r="R4829" t="s">
        <v>748</v>
      </c>
      <c r="S4829" t="s">
        <v>1633</v>
      </c>
      <c r="T4829" t="s">
        <v>1634</v>
      </c>
      <c r="U4829" t="s">
        <v>2109</v>
      </c>
      <c r="W4829" t="s">
        <v>1729</v>
      </c>
      <c r="X4829">
        <v>2</v>
      </c>
      <c r="AB4829" t="s">
        <v>159</v>
      </c>
      <c r="AC4829" t="s">
        <v>159</v>
      </c>
      <c r="AG4829" t="s">
        <v>743</v>
      </c>
      <c r="AH4829" t="e">
        <f>VLOOKUP(C4829,'CREAR HV'!A:A,1,0)</f>
        <v>#N/A</v>
      </c>
    </row>
    <row r="4830" spans="1:34" x14ac:dyDescent="0.3">
      <c r="A4830" t="s">
        <v>10946</v>
      </c>
      <c r="B4830" t="s">
        <v>10947</v>
      </c>
      <c r="C4830">
        <v>52779151</v>
      </c>
      <c r="E4830" s="16">
        <v>40002</v>
      </c>
      <c r="F4830" s="16">
        <v>30490</v>
      </c>
      <c r="G4830" t="s">
        <v>44</v>
      </c>
      <c r="H4830" t="s">
        <v>44</v>
      </c>
      <c r="I4830" t="s">
        <v>5856</v>
      </c>
      <c r="J4830" t="s">
        <v>318</v>
      </c>
      <c r="K4830" t="s">
        <v>1127</v>
      </c>
      <c r="L4830" t="s">
        <v>5857</v>
      </c>
      <c r="M4830" t="s">
        <v>2106</v>
      </c>
      <c r="O4830" t="s">
        <v>5858</v>
      </c>
      <c r="P4830" t="s">
        <v>10955</v>
      </c>
      <c r="Q4830" t="s">
        <v>741</v>
      </c>
      <c r="R4830" t="s">
        <v>748</v>
      </c>
      <c r="S4830" t="s">
        <v>1633</v>
      </c>
      <c r="T4830" t="s">
        <v>1634</v>
      </c>
      <c r="U4830" t="s">
        <v>2109</v>
      </c>
      <c r="W4830" t="s">
        <v>1729</v>
      </c>
      <c r="X4830">
        <v>2</v>
      </c>
      <c r="AB4830" t="s">
        <v>159</v>
      </c>
      <c r="AC4830" t="s">
        <v>159</v>
      </c>
      <c r="AG4830" t="s">
        <v>743</v>
      </c>
      <c r="AH4830" t="e">
        <f>VLOOKUP(C4830,'CREAR HV'!A:A,1,0)</f>
        <v>#N/A</v>
      </c>
    </row>
    <row r="4831" spans="1:34" x14ac:dyDescent="0.3">
      <c r="A4831" t="s">
        <v>10946</v>
      </c>
      <c r="B4831" t="s">
        <v>10947</v>
      </c>
      <c r="C4831">
        <v>52779151</v>
      </c>
      <c r="E4831" s="16">
        <v>40002</v>
      </c>
      <c r="F4831" s="16">
        <v>30490</v>
      </c>
      <c r="G4831" t="s">
        <v>44</v>
      </c>
      <c r="H4831" t="s">
        <v>44</v>
      </c>
      <c r="I4831" t="s">
        <v>5856</v>
      </c>
      <c r="J4831" t="s">
        <v>318</v>
      </c>
      <c r="K4831" t="s">
        <v>1127</v>
      </c>
      <c r="L4831" t="s">
        <v>5857</v>
      </c>
      <c r="M4831" t="s">
        <v>2106</v>
      </c>
      <c r="O4831" t="s">
        <v>5858</v>
      </c>
      <c r="P4831" t="s">
        <v>10955</v>
      </c>
      <c r="Q4831" t="s">
        <v>741</v>
      </c>
      <c r="R4831" t="s">
        <v>748</v>
      </c>
      <c r="S4831" t="s">
        <v>1633</v>
      </c>
      <c r="T4831" t="s">
        <v>1634</v>
      </c>
      <c r="U4831" t="s">
        <v>2109</v>
      </c>
      <c r="W4831" t="s">
        <v>1729</v>
      </c>
      <c r="X4831">
        <v>2</v>
      </c>
      <c r="AB4831" t="s">
        <v>159</v>
      </c>
      <c r="AC4831" t="s">
        <v>159</v>
      </c>
      <c r="AG4831" t="s">
        <v>743</v>
      </c>
      <c r="AH4831" t="e">
        <f>VLOOKUP(C4831,'CREAR HV'!A:A,1,0)</f>
        <v>#N/A</v>
      </c>
    </row>
    <row r="4832" spans="1:34" x14ac:dyDescent="0.3">
      <c r="A4832" t="s">
        <v>10946</v>
      </c>
      <c r="B4832" t="s">
        <v>10947</v>
      </c>
      <c r="C4832">
        <v>52779151</v>
      </c>
      <c r="E4832" s="16">
        <v>40002</v>
      </c>
      <c r="F4832" s="16">
        <v>30490</v>
      </c>
      <c r="G4832" t="s">
        <v>44</v>
      </c>
      <c r="H4832" t="s">
        <v>44</v>
      </c>
      <c r="I4832" t="s">
        <v>5856</v>
      </c>
      <c r="J4832" t="s">
        <v>318</v>
      </c>
      <c r="K4832" t="s">
        <v>1127</v>
      </c>
      <c r="L4832" t="s">
        <v>5857</v>
      </c>
      <c r="M4832" t="s">
        <v>2106</v>
      </c>
      <c r="O4832" t="s">
        <v>5858</v>
      </c>
      <c r="P4832" t="s">
        <v>10955</v>
      </c>
      <c r="Q4832" t="s">
        <v>741</v>
      </c>
      <c r="R4832" t="s">
        <v>748</v>
      </c>
      <c r="S4832" t="s">
        <v>1633</v>
      </c>
      <c r="T4832" t="s">
        <v>1634</v>
      </c>
      <c r="U4832" t="s">
        <v>2109</v>
      </c>
      <c r="W4832" t="s">
        <v>1729</v>
      </c>
      <c r="X4832">
        <v>2</v>
      </c>
      <c r="AB4832" t="s">
        <v>159</v>
      </c>
      <c r="AC4832" t="s">
        <v>159</v>
      </c>
      <c r="AG4832" t="s">
        <v>743</v>
      </c>
      <c r="AH4832" t="e">
        <f>VLOOKUP(C4832,'CREAR HV'!A:A,1,0)</f>
        <v>#N/A</v>
      </c>
    </row>
    <row r="4833" spans="1:34" x14ac:dyDescent="0.3">
      <c r="A4833" t="s">
        <v>10946</v>
      </c>
      <c r="B4833" t="s">
        <v>10947</v>
      </c>
      <c r="C4833">
        <v>52779151</v>
      </c>
      <c r="E4833" s="16">
        <v>40002</v>
      </c>
      <c r="F4833" s="16">
        <v>30490</v>
      </c>
      <c r="G4833" t="s">
        <v>44</v>
      </c>
      <c r="H4833" t="s">
        <v>44</v>
      </c>
      <c r="I4833" t="s">
        <v>5856</v>
      </c>
      <c r="J4833" t="s">
        <v>318</v>
      </c>
      <c r="K4833" t="s">
        <v>1127</v>
      </c>
      <c r="L4833" t="s">
        <v>5857</v>
      </c>
      <c r="M4833" t="s">
        <v>2106</v>
      </c>
      <c r="O4833" t="s">
        <v>5858</v>
      </c>
      <c r="P4833" t="s">
        <v>10955</v>
      </c>
      <c r="Q4833" t="s">
        <v>741</v>
      </c>
      <c r="R4833" t="s">
        <v>748</v>
      </c>
      <c r="S4833" t="s">
        <v>1633</v>
      </c>
      <c r="T4833" t="s">
        <v>1634</v>
      </c>
      <c r="U4833" t="s">
        <v>2109</v>
      </c>
      <c r="W4833" t="s">
        <v>1729</v>
      </c>
      <c r="X4833">
        <v>2</v>
      </c>
      <c r="AB4833" t="s">
        <v>159</v>
      </c>
      <c r="AC4833" t="s">
        <v>159</v>
      </c>
      <c r="AG4833" t="s">
        <v>743</v>
      </c>
      <c r="AH4833" t="e">
        <f>VLOOKUP(C4833,'CREAR HV'!A:A,1,0)</f>
        <v>#N/A</v>
      </c>
    </row>
    <row r="4834" spans="1:34" x14ac:dyDescent="0.3">
      <c r="A4834" t="s">
        <v>10946</v>
      </c>
      <c r="B4834" t="s">
        <v>10947</v>
      </c>
      <c r="C4834">
        <v>52779151</v>
      </c>
      <c r="E4834" s="16">
        <v>40002</v>
      </c>
      <c r="F4834" s="16">
        <v>30490</v>
      </c>
      <c r="G4834" t="s">
        <v>44</v>
      </c>
      <c r="H4834" t="s">
        <v>44</v>
      </c>
      <c r="I4834" t="s">
        <v>5856</v>
      </c>
      <c r="J4834" t="s">
        <v>318</v>
      </c>
      <c r="K4834" t="s">
        <v>1127</v>
      </c>
      <c r="L4834" t="s">
        <v>5857</v>
      </c>
      <c r="M4834" t="s">
        <v>2106</v>
      </c>
      <c r="O4834" t="s">
        <v>5858</v>
      </c>
      <c r="P4834" t="s">
        <v>10955</v>
      </c>
      <c r="Q4834" t="s">
        <v>741</v>
      </c>
      <c r="R4834" t="s">
        <v>748</v>
      </c>
      <c r="S4834" t="s">
        <v>1633</v>
      </c>
      <c r="T4834" t="s">
        <v>1634</v>
      </c>
      <c r="U4834" t="s">
        <v>2109</v>
      </c>
      <c r="W4834" t="s">
        <v>1729</v>
      </c>
      <c r="X4834">
        <v>2</v>
      </c>
      <c r="AB4834" t="s">
        <v>159</v>
      </c>
      <c r="AC4834" t="s">
        <v>159</v>
      </c>
      <c r="AG4834" t="s">
        <v>743</v>
      </c>
      <c r="AH4834" t="e">
        <f>VLOOKUP(C4834,'CREAR HV'!A:A,1,0)</f>
        <v>#N/A</v>
      </c>
    </row>
    <row r="4835" spans="1:34" x14ac:dyDescent="0.3">
      <c r="A4835" t="s">
        <v>10946</v>
      </c>
      <c r="B4835" t="s">
        <v>10947</v>
      </c>
      <c r="C4835">
        <v>52779151</v>
      </c>
      <c r="E4835" s="16">
        <v>40002</v>
      </c>
      <c r="F4835" s="16">
        <v>30490</v>
      </c>
      <c r="G4835" t="s">
        <v>44</v>
      </c>
      <c r="H4835" t="s">
        <v>44</v>
      </c>
      <c r="I4835" t="s">
        <v>5856</v>
      </c>
      <c r="J4835" t="s">
        <v>318</v>
      </c>
      <c r="K4835" t="s">
        <v>1127</v>
      </c>
      <c r="L4835" t="s">
        <v>5857</v>
      </c>
      <c r="M4835" t="s">
        <v>2106</v>
      </c>
      <c r="O4835" t="s">
        <v>5858</v>
      </c>
      <c r="P4835" t="s">
        <v>10955</v>
      </c>
      <c r="Q4835" t="s">
        <v>741</v>
      </c>
      <c r="R4835" t="s">
        <v>748</v>
      </c>
      <c r="S4835" t="s">
        <v>1633</v>
      </c>
      <c r="T4835" t="s">
        <v>1634</v>
      </c>
      <c r="U4835" t="s">
        <v>2109</v>
      </c>
      <c r="W4835" t="s">
        <v>1729</v>
      </c>
      <c r="X4835">
        <v>2</v>
      </c>
      <c r="AB4835" t="s">
        <v>159</v>
      </c>
      <c r="AC4835" t="s">
        <v>159</v>
      </c>
      <c r="AG4835" t="s">
        <v>743</v>
      </c>
      <c r="AH4835" t="e">
        <f>VLOOKUP(C4835,'CREAR HV'!A:A,1,0)</f>
        <v>#N/A</v>
      </c>
    </row>
    <row r="4836" spans="1:34" x14ac:dyDescent="0.3">
      <c r="A4836" t="s">
        <v>10946</v>
      </c>
      <c r="B4836" t="s">
        <v>10947</v>
      </c>
      <c r="C4836">
        <v>52779151</v>
      </c>
      <c r="E4836" s="16">
        <v>40002</v>
      </c>
      <c r="F4836" s="16">
        <v>30490</v>
      </c>
      <c r="G4836" t="s">
        <v>44</v>
      </c>
      <c r="H4836" t="s">
        <v>44</v>
      </c>
      <c r="I4836" t="s">
        <v>5856</v>
      </c>
      <c r="J4836" t="s">
        <v>318</v>
      </c>
      <c r="K4836" t="s">
        <v>1127</v>
      </c>
      <c r="L4836" t="s">
        <v>5857</v>
      </c>
      <c r="M4836" t="s">
        <v>2106</v>
      </c>
      <c r="O4836" t="s">
        <v>5858</v>
      </c>
      <c r="P4836" t="s">
        <v>10955</v>
      </c>
      <c r="Q4836" t="s">
        <v>741</v>
      </c>
      <c r="R4836" t="s">
        <v>748</v>
      </c>
      <c r="S4836" t="s">
        <v>1633</v>
      </c>
      <c r="T4836" t="s">
        <v>1634</v>
      </c>
      <c r="U4836" t="s">
        <v>2109</v>
      </c>
      <c r="W4836" t="s">
        <v>1729</v>
      </c>
      <c r="X4836">
        <v>2</v>
      </c>
      <c r="AB4836" t="s">
        <v>159</v>
      </c>
      <c r="AC4836" t="s">
        <v>159</v>
      </c>
      <c r="AG4836" t="s">
        <v>743</v>
      </c>
      <c r="AH4836" t="e">
        <f>VLOOKUP(C4836,'CREAR HV'!A:A,1,0)</f>
        <v>#N/A</v>
      </c>
    </row>
    <row r="4837" spans="1:34" x14ac:dyDescent="0.3">
      <c r="A4837" t="s">
        <v>10946</v>
      </c>
      <c r="B4837" t="s">
        <v>10947</v>
      </c>
      <c r="C4837">
        <v>52779151</v>
      </c>
      <c r="E4837" s="16">
        <v>40002</v>
      </c>
      <c r="F4837" s="16">
        <v>30490</v>
      </c>
      <c r="G4837" t="s">
        <v>44</v>
      </c>
      <c r="H4837" t="s">
        <v>44</v>
      </c>
      <c r="I4837" t="s">
        <v>5856</v>
      </c>
      <c r="J4837" t="s">
        <v>318</v>
      </c>
      <c r="K4837" t="s">
        <v>1127</v>
      </c>
      <c r="L4837" t="s">
        <v>5857</v>
      </c>
      <c r="M4837" t="s">
        <v>2106</v>
      </c>
      <c r="O4837" t="s">
        <v>5858</v>
      </c>
      <c r="P4837" t="s">
        <v>10955</v>
      </c>
      <c r="Q4837" t="s">
        <v>741</v>
      </c>
      <c r="R4837" t="s">
        <v>748</v>
      </c>
      <c r="S4837" t="s">
        <v>1633</v>
      </c>
      <c r="T4837" t="s">
        <v>1634</v>
      </c>
      <c r="U4837" t="s">
        <v>2109</v>
      </c>
      <c r="W4837" t="s">
        <v>1729</v>
      </c>
      <c r="X4837">
        <v>2</v>
      </c>
      <c r="AB4837" t="s">
        <v>159</v>
      </c>
      <c r="AC4837" t="s">
        <v>159</v>
      </c>
      <c r="AG4837" t="s">
        <v>743</v>
      </c>
      <c r="AH4837" t="e">
        <f>VLOOKUP(C4837,'CREAR HV'!A:A,1,0)</f>
        <v>#N/A</v>
      </c>
    </row>
    <row r="4838" spans="1:34" x14ac:dyDescent="0.3">
      <c r="A4838" t="s">
        <v>10946</v>
      </c>
      <c r="B4838" t="s">
        <v>10947</v>
      </c>
      <c r="C4838">
        <v>52779151</v>
      </c>
      <c r="E4838" s="16">
        <v>40002</v>
      </c>
      <c r="F4838" s="16">
        <v>30490</v>
      </c>
      <c r="G4838" t="s">
        <v>44</v>
      </c>
      <c r="H4838" t="s">
        <v>44</v>
      </c>
      <c r="I4838" t="s">
        <v>5856</v>
      </c>
      <c r="J4838" t="s">
        <v>318</v>
      </c>
      <c r="K4838" t="s">
        <v>1127</v>
      </c>
      <c r="L4838" t="s">
        <v>5857</v>
      </c>
      <c r="M4838" t="s">
        <v>2106</v>
      </c>
      <c r="O4838" t="s">
        <v>5858</v>
      </c>
      <c r="P4838" t="s">
        <v>10955</v>
      </c>
      <c r="Q4838" t="s">
        <v>741</v>
      </c>
      <c r="R4838" t="s">
        <v>748</v>
      </c>
      <c r="S4838" t="s">
        <v>1633</v>
      </c>
      <c r="T4838" t="s">
        <v>1634</v>
      </c>
      <c r="U4838" t="s">
        <v>2109</v>
      </c>
      <c r="W4838" t="s">
        <v>1729</v>
      </c>
      <c r="X4838">
        <v>2</v>
      </c>
      <c r="AB4838" t="s">
        <v>159</v>
      </c>
      <c r="AC4838" t="s">
        <v>159</v>
      </c>
      <c r="AG4838" t="s">
        <v>743</v>
      </c>
      <c r="AH4838" t="e">
        <f>VLOOKUP(C4838,'CREAR HV'!A:A,1,0)</f>
        <v>#N/A</v>
      </c>
    </row>
    <row r="4839" spans="1:34" x14ac:dyDescent="0.3">
      <c r="A4839" t="s">
        <v>10946</v>
      </c>
      <c r="B4839" t="s">
        <v>10947</v>
      </c>
      <c r="C4839">
        <v>52779151</v>
      </c>
      <c r="E4839" s="16">
        <v>40002</v>
      </c>
      <c r="F4839" s="16">
        <v>30490</v>
      </c>
      <c r="G4839" t="s">
        <v>44</v>
      </c>
      <c r="H4839" t="s">
        <v>44</v>
      </c>
      <c r="I4839" t="s">
        <v>5856</v>
      </c>
      <c r="J4839" t="s">
        <v>318</v>
      </c>
      <c r="K4839" t="s">
        <v>1127</v>
      </c>
      <c r="L4839" t="s">
        <v>5857</v>
      </c>
      <c r="M4839" t="s">
        <v>2106</v>
      </c>
      <c r="O4839" t="s">
        <v>5858</v>
      </c>
      <c r="P4839" t="s">
        <v>10955</v>
      </c>
      <c r="Q4839" t="s">
        <v>741</v>
      </c>
      <c r="R4839" t="s">
        <v>748</v>
      </c>
      <c r="S4839" t="s">
        <v>1633</v>
      </c>
      <c r="T4839" t="s">
        <v>1634</v>
      </c>
      <c r="U4839" t="s">
        <v>2109</v>
      </c>
      <c r="W4839" t="s">
        <v>1729</v>
      </c>
      <c r="X4839">
        <v>2</v>
      </c>
      <c r="AB4839" t="s">
        <v>159</v>
      </c>
      <c r="AC4839" t="s">
        <v>159</v>
      </c>
      <c r="AG4839" t="s">
        <v>743</v>
      </c>
      <c r="AH4839" t="e">
        <f>VLOOKUP(C4839,'CREAR HV'!A:A,1,0)</f>
        <v>#N/A</v>
      </c>
    </row>
    <row r="4840" spans="1:34" x14ac:dyDescent="0.3">
      <c r="A4840" t="s">
        <v>10946</v>
      </c>
      <c r="B4840" t="s">
        <v>10947</v>
      </c>
      <c r="C4840">
        <v>52779151</v>
      </c>
      <c r="E4840" s="16">
        <v>40002</v>
      </c>
      <c r="F4840" s="16">
        <v>30490</v>
      </c>
      <c r="G4840" t="s">
        <v>44</v>
      </c>
      <c r="H4840" t="s">
        <v>44</v>
      </c>
      <c r="I4840" t="s">
        <v>5856</v>
      </c>
      <c r="J4840" t="s">
        <v>318</v>
      </c>
      <c r="K4840" t="s">
        <v>1127</v>
      </c>
      <c r="L4840" t="s">
        <v>5857</v>
      </c>
      <c r="M4840" t="s">
        <v>2106</v>
      </c>
      <c r="O4840" t="s">
        <v>5858</v>
      </c>
      <c r="P4840" t="s">
        <v>10955</v>
      </c>
      <c r="Q4840" t="s">
        <v>741</v>
      </c>
      <c r="R4840" t="s">
        <v>748</v>
      </c>
      <c r="S4840" t="s">
        <v>1633</v>
      </c>
      <c r="T4840" t="s">
        <v>1634</v>
      </c>
      <c r="U4840" t="s">
        <v>2109</v>
      </c>
      <c r="W4840" t="s">
        <v>1729</v>
      </c>
      <c r="X4840">
        <v>2</v>
      </c>
      <c r="AB4840" t="s">
        <v>159</v>
      </c>
      <c r="AC4840" t="s">
        <v>159</v>
      </c>
      <c r="AG4840" t="s">
        <v>743</v>
      </c>
      <c r="AH4840" t="e">
        <f>VLOOKUP(C4840,'CREAR HV'!A:A,1,0)</f>
        <v>#N/A</v>
      </c>
    </row>
    <row r="4841" spans="1:34" x14ac:dyDescent="0.3">
      <c r="A4841" t="s">
        <v>10946</v>
      </c>
      <c r="B4841" t="s">
        <v>10947</v>
      </c>
      <c r="C4841">
        <v>52779151</v>
      </c>
      <c r="E4841" s="16">
        <v>40002</v>
      </c>
      <c r="F4841" s="16">
        <v>30490</v>
      </c>
      <c r="G4841" t="s">
        <v>44</v>
      </c>
      <c r="H4841" t="s">
        <v>44</v>
      </c>
      <c r="I4841" t="s">
        <v>5856</v>
      </c>
      <c r="J4841" t="s">
        <v>318</v>
      </c>
      <c r="K4841" t="s">
        <v>1127</v>
      </c>
      <c r="L4841" t="s">
        <v>5857</v>
      </c>
      <c r="M4841" t="s">
        <v>2106</v>
      </c>
      <c r="O4841" t="s">
        <v>5858</v>
      </c>
      <c r="P4841" t="s">
        <v>10955</v>
      </c>
      <c r="Q4841" t="s">
        <v>741</v>
      </c>
      <c r="R4841" t="s">
        <v>748</v>
      </c>
      <c r="S4841" t="s">
        <v>1633</v>
      </c>
      <c r="T4841" t="s">
        <v>1634</v>
      </c>
      <c r="U4841" t="s">
        <v>2109</v>
      </c>
      <c r="W4841" t="s">
        <v>1729</v>
      </c>
      <c r="X4841">
        <v>2</v>
      </c>
      <c r="AB4841" t="s">
        <v>159</v>
      </c>
      <c r="AC4841" t="s">
        <v>159</v>
      </c>
      <c r="AG4841" t="s">
        <v>743</v>
      </c>
      <c r="AH4841" t="e">
        <f>VLOOKUP(C4841,'CREAR HV'!A:A,1,0)</f>
        <v>#N/A</v>
      </c>
    </row>
    <row r="4842" spans="1:34" x14ac:dyDescent="0.3">
      <c r="A4842" t="s">
        <v>10946</v>
      </c>
      <c r="B4842" t="s">
        <v>10947</v>
      </c>
      <c r="C4842">
        <v>52779151</v>
      </c>
      <c r="E4842" s="16">
        <v>40002</v>
      </c>
      <c r="F4842" s="16">
        <v>30490</v>
      </c>
      <c r="G4842" t="s">
        <v>44</v>
      </c>
      <c r="H4842" t="s">
        <v>44</v>
      </c>
      <c r="I4842" t="s">
        <v>5856</v>
      </c>
      <c r="J4842" t="s">
        <v>318</v>
      </c>
      <c r="K4842" t="s">
        <v>1127</v>
      </c>
      <c r="L4842" t="s">
        <v>5857</v>
      </c>
      <c r="M4842" t="s">
        <v>2106</v>
      </c>
      <c r="O4842" t="s">
        <v>5858</v>
      </c>
      <c r="P4842" t="s">
        <v>10955</v>
      </c>
      <c r="Q4842" t="s">
        <v>741</v>
      </c>
      <c r="R4842" t="s">
        <v>748</v>
      </c>
      <c r="S4842" t="s">
        <v>1633</v>
      </c>
      <c r="T4842" t="s">
        <v>1634</v>
      </c>
      <c r="U4842" t="s">
        <v>2109</v>
      </c>
      <c r="W4842" t="s">
        <v>1729</v>
      </c>
      <c r="X4842">
        <v>2</v>
      </c>
      <c r="AB4842" t="s">
        <v>159</v>
      </c>
      <c r="AC4842" t="s">
        <v>159</v>
      </c>
      <c r="AG4842" t="s">
        <v>743</v>
      </c>
      <c r="AH4842" t="e">
        <f>VLOOKUP(C4842,'CREAR HV'!A:A,1,0)</f>
        <v>#N/A</v>
      </c>
    </row>
    <row r="4843" spans="1:34" x14ac:dyDescent="0.3">
      <c r="A4843" t="s">
        <v>10946</v>
      </c>
      <c r="B4843" t="s">
        <v>10947</v>
      </c>
      <c r="C4843">
        <v>52779151</v>
      </c>
      <c r="E4843" s="16">
        <v>40002</v>
      </c>
      <c r="F4843" s="16">
        <v>30490</v>
      </c>
      <c r="G4843" t="s">
        <v>44</v>
      </c>
      <c r="H4843" t="s">
        <v>44</v>
      </c>
      <c r="I4843" t="s">
        <v>5856</v>
      </c>
      <c r="J4843" t="s">
        <v>318</v>
      </c>
      <c r="K4843" t="s">
        <v>1127</v>
      </c>
      <c r="L4843" t="s">
        <v>5857</v>
      </c>
      <c r="M4843" t="s">
        <v>2106</v>
      </c>
      <c r="O4843" t="s">
        <v>5858</v>
      </c>
      <c r="P4843" t="s">
        <v>10955</v>
      </c>
      <c r="Q4843" t="s">
        <v>741</v>
      </c>
      <c r="R4843" t="s">
        <v>748</v>
      </c>
      <c r="S4843" t="s">
        <v>1633</v>
      </c>
      <c r="T4843" t="s">
        <v>1634</v>
      </c>
      <c r="U4843" t="s">
        <v>2109</v>
      </c>
      <c r="W4843" t="s">
        <v>1729</v>
      </c>
      <c r="X4843">
        <v>2</v>
      </c>
      <c r="AB4843" t="s">
        <v>159</v>
      </c>
      <c r="AC4843" t="s">
        <v>159</v>
      </c>
      <c r="AG4843" t="s">
        <v>743</v>
      </c>
      <c r="AH4843" t="e">
        <f>VLOOKUP(C4843,'CREAR HV'!A:A,1,0)</f>
        <v>#N/A</v>
      </c>
    </row>
    <row r="4844" spans="1:34" x14ac:dyDescent="0.3">
      <c r="A4844" t="s">
        <v>10946</v>
      </c>
      <c r="B4844" t="s">
        <v>10947</v>
      </c>
      <c r="C4844">
        <v>52779151</v>
      </c>
      <c r="E4844" s="16">
        <v>40002</v>
      </c>
      <c r="F4844" s="16">
        <v>30490</v>
      </c>
      <c r="G4844" t="s">
        <v>44</v>
      </c>
      <c r="H4844" t="s">
        <v>44</v>
      </c>
      <c r="I4844" t="s">
        <v>5856</v>
      </c>
      <c r="J4844" t="s">
        <v>318</v>
      </c>
      <c r="K4844" t="s">
        <v>1127</v>
      </c>
      <c r="L4844" t="s">
        <v>5857</v>
      </c>
      <c r="M4844" t="s">
        <v>2106</v>
      </c>
      <c r="O4844" t="s">
        <v>5858</v>
      </c>
      <c r="P4844" t="s">
        <v>10955</v>
      </c>
      <c r="Q4844" t="s">
        <v>741</v>
      </c>
      <c r="R4844" t="s">
        <v>748</v>
      </c>
      <c r="S4844" t="s">
        <v>1633</v>
      </c>
      <c r="T4844" t="s">
        <v>1634</v>
      </c>
      <c r="U4844" t="s">
        <v>2109</v>
      </c>
      <c r="W4844" t="s">
        <v>1729</v>
      </c>
      <c r="X4844">
        <v>2</v>
      </c>
      <c r="AB4844" t="s">
        <v>159</v>
      </c>
      <c r="AC4844" t="s">
        <v>159</v>
      </c>
      <c r="AG4844" t="s">
        <v>743</v>
      </c>
      <c r="AH4844" t="e">
        <f>VLOOKUP(C4844,'CREAR HV'!A:A,1,0)</f>
        <v>#N/A</v>
      </c>
    </row>
    <row r="4845" spans="1:34" x14ac:dyDescent="0.3">
      <c r="A4845" t="s">
        <v>10946</v>
      </c>
      <c r="B4845" t="s">
        <v>10947</v>
      </c>
      <c r="C4845">
        <v>52779151</v>
      </c>
      <c r="E4845" s="16">
        <v>40002</v>
      </c>
      <c r="F4845" s="16">
        <v>30490</v>
      </c>
      <c r="G4845" t="s">
        <v>44</v>
      </c>
      <c r="H4845" t="s">
        <v>44</v>
      </c>
      <c r="I4845" t="s">
        <v>5856</v>
      </c>
      <c r="J4845" t="s">
        <v>318</v>
      </c>
      <c r="K4845" t="s">
        <v>1127</v>
      </c>
      <c r="L4845" t="s">
        <v>5857</v>
      </c>
      <c r="M4845" t="s">
        <v>2106</v>
      </c>
      <c r="O4845" t="s">
        <v>5858</v>
      </c>
      <c r="P4845" t="s">
        <v>10955</v>
      </c>
      <c r="Q4845" t="s">
        <v>741</v>
      </c>
      <c r="R4845" t="s">
        <v>748</v>
      </c>
      <c r="S4845" t="s">
        <v>1633</v>
      </c>
      <c r="T4845" t="s">
        <v>1634</v>
      </c>
      <c r="U4845" t="s">
        <v>2109</v>
      </c>
      <c r="W4845" t="s">
        <v>1729</v>
      </c>
      <c r="X4845">
        <v>2</v>
      </c>
      <c r="AB4845" t="s">
        <v>159</v>
      </c>
      <c r="AC4845" t="s">
        <v>159</v>
      </c>
      <c r="AG4845" t="s">
        <v>743</v>
      </c>
      <c r="AH4845" t="e">
        <f>VLOOKUP(C4845,'CREAR HV'!A:A,1,0)</f>
        <v>#N/A</v>
      </c>
    </row>
    <row r="4846" spans="1:34" x14ac:dyDescent="0.3">
      <c r="A4846" t="s">
        <v>10946</v>
      </c>
      <c r="B4846" t="s">
        <v>10947</v>
      </c>
      <c r="C4846">
        <v>52779151</v>
      </c>
      <c r="E4846" s="16">
        <v>40002</v>
      </c>
      <c r="F4846" s="16">
        <v>30490</v>
      </c>
      <c r="G4846" t="s">
        <v>44</v>
      </c>
      <c r="H4846" t="s">
        <v>44</v>
      </c>
      <c r="I4846" t="s">
        <v>5856</v>
      </c>
      <c r="J4846" t="s">
        <v>318</v>
      </c>
      <c r="K4846" t="s">
        <v>1127</v>
      </c>
      <c r="L4846" t="s">
        <v>5857</v>
      </c>
      <c r="M4846" t="s">
        <v>2106</v>
      </c>
      <c r="O4846" t="s">
        <v>5858</v>
      </c>
      <c r="P4846" t="s">
        <v>10955</v>
      </c>
      <c r="Q4846" t="s">
        <v>741</v>
      </c>
      <c r="R4846" t="s">
        <v>748</v>
      </c>
      <c r="S4846" t="s">
        <v>1633</v>
      </c>
      <c r="T4846" t="s">
        <v>1634</v>
      </c>
      <c r="U4846" t="s">
        <v>2109</v>
      </c>
      <c r="W4846" t="s">
        <v>1729</v>
      </c>
      <c r="X4846">
        <v>2</v>
      </c>
      <c r="AB4846" t="s">
        <v>159</v>
      </c>
      <c r="AC4846" t="s">
        <v>159</v>
      </c>
      <c r="AG4846" t="s">
        <v>743</v>
      </c>
      <c r="AH4846" t="e">
        <f>VLOOKUP(C4846,'CREAR HV'!A:A,1,0)</f>
        <v>#N/A</v>
      </c>
    </row>
    <row r="4847" spans="1:34" x14ac:dyDescent="0.3">
      <c r="A4847" t="s">
        <v>10946</v>
      </c>
      <c r="B4847" t="s">
        <v>10947</v>
      </c>
      <c r="C4847">
        <v>52779151</v>
      </c>
      <c r="E4847" s="16">
        <v>40002</v>
      </c>
      <c r="F4847" s="16">
        <v>30490</v>
      </c>
      <c r="G4847" t="s">
        <v>44</v>
      </c>
      <c r="H4847" t="s">
        <v>44</v>
      </c>
      <c r="I4847" t="s">
        <v>5856</v>
      </c>
      <c r="J4847" t="s">
        <v>318</v>
      </c>
      <c r="K4847" t="s">
        <v>1127</v>
      </c>
      <c r="L4847" t="s">
        <v>5857</v>
      </c>
      <c r="M4847" t="s">
        <v>2106</v>
      </c>
      <c r="O4847" t="s">
        <v>5858</v>
      </c>
      <c r="P4847" t="s">
        <v>10955</v>
      </c>
      <c r="Q4847" t="s">
        <v>741</v>
      </c>
      <c r="R4847" t="s">
        <v>748</v>
      </c>
      <c r="S4847" t="s">
        <v>1633</v>
      </c>
      <c r="T4847" t="s">
        <v>1634</v>
      </c>
      <c r="U4847" t="s">
        <v>2109</v>
      </c>
      <c r="W4847" t="s">
        <v>1729</v>
      </c>
      <c r="X4847">
        <v>2</v>
      </c>
      <c r="AB4847" t="s">
        <v>159</v>
      </c>
      <c r="AC4847" t="s">
        <v>159</v>
      </c>
      <c r="AG4847" t="s">
        <v>743</v>
      </c>
      <c r="AH4847" t="e">
        <f>VLOOKUP(C4847,'CREAR HV'!A:A,1,0)</f>
        <v>#N/A</v>
      </c>
    </row>
    <row r="4848" spans="1:34" x14ac:dyDescent="0.3">
      <c r="A4848" t="s">
        <v>10946</v>
      </c>
      <c r="B4848" t="s">
        <v>10947</v>
      </c>
      <c r="C4848">
        <v>52779151</v>
      </c>
      <c r="E4848" s="16">
        <v>40002</v>
      </c>
      <c r="F4848" s="16">
        <v>30490</v>
      </c>
      <c r="G4848" t="s">
        <v>44</v>
      </c>
      <c r="H4848" t="s">
        <v>44</v>
      </c>
      <c r="I4848" t="s">
        <v>5856</v>
      </c>
      <c r="J4848" t="s">
        <v>318</v>
      </c>
      <c r="K4848" t="s">
        <v>1127</v>
      </c>
      <c r="L4848" t="s">
        <v>5857</v>
      </c>
      <c r="M4848" t="s">
        <v>2106</v>
      </c>
      <c r="O4848" t="s">
        <v>5858</v>
      </c>
      <c r="P4848" t="s">
        <v>10955</v>
      </c>
      <c r="Q4848" t="s">
        <v>741</v>
      </c>
      <c r="R4848" t="s">
        <v>748</v>
      </c>
      <c r="S4848" t="s">
        <v>1633</v>
      </c>
      <c r="T4848" t="s">
        <v>1634</v>
      </c>
      <c r="U4848" t="s">
        <v>2109</v>
      </c>
      <c r="W4848" t="s">
        <v>1729</v>
      </c>
      <c r="X4848">
        <v>2</v>
      </c>
      <c r="AB4848" t="s">
        <v>159</v>
      </c>
      <c r="AC4848" t="s">
        <v>159</v>
      </c>
      <c r="AG4848" t="s">
        <v>743</v>
      </c>
      <c r="AH4848" t="e">
        <f>VLOOKUP(C4848,'CREAR HV'!A:A,1,0)</f>
        <v>#N/A</v>
      </c>
    </row>
    <row r="4849" spans="1:34" x14ac:dyDescent="0.3">
      <c r="A4849" t="s">
        <v>10946</v>
      </c>
      <c r="B4849" t="s">
        <v>10947</v>
      </c>
      <c r="C4849">
        <v>52779151</v>
      </c>
      <c r="E4849" s="16">
        <v>40002</v>
      </c>
      <c r="F4849" s="16">
        <v>30490</v>
      </c>
      <c r="G4849" t="s">
        <v>44</v>
      </c>
      <c r="H4849" t="s">
        <v>44</v>
      </c>
      <c r="I4849" t="s">
        <v>5856</v>
      </c>
      <c r="J4849" t="s">
        <v>318</v>
      </c>
      <c r="K4849" t="s">
        <v>1127</v>
      </c>
      <c r="L4849" t="s">
        <v>5857</v>
      </c>
      <c r="M4849" t="s">
        <v>2106</v>
      </c>
      <c r="O4849" t="s">
        <v>5858</v>
      </c>
      <c r="P4849" t="s">
        <v>10955</v>
      </c>
      <c r="Q4849" t="s">
        <v>741</v>
      </c>
      <c r="R4849" t="s">
        <v>748</v>
      </c>
      <c r="S4849" t="s">
        <v>1633</v>
      </c>
      <c r="T4849" t="s">
        <v>1634</v>
      </c>
      <c r="U4849" t="s">
        <v>2109</v>
      </c>
      <c r="W4849" t="s">
        <v>1729</v>
      </c>
      <c r="X4849">
        <v>2</v>
      </c>
      <c r="AB4849" t="s">
        <v>159</v>
      </c>
      <c r="AC4849" t="s">
        <v>159</v>
      </c>
      <c r="AG4849" t="s">
        <v>743</v>
      </c>
      <c r="AH4849" t="e">
        <f>VLOOKUP(C4849,'CREAR HV'!A:A,1,0)</f>
        <v>#N/A</v>
      </c>
    </row>
    <row r="4850" spans="1:34" x14ac:dyDescent="0.3">
      <c r="A4850" t="s">
        <v>10946</v>
      </c>
      <c r="B4850" t="s">
        <v>10947</v>
      </c>
      <c r="C4850">
        <v>52779151</v>
      </c>
      <c r="E4850" s="16">
        <v>40002</v>
      </c>
      <c r="F4850" s="16">
        <v>30490</v>
      </c>
      <c r="G4850" t="s">
        <v>44</v>
      </c>
      <c r="H4850" t="s">
        <v>44</v>
      </c>
      <c r="I4850" t="s">
        <v>5856</v>
      </c>
      <c r="J4850" t="s">
        <v>318</v>
      </c>
      <c r="K4850" t="s">
        <v>1127</v>
      </c>
      <c r="L4850" t="s">
        <v>5857</v>
      </c>
      <c r="M4850" t="s">
        <v>2106</v>
      </c>
      <c r="O4850" t="s">
        <v>5858</v>
      </c>
      <c r="P4850" t="s">
        <v>10955</v>
      </c>
      <c r="Q4850" t="s">
        <v>741</v>
      </c>
      <c r="R4850" t="s">
        <v>748</v>
      </c>
      <c r="S4850" t="s">
        <v>1633</v>
      </c>
      <c r="T4850" t="s">
        <v>1634</v>
      </c>
      <c r="U4850" t="s">
        <v>2109</v>
      </c>
      <c r="W4850" t="s">
        <v>1729</v>
      </c>
      <c r="X4850">
        <v>2</v>
      </c>
      <c r="AB4850" t="s">
        <v>159</v>
      </c>
      <c r="AC4850" t="s">
        <v>159</v>
      </c>
      <c r="AG4850" t="s">
        <v>743</v>
      </c>
      <c r="AH4850" t="e">
        <f>VLOOKUP(C4850,'CREAR HV'!A:A,1,0)</f>
        <v>#N/A</v>
      </c>
    </row>
    <row r="4851" spans="1:34" x14ac:dyDescent="0.3">
      <c r="A4851" t="s">
        <v>10946</v>
      </c>
      <c r="B4851" t="s">
        <v>10947</v>
      </c>
      <c r="C4851">
        <v>52779151</v>
      </c>
      <c r="E4851" s="16">
        <v>40002</v>
      </c>
      <c r="F4851" s="16">
        <v>30490</v>
      </c>
      <c r="G4851" t="s">
        <v>44</v>
      </c>
      <c r="H4851" t="s">
        <v>44</v>
      </c>
      <c r="I4851" t="s">
        <v>5856</v>
      </c>
      <c r="J4851" t="s">
        <v>318</v>
      </c>
      <c r="K4851" t="s">
        <v>1127</v>
      </c>
      <c r="L4851" t="s">
        <v>5857</v>
      </c>
      <c r="M4851" t="s">
        <v>2106</v>
      </c>
      <c r="O4851" t="s">
        <v>5858</v>
      </c>
      <c r="P4851" t="s">
        <v>10955</v>
      </c>
      <c r="Q4851" t="s">
        <v>741</v>
      </c>
      <c r="R4851" t="s">
        <v>748</v>
      </c>
      <c r="S4851" t="s">
        <v>1633</v>
      </c>
      <c r="T4851" t="s">
        <v>1634</v>
      </c>
      <c r="U4851" t="s">
        <v>2109</v>
      </c>
      <c r="W4851" t="s">
        <v>1729</v>
      </c>
      <c r="X4851">
        <v>2</v>
      </c>
      <c r="AB4851" t="s">
        <v>159</v>
      </c>
      <c r="AC4851" t="s">
        <v>159</v>
      </c>
      <c r="AG4851" t="s">
        <v>743</v>
      </c>
      <c r="AH4851" t="e">
        <f>VLOOKUP(C4851,'CREAR HV'!A:A,1,0)</f>
        <v>#N/A</v>
      </c>
    </row>
    <row r="4852" spans="1:34" x14ac:dyDescent="0.3">
      <c r="A4852" t="s">
        <v>10946</v>
      </c>
      <c r="B4852" t="s">
        <v>10947</v>
      </c>
      <c r="C4852">
        <v>52779151</v>
      </c>
      <c r="E4852" s="16">
        <v>40002</v>
      </c>
      <c r="F4852" s="16">
        <v>30490</v>
      </c>
      <c r="G4852" t="s">
        <v>44</v>
      </c>
      <c r="H4852" t="s">
        <v>44</v>
      </c>
      <c r="I4852" t="s">
        <v>5856</v>
      </c>
      <c r="J4852" t="s">
        <v>318</v>
      </c>
      <c r="K4852" t="s">
        <v>1127</v>
      </c>
      <c r="L4852" t="s">
        <v>5857</v>
      </c>
      <c r="M4852" t="s">
        <v>2106</v>
      </c>
      <c r="O4852" t="s">
        <v>5858</v>
      </c>
      <c r="P4852" t="s">
        <v>10955</v>
      </c>
      <c r="Q4852" t="s">
        <v>741</v>
      </c>
      <c r="R4852" t="s">
        <v>748</v>
      </c>
      <c r="S4852" t="s">
        <v>1633</v>
      </c>
      <c r="T4852" t="s">
        <v>1634</v>
      </c>
      <c r="U4852" t="s">
        <v>2109</v>
      </c>
      <c r="W4852" t="s">
        <v>1729</v>
      </c>
      <c r="X4852">
        <v>2</v>
      </c>
      <c r="AB4852" t="s">
        <v>159</v>
      </c>
      <c r="AC4852" t="s">
        <v>159</v>
      </c>
      <c r="AG4852" t="s">
        <v>743</v>
      </c>
      <c r="AH4852" t="e">
        <f>VLOOKUP(C4852,'CREAR HV'!A:A,1,0)</f>
        <v>#N/A</v>
      </c>
    </row>
    <row r="4853" spans="1:34" x14ac:dyDescent="0.3">
      <c r="A4853" t="s">
        <v>10946</v>
      </c>
      <c r="B4853" t="s">
        <v>10947</v>
      </c>
      <c r="C4853">
        <v>52779151</v>
      </c>
      <c r="E4853" s="16">
        <v>40002</v>
      </c>
      <c r="F4853" s="16">
        <v>30490</v>
      </c>
      <c r="G4853" t="s">
        <v>44</v>
      </c>
      <c r="H4853" t="s">
        <v>44</v>
      </c>
      <c r="I4853" t="s">
        <v>5856</v>
      </c>
      <c r="J4853" t="s">
        <v>318</v>
      </c>
      <c r="K4853" t="s">
        <v>1127</v>
      </c>
      <c r="L4853" t="s">
        <v>5857</v>
      </c>
      <c r="M4853" t="s">
        <v>2106</v>
      </c>
      <c r="O4853" t="s">
        <v>5858</v>
      </c>
      <c r="P4853" t="s">
        <v>10955</v>
      </c>
      <c r="Q4853" t="s">
        <v>741</v>
      </c>
      <c r="R4853" t="s">
        <v>748</v>
      </c>
      <c r="S4853" t="s">
        <v>1633</v>
      </c>
      <c r="T4853" t="s">
        <v>1634</v>
      </c>
      <c r="U4853" t="s">
        <v>2109</v>
      </c>
      <c r="W4853" t="s">
        <v>1729</v>
      </c>
      <c r="X4853">
        <v>2</v>
      </c>
      <c r="AB4853" t="s">
        <v>159</v>
      </c>
      <c r="AC4853" t="s">
        <v>159</v>
      </c>
      <c r="AG4853" t="s">
        <v>743</v>
      </c>
      <c r="AH4853" t="e">
        <f>VLOOKUP(C4853,'CREAR HV'!A:A,1,0)</f>
        <v>#N/A</v>
      </c>
    </row>
    <row r="4854" spans="1:34" x14ac:dyDescent="0.3">
      <c r="A4854" t="s">
        <v>10946</v>
      </c>
      <c r="B4854" t="s">
        <v>10947</v>
      </c>
      <c r="C4854">
        <v>52779151</v>
      </c>
      <c r="E4854" s="16">
        <v>40002</v>
      </c>
      <c r="F4854" s="16">
        <v>30490</v>
      </c>
      <c r="G4854" t="s">
        <v>44</v>
      </c>
      <c r="H4854" t="s">
        <v>44</v>
      </c>
      <c r="I4854" t="s">
        <v>5856</v>
      </c>
      <c r="J4854" t="s">
        <v>318</v>
      </c>
      <c r="K4854" t="s">
        <v>1127</v>
      </c>
      <c r="L4854" t="s">
        <v>5857</v>
      </c>
      <c r="M4854" t="s">
        <v>2106</v>
      </c>
      <c r="O4854" t="s">
        <v>5858</v>
      </c>
      <c r="P4854" t="s">
        <v>10955</v>
      </c>
      <c r="Q4854" t="s">
        <v>741</v>
      </c>
      <c r="R4854" t="s">
        <v>748</v>
      </c>
      <c r="S4854" t="s">
        <v>1633</v>
      </c>
      <c r="T4854" t="s">
        <v>1634</v>
      </c>
      <c r="U4854" t="s">
        <v>2109</v>
      </c>
      <c r="W4854" t="s">
        <v>1729</v>
      </c>
      <c r="X4854">
        <v>2</v>
      </c>
      <c r="AB4854" t="s">
        <v>159</v>
      </c>
      <c r="AC4854" t="s">
        <v>159</v>
      </c>
      <c r="AG4854" t="s">
        <v>743</v>
      </c>
      <c r="AH4854" t="e">
        <f>VLOOKUP(C4854,'CREAR HV'!A:A,1,0)</f>
        <v>#N/A</v>
      </c>
    </row>
    <row r="4855" spans="1:34" x14ac:dyDescent="0.3">
      <c r="A4855" t="s">
        <v>10946</v>
      </c>
      <c r="B4855" t="s">
        <v>10947</v>
      </c>
      <c r="C4855">
        <v>52779151</v>
      </c>
      <c r="E4855" s="16">
        <v>40002</v>
      </c>
      <c r="F4855" s="16">
        <v>30490</v>
      </c>
      <c r="G4855" t="s">
        <v>44</v>
      </c>
      <c r="H4855" t="s">
        <v>44</v>
      </c>
      <c r="I4855" t="s">
        <v>5856</v>
      </c>
      <c r="J4855" t="s">
        <v>318</v>
      </c>
      <c r="K4855" t="s">
        <v>1127</v>
      </c>
      <c r="L4855" t="s">
        <v>5857</v>
      </c>
      <c r="M4855" t="s">
        <v>2106</v>
      </c>
      <c r="O4855" t="s">
        <v>5858</v>
      </c>
      <c r="P4855" t="s">
        <v>10955</v>
      </c>
      <c r="Q4855" t="s">
        <v>741</v>
      </c>
      <c r="R4855" t="s">
        <v>748</v>
      </c>
      <c r="S4855" t="s">
        <v>1633</v>
      </c>
      <c r="T4855" t="s">
        <v>1634</v>
      </c>
      <c r="U4855" t="s">
        <v>2109</v>
      </c>
      <c r="W4855" t="s">
        <v>1729</v>
      </c>
      <c r="X4855">
        <v>2</v>
      </c>
      <c r="AB4855" t="s">
        <v>159</v>
      </c>
      <c r="AC4855" t="s">
        <v>159</v>
      </c>
      <c r="AG4855" t="s">
        <v>743</v>
      </c>
      <c r="AH4855" t="e">
        <f>VLOOKUP(C4855,'CREAR HV'!A:A,1,0)</f>
        <v>#N/A</v>
      </c>
    </row>
    <row r="4856" spans="1:34" x14ac:dyDescent="0.3">
      <c r="A4856" t="s">
        <v>10946</v>
      </c>
      <c r="B4856" t="s">
        <v>10947</v>
      </c>
      <c r="C4856">
        <v>52779151</v>
      </c>
      <c r="E4856" s="16">
        <v>40002</v>
      </c>
      <c r="F4856" s="16">
        <v>30490</v>
      </c>
      <c r="G4856" t="s">
        <v>44</v>
      </c>
      <c r="H4856" t="s">
        <v>44</v>
      </c>
      <c r="I4856" t="s">
        <v>5856</v>
      </c>
      <c r="J4856" t="s">
        <v>318</v>
      </c>
      <c r="K4856" t="s">
        <v>1127</v>
      </c>
      <c r="L4856" t="s">
        <v>5857</v>
      </c>
      <c r="M4856" t="s">
        <v>2106</v>
      </c>
      <c r="O4856" t="s">
        <v>5858</v>
      </c>
      <c r="P4856" t="s">
        <v>10955</v>
      </c>
      <c r="Q4856" t="s">
        <v>741</v>
      </c>
      <c r="R4856" t="s">
        <v>748</v>
      </c>
      <c r="S4856" t="s">
        <v>1633</v>
      </c>
      <c r="T4856" t="s">
        <v>1634</v>
      </c>
      <c r="U4856" t="s">
        <v>2109</v>
      </c>
      <c r="W4856" t="s">
        <v>1729</v>
      </c>
      <c r="X4856">
        <v>2</v>
      </c>
      <c r="AB4856" t="s">
        <v>159</v>
      </c>
      <c r="AC4856" t="s">
        <v>159</v>
      </c>
      <c r="AG4856" t="s">
        <v>743</v>
      </c>
      <c r="AH4856" t="e">
        <f>VLOOKUP(C4856,'CREAR HV'!A:A,1,0)</f>
        <v>#N/A</v>
      </c>
    </row>
    <row r="4857" spans="1:34" x14ac:dyDescent="0.3">
      <c r="A4857" t="s">
        <v>10946</v>
      </c>
      <c r="B4857" t="s">
        <v>10947</v>
      </c>
      <c r="C4857">
        <v>52779151</v>
      </c>
      <c r="E4857" s="16">
        <v>40002</v>
      </c>
      <c r="F4857" s="16">
        <v>30490</v>
      </c>
      <c r="G4857" t="s">
        <v>44</v>
      </c>
      <c r="H4857" t="s">
        <v>44</v>
      </c>
      <c r="I4857" t="s">
        <v>5856</v>
      </c>
      <c r="J4857" t="s">
        <v>318</v>
      </c>
      <c r="K4857" t="s">
        <v>1127</v>
      </c>
      <c r="L4857" t="s">
        <v>5857</v>
      </c>
      <c r="M4857" t="s">
        <v>2106</v>
      </c>
      <c r="O4857" t="s">
        <v>5858</v>
      </c>
      <c r="P4857" t="s">
        <v>10955</v>
      </c>
      <c r="Q4857" t="s">
        <v>741</v>
      </c>
      <c r="R4857" t="s">
        <v>748</v>
      </c>
      <c r="S4857" t="s">
        <v>1633</v>
      </c>
      <c r="T4857" t="s">
        <v>1634</v>
      </c>
      <c r="U4857" t="s">
        <v>2109</v>
      </c>
      <c r="W4857" t="s">
        <v>1729</v>
      </c>
      <c r="X4857">
        <v>2</v>
      </c>
      <c r="AB4857" t="s">
        <v>159</v>
      </c>
      <c r="AC4857" t="s">
        <v>159</v>
      </c>
      <c r="AG4857" t="s">
        <v>743</v>
      </c>
      <c r="AH4857" t="e">
        <f>VLOOKUP(C4857,'CREAR HV'!A:A,1,0)</f>
        <v>#N/A</v>
      </c>
    </row>
    <row r="4858" spans="1:34" x14ac:dyDescent="0.3">
      <c r="A4858" t="s">
        <v>10946</v>
      </c>
      <c r="B4858" t="s">
        <v>10947</v>
      </c>
      <c r="C4858">
        <v>52779151</v>
      </c>
      <c r="E4858" s="16">
        <v>40002</v>
      </c>
      <c r="F4858" s="16">
        <v>30490</v>
      </c>
      <c r="G4858" t="s">
        <v>44</v>
      </c>
      <c r="H4858" t="s">
        <v>44</v>
      </c>
      <c r="I4858" t="s">
        <v>5856</v>
      </c>
      <c r="J4858" t="s">
        <v>318</v>
      </c>
      <c r="K4858" t="s">
        <v>1127</v>
      </c>
      <c r="L4858" t="s">
        <v>5857</v>
      </c>
      <c r="M4858" t="s">
        <v>2106</v>
      </c>
      <c r="O4858" t="s">
        <v>5858</v>
      </c>
      <c r="P4858" t="s">
        <v>10955</v>
      </c>
      <c r="Q4858" t="s">
        <v>741</v>
      </c>
      <c r="R4858" t="s">
        <v>748</v>
      </c>
      <c r="S4858" t="s">
        <v>1633</v>
      </c>
      <c r="T4858" t="s">
        <v>1634</v>
      </c>
      <c r="U4858" t="s">
        <v>2109</v>
      </c>
      <c r="W4858" t="s">
        <v>1729</v>
      </c>
      <c r="X4858">
        <v>2</v>
      </c>
      <c r="AB4858" t="s">
        <v>159</v>
      </c>
      <c r="AC4858" t="s">
        <v>159</v>
      </c>
      <c r="AG4858" t="s">
        <v>743</v>
      </c>
      <c r="AH4858" t="e">
        <f>VLOOKUP(C4858,'CREAR HV'!A:A,1,0)</f>
        <v>#N/A</v>
      </c>
    </row>
    <row r="4859" spans="1:34" x14ac:dyDescent="0.3">
      <c r="A4859" t="s">
        <v>10946</v>
      </c>
      <c r="B4859" t="s">
        <v>10947</v>
      </c>
      <c r="C4859">
        <v>52779151</v>
      </c>
      <c r="E4859" s="16">
        <v>40002</v>
      </c>
      <c r="F4859" s="16">
        <v>30490</v>
      </c>
      <c r="G4859" t="s">
        <v>44</v>
      </c>
      <c r="H4859" t="s">
        <v>44</v>
      </c>
      <c r="I4859" t="s">
        <v>5856</v>
      </c>
      <c r="J4859" t="s">
        <v>318</v>
      </c>
      <c r="K4859" t="s">
        <v>1127</v>
      </c>
      <c r="L4859" t="s">
        <v>5857</v>
      </c>
      <c r="M4859" t="s">
        <v>2106</v>
      </c>
      <c r="O4859" t="s">
        <v>5858</v>
      </c>
      <c r="P4859" t="s">
        <v>10955</v>
      </c>
      <c r="Q4859" t="s">
        <v>741</v>
      </c>
      <c r="R4859" t="s">
        <v>748</v>
      </c>
      <c r="S4859" t="s">
        <v>1633</v>
      </c>
      <c r="T4859" t="s">
        <v>1634</v>
      </c>
      <c r="U4859" t="s">
        <v>2109</v>
      </c>
      <c r="W4859" t="s">
        <v>1729</v>
      </c>
      <c r="X4859">
        <v>2</v>
      </c>
      <c r="AB4859" t="s">
        <v>159</v>
      </c>
      <c r="AC4859" t="s">
        <v>159</v>
      </c>
      <c r="AG4859" t="s">
        <v>743</v>
      </c>
      <c r="AH4859" t="e">
        <f>VLOOKUP(C4859,'CREAR HV'!A:A,1,0)</f>
        <v>#N/A</v>
      </c>
    </row>
    <row r="4860" spans="1:34" x14ac:dyDescent="0.3">
      <c r="A4860" t="s">
        <v>10946</v>
      </c>
      <c r="B4860" t="s">
        <v>10947</v>
      </c>
      <c r="C4860">
        <v>16989495</v>
      </c>
      <c r="F4860" s="16">
        <v>24594</v>
      </c>
      <c r="G4860" t="s">
        <v>1028</v>
      </c>
      <c r="H4860" t="s">
        <v>1028</v>
      </c>
      <c r="I4860" t="s">
        <v>1460</v>
      </c>
      <c r="J4860" t="s">
        <v>2216</v>
      </c>
      <c r="K4860" t="s">
        <v>665</v>
      </c>
      <c r="L4860" t="s">
        <v>2217</v>
      </c>
      <c r="O4860" t="s">
        <v>2218</v>
      </c>
      <c r="P4860" t="s">
        <v>10950</v>
      </c>
      <c r="Q4860" t="s">
        <v>741</v>
      </c>
      <c r="V4860">
        <v>16989495</v>
      </c>
      <c r="W4860" t="s">
        <v>795</v>
      </c>
      <c r="X4860">
        <v>41</v>
      </c>
      <c r="AG4860" t="s">
        <v>743</v>
      </c>
      <c r="AH4860" t="e">
        <f>VLOOKUP(C4860,'CREAR HV'!A:A,1,0)</f>
        <v>#N/A</v>
      </c>
    </row>
    <row r="4861" spans="1:34" x14ac:dyDescent="0.3">
      <c r="A4861" t="s">
        <v>10946</v>
      </c>
      <c r="B4861" t="s">
        <v>10947</v>
      </c>
      <c r="C4861">
        <v>52396624</v>
      </c>
      <c r="E4861" s="16">
        <v>35776</v>
      </c>
      <c r="F4861" s="16">
        <v>29110</v>
      </c>
      <c r="G4861" t="s">
        <v>44</v>
      </c>
      <c r="H4861" t="s">
        <v>44</v>
      </c>
      <c r="I4861" t="s">
        <v>5728</v>
      </c>
      <c r="J4861" t="s">
        <v>404</v>
      </c>
      <c r="K4861" t="s">
        <v>665</v>
      </c>
      <c r="L4861" t="s">
        <v>5729</v>
      </c>
      <c r="O4861" t="s">
        <v>5730</v>
      </c>
      <c r="P4861" t="s">
        <v>10955</v>
      </c>
      <c r="Q4861" t="s">
        <v>741</v>
      </c>
      <c r="R4861" t="s">
        <v>814</v>
      </c>
      <c r="S4861" t="s">
        <v>1633</v>
      </c>
      <c r="T4861" t="s">
        <v>2542</v>
      </c>
      <c r="W4861" t="s">
        <v>3290</v>
      </c>
      <c r="X4861">
        <v>1</v>
      </c>
      <c r="Z4861" t="s">
        <v>3124</v>
      </c>
      <c r="AB4861" t="s">
        <v>5731</v>
      </c>
      <c r="AC4861" t="s">
        <v>5732</v>
      </c>
      <c r="AG4861" t="s">
        <v>769</v>
      </c>
      <c r="AH4861" t="e">
        <f>VLOOKUP(C4861,'CREAR HV'!A:A,1,0)</f>
        <v>#N/A</v>
      </c>
    </row>
    <row r="4862" spans="1:34" x14ac:dyDescent="0.3">
      <c r="A4862" t="s">
        <v>10946</v>
      </c>
      <c r="B4862" t="s">
        <v>10947</v>
      </c>
      <c r="C4862">
        <v>52396624</v>
      </c>
      <c r="E4862" s="16">
        <v>35776</v>
      </c>
      <c r="F4862" s="16">
        <v>29110</v>
      </c>
      <c r="G4862" t="s">
        <v>44</v>
      </c>
      <c r="H4862" t="s">
        <v>44</v>
      </c>
      <c r="I4862" t="s">
        <v>5728</v>
      </c>
      <c r="J4862" t="s">
        <v>404</v>
      </c>
      <c r="K4862" t="s">
        <v>665</v>
      </c>
      <c r="L4862" t="s">
        <v>5729</v>
      </c>
      <c r="O4862" t="s">
        <v>5730</v>
      </c>
      <c r="P4862" t="s">
        <v>10955</v>
      </c>
      <c r="Q4862" t="s">
        <v>741</v>
      </c>
      <c r="R4862" t="s">
        <v>814</v>
      </c>
      <c r="S4862" t="s">
        <v>1633</v>
      </c>
      <c r="T4862" t="s">
        <v>2542</v>
      </c>
      <c r="W4862" t="s">
        <v>3290</v>
      </c>
      <c r="X4862">
        <v>1</v>
      </c>
      <c r="Z4862" t="s">
        <v>3124</v>
      </c>
      <c r="AB4862" t="s">
        <v>5731</v>
      </c>
      <c r="AC4862" t="s">
        <v>5732</v>
      </c>
      <c r="AG4862" t="s">
        <v>769</v>
      </c>
      <c r="AH4862" t="e">
        <f>VLOOKUP(C4862,'CREAR HV'!A:A,1,0)</f>
        <v>#N/A</v>
      </c>
    </row>
    <row r="4863" spans="1:34" x14ac:dyDescent="0.3">
      <c r="A4863" t="s">
        <v>10946</v>
      </c>
      <c r="B4863" t="s">
        <v>10947</v>
      </c>
      <c r="C4863">
        <v>52396624</v>
      </c>
      <c r="E4863" s="16">
        <v>35776</v>
      </c>
      <c r="F4863" s="16">
        <v>29110</v>
      </c>
      <c r="G4863" t="s">
        <v>44</v>
      </c>
      <c r="H4863" t="s">
        <v>44</v>
      </c>
      <c r="I4863" t="s">
        <v>5728</v>
      </c>
      <c r="J4863" t="s">
        <v>404</v>
      </c>
      <c r="K4863" t="s">
        <v>665</v>
      </c>
      <c r="L4863" t="s">
        <v>5729</v>
      </c>
      <c r="O4863" t="s">
        <v>5730</v>
      </c>
      <c r="P4863" t="s">
        <v>10955</v>
      </c>
      <c r="Q4863" t="s">
        <v>741</v>
      </c>
      <c r="R4863" t="s">
        <v>814</v>
      </c>
      <c r="S4863" t="s">
        <v>1633</v>
      </c>
      <c r="T4863" t="s">
        <v>2542</v>
      </c>
      <c r="W4863" t="s">
        <v>3290</v>
      </c>
      <c r="X4863">
        <v>1</v>
      </c>
      <c r="Z4863" t="s">
        <v>3124</v>
      </c>
      <c r="AB4863" t="s">
        <v>5731</v>
      </c>
      <c r="AC4863" t="s">
        <v>5732</v>
      </c>
      <c r="AG4863" t="s">
        <v>769</v>
      </c>
      <c r="AH4863" t="e">
        <f>VLOOKUP(C4863,'CREAR HV'!A:A,1,0)</f>
        <v>#N/A</v>
      </c>
    </row>
    <row r="4864" spans="1:34" x14ac:dyDescent="0.3">
      <c r="A4864" t="s">
        <v>10946</v>
      </c>
      <c r="B4864" t="s">
        <v>10947</v>
      </c>
      <c r="C4864">
        <v>52396624</v>
      </c>
      <c r="E4864" s="16">
        <v>35776</v>
      </c>
      <c r="F4864" s="16">
        <v>29110</v>
      </c>
      <c r="G4864" t="s">
        <v>44</v>
      </c>
      <c r="H4864" t="s">
        <v>44</v>
      </c>
      <c r="I4864" t="s">
        <v>5728</v>
      </c>
      <c r="J4864" t="s">
        <v>404</v>
      </c>
      <c r="K4864" t="s">
        <v>665</v>
      </c>
      <c r="L4864" t="s">
        <v>5729</v>
      </c>
      <c r="O4864" t="s">
        <v>5730</v>
      </c>
      <c r="P4864" t="s">
        <v>10955</v>
      </c>
      <c r="Q4864" t="s">
        <v>741</v>
      </c>
      <c r="R4864" t="s">
        <v>814</v>
      </c>
      <c r="S4864" t="s">
        <v>1633</v>
      </c>
      <c r="T4864" t="s">
        <v>2542</v>
      </c>
      <c r="W4864" t="s">
        <v>3290</v>
      </c>
      <c r="X4864">
        <v>1</v>
      </c>
      <c r="Z4864" t="s">
        <v>3124</v>
      </c>
      <c r="AB4864" t="s">
        <v>5731</v>
      </c>
      <c r="AC4864" t="s">
        <v>5732</v>
      </c>
      <c r="AG4864" t="s">
        <v>769</v>
      </c>
      <c r="AH4864" t="e">
        <f>VLOOKUP(C4864,'CREAR HV'!A:A,1,0)</f>
        <v>#N/A</v>
      </c>
    </row>
    <row r="4865" spans="1:34" x14ac:dyDescent="0.3">
      <c r="A4865" t="s">
        <v>10946</v>
      </c>
      <c r="B4865" t="s">
        <v>10947</v>
      </c>
      <c r="C4865">
        <v>52396624</v>
      </c>
      <c r="E4865" s="16">
        <v>35776</v>
      </c>
      <c r="F4865" s="16">
        <v>29110</v>
      </c>
      <c r="G4865" t="s">
        <v>44</v>
      </c>
      <c r="H4865" t="s">
        <v>44</v>
      </c>
      <c r="I4865" t="s">
        <v>5728</v>
      </c>
      <c r="J4865" t="s">
        <v>404</v>
      </c>
      <c r="K4865" t="s">
        <v>665</v>
      </c>
      <c r="L4865" t="s">
        <v>5729</v>
      </c>
      <c r="O4865" t="s">
        <v>5730</v>
      </c>
      <c r="P4865" t="s">
        <v>10955</v>
      </c>
      <c r="Q4865" t="s">
        <v>741</v>
      </c>
      <c r="R4865" t="s">
        <v>814</v>
      </c>
      <c r="S4865" t="s">
        <v>1633</v>
      </c>
      <c r="T4865" t="s">
        <v>2542</v>
      </c>
      <c r="W4865" t="s">
        <v>3290</v>
      </c>
      <c r="X4865">
        <v>1</v>
      </c>
      <c r="Z4865" t="s">
        <v>3124</v>
      </c>
      <c r="AB4865" t="s">
        <v>5731</v>
      </c>
      <c r="AC4865" t="s">
        <v>5732</v>
      </c>
      <c r="AG4865" t="s">
        <v>769</v>
      </c>
      <c r="AH4865" t="e">
        <f>VLOOKUP(C4865,'CREAR HV'!A:A,1,0)</f>
        <v>#N/A</v>
      </c>
    </row>
    <row r="4866" spans="1:34" x14ac:dyDescent="0.3">
      <c r="A4866" t="s">
        <v>10946</v>
      </c>
      <c r="B4866" t="s">
        <v>10947</v>
      </c>
      <c r="C4866">
        <v>52396624</v>
      </c>
      <c r="E4866" s="16">
        <v>35776</v>
      </c>
      <c r="F4866" s="16">
        <v>29110</v>
      </c>
      <c r="G4866" t="s">
        <v>44</v>
      </c>
      <c r="H4866" t="s">
        <v>44</v>
      </c>
      <c r="I4866" t="s">
        <v>5728</v>
      </c>
      <c r="J4866" t="s">
        <v>404</v>
      </c>
      <c r="K4866" t="s">
        <v>665</v>
      </c>
      <c r="L4866" t="s">
        <v>5729</v>
      </c>
      <c r="O4866" t="s">
        <v>5730</v>
      </c>
      <c r="P4866" t="s">
        <v>10955</v>
      </c>
      <c r="Q4866" t="s">
        <v>741</v>
      </c>
      <c r="R4866" t="s">
        <v>814</v>
      </c>
      <c r="S4866" t="s">
        <v>1633</v>
      </c>
      <c r="T4866" t="s">
        <v>2542</v>
      </c>
      <c r="W4866" t="s">
        <v>3290</v>
      </c>
      <c r="X4866">
        <v>1</v>
      </c>
      <c r="Z4866" t="s">
        <v>3124</v>
      </c>
      <c r="AB4866" t="s">
        <v>5731</v>
      </c>
      <c r="AC4866" t="s">
        <v>5732</v>
      </c>
      <c r="AG4866" t="s">
        <v>769</v>
      </c>
      <c r="AH4866" t="e">
        <f>VLOOKUP(C4866,'CREAR HV'!A:A,1,0)</f>
        <v>#N/A</v>
      </c>
    </row>
    <row r="4867" spans="1:34" x14ac:dyDescent="0.3">
      <c r="A4867" t="s">
        <v>10946</v>
      </c>
      <c r="B4867" t="s">
        <v>10947</v>
      </c>
      <c r="C4867">
        <v>52396624</v>
      </c>
      <c r="E4867" s="16">
        <v>35776</v>
      </c>
      <c r="F4867" s="16">
        <v>29110</v>
      </c>
      <c r="G4867" t="s">
        <v>44</v>
      </c>
      <c r="H4867" t="s">
        <v>44</v>
      </c>
      <c r="I4867" t="s">
        <v>5728</v>
      </c>
      <c r="J4867" t="s">
        <v>404</v>
      </c>
      <c r="K4867" t="s">
        <v>665</v>
      </c>
      <c r="L4867" t="s">
        <v>5729</v>
      </c>
      <c r="O4867" t="s">
        <v>5730</v>
      </c>
      <c r="P4867" t="s">
        <v>10955</v>
      </c>
      <c r="Q4867" t="s">
        <v>741</v>
      </c>
      <c r="R4867" t="s">
        <v>814</v>
      </c>
      <c r="S4867" t="s">
        <v>1633</v>
      </c>
      <c r="T4867" t="s">
        <v>2542</v>
      </c>
      <c r="W4867" t="s">
        <v>3290</v>
      </c>
      <c r="X4867">
        <v>1</v>
      </c>
      <c r="Z4867" t="s">
        <v>3124</v>
      </c>
      <c r="AB4867" t="s">
        <v>5731</v>
      </c>
      <c r="AC4867" t="s">
        <v>5732</v>
      </c>
      <c r="AG4867" t="s">
        <v>769</v>
      </c>
      <c r="AH4867" t="e">
        <f>VLOOKUP(C4867,'CREAR HV'!A:A,1,0)</f>
        <v>#N/A</v>
      </c>
    </row>
    <row r="4868" spans="1:34" x14ac:dyDescent="0.3">
      <c r="A4868" t="s">
        <v>10946</v>
      </c>
      <c r="B4868" t="s">
        <v>10947</v>
      </c>
      <c r="C4868">
        <v>52396624</v>
      </c>
      <c r="E4868" s="16">
        <v>35776</v>
      </c>
      <c r="F4868" s="16">
        <v>29110</v>
      </c>
      <c r="G4868" t="s">
        <v>44</v>
      </c>
      <c r="H4868" t="s">
        <v>44</v>
      </c>
      <c r="I4868" t="s">
        <v>5728</v>
      </c>
      <c r="J4868" t="s">
        <v>404</v>
      </c>
      <c r="K4868" t="s">
        <v>665</v>
      </c>
      <c r="L4868" t="s">
        <v>5729</v>
      </c>
      <c r="O4868" t="s">
        <v>5730</v>
      </c>
      <c r="P4868" t="s">
        <v>10955</v>
      </c>
      <c r="Q4868" t="s">
        <v>741</v>
      </c>
      <c r="R4868" t="s">
        <v>814</v>
      </c>
      <c r="S4868" t="s">
        <v>1633</v>
      </c>
      <c r="T4868" t="s">
        <v>2542</v>
      </c>
      <c r="W4868" t="s">
        <v>3290</v>
      </c>
      <c r="X4868">
        <v>1</v>
      </c>
      <c r="Z4868" t="s">
        <v>3124</v>
      </c>
      <c r="AB4868" t="s">
        <v>5731</v>
      </c>
      <c r="AC4868" t="s">
        <v>5732</v>
      </c>
      <c r="AG4868" t="s">
        <v>769</v>
      </c>
      <c r="AH4868" t="e">
        <f>VLOOKUP(C4868,'CREAR HV'!A:A,1,0)</f>
        <v>#N/A</v>
      </c>
    </row>
    <row r="4869" spans="1:34" x14ac:dyDescent="0.3">
      <c r="A4869" t="s">
        <v>10946</v>
      </c>
      <c r="B4869" t="s">
        <v>10947</v>
      </c>
      <c r="C4869">
        <v>52396624</v>
      </c>
      <c r="E4869" s="16">
        <v>35776</v>
      </c>
      <c r="F4869" s="16">
        <v>29110</v>
      </c>
      <c r="G4869" t="s">
        <v>44</v>
      </c>
      <c r="H4869" t="s">
        <v>44</v>
      </c>
      <c r="I4869" t="s">
        <v>5728</v>
      </c>
      <c r="J4869" t="s">
        <v>404</v>
      </c>
      <c r="K4869" t="s">
        <v>665</v>
      </c>
      <c r="L4869" t="s">
        <v>5729</v>
      </c>
      <c r="O4869" t="s">
        <v>5730</v>
      </c>
      <c r="P4869" t="s">
        <v>10955</v>
      </c>
      <c r="Q4869" t="s">
        <v>741</v>
      </c>
      <c r="R4869" t="s">
        <v>814</v>
      </c>
      <c r="S4869" t="s">
        <v>1633</v>
      </c>
      <c r="T4869" t="s">
        <v>2542</v>
      </c>
      <c r="W4869" t="s">
        <v>3290</v>
      </c>
      <c r="X4869">
        <v>1</v>
      </c>
      <c r="Z4869" t="s">
        <v>3124</v>
      </c>
      <c r="AB4869" t="s">
        <v>5731</v>
      </c>
      <c r="AC4869" t="s">
        <v>5732</v>
      </c>
      <c r="AG4869" t="s">
        <v>769</v>
      </c>
      <c r="AH4869" t="e">
        <f>VLOOKUP(C4869,'CREAR HV'!A:A,1,0)</f>
        <v>#N/A</v>
      </c>
    </row>
    <row r="4870" spans="1:34" x14ac:dyDescent="0.3">
      <c r="A4870" t="s">
        <v>10946</v>
      </c>
      <c r="B4870" t="s">
        <v>10947</v>
      </c>
      <c r="C4870">
        <v>52396624</v>
      </c>
      <c r="E4870" s="16">
        <v>35776</v>
      </c>
      <c r="F4870" s="16">
        <v>29110</v>
      </c>
      <c r="G4870" t="s">
        <v>44</v>
      </c>
      <c r="H4870" t="s">
        <v>44</v>
      </c>
      <c r="I4870" t="s">
        <v>5728</v>
      </c>
      <c r="J4870" t="s">
        <v>404</v>
      </c>
      <c r="K4870" t="s">
        <v>665</v>
      </c>
      <c r="L4870" t="s">
        <v>5729</v>
      </c>
      <c r="O4870" t="s">
        <v>5730</v>
      </c>
      <c r="P4870" t="s">
        <v>10955</v>
      </c>
      <c r="Q4870" t="s">
        <v>741</v>
      </c>
      <c r="R4870" t="s">
        <v>814</v>
      </c>
      <c r="S4870" t="s">
        <v>1633</v>
      </c>
      <c r="T4870" t="s">
        <v>2542</v>
      </c>
      <c r="W4870" t="s">
        <v>3290</v>
      </c>
      <c r="X4870">
        <v>1</v>
      </c>
      <c r="Z4870" t="s">
        <v>3124</v>
      </c>
      <c r="AB4870" t="s">
        <v>5731</v>
      </c>
      <c r="AC4870" t="s">
        <v>5732</v>
      </c>
      <c r="AG4870" t="s">
        <v>769</v>
      </c>
      <c r="AH4870" t="e">
        <f>VLOOKUP(C4870,'CREAR HV'!A:A,1,0)</f>
        <v>#N/A</v>
      </c>
    </row>
    <row r="4871" spans="1:34" x14ac:dyDescent="0.3">
      <c r="A4871" t="s">
        <v>10946</v>
      </c>
      <c r="B4871" t="s">
        <v>10947</v>
      </c>
      <c r="C4871">
        <v>52396624</v>
      </c>
      <c r="E4871" s="16">
        <v>35776</v>
      </c>
      <c r="F4871" s="16">
        <v>29110</v>
      </c>
      <c r="G4871" t="s">
        <v>44</v>
      </c>
      <c r="H4871" t="s">
        <v>44</v>
      </c>
      <c r="I4871" t="s">
        <v>5728</v>
      </c>
      <c r="J4871" t="s">
        <v>404</v>
      </c>
      <c r="K4871" t="s">
        <v>665</v>
      </c>
      <c r="L4871" t="s">
        <v>5729</v>
      </c>
      <c r="O4871" t="s">
        <v>5730</v>
      </c>
      <c r="P4871" t="s">
        <v>10955</v>
      </c>
      <c r="Q4871" t="s">
        <v>741</v>
      </c>
      <c r="R4871" t="s">
        <v>814</v>
      </c>
      <c r="S4871" t="s">
        <v>1633</v>
      </c>
      <c r="T4871" t="s">
        <v>2542</v>
      </c>
      <c r="W4871" t="s">
        <v>3290</v>
      </c>
      <c r="X4871">
        <v>1</v>
      </c>
      <c r="Z4871" t="s">
        <v>3124</v>
      </c>
      <c r="AB4871" t="s">
        <v>5731</v>
      </c>
      <c r="AC4871" t="s">
        <v>5732</v>
      </c>
      <c r="AG4871" t="s">
        <v>769</v>
      </c>
      <c r="AH4871" t="e">
        <f>VLOOKUP(C4871,'CREAR HV'!A:A,1,0)</f>
        <v>#N/A</v>
      </c>
    </row>
    <row r="4872" spans="1:34" x14ac:dyDescent="0.3">
      <c r="A4872" t="s">
        <v>10946</v>
      </c>
      <c r="B4872" t="s">
        <v>10947</v>
      </c>
      <c r="C4872">
        <v>52396624</v>
      </c>
      <c r="E4872" s="16">
        <v>35776</v>
      </c>
      <c r="F4872" s="16">
        <v>29110</v>
      </c>
      <c r="G4872" t="s">
        <v>44</v>
      </c>
      <c r="H4872" t="s">
        <v>44</v>
      </c>
      <c r="I4872" t="s">
        <v>5728</v>
      </c>
      <c r="J4872" t="s">
        <v>404</v>
      </c>
      <c r="K4872" t="s">
        <v>665</v>
      </c>
      <c r="L4872" t="s">
        <v>5729</v>
      </c>
      <c r="O4872" t="s">
        <v>5730</v>
      </c>
      <c r="P4872" t="s">
        <v>10955</v>
      </c>
      <c r="Q4872" t="s">
        <v>741</v>
      </c>
      <c r="R4872" t="s">
        <v>814</v>
      </c>
      <c r="S4872" t="s">
        <v>1633</v>
      </c>
      <c r="T4872" t="s">
        <v>2542</v>
      </c>
      <c r="W4872" t="s">
        <v>3290</v>
      </c>
      <c r="X4872">
        <v>1</v>
      </c>
      <c r="Z4872" t="s">
        <v>3124</v>
      </c>
      <c r="AB4872" t="s">
        <v>5731</v>
      </c>
      <c r="AC4872" t="s">
        <v>5732</v>
      </c>
      <c r="AG4872" t="s">
        <v>769</v>
      </c>
      <c r="AH4872" t="e">
        <f>VLOOKUP(C4872,'CREAR HV'!A:A,1,0)</f>
        <v>#N/A</v>
      </c>
    </row>
    <row r="4873" spans="1:34" x14ac:dyDescent="0.3">
      <c r="A4873" t="s">
        <v>10946</v>
      </c>
      <c r="B4873" t="s">
        <v>10947</v>
      </c>
      <c r="C4873">
        <v>52396624</v>
      </c>
      <c r="E4873" s="16">
        <v>35776</v>
      </c>
      <c r="F4873" s="16">
        <v>29110</v>
      </c>
      <c r="G4873" t="s">
        <v>44</v>
      </c>
      <c r="H4873" t="s">
        <v>44</v>
      </c>
      <c r="I4873" t="s">
        <v>5728</v>
      </c>
      <c r="J4873" t="s">
        <v>404</v>
      </c>
      <c r="K4873" t="s">
        <v>665</v>
      </c>
      <c r="L4873" t="s">
        <v>5729</v>
      </c>
      <c r="O4873" t="s">
        <v>5730</v>
      </c>
      <c r="P4873" t="s">
        <v>10955</v>
      </c>
      <c r="Q4873" t="s">
        <v>741</v>
      </c>
      <c r="R4873" t="s">
        <v>814</v>
      </c>
      <c r="S4873" t="s">
        <v>1633</v>
      </c>
      <c r="T4873" t="s">
        <v>2542</v>
      </c>
      <c r="W4873" t="s">
        <v>3290</v>
      </c>
      <c r="X4873">
        <v>1</v>
      </c>
      <c r="Z4873" t="s">
        <v>3124</v>
      </c>
      <c r="AB4873" t="s">
        <v>5731</v>
      </c>
      <c r="AC4873" t="s">
        <v>5732</v>
      </c>
      <c r="AG4873" t="s">
        <v>769</v>
      </c>
      <c r="AH4873" t="e">
        <f>VLOOKUP(C4873,'CREAR HV'!A:A,1,0)</f>
        <v>#N/A</v>
      </c>
    </row>
    <row r="4874" spans="1:34" x14ac:dyDescent="0.3">
      <c r="A4874" t="s">
        <v>10946</v>
      </c>
      <c r="B4874" t="s">
        <v>10947</v>
      </c>
      <c r="C4874">
        <v>52396624</v>
      </c>
      <c r="E4874" s="16">
        <v>35776</v>
      </c>
      <c r="F4874" s="16">
        <v>29110</v>
      </c>
      <c r="G4874" t="s">
        <v>44</v>
      </c>
      <c r="H4874" t="s">
        <v>44</v>
      </c>
      <c r="I4874" t="s">
        <v>5728</v>
      </c>
      <c r="J4874" t="s">
        <v>404</v>
      </c>
      <c r="K4874" t="s">
        <v>665</v>
      </c>
      <c r="L4874" t="s">
        <v>5729</v>
      </c>
      <c r="O4874" t="s">
        <v>5730</v>
      </c>
      <c r="P4874" t="s">
        <v>10955</v>
      </c>
      <c r="Q4874" t="s">
        <v>741</v>
      </c>
      <c r="R4874" t="s">
        <v>814</v>
      </c>
      <c r="S4874" t="s">
        <v>1633</v>
      </c>
      <c r="T4874" t="s">
        <v>2542</v>
      </c>
      <c r="W4874" t="s">
        <v>3290</v>
      </c>
      <c r="X4874">
        <v>1</v>
      </c>
      <c r="Z4874" t="s">
        <v>3124</v>
      </c>
      <c r="AB4874" t="s">
        <v>5731</v>
      </c>
      <c r="AC4874" t="s">
        <v>5732</v>
      </c>
      <c r="AG4874" t="s">
        <v>769</v>
      </c>
      <c r="AH4874" t="e">
        <f>VLOOKUP(C4874,'CREAR HV'!A:A,1,0)</f>
        <v>#N/A</v>
      </c>
    </row>
    <row r="4875" spans="1:34" x14ac:dyDescent="0.3">
      <c r="A4875" t="s">
        <v>10946</v>
      </c>
      <c r="B4875" t="s">
        <v>10947</v>
      </c>
      <c r="C4875">
        <v>52396624</v>
      </c>
      <c r="E4875" s="16">
        <v>35776</v>
      </c>
      <c r="F4875" s="16">
        <v>29110</v>
      </c>
      <c r="G4875" t="s">
        <v>44</v>
      </c>
      <c r="H4875" t="s">
        <v>44</v>
      </c>
      <c r="I4875" t="s">
        <v>5728</v>
      </c>
      <c r="J4875" t="s">
        <v>404</v>
      </c>
      <c r="K4875" t="s">
        <v>665</v>
      </c>
      <c r="L4875" t="s">
        <v>5729</v>
      </c>
      <c r="O4875" t="s">
        <v>5730</v>
      </c>
      <c r="P4875" t="s">
        <v>10955</v>
      </c>
      <c r="Q4875" t="s">
        <v>741</v>
      </c>
      <c r="R4875" t="s">
        <v>814</v>
      </c>
      <c r="S4875" t="s">
        <v>1633</v>
      </c>
      <c r="T4875" t="s">
        <v>2542</v>
      </c>
      <c r="W4875" t="s">
        <v>3290</v>
      </c>
      <c r="X4875">
        <v>1</v>
      </c>
      <c r="Z4875" t="s">
        <v>3124</v>
      </c>
      <c r="AB4875" t="s">
        <v>5731</v>
      </c>
      <c r="AC4875" t="s">
        <v>5732</v>
      </c>
      <c r="AG4875" t="s">
        <v>769</v>
      </c>
      <c r="AH4875" t="e">
        <f>VLOOKUP(C4875,'CREAR HV'!A:A,1,0)</f>
        <v>#N/A</v>
      </c>
    </row>
    <row r="4876" spans="1:34" x14ac:dyDescent="0.3">
      <c r="A4876" t="s">
        <v>10946</v>
      </c>
      <c r="B4876" t="s">
        <v>10947</v>
      </c>
      <c r="C4876">
        <v>52396624</v>
      </c>
      <c r="E4876" s="16">
        <v>35776</v>
      </c>
      <c r="F4876" s="16">
        <v>29110</v>
      </c>
      <c r="G4876" t="s">
        <v>44</v>
      </c>
      <c r="H4876" t="s">
        <v>44</v>
      </c>
      <c r="I4876" t="s">
        <v>5728</v>
      </c>
      <c r="J4876" t="s">
        <v>404</v>
      </c>
      <c r="K4876" t="s">
        <v>665</v>
      </c>
      <c r="L4876" t="s">
        <v>5729</v>
      </c>
      <c r="O4876" t="s">
        <v>5730</v>
      </c>
      <c r="P4876" t="s">
        <v>10955</v>
      </c>
      <c r="Q4876" t="s">
        <v>741</v>
      </c>
      <c r="R4876" t="s">
        <v>814</v>
      </c>
      <c r="S4876" t="s">
        <v>1633</v>
      </c>
      <c r="T4876" t="s">
        <v>2542</v>
      </c>
      <c r="W4876" t="s">
        <v>3290</v>
      </c>
      <c r="X4876">
        <v>1</v>
      </c>
      <c r="Z4876" t="s">
        <v>3124</v>
      </c>
      <c r="AB4876" t="s">
        <v>5731</v>
      </c>
      <c r="AC4876" t="s">
        <v>5732</v>
      </c>
      <c r="AG4876" t="s">
        <v>769</v>
      </c>
      <c r="AH4876" t="e">
        <f>VLOOKUP(C4876,'CREAR HV'!A:A,1,0)</f>
        <v>#N/A</v>
      </c>
    </row>
    <row r="4877" spans="1:34" x14ac:dyDescent="0.3">
      <c r="A4877" t="s">
        <v>10946</v>
      </c>
      <c r="B4877" t="s">
        <v>10947</v>
      </c>
      <c r="C4877">
        <v>52396624</v>
      </c>
      <c r="E4877" s="16">
        <v>35776</v>
      </c>
      <c r="F4877" s="16">
        <v>29110</v>
      </c>
      <c r="G4877" t="s">
        <v>44</v>
      </c>
      <c r="H4877" t="s">
        <v>44</v>
      </c>
      <c r="I4877" t="s">
        <v>5728</v>
      </c>
      <c r="J4877" t="s">
        <v>404</v>
      </c>
      <c r="K4877" t="s">
        <v>665</v>
      </c>
      <c r="L4877" t="s">
        <v>5729</v>
      </c>
      <c r="O4877" t="s">
        <v>5730</v>
      </c>
      <c r="P4877" t="s">
        <v>10955</v>
      </c>
      <c r="Q4877" t="s">
        <v>741</v>
      </c>
      <c r="R4877" t="s">
        <v>814</v>
      </c>
      <c r="S4877" t="s">
        <v>1633</v>
      </c>
      <c r="T4877" t="s">
        <v>2542</v>
      </c>
      <c r="W4877" t="s">
        <v>3290</v>
      </c>
      <c r="X4877">
        <v>1</v>
      </c>
      <c r="Z4877" t="s">
        <v>3124</v>
      </c>
      <c r="AB4877" t="s">
        <v>5731</v>
      </c>
      <c r="AC4877" t="s">
        <v>5732</v>
      </c>
      <c r="AG4877" t="s">
        <v>769</v>
      </c>
      <c r="AH4877" t="e">
        <f>VLOOKUP(C4877,'CREAR HV'!A:A,1,0)</f>
        <v>#N/A</v>
      </c>
    </row>
    <row r="4878" spans="1:34" x14ac:dyDescent="0.3">
      <c r="A4878" t="s">
        <v>10946</v>
      </c>
      <c r="B4878" t="s">
        <v>10947</v>
      </c>
      <c r="C4878">
        <v>52396624</v>
      </c>
      <c r="E4878" s="16">
        <v>35776</v>
      </c>
      <c r="F4878" s="16">
        <v>29110</v>
      </c>
      <c r="G4878" t="s">
        <v>44</v>
      </c>
      <c r="H4878" t="s">
        <v>44</v>
      </c>
      <c r="I4878" t="s">
        <v>5728</v>
      </c>
      <c r="J4878" t="s">
        <v>404</v>
      </c>
      <c r="K4878" t="s">
        <v>665</v>
      </c>
      <c r="L4878" t="s">
        <v>5729</v>
      </c>
      <c r="O4878" t="s">
        <v>5730</v>
      </c>
      <c r="P4878" t="s">
        <v>10955</v>
      </c>
      <c r="Q4878" t="s">
        <v>741</v>
      </c>
      <c r="R4878" t="s">
        <v>814</v>
      </c>
      <c r="S4878" t="s">
        <v>1633</v>
      </c>
      <c r="T4878" t="s">
        <v>2542</v>
      </c>
      <c r="W4878" t="s">
        <v>3290</v>
      </c>
      <c r="X4878">
        <v>1</v>
      </c>
      <c r="Z4878" t="s">
        <v>3124</v>
      </c>
      <c r="AB4878" t="s">
        <v>5731</v>
      </c>
      <c r="AC4878" t="s">
        <v>5732</v>
      </c>
      <c r="AG4878" t="s">
        <v>769</v>
      </c>
      <c r="AH4878" t="e">
        <f>VLOOKUP(C4878,'CREAR HV'!A:A,1,0)</f>
        <v>#N/A</v>
      </c>
    </row>
    <row r="4879" spans="1:34" x14ac:dyDescent="0.3">
      <c r="A4879" t="s">
        <v>10946</v>
      </c>
      <c r="B4879" t="s">
        <v>10947</v>
      </c>
      <c r="C4879">
        <v>52396624</v>
      </c>
      <c r="E4879" s="16">
        <v>35776</v>
      </c>
      <c r="F4879" s="16">
        <v>29110</v>
      </c>
      <c r="G4879" t="s">
        <v>44</v>
      </c>
      <c r="H4879" t="s">
        <v>44</v>
      </c>
      <c r="I4879" t="s">
        <v>5728</v>
      </c>
      <c r="J4879" t="s">
        <v>404</v>
      </c>
      <c r="K4879" t="s">
        <v>665</v>
      </c>
      <c r="L4879" t="s">
        <v>5729</v>
      </c>
      <c r="O4879" t="s">
        <v>5730</v>
      </c>
      <c r="P4879" t="s">
        <v>10955</v>
      </c>
      <c r="Q4879" t="s">
        <v>741</v>
      </c>
      <c r="R4879" t="s">
        <v>814</v>
      </c>
      <c r="S4879" t="s">
        <v>1633</v>
      </c>
      <c r="T4879" t="s">
        <v>2542</v>
      </c>
      <c r="W4879" t="s">
        <v>3290</v>
      </c>
      <c r="X4879">
        <v>1</v>
      </c>
      <c r="Z4879" t="s">
        <v>3124</v>
      </c>
      <c r="AB4879" t="s">
        <v>5731</v>
      </c>
      <c r="AC4879" t="s">
        <v>5732</v>
      </c>
      <c r="AG4879" t="s">
        <v>769</v>
      </c>
      <c r="AH4879" t="e">
        <f>VLOOKUP(C4879,'CREAR HV'!A:A,1,0)</f>
        <v>#N/A</v>
      </c>
    </row>
    <row r="4880" spans="1:34" x14ac:dyDescent="0.3">
      <c r="A4880" t="s">
        <v>10946</v>
      </c>
      <c r="B4880" t="s">
        <v>10947</v>
      </c>
      <c r="C4880">
        <v>52396624</v>
      </c>
      <c r="E4880" s="16">
        <v>35776</v>
      </c>
      <c r="F4880" s="16">
        <v>29110</v>
      </c>
      <c r="G4880" t="s">
        <v>44</v>
      </c>
      <c r="H4880" t="s">
        <v>44</v>
      </c>
      <c r="I4880" t="s">
        <v>5728</v>
      </c>
      <c r="J4880" t="s">
        <v>404</v>
      </c>
      <c r="K4880" t="s">
        <v>665</v>
      </c>
      <c r="L4880" t="s">
        <v>5729</v>
      </c>
      <c r="O4880" t="s">
        <v>5730</v>
      </c>
      <c r="P4880" t="s">
        <v>10955</v>
      </c>
      <c r="Q4880" t="s">
        <v>741</v>
      </c>
      <c r="R4880" t="s">
        <v>814</v>
      </c>
      <c r="S4880" t="s">
        <v>1633</v>
      </c>
      <c r="T4880" t="s">
        <v>2542</v>
      </c>
      <c r="W4880" t="s">
        <v>3290</v>
      </c>
      <c r="X4880">
        <v>1</v>
      </c>
      <c r="Z4880" t="s">
        <v>3124</v>
      </c>
      <c r="AB4880" t="s">
        <v>5731</v>
      </c>
      <c r="AC4880" t="s">
        <v>5732</v>
      </c>
      <c r="AG4880" t="s">
        <v>769</v>
      </c>
      <c r="AH4880" t="e">
        <f>VLOOKUP(C4880,'CREAR HV'!A:A,1,0)</f>
        <v>#N/A</v>
      </c>
    </row>
    <row r="4881" spans="1:34" x14ac:dyDescent="0.3">
      <c r="A4881" t="s">
        <v>10946</v>
      </c>
      <c r="B4881" t="s">
        <v>10947</v>
      </c>
      <c r="C4881">
        <v>52396624</v>
      </c>
      <c r="E4881" s="16">
        <v>35776</v>
      </c>
      <c r="F4881" s="16">
        <v>29110</v>
      </c>
      <c r="G4881" t="s">
        <v>44</v>
      </c>
      <c r="H4881" t="s">
        <v>44</v>
      </c>
      <c r="I4881" t="s">
        <v>5728</v>
      </c>
      <c r="J4881" t="s">
        <v>404</v>
      </c>
      <c r="K4881" t="s">
        <v>665</v>
      </c>
      <c r="L4881" t="s">
        <v>5729</v>
      </c>
      <c r="O4881" t="s">
        <v>5730</v>
      </c>
      <c r="P4881" t="s">
        <v>10955</v>
      </c>
      <c r="Q4881" t="s">
        <v>741</v>
      </c>
      <c r="R4881" t="s">
        <v>814</v>
      </c>
      <c r="S4881" t="s">
        <v>1633</v>
      </c>
      <c r="T4881" t="s">
        <v>2542</v>
      </c>
      <c r="W4881" t="s">
        <v>3290</v>
      </c>
      <c r="X4881">
        <v>1</v>
      </c>
      <c r="Z4881" t="s">
        <v>3124</v>
      </c>
      <c r="AB4881" t="s">
        <v>5731</v>
      </c>
      <c r="AC4881" t="s">
        <v>5732</v>
      </c>
      <c r="AG4881" t="s">
        <v>769</v>
      </c>
      <c r="AH4881" t="e">
        <f>VLOOKUP(C4881,'CREAR HV'!A:A,1,0)</f>
        <v>#N/A</v>
      </c>
    </row>
    <row r="4882" spans="1:34" x14ac:dyDescent="0.3">
      <c r="A4882" t="s">
        <v>10946</v>
      </c>
      <c r="B4882" t="s">
        <v>10947</v>
      </c>
      <c r="C4882">
        <v>52396624</v>
      </c>
      <c r="E4882" s="16">
        <v>35776</v>
      </c>
      <c r="F4882" s="16">
        <v>29110</v>
      </c>
      <c r="G4882" t="s">
        <v>44</v>
      </c>
      <c r="H4882" t="s">
        <v>44</v>
      </c>
      <c r="I4882" t="s">
        <v>5728</v>
      </c>
      <c r="J4882" t="s">
        <v>404</v>
      </c>
      <c r="K4882" t="s">
        <v>665</v>
      </c>
      <c r="L4882" t="s">
        <v>5729</v>
      </c>
      <c r="O4882" t="s">
        <v>5730</v>
      </c>
      <c r="P4882" t="s">
        <v>10955</v>
      </c>
      <c r="Q4882" t="s">
        <v>741</v>
      </c>
      <c r="R4882" t="s">
        <v>814</v>
      </c>
      <c r="S4882" t="s">
        <v>1633</v>
      </c>
      <c r="T4882" t="s">
        <v>2542</v>
      </c>
      <c r="W4882" t="s">
        <v>3290</v>
      </c>
      <c r="X4882">
        <v>1</v>
      </c>
      <c r="Z4882" t="s">
        <v>3124</v>
      </c>
      <c r="AB4882" t="s">
        <v>5731</v>
      </c>
      <c r="AC4882" t="s">
        <v>5732</v>
      </c>
      <c r="AG4882" t="s">
        <v>769</v>
      </c>
      <c r="AH4882" t="e">
        <f>VLOOKUP(C4882,'CREAR HV'!A:A,1,0)</f>
        <v>#N/A</v>
      </c>
    </row>
    <row r="4883" spans="1:34" x14ac:dyDescent="0.3">
      <c r="A4883" t="s">
        <v>10946</v>
      </c>
      <c r="B4883" t="s">
        <v>10947</v>
      </c>
      <c r="C4883">
        <v>52396624</v>
      </c>
      <c r="E4883" s="16">
        <v>35776</v>
      </c>
      <c r="F4883" s="16">
        <v>29110</v>
      </c>
      <c r="G4883" t="s">
        <v>44</v>
      </c>
      <c r="H4883" t="s">
        <v>44</v>
      </c>
      <c r="I4883" t="s">
        <v>5728</v>
      </c>
      <c r="J4883" t="s">
        <v>404</v>
      </c>
      <c r="K4883" t="s">
        <v>665</v>
      </c>
      <c r="L4883" t="s">
        <v>5729</v>
      </c>
      <c r="O4883" t="s">
        <v>5730</v>
      </c>
      <c r="P4883" t="s">
        <v>10955</v>
      </c>
      <c r="Q4883" t="s">
        <v>741</v>
      </c>
      <c r="R4883" t="s">
        <v>814</v>
      </c>
      <c r="S4883" t="s">
        <v>1633</v>
      </c>
      <c r="T4883" t="s">
        <v>2542</v>
      </c>
      <c r="W4883" t="s">
        <v>3290</v>
      </c>
      <c r="X4883">
        <v>1</v>
      </c>
      <c r="Z4883" t="s">
        <v>3124</v>
      </c>
      <c r="AB4883" t="s">
        <v>5731</v>
      </c>
      <c r="AC4883" t="s">
        <v>5732</v>
      </c>
      <c r="AG4883" t="s">
        <v>769</v>
      </c>
      <c r="AH4883" t="e">
        <f>VLOOKUP(C4883,'CREAR HV'!A:A,1,0)</f>
        <v>#N/A</v>
      </c>
    </row>
    <row r="4884" spans="1:34" x14ac:dyDescent="0.3">
      <c r="A4884" t="s">
        <v>10946</v>
      </c>
      <c r="B4884" t="s">
        <v>10947</v>
      </c>
      <c r="C4884">
        <v>52396624</v>
      </c>
      <c r="E4884" s="16">
        <v>35776</v>
      </c>
      <c r="F4884" s="16">
        <v>29110</v>
      </c>
      <c r="G4884" t="s">
        <v>44</v>
      </c>
      <c r="H4884" t="s">
        <v>44</v>
      </c>
      <c r="I4884" t="s">
        <v>5728</v>
      </c>
      <c r="J4884" t="s">
        <v>404</v>
      </c>
      <c r="K4884" t="s">
        <v>665</v>
      </c>
      <c r="L4884" t="s">
        <v>5729</v>
      </c>
      <c r="O4884" t="s">
        <v>5730</v>
      </c>
      <c r="P4884" t="s">
        <v>10955</v>
      </c>
      <c r="Q4884" t="s">
        <v>741</v>
      </c>
      <c r="R4884" t="s">
        <v>814</v>
      </c>
      <c r="S4884" t="s">
        <v>1633</v>
      </c>
      <c r="T4884" t="s">
        <v>2542</v>
      </c>
      <c r="W4884" t="s">
        <v>3290</v>
      </c>
      <c r="X4884">
        <v>1</v>
      </c>
      <c r="Z4884" t="s">
        <v>3124</v>
      </c>
      <c r="AB4884" t="s">
        <v>5731</v>
      </c>
      <c r="AC4884" t="s">
        <v>5732</v>
      </c>
      <c r="AG4884" t="s">
        <v>769</v>
      </c>
      <c r="AH4884" t="e">
        <f>VLOOKUP(C4884,'CREAR HV'!A:A,1,0)</f>
        <v>#N/A</v>
      </c>
    </row>
    <row r="4885" spans="1:34" x14ac:dyDescent="0.3">
      <c r="A4885" t="s">
        <v>10946</v>
      </c>
      <c r="B4885" t="s">
        <v>10947</v>
      </c>
      <c r="C4885">
        <v>52396624</v>
      </c>
      <c r="E4885" s="16">
        <v>35776</v>
      </c>
      <c r="F4885" s="16">
        <v>29110</v>
      </c>
      <c r="G4885" t="s">
        <v>44</v>
      </c>
      <c r="H4885" t="s">
        <v>44</v>
      </c>
      <c r="I4885" t="s">
        <v>5728</v>
      </c>
      <c r="J4885" t="s">
        <v>404</v>
      </c>
      <c r="K4885" t="s">
        <v>665</v>
      </c>
      <c r="L4885" t="s">
        <v>5729</v>
      </c>
      <c r="O4885" t="s">
        <v>5730</v>
      </c>
      <c r="P4885" t="s">
        <v>10955</v>
      </c>
      <c r="Q4885" t="s">
        <v>741</v>
      </c>
      <c r="R4885" t="s">
        <v>814</v>
      </c>
      <c r="S4885" t="s">
        <v>1633</v>
      </c>
      <c r="T4885" t="s">
        <v>2542</v>
      </c>
      <c r="W4885" t="s">
        <v>3290</v>
      </c>
      <c r="X4885">
        <v>1</v>
      </c>
      <c r="Z4885" t="s">
        <v>3124</v>
      </c>
      <c r="AB4885" t="s">
        <v>5731</v>
      </c>
      <c r="AC4885" t="s">
        <v>5732</v>
      </c>
      <c r="AG4885" t="s">
        <v>769</v>
      </c>
      <c r="AH4885" t="e">
        <f>VLOOKUP(C4885,'CREAR HV'!A:A,1,0)</f>
        <v>#N/A</v>
      </c>
    </row>
    <row r="4886" spans="1:34" x14ac:dyDescent="0.3">
      <c r="A4886" t="s">
        <v>10946</v>
      </c>
      <c r="B4886" t="s">
        <v>10947</v>
      </c>
      <c r="C4886">
        <v>52396624</v>
      </c>
      <c r="E4886" s="16">
        <v>35776</v>
      </c>
      <c r="F4886" s="16">
        <v>29110</v>
      </c>
      <c r="G4886" t="s">
        <v>44</v>
      </c>
      <c r="H4886" t="s">
        <v>44</v>
      </c>
      <c r="I4886" t="s">
        <v>5728</v>
      </c>
      <c r="J4886" t="s">
        <v>404</v>
      </c>
      <c r="K4886" t="s">
        <v>665</v>
      </c>
      <c r="L4886" t="s">
        <v>5729</v>
      </c>
      <c r="O4886" t="s">
        <v>5730</v>
      </c>
      <c r="P4886" t="s">
        <v>10955</v>
      </c>
      <c r="Q4886" t="s">
        <v>741</v>
      </c>
      <c r="R4886" t="s">
        <v>814</v>
      </c>
      <c r="S4886" t="s">
        <v>1633</v>
      </c>
      <c r="T4886" t="s">
        <v>2542</v>
      </c>
      <c r="W4886" t="s">
        <v>3290</v>
      </c>
      <c r="X4886">
        <v>1</v>
      </c>
      <c r="Z4886" t="s">
        <v>3124</v>
      </c>
      <c r="AB4886" t="s">
        <v>5731</v>
      </c>
      <c r="AC4886" t="s">
        <v>5732</v>
      </c>
      <c r="AG4886" t="s">
        <v>769</v>
      </c>
      <c r="AH4886" t="e">
        <f>VLOOKUP(C4886,'CREAR HV'!A:A,1,0)</f>
        <v>#N/A</v>
      </c>
    </row>
    <row r="4887" spans="1:34" x14ac:dyDescent="0.3">
      <c r="A4887" t="s">
        <v>10946</v>
      </c>
      <c r="B4887" t="s">
        <v>10947</v>
      </c>
      <c r="C4887">
        <v>52396624</v>
      </c>
      <c r="E4887" s="16">
        <v>35776</v>
      </c>
      <c r="F4887" s="16">
        <v>29110</v>
      </c>
      <c r="G4887" t="s">
        <v>44</v>
      </c>
      <c r="H4887" t="s">
        <v>44</v>
      </c>
      <c r="I4887" t="s">
        <v>5728</v>
      </c>
      <c r="J4887" t="s">
        <v>404</v>
      </c>
      <c r="K4887" t="s">
        <v>665</v>
      </c>
      <c r="L4887" t="s">
        <v>5729</v>
      </c>
      <c r="O4887" t="s">
        <v>5730</v>
      </c>
      <c r="P4887" t="s">
        <v>10955</v>
      </c>
      <c r="Q4887" t="s">
        <v>741</v>
      </c>
      <c r="R4887" t="s">
        <v>814</v>
      </c>
      <c r="S4887" t="s">
        <v>1633</v>
      </c>
      <c r="T4887" t="s">
        <v>2542</v>
      </c>
      <c r="W4887" t="s">
        <v>3290</v>
      </c>
      <c r="X4887">
        <v>1</v>
      </c>
      <c r="Z4887" t="s">
        <v>3124</v>
      </c>
      <c r="AB4887" t="s">
        <v>5731</v>
      </c>
      <c r="AC4887" t="s">
        <v>5732</v>
      </c>
      <c r="AG4887" t="s">
        <v>769</v>
      </c>
      <c r="AH4887" t="e">
        <f>VLOOKUP(C4887,'CREAR HV'!A:A,1,0)</f>
        <v>#N/A</v>
      </c>
    </row>
    <row r="4888" spans="1:34" x14ac:dyDescent="0.3">
      <c r="A4888" t="s">
        <v>10946</v>
      </c>
      <c r="B4888" t="s">
        <v>10947</v>
      </c>
      <c r="C4888">
        <v>52396624</v>
      </c>
      <c r="E4888" s="16">
        <v>35776</v>
      </c>
      <c r="F4888" s="16">
        <v>29110</v>
      </c>
      <c r="G4888" t="s">
        <v>44</v>
      </c>
      <c r="H4888" t="s">
        <v>44</v>
      </c>
      <c r="I4888" t="s">
        <v>5728</v>
      </c>
      <c r="J4888" t="s">
        <v>404</v>
      </c>
      <c r="K4888" t="s">
        <v>665</v>
      </c>
      <c r="L4888" t="s">
        <v>5729</v>
      </c>
      <c r="O4888" t="s">
        <v>5730</v>
      </c>
      <c r="P4888" t="s">
        <v>10955</v>
      </c>
      <c r="Q4888" t="s">
        <v>741</v>
      </c>
      <c r="R4888" t="s">
        <v>814</v>
      </c>
      <c r="S4888" t="s">
        <v>1633</v>
      </c>
      <c r="T4888" t="s">
        <v>2542</v>
      </c>
      <c r="W4888" t="s">
        <v>3290</v>
      </c>
      <c r="X4888">
        <v>1</v>
      </c>
      <c r="Z4888" t="s">
        <v>3124</v>
      </c>
      <c r="AB4888" t="s">
        <v>5731</v>
      </c>
      <c r="AC4888" t="s">
        <v>5732</v>
      </c>
      <c r="AG4888" t="s">
        <v>769</v>
      </c>
      <c r="AH4888" t="e">
        <f>VLOOKUP(C4888,'CREAR HV'!A:A,1,0)</f>
        <v>#N/A</v>
      </c>
    </row>
    <row r="4889" spans="1:34" x14ac:dyDescent="0.3">
      <c r="A4889" t="s">
        <v>10946</v>
      </c>
      <c r="B4889" t="s">
        <v>10947</v>
      </c>
      <c r="C4889">
        <v>52396624</v>
      </c>
      <c r="E4889" s="16">
        <v>35776</v>
      </c>
      <c r="F4889" s="16">
        <v>29110</v>
      </c>
      <c r="G4889" t="s">
        <v>44</v>
      </c>
      <c r="H4889" t="s">
        <v>44</v>
      </c>
      <c r="I4889" t="s">
        <v>5728</v>
      </c>
      <c r="J4889" t="s">
        <v>404</v>
      </c>
      <c r="K4889" t="s">
        <v>665</v>
      </c>
      <c r="L4889" t="s">
        <v>5729</v>
      </c>
      <c r="O4889" t="s">
        <v>5730</v>
      </c>
      <c r="P4889" t="s">
        <v>10955</v>
      </c>
      <c r="Q4889" t="s">
        <v>741</v>
      </c>
      <c r="R4889" t="s">
        <v>814</v>
      </c>
      <c r="S4889" t="s">
        <v>1633</v>
      </c>
      <c r="T4889" t="s">
        <v>2542</v>
      </c>
      <c r="W4889" t="s">
        <v>3290</v>
      </c>
      <c r="X4889">
        <v>1</v>
      </c>
      <c r="Z4889" t="s">
        <v>3124</v>
      </c>
      <c r="AB4889" t="s">
        <v>5731</v>
      </c>
      <c r="AC4889" t="s">
        <v>5732</v>
      </c>
      <c r="AG4889" t="s">
        <v>769</v>
      </c>
      <c r="AH4889" t="e">
        <f>VLOOKUP(C4889,'CREAR HV'!A:A,1,0)</f>
        <v>#N/A</v>
      </c>
    </row>
    <row r="4890" spans="1:34" x14ac:dyDescent="0.3">
      <c r="A4890" t="s">
        <v>10946</v>
      </c>
      <c r="B4890" t="s">
        <v>10947</v>
      </c>
      <c r="C4890">
        <v>52396624</v>
      </c>
      <c r="E4890" s="16">
        <v>35776</v>
      </c>
      <c r="F4890" s="16">
        <v>29110</v>
      </c>
      <c r="G4890" t="s">
        <v>44</v>
      </c>
      <c r="H4890" t="s">
        <v>44</v>
      </c>
      <c r="I4890" t="s">
        <v>5728</v>
      </c>
      <c r="J4890" t="s">
        <v>404</v>
      </c>
      <c r="K4890" t="s">
        <v>665</v>
      </c>
      <c r="L4890" t="s">
        <v>5729</v>
      </c>
      <c r="O4890" t="s">
        <v>5730</v>
      </c>
      <c r="P4890" t="s">
        <v>10955</v>
      </c>
      <c r="Q4890" t="s">
        <v>741</v>
      </c>
      <c r="R4890" t="s">
        <v>814</v>
      </c>
      <c r="S4890" t="s">
        <v>1633</v>
      </c>
      <c r="T4890" t="s">
        <v>2542</v>
      </c>
      <c r="W4890" t="s">
        <v>3290</v>
      </c>
      <c r="X4890">
        <v>1</v>
      </c>
      <c r="Z4890" t="s">
        <v>3124</v>
      </c>
      <c r="AB4890" t="s">
        <v>5731</v>
      </c>
      <c r="AC4890" t="s">
        <v>5732</v>
      </c>
      <c r="AG4890" t="s">
        <v>769</v>
      </c>
      <c r="AH4890" t="e">
        <f>VLOOKUP(C4890,'CREAR HV'!A:A,1,0)</f>
        <v>#N/A</v>
      </c>
    </row>
    <row r="4891" spans="1:34" x14ac:dyDescent="0.3">
      <c r="A4891" t="s">
        <v>10946</v>
      </c>
      <c r="B4891" t="s">
        <v>10947</v>
      </c>
      <c r="C4891">
        <v>52396624</v>
      </c>
      <c r="E4891" s="16">
        <v>35776</v>
      </c>
      <c r="F4891" s="16">
        <v>29110</v>
      </c>
      <c r="G4891" t="s">
        <v>44</v>
      </c>
      <c r="H4891" t="s">
        <v>44</v>
      </c>
      <c r="I4891" t="s">
        <v>5728</v>
      </c>
      <c r="J4891" t="s">
        <v>404</v>
      </c>
      <c r="K4891" t="s">
        <v>665</v>
      </c>
      <c r="L4891" t="s">
        <v>5729</v>
      </c>
      <c r="O4891" t="s">
        <v>5730</v>
      </c>
      <c r="P4891" t="s">
        <v>10955</v>
      </c>
      <c r="Q4891" t="s">
        <v>741</v>
      </c>
      <c r="R4891" t="s">
        <v>814</v>
      </c>
      <c r="S4891" t="s">
        <v>1633</v>
      </c>
      <c r="T4891" t="s">
        <v>2542</v>
      </c>
      <c r="W4891" t="s">
        <v>3290</v>
      </c>
      <c r="X4891">
        <v>1</v>
      </c>
      <c r="Z4891" t="s">
        <v>3124</v>
      </c>
      <c r="AB4891" t="s">
        <v>5731</v>
      </c>
      <c r="AC4891" t="s">
        <v>5732</v>
      </c>
      <c r="AG4891" t="s">
        <v>769</v>
      </c>
      <c r="AH4891" t="e">
        <f>VLOOKUP(C4891,'CREAR HV'!A:A,1,0)</f>
        <v>#N/A</v>
      </c>
    </row>
    <row r="4892" spans="1:34" x14ac:dyDescent="0.3">
      <c r="A4892" t="s">
        <v>10946</v>
      </c>
      <c r="B4892" t="s">
        <v>10947</v>
      </c>
      <c r="C4892">
        <v>52396624</v>
      </c>
      <c r="E4892" s="16">
        <v>35776</v>
      </c>
      <c r="F4892" s="16">
        <v>29110</v>
      </c>
      <c r="G4892" t="s">
        <v>44</v>
      </c>
      <c r="H4892" t="s">
        <v>44</v>
      </c>
      <c r="I4892" t="s">
        <v>5728</v>
      </c>
      <c r="J4892" t="s">
        <v>404</v>
      </c>
      <c r="K4892" t="s">
        <v>665</v>
      </c>
      <c r="L4892" t="s">
        <v>5729</v>
      </c>
      <c r="O4892" t="s">
        <v>5730</v>
      </c>
      <c r="P4892" t="s">
        <v>10955</v>
      </c>
      <c r="Q4892" t="s">
        <v>741</v>
      </c>
      <c r="R4892" t="s">
        <v>814</v>
      </c>
      <c r="S4892" t="s">
        <v>1633</v>
      </c>
      <c r="T4892" t="s">
        <v>2542</v>
      </c>
      <c r="W4892" t="s">
        <v>3290</v>
      </c>
      <c r="X4892">
        <v>1</v>
      </c>
      <c r="Z4892" t="s">
        <v>3124</v>
      </c>
      <c r="AB4892" t="s">
        <v>5731</v>
      </c>
      <c r="AC4892" t="s">
        <v>5732</v>
      </c>
      <c r="AG4892" t="s">
        <v>769</v>
      </c>
      <c r="AH4892" t="e">
        <f>VLOOKUP(C4892,'CREAR HV'!A:A,1,0)</f>
        <v>#N/A</v>
      </c>
    </row>
    <row r="4893" spans="1:34" x14ac:dyDescent="0.3">
      <c r="A4893" t="s">
        <v>10946</v>
      </c>
      <c r="B4893" t="s">
        <v>10947</v>
      </c>
      <c r="C4893">
        <v>52396624</v>
      </c>
      <c r="E4893" s="16">
        <v>35776</v>
      </c>
      <c r="F4893" s="16">
        <v>29110</v>
      </c>
      <c r="G4893" t="s">
        <v>44</v>
      </c>
      <c r="H4893" t="s">
        <v>44</v>
      </c>
      <c r="I4893" t="s">
        <v>5728</v>
      </c>
      <c r="J4893" t="s">
        <v>404</v>
      </c>
      <c r="K4893" t="s">
        <v>665</v>
      </c>
      <c r="L4893" t="s">
        <v>5729</v>
      </c>
      <c r="O4893" t="s">
        <v>5730</v>
      </c>
      <c r="P4893" t="s">
        <v>10955</v>
      </c>
      <c r="Q4893" t="s">
        <v>741</v>
      </c>
      <c r="R4893" t="s">
        <v>814</v>
      </c>
      <c r="S4893" t="s">
        <v>1633</v>
      </c>
      <c r="T4893" t="s">
        <v>2542</v>
      </c>
      <c r="W4893" t="s">
        <v>3290</v>
      </c>
      <c r="X4893">
        <v>1</v>
      </c>
      <c r="Z4893" t="s">
        <v>3124</v>
      </c>
      <c r="AB4893" t="s">
        <v>5731</v>
      </c>
      <c r="AC4893" t="s">
        <v>5732</v>
      </c>
      <c r="AG4893" t="s">
        <v>769</v>
      </c>
      <c r="AH4893" t="e">
        <f>VLOOKUP(C4893,'CREAR HV'!A:A,1,0)</f>
        <v>#N/A</v>
      </c>
    </row>
    <row r="4894" spans="1:34" x14ac:dyDescent="0.3">
      <c r="A4894" t="s">
        <v>10946</v>
      </c>
      <c r="B4894" t="s">
        <v>10947</v>
      </c>
      <c r="C4894">
        <v>52396624</v>
      </c>
      <c r="E4894" s="16">
        <v>35776</v>
      </c>
      <c r="F4894" s="16">
        <v>29110</v>
      </c>
      <c r="G4894" t="s">
        <v>44</v>
      </c>
      <c r="H4894" t="s">
        <v>44</v>
      </c>
      <c r="I4894" t="s">
        <v>5728</v>
      </c>
      <c r="J4894" t="s">
        <v>404</v>
      </c>
      <c r="K4894" t="s">
        <v>665</v>
      </c>
      <c r="L4894" t="s">
        <v>5729</v>
      </c>
      <c r="O4894" t="s">
        <v>5730</v>
      </c>
      <c r="P4894" t="s">
        <v>10955</v>
      </c>
      <c r="Q4894" t="s">
        <v>741</v>
      </c>
      <c r="R4894" t="s">
        <v>814</v>
      </c>
      <c r="S4894" t="s">
        <v>1633</v>
      </c>
      <c r="T4894" t="s">
        <v>2542</v>
      </c>
      <c r="W4894" t="s">
        <v>3290</v>
      </c>
      <c r="X4894">
        <v>1</v>
      </c>
      <c r="Z4894" t="s">
        <v>3124</v>
      </c>
      <c r="AB4894" t="s">
        <v>5731</v>
      </c>
      <c r="AC4894" t="s">
        <v>5732</v>
      </c>
      <c r="AG4894" t="s">
        <v>769</v>
      </c>
      <c r="AH4894" t="e">
        <f>VLOOKUP(C4894,'CREAR HV'!A:A,1,0)</f>
        <v>#N/A</v>
      </c>
    </row>
    <row r="4895" spans="1:34" x14ac:dyDescent="0.3">
      <c r="A4895" t="s">
        <v>10946</v>
      </c>
      <c r="B4895" t="s">
        <v>10947</v>
      </c>
      <c r="C4895">
        <v>52396624</v>
      </c>
      <c r="E4895" s="16">
        <v>35776</v>
      </c>
      <c r="F4895" s="16">
        <v>29110</v>
      </c>
      <c r="G4895" t="s">
        <v>44</v>
      </c>
      <c r="H4895" t="s">
        <v>44</v>
      </c>
      <c r="I4895" t="s">
        <v>5728</v>
      </c>
      <c r="J4895" t="s">
        <v>404</v>
      </c>
      <c r="K4895" t="s">
        <v>665</v>
      </c>
      <c r="L4895" t="s">
        <v>5729</v>
      </c>
      <c r="O4895" t="s">
        <v>5730</v>
      </c>
      <c r="P4895" t="s">
        <v>10955</v>
      </c>
      <c r="Q4895" t="s">
        <v>741</v>
      </c>
      <c r="R4895" t="s">
        <v>814</v>
      </c>
      <c r="S4895" t="s">
        <v>1633</v>
      </c>
      <c r="T4895" t="s">
        <v>2542</v>
      </c>
      <c r="W4895" t="s">
        <v>3290</v>
      </c>
      <c r="X4895">
        <v>1</v>
      </c>
      <c r="Z4895" t="s">
        <v>3124</v>
      </c>
      <c r="AB4895" t="s">
        <v>5731</v>
      </c>
      <c r="AC4895" t="s">
        <v>5732</v>
      </c>
      <c r="AG4895" t="s">
        <v>769</v>
      </c>
      <c r="AH4895" t="e">
        <f>VLOOKUP(C4895,'CREAR HV'!A:A,1,0)</f>
        <v>#N/A</v>
      </c>
    </row>
    <row r="4896" spans="1:34" x14ac:dyDescent="0.3">
      <c r="A4896" t="s">
        <v>10946</v>
      </c>
      <c r="B4896" t="s">
        <v>10947</v>
      </c>
      <c r="C4896">
        <v>52396624</v>
      </c>
      <c r="E4896" s="16">
        <v>35776</v>
      </c>
      <c r="F4896" s="16">
        <v>29110</v>
      </c>
      <c r="G4896" t="s">
        <v>44</v>
      </c>
      <c r="H4896" t="s">
        <v>44</v>
      </c>
      <c r="I4896" t="s">
        <v>5728</v>
      </c>
      <c r="J4896" t="s">
        <v>404</v>
      </c>
      <c r="K4896" t="s">
        <v>665</v>
      </c>
      <c r="L4896" t="s">
        <v>5729</v>
      </c>
      <c r="O4896" t="s">
        <v>5730</v>
      </c>
      <c r="P4896" t="s">
        <v>10955</v>
      </c>
      <c r="Q4896" t="s">
        <v>741</v>
      </c>
      <c r="R4896" t="s">
        <v>814</v>
      </c>
      <c r="S4896" t="s">
        <v>1633</v>
      </c>
      <c r="T4896" t="s">
        <v>2542</v>
      </c>
      <c r="W4896" t="s">
        <v>3290</v>
      </c>
      <c r="X4896">
        <v>1</v>
      </c>
      <c r="Z4896" t="s">
        <v>3124</v>
      </c>
      <c r="AB4896" t="s">
        <v>5731</v>
      </c>
      <c r="AC4896" t="s">
        <v>5732</v>
      </c>
      <c r="AG4896" t="s">
        <v>769</v>
      </c>
      <c r="AH4896" t="e">
        <f>VLOOKUP(C4896,'CREAR HV'!A:A,1,0)</f>
        <v>#N/A</v>
      </c>
    </row>
    <row r="4897" spans="1:34" x14ac:dyDescent="0.3">
      <c r="A4897" t="s">
        <v>10946</v>
      </c>
      <c r="B4897" t="s">
        <v>10947</v>
      </c>
      <c r="C4897">
        <v>52396624</v>
      </c>
      <c r="E4897" s="16">
        <v>35776</v>
      </c>
      <c r="F4897" s="16">
        <v>29110</v>
      </c>
      <c r="G4897" t="s">
        <v>44</v>
      </c>
      <c r="H4897" t="s">
        <v>44</v>
      </c>
      <c r="I4897" t="s">
        <v>5728</v>
      </c>
      <c r="J4897" t="s">
        <v>404</v>
      </c>
      <c r="K4897" t="s">
        <v>665</v>
      </c>
      <c r="L4897" t="s">
        <v>5729</v>
      </c>
      <c r="O4897" t="s">
        <v>5730</v>
      </c>
      <c r="P4897" t="s">
        <v>10955</v>
      </c>
      <c r="Q4897" t="s">
        <v>741</v>
      </c>
      <c r="R4897" t="s">
        <v>814</v>
      </c>
      <c r="S4897" t="s">
        <v>1633</v>
      </c>
      <c r="T4897" t="s">
        <v>2542</v>
      </c>
      <c r="W4897" t="s">
        <v>3290</v>
      </c>
      <c r="X4897">
        <v>1</v>
      </c>
      <c r="Z4897" t="s">
        <v>3124</v>
      </c>
      <c r="AB4897" t="s">
        <v>5731</v>
      </c>
      <c r="AC4897" t="s">
        <v>5732</v>
      </c>
      <c r="AG4897" t="s">
        <v>769</v>
      </c>
      <c r="AH4897" t="e">
        <f>VLOOKUP(C4897,'CREAR HV'!A:A,1,0)</f>
        <v>#N/A</v>
      </c>
    </row>
    <row r="4898" spans="1:34" x14ac:dyDescent="0.3">
      <c r="A4898" t="s">
        <v>10946</v>
      </c>
      <c r="B4898" t="s">
        <v>10947</v>
      </c>
      <c r="C4898">
        <v>52396624</v>
      </c>
      <c r="E4898" s="16">
        <v>35776</v>
      </c>
      <c r="F4898" s="16">
        <v>29110</v>
      </c>
      <c r="G4898" t="s">
        <v>44</v>
      </c>
      <c r="H4898" t="s">
        <v>44</v>
      </c>
      <c r="I4898" t="s">
        <v>5728</v>
      </c>
      <c r="J4898" t="s">
        <v>404</v>
      </c>
      <c r="K4898" t="s">
        <v>665</v>
      </c>
      <c r="L4898" t="s">
        <v>5729</v>
      </c>
      <c r="O4898" t="s">
        <v>5730</v>
      </c>
      <c r="P4898" t="s">
        <v>10955</v>
      </c>
      <c r="Q4898" t="s">
        <v>741</v>
      </c>
      <c r="R4898" t="s">
        <v>814</v>
      </c>
      <c r="S4898" t="s">
        <v>1633</v>
      </c>
      <c r="T4898" t="s">
        <v>2542</v>
      </c>
      <c r="W4898" t="s">
        <v>3290</v>
      </c>
      <c r="X4898">
        <v>1</v>
      </c>
      <c r="Z4898" t="s">
        <v>3124</v>
      </c>
      <c r="AB4898" t="s">
        <v>5731</v>
      </c>
      <c r="AC4898" t="s">
        <v>5732</v>
      </c>
      <c r="AG4898" t="s">
        <v>769</v>
      </c>
      <c r="AH4898" t="e">
        <f>VLOOKUP(C4898,'CREAR HV'!A:A,1,0)</f>
        <v>#N/A</v>
      </c>
    </row>
    <row r="4899" spans="1:34" x14ac:dyDescent="0.3">
      <c r="A4899" t="s">
        <v>10946</v>
      </c>
      <c r="B4899" t="s">
        <v>10947</v>
      </c>
      <c r="C4899">
        <v>52396624</v>
      </c>
      <c r="E4899" s="16">
        <v>35776</v>
      </c>
      <c r="F4899" s="16">
        <v>29110</v>
      </c>
      <c r="G4899" t="s">
        <v>44</v>
      </c>
      <c r="H4899" t="s">
        <v>44</v>
      </c>
      <c r="I4899" t="s">
        <v>5728</v>
      </c>
      <c r="J4899" t="s">
        <v>404</v>
      </c>
      <c r="K4899" t="s">
        <v>665</v>
      </c>
      <c r="L4899" t="s">
        <v>5729</v>
      </c>
      <c r="O4899" t="s">
        <v>5730</v>
      </c>
      <c r="P4899" t="s">
        <v>10955</v>
      </c>
      <c r="Q4899" t="s">
        <v>741</v>
      </c>
      <c r="R4899" t="s">
        <v>814</v>
      </c>
      <c r="S4899" t="s">
        <v>1633</v>
      </c>
      <c r="T4899" t="s">
        <v>2542</v>
      </c>
      <c r="W4899" t="s">
        <v>3290</v>
      </c>
      <c r="X4899">
        <v>1</v>
      </c>
      <c r="Z4899" t="s">
        <v>3124</v>
      </c>
      <c r="AB4899" t="s">
        <v>5731</v>
      </c>
      <c r="AC4899" t="s">
        <v>5732</v>
      </c>
      <c r="AG4899" t="s">
        <v>769</v>
      </c>
      <c r="AH4899" t="e">
        <f>VLOOKUP(C4899,'CREAR HV'!A:A,1,0)</f>
        <v>#N/A</v>
      </c>
    </row>
    <row r="4900" spans="1:34" x14ac:dyDescent="0.3">
      <c r="A4900" t="s">
        <v>10946</v>
      </c>
      <c r="B4900" t="s">
        <v>10947</v>
      </c>
      <c r="C4900">
        <v>52396624</v>
      </c>
      <c r="E4900" s="16">
        <v>35776</v>
      </c>
      <c r="F4900" s="16">
        <v>29110</v>
      </c>
      <c r="G4900" t="s">
        <v>44</v>
      </c>
      <c r="H4900" t="s">
        <v>44</v>
      </c>
      <c r="I4900" t="s">
        <v>5728</v>
      </c>
      <c r="J4900" t="s">
        <v>404</v>
      </c>
      <c r="K4900" t="s">
        <v>665</v>
      </c>
      <c r="L4900" t="s">
        <v>5729</v>
      </c>
      <c r="O4900" t="s">
        <v>5730</v>
      </c>
      <c r="P4900" t="s">
        <v>10955</v>
      </c>
      <c r="Q4900" t="s">
        <v>741</v>
      </c>
      <c r="R4900" t="s">
        <v>814</v>
      </c>
      <c r="S4900" t="s">
        <v>1633</v>
      </c>
      <c r="T4900" t="s">
        <v>2542</v>
      </c>
      <c r="W4900" t="s">
        <v>3290</v>
      </c>
      <c r="X4900">
        <v>1</v>
      </c>
      <c r="Z4900" t="s">
        <v>3124</v>
      </c>
      <c r="AB4900" t="s">
        <v>5731</v>
      </c>
      <c r="AC4900" t="s">
        <v>5732</v>
      </c>
      <c r="AG4900" t="s">
        <v>769</v>
      </c>
      <c r="AH4900" t="e">
        <f>VLOOKUP(C4900,'CREAR HV'!A:A,1,0)</f>
        <v>#N/A</v>
      </c>
    </row>
    <row r="4901" spans="1:34" x14ac:dyDescent="0.3">
      <c r="A4901" t="s">
        <v>10946</v>
      </c>
      <c r="B4901" t="s">
        <v>10947</v>
      </c>
      <c r="C4901">
        <v>52396624</v>
      </c>
      <c r="E4901" s="16">
        <v>35776</v>
      </c>
      <c r="F4901" s="16">
        <v>29110</v>
      </c>
      <c r="G4901" t="s">
        <v>44</v>
      </c>
      <c r="H4901" t="s">
        <v>44</v>
      </c>
      <c r="I4901" t="s">
        <v>5728</v>
      </c>
      <c r="J4901" t="s">
        <v>404</v>
      </c>
      <c r="K4901" t="s">
        <v>665</v>
      </c>
      <c r="L4901" t="s">
        <v>5729</v>
      </c>
      <c r="O4901" t="s">
        <v>5730</v>
      </c>
      <c r="P4901" t="s">
        <v>10955</v>
      </c>
      <c r="Q4901" t="s">
        <v>741</v>
      </c>
      <c r="R4901" t="s">
        <v>814</v>
      </c>
      <c r="S4901" t="s">
        <v>1633</v>
      </c>
      <c r="T4901" t="s">
        <v>2542</v>
      </c>
      <c r="W4901" t="s">
        <v>3290</v>
      </c>
      <c r="X4901">
        <v>1</v>
      </c>
      <c r="Z4901" t="s">
        <v>3124</v>
      </c>
      <c r="AB4901" t="s">
        <v>5731</v>
      </c>
      <c r="AC4901" t="s">
        <v>5732</v>
      </c>
      <c r="AG4901" t="s">
        <v>769</v>
      </c>
      <c r="AH4901" t="e">
        <f>VLOOKUP(C4901,'CREAR HV'!A:A,1,0)</f>
        <v>#N/A</v>
      </c>
    </row>
    <row r="4902" spans="1:34" x14ac:dyDescent="0.3">
      <c r="A4902" t="s">
        <v>10946</v>
      </c>
      <c r="B4902" t="s">
        <v>10947</v>
      </c>
      <c r="C4902">
        <v>52396624</v>
      </c>
      <c r="E4902" s="16">
        <v>35776</v>
      </c>
      <c r="F4902" s="16">
        <v>29110</v>
      </c>
      <c r="G4902" t="s">
        <v>44</v>
      </c>
      <c r="H4902" t="s">
        <v>44</v>
      </c>
      <c r="I4902" t="s">
        <v>5728</v>
      </c>
      <c r="J4902" t="s">
        <v>404</v>
      </c>
      <c r="K4902" t="s">
        <v>665</v>
      </c>
      <c r="L4902" t="s">
        <v>5729</v>
      </c>
      <c r="O4902" t="s">
        <v>5730</v>
      </c>
      <c r="P4902" t="s">
        <v>10955</v>
      </c>
      <c r="Q4902" t="s">
        <v>741</v>
      </c>
      <c r="R4902" t="s">
        <v>814</v>
      </c>
      <c r="S4902" t="s">
        <v>1633</v>
      </c>
      <c r="T4902" t="s">
        <v>2542</v>
      </c>
      <c r="W4902" t="s">
        <v>3290</v>
      </c>
      <c r="X4902">
        <v>1</v>
      </c>
      <c r="Z4902" t="s">
        <v>3124</v>
      </c>
      <c r="AB4902" t="s">
        <v>5731</v>
      </c>
      <c r="AC4902" t="s">
        <v>5732</v>
      </c>
      <c r="AG4902" t="s">
        <v>769</v>
      </c>
      <c r="AH4902" t="e">
        <f>VLOOKUP(C4902,'CREAR HV'!A:A,1,0)</f>
        <v>#N/A</v>
      </c>
    </row>
    <row r="4903" spans="1:34" x14ac:dyDescent="0.3">
      <c r="A4903" t="s">
        <v>10946</v>
      </c>
      <c r="B4903" t="s">
        <v>10947</v>
      </c>
      <c r="C4903">
        <v>52396624</v>
      </c>
      <c r="E4903" s="16">
        <v>35776</v>
      </c>
      <c r="F4903" s="16">
        <v>29110</v>
      </c>
      <c r="G4903" t="s">
        <v>44</v>
      </c>
      <c r="H4903" t="s">
        <v>44</v>
      </c>
      <c r="I4903" t="s">
        <v>5728</v>
      </c>
      <c r="J4903" t="s">
        <v>404</v>
      </c>
      <c r="K4903" t="s">
        <v>665</v>
      </c>
      <c r="L4903" t="s">
        <v>5729</v>
      </c>
      <c r="O4903" t="s">
        <v>5730</v>
      </c>
      <c r="P4903" t="s">
        <v>10955</v>
      </c>
      <c r="Q4903" t="s">
        <v>741</v>
      </c>
      <c r="R4903" t="s">
        <v>814</v>
      </c>
      <c r="S4903" t="s">
        <v>1633</v>
      </c>
      <c r="T4903" t="s">
        <v>2542</v>
      </c>
      <c r="W4903" t="s">
        <v>3290</v>
      </c>
      <c r="X4903">
        <v>1</v>
      </c>
      <c r="Z4903" t="s">
        <v>3124</v>
      </c>
      <c r="AB4903" t="s">
        <v>5731</v>
      </c>
      <c r="AC4903" t="s">
        <v>5732</v>
      </c>
      <c r="AG4903" t="s">
        <v>769</v>
      </c>
      <c r="AH4903" t="e">
        <f>VLOOKUP(C4903,'CREAR HV'!A:A,1,0)</f>
        <v>#N/A</v>
      </c>
    </row>
    <row r="4904" spans="1:34" x14ac:dyDescent="0.3">
      <c r="A4904" t="s">
        <v>10946</v>
      </c>
      <c r="B4904" t="s">
        <v>10947</v>
      </c>
      <c r="C4904">
        <v>52396624</v>
      </c>
      <c r="E4904" s="16">
        <v>35776</v>
      </c>
      <c r="F4904" s="16">
        <v>29110</v>
      </c>
      <c r="G4904" t="s">
        <v>44</v>
      </c>
      <c r="H4904" t="s">
        <v>44</v>
      </c>
      <c r="I4904" t="s">
        <v>5728</v>
      </c>
      <c r="J4904" t="s">
        <v>404</v>
      </c>
      <c r="K4904" t="s">
        <v>665</v>
      </c>
      <c r="L4904" t="s">
        <v>5729</v>
      </c>
      <c r="O4904" t="s">
        <v>5730</v>
      </c>
      <c r="P4904" t="s">
        <v>10955</v>
      </c>
      <c r="Q4904" t="s">
        <v>741</v>
      </c>
      <c r="R4904" t="s">
        <v>814</v>
      </c>
      <c r="S4904" t="s">
        <v>1633</v>
      </c>
      <c r="T4904" t="s">
        <v>2542</v>
      </c>
      <c r="W4904" t="s">
        <v>3290</v>
      </c>
      <c r="X4904">
        <v>1</v>
      </c>
      <c r="Z4904" t="s">
        <v>3124</v>
      </c>
      <c r="AB4904" t="s">
        <v>5731</v>
      </c>
      <c r="AC4904" t="s">
        <v>5732</v>
      </c>
      <c r="AG4904" t="s">
        <v>769</v>
      </c>
      <c r="AH4904" t="e">
        <f>VLOOKUP(C4904,'CREAR HV'!A:A,1,0)</f>
        <v>#N/A</v>
      </c>
    </row>
    <row r="4905" spans="1:34" x14ac:dyDescent="0.3">
      <c r="A4905" t="s">
        <v>10946</v>
      </c>
      <c r="B4905" t="s">
        <v>10947</v>
      </c>
      <c r="C4905">
        <v>52396624</v>
      </c>
      <c r="E4905" s="16">
        <v>35776</v>
      </c>
      <c r="F4905" s="16">
        <v>29110</v>
      </c>
      <c r="G4905" t="s">
        <v>44</v>
      </c>
      <c r="H4905" t="s">
        <v>44</v>
      </c>
      <c r="I4905" t="s">
        <v>5728</v>
      </c>
      <c r="J4905" t="s">
        <v>404</v>
      </c>
      <c r="K4905" t="s">
        <v>665</v>
      </c>
      <c r="L4905" t="s">
        <v>5729</v>
      </c>
      <c r="O4905" t="s">
        <v>5730</v>
      </c>
      <c r="P4905" t="s">
        <v>10955</v>
      </c>
      <c r="Q4905" t="s">
        <v>741</v>
      </c>
      <c r="R4905" t="s">
        <v>814</v>
      </c>
      <c r="S4905" t="s">
        <v>1633</v>
      </c>
      <c r="T4905" t="s">
        <v>2542</v>
      </c>
      <c r="W4905" t="s">
        <v>3290</v>
      </c>
      <c r="X4905">
        <v>1</v>
      </c>
      <c r="Z4905" t="s">
        <v>3124</v>
      </c>
      <c r="AB4905" t="s">
        <v>5731</v>
      </c>
      <c r="AC4905" t="s">
        <v>5732</v>
      </c>
      <c r="AG4905" t="s">
        <v>769</v>
      </c>
      <c r="AH4905" t="e">
        <f>VLOOKUP(C4905,'CREAR HV'!A:A,1,0)</f>
        <v>#N/A</v>
      </c>
    </row>
    <row r="4906" spans="1:34" x14ac:dyDescent="0.3">
      <c r="A4906" t="s">
        <v>10946</v>
      </c>
      <c r="B4906" t="s">
        <v>10947</v>
      </c>
      <c r="C4906">
        <v>52396624</v>
      </c>
      <c r="E4906" s="16">
        <v>35776</v>
      </c>
      <c r="F4906" s="16">
        <v>29110</v>
      </c>
      <c r="G4906" t="s">
        <v>44</v>
      </c>
      <c r="H4906" t="s">
        <v>44</v>
      </c>
      <c r="I4906" t="s">
        <v>5728</v>
      </c>
      <c r="J4906" t="s">
        <v>404</v>
      </c>
      <c r="K4906" t="s">
        <v>665</v>
      </c>
      <c r="L4906" t="s">
        <v>5729</v>
      </c>
      <c r="O4906" t="s">
        <v>5730</v>
      </c>
      <c r="P4906" t="s">
        <v>10955</v>
      </c>
      <c r="Q4906" t="s">
        <v>741</v>
      </c>
      <c r="R4906" t="s">
        <v>814</v>
      </c>
      <c r="S4906" t="s">
        <v>1633</v>
      </c>
      <c r="T4906" t="s">
        <v>2542</v>
      </c>
      <c r="W4906" t="s">
        <v>3290</v>
      </c>
      <c r="X4906">
        <v>1</v>
      </c>
      <c r="Z4906" t="s">
        <v>3124</v>
      </c>
      <c r="AB4906" t="s">
        <v>5731</v>
      </c>
      <c r="AC4906" t="s">
        <v>5732</v>
      </c>
      <c r="AG4906" t="s">
        <v>769</v>
      </c>
      <c r="AH4906" t="e">
        <f>VLOOKUP(C4906,'CREAR HV'!A:A,1,0)</f>
        <v>#N/A</v>
      </c>
    </row>
    <row r="4907" spans="1:34" x14ac:dyDescent="0.3">
      <c r="A4907" t="s">
        <v>10946</v>
      </c>
      <c r="B4907" t="s">
        <v>10947</v>
      </c>
      <c r="C4907">
        <v>52396624</v>
      </c>
      <c r="E4907" s="16">
        <v>35776</v>
      </c>
      <c r="F4907" s="16">
        <v>29110</v>
      </c>
      <c r="G4907" t="s">
        <v>44</v>
      </c>
      <c r="H4907" t="s">
        <v>44</v>
      </c>
      <c r="I4907" t="s">
        <v>5728</v>
      </c>
      <c r="J4907" t="s">
        <v>404</v>
      </c>
      <c r="K4907" t="s">
        <v>665</v>
      </c>
      <c r="L4907" t="s">
        <v>5729</v>
      </c>
      <c r="O4907" t="s">
        <v>5730</v>
      </c>
      <c r="P4907" t="s">
        <v>10955</v>
      </c>
      <c r="Q4907" t="s">
        <v>741</v>
      </c>
      <c r="R4907" t="s">
        <v>814</v>
      </c>
      <c r="S4907" t="s">
        <v>1633</v>
      </c>
      <c r="T4907" t="s">
        <v>2542</v>
      </c>
      <c r="W4907" t="s">
        <v>3290</v>
      </c>
      <c r="X4907">
        <v>1</v>
      </c>
      <c r="Z4907" t="s">
        <v>3124</v>
      </c>
      <c r="AB4907" t="s">
        <v>5731</v>
      </c>
      <c r="AC4907" t="s">
        <v>5732</v>
      </c>
      <c r="AG4907" t="s">
        <v>769</v>
      </c>
      <c r="AH4907" t="e">
        <f>VLOOKUP(C4907,'CREAR HV'!A:A,1,0)</f>
        <v>#N/A</v>
      </c>
    </row>
    <row r="4908" spans="1:34" x14ac:dyDescent="0.3">
      <c r="A4908" t="s">
        <v>10946</v>
      </c>
      <c r="B4908" t="s">
        <v>10947</v>
      </c>
      <c r="C4908">
        <v>52396624</v>
      </c>
      <c r="E4908" s="16">
        <v>35776</v>
      </c>
      <c r="F4908" s="16">
        <v>29110</v>
      </c>
      <c r="G4908" t="s">
        <v>44</v>
      </c>
      <c r="H4908" t="s">
        <v>44</v>
      </c>
      <c r="I4908" t="s">
        <v>5728</v>
      </c>
      <c r="J4908" t="s">
        <v>404</v>
      </c>
      <c r="K4908" t="s">
        <v>665</v>
      </c>
      <c r="L4908" t="s">
        <v>5729</v>
      </c>
      <c r="O4908" t="s">
        <v>5730</v>
      </c>
      <c r="P4908" t="s">
        <v>10955</v>
      </c>
      <c r="Q4908" t="s">
        <v>741</v>
      </c>
      <c r="R4908" t="s">
        <v>814</v>
      </c>
      <c r="S4908" t="s">
        <v>1633</v>
      </c>
      <c r="T4908" t="s">
        <v>2542</v>
      </c>
      <c r="W4908" t="s">
        <v>3290</v>
      </c>
      <c r="X4908">
        <v>1</v>
      </c>
      <c r="Z4908" t="s">
        <v>3124</v>
      </c>
      <c r="AB4908" t="s">
        <v>5731</v>
      </c>
      <c r="AC4908" t="s">
        <v>5732</v>
      </c>
      <c r="AG4908" t="s">
        <v>769</v>
      </c>
      <c r="AH4908" t="e">
        <f>VLOOKUP(C4908,'CREAR HV'!A:A,1,0)</f>
        <v>#N/A</v>
      </c>
    </row>
    <row r="4909" spans="1:34" x14ac:dyDescent="0.3">
      <c r="A4909" t="s">
        <v>10946</v>
      </c>
      <c r="B4909" t="s">
        <v>10947</v>
      </c>
      <c r="C4909">
        <v>52396624</v>
      </c>
      <c r="E4909" s="16">
        <v>35776</v>
      </c>
      <c r="F4909" s="16">
        <v>29110</v>
      </c>
      <c r="G4909" t="s">
        <v>44</v>
      </c>
      <c r="H4909" t="s">
        <v>44</v>
      </c>
      <c r="I4909" t="s">
        <v>5728</v>
      </c>
      <c r="J4909" t="s">
        <v>404</v>
      </c>
      <c r="K4909" t="s">
        <v>665</v>
      </c>
      <c r="L4909" t="s">
        <v>5729</v>
      </c>
      <c r="O4909" t="s">
        <v>5730</v>
      </c>
      <c r="P4909" t="s">
        <v>10955</v>
      </c>
      <c r="Q4909" t="s">
        <v>741</v>
      </c>
      <c r="R4909" t="s">
        <v>814</v>
      </c>
      <c r="S4909" t="s">
        <v>1633</v>
      </c>
      <c r="T4909" t="s">
        <v>2542</v>
      </c>
      <c r="W4909" t="s">
        <v>3290</v>
      </c>
      <c r="X4909">
        <v>1</v>
      </c>
      <c r="Z4909" t="s">
        <v>3124</v>
      </c>
      <c r="AB4909" t="s">
        <v>5731</v>
      </c>
      <c r="AC4909" t="s">
        <v>5732</v>
      </c>
      <c r="AG4909" t="s">
        <v>769</v>
      </c>
      <c r="AH4909" t="e">
        <f>VLOOKUP(C4909,'CREAR HV'!A:A,1,0)</f>
        <v>#N/A</v>
      </c>
    </row>
    <row r="4910" spans="1:34" x14ac:dyDescent="0.3">
      <c r="A4910" t="s">
        <v>10946</v>
      </c>
      <c r="B4910" t="s">
        <v>10947</v>
      </c>
      <c r="C4910">
        <v>52396624</v>
      </c>
      <c r="E4910" s="16">
        <v>35776</v>
      </c>
      <c r="F4910" s="16">
        <v>29110</v>
      </c>
      <c r="G4910" t="s">
        <v>44</v>
      </c>
      <c r="H4910" t="s">
        <v>44</v>
      </c>
      <c r="I4910" t="s">
        <v>5728</v>
      </c>
      <c r="J4910" t="s">
        <v>404</v>
      </c>
      <c r="K4910" t="s">
        <v>665</v>
      </c>
      <c r="L4910" t="s">
        <v>5729</v>
      </c>
      <c r="O4910" t="s">
        <v>5730</v>
      </c>
      <c r="P4910" t="s">
        <v>10955</v>
      </c>
      <c r="Q4910" t="s">
        <v>741</v>
      </c>
      <c r="R4910" t="s">
        <v>814</v>
      </c>
      <c r="S4910" t="s">
        <v>1633</v>
      </c>
      <c r="T4910" t="s">
        <v>2542</v>
      </c>
      <c r="W4910" t="s">
        <v>3290</v>
      </c>
      <c r="X4910">
        <v>1</v>
      </c>
      <c r="Z4910" t="s">
        <v>3124</v>
      </c>
      <c r="AB4910" t="s">
        <v>5731</v>
      </c>
      <c r="AC4910" t="s">
        <v>5732</v>
      </c>
      <c r="AG4910" t="s">
        <v>769</v>
      </c>
      <c r="AH4910" t="e">
        <f>VLOOKUP(C4910,'CREAR HV'!A:A,1,0)</f>
        <v>#N/A</v>
      </c>
    </row>
    <row r="4911" spans="1:34" x14ac:dyDescent="0.3">
      <c r="A4911" t="s">
        <v>10946</v>
      </c>
      <c r="B4911" t="s">
        <v>10947</v>
      </c>
      <c r="C4911">
        <v>52396624</v>
      </c>
      <c r="E4911" s="16">
        <v>35776</v>
      </c>
      <c r="F4911" s="16">
        <v>29110</v>
      </c>
      <c r="G4911" t="s">
        <v>44</v>
      </c>
      <c r="H4911" t="s">
        <v>44</v>
      </c>
      <c r="I4911" t="s">
        <v>5728</v>
      </c>
      <c r="J4911" t="s">
        <v>404</v>
      </c>
      <c r="K4911" t="s">
        <v>665</v>
      </c>
      <c r="L4911" t="s">
        <v>5729</v>
      </c>
      <c r="O4911" t="s">
        <v>5730</v>
      </c>
      <c r="P4911" t="s">
        <v>10955</v>
      </c>
      <c r="Q4911" t="s">
        <v>741</v>
      </c>
      <c r="R4911" t="s">
        <v>814</v>
      </c>
      <c r="S4911" t="s">
        <v>1633</v>
      </c>
      <c r="T4911" t="s">
        <v>2542</v>
      </c>
      <c r="W4911" t="s">
        <v>3290</v>
      </c>
      <c r="X4911">
        <v>1</v>
      </c>
      <c r="Z4911" t="s">
        <v>3124</v>
      </c>
      <c r="AB4911" t="s">
        <v>5731</v>
      </c>
      <c r="AC4911" t="s">
        <v>5732</v>
      </c>
      <c r="AG4911" t="s">
        <v>769</v>
      </c>
      <c r="AH4911" t="e">
        <f>VLOOKUP(C4911,'CREAR HV'!A:A,1,0)</f>
        <v>#N/A</v>
      </c>
    </row>
    <row r="4912" spans="1:34" x14ac:dyDescent="0.3">
      <c r="A4912" t="s">
        <v>10946</v>
      </c>
      <c r="B4912" t="s">
        <v>10947</v>
      </c>
      <c r="C4912">
        <v>52396624</v>
      </c>
      <c r="E4912" s="16">
        <v>35776</v>
      </c>
      <c r="F4912" s="16">
        <v>29110</v>
      </c>
      <c r="G4912" t="s">
        <v>44</v>
      </c>
      <c r="H4912" t="s">
        <v>44</v>
      </c>
      <c r="I4912" t="s">
        <v>5728</v>
      </c>
      <c r="J4912" t="s">
        <v>404</v>
      </c>
      <c r="K4912" t="s">
        <v>665</v>
      </c>
      <c r="L4912" t="s">
        <v>5729</v>
      </c>
      <c r="O4912" t="s">
        <v>5730</v>
      </c>
      <c r="P4912" t="s">
        <v>10955</v>
      </c>
      <c r="Q4912" t="s">
        <v>741</v>
      </c>
      <c r="R4912" t="s">
        <v>814</v>
      </c>
      <c r="S4912" t="s">
        <v>1633</v>
      </c>
      <c r="T4912" t="s">
        <v>2542</v>
      </c>
      <c r="W4912" t="s">
        <v>3290</v>
      </c>
      <c r="X4912">
        <v>1</v>
      </c>
      <c r="Z4912" t="s">
        <v>3124</v>
      </c>
      <c r="AB4912" t="s">
        <v>5731</v>
      </c>
      <c r="AC4912" t="s">
        <v>5732</v>
      </c>
      <c r="AG4912" t="s">
        <v>769</v>
      </c>
      <c r="AH4912" t="e">
        <f>VLOOKUP(C4912,'CREAR HV'!A:A,1,0)</f>
        <v>#N/A</v>
      </c>
    </row>
    <row r="4913" spans="1:34" x14ac:dyDescent="0.3">
      <c r="A4913" t="s">
        <v>10946</v>
      </c>
      <c r="B4913" t="s">
        <v>10947</v>
      </c>
      <c r="C4913">
        <v>52396624</v>
      </c>
      <c r="E4913" s="16">
        <v>35776</v>
      </c>
      <c r="F4913" s="16">
        <v>29110</v>
      </c>
      <c r="G4913" t="s">
        <v>44</v>
      </c>
      <c r="H4913" t="s">
        <v>44</v>
      </c>
      <c r="I4913" t="s">
        <v>5728</v>
      </c>
      <c r="J4913" t="s">
        <v>404</v>
      </c>
      <c r="K4913" t="s">
        <v>665</v>
      </c>
      <c r="L4913" t="s">
        <v>5729</v>
      </c>
      <c r="O4913" t="s">
        <v>5730</v>
      </c>
      <c r="P4913" t="s">
        <v>10955</v>
      </c>
      <c r="Q4913" t="s">
        <v>741</v>
      </c>
      <c r="R4913" t="s">
        <v>814</v>
      </c>
      <c r="S4913" t="s">
        <v>1633</v>
      </c>
      <c r="T4913" t="s">
        <v>2542</v>
      </c>
      <c r="W4913" t="s">
        <v>3290</v>
      </c>
      <c r="X4913">
        <v>1</v>
      </c>
      <c r="Z4913" t="s">
        <v>3124</v>
      </c>
      <c r="AB4913" t="s">
        <v>5731</v>
      </c>
      <c r="AC4913" t="s">
        <v>5732</v>
      </c>
      <c r="AG4913" t="s">
        <v>769</v>
      </c>
      <c r="AH4913" t="e">
        <f>VLOOKUP(C4913,'CREAR HV'!A:A,1,0)</f>
        <v>#N/A</v>
      </c>
    </row>
    <row r="4914" spans="1:34" x14ac:dyDescent="0.3">
      <c r="A4914" t="s">
        <v>10946</v>
      </c>
      <c r="B4914" t="s">
        <v>10947</v>
      </c>
      <c r="C4914">
        <v>52396624</v>
      </c>
      <c r="E4914" s="16">
        <v>35776</v>
      </c>
      <c r="F4914" s="16">
        <v>29110</v>
      </c>
      <c r="G4914" t="s">
        <v>44</v>
      </c>
      <c r="H4914" t="s">
        <v>44</v>
      </c>
      <c r="I4914" t="s">
        <v>5728</v>
      </c>
      <c r="J4914" t="s">
        <v>404</v>
      </c>
      <c r="K4914" t="s">
        <v>665</v>
      </c>
      <c r="L4914" t="s">
        <v>5729</v>
      </c>
      <c r="O4914" t="s">
        <v>5730</v>
      </c>
      <c r="P4914" t="s">
        <v>10955</v>
      </c>
      <c r="Q4914" t="s">
        <v>741</v>
      </c>
      <c r="R4914" t="s">
        <v>814</v>
      </c>
      <c r="S4914" t="s">
        <v>1633</v>
      </c>
      <c r="T4914" t="s">
        <v>2542</v>
      </c>
      <c r="W4914" t="s">
        <v>3290</v>
      </c>
      <c r="X4914">
        <v>1</v>
      </c>
      <c r="Z4914" t="s">
        <v>3124</v>
      </c>
      <c r="AB4914" t="s">
        <v>5731</v>
      </c>
      <c r="AC4914" t="s">
        <v>5732</v>
      </c>
      <c r="AG4914" t="s">
        <v>769</v>
      </c>
      <c r="AH4914" t="e">
        <f>VLOOKUP(C4914,'CREAR HV'!A:A,1,0)</f>
        <v>#N/A</v>
      </c>
    </row>
    <row r="4915" spans="1:34" x14ac:dyDescent="0.3">
      <c r="A4915" t="s">
        <v>10946</v>
      </c>
      <c r="B4915" t="s">
        <v>10947</v>
      </c>
      <c r="C4915">
        <v>52396624</v>
      </c>
      <c r="E4915" s="16">
        <v>35776</v>
      </c>
      <c r="F4915" s="16">
        <v>29110</v>
      </c>
      <c r="G4915" t="s">
        <v>44</v>
      </c>
      <c r="H4915" t="s">
        <v>44</v>
      </c>
      <c r="I4915" t="s">
        <v>5728</v>
      </c>
      <c r="J4915" t="s">
        <v>404</v>
      </c>
      <c r="K4915" t="s">
        <v>665</v>
      </c>
      <c r="L4915" t="s">
        <v>5729</v>
      </c>
      <c r="O4915" t="s">
        <v>5730</v>
      </c>
      <c r="P4915" t="s">
        <v>10955</v>
      </c>
      <c r="Q4915" t="s">
        <v>741</v>
      </c>
      <c r="R4915" t="s">
        <v>814</v>
      </c>
      <c r="S4915" t="s">
        <v>1633</v>
      </c>
      <c r="T4915" t="s">
        <v>2542</v>
      </c>
      <c r="W4915" t="s">
        <v>3290</v>
      </c>
      <c r="X4915">
        <v>1</v>
      </c>
      <c r="Z4915" t="s">
        <v>3124</v>
      </c>
      <c r="AB4915" t="s">
        <v>5731</v>
      </c>
      <c r="AC4915" t="s">
        <v>5732</v>
      </c>
      <c r="AG4915" t="s">
        <v>769</v>
      </c>
      <c r="AH4915" t="e">
        <f>VLOOKUP(C4915,'CREAR HV'!A:A,1,0)</f>
        <v>#N/A</v>
      </c>
    </row>
    <row r="4916" spans="1:34" x14ac:dyDescent="0.3">
      <c r="A4916" t="s">
        <v>10946</v>
      </c>
      <c r="B4916" t="s">
        <v>10947</v>
      </c>
      <c r="C4916">
        <v>52396624</v>
      </c>
      <c r="E4916" s="16">
        <v>35776</v>
      </c>
      <c r="F4916" s="16">
        <v>29110</v>
      </c>
      <c r="G4916" t="s">
        <v>44</v>
      </c>
      <c r="H4916" t="s">
        <v>44</v>
      </c>
      <c r="I4916" t="s">
        <v>5728</v>
      </c>
      <c r="J4916" t="s">
        <v>404</v>
      </c>
      <c r="K4916" t="s">
        <v>665</v>
      </c>
      <c r="L4916" t="s">
        <v>5729</v>
      </c>
      <c r="O4916" t="s">
        <v>5730</v>
      </c>
      <c r="P4916" t="s">
        <v>10955</v>
      </c>
      <c r="Q4916" t="s">
        <v>741</v>
      </c>
      <c r="R4916" t="s">
        <v>814</v>
      </c>
      <c r="S4916" t="s">
        <v>1633</v>
      </c>
      <c r="T4916" t="s">
        <v>2542</v>
      </c>
      <c r="W4916" t="s">
        <v>3290</v>
      </c>
      <c r="X4916">
        <v>1</v>
      </c>
      <c r="Z4916" t="s">
        <v>3124</v>
      </c>
      <c r="AB4916" t="s">
        <v>5731</v>
      </c>
      <c r="AC4916" t="s">
        <v>5732</v>
      </c>
      <c r="AG4916" t="s">
        <v>769</v>
      </c>
      <c r="AH4916" t="e">
        <f>VLOOKUP(C4916,'CREAR HV'!A:A,1,0)</f>
        <v>#N/A</v>
      </c>
    </row>
    <row r="4917" spans="1:34" x14ac:dyDescent="0.3">
      <c r="A4917" t="s">
        <v>10946</v>
      </c>
      <c r="B4917" t="s">
        <v>10947</v>
      </c>
      <c r="C4917">
        <v>52396624</v>
      </c>
      <c r="E4917" s="16">
        <v>35776</v>
      </c>
      <c r="F4917" s="16">
        <v>29110</v>
      </c>
      <c r="G4917" t="s">
        <v>44</v>
      </c>
      <c r="H4917" t="s">
        <v>44</v>
      </c>
      <c r="I4917" t="s">
        <v>5728</v>
      </c>
      <c r="J4917" t="s">
        <v>404</v>
      </c>
      <c r="K4917" t="s">
        <v>665</v>
      </c>
      <c r="L4917" t="s">
        <v>5729</v>
      </c>
      <c r="O4917" t="s">
        <v>5730</v>
      </c>
      <c r="P4917" t="s">
        <v>10955</v>
      </c>
      <c r="Q4917" t="s">
        <v>741</v>
      </c>
      <c r="R4917" t="s">
        <v>814</v>
      </c>
      <c r="S4917" t="s">
        <v>1633</v>
      </c>
      <c r="T4917" t="s">
        <v>2542</v>
      </c>
      <c r="W4917" t="s">
        <v>3290</v>
      </c>
      <c r="X4917">
        <v>1</v>
      </c>
      <c r="Z4917" t="s">
        <v>3124</v>
      </c>
      <c r="AB4917" t="s">
        <v>5731</v>
      </c>
      <c r="AC4917" t="s">
        <v>5732</v>
      </c>
      <c r="AG4917" t="s">
        <v>769</v>
      </c>
      <c r="AH4917" t="e">
        <f>VLOOKUP(C4917,'CREAR HV'!A:A,1,0)</f>
        <v>#N/A</v>
      </c>
    </row>
    <row r="4918" spans="1:34" x14ac:dyDescent="0.3">
      <c r="A4918" t="s">
        <v>10946</v>
      </c>
      <c r="B4918" t="s">
        <v>10947</v>
      </c>
      <c r="C4918">
        <v>52396624</v>
      </c>
      <c r="E4918" s="16">
        <v>35776</v>
      </c>
      <c r="F4918" s="16">
        <v>29110</v>
      </c>
      <c r="G4918" t="s">
        <v>44</v>
      </c>
      <c r="H4918" t="s">
        <v>44</v>
      </c>
      <c r="I4918" t="s">
        <v>5728</v>
      </c>
      <c r="J4918" t="s">
        <v>404</v>
      </c>
      <c r="K4918" t="s">
        <v>665</v>
      </c>
      <c r="L4918" t="s">
        <v>5729</v>
      </c>
      <c r="O4918" t="s">
        <v>5730</v>
      </c>
      <c r="P4918" t="s">
        <v>10955</v>
      </c>
      <c r="Q4918" t="s">
        <v>741</v>
      </c>
      <c r="R4918" t="s">
        <v>814</v>
      </c>
      <c r="S4918" t="s">
        <v>1633</v>
      </c>
      <c r="T4918" t="s">
        <v>2542</v>
      </c>
      <c r="W4918" t="s">
        <v>3290</v>
      </c>
      <c r="X4918">
        <v>1</v>
      </c>
      <c r="Z4918" t="s">
        <v>3124</v>
      </c>
      <c r="AB4918" t="s">
        <v>5731</v>
      </c>
      <c r="AC4918" t="s">
        <v>5732</v>
      </c>
      <c r="AG4918" t="s">
        <v>769</v>
      </c>
      <c r="AH4918" t="e">
        <f>VLOOKUP(C4918,'CREAR HV'!A:A,1,0)</f>
        <v>#N/A</v>
      </c>
    </row>
    <row r="4919" spans="1:34" x14ac:dyDescent="0.3">
      <c r="A4919" t="s">
        <v>10946</v>
      </c>
      <c r="B4919" t="s">
        <v>10947</v>
      </c>
      <c r="C4919">
        <v>52396624</v>
      </c>
      <c r="E4919" s="16">
        <v>35776</v>
      </c>
      <c r="F4919" s="16">
        <v>29110</v>
      </c>
      <c r="G4919" t="s">
        <v>44</v>
      </c>
      <c r="H4919" t="s">
        <v>44</v>
      </c>
      <c r="I4919" t="s">
        <v>5728</v>
      </c>
      <c r="J4919" t="s">
        <v>404</v>
      </c>
      <c r="K4919" t="s">
        <v>665</v>
      </c>
      <c r="L4919" t="s">
        <v>5729</v>
      </c>
      <c r="O4919" t="s">
        <v>5730</v>
      </c>
      <c r="P4919" t="s">
        <v>10955</v>
      </c>
      <c r="Q4919" t="s">
        <v>741</v>
      </c>
      <c r="R4919" t="s">
        <v>814</v>
      </c>
      <c r="S4919" t="s">
        <v>1633</v>
      </c>
      <c r="T4919" t="s">
        <v>2542</v>
      </c>
      <c r="W4919" t="s">
        <v>3290</v>
      </c>
      <c r="X4919">
        <v>1</v>
      </c>
      <c r="Z4919" t="s">
        <v>3124</v>
      </c>
      <c r="AB4919" t="s">
        <v>5731</v>
      </c>
      <c r="AC4919" t="s">
        <v>5732</v>
      </c>
      <c r="AG4919" t="s">
        <v>769</v>
      </c>
      <c r="AH4919" t="e">
        <f>VLOOKUP(C4919,'CREAR HV'!A:A,1,0)</f>
        <v>#N/A</v>
      </c>
    </row>
    <row r="4920" spans="1:34" x14ac:dyDescent="0.3">
      <c r="A4920" t="s">
        <v>10946</v>
      </c>
      <c r="B4920" t="s">
        <v>10947</v>
      </c>
      <c r="C4920">
        <v>52396624</v>
      </c>
      <c r="E4920" s="16">
        <v>35776</v>
      </c>
      <c r="F4920" s="16">
        <v>29110</v>
      </c>
      <c r="G4920" t="s">
        <v>44</v>
      </c>
      <c r="H4920" t="s">
        <v>44</v>
      </c>
      <c r="I4920" t="s">
        <v>5728</v>
      </c>
      <c r="J4920" t="s">
        <v>404</v>
      </c>
      <c r="K4920" t="s">
        <v>665</v>
      </c>
      <c r="L4920" t="s">
        <v>5729</v>
      </c>
      <c r="O4920" t="s">
        <v>5730</v>
      </c>
      <c r="P4920" t="s">
        <v>10955</v>
      </c>
      <c r="Q4920" t="s">
        <v>741</v>
      </c>
      <c r="R4920" t="s">
        <v>814</v>
      </c>
      <c r="S4920" t="s">
        <v>1633</v>
      </c>
      <c r="T4920" t="s">
        <v>2542</v>
      </c>
      <c r="W4920" t="s">
        <v>3290</v>
      </c>
      <c r="X4920">
        <v>1</v>
      </c>
      <c r="Z4920" t="s">
        <v>3124</v>
      </c>
      <c r="AB4920" t="s">
        <v>5731</v>
      </c>
      <c r="AC4920" t="s">
        <v>5732</v>
      </c>
      <c r="AG4920" t="s">
        <v>769</v>
      </c>
      <c r="AH4920" t="e">
        <f>VLOOKUP(C4920,'CREAR HV'!A:A,1,0)</f>
        <v>#N/A</v>
      </c>
    </row>
    <row r="4921" spans="1:34" x14ac:dyDescent="0.3">
      <c r="A4921" t="s">
        <v>10946</v>
      </c>
      <c r="B4921" t="s">
        <v>10947</v>
      </c>
      <c r="C4921">
        <v>16802113</v>
      </c>
      <c r="E4921" s="16">
        <v>32415</v>
      </c>
      <c r="F4921" s="16">
        <v>25634</v>
      </c>
      <c r="G4921" t="s">
        <v>2201</v>
      </c>
      <c r="H4921" t="s">
        <v>2201</v>
      </c>
      <c r="I4921" t="s">
        <v>1361</v>
      </c>
      <c r="J4921" t="s">
        <v>2202</v>
      </c>
      <c r="K4921" t="s">
        <v>152</v>
      </c>
      <c r="L4921" t="s">
        <v>2203</v>
      </c>
      <c r="O4921" t="s">
        <v>2204</v>
      </c>
      <c r="P4921" t="s">
        <v>10950</v>
      </c>
      <c r="Q4921" t="s">
        <v>1038</v>
      </c>
      <c r="R4921" t="s">
        <v>748</v>
      </c>
      <c r="W4921" t="s">
        <v>795</v>
      </c>
      <c r="X4921">
        <v>1</v>
      </c>
      <c r="AB4921" t="s">
        <v>2205</v>
      </c>
      <c r="AG4921" t="s">
        <v>743</v>
      </c>
      <c r="AH4921" t="e">
        <f>VLOOKUP(C4921,'CREAR HV'!A:A,1,0)</f>
        <v>#N/A</v>
      </c>
    </row>
    <row r="4922" spans="1:34" x14ac:dyDescent="0.3">
      <c r="A4922" t="s">
        <v>10946</v>
      </c>
      <c r="B4922" t="s">
        <v>10947</v>
      </c>
      <c r="C4922">
        <v>41737565</v>
      </c>
      <c r="E4922" s="16">
        <v>36586</v>
      </c>
      <c r="F4922" s="16">
        <v>20719</v>
      </c>
      <c r="G4922" t="s">
        <v>790</v>
      </c>
      <c r="H4922" t="s">
        <v>790</v>
      </c>
      <c r="I4922" t="s">
        <v>4678</v>
      </c>
      <c r="J4922" t="s">
        <v>1856</v>
      </c>
      <c r="K4922" t="s">
        <v>645</v>
      </c>
      <c r="L4922" t="s">
        <v>14852</v>
      </c>
      <c r="M4922" t="s">
        <v>4679</v>
      </c>
      <c r="O4922" t="s">
        <v>4680</v>
      </c>
      <c r="P4922" t="s">
        <v>10955</v>
      </c>
      <c r="Q4922" t="s">
        <v>741</v>
      </c>
      <c r="R4922" t="s">
        <v>748</v>
      </c>
      <c r="W4922" t="s">
        <v>159</v>
      </c>
      <c r="X4922">
        <v>0</v>
      </c>
      <c r="AG4922" t="s">
        <v>743</v>
      </c>
      <c r="AH4922" t="e">
        <f>VLOOKUP(C4922,'CREAR HV'!A:A,1,0)</f>
        <v>#N/A</v>
      </c>
    </row>
    <row r="4923" spans="1:34" x14ac:dyDescent="0.3">
      <c r="A4923" t="s">
        <v>10946</v>
      </c>
      <c r="B4923" t="s">
        <v>10947</v>
      </c>
      <c r="C4923">
        <v>29661117</v>
      </c>
      <c r="F4923" s="16">
        <v>28867</v>
      </c>
      <c r="G4923" t="s">
        <v>126</v>
      </c>
      <c r="H4923" t="s">
        <v>126</v>
      </c>
      <c r="I4923" t="s">
        <v>3311</v>
      </c>
      <c r="J4923" t="s">
        <v>777</v>
      </c>
      <c r="K4923" t="s">
        <v>159</v>
      </c>
      <c r="L4923" t="s">
        <v>3312</v>
      </c>
      <c r="O4923" t="s">
        <v>3313</v>
      </c>
      <c r="P4923" t="s">
        <v>10955</v>
      </c>
      <c r="Q4923" t="s">
        <v>741</v>
      </c>
      <c r="AG4923" t="s">
        <v>743</v>
      </c>
      <c r="AH4923" t="e">
        <f>VLOOKUP(C4923,'CREAR HV'!A:A,1,0)</f>
        <v>#N/A</v>
      </c>
    </row>
    <row r="4924" spans="1:34" x14ac:dyDescent="0.3">
      <c r="A4924" t="s">
        <v>10946</v>
      </c>
      <c r="B4924" t="s">
        <v>10947</v>
      </c>
      <c r="C4924">
        <v>1026262694</v>
      </c>
      <c r="F4924" s="16">
        <v>32465</v>
      </c>
      <c r="G4924" t="s">
        <v>44</v>
      </c>
      <c r="H4924" t="s">
        <v>44</v>
      </c>
      <c r="I4924" t="s">
        <v>8383</v>
      </c>
      <c r="J4924" t="s">
        <v>325</v>
      </c>
      <c r="K4924" t="s">
        <v>622</v>
      </c>
      <c r="L4924" t="s">
        <v>8384</v>
      </c>
      <c r="O4924" t="s">
        <v>8385</v>
      </c>
      <c r="P4924" t="s">
        <v>10955</v>
      </c>
      <c r="Q4924" t="s">
        <v>741</v>
      </c>
      <c r="AG4924" t="s">
        <v>11069</v>
      </c>
      <c r="AH4924" t="e">
        <f>VLOOKUP(C4924,'CREAR HV'!A:A,1,0)</f>
        <v>#N/A</v>
      </c>
    </row>
    <row r="4925" spans="1:34" x14ac:dyDescent="0.3">
      <c r="A4925" t="s">
        <v>10946</v>
      </c>
      <c r="B4925" t="s">
        <v>10947</v>
      </c>
      <c r="C4925">
        <v>10264163</v>
      </c>
      <c r="E4925" s="16">
        <v>30119</v>
      </c>
      <c r="F4925" s="16">
        <v>23299</v>
      </c>
      <c r="G4925" t="s">
        <v>750</v>
      </c>
      <c r="H4925" t="s">
        <v>750</v>
      </c>
      <c r="I4925" t="s">
        <v>1460</v>
      </c>
      <c r="J4925" t="s">
        <v>196</v>
      </c>
      <c r="K4925" t="s">
        <v>215</v>
      </c>
      <c r="L4925" t="s">
        <v>1461</v>
      </c>
      <c r="O4925" t="s">
        <v>1462</v>
      </c>
      <c r="P4925" t="s">
        <v>10950</v>
      </c>
      <c r="Q4925" t="s">
        <v>1038</v>
      </c>
      <c r="R4925" t="s">
        <v>814</v>
      </c>
      <c r="W4925" t="s">
        <v>742</v>
      </c>
      <c r="X4925">
        <v>31</v>
      </c>
      <c r="AB4925" t="s">
        <v>1463</v>
      </c>
      <c r="AC4925" t="s">
        <v>1464</v>
      </c>
      <c r="AG4925" t="s">
        <v>743</v>
      </c>
      <c r="AH4925" t="e">
        <f>VLOOKUP(C4925,'CREAR HV'!A:A,1,0)</f>
        <v>#N/A</v>
      </c>
    </row>
    <row r="4926" spans="1:34" x14ac:dyDescent="0.3">
      <c r="A4926" t="s">
        <v>10946</v>
      </c>
      <c r="B4926" t="s">
        <v>10947</v>
      </c>
      <c r="C4926">
        <v>85448279</v>
      </c>
      <c r="E4926" s="16">
        <v>30959</v>
      </c>
      <c r="F4926" s="16">
        <v>24302</v>
      </c>
      <c r="G4926" t="s">
        <v>1680</v>
      </c>
      <c r="H4926" t="s">
        <v>1681</v>
      </c>
      <c r="I4926" t="s">
        <v>7627</v>
      </c>
      <c r="J4926" t="s">
        <v>11622</v>
      </c>
      <c r="K4926" t="s">
        <v>601</v>
      </c>
      <c r="L4926" t="s">
        <v>7629</v>
      </c>
      <c r="O4926" t="s">
        <v>14853</v>
      </c>
      <c r="P4926" t="s">
        <v>10950</v>
      </c>
      <c r="Q4926" t="s">
        <v>741</v>
      </c>
      <c r="R4926" t="s">
        <v>1054</v>
      </c>
      <c r="W4926" t="s">
        <v>742</v>
      </c>
      <c r="X4926">
        <v>11</v>
      </c>
      <c r="AB4926" t="s">
        <v>14854</v>
      </c>
      <c r="AC4926" t="s">
        <v>14855</v>
      </c>
      <c r="AG4926" t="s">
        <v>743</v>
      </c>
      <c r="AH4926" t="e">
        <f>VLOOKUP(C4926,'CREAR HV'!A:A,1,0)</f>
        <v>#N/A</v>
      </c>
    </row>
    <row r="4927" spans="1:34" x14ac:dyDescent="0.3">
      <c r="A4927" t="s">
        <v>10946</v>
      </c>
      <c r="B4927" t="s">
        <v>10947</v>
      </c>
      <c r="C4927">
        <v>85451288</v>
      </c>
      <c r="F4927" s="16">
        <v>24655</v>
      </c>
      <c r="G4927" t="s">
        <v>1690</v>
      </c>
      <c r="H4927" t="s">
        <v>1690</v>
      </c>
      <c r="I4927" t="s">
        <v>7637</v>
      </c>
      <c r="J4927" t="s">
        <v>7638</v>
      </c>
      <c r="K4927" t="s">
        <v>2715</v>
      </c>
      <c r="L4927" t="s">
        <v>7639</v>
      </c>
      <c r="O4927" t="s">
        <v>7640</v>
      </c>
      <c r="P4927" t="s">
        <v>10950</v>
      </c>
      <c r="Q4927" t="s">
        <v>741</v>
      </c>
      <c r="V4927">
        <v>85451288</v>
      </c>
      <c r="W4927" t="s">
        <v>742</v>
      </c>
      <c r="X4927">
        <v>12</v>
      </c>
      <c r="AG4927" t="s">
        <v>743</v>
      </c>
      <c r="AH4927" t="e">
        <f>VLOOKUP(C4927,'CREAR HV'!A:A,1,0)</f>
        <v>#N/A</v>
      </c>
    </row>
    <row r="4928" spans="1:34" x14ac:dyDescent="0.3">
      <c r="A4928" t="s">
        <v>10946</v>
      </c>
      <c r="B4928" t="s">
        <v>10947</v>
      </c>
      <c r="C4928">
        <v>39308216</v>
      </c>
      <c r="F4928" s="16">
        <v>26997</v>
      </c>
      <c r="G4928" t="s">
        <v>4324</v>
      </c>
      <c r="H4928" t="s">
        <v>4325</v>
      </c>
      <c r="I4928" t="s">
        <v>4326</v>
      </c>
      <c r="J4928" t="s">
        <v>53</v>
      </c>
      <c r="K4928" t="s">
        <v>4327</v>
      </c>
      <c r="L4928" t="s">
        <v>4328</v>
      </c>
      <c r="O4928" t="s">
        <v>4329</v>
      </c>
      <c r="P4928" t="s">
        <v>10955</v>
      </c>
      <c r="Q4928" t="s">
        <v>741</v>
      </c>
      <c r="AG4928" t="s">
        <v>769</v>
      </c>
      <c r="AH4928" t="e">
        <f>VLOOKUP(C4928,'CREAR HV'!A:A,1,0)</f>
        <v>#N/A</v>
      </c>
    </row>
    <row r="4929" spans="1:34" x14ac:dyDescent="0.3">
      <c r="A4929" t="s">
        <v>10946</v>
      </c>
      <c r="B4929" t="s">
        <v>10947</v>
      </c>
      <c r="C4929">
        <v>1098683819</v>
      </c>
      <c r="F4929" s="16">
        <v>32919</v>
      </c>
      <c r="G4929" t="s">
        <v>576</v>
      </c>
      <c r="H4929" t="s">
        <v>576</v>
      </c>
      <c r="I4929" t="s">
        <v>6193</v>
      </c>
      <c r="J4929" t="s">
        <v>328</v>
      </c>
      <c r="K4929" t="s">
        <v>389</v>
      </c>
      <c r="L4929" t="s">
        <v>9264</v>
      </c>
      <c r="O4929" t="s">
        <v>9265</v>
      </c>
      <c r="P4929" t="s">
        <v>10955</v>
      </c>
      <c r="Q4929" t="s">
        <v>741</v>
      </c>
      <c r="AG4929" t="s">
        <v>769</v>
      </c>
      <c r="AH4929" t="e">
        <f>VLOOKUP(C4929,'CREAR HV'!A:A,1,0)</f>
        <v>#N/A</v>
      </c>
    </row>
    <row r="4930" spans="1:34" x14ac:dyDescent="0.3">
      <c r="A4930" t="s">
        <v>10946</v>
      </c>
      <c r="B4930" t="s">
        <v>10947</v>
      </c>
      <c r="C4930">
        <v>9099978</v>
      </c>
      <c r="F4930" s="16">
        <v>27695</v>
      </c>
      <c r="G4930" t="s">
        <v>53</v>
      </c>
      <c r="H4930" t="s">
        <v>53</v>
      </c>
      <c r="I4930" t="s">
        <v>1338</v>
      </c>
      <c r="J4930" t="s">
        <v>1339</v>
      </c>
      <c r="K4930" t="s">
        <v>1340</v>
      </c>
      <c r="L4930" t="s">
        <v>1341</v>
      </c>
      <c r="O4930" t="s">
        <v>1342</v>
      </c>
      <c r="P4930" t="s">
        <v>10950</v>
      </c>
      <c r="Q4930" t="s">
        <v>741</v>
      </c>
      <c r="V4930">
        <v>9099978</v>
      </c>
      <c r="W4930" t="s">
        <v>742</v>
      </c>
      <c r="X4930">
        <v>14</v>
      </c>
      <c r="AG4930" t="s">
        <v>743</v>
      </c>
      <c r="AH4930" t="e">
        <f>VLOOKUP(C4930,'CREAR HV'!A:A,1,0)</f>
        <v>#N/A</v>
      </c>
    </row>
    <row r="4931" spans="1:34" x14ac:dyDescent="0.3">
      <c r="A4931" t="s">
        <v>10946</v>
      </c>
      <c r="B4931" t="s">
        <v>10947</v>
      </c>
      <c r="C4931">
        <v>91245530</v>
      </c>
      <c r="E4931" s="16">
        <v>30852</v>
      </c>
      <c r="F4931" s="16">
        <v>24206</v>
      </c>
      <c r="G4931" t="s">
        <v>1652</v>
      </c>
      <c r="H4931" t="s">
        <v>111</v>
      </c>
      <c r="I4931" t="s">
        <v>7512</v>
      </c>
      <c r="J4931" t="s">
        <v>4691</v>
      </c>
      <c r="K4931" t="s">
        <v>152</v>
      </c>
      <c r="L4931" t="s">
        <v>7748</v>
      </c>
      <c r="O4931" t="s">
        <v>7749</v>
      </c>
      <c r="P4931" t="s">
        <v>10950</v>
      </c>
      <c r="Q4931" t="s">
        <v>741</v>
      </c>
      <c r="R4931" t="s">
        <v>814</v>
      </c>
      <c r="S4931" t="s">
        <v>1633</v>
      </c>
      <c r="T4931" t="s">
        <v>1634</v>
      </c>
      <c r="W4931" t="s">
        <v>742</v>
      </c>
      <c r="X4931">
        <v>11</v>
      </c>
      <c r="AB4931" t="s">
        <v>7750</v>
      </c>
      <c r="AC4931" t="s">
        <v>7751</v>
      </c>
      <c r="AG4931" t="s">
        <v>743</v>
      </c>
      <c r="AH4931" t="e">
        <f>VLOOKUP(C4931,'CREAR HV'!A:A,1,0)</f>
        <v>#N/A</v>
      </c>
    </row>
    <row r="4932" spans="1:34" x14ac:dyDescent="0.3">
      <c r="A4932" t="s">
        <v>10946</v>
      </c>
      <c r="B4932" t="s">
        <v>10947</v>
      </c>
      <c r="C4932">
        <v>91245530</v>
      </c>
      <c r="E4932" s="16">
        <v>30852</v>
      </c>
      <c r="F4932" s="16">
        <v>24206</v>
      </c>
      <c r="G4932" t="s">
        <v>1652</v>
      </c>
      <c r="H4932" t="s">
        <v>111</v>
      </c>
      <c r="I4932" t="s">
        <v>7512</v>
      </c>
      <c r="J4932" t="s">
        <v>4691</v>
      </c>
      <c r="K4932" t="s">
        <v>152</v>
      </c>
      <c r="L4932" t="s">
        <v>7748</v>
      </c>
      <c r="O4932" t="s">
        <v>7749</v>
      </c>
      <c r="P4932" t="s">
        <v>10950</v>
      </c>
      <c r="Q4932" t="s">
        <v>741</v>
      </c>
      <c r="R4932" t="s">
        <v>814</v>
      </c>
      <c r="S4932" t="s">
        <v>1633</v>
      </c>
      <c r="T4932" t="s">
        <v>1634</v>
      </c>
      <c r="W4932" t="s">
        <v>742</v>
      </c>
      <c r="X4932">
        <v>11</v>
      </c>
      <c r="AB4932" t="s">
        <v>7750</v>
      </c>
      <c r="AC4932" t="s">
        <v>7751</v>
      </c>
      <c r="AG4932" t="s">
        <v>743</v>
      </c>
      <c r="AH4932" t="e">
        <f>VLOOKUP(C4932,'CREAR HV'!A:A,1,0)</f>
        <v>#N/A</v>
      </c>
    </row>
    <row r="4933" spans="1:34" x14ac:dyDescent="0.3">
      <c r="A4933" t="s">
        <v>10946</v>
      </c>
      <c r="B4933" t="s">
        <v>10947</v>
      </c>
      <c r="C4933">
        <v>91245530</v>
      </c>
      <c r="E4933" s="16">
        <v>30852</v>
      </c>
      <c r="F4933" s="16">
        <v>24206</v>
      </c>
      <c r="G4933" t="s">
        <v>1652</v>
      </c>
      <c r="H4933" t="s">
        <v>111</v>
      </c>
      <c r="I4933" t="s">
        <v>7512</v>
      </c>
      <c r="J4933" t="s">
        <v>4691</v>
      </c>
      <c r="K4933" t="s">
        <v>152</v>
      </c>
      <c r="L4933" t="s">
        <v>7748</v>
      </c>
      <c r="O4933" t="s">
        <v>7749</v>
      </c>
      <c r="P4933" t="s">
        <v>10950</v>
      </c>
      <c r="Q4933" t="s">
        <v>741</v>
      </c>
      <c r="R4933" t="s">
        <v>814</v>
      </c>
      <c r="S4933" t="s">
        <v>1633</v>
      </c>
      <c r="T4933" t="s">
        <v>1634</v>
      </c>
      <c r="W4933" t="s">
        <v>742</v>
      </c>
      <c r="X4933">
        <v>11</v>
      </c>
      <c r="AB4933" t="s">
        <v>7750</v>
      </c>
      <c r="AC4933" t="s">
        <v>7751</v>
      </c>
      <c r="AG4933" t="s">
        <v>743</v>
      </c>
      <c r="AH4933" t="e">
        <f>VLOOKUP(C4933,'CREAR HV'!A:A,1,0)</f>
        <v>#N/A</v>
      </c>
    </row>
    <row r="4934" spans="1:34" x14ac:dyDescent="0.3">
      <c r="A4934" t="s">
        <v>10946</v>
      </c>
      <c r="B4934" t="s">
        <v>10947</v>
      </c>
      <c r="C4934">
        <v>91245530</v>
      </c>
      <c r="E4934" s="16">
        <v>30852</v>
      </c>
      <c r="F4934" s="16">
        <v>24206</v>
      </c>
      <c r="G4934" t="s">
        <v>1652</v>
      </c>
      <c r="H4934" t="s">
        <v>111</v>
      </c>
      <c r="I4934" t="s">
        <v>7512</v>
      </c>
      <c r="J4934" t="s">
        <v>4691</v>
      </c>
      <c r="K4934" t="s">
        <v>152</v>
      </c>
      <c r="L4934" t="s">
        <v>7748</v>
      </c>
      <c r="O4934" t="s">
        <v>7749</v>
      </c>
      <c r="P4934" t="s">
        <v>10950</v>
      </c>
      <c r="Q4934" t="s">
        <v>741</v>
      </c>
      <c r="R4934" t="s">
        <v>814</v>
      </c>
      <c r="S4934" t="s">
        <v>1633</v>
      </c>
      <c r="T4934" t="s">
        <v>1634</v>
      </c>
      <c r="W4934" t="s">
        <v>742</v>
      </c>
      <c r="X4934">
        <v>11</v>
      </c>
      <c r="AB4934" t="s">
        <v>7750</v>
      </c>
      <c r="AC4934" t="s">
        <v>7751</v>
      </c>
      <c r="AG4934" t="s">
        <v>743</v>
      </c>
      <c r="AH4934" t="e">
        <f>VLOOKUP(C4934,'CREAR HV'!A:A,1,0)</f>
        <v>#N/A</v>
      </c>
    </row>
    <row r="4935" spans="1:34" x14ac:dyDescent="0.3">
      <c r="A4935" t="s">
        <v>10946</v>
      </c>
      <c r="B4935" t="s">
        <v>10947</v>
      </c>
      <c r="C4935">
        <v>91245530</v>
      </c>
      <c r="E4935" s="16">
        <v>30852</v>
      </c>
      <c r="F4935" s="16">
        <v>24206</v>
      </c>
      <c r="G4935" t="s">
        <v>1652</v>
      </c>
      <c r="H4935" t="s">
        <v>111</v>
      </c>
      <c r="I4935" t="s">
        <v>7512</v>
      </c>
      <c r="J4935" t="s">
        <v>4691</v>
      </c>
      <c r="K4935" t="s">
        <v>152</v>
      </c>
      <c r="L4935" t="s">
        <v>7748</v>
      </c>
      <c r="O4935" t="s">
        <v>7749</v>
      </c>
      <c r="P4935" t="s">
        <v>10950</v>
      </c>
      <c r="Q4935" t="s">
        <v>741</v>
      </c>
      <c r="R4935" t="s">
        <v>814</v>
      </c>
      <c r="S4935" t="s">
        <v>1633</v>
      </c>
      <c r="T4935" t="s">
        <v>1634</v>
      </c>
      <c r="W4935" t="s">
        <v>742</v>
      </c>
      <c r="X4935">
        <v>11</v>
      </c>
      <c r="AB4935" t="s">
        <v>7750</v>
      </c>
      <c r="AC4935" t="s">
        <v>7751</v>
      </c>
      <c r="AG4935" t="s">
        <v>743</v>
      </c>
      <c r="AH4935" t="e">
        <f>VLOOKUP(C4935,'CREAR HV'!A:A,1,0)</f>
        <v>#N/A</v>
      </c>
    </row>
    <row r="4936" spans="1:34" x14ac:dyDescent="0.3">
      <c r="A4936" t="s">
        <v>10946</v>
      </c>
      <c r="B4936" t="s">
        <v>10947</v>
      </c>
      <c r="C4936">
        <v>91245530</v>
      </c>
      <c r="E4936" s="16">
        <v>30852</v>
      </c>
      <c r="F4936" s="16">
        <v>24206</v>
      </c>
      <c r="G4936" t="s">
        <v>1652</v>
      </c>
      <c r="H4936" t="s">
        <v>111</v>
      </c>
      <c r="I4936" t="s">
        <v>7512</v>
      </c>
      <c r="J4936" t="s">
        <v>4691</v>
      </c>
      <c r="K4936" t="s">
        <v>152</v>
      </c>
      <c r="L4936" t="s">
        <v>7748</v>
      </c>
      <c r="O4936" t="s">
        <v>7749</v>
      </c>
      <c r="P4936" t="s">
        <v>10950</v>
      </c>
      <c r="Q4936" t="s">
        <v>741</v>
      </c>
      <c r="R4936" t="s">
        <v>814</v>
      </c>
      <c r="S4936" t="s">
        <v>1633</v>
      </c>
      <c r="T4936" t="s">
        <v>1634</v>
      </c>
      <c r="W4936" t="s">
        <v>742</v>
      </c>
      <c r="X4936">
        <v>11</v>
      </c>
      <c r="AB4936" t="s">
        <v>7750</v>
      </c>
      <c r="AC4936" t="s">
        <v>7751</v>
      </c>
      <c r="AG4936" t="s">
        <v>743</v>
      </c>
      <c r="AH4936" t="e">
        <f>VLOOKUP(C4936,'CREAR HV'!A:A,1,0)</f>
        <v>#N/A</v>
      </c>
    </row>
    <row r="4937" spans="1:34" x14ac:dyDescent="0.3">
      <c r="A4937" t="s">
        <v>10946</v>
      </c>
      <c r="B4937" t="s">
        <v>10947</v>
      </c>
      <c r="C4937">
        <v>91245530</v>
      </c>
      <c r="E4937" s="16">
        <v>30852</v>
      </c>
      <c r="F4937" s="16">
        <v>24206</v>
      </c>
      <c r="G4937" t="s">
        <v>1652</v>
      </c>
      <c r="H4937" t="s">
        <v>111</v>
      </c>
      <c r="I4937" t="s">
        <v>7512</v>
      </c>
      <c r="J4937" t="s">
        <v>4691</v>
      </c>
      <c r="K4937" t="s">
        <v>152</v>
      </c>
      <c r="L4937" t="s">
        <v>7748</v>
      </c>
      <c r="O4937" t="s">
        <v>7749</v>
      </c>
      <c r="P4937" t="s">
        <v>10950</v>
      </c>
      <c r="Q4937" t="s">
        <v>741</v>
      </c>
      <c r="R4937" t="s">
        <v>814</v>
      </c>
      <c r="S4937" t="s">
        <v>1633</v>
      </c>
      <c r="T4937" t="s">
        <v>1634</v>
      </c>
      <c r="W4937" t="s">
        <v>742</v>
      </c>
      <c r="X4937">
        <v>11</v>
      </c>
      <c r="AB4937" t="s">
        <v>7750</v>
      </c>
      <c r="AC4937" t="s">
        <v>7751</v>
      </c>
      <c r="AG4937" t="s">
        <v>743</v>
      </c>
      <c r="AH4937" t="e">
        <f>VLOOKUP(C4937,'CREAR HV'!A:A,1,0)</f>
        <v>#N/A</v>
      </c>
    </row>
    <row r="4938" spans="1:34" x14ac:dyDescent="0.3">
      <c r="A4938" t="s">
        <v>10946</v>
      </c>
      <c r="B4938" t="s">
        <v>10947</v>
      </c>
      <c r="C4938">
        <v>91245530</v>
      </c>
      <c r="E4938" s="16">
        <v>30852</v>
      </c>
      <c r="F4938" s="16">
        <v>24206</v>
      </c>
      <c r="G4938" t="s">
        <v>1652</v>
      </c>
      <c r="H4938" t="s">
        <v>111</v>
      </c>
      <c r="I4938" t="s">
        <v>7512</v>
      </c>
      <c r="J4938" t="s">
        <v>4691</v>
      </c>
      <c r="K4938" t="s">
        <v>152</v>
      </c>
      <c r="L4938" t="s">
        <v>7748</v>
      </c>
      <c r="O4938" t="s">
        <v>7749</v>
      </c>
      <c r="P4938" t="s">
        <v>10950</v>
      </c>
      <c r="Q4938" t="s">
        <v>741</v>
      </c>
      <c r="R4938" t="s">
        <v>814</v>
      </c>
      <c r="S4938" t="s">
        <v>1633</v>
      </c>
      <c r="T4938" t="s">
        <v>1634</v>
      </c>
      <c r="W4938" t="s">
        <v>742</v>
      </c>
      <c r="X4938">
        <v>11</v>
      </c>
      <c r="AB4938" t="s">
        <v>7750</v>
      </c>
      <c r="AC4938" t="s">
        <v>7751</v>
      </c>
      <c r="AG4938" t="s">
        <v>743</v>
      </c>
      <c r="AH4938" t="e">
        <f>VLOOKUP(C4938,'CREAR HV'!A:A,1,0)</f>
        <v>#N/A</v>
      </c>
    </row>
    <row r="4939" spans="1:34" x14ac:dyDescent="0.3">
      <c r="A4939" t="s">
        <v>10946</v>
      </c>
      <c r="B4939" t="s">
        <v>10947</v>
      </c>
      <c r="C4939">
        <v>91245530</v>
      </c>
      <c r="E4939" s="16">
        <v>30852</v>
      </c>
      <c r="F4939" s="16">
        <v>24206</v>
      </c>
      <c r="G4939" t="s">
        <v>1652</v>
      </c>
      <c r="H4939" t="s">
        <v>111</v>
      </c>
      <c r="I4939" t="s">
        <v>7512</v>
      </c>
      <c r="J4939" t="s">
        <v>4691</v>
      </c>
      <c r="K4939" t="s">
        <v>152</v>
      </c>
      <c r="L4939" t="s">
        <v>7748</v>
      </c>
      <c r="O4939" t="s">
        <v>7749</v>
      </c>
      <c r="P4939" t="s">
        <v>10950</v>
      </c>
      <c r="Q4939" t="s">
        <v>741</v>
      </c>
      <c r="R4939" t="s">
        <v>814</v>
      </c>
      <c r="S4939" t="s">
        <v>1633</v>
      </c>
      <c r="T4939" t="s">
        <v>1634</v>
      </c>
      <c r="W4939" t="s">
        <v>742</v>
      </c>
      <c r="X4939">
        <v>11</v>
      </c>
      <c r="AB4939" t="s">
        <v>7750</v>
      </c>
      <c r="AC4939" t="s">
        <v>7751</v>
      </c>
      <c r="AG4939" t="s">
        <v>743</v>
      </c>
      <c r="AH4939" t="e">
        <f>VLOOKUP(C4939,'CREAR HV'!A:A,1,0)</f>
        <v>#N/A</v>
      </c>
    </row>
    <row r="4940" spans="1:34" x14ac:dyDescent="0.3">
      <c r="A4940" t="s">
        <v>10946</v>
      </c>
      <c r="B4940" t="s">
        <v>10947</v>
      </c>
      <c r="C4940">
        <v>91245530</v>
      </c>
      <c r="E4940" s="16">
        <v>30852</v>
      </c>
      <c r="F4940" s="16">
        <v>24206</v>
      </c>
      <c r="G4940" t="s">
        <v>1652</v>
      </c>
      <c r="H4940" t="s">
        <v>111</v>
      </c>
      <c r="I4940" t="s">
        <v>7512</v>
      </c>
      <c r="J4940" t="s">
        <v>4691</v>
      </c>
      <c r="K4940" t="s">
        <v>152</v>
      </c>
      <c r="L4940" t="s">
        <v>7748</v>
      </c>
      <c r="O4940" t="s">
        <v>7749</v>
      </c>
      <c r="P4940" t="s">
        <v>10950</v>
      </c>
      <c r="Q4940" t="s">
        <v>741</v>
      </c>
      <c r="R4940" t="s">
        <v>814</v>
      </c>
      <c r="S4940" t="s">
        <v>1633</v>
      </c>
      <c r="T4940" t="s">
        <v>1634</v>
      </c>
      <c r="W4940" t="s">
        <v>742</v>
      </c>
      <c r="X4940">
        <v>11</v>
      </c>
      <c r="AB4940" t="s">
        <v>7750</v>
      </c>
      <c r="AC4940" t="s">
        <v>7751</v>
      </c>
      <c r="AG4940" t="s">
        <v>743</v>
      </c>
      <c r="AH4940" t="e">
        <f>VLOOKUP(C4940,'CREAR HV'!A:A,1,0)</f>
        <v>#N/A</v>
      </c>
    </row>
    <row r="4941" spans="1:34" x14ac:dyDescent="0.3">
      <c r="A4941" t="s">
        <v>10946</v>
      </c>
      <c r="B4941" t="s">
        <v>10947</v>
      </c>
      <c r="C4941">
        <v>91245530</v>
      </c>
      <c r="E4941" s="16">
        <v>30852</v>
      </c>
      <c r="F4941" s="16">
        <v>24206</v>
      </c>
      <c r="G4941" t="s">
        <v>1652</v>
      </c>
      <c r="H4941" t="s">
        <v>111</v>
      </c>
      <c r="I4941" t="s">
        <v>7512</v>
      </c>
      <c r="J4941" t="s">
        <v>4691</v>
      </c>
      <c r="K4941" t="s">
        <v>152</v>
      </c>
      <c r="L4941" t="s">
        <v>7748</v>
      </c>
      <c r="O4941" t="s">
        <v>7749</v>
      </c>
      <c r="P4941" t="s">
        <v>10950</v>
      </c>
      <c r="Q4941" t="s">
        <v>741</v>
      </c>
      <c r="R4941" t="s">
        <v>814</v>
      </c>
      <c r="S4941" t="s">
        <v>1633</v>
      </c>
      <c r="T4941" t="s">
        <v>1634</v>
      </c>
      <c r="W4941" t="s">
        <v>742</v>
      </c>
      <c r="X4941">
        <v>11</v>
      </c>
      <c r="AB4941" t="s">
        <v>7750</v>
      </c>
      <c r="AC4941" t="s">
        <v>7751</v>
      </c>
      <c r="AG4941" t="s">
        <v>743</v>
      </c>
      <c r="AH4941" t="e">
        <f>VLOOKUP(C4941,'CREAR HV'!A:A,1,0)</f>
        <v>#N/A</v>
      </c>
    </row>
    <row r="4942" spans="1:34" x14ac:dyDescent="0.3">
      <c r="A4942" t="s">
        <v>10946</v>
      </c>
      <c r="B4942" t="s">
        <v>10947</v>
      </c>
      <c r="C4942">
        <v>91245530</v>
      </c>
      <c r="E4942" s="16">
        <v>30852</v>
      </c>
      <c r="F4942" s="16">
        <v>24206</v>
      </c>
      <c r="G4942" t="s">
        <v>1652</v>
      </c>
      <c r="H4942" t="s">
        <v>111</v>
      </c>
      <c r="I4942" t="s">
        <v>7512</v>
      </c>
      <c r="J4942" t="s">
        <v>4691</v>
      </c>
      <c r="K4942" t="s">
        <v>152</v>
      </c>
      <c r="L4942" t="s">
        <v>7748</v>
      </c>
      <c r="O4942" t="s">
        <v>7749</v>
      </c>
      <c r="P4942" t="s">
        <v>10950</v>
      </c>
      <c r="Q4942" t="s">
        <v>741</v>
      </c>
      <c r="R4942" t="s">
        <v>814</v>
      </c>
      <c r="S4942" t="s">
        <v>1633</v>
      </c>
      <c r="T4942" t="s">
        <v>1634</v>
      </c>
      <c r="W4942" t="s">
        <v>742</v>
      </c>
      <c r="X4942">
        <v>11</v>
      </c>
      <c r="AB4942" t="s">
        <v>7750</v>
      </c>
      <c r="AC4942" t="s">
        <v>7751</v>
      </c>
      <c r="AG4942" t="s">
        <v>743</v>
      </c>
      <c r="AH4942" t="e">
        <f>VLOOKUP(C4942,'CREAR HV'!A:A,1,0)</f>
        <v>#N/A</v>
      </c>
    </row>
    <row r="4943" spans="1:34" x14ac:dyDescent="0.3">
      <c r="A4943" t="s">
        <v>10946</v>
      </c>
      <c r="B4943" t="s">
        <v>10947</v>
      </c>
      <c r="C4943">
        <v>14219477</v>
      </c>
      <c r="F4943" s="16">
        <v>20200</v>
      </c>
      <c r="G4943" t="s">
        <v>44</v>
      </c>
      <c r="H4943" t="s">
        <v>44</v>
      </c>
      <c r="I4943" t="s">
        <v>1029</v>
      </c>
      <c r="J4943" t="s">
        <v>1891</v>
      </c>
      <c r="K4943" t="s">
        <v>1892</v>
      </c>
      <c r="L4943" t="s">
        <v>1893</v>
      </c>
      <c r="O4943" t="s">
        <v>1894</v>
      </c>
      <c r="P4943" t="s">
        <v>10950</v>
      </c>
      <c r="Q4943" t="s">
        <v>741</v>
      </c>
      <c r="AG4943" t="s">
        <v>769</v>
      </c>
      <c r="AH4943" t="e">
        <f>VLOOKUP(C4943,'CREAR HV'!A:A,1,0)</f>
        <v>#N/A</v>
      </c>
    </row>
    <row r="4944" spans="1:34" x14ac:dyDescent="0.3">
      <c r="A4944" t="s">
        <v>10946</v>
      </c>
      <c r="B4944" t="s">
        <v>10947</v>
      </c>
      <c r="C4944">
        <v>10285460</v>
      </c>
      <c r="E4944" s="16">
        <v>32111</v>
      </c>
      <c r="F4944" s="16">
        <v>25387</v>
      </c>
      <c r="G4944" t="s">
        <v>1469</v>
      </c>
      <c r="H4944" t="s">
        <v>1470</v>
      </c>
      <c r="I4944" t="s">
        <v>1471</v>
      </c>
      <c r="J4944" t="s">
        <v>173</v>
      </c>
      <c r="K4944" t="s">
        <v>1472</v>
      </c>
      <c r="L4944" t="s">
        <v>1473</v>
      </c>
      <c r="P4944" t="s">
        <v>10950</v>
      </c>
      <c r="Q4944" t="s">
        <v>741</v>
      </c>
      <c r="R4944" t="s">
        <v>1011</v>
      </c>
      <c r="W4944" t="s">
        <v>742</v>
      </c>
      <c r="X4944">
        <v>31</v>
      </c>
      <c r="AG4944" t="s">
        <v>743</v>
      </c>
      <c r="AH4944" t="e">
        <f>VLOOKUP(C4944,'CREAR HV'!A:A,1,0)</f>
        <v>#N/A</v>
      </c>
    </row>
    <row r="4945" spans="1:34" x14ac:dyDescent="0.3">
      <c r="A4945" t="s">
        <v>10946</v>
      </c>
      <c r="B4945" t="s">
        <v>10947</v>
      </c>
      <c r="C4945">
        <v>94402465</v>
      </c>
      <c r="F4945" s="16">
        <v>27035</v>
      </c>
      <c r="G4945" t="s">
        <v>925</v>
      </c>
      <c r="H4945" t="s">
        <v>926</v>
      </c>
      <c r="I4945" t="s">
        <v>7891</v>
      </c>
      <c r="J4945" t="s">
        <v>7892</v>
      </c>
      <c r="K4945" t="s">
        <v>159</v>
      </c>
      <c r="L4945" t="s">
        <v>7893</v>
      </c>
      <c r="O4945" t="s">
        <v>7894</v>
      </c>
      <c r="P4945" t="s">
        <v>10950</v>
      </c>
      <c r="Q4945" t="s">
        <v>741</v>
      </c>
      <c r="V4945">
        <v>94402465</v>
      </c>
      <c r="W4945" t="s">
        <v>742</v>
      </c>
      <c r="X4945">
        <v>16</v>
      </c>
      <c r="AG4945" t="s">
        <v>743</v>
      </c>
      <c r="AH4945" t="e">
        <f>VLOOKUP(C4945,'CREAR HV'!A:A,1,0)</f>
        <v>#N/A</v>
      </c>
    </row>
    <row r="4946" spans="1:34" x14ac:dyDescent="0.3">
      <c r="A4946" t="s">
        <v>10946</v>
      </c>
      <c r="B4946" t="s">
        <v>10947</v>
      </c>
      <c r="C4946">
        <v>23810400</v>
      </c>
      <c r="F4946" s="16">
        <v>28133</v>
      </c>
      <c r="G4946" t="s">
        <v>2854</v>
      </c>
      <c r="H4946" t="s">
        <v>2854</v>
      </c>
      <c r="I4946" t="s">
        <v>2855</v>
      </c>
      <c r="J4946" t="s">
        <v>160</v>
      </c>
      <c r="K4946" t="s">
        <v>1748</v>
      </c>
      <c r="L4946" t="s">
        <v>2856</v>
      </c>
      <c r="O4946" t="s">
        <v>2857</v>
      </c>
      <c r="P4946" t="s">
        <v>10955</v>
      </c>
      <c r="Q4946" t="s">
        <v>741</v>
      </c>
      <c r="AG4946" t="s">
        <v>769</v>
      </c>
      <c r="AH4946" t="e">
        <f>VLOOKUP(C4946,'CREAR HV'!A:A,1,0)</f>
        <v>#N/A</v>
      </c>
    </row>
    <row r="4947" spans="1:34" x14ac:dyDescent="0.3">
      <c r="A4947" t="s">
        <v>10946</v>
      </c>
      <c r="B4947" t="s">
        <v>10947</v>
      </c>
      <c r="C4947">
        <v>78741901</v>
      </c>
      <c r="F4947" s="16">
        <v>28092</v>
      </c>
      <c r="G4947" t="s">
        <v>6986</v>
      </c>
      <c r="H4947" t="s">
        <v>6987</v>
      </c>
      <c r="I4947" t="s">
        <v>6988</v>
      </c>
      <c r="J4947" t="s">
        <v>6989</v>
      </c>
      <c r="K4947" t="s">
        <v>195</v>
      </c>
      <c r="L4947" t="s">
        <v>6990</v>
      </c>
      <c r="O4947" t="s">
        <v>6991</v>
      </c>
      <c r="P4947" t="s">
        <v>10950</v>
      </c>
      <c r="Q4947" t="s">
        <v>741</v>
      </c>
      <c r="V4947">
        <v>76112850682</v>
      </c>
      <c r="W4947" t="s">
        <v>742</v>
      </c>
      <c r="X4947">
        <v>55</v>
      </c>
      <c r="AG4947" t="s">
        <v>743</v>
      </c>
      <c r="AH4947" t="e">
        <f>VLOOKUP(C4947,'CREAR HV'!A:A,1,0)</f>
        <v>#N/A</v>
      </c>
    </row>
    <row r="4948" spans="1:34" x14ac:dyDescent="0.3">
      <c r="A4948" t="s">
        <v>10946</v>
      </c>
      <c r="B4948" t="s">
        <v>10947</v>
      </c>
      <c r="C4948">
        <v>80778346</v>
      </c>
      <c r="F4948" s="16">
        <v>30426</v>
      </c>
      <c r="G4948" t="s">
        <v>44</v>
      </c>
      <c r="H4948" t="s">
        <v>44</v>
      </c>
      <c r="I4948" t="s">
        <v>7580</v>
      </c>
      <c r="J4948" t="s">
        <v>452</v>
      </c>
      <c r="K4948" t="s">
        <v>255</v>
      </c>
      <c r="L4948" t="s">
        <v>7581</v>
      </c>
      <c r="O4948" t="s">
        <v>7582</v>
      </c>
      <c r="P4948" t="s">
        <v>10950</v>
      </c>
      <c r="Q4948" t="s">
        <v>741</v>
      </c>
      <c r="V4948">
        <v>156356</v>
      </c>
      <c r="W4948" t="s">
        <v>795</v>
      </c>
      <c r="X4948">
        <v>51</v>
      </c>
      <c r="AG4948" t="s">
        <v>743</v>
      </c>
      <c r="AH4948" t="e">
        <f>VLOOKUP(C4948,'CREAR HV'!A:A,1,0)</f>
        <v>#N/A</v>
      </c>
    </row>
    <row r="4949" spans="1:34" x14ac:dyDescent="0.3">
      <c r="A4949" t="s">
        <v>10946</v>
      </c>
      <c r="B4949" t="s">
        <v>10947</v>
      </c>
      <c r="C4949">
        <v>91390227</v>
      </c>
      <c r="F4949" s="16">
        <v>23908</v>
      </c>
      <c r="G4949" t="s">
        <v>7775</v>
      </c>
      <c r="H4949" t="s">
        <v>7775</v>
      </c>
      <c r="I4949" t="s">
        <v>7776</v>
      </c>
      <c r="J4949" t="s">
        <v>255</v>
      </c>
      <c r="K4949" t="s">
        <v>803</v>
      </c>
      <c r="L4949" t="s">
        <v>7777</v>
      </c>
      <c r="O4949" t="s">
        <v>7778</v>
      </c>
      <c r="P4949" t="s">
        <v>10950</v>
      </c>
      <c r="Q4949" t="s">
        <v>741</v>
      </c>
      <c r="V4949">
        <v>91390227</v>
      </c>
      <c r="W4949" t="s">
        <v>742</v>
      </c>
      <c r="X4949">
        <v>32</v>
      </c>
      <c r="AG4949" t="s">
        <v>769</v>
      </c>
      <c r="AH4949" t="e">
        <f>VLOOKUP(C4949,'CREAR HV'!A:A,1,0)</f>
        <v>#N/A</v>
      </c>
    </row>
    <row r="4950" spans="1:34" x14ac:dyDescent="0.3">
      <c r="A4950" t="s">
        <v>10946</v>
      </c>
      <c r="B4950" t="s">
        <v>10947</v>
      </c>
      <c r="C4950">
        <v>98463250</v>
      </c>
      <c r="E4950" s="16">
        <v>31366</v>
      </c>
      <c r="F4950" s="16">
        <v>24743</v>
      </c>
      <c r="G4950" t="s">
        <v>1223</v>
      </c>
      <c r="H4950" t="s">
        <v>1223</v>
      </c>
      <c r="I4950" t="s">
        <v>7915</v>
      </c>
      <c r="J4950" t="s">
        <v>2825</v>
      </c>
      <c r="K4950" t="s">
        <v>2688</v>
      </c>
      <c r="L4950" t="s">
        <v>7916</v>
      </c>
      <c r="O4950" t="s">
        <v>7917</v>
      </c>
      <c r="P4950" t="s">
        <v>10950</v>
      </c>
      <c r="Q4950" t="s">
        <v>1038</v>
      </c>
      <c r="R4950" t="s">
        <v>814</v>
      </c>
      <c r="S4950" t="s">
        <v>1633</v>
      </c>
      <c r="T4950" t="s">
        <v>1634</v>
      </c>
      <c r="W4950" t="s">
        <v>795</v>
      </c>
      <c r="X4950">
        <v>6</v>
      </c>
      <c r="AB4950" t="s">
        <v>7918</v>
      </c>
      <c r="AC4950" t="s">
        <v>7919</v>
      </c>
      <c r="AG4950" t="s">
        <v>11069</v>
      </c>
      <c r="AH4950" t="e">
        <f>VLOOKUP(C4950,'CREAR HV'!A:A,1,0)</f>
        <v>#N/A</v>
      </c>
    </row>
    <row r="4951" spans="1:34" x14ac:dyDescent="0.3">
      <c r="A4951" t="s">
        <v>10946</v>
      </c>
      <c r="B4951" t="s">
        <v>10947</v>
      </c>
      <c r="C4951">
        <v>98463250</v>
      </c>
      <c r="E4951" s="16">
        <v>31366</v>
      </c>
      <c r="F4951" s="16">
        <v>24743</v>
      </c>
      <c r="G4951" t="s">
        <v>1223</v>
      </c>
      <c r="H4951" t="s">
        <v>1223</v>
      </c>
      <c r="I4951" t="s">
        <v>7915</v>
      </c>
      <c r="J4951" t="s">
        <v>2825</v>
      </c>
      <c r="K4951" t="s">
        <v>2688</v>
      </c>
      <c r="L4951" t="s">
        <v>7916</v>
      </c>
      <c r="O4951" t="s">
        <v>7917</v>
      </c>
      <c r="P4951" t="s">
        <v>10950</v>
      </c>
      <c r="Q4951" t="s">
        <v>1038</v>
      </c>
      <c r="R4951" t="s">
        <v>814</v>
      </c>
      <c r="S4951" t="s">
        <v>1633</v>
      </c>
      <c r="T4951" t="s">
        <v>1634</v>
      </c>
      <c r="W4951" t="s">
        <v>795</v>
      </c>
      <c r="X4951">
        <v>6</v>
      </c>
      <c r="AB4951" t="s">
        <v>7918</v>
      </c>
      <c r="AC4951" t="s">
        <v>7919</v>
      </c>
      <c r="AG4951" t="s">
        <v>11069</v>
      </c>
      <c r="AH4951" t="e">
        <f>VLOOKUP(C4951,'CREAR HV'!A:A,1,0)</f>
        <v>#N/A</v>
      </c>
    </row>
    <row r="4952" spans="1:34" x14ac:dyDescent="0.3">
      <c r="A4952" t="s">
        <v>10946</v>
      </c>
      <c r="B4952" t="s">
        <v>10947</v>
      </c>
      <c r="C4952">
        <v>98463250</v>
      </c>
      <c r="E4952" s="16">
        <v>31366</v>
      </c>
      <c r="F4952" s="16">
        <v>24743</v>
      </c>
      <c r="G4952" t="s">
        <v>1223</v>
      </c>
      <c r="H4952" t="s">
        <v>1223</v>
      </c>
      <c r="I4952" t="s">
        <v>7915</v>
      </c>
      <c r="J4952" t="s">
        <v>2825</v>
      </c>
      <c r="K4952" t="s">
        <v>2688</v>
      </c>
      <c r="L4952" t="s">
        <v>7916</v>
      </c>
      <c r="O4952" t="s">
        <v>7917</v>
      </c>
      <c r="P4952" t="s">
        <v>10950</v>
      </c>
      <c r="Q4952" t="s">
        <v>1038</v>
      </c>
      <c r="R4952" t="s">
        <v>814</v>
      </c>
      <c r="S4952" t="s">
        <v>1633</v>
      </c>
      <c r="T4952" t="s">
        <v>1634</v>
      </c>
      <c r="W4952" t="s">
        <v>795</v>
      </c>
      <c r="X4952">
        <v>6</v>
      </c>
      <c r="AB4952" t="s">
        <v>7918</v>
      </c>
      <c r="AC4952" t="s">
        <v>7919</v>
      </c>
      <c r="AG4952" t="s">
        <v>11069</v>
      </c>
      <c r="AH4952" t="e">
        <f>VLOOKUP(C4952,'CREAR HV'!A:A,1,0)</f>
        <v>#N/A</v>
      </c>
    </row>
    <row r="4953" spans="1:34" x14ac:dyDescent="0.3">
      <c r="A4953" t="s">
        <v>10946</v>
      </c>
      <c r="B4953" t="s">
        <v>10947</v>
      </c>
      <c r="C4953">
        <v>98463250</v>
      </c>
      <c r="E4953" s="16">
        <v>31366</v>
      </c>
      <c r="F4953" s="16">
        <v>24743</v>
      </c>
      <c r="G4953" t="s">
        <v>1223</v>
      </c>
      <c r="H4953" t="s">
        <v>1223</v>
      </c>
      <c r="I4953" t="s">
        <v>7915</v>
      </c>
      <c r="J4953" t="s">
        <v>2825</v>
      </c>
      <c r="K4953" t="s">
        <v>2688</v>
      </c>
      <c r="L4953" t="s">
        <v>7916</v>
      </c>
      <c r="O4953" t="s">
        <v>7917</v>
      </c>
      <c r="P4953" t="s">
        <v>10950</v>
      </c>
      <c r="Q4953" t="s">
        <v>1038</v>
      </c>
      <c r="R4953" t="s">
        <v>814</v>
      </c>
      <c r="S4953" t="s">
        <v>1633</v>
      </c>
      <c r="T4953" t="s">
        <v>1634</v>
      </c>
      <c r="W4953" t="s">
        <v>795</v>
      </c>
      <c r="X4953">
        <v>6</v>
      </c>
      <c r="AB4953" t="s">
        <v>7918</v>
      </c>
      <c r="AC4953" t="s">
        <v>7919</v>
      </c>
      <c r="AG4953" t="s">
        <v>11069</v>
      </c>
      <c r="AH4953" t="e">
        <f>VLOOKUP(C4953,'CREAR HV'!A:A,1,0)</f>
        <v>#N/A</v>
      </c>
    </row>
    <row r="4954" spans="1:34" x14ac:dyDescent="0.3">
      <c r="A4954" t="s">
        <v>10946</v>
      </c>
      <c r="B4954" t="s">
        <v>10947</v>
      </c>
      <c r="C4954">
        <v>98463250</v>
      </c>
      <c r="E4954" s="16">
        <v>31366</v>
      </c>
      <c r="F4954" s="16">
        <v>24743</v>
      </c>
      <c r="G4954" t="s">
        <v>1223</v>
      </c>
      <c r="H4954" t="s">
        <v>1223</v>
      </c>
      <c r="I4954" t="s">
        <v>7915</v>
      </c>
      <c r="J4954" t="s">
        <v>2825</v>
      </c>
      <c r="K4954" t="s">
        <v>2688</v>
      </c>
      <c r="L4954" t="s">
        <v>7916</v>
      </c>
      <c r="O4954" t="s">
        <v>7917</v>
      </c>
      <c r="P4954" t="s">
        <v>10950</v>
      </c>
      <c r="Q4954" t="s">
        <v>1038</v>
      </c>
      <c r="R4954" t="s">
        <v>814</v>
      </c>
      <c r="S4954" t="s">
        <v>1633</v>
      </c>
      <c r="T4954" t="s">
        <v>1634</v>
      </c>
      <c r="W4954" t="s">
        <v>795</v>
      </c>
      <c r="X4954">
        <v>6</v>
      </c>
      <c r="AB4954" t="s">
        <v>7918</v>
      </c>
      <c r="AC4954" t="s">
        <v>7919</v>
      </c>
      <c r="AG4954" t="s">
        <v>11069</v>
      </c>
      <c r="AH4954" t="e">
        <f>VLOOKUP(C4954,'CREAR HV'!A:A,1,0)</f>
        <v>#N/A</v>
      </c>
    </row>
    <row r="4955" spans="1:34" x14ac:dyDescent="0.3">
      <c r="A4955" t="s">
        <v>10946</v>
      </c>
      <c r="B4955" t="s">
        <v>10947</v>
      </c>
      <c r="C4955">
        <v>98463250</v>
      </c>
      <c r="E4955" s="16">
        <v>31366</v>
      </c>
      <c r="F4955" s="16">
        <v>24743</v>
      </c>
      <c r="G4955" t="s">
        <v>1223</v>
      </c>
      <c r="H4955" t="s">
        <v>1223</v>
      </c>
      <c r="I4955" t="s">
        <v>7915</v>
      </c>
      <c r="J4955" t="s">
        <v>2825</v>
      </c>
      <c r="K4955" t="s">
        <v>2688</v>
      </c>
      <c r="L4955" t="s">
        <v>7916</v>
      </c>
      <c r="O4955" t="s">
        <v>7917</v>
      </c>
      <c r="P4955" t="s">
        <v>10950</v>
      </c>
      <c r="Q4955" t="s">
        <v>1038</v>
      </c>
      <c r="R4955" t="s">
        <v>814</v>
      </c>
      <c r="S4955" t="s">
        <v>1633</v>
      </c>
      <c r="T4955" t="s">
        <v>1634</v>
      </c>
      <c r="W4955" t="s">
        <v>795</v>
      </c>
      <c r="X4955">
        <v>6</v>
      </c>
      <c r="AB4955" t="s">
        <v>7918</v>
      </c>
      <c r="AC4955" t="s">
        <v>7919</v>
      </c>
      <c r="AG4955" t="s">
        <v>11069</v>
      </c>
      <c r="AH4955" t="e">
        <f>VLOOKUP(C4955,'CREAR HV'!A:A,1,0)</f>
        <v>#N/A</v>
      </c>
    </row>
    <row r="4956" spans="1:34" x14ac:dyDescent="0.3">
      <c r="A4956" t="s">
        <v>10946</v>
      </c>
      <c r="B4956" t="s">
        <v>10947</v>
      </c>
      <c r="C4956">
        <v>98463250</v>
      </c>
      <c r="E4956" s="16">
        <v>31366</v>
      </c>
      <c r="F4956" s="16">
        <v>24743</v>
      </c>
      <c r="G4956" t="s">
        <v>1223</v>
      </c>
      <c r="H4956" t="s">
        <v>1223</v>
      </c>
      <c r="I4956" t="s">
        <v>7915</v>
      </c>
      <c r="J4956" t="s">
        <v>2825</v>
      </c>
      <c r="K4956" t="s">
        <v>2688</v>
      </c>
      <c r="L4956" t="s">
        <v>7916</v>
      </c>
      <c r="O4956" t="s">
        <v>7917</v>
      </c>
      <c r="P4956" t="s">
        <v>10950</v>
      </c>
      <c r="Q4956" t="s">
        <v>1038</v>
      </c>
      <c r="R4956" t="s">
        <v>814</v>
      </c>
      <c r="S4956" t="s">
        <v>1633</v>
      </c>
      <c r="T4956" t="s">
        <v>1634</v>
      </c>
      <c r="W4956" t="s">
        <v>795</v>
      </c>
      <c r="X4956">
        <v>6</v>
      </c>
      <c r="AB4956" t="s">
        <v>7918</v>
      </c>
      <c r="AC4956" t="s">
        <v>7919</v>
      </c>
      <c r="AG4956" t="s">
        <v>11069</v>
      </c>
      <c r="AH4956" t="e">
        <f>VLOOKUP(C4956,'CREAR HV'!A:A,1,0)</f>
        <v>#N/A</v>
      </c>
    </row>
    <row r="4957" spans="1:34" x14ac:dyDescent="0.3">
      <c r="A4957" t="s">
        <v>10946</v>
      </c>
      <c r="B4957" t="s">
        <v>10947</v>
      </c>
      <c r="C4957">
        <v>98463250</v>
      </c>
      <c r="E4957" s="16">
        <v>31366</v>
      </c>
      <c r="F4957" s="16">
        <v>24743</v>
      </c>
      <c r="G4957" t="s">
        <v>1223</v>
      </c>
      <c r="H4957" t="s">
        <v>1223</v>
      </c>
      <c r="I4957" t="s">
        <v>7915</v>
      </c>
      <c r="J4957" t="s">
        <v>2825</v>
      </c>
      <c r="K4957" t="s">
        <v>2688</v>
      </c>
      <c r="L4957" t="s">
        <v>7916</v>
      </c>
      <c r="O4957" t="s">
        <v>7917</v>
      </c>
      <c r="P4957" t="s">
        <v>10950</v>
      </c>
      <c r="Q4957" t="s">
        <v>1038</v>
      </c>
      <c r="R4957" t="s">
        <v>814</v>
      </c>
      <c r="S4957" t="s">
        <v>1633</v>
      </c>
      <c r="T4957" t="s">
        <v>1634</v>
      </c>
      <c r="W4957" t="s">
        <v>795</v>
      </c>
      <c r="X4957">
        <v>6</v>
      </c>
      <c r="AB4957" t="s">
        <v>7918</v>
      </c>
      <c r="AC4957" t="s">
        <v>7919</v>
      </c>
      <c r="AG4957" t="s">
        <v>11069</v>
      </c>
      <c r="AH4957" t="e">
        <f>VLOOKUP(C4957,'CREAR HV'!A:A,1,0)</f>
        <v>#N/A</v>
      </c>
    </row>
    <row r="4958" spans="1:34" x14ac:dyDescent="0.3">
      <c r="A4958" t="s">
        <v>10946</v>
      </c>
      <c r="B4958" t="s">
        <v>10947</v>
      </c>
      <c r="C4958">
        <v>38562234</v>
      </c>
      <c r="F4958" s="16">
        <v>30092</v>
      </c>
      <c r="G4958" t="s">
        <v>36</v>
      </c>
      <c r="H4958" t="s">
        <v>36</v>
      </c>
      <c r="I4958" t="s">
        <v>4248</v>
      </c>
      <c r="J4958" t="s">
        <v>152</v>
      </c>
      <c r="K4958" t="s">
        <v>383</v>
      </c>
      <c r="L4958" t="s">
        <v>4249</v>
      </c>
      <c r="O4958" t="s">
        <v>4250</v>
      </c>
      <c r="P4958" t="s">
        <v>10955</v>
      </c>
      <c r="Q4958" t="s">
        <v>741</v>
      </c>
      <c r="AG4958" t="s">
        <v>769</v>
      </c>
      <c r="AH4958" t="e">
        <f>VLOOKUP(C4958,'CREAR HV'!A:A,1,0)</f>
        <v>#N/A</v>
      </c>
    </row>
    <row r="4959" spans="1:34" x14ac:dyDescent="0.3">
      <c r="A4959" t="s">
        <v>10946</v>
      </c>
      <c r="B4959" t="s">
        <v>10947</v>
      </c>
      <c r="C4959">
        <v>79838957</v>
      </c>
      <c r="E4959" s="16">
        <v>34638</v>
      </c>
      <c r="F4959" s="16">
        <v>27922</v>
      </c>
      <c r="G4959" t="s">
        <v>44</v>
      </c>
      <c r="H4959" t="s">
        <v>44</v>
      </c>
      <c r="I4959" t="s">
        <v>2407</v>
      </c>
      <c r="J4959" t="s">
        <v>390</v>
      </c>
      <c r="K4959" t="s">
        <v>316</v>
      </c>
      <c r="L4959" t="s">
        <v>7342</v>
      </c>
      <c r="O4959" t="s">
        <v>7343</v>
      </c>
      <c r="P4959" t="s">
        <v>10950</v>
      </c>
      <c r="Q4959" t="s">
        <v>741</v>
      </c>
      <c r="R4959" t="s">
        <v>814</v>
      </c>
      <c r="W4959" t="s">
        <v>742</v>
      </c>
      <c r="X4959">
        <v>3</v>
      </c>
      <c r="AB4959" t="s">
        <v>7344</v>
      </c>
      <c r="AC4959" t="s">
        <v>7345</v>
      </c>
      <c r="AG4959" t="s">
        <v>743</v>
      </c>
      <c r="AH4959" t="e">
        <f>VLOOKUP(C4959,'CREAR HV'!A:A,1,0)</f>
        <v>#N/A</v>
      </c>
    </row>
    <row r="4960" spans="1:34" x14ac:dyDescent="0.3">
      <c r="A4960" t="s">
        <v>10946</v>
      </c>
      <c r="B4960" t="s">
        <v>10947</v>
      </c>
      <c r="C4960">
        <v>37244085</v>
      </c>
      <c r="F4960" s="16">
        <v>20673</v>
      </c>
      <c r="G4960" t="s">
        <v>45</v>
      </c>
      <c r="H4960" t="s">
        <v>45</v>
      </c>
      <c r="I4960" t="s">
        <v>4082</v>
      </c>
      <c r="J4960" t="s">
        <v>4083</v>
      </c>
      <c r="K4960" t="s">
        <v>4084</v>
      </c>
      <c r="L4960" t="s">
        <v>4085</v>
      </c>
      <c r="O4960" t="s">
        <v>4086</v>
      </c>
      <c r="P4960" t="s">
        <v>10955</v>
      </c>
      <c r="Q4960" t="s">
        <v>741</v>
      </c>
      <c r="AG4960" t="s">
        <v>11069</v>
      </c>
      <c r="AH4960" t="e">
        <f>VLOOKUP(C4960,'CREAR HV'!A:A,1,0)</f>
        <v>#N/A</v>
      </c>
    </row>
    <row r="4961" spans="1:34" x14ac:dyDescent="0.3">
      <c r="A4961" t="s">
        <v>10946</v>
      </c>
      <c r="B4961" t="s">
        <v>10947</v>
      </c>
      <c r="C4961">
        <v>19448980</v>
      </c>
      <c r="F4961" s="16">
        <v>22534</v>
      </c>
      <c r="G4961" t="s">
        <v>44</v>
      </c>
      <c r="H4961" t="s">
        <v>44</v>
      </c>
      <c r="I4961" t="s">
        <v>1582</v>
      </c>
      <c r="J4961" t="s">
        <v>2435</v>
      </c>
      <c r="K4961" t="s">
        <v>359</v>
      </c>
      <c r="L4961" t="s">
        <v>2436</v>
      </c>
      <c r="O4961" t="s">
        <v>2437</v>
      </c>
      <c r="P4961" t="s">
        <v>10950</v>
      </c>
      <c r="Q4961" t="s">
        <v>741</v>
      </c>
      <c r="AG4961" t="s">
        <v>743</v>
      </c>
      <c r="AH4961" t="e">
        <f>VLOOKUP(C4961,'CREAR HV'!A:A,1,0)</f>
        <v>#N/A</v>
      </c>
    </row>
    <row r="4962" spans="1:34" x14ac:dyDescent="0.3">
      <c r="A4962" t="s">
        <v>10946</v>
      </c>
      <c r="B4962" t="s">
        <v>10947</v>
      </c>
      <c r="C4962">
        <v>1079914161</v>
      </c>
      <c r="E4962" s="16">
        <v>36526</v>
      </c>
      <c r="F4962" s="16">
        <v>29992</v>
      </c>
      <c r="G4962" t="s">
        <v>9002</v>
      </c>
      <c r="H4962" t="s">
        <v>9002</v>
      </c>
      <c r="I4962" t="s">
        <v>9003</v>
      </c>
      <c r="J4962" t="s">
        <v>1487</v>
      </c>
      <c r="K4962" t="s">
        <v>412</v>
      </c>
      <c r="L4962" t="s">
        <v>9004</v>
      </c>
      <c r="M4962" t="s">
        <v>9004</v>
      </c>
      <c r="O4962" t="s">
        <v>9005</v>
      </c>
      <c r="P4962" t="s">
        <v>10950</v>
      </c>
      <c r="Q4962" t="s">
        <v>741</v>
      </c>
      <c r="R4962" t="s">
        <v>748</v>
      </c>
      <c r="W4962" t="s">
        <v>742</v>
      </c>
      <c r="X4962">
        <v>0</v>
      </c>
      <c r="AG4962" t="s">
        <v>743</v>
      </c>
      <c r="AH4962" t="e">
        <f>VLOOKUP(C4962,'CREAR HV'!A:A,1,0)</f>
        <v>#N/A</v>
      </c>
    </row>
    <row r="4963" spans="1:34" x14ac:dyDescent="0.3">
      <c r="A4963" t="s">
        <v>10946</v>
      </c>
      <c r="B4963" t="s">
        <v>10947</v>
      </c>
      <c r="C4963">
        <v>1069282527</v>
      </c>
      <c r="F4963" s="16">
        <v>29627</v>
      </c>
      <c r="G4963" t="s">
        <v>44</v>
      </c>
      <c r="H4963" t="s">
        <v>44</v>
      </c>
      <c r="I4963" t="s">
        <v>8891</v>
      </c>
      <c r="J4963" t="s">
        <v>8892</v>
      </c>
      <c r="K4963" t="s">
        <v>783</v>
      </c>
      <c r="L4963" t="s">
        <v>8893</v>
      </c>
      <c r="O4963" t="s">
        <v>8894</v>
      </c>
      <c r="P4963" t="s">
        <v>10950</v>
      </c>
      <c r="Q4963" t="s">
        <v>741</v>
      </c>
      <c r="V4963">
        <v>1069282527</v>
      </c>
      <c r="W4963" t="s">
        <v>742</v>
      </c>
      <c r="X4963">
        <v>0</v>
      </c>
      <c r="AG4963" t="s">
        <v>743</v>
      </c>
      <c r="AH4963" t="e">
        <f>VLOOKUP(C4963,'CREAR HV'!A:A,1,0)</f>
        <v>#N/A</v>
      </c>
    </row>
    <row r="4964" spans="1:34" x14ac:dyDescent="0.3">
      <c r="A4964" t="s">
        <v>10946</v>
      </c>
      <c r="B4964" t="s">
        <v>10947</v>
      </c>
      <c r="C4964">
        <v>46677598</v>
      </c>
      <c r="F4964" s="16">
        <v>27726</v>
      </c>
      <c r="G4964" t="s">
        <v>4778</v>
      </c>
      <c r="H4964" t="s">
        <v>4779</v>
      </c>
      <c r="I4964" t="s">
        <v>5179</v>
      </c>
      <c r="J4964" t="s">
        <v>5180</v>
      </c>
      <c r="K4964" t="s">
        <v>2763</v>
      </c>
      <c r="L4964" t="s">
        <v>5181</v>
      </c>
      <c r="O4964" t="s">
        <v>5182</v>
      </c>
      <c r="P4964" t="s">
        <v>10955</v>
      </c>
      <c r="Q4964" t="s">
        <v>741</v>
      </c>
      <c r="AG4964" t="s">
        <v>769</v>
      </c>
      <c r="AH4964" t="e">
        <f>VLOOKUP(C4964,'CREAR HV'!A:A,1,0)</f>
        <v>#N/A</v>
      </c>
    </row>
    <row r="4965" spans="1:34" x14ac:dyDescent="0.3">
      <c r="A4965" t="s">
        <v>10946</v>
      </c>
      <c r="B4965" t="s">
        <v>10947</v>
      </c>
      <c r="C4965">
        <v>10259331</v>
      </c>
      <c r="F4965" s="16">
        <v>23018</v>
      </c>
      <c r="G4965" t="s">
        <v>33</v>
      </c>
      <c r="H4965" t="s">
        <v>33</v>
      </c>
      <c r="I4965" t="s">
        <v>1454</v>
      </c>
      <c r="J4965" t="s">
        <v>515</v>
      </c>
      <c r="K4965" t="s">
        <v>141</v>
      </c>
      <c r="L4965" t="s">
        <v>1455</v>
      </c>
      <c r="O4965" t="s">
        <v>1456</v>
      </c>
      <c r="P4965" t="s">
        <v>10950</v>
      </c>
      <c r="Q4965" t="s">
        <v>741</v>
      </c>
      <c r="AG4965" t="s">
        <v>743</v>
      </c>
      <c r="AH4965" t="e">
        <f>VLOOKUP(C4965,'CREAR HV'!A:A,1,0)</f>
        <v>#N/A</v>
      </c>
    </row>
    <row r="4966" spans="1:34" x14ac:dyDescent="0.3">
      <c r="A4966" t="s">
        <v>10946</v>
      </c>
      <c r="B4966" t="s">
        <v>10947</v>
      </c>
      <c r="C4966">
        <v>15450663</v>
      </c>
      <c r="F4966" s="16">
        <v>28576</v>
      </c>
      <c r="G4966" t="s">
        <v>1998</v>
      </c>
      <c r="H4966" t="s">
        <v>1998</v>
      </c>
      <c r="I4966" t="s">
        <v>1999</v>
      </c>
      <c r="J4966" t="s">
        <v>367</v>
      </c>
      <c r="K4966" t="s">
        <v>398</v>
      </c>
      <c r="L4966" t="s">
        <v>2000</v>
      </c>
      <c r="O4966" t="s">
        <v>2001</v>
      </c>
      <c r="P4966" t="s">
        <v>10950</v>
      </c>
      <c r="Q4966" t="s">
        <v>741</v>
      </c>
      <c r="V4966">
        <v>15450663</v>
      </c>
      <c r="W4966" t="s">
        <v>742</v>
      </c>
      <c r="X4966">
        <v>27</v>
      </c>
      <c r="AG4966" t="s">
        <v>769</v>
      </c>
      <c r="AH4966" t="e">
        <f>VLOOKUP(C4966,'CREAR HV'!A:A,1,0)</f>
        <v>#N/A</v>
      </c>
    </row>
    <row r="4967" spans="1:34" x14ac:dyDescent="0.3">
      <c r="A4967" t="s">
        <v>10946</v>
      </c>
      <c r="B4967" t="s">
        <v>10947</v>
      </c>
      <c r="C4967">
        <v>79261078</v>
      </c>
      <c r="F4967" s="16">
        <v>23042</v>
      </c>
      <c r="G4967" t="s">
        <v>7077</v>
      </c>
      <c r="H4967" t="s">
        <v>7078</v>
      </c>
      <c r="I4967" t="s">
        <v>7079</v>
      </c>
      <c r="J4967" t="s">
        <v>249</v>
      </c>
      <c r="K4967" t="s">
        <v>1113</v>
      </c>
      <c r="L4967" t="s">
        <v>7080</v>
      </c>
      <c r="O4967" t="s">
        <v>7081</v>
      </c>
      <c r="P4967" t="s">
        <v>10950</v>
      </c>
      <c r="Q4967" t="s">
        <v>741</v>
      </c>
      <c r="V4967">
        <v>145630369</v>
      </c>
      <c r="W4967" t="s">
        <v>742</v>
      </c>
      <c r="X4967">
        <v>51</v>
      </c>
      <c r="AG4967" t="s">
        <v>769</v>
      </c>
      <c r="AH4967" t="e">
        <f>VLOOKUP(C4967,'CREAR HV'!A:A,1,0)</f>
        <v>#N/A</v>
      </c>
    </row>
    <row r="4968" spans="1:34" x14ac:dyDescent="0.3">
      <c r="A4968" t="s">
        <v>10946</v>
      </c>
      <c r="B4968" t="s">
        <v>10947</v>
      </c>
      <c r="C4968">
        <v>88263209</v>
      </c>
      <c r="F4968" s="16">
        <v>30227</v>
      </c>
      <c r="G4968" t="s">
        <v>54</v>
      </c>
      <c r="H4968" t="s">
        <v>1796</v>
      </c>
      <c r="I4968" t="s">
        <v>7719</v>
      </c>
      <c r="J4968" t="s">
        <v>3669</v>
      </c>
      <c r="K4968" t="s">
        <v>407</v>
      </c>
      <c r="L4968" t="s">
        <v>7720</v>
      </c>
      <c r="O4968" t="s">
        <v>7721</v>
      </c>
      <c r="P4968" t="s">
        <v>10950</v>
      </c>
      <c r="Q4968" t="s">
        <v>741</v>
      </c>
      <c r="V4968">
        <v>88263209</v>
      </c>
      <c r="W4968" t="s">
        <v>742</v>
      </c>
      <c r="X4968">
        <v>1</v>
      </c>
      <c r="AG4968" t="s">
        <v>769</v>
      </c>
      <c r="AH4968" t="e">
        <f>VLOOKUP(C4968,'CREAR HV'!A:A,1,0)</f>
        <v>#N/A</v>
      </c>
    </row>
    <row r="4969" spans="1:34" x14ac:dyDescent="0.3">
      <c r="A4969" t="s">
        <v>10946</v>
      </c>
      <c r="B4969" t="s">
        <v>10947</v>
      </c>
      <c r="C4969">
        <v>18503649</v>
      </c>
      <c r="F4969" s="16">
        <v>23136</v>
      </c>
      <c r="G4969" t="s">
        <v>750</v>
      </c>
      <c r="H4969" t="s">
        <v>750</v>
      </c>
      <c r="I4969" t="s">
        <v>2298</v>
      </c>
      <c r="J4969" t="s">
        <v>2299</v>
      </c>
      <c r="K4969" t="s">
        <v>1247</v>
      </c>
      <c r="L4969" t="s">
        <v>2300</v>
      </c>
      <c r="O4969" t="s">
        <v>2301</v>
      </c>
      <c r="P4969" t="s">
        <v>10950</v>
      </c>
      <c r="Q4969" t="s">
        <v>741</v>
      </c>
      <c r="V4969">
        <v>18503649</v>
      </c>
      <c r="W4969" t="s">
        <v>795</v>
      </c>
      <c r="X4969">
        <v>22</v>
      </c>
      <c r="AG4969" t="s">
        <v>743</v>
      </c>
      <c r="AH4969" t="e">
        <f>VLOOKUP(C4969,'CREAR HV'!A:A,1,0)</f>
        <v>#N/A</v>
      </c>
    </row>
    <row r="4970" spans="1:34" x14ac:dyDescent="0.3">
      <c r="A4970" t="s">
        <v>10946</v>
      </c>
      <c r="B4970" t="s">
        <v>10947</v>
      </c>
      <c r="C4970">
        <v>18915879</v>
      </c>
      <c r="E4970" s="16">
        <v>28970</v>
      </c>
      <c r="F4970" s="16">
        <v>22282</v>
      </c>
      <c r="G4970" t="s">
        <v>44</v>
      </c>
      <c r="H4970" t="s">
        <v>44</v>
      </c>
      <c r="I4970" t="s">
        <v>2336</v>
      </c>
      <c r="J4970" t="s">
        <v>1921</v>
      </c>
      <c r="K4970" t="s">
        <v>626</v>
      </c>
      <c r="L4970" t="s">
        <v>2337</v>
      </c>
      <c r="O4970" t="s">
        <v>2338</v>
      </c>
      <c r="P4970" t="s">
        <v>10950</v>
      </c>
      <c r="Q4970" t="s">
        <v>849</v>
      </c>
      <c r="R4970" t="s">
        <v>1054</v>
      </c>
      <c r="W4970" t="s">
        <v>742</v>
      </c>
      <c r="X4970">
        <v>37</v>
      </c>
      <c r="AB4970" t="s">
        <v>2339</v>
      </c>
      <c r="AC4970" t="s">
        <v>2338</v>
      </c>
      <c r="AG4970" t="s">
        <v>769</v>
      </c>
      <c r="AH4970" t="e">
        <f>VLOOKUP(C4970,'CREAR HV'!A:A,1,0)</f>
        <v>#N/A</v>
      </c>
    </row>
    <row r="4971" spans="1:34" x14ac:dyDescent="0.3">
      <c r="A4971" t="s">
        <v>10946</v>
      </c>
      <c r="B4971" t="s">
        <v>10947</v>
      </c>
      <c r="C4971">
        <v>8691085</v>
      </c>
      <c r="E4971" s="16">
        <v>28349</v>
      </c>
      <c r="F4971" s="16">
        <v>20421</v>
      </c>
      <c r="G4971" t="s">
        <v>47</v>
      </c>
      <c r="H4971" t="s">
        <v>47</v>
      </c>
      <c r="I4971" t="s">
        <v>1293</v>
      </c>
      <c r="J4971" t="s">
        <v>827</v>
      </c>
      <c r="K4971" t="s">
        <v>1207</v>
      </c>
      <c r="L4971" t="s">
        <v>1294</v>
      </c>
      <c r="O4971" t="s">
        <v>1295</v>
      </c>
      <c r="P4971" t="s">
        <v>10950</v>
      </c>
      <c r="Q4971" t="s">
        <v>1038</v>
      </c>
      <c r="R4971" t="s">
        <v>814</v>
      </c>
      <c r="W4971" t="s">
        <v>742</v>
      </c>
      <c r="X4971">
        <v>10</v>
      </c>
      <c r="AB4971" t="s">
        <v>1296</v>
      </c>
      <c r="AC4971" t="s">
        <v>1297</v>
      </c>
      <c r="AG4971" t="s">
        <v>11069</v>
      </c>
      <c r="AH4971" t="e">
        <f>VLOOKUP(C4971,'CREAR HV'!A:A,1,0)</f>
        <v>#N/A</v>
      </c>
    </row>
    <row r="4972" spans="1:34" x14ac:dyDescent="0.3">
      <c r="A4972" t="s">
        <v>10946</v>
      </c>
      <c r="B4972" t="s">
        <v>10947</v>
      </c>
      <c r="C4972">
        <v>85201814</v>
      </c>
      <c r="E4972" s="16">
        <v>32637</v>
      </c>
      <c r="F4972" s="16">
        <v>25637</v>
      </c>
      <c r="G4972" t="s">
        <v>7620</v>
      </c>
      <c r="H4972" t="s">
        <v>7620</v>
      </c>
      <c r="I4972" t="s">
        <v>7621</v>
      </c>
      <c r="J4972" t="s">
        <v>7622</v>
      </c>
      <c r="K4972" t="s">
        <v>639</v>
      </c>
      <c r="L4972" t="s">
        <v>7623</v>
      </c>
      <c r="O4972" t="s">
        <v>7624</v>
      </c>
      <c r="P4972" t="s">
        <v>10950</v>
      </c>
      <c r="Q4972" t="s">
        <v>1038</v>
      </c>
      <c r="R4972" t="s">
        <v>748</v>
      </c>
      <c r="W4972" t="s">
        <v>742</v>
      </c>
      <c r="X4972">
        <v>55</v>
      </c>
      <c r="AB4972" t="s">
        <v>7625</v>
      </c>
      <c r="AC4972" t="s">
        <v>7626</v>
      </c>
      <c r="AG4972" t="s">
        <v>743</v>
      </c>
      <c r="AH4972" t="e">
        <f>VLOOKUP(C4972,'CREAR HV'!A:A,1,0)</f>
        <v>#N/A</v>
      </c>
    </row>
    <row r="4973" spans="1:34" x14ac:dyDescent="0.3">
      <c r="A4973" t="s">
        <v>10946</v>
      </c>
      <c r="B4973" t="s">
        <v>10947</v>
      </c>
      <c r="C4973">
        <v>80820054</v>
      </c>
      <c r="F4973" s="16">
        <v>31115</v>
      </c>
      <c r="G4973" t="s">
        <v>44</v>
      </c>
      <c r="H4973" t="s">
        <v>44</v>
      </c>
      <c r="I4973" t="s">
        <v>1658</v>
      </c>
      <c r="J4973" t="s">
        <v>651</v>
      </c>
      <c r="K4973" t="s">
        <v>889</v>
      </c>
      <c r="L4973" t="s">
        <v>7590</v>
      </c>
      <c r="O4973" t="s">
        <v>7591</v>
      </c>
      <c r="P4973" t="s">
        <v>10950</v>
      </c>
      <c r="Q4973" t="s">
        <v>741</v>
      </c>
      <c r="V4973">
        <v>80820054</v>
      </c>
      <c r="W4973" t="s">
        <v>795</v>
      </c>
      <c r="X4973">
        <v>1</v>
      </c>
      <c r="AG4973" t="s">
        <v>769</v>
      </c>
      <c r="AH4973" t="e">
        <f>VLOOKUP(C4973,'CREAR HV'!A:A,1,0)</f>
        <v>#N/A</v>
      </c>
    </row>
    <row r="4974" spans="1:34" x14ac:dyDescent="0.3">
      <c r="A4974" t="s">
        <v>10946</v>
      </c>
      <c r="B4974" t="s">
        <v>10947</v>
      </c>
      <c r="C4974">
        <v>80413135</v>
      </c>
      <c r="F4974" s="16">
        <v>24279</v>
      </c>
      <c r="G4974" t="s">
        <v>44</v>
      </c>
      <c r="H4974" t="s">
        <v>44</v>
      </c>
      <c r="I4974" t="s">
        <v>1188</v>
      </c>
      <c r="J4974" t="s">
        <v>2210</v>
      </c>
      <c r="K4974" t="s">
        <v>1344</v>
      </c>
      <c r="L4974" t="s">
        <v>7532</v>
      </c>
      <c r="O4974" t="s">
        <v>7533</v>
      </c>
      <c r="P4974" t="s">
        <v>10950</v>
      </c>
      <c r="Q4974" t="s">
        <v>741</v>
      </c>
      <c r="AG4974" t="s">
        <v>743</v>
      </c>
      <c r="AH4974" t="e">
        <f>VLOOKUP(C4974,'CREAR HV'!A:A,1,0)</f>
        <v>#N/A</v>
      </c>
    </row>
    <row r="4975" spans="1:34" x14ac:dyDescent="0.3">
      <c r="A4975" t="s">
        <v>10946</v>
      </c>
      <c r="B4975" t="s">
        <v>10947</v>
      </c>
      <c r="C4975">
        <v>82383414</v>
      </c>
      <c r="F4975" s="16">
        <v>25400</v>
      </c>
      <c r="G4975" t="s">
        <v>3566</v>
      </c>
      <c r="H4975" t="s">
        <v>3567</v>
      </c>
      <c r="I4975" t="s">
        <v>7600</v>
      </c>
      <c r="J4975" t="s">
        <v>302</v>
      </c>
      <c r="K4975" t="s">
        <v>515</v>
      </c>
      <c r="L4975" t="s">
        <v>7601</v>
      </c>
      <c r="O4975" t="s">
        <v>7602</v>
      </c>
      <c r="P4975" t="s">
        <v>10950</v>
      </c>
      <c r="Q4975" t="s">
        <v>741</v>
      </c>
      <c r="V4975">
        <v>82383414</v>
      </c>
      <c r="W4975" t="s">
        <v>795</v>
      </c>
      <c r="X4975">
        <v>28</v>
      </c>
      <c r="AG4975" t="s">
        <v>743</v>
      </c>
      <c r="AH4975" t="e">
        <f>VLOOKUP(C4975,'CREAR HV'!A:A,1,0)</f>
        <v>#N/A</v>
      </c>
    </row>
    <row r="4976" spans="1:34" x14ac:dyDescent="0.3">
      <c r="A4976" t="s">
        <v>10946</v>
      </c>
      <c r="B4976" t="s">
        <v>10947</v>
      </c>
      <c r="C4976">
        <v>80351328</v>
      </c>
      <c r="F4976" s="16">
        <v>23401</v>
      </c>
      <c r="G4976" t="s">
        <v>4681</v>
      </c>
      <c r="H4976" t="s">
        <v>4682</v>
      </c>
      <c r="I4976" t="s">
        <v>7512</v>
      </c>
      <c r="J4976" t="s">
        <v>7513</v>
      </c>
      <c r="K4976" t="s">
        <v>171</v>
      </c>
      <c r="L4976" t="s">
        <v>7514</v>
      </c>
      <c r="O4976" t="s">
        <v>7515</v>
      </c>
      <c r="P4976" t="s">
        <v>10950</v>
      </c>
      <c r="Q4976" t="s">
        <v>741</v>
      </c>
      <c r="V4976">
        <v>80351328</v>
      </c>
      <c r="W4976" t="s">
        <v>742</v>
      </c>
      <c r="X4976">
        <v>46</v>
      </c>
      <c r="AG4976" t="s">
        <v>743</v>
      </c>
      <c r="AH4976" t="e">
        <f>VLOOKUP(C4976,'CREAR HV'!A:A,1,0)</f>
        <v>#N/A</v>
      </c>
    </row>
    <row r="4977" spans="1:34" x14ac:dyDescent="0.3">
      <c r="A4977" t="s">
        <v>10946</v>
      </c>
      <c r="B4977" t="s">
        <v>10947</v>
      </c>
      <c r="C4977">
        <v>1143333077</v>
      </c>
      <c r="F4977" s="16">
        <v>32639</v>
      </c>
      <c r="G4977" t="s">
        <v>53</v>
      </c>
      <c r="H4977" t="s">
        <v>53</v>
      </c>
      <c r="I4977" t="s">
        <v>14856</v>
      </c>
      <c r="J4977" t="s">
        <v>10997</v>
      </c>
      <c r="K4977" t="s">
        <v>437</v>
      </c>
      <c r="L4977" t="s">
        <v>14857</v>
      </c>
      <c r="O4977" t="s">
        <v>14858</v>
      </c>
      <c r="P4977" t="s">
        <v>10955</v>
      </c>
      <c r="Q4977" t="s">
        <v>741</v>
      </c>
      <c r="AG4977" t="s">
        <v>159</v>
      </c>
      <c r="AH4977" t="e">
        <f>VLOOKUP(C4977,'CREAR HV'!A:A,1,0)</f>
        <v>#N/A</v>
      </c>
    </row>
    <row r="4978" spans="1:34" x14ac:dyDescent="0.3">
      <c r="A4978" t="s">
        <v>10946</v>
      </c>
      <c r="B4978" t="s">
        <v>10947</v>
      </c>
      <c r="C4978">
        <v>1111760443</v>
      </c>
      <c r="F4978" s="16">
        <v>32254</v>
      </c>
      <c r="G4978" t="s">
        <v>2090</v>
      </c>
      <c r="H4978" t="s">
        <v>2090</v>
      </c>
      <c r="I4978" t="s">
        <v>9421</v>
      </c>
      <c r="J4978" t="s">
        <v>404</v>
      </c>
      <c r="K4978" t="s">
        <v>2710</v>
      </c>
      <c r="L4978" t="s">
        <v>9422</v>
      </c>
      <c r="O4978" t="s">
        <v>9423</v>
      </c>
      <c r="P4978" t="s">
        <v>10950</v>
      </c>
      <c r="Q4978" t="s">
        <v>741</v>
      </c>
      <c r="V4978">
        <v>1111760443</v>
      </c>
      <c r="W4978" t="s">
        <v>742</v>
      </c>
      <c r="X4978">
        <v>0</v>
      </c>
      <c r="AG4978" t="s">
        <v>743</v>
      </c>
      <c r="AH4978" t="e">
        <f>VLOOKUP(C4978,'CREAR HV'!A:A,1,0)</f>
        <v>#N/A</v>
      </c>
    </row>
    <row r="4979" spans="1:34" x14ac:dyDescent="0.3">
      <c r="A4979" t="s">
        <v>10946</v>
      </c>
      <c r="B4979" t="s">
        <v>10947</v>
      </c>
      <c r="C4979">
        <v>14271970</v>
      </c>
      <c r="F4979" s="16">
        <v>23981</v>
      </c>
      <c r="G4979" t="s">
        <v>1895</v>
      </c>
      <c r="H4979" t="s">
        <v>751</v>
      </c>
      <c r="I4979" t="s">
        <v>987</v>
      </c>
      <c r="J4979" t="s">
        <v>1024</v>
      </c>
      <c r="K4979" t="s">
        <v>276</v>
      </c>
      <c r="L4979" t="s">
        <v>1896</v>
      </c>
      <c r="O4979" t="s">
        <v>1897</v>
      </c>
      <c r="P4979" t="s">
        <v>10950</v>
      </c>
      <c r="Q4979" t="s">
        <v>741</v>
      </c>
      <c r="V4979">
        <v>14271970</v>
      </c>
      <c r="W4979" t="s">
        <v>742</v>
      </c>
      <c r="X4979">
        <v>40</v>
      </c>
      <c r="AG4979" t="s">
        <v>743</v>
      </c>
      <c r="AH4979" t="e">
        <f>VLOOKUP(C4979,'CREAR HV'!A:A,1,0)</f>
        <v>#N/A</v>
      </c>
    </row>
    <row r="4980" spans="1:34" x14ac:dyDescent="0.3">
      <c r="A4980" t="s">
        <v>10946</v>
      </c>
      <c r="B4980" t="s">
        <v>10947</v>
      </c>
      <c r="C4980">
        <v>39673038</v>
      </c>
      <c r="F4980" s="16">
        <v>28061</v>
      </c>
      <c r="G4980" t="s">
        <v>2201</v>
      </c>
      <c r="H4980" t="s">
        <v>2201</v>
      </c>
      <c r="I4980" t="s">
        <v>4420</v>
      </c>
      <c r="J4980" t="s">
        <v>342</v>
      </c>
      <c r="K4980" t="s">
        <v>437</v>
      </c>
      <c r="L4980" t="s">
        <v>4421</v>
      </c>
      <c r="O4980" t="s">
        <v>4422</v>
      </c>
      <c r="P4980" t="s">
        <v>10955</v>
      </c>
      <c r="Q4980" t="s">
        <v>741</v>
      </c>
      <c r="AG4980" t="s">
        <v>769</v>
      </c>
      <c r="AH4980" t="e">
        <f>VLOOKUP(C4980,'CREAR HV'!A:A,1,0)</f>
        <v>#N/A</v>
      </c>
    </row>
    <row r="4981" spans="1:34" x14ac:dyDescent="0.3">
      <c r="A4981" t="s">
        <v>10946</v>
      </c>
      <c r="B4981" t="s">
        <v>10947</v>
      </c>
      <c r="C4981">
        <v>97446187</v>
      </c>
      <c r="E4981" s="16">
        <v>34316</v>
      </c>
      <c r="F4981" s="16">
        <v>27480</v>
      </c>
      <c r="G4981" t="s">
        <v>61</v>
      </c>
      <c r="H4981" t="s">
        <v>61</v>
      </c>
      <c r="I4981" t="s">
        <v>7905</v>
      </c>
      <c r="J4981" t="s">
        <v>342</v>
      </c>
      <c r="K4981" t="s">
        <v>7906</v>
      </c>
      <c r="L4981" t="s">
        <v>7907</v>
      </c>
      <c r="O4981" t="s">
        <v>7908</v>
      </c>
      <c r="P4981" t="s">
        <v>10950</v>
      </c>
      <c r="Q4981" t="s">
        <v>741</v>
      </c>
      <c r="R4981" t="s">
        <v>78</v>
      </c>
      <c r="S4981" t="s">
        <v>1633</v>
      </c>
      <c r="T4981" t="s">
        <v>1634</v>
      </c>
      <c r="W4981" t="s">
        <v>795</v>
      </c>
      <c r="X4981">
        <v>55</v>
      </c>
      <c r="AB4981" t="s">
        <v>7909</v>
      </c>
      <c r="AC4981" t="s">
        <v>7910</v>
      </c>
      <c r="AG4981" t="s">
        <v>769</v>
      </c>
      <c r="AH4981" t="e">
        <f>VLOOKUP(C4981,'CREAR HV'!A:A,1,0)</f>
        <v>#N/A</v>
      </c>
    </row>
    <row r="4982" spans="1:34" x14ac:dyDescent="0.3">
      <c r="A4982" t="s">
        <v>10946</v>
      </c>
      <c r="B4982" t="s">
        <v>10947</v>
      </c>
      <c r="C4982">
        <v>97446187</v>
      </c>
      <c r="E4982" s="16">
        <v>34316</v>
      </c>
      <c r="F4982" s="16">
        <v>27480</v>
      </c>
      <c r="G4982" t="s">
        <v>61</v>
      </c>
      <c r="H4982" t="s">
        <v>61</v>
      </c>
      <c r="I4982" t="s">
        <v>7905</v>
      </c>
      <c r="J4982" t="s">
        <v>342</v>
      </c>
      <c r="K4982" t="s">
        <v>7906</v>
      </c>
      <c r="L4982" t="s">
        <v>7907</v>
      </c>
      <c r="O4982" t="s">
        <v>7908</v>
      </c>
      <c r="P4982" t="s">
        <v>10950</v>
      </c>
      <c r="Q4982" t="s">
        <v>741</v>
      </c>
      <c r="R4982" t="s">
        <v>78</v>
      </c>
      <c r="S4982" t="s">
        <v>1633</v>
      </c>
      <c r="T4982" t="s">
        <v>1634</v>
      </c>
      <c r="W4982" t="s">
        <v>795</v>
      </c>
      <c r="X4982">
        <v>55</v>
      </c>
      <c r="AB4982" t="s">
        <v>7909</v>
      </c>
      <c r="AC4982" t="s">
        <v>7910</v>
      </c>
      <c r="AG4982" t="s">
        <v>769</v>
      </c>
      <c r="AH4982" t="e">
        <f>VLOOKUP(C4982,'CREAR HV'!A:A,1,0)</f>
        <v>#N/A</v>
      </c>
    </row>
    <row r="4983" spans="1:34" x14ac:dyDescent="0.3">
      <c r="A4983" t="s">
        <v>10946</v>
      </c>
      <c r="B4983" t="s">
        <v>10947</v>
      </c>
      <c r="C4983">
        <v>97446187</v>
      </c>
      <c r="E4983" s="16">
        <v>34316</v>
      </c>
      <c r="F4983" s="16">
        <v>27480</v>
      </c>
      <c r="G4983" t="s">
        <v>61</v>
      </c>
      <c r="H4983" t="s">
        <v>61</v>
      </c>
      <c r="I4983" t="s">
        <v>7905</v>
      </c>
      <c r="J4983" t="s">
        <v>342</v>
      </c>
      <c r="K4983" t="s">
        <v>7906</v>
      </c>
      <c r="L4983" t="s">
        <v>7907</v>
      </c>
      <c r="O4983" t="s">
        <v>7908</v>
      </c>
      <c r="P4983" t="s">
        <v>10950</v>
      </c>
      <c r="Q4983" t="s">
        <v>741</v>
      </c>
      <c r="R4983" t="s">
        <v>78</v>
      </c>
      <c r="S4983" t="s">
        <v>1633</v>
      </c>
      <c r="T4983" t="s">
        <v>1634</v>
      </c>
      <c r="W4983" t="s">
        <v>795</v>
      </c>
      <c r="X4983">
        <v>55</v>
      </c>
      <c r="AB4983" t="s">
        <v>7909</v>
      </c>
      <c r="AC4983" t="s">
        <v>7910</v>
      </c>
      <c r="AG4983" t="s">
        <v>769</v>
      </c>
      <c r="AH4983" t="e">
        <f>VLOOKUP(C4983,'CREAR HV'!A:A,1,0)</f>
        <v>#N/A</v>
      </c>
    </row>
    <row r="4984" spans="1:34" x14ac:dyDescent="0.3">
      <c r="A4984" t="s">
        <v>10946</v>
      </c>
      <c r="B4984" t="s">
        <v>10947</v>
      </c>
      <c r="C4984">
        <v>97446187</v>
      </c>
      <c r="E4984" s="16">
        <v>34316</v>
      </c>
      <c r="F4984" s="16">
        <v>27480</v>
      </c>
      <c r="G4984" t="s">
        <v>61</v>
      </c>
      <c r="H4984" t="s">
        <v>61</v>
      </c>
      <c r="I4984" t="s">
        <v>7905</v>
      </c>
      <c r="J4984" t="s">
        <v>342</v>
      </c>
      <c r="K4984" t="s">
        <v>7906</v>
      </c>
      <c r="L4984" t="s">
        <v>7907</v>
      </c>
      <c r="O4984" t="s">
        <v>7908</v>
      </c>
      <c r="P4984" t="s">
        <v>10950</v>
      </c>
      <c r="Q4984" t="s">
        <v>741</v>
      </c>
      <c r="R4984" t="s">
        <v>78</v>
      </c>
      <c r="S4984" t="s">
        <v>1633</v>
      </c>
      <c r="T4984" t="s">
        <v>1634</v>
      </c>
      <c r="W4984" t="s">
        <v>795</v>
      </c>
      <c r="X4984">
        <v>55</v>
      </c>
      <c r="AB4984" t="s">
        <v>7909</v>
      </c>
      <c r="AC4984" t="s">
        <v>7910</v>
      </c>
      <c r="AG4984" t="s">
        <v>769</v>
      </c>
      <c r="AH4984" t="e">
        <f>VLOOKUP(C4984,'CREAR HV'!A:A,1,0)</f>
        <v>#N/A</v>
      </c>
    </row>
    <row r="4985" spans="1:34" x14ac:dyDescent="0.3">
      <c r="A4985" t="s">
        <v>10946</v>
      </c>
      <c r="B4985" t="s">
        <v>10947</v>
      </c>
      <c r="C4985">
        <v>97446187</v>
      </c>
      <c r="E4985" s="16">
        <v>34316</v>
      </c>
      <c r="F4985" s="16">
        <v>27480</v>
      </c>
      <c r="G4985" t="s">
        <v>61</v>
      </c>
      <c r="H4985" t="s">
        <v>61</v>
      </c>
      <c r="I4985" t="s">
        <v>7905</v>
      </c>
      <c r="J4985" t="s">
        <v>342</v>
      </c>
      <c r="K4985" t="s">
        <v>7906</v>
      </c>
      <c r="L4985" t="s">
        <v>7907</v>
      </c>
      <c r="O4985" t="s">
        <v>7908</v>
      </c>
      <c r="P4985" t="s">
        <v>10950</v>
      </c>
      <c r="Q4985" t="s">
        <v>741</v>
      </c>
      <c r="R4985" t="s">
        <v>78</v>
      </c>
      <c r="S4985" t="s">
        <v>1633</v>
      </c>
      <c r="T4985" t="s">
        <v>1634</v>
      </c>
      <c r="W4985" t="s">
        <v>795</v>
      </c>
      <c r="X4985">
        <v>55</v>
      </c>
      <c r="AB4985" t="s">
        <v>7909</v>
      </c>
      <c r="AC4985" t="s">
        <v>7910</v>
      </c>
      <c r="AG4985" t="s">
        <v>769</v>
      </c>
      <c r="AH4985" t="e">
        <f>VLOOKUP(C4985,'CREAR HV'!A:A,1,0)</f>
        <v>#N/A</v>
      </c>
    </row>
    <row r="4986" spans="1:34" x14ac:dyDescent="0.3">
      <c r="A4986" t="s">
        <v>10946</v>
      </c>
      <c r="B4986" t="s">
        <v>10947</v>
      </c>
      <c r="C4986">
        <v>97446187</v>
      </c>
      <c r="E4986" s="16">
        <v>34316</v>
      </c>
      <c r="F4986" s="16">
        <v>27480</v>
      </c>
      <c r="G4986" t="s">
        <v>61</v>
      </c>
      <c r="H4986" t="s">
        <v>61</v>
      </c>
      <c r="I4986" t="s">
        <v>7905</v>
      </c>
      <c r="J4986" t="s">
        <v>342</v>
      </c>
      <c r="K4986" t="s">
        <v>7906</v>
      </c>
      <c r="L4986" t="s">
        <v>7907</v>
      </c>
      <c r="O4986" t="s">
        <v>7908</v>
      </c>
      <c r="P4986" t="s">
        <v>10950</v>
      </c>
      <c r="Q4986" t="s">
        <v>741</v>
      </c>
      <c r="R4986" t="s">
        <v>78</v>
      </c>
      <c r="S4986" t="s">
        <v>1633</v>
      </c>
      <c r="T4986" t="s">
        <v>1634</v>
      </c>
      <c r="W4986" t="s">
        <v>795</v>
      </c>
      <c r="X4986">
        <v>55</v>
      </c>
      <c r="AB4986" t="s">
        <v>7909</v>
      </c>
      <c r="AC4986" t="s">
        <v>7910</v>
      </c>
      <c r="AG4986" t="s">
        <v>769</v>
      </c>
      <c r="AH4986" t="e">
        <f>VLOOKUP(C4986,'CREAR HV'!A:A,1,0)</f>
        <v>#N/A</v>
      </c>
    </row>
    <row r="4987" spans="1:34" x14ac:dyDescent="0.3">
      <c r="A4987" t="s">
        <v>10946</v>
      </c>
      <c r="B4987" t="s">
        <v>10947</v>
      </c>
      <c r="C4987">
        <v>97446187</v>
      </c>
      <c r="E4987" s="16">
        <v>34316</v>
      </c>
      <c r="F4987" s="16">
        <v>27480</v>
      </c>
      <c r="G4987" t="s">
        <v>61</v>
      </c>
      <c r="H4987" t="s">
        <v>61</v>
      </c>
      <c r="I4987" t="s">
        <v>7905</v>
      </c>
      <c r="J4987" t="s">
        <v>342</v>
      </c>
      <c r="K4987" t="s">
        <v>7906</v>
      </c>
      <c r="L4987" t="s">
        <v>7907</v>
      </c>
      <c r="O4987" t="s">
        <v>7908</v>
      </c>
      <c r="P4987" t="s">
        <v>10950</v>
      </c>
      <c r="Q4987" t="s">
        <v>741</v>
      </c>
      <c r="R4987" t="s">
        <v>78</v>
      </c>
      <c r="S4987" t="s">
        <v>1633</v>
      </c>
      <c r="T4987" t="s">
        <v>1634</v>
      </c>
      <c r="W4987" t="s">
        <v>795</v>
      </c>
      <c r="X4987">
        <v>55</v>
      </c>
      <c r="AB4987" t="s">
        <v>7909</v>
      </c>
      <c r="AC4987" t="s">
        <v>7910</v>
      </c>
      <c r="AG4987" t="s">
        <v>769</v>
      </c>
      <c r="AH4987" t="e">
        <f>VLOOKUP(C4987,'CREAR HV'!A:A,1,0)</f>
        <v>#N/A</v>
      </c>
    </row>
    <row r="4988" spans="1:34" x14ac:dyDescent="0.3">
      <c r="A4988" t="s">
        <v>10946</v>
      </c>
      <c r="B4988" t="s">
        <v>10947</v>
      </c>
      <c r="C4988">
        <v>97446187</v>
      </c>
      <c r="E4988" s="16">
        <v>34316</v>
      </c>
      <c r="F4988" s="16">
        <v>27480</v>
      </c>
      <c r="G4988" t="s">
        <v>61</v>
      </c>
      <c r="H4988" t="s">
        <v>61</v>
      </c>
      <c r="I4988" t="s">
        <v>7905</v>
      </c>
      <c r="J4988" t="s">
        <v>342</v>
      </c>
      <c r="K4988" t="s">
        <v>7906</v>
      </c>
      <c r="L4988" t="s">
        <v>7907</v>
      </c>
      <c r="O4988" t="s">
        <v>7908</v>
      </c>
      <c r="P4988" t="s">
        <v>10950</v>
      </c>
      <c r="Q4988" t="s">
        <v>741</v>
      </c>
      <c r="R4988" t="s">
        <v>78</v>
      </c>
      <c r="S4988" t="s">
        <v>1633</v>
      </c>
      <c r="T4988" t="s">
        <v>1634</v>
      </c>
      <c r="W4988" t="s">
        <v>795</v>
      </c>
      <c r="X4988">
        <v>55</v>
      </c>
      <c r="AB4988" t="s">
        <v>7909</v>
      </c>
      <c r="AC4988" t="s">
        <v>7910</v>
      </c>
      <c r="AG4988" t="s">
        <v>769</v>
      </c>
      <c r="AH4988" t="e">
        <f>VLOOKUP(C4988,'CREAR HV'!A:A,1,0)</f>
        <v>#N/A</v>
      </c>
    </row>
    <row r="4989" spans="1:34" x14ac:dyDescent="0.3">
      <c r="A4989" t="s">
        <v>10946</v>
      </c>
      <c r="B4989" t="s">
        <v>10947</v>
      </c>
      <c r="C4989">
        <v>14995412</v>
      </c>
      <c r="F4989" s="16">
        <v>19607</v>
      </c>
      <c r="G4989" t="s">
        <v>36</v>
      </c>
      <c r="H4989" t="s">
        <v>36</v>
      </c>
      <c r="I4989" t="s">
        <v>13107</v>
      </c>
      <c r="J4989" t="s">
        <v>8481</v>
      </c>
      <c r="K4989" t="s">
        <v>159</v>
      </c>
      <c r="L4989" t="s">
        <v>14859</v>
      </c>
      <c r="O4989" t="s">
        <v>14860</v>
      </c>
      <c r="P4989" t="s">
        <v>10950</v>
      </c>
      <c r="Q4989" t="s">
        <v>741</v>
      </c>
      <c r="V4989">
        <v>249530</v>
      </c>
      <c r="W4989" t="s">
        <v>742</v>
      </c>
      <c r="X4989">
        <v>16</v>
      </c>
      <c r="AG4989" t="s">
        <v>159</v>
      </c>
      <c r="AH4989" t="e">
        <f>VLOOKUP(C4989,'CREAR HV'!A:A,1,0)</f>
        <v>#N/A</v>
      </c>
    </row>
    <row r="4990" spans="1:34" x14ac:dyDescent="0.3">
      <c r="A4990" t="s">
        <v>10946</v>
      </c>
      <c r="B4990" t="s">
        <v>10947</v>
      </c>
      <c r="C4990">
        <v>15026274</v>
      </c>
      <c r="F4990" s="16">
        <v>23190</v>
      </c>
      <c r="G4990" t="s">
        <v>659</v>
      </c>
      <c r="H4990" t="s">
        <v>659</v>
      </c>
      <c r="I4990" t="s">
        <v>516</v>
      </c>
      <c r="J4990" t="s">
        <v>760</v>
      </c>
      <c r="K4990" t="s">
        <v>1936</v>
      </c>
      <c r="L4990" t="s">
        <v>1937</v>
      </c>
      <c r="O4990" t="s">
        <v>1938</v>
      </c>
      <c r="P4990" t="s">
        <v>10950</v>
      </c>
      <c r="Q4990" t="s">
        <v>741</v>
      </c>
      <c r="V4990">
        <v>15026274</v>
      </c>
      <c r="W4990" t="s">
        <v>742</v>
      </c>
      <c r="X4990">
        <v>14</v>
      </c>
      <c r="AG4990" t="s">
        <v>769</v>
      </c>
      <c r="AH4990" t="e">
        <f>VLOOKUP(C4990,'CREAR HV'!A:A,1,0)</f>
        <v>#N/A</v>
      </c>
    </row>
    <row r="4991" spans="1:34" x14ac:dyDescent="0.3">
      <c r="A4991" t="s">
        <v>10946</v>
      </c>
      <c r="B4991" t="s">
        <v>10947</v>
      </c>
      <c r="C4991">
        <v>80729076</v>
      </c>
      <c r="F4991" s="16">
        <v>30320</v>
      </c>
      <c r="G4991" t="s">
        <v>44</v>
      </c>
      <c r="H4991" t="s">
        <v>44</v>
      </c>
      <c r="I4991" t="s">
        <v>7549</v>
      </c>
      <c r="J4991" t="s">
        <v>1127</v>
      </c>
      <c r="K4991" t="s">
        <v>4159</v>
      </c>
      <c r="L4991" t="s">
        <v>7550</v>
      </c>
      <c r="O4991" t="s">
        <v>7551</v>
      </c>
      <c r="P4991" t="s">
        <v>10950</v>
      </c>
      <c r="Q4991" t="s">
        <v>741</v>
      </c>
      <c r="V4991">
        <v>80729076</v>
      </c>
      <c r="W4991" t="s">
        <v>795</v>
      </c>
      <c r="X4991">
        <v>2</v>
      </c>
      <c r="AG4991" t="s">
        <v>743</v>
      </c>
      <c r="AH4991" t="e">
        <f>VLOOKUP(C4991,'CREAR HV'!A:A,1,0)</f>
        <v>#N/A</v>
      </c>
    </row>
    <row r="4992" spans="1:34" x14ac:dyDescent="0.3">
      <c r="A4992" t="s">
        <v>10946</v>
      </c>
      <c r="B4992" t="s">
        <v>10947</v>
      </c>
      <c r="C4992">
        <v>14698540</v>
      </c>
      <c r="F4992" s="16">
        <v>30541</v>
      </c>
      <c r="G4992" t="s">
        <v>1909</v>
      </c>
      <c r="H4992" t="s">
        <v>1910</v>
      </c>
      <c r="I4992" t="s">
        <v>1911</v>
      </c>
      <c r="J4992" t="s">
        <v>343</v>
      </c>
      <c r="K4992" t="s">
        <v>1189</v>
      </c>
      <c r="L4992" t="s">
        <v>1912</v>
      </c>
      <c r="O4992" t="s">
        <v>1913</v>
      </c>
      <c r="P4992" t="s">
        <v>10950</v>
      </c>
      <c r="Q4992" t="s">
        <v>741</v>
      </c>
      <c r="V4992">
        <v>14698540</v>
      </c>
      <c r="W4992" t="s">
        <v>742</v>
      </c>
      <c r="X4992">
        <v>0</v>
      </c>
      <c r="AG4992" t="s">
        <v>743</v>
      </c>
      <c r="AH4992" t="e">
        <f>VLOOKUP(C4992,'CREAR HV'!A:A,1,0)</f>
        <v>#N/A</v>
      </c>
    </row>
    <row r="4993" spans="1:34" x14ac:dyDescent="0.3">
      <c r="A4993" t="s">
        <v>10946</v>
      </c>
      <c r="B4993" t="s">
        <v>10947</v>
      </c>
      <c r="C4993">
        <v>19457854</v>
      </c>
      <c r="F4993" s="16">
        <v>17644</v>
      </c>
      <c r="G4993" t="s">
        <v>2442</v>
      </c>
      <c r="H4993" t="s">
        <v>2442</v>
      </c>
      <c r="I4993" t="s">
        <v>2443</v>
      </c>
      <c r="J4993" t="s">
        <v>422</v>
      </c>
      <c r="K4993" t="s">
        <v>422</v>
      </c>
      <c r="L4993" t="s">
        <v>2444</v>
      </c>
      <c r="O4993" t="s">
        <v>2445</v>
      </c>
      <c r="P4993" t="s">
        <v>10950</v>
      </c>
      <c r="Q4993" t="s">
        <v>741</v>
      </c>
      <c r="V4993">
        <v>19457854</v>
      </c>
      <c r="W4993" t="s">
        <v>742</v>
      </c>
      <c r="X4993">
        <v>51</v>
      </c>
      <c r="AG4993" t="s">
        <v>743</v>
      </c>
      <c r="AH4993" t="e">
        <f>VLOOKUP(C4993,'CREAR HV'!A:A,1,0)</f>
        <v>#N/A</v>
      </c>
    </row>
    <row r="4994" spans="1:34" x14ac:dyDescent="0.3">
      <c r="A4994" t="s">
        <v>10946</v>
      </c>
      <c r="B4994" t="s">
        <v>10947</v>
      </c>
      <c r="C4994">
        <v>7173838</v>
      </c>
      <c r="F4994" s="16">
        <v>28279</v>
      </c>
      <c r="G4994" t="s">
        <v>1116</v>
      </c>
      <c r="H4994" t="s">
        <v>1116</v>
      </c>
      <c r="I4994" t="s">
        <v>1117</v>
      </c>
      <c r="J4994" t="s">
        <v>1118</v>
      </c>
      <c r="K4994" t="s">
        <v>282</v>
      </c>
      <c r="L4994" t="s">
        <v>1119</v>
      </c>
      <c r="O4994" t="s">
        <v>1120</v>
      </c>
      <c r="P4994" t="s">
        <v>10950</v>
      </c>
      <c r="Q4994" t="s">
        <v>741</v>
      </c>
      <c r="V4994">
        <v>7173838</v>
      </c>
      <c r="W4994" t="s">
        <v>742</v>
      </c>
      <c r="X4994">
        <v>7</v>
      </c>
      <c r="AG4994" t="s">
        <v>11069</v>
      </c>
      <c r="AH4994" t="e">
        <f>VLOOKUP(C4994,'CREAR HV'!A:A,1,0)</f>
        <v>#N/A</v>
      </c>
    </row>
    <row r="4995" spans="1:34" x14ac:dyDescent="0.3">
      <c r="A4995" t="s">
        <v>10946</v>
      </c>
      <c r="B4995" t="s">
        <v>10947</v>
      </c>
      <c r="C4995">
        <v>8783996</v>
      </c>
      <c r="E4995" s="16">
        <v>34817</v>
      </c>
      <c r="F4995" s="16">
        <v>27753</v>
      </c>
      <c r="G4995" t="s">
        <v>32</v>
      </c>
      <c r="H4995" t="s">
        <v>32</v>
      </c>
      <c r="I4995" t="s">
        <v>1323</v>
      </c>
      <c r="J4995" t="s">
        <v>665</v>
      </c>
      <c r="K4995" t="s">
        <v>1324</v>
      </c>
      <c r="L4995" t="s">
        <v>1325</v>
      </c>
      <c r="O4995" t="s">
        <v>1326</v>
      </c>
      <c r="P4995" t="s">
        <v>10950</v>
      </c>
      <c r="Q4995" t="s">
        <v>849</v>
      </c>
      <c r="R4995" t="s">
        <v>814</v>
      </c>
      <c r="W4995" t="s">
        <v>742</v>
      </c>
      <c r="X4995">
        <v>1</v>
      </c>
      <c r="AB4995" t="s">
        <v>1327</v>
      </c>
      <c r="AC4995" t="s">
        <v>1328</v>
      </c>
      <c r="AG4995" t="s">
        <v>743</v>
      </c>
      <c r="AH4995" t="e">
        <f>VLOOKUP(C4995,'CREAR HV'!A:A,1,0)</f>
        <v>#N/A</v>
      </c>
    </row>
    <row r="4996" spans="1:34" x14ac:dyDescent="0.3">
      <c r="A4996" t="s">
        <v>10946</v>
      </c>
      <c r="B4996" t="s">
        <v>10947</v>
      </c>
      <c r="C4996">
        <v>12754708</v>
      </c>
      <c r="E4996" s="16">
        <v>36983</v>
      </c>
      <c r="F4996" s="16">
        <v>30392</v>
      </c>
      <c r="G4996" t="s">
        <v>28</v>
      </c>
      <c r="H4996" t="s">
        <v>28</v>
      </c>
      <c r="I4996" t="s">
        <v>1740</v>
      </c>
      <c r="J4996" t="s">
        <v>1051</v>
      </c>
      <c r="K4996" t="s">
        <v>1741</v>
      </c>
      <c r="L4996" t="s">
        <v>1742</v>
      </c>
      <c r="M4996" t="s">
        <v>1743</v>
      </c>
      <c r="O4996" t="s">
        <v>1744</v>
      </c>
      <c r="P4996" t="s">
        <v>10950</v>
      </c>
      <c r="Q4996" t="s">
        <v>741</v>
      </c>
      <c r="R4996" t="s">
        <v>748</v>
      </c>
      <c r="W4996" t="s">
        <v>742</v>
      </c>
      <c r="X4996">
        <v>23</v>
      </c>
      <c r="AG4996" t="s">
        <v>769</v>
      </c>
      <c r="AH4996" t="e">
        <f>VLOOKUP(C4996,'CREAR HV'!A:A,1,0)</f>
        <v>#N/A</v>
      </c>
    </row>
    <row r="4997" spans="1:34" x14ac:dyDescent="0.3">
      <c r="A4997" t="s">
        <v>10946</v>
      </c>
      <c r="B4997" t="s">
        <v>10947</v>
      </c>
      <c r="C4997">
        <v>12754708</v>
      </c>
      <c r="E4997" s="16">
        <v>36983</v>
      </c>
      <c r="F4997" s="16">
        <v>30392</v>
      </c>
      <c r="G4997" t="s">
        <v>28</v>
      </c>
      <c r="H4997" t="s">
        <v>28</v>
      </c>
      <c r="I4997" t="s">
        <v>1740</v>
      </c>
      <c r="J4997" t="s">
        <v>1051</v>
      </c>
      <c r="K4997" t="s">
        <v>1741</v>
      </c>
      <c r="L4997" t="s">
        <v>1742</v>
      </c>
      <c r="M4997" t="s">
        <v>1743</v>
      </c>
      <c r="O4997" t="s">
        <v>1744</v>
      </c>
      <c r="P4997" t="s">
        <v>10950</v>
      </c>
      <c r="Q4997" t="s">
        <v>741</v>
      </c>
      <c r="R4997" t="s">
        <v>748</v>
      </c>
      <c r="W4997" t="s">
        <v>742</v>
      </c>
      <c r="X4997">
        <v>23</v>
      </c>
      <c r="AG4997" t="s">
        <v>743</v>
      </c>
      <c r="AH4997" t="e">
        <f>VLOOKUP(C4997,'CREAR HV'!A:A,1,0)</f>
        <v>#N/A</v>
      </c>
    </row>
    <row r="4998" spans="1:34" x14ac:dyDescent="0.3">
      <c r="A4998" t="s">
        <v>10946</v>
      </c>
      <c r="B4998" t="s">
        <v>10947</v>
      </c>
      <c r="C4998">
        <v>16272667</v>
      </c>
      <c r="F4998" s="16">
        <v>23474</v>
      </c>
      <c r="G4998" t="s">
        <v>1028</v>
      </c>
      <c r="H4998" t="s">
        <v>1028</v>
      </c>
      <c r="I4998" t="s">
        <v>2053</v>
      </c>
      <c r="J4998" t="s">
        <v>364</v>
      </c>
      <c r="K4998" t="s">
        <v>1189</v>
      </c>
      <c r="L4998" t="s">
        <v>2054</v>
      </c>
      <c r="O4998" t="s">
        <v>2055</v>
      </c>
      <c r="P4998" t="s">
        <v>10950</v>
      </c>
      <c r="Q4998" t="s">
        <v>741</v>
      </c>
      <c r="V4998">
        <v>16272667</v>
      </c>
      <c r="W4998" t="s">
        <v>795</v>
      </c>
      <c r="X4998">
        <v>48</v>
      </c>
      <c r="AG4998" t="s">
        <v>769</v>
      </c>
      <c r="AH4998" t="e">
        <f>VLOOKUP(C4998,'CREAR HV'!A:A,1,0)</f>
        <v>#N/A</v>
      </c>
    </row>
    <row r="4999" spans="1:34" x14ac:dyDescent="0.3">
      <c r="A4999" t="s">
        <v>10946</v>
      </c>
      <c r="B4999" t="s">
        <v>10947</v>
      </c>
      <c r="C4999">
        <v>17320991</v>
      </c>
      <c r="F4999" s="16">
        <v>22511</v>
      </c>
      <c r="G4999" t="s">
        <v>2225</v>
      </c>
      <c r="H4999" t="s">
        <v>2225</v>
      </c>
      <c r="I4999" t="s">
        <v>2226</v>
      </c>
      <c r="J4999" t="s">
        <v>1465</v>
      </c>
      <c r="K4999" t="s">
        <v>818</v>
      </c>
      <c r="L4999" t="s">
        <v>2227</v>
      </c>
      <c r="O4999" t="s">
        <v>2228</v>
      </c>
      <c r="P4999" t="s">
        <v>10950</v>
      </c>
      <c r="Q4999" t="s">
        <v>741</v>
      </c>
      <c r="V4999">
        <v>81192817</v>
      </c>
      <c r="W4999" t="s">
        <v>742</v>
      </c>
      <c r="X4999">
        <v>5</v>
      </c>
      <c r="AG4999" t="s">
        <v>743</v>
      </c>
      <c r="AH4999" t="e">
        <f>VLOOKUP(C4999,'CREAR HV'!A:A,1,0)</f>
        <v>#N/A</v>
      </c>
    </row>
    <row r="5000" spans="1:34" x14ac:dyDescent="0.3">
      <c r="A5000" t="s">
        <v>10946</v>
      </c>
      <c r="B5000" t="s">
        <v>10947</v>
      </c>
      <c r="C5000">
        <v>28576691</v>
      </c>
      <c r="E5000" s="16">
        <v>34779</v>
      </c>
      <c r="F5000" s="16">
        <v>28136</v>
      </c>
      <c r="G5000" t="s">
        <v>3226</v>
      </c>
      <c r="H5000" t="s">
        <v>3226</v>
      </c>
      <c r="I5000" t="s">
        <v>2507</v>
      </c>
      <c r="J5000" t="s">
        <v>3227</v>
      </c>
      <c r="K5000" t="s">
        <v>1748</v>
      </c>
      <c r="L5000" t="s">
        <v>3228</v>
      </c>
      <c r="O5000" t="s">
        <v>3229</v>
      </c>
      <c r="P5000" t="s">
        <v>10955</v>
      </c>
      <c r="Q5000" t="s">
        <v>741</v>
      </c>
      <c r="R5000" t="s">
        <v>748</v>
      </c>
      <c r="W5000" t="s">
        <v>3230</v>
      </c>
      <c r="X5000">
        <v>0</v>
      </c>
      <c r="AG5000" t="s">
        <v>769</v>
      </c>
      <c r="AH5000" t="e">
        <f>VLOOKUP(C5000,'CREAR HV'!A:A,1,0)</f>
        <v>#N/A</v>
      </c>
    </row>
    <row r="5001" spans="1:34" x14ac:dyDescent="0.3">
      <c r="A5001" t="s">
        <v>10946</v>
      </c>
      <c r="B5001" t="s">
        <v>10947</v>
      </c>
      <c r="C5001">
        <v>30721246</v>
      </c>
      <c r="F5001" s="16">
        <v>22798</v>
      </c>
      <c r="G5001" t="s">
        <v>28</v>
      </c>
      <c r="H5001" t="s">
        <v>28</v>
      </c>
      <c r="I5001" t="s">
        <v>3431</v>
      </c>
      <c r="J5001" t="s">
        <v>1451</v>
      </c>
      <c r="K5001" t="s">
        <v>346</v>
      </c>
      <c r="L5001" t="s">
        <v>3432</v>
      </c>
      <c r="O5001" t="s">
        <v>3433</v>
      </c>
      <c r="P5001" t="s">
        <v>10955</v>
      </c>
      <c r="Q5001" t="s">
        <v>741</v>
      </c>
      <c r="AG5001" t="s">
        <v>743</v>
      </c>
      <c r="AH5001" t="e">
        <f>VLOOKUP(C5001,'CREAR HV'!A:A,1,0)</f>
        <v>#N/A</v>
      </c>
    </row>
    <row r="5002" spans="1:34" x14ac:dyDescent="0.3">
      <c r="A5002" t="s">
        <v>10946</v>
      </c>
      <c r="B5002" t="s">
        <v>10947</v>
      </c>
      <c r="C5002">
        <v>38262730</v>
      </c>
      <c r="F5002" s="16">
        <v>23704</v>
      </c>
      <c r="G5002" t="s">
        <v>1652</v>
      </c>
      <c r="H5002" t="s">
        <v>111</v>
      </c>
      <c r="I5002" t="s">
        <v>4237</v>
      </c>
      <c r="J5002" t="s">
        <v>3558</v>
      </c>
      <c r="K5002" t="s">
        <v>361</v>
      </c>
      <c r="L5002" t="s">
        <v>4238</v>
      </c>
      <c r="O5002" t="s">
        <v>4239</v>
      </c>
      <c r="P5002" t="s">
        <v>10955</v>
      </c>
      <c r="Q5002" t="s">
        <v>741</v>
      </c>
      <c r="AG5002" t="s">
        <v>743</v>
      </c>
      <c r="AH5002" t="e">
        <f>VLOOKUP(C5002,'CREAR HV'!A:A,1,0)</f>
        <v>#N/A</v>
      </c>
    </row>
    <row r="5003" spans="1:34" x14ac:dyDescent="0.3">
      <c r="A5003" t="s">
        <v>10946</v>
      </c>
      <c r="B5003" t="s">
        <v>10947</v>
      </c>
      <c r="C5003">
        <v>52843885</v>
      </c>
      <c r="F5003" s="16">
        <v>30079</v>
      </c>
      <c r="G5003" t="s">
        <v>44</v>
      </c>
      <c r="H5003" t="s">
        <v>44</v>
      </c>
      <c r="I5003" t="s">
        <v>5887</v>
      </c>
      <c r="J5003" t="s">
        <v>189</v>
      </c>
      <c r="K5003" t="s">
        <v>315</v>
      </c>
      <c r="L5003" t="s">
        <v>5888</v>
      </c>
      <c r="O5003" t="s">
        <v>5889</v>
      </c>
      <c r="P5003" t="s">
        <v>10955</v>
      </c>
      <c r="Q5003" t="s">
        <v>741</v>
      </c>
      <c r="AG5003" t="s">
        <v>743</v>
      </c>
      <c r="AH5003" t="e">
        <f>VLOOKUP(C5003,'CREAR HV'!A:A,1,0)</f>
        <v>#N/A</v>
      </c>
    </row>
    <row r="5004" spans="1:34" x14ac:dyDescent="0.3">
      <c r="A5004" t="s">
        <v>10946</v>
      </c>
      <c r="B5004" t="s">
        <v>10947</v>
      </c>
      <c r="C5004">
        <v>64718568</v>
      </c>
      <c r="F5004" s="16">
        <v>27114</v>
      </c>
      <c r="G5004" t="s">
        <v>6288</v>
      </c>
      <c r="H5004" t="s">
        <v>6289</v>
      </c>
      <c r="I5004" t="s">
        <v>6290</v>
      </c>
      <c r="J5004" t="s">
        <v>3615</v>
      </c>
      <c r="K5004" t="s">
        <v>411</v>
      </c>
      <c r="L5004" t="s">
        <v>6291</v>
      </c>
      <c r="O5004" t="s">
        <v>6292</v>
      </c>
      <c r="P5004" t="s">
        <v>10955</v>
      </c>
      <c r="Q5004" t="s">
        <v>741</v>
      </c>
      <c r="AG5004" t="s">
        <v>743</v>
      </c>
      <c r="AH5004" t="e">
        <f>VLOOKUP(C5004,'CREAR HV'!A:A,1,0)</f>
        <v>#N/A</v>
      </c>
    </row>
    <row r="5005" spans="1:34" x14ac:dyDescent="0.3">
      <c r="A5005" t="s">
        <v>10946</v>
      </c>
      <c r="B5005" t="s">
        <v>10947</v>
      </c>
      <c r="C5005">
        <v>67021888</v>
      </c>
      <c r="F5005" s="16">
        <v>30620</v>
      </c>
      <c r="G5005" t="s">
        <v>2090</v>
      </c>
      <c r="H5005" t="s">
        <v>2090</v>
      </c>
      <c r="I5005" t="s">
        <v>6451</v>
      </c>
      <c r="J5005" t="s">
        <v>6452</v>
      </c>
      <c r="K5005" t="s">
        <v>279</v>
      </c>
      <c r="L5005" t="s">
        <v>6453</v>
      </c>
      <c r="O5005" t="s">
        <v>6454</v>
      </c>
      <c r="P5005" t="s">
        <v>10955</v>
      </c>
      <c r="Q5005" t="s">
        <v>741</v>
      </c>
      <c r="AG5005" t="s">
        <v>743</v>
      </c>
      <c r="AH5005" t="e">
        <f>VLOOKUP(C5005,'CREAR HV'!A:A,1,0)</f>
        <v>#N/A</v>
      </c>
    </row>
    <row r="5006" spans="1:34" x14ac:dyDescent="0.3">
      <c r="A5006" t="s">
        <v>10946</v>
      </c>
      <c r="B5006" t="s">
        <v>10947</v>
      </c>
      <c r="C5006">
        <v>52634335</v>
      </c>
      <c r="F5006" s="16">
        <v>26730</v>
      </c>
      <c r="G5006" t="s">
        <v>44</v>
      </c>
      <c r="H5006" t="s">
        <v>44</v>
      </c>
      <c r="I5006" t="s">
        <v>5823</v>
      </c>
      <c r="J5006" t="s">
        <v>2236</v>
      </c>
      <c r="K5006" t="s">
        <v>1846</v>
      </c>
      <c r="L5006" t="s">
        <v>5824</v>
      </c>
      <c r="O5006" t="s">
        <v>5825</v>
      </c>
      <c r="P5006" t="s">
        <v>10955</v>
      </c>
      <c r="Q5006" t="s">
        <v>741</v>
      </c>
      <c r="AG5006" t="s">
        <v>769</v>
      </c>
      <c r="AH5006" t="e">
        <f>VLOOKUP(C5006,'CREAR HV'!A:A,1,0)</f>
        <v>#N/A</v>
      </c>
    </row>
    <row r="5007" spans="1:34" x14ac:dyDescent="0.3">
      <c r="A5007" t="s">
        <v>10946</v>
      </c>
      <c r="B5007" t="s">
        <v>10947</v>
      </c>
      <c r="C5007">
        <v>1000304812</v>
      </c>
      <c r="F5007" s="16">
        <v>36710</v>
      </c>
      <c r="G5007" t="s">
        <v>816</v>
      </c>
      <c r="H5007" t="s">
        <v>74</v>
      </c>
      <c r="I5007" t="s">
        <v>7982</v>
      </c>
      <c r="J5007" t="s">
        <v>1426</v>
      </c>
      <c r="K5007" t="s">
        <v>638</v>
      </c>
      <c r="L5007" t="s">
        <v>7983</v>
      </c>
      <c r="O5007" t="s">
        <v>7984</v>
      </c>
      <c r="P5007" t="s">
        <v>10955</v>
      </c>
      <c r="Q5007" t="s">
        <v>741</v>
      </c>
      <c r="AG5007" t="s">
        <v>769</v>
      </c>
      <c r="AH5007" t="e">
        <f>VLOOKUP(C5007,'CREAR HV'!A:A,1,0)</f>
        <v>#N/A</v>
      </c>
    </row>
    <row r="5008" spans="1:34" x14ac:dyDescent="0.3">
      <c r="A5008" t="s">
        <v>10946</v>
      </c>
      <c r="B5008" t="s">
        <v>10947</v>
      </c>
      <c r="C5008">
        <v>80005411</v>
      </c>
      <c r="F5008" s="16">
        <v>29090</v>
      </c>
      <c r="G5008" t="s">
        <v>44</v>
      </c>
      <c r="H5008" t="s">
        <v>44</v>
      </c>
      <c r="I5008" t="s">
        <v>7408</v>
      </c>
      <c r="J5008" t="s">
        <v>1083</v>
      </c>
      <c r="K5008" t="s">
        <v>7196</v>
      </c>
      <c r="L5008" t="s">
        <v>7409</v>
      </c>
      <c r="O5008" t="s">
        <v>7410</v>
      </c>
      <c r="P5008" t="s">
        <v>10950</v>
      </c>
      <c r="Q5008" t="s">
        <v>741</v>
      </c>
      <c r="V5008">
        <v>80005411</v>
      </c>
      <c r="W5008" t="s">
        <v>742</v>
      </c>
      <c r="X5008">
        <v>2</v>
      </c>
      <c r="AG5008" t="s">
        <v>769</v>
      </c>
      <c r="AH5008" t="e">
        <f>VLOOKUP(C5008,'CREAR HV'!A:A,1,0)</f>
        <v>#N/A</v>
      </c>
    </row>
    <row r="5009" spans="1:34" x14ac:dyDescent="0.3">
      <c r="A5009" t="s">
        <v>10946</v>
      </c>
      <c r="B5009" t="s">
        <v>10947</v>
      </c>
      <c r="C5009">
        <v>80005411</v>
      </c>
      <c r="F5009" s="16">
        <v>29090</v>
      </c>
      <c r="G5009" t="s">
        <v>44</v>
      </c>
      <c r="H5009" t="s">
        <v>44</v>
      </c>
      <c r="I5009" t="s">
        <v>7408</v>
      </c>
      <c r="J5009" t="s">
        <v>1083</v>
      </c>
      <c r="K5009" t="s">
        <v>7196</v>
      </c>
      <c r="L5009" t="s">
        <v>7409</v>
      </c>
      <c r="O5009" t="s">
        <v>7410</v>
      </c>
      <c r="P5009" t="s">
        <v>10950</v>
      </c>
      <c r="Q5009" t="s">
        <v>741</v>
      </c>
      <c r="V5009">
        <v>80005411</v>
      </c>
      <c r="W5009" t="s">
        <v>742</v>
      </c>
      <c r="X5009">
        <v>2</v>
      </c>
      <c r="AG5009" t="s">
        <v>743</v>
      </c>
      <c r="AH5009" t="e">
        <f>VLOOKUP(C5009,'CREAR HV'!A:A,1,0)</f>
        <v>#N/A</v>
      </c>
    </row>
    <row r="5010" spans="1:34" x14ac:dyDescent="0.3">
      <c r="A5010" t="s">
        <v>10946</v>
      </c>
      <c r="B5010" t="s">
        <v>10947</v>
      </c>
      <c r="C5010">
        <v>6802841</v>
      </c>
      <c r="F5010" s="16">
        <v>30185</v>
      </c>
      <c r="G5010" t="s">
        <v>1652</v>
      </c>
      <c r="H5010" t="s">
        <v>111</v>
      </c>
      <c r="I5010" t="s">
        <v>14861</v>
      </c>
      <c r="J5010" t="s">
        <v>350</v>
      </c>
      <c r="K5010" t="s">
        <v>1797</v>
      </c>
      <c r="L5010" t="s">
        <v>14862</v>
      </c>
      <c r="O5010" t="s">
        <v>14863</v>
      </c>
      <c r="P5010" t="s">
        <v>10950</v>
      </c>
      <c r="Q5010" t="s">
        <v>741</v>
      </c>
      <c r="V5010">
        <v>6802841</v>
      </c>
      <c r="W5010" t="s">
        <v>742</v>
      </c>
      <c r="X5010">
        <v>38</v>
      </c>
      <c r="AG5010" t="s">
        <v>159</v>
      </c>
      <c r="AH5010" t="e">
        <f>VLOOKUP(C5010,'CREAR HV'!A:A,1,0)</f>
        <v>#N/A</v>
      </c>
    </row>
    <row r="5011" spans="1:34" x14ac:dyDescent="0.3">
      <c r="A5011" t="s">
        <v>10946</v>
      </c>
      <c r="B5011" t="s">
        <v>10947</v>
      </c>
      <c r="C5011">
        <v>1065616838</v>
      </c>
      <c r="F5011" s="16">
        <v>32996</v>
      </c>
      <c r="G5011" t="s">
        <v>32</v>
      </c>
      <c r="H5011" t="s">
        <v>32</v>
      </c>
      <c r="I5011" t="s">
        <v>2286</v>
      </c>
      <c r="J5011" t="s">
        <v>14864</v>
      </c>
      <c r="K5011" t="s">
        <v>171</v>
      </c>
      <c r="L5011" t="s">
        <v>14865</v>
      </c>
      <c r="O5011" t="s">
        <v>14866</v>
      </c>
      <c r="P5011" t="s">
        <v>10950</v>
      </c>
      <c r="Q5011" t="s">
        <v>741</v>
      </c>
      <c r="V5011">
        <v>1065616838</v>
      </c>
      <c r="W5011" t="s">
        <v>742</v>
      </c>
      <c r="X5011">
        <v>15</v>
      </c>
      <c r="AG5011" t="s">
        <v>159</v>
      </c>
      <c r="AH5011" t="e">
        <f>VLOOKUP(C5011,'CREAR HV'!A:A,1,0)</f>
        <v>#N/A</v>
      </c>
    </row>
    <row r="5012" spans="1:34" x14ac:dyDescent="0.3">
      <c r="A5012" t="s">
        <v>10946</v>
      </c>
      <c r="B5012" t="s">
        <v>10947</v>
      </c>
      <c r="C5012">
        <v>30329062</v>
      </c>
      <c r="E5012" s="16">
        <v>33550</v>
      </c>
      <c r="F5012" s="16">
        <v>26851</v>
      </c>
      <c r="G5012" t="s">
        <v>28</v>
      </c>
      <c r="H5012" t="s">
        <v>28</v>
      </c>
      <c r="I5012" t="s">
        <v>3373</v>
      </c>
      <c r="J5012" t="s">
        <v>3374</v>
      </c>
      <c r="K5012" t="s">
        <v>3375</v>
      </c>
      <c r="L5012" t="s">
        <v>3376</v>
      </c>
      <c r="O5012" t="s">
        <v>3377</v>
      </c>
      <c r="P5012" t="s">
        <v>10955</v>
      </c>
      <c r="Q5012" t="s">
        <v>741</v>
      </c>
      <c r="R5012" t="s">
        <v>814</v>
      </c>
      <c r="W5012" t="s">
        <v>3230</v>
      </c>
      <c r="X5012">
        <v>0</v>
      </c>
      <c r="AG5012" t="s">
        <v>769</v>
      </c>
      <c r="AH5012" t="e">
        <f>VLOOKUP(C5012,'CREAR HV'!A:A,1,0)</f>
        <v>#N/A</v>
      </c>
    </row>
    <row r="5013" spans="1:34" x14ac:dyDescent="0.3">
      <c r="A5013" t="s">
        <v>10946</v>
      </c>
      <c r="B5013" t="s">
        <v>10947</v>
      </c>
      <c r="C5013">
        <v>1049618773</v>
      </c>
      <c r="F5013" s="16">
        <v>32839</v>
      </c>
      <c r="G5013" t="s">
        <v>44</v>
      </c>
      <c r="H5013" t="s">
        <v>44</v>
      </c>
      <c r="I5013" t="s">
        <v>8612</v>
      </c>
      <c r="J5013" t="s">
        <v>928</v>
      </c>
      <c r="K5013" t="s">
        <v>4469</v>
      </c>
      <c r="L5013" t="s">
        <v>8613</v>
      </c>
      <c r="O5013" t="s">
        <v>8614</v>
      </c>
      <c r="P5013" t="s">
        <v>10950</v>
      </c>
      <c r="Q5013" t="s">
        <v>741</v>
      </c>
      <c r="V5013">
        <v>1049618773</v>
      </c>
      <c r="W5013" t="s">
        <v>742</v>
      </c>
      <c r="X5013">
        <v>7</v>
      </c>
      <c r="AG5013" t="s">
        <v>769</v>
      </c>
      <c r="AH5013" t="e">
        <f>VLOOKUP(C5013,'CREAR HV'!A:A,1,0)</f>
        <v>#N/A</v>
      </c>
    </row>
    <row r="5014" spans="1:34" x14ac:dyDescent="0.3">
      <c r="A5014" t="s">
        <v>10946</v>
      </c>
      <c r="B5014" t="s">
        <v>10947</v>
      </c>
      <c r="C5014">
        <v>1085264495</v>
      </c>
      <c r="F5014" s="16">
        <v>32141</v>
      </c>
      <c r="G5014" t="s">
        <v>9062</v>
      </c>
      <c r="H5014" t="s">
        <v>9062</v>
      </c>
      <c r="I5014" t="s">
        <v>9063</v>
      </c>
      <c r="J5014" t="s">
        <v>819</v>
      </c>
      <c r="K5014" t="s">
        <v>9064</v>
      </c>
      <c r="L5014" t="s">
        <v>9065</v>
      </c>
      <c r="O5014" t="s">
        <v>9066</v>
      </c>
      <c r="P5014" t="s">
        <v>10955</v>
      </c>
      <c r="Q5014" t="s">
        <v>741</v>
      </c>
      <c r="AG5014" t="s">
        <v>743</v>
      </c>
      <c r="AH5014" t="e">
        <f>VLOOKUP(C5014,'CREAR HV'!A:A,1,0)</f>
        <v>#N/A</v>
      </c>
    </row>
    <row r="5015" spans="1:34" x14ac:dyDescent="0.3">
      <c r="A5015" t="s">
        <v>10946</v>
      </c>
      <c r="B5015" t="s">
        <v>10947</v>
      </c>
      <c r="C5015">
        <v>52200977</v>
      </c>
      <c r="F5015" s="16">
        <v>29439</v>
      </c>
      <c r="G5015" t="s">
        <v>44</v>
      </c>
      <c r="H5015" t="s">
        <v>44</v>
      </c>
      <c r="I5015" t="s">
        <v>5637</v>
      </c>
      <c r="J5015" t="s">
        <v>665</v>
      </c>
      <c r="K5015" t="s">
        <v>273</v>
      </c>
      <c r="L5015" t="s">
        <v>5638</v>
      </c>
      <c r="O5015" t="s">
        <v>5639</v>
      </c>
      <c r="P5015" t="s">
        <v>10955</v>
      </c>
      <c r="Q5015" t="s">
        <v>741</v>
      </c>
      <c r="AG5015" t="s">
        <v>743</v>
      </c>
      <c r="AH5015" t="e">
        <f>VLOOKUP(C5015,'CREAR HV'!A:A,1,0)</f>
        <v>#N/A</v>
      </c>
    </row>
    <row r="5016" spans="1:34" x14ac:dyDescent="0.3">
      <c r="A5016" t="s">
        <v>10946</v>
      </c>
      <c r="B5016" t="s">
        <v>10947</v>
      </c>
      <c r="C5016">
        <v>1013622302</v>
      </c>
      <c r="F5016" s="16">
        <v>33389</v>
      </c>
      <c r="G5016" t="s">
        <v>2343</v>
      </c>
      <c r="H5016" t="s">
        <v>2343</v>
      </c>
      <c r="I5016" t="s">
        <v>8145</v>
      </c>
      <c r="J5016" t="s">
        <v>160</v>
      </c>
      <c r="K5016" t="s">
        <v>1856</v>
      </c>
      <c r="L5016" t="s">
        <v>8146</v>
      </c>
      <c r="O5016" t="s">
        <v>8147</v>
      </c>
      <c r="P5016" t="s">
        <v>10955</v>
      </c>
      <c r="Q5016" t="s">
        <v>741</v>
      </c>
      <c r="AG5016" t="s">
        <v>769</v>
      </c>
      <c r="AH5016" t="e">
        <f>VLOOKUP(C5016,'CREAR HV'!A:A,1,0)</f>
        <v>#N/A</v>
      </c>
    </row>
    <row r="5017" spans="1:34" x14ac:dyDescent="0.3">
      <c r="A5017" t="s">
        <v>10946</v>
      </c>
      <c r="B5017" t="s">
        <v>10947</v>
      </c>
      <c r="C5017">
        <v>55069436</v>
      </c>
      <c r="F5017" s="16">
        <v>30755</v>
      </c>
      <c r="G5017" t="s">
        <v>585</v>
      </c>
      <c r="H5017" t="s">
        <v>535</v>
      </c>
      <c r="I5017" t="s">
        <v>6033</v>
      </c>
      <c r="J5017" t="s">
        <v>364</v>
      </c>
      <c r="K5017" t="s">
        <v>777</v>
      </c>
      <c r="L5017" t="s">
        <v>6034</v>
      </c>
      <c r="O5017" t="s">
        <v>6035</v>
      </c>
      <c r="P5017" t="s">
        <v>10955</v>
      </c>
      <c r="Q5017" t="s">
        <v>741</v>
      </c>
      <c r="AG5017" t="s">
        <v>743</v>
      </c>
      <c r="AH5017" t="e">
        <f>VLOOKUP(C5017,'CREAR HV'!A:A,1,0)</f>
        <v>#N/A</v>
      </c>
    </row>
    <row r="5018" spans="1:34" x14ac:dyDescent="0.3">
      <c r="A5018" t="s">
        <v>10946</v>
      </c>
      <c r="B5018" t="s">
        <v>10947</v>
      </c>
      <c r="C5018">
        <v>1097395755</v>
      </c>
      <c r="F5018" s="16">
        <v>33110</v>
      </c>
      <c r="G5018" t="s">
        <v>2285</v>
      </c>
      <c r="H5018" t="s">
        <v>2285</v>
      </c>
      <c r="I5018" t="s">
        <v>14867</v>
      </c>
      <c r="J5018" t="s">
        <v>7382</v>
      </c>
      <c r="K5018" t="s">
        <v>173</v>
      </c>
      <c r="L5018" t="s">
        <v>14868</v>
      </c>
      <c r="O5018" t="s">
        <v>14869</v>
      </c>
      <c r="P5018" t="s">
        <v>10955</v>
      </c>
      <c r="Q5018" t="s">
        <v>741</v>
      </c>
      <c r="AG5018" t="s">
        <v>743</v>
      </c>
      <c r="AH5018" t="e">
        <f>VLOOKUP(C5018,'CREAR HV'!A:A,1,0)</f>
        <v>#N/A</v>
      </c>
    </row>
    <row r="5019" spans="1:34" x14ac:dyDescent="0.3">
      <c r="A5019" t="s">
        <v>10946</v>
      </c>
      <c r="B5019" t="s">
        <v>10947</v>
      </c>
      <c r="C5019">
        <v>1097395755</v>
      </c>
      <c r="F5019" s="16">
        <v>33110</v>
      </c>
      <c r="G5019" t="s">
        <v>2285</v>
      </c>
      <c r="H5019" t="s">
        <v>2285</v>
      </c>
      <c r="I5019" t="s">
        <v>14867</v>
      </c>
      <c r="J5019" t="s">
        <v>7382</v>
      </c>
      <c r="K5019" t="s">
        <v>173</v>
      </c>
      <c r="L5019" t="s">
        <v>14868</v>
      </c>
      <c r="O5019" t="s">
        <v>14869</v>
      </c>
      <c r="P5019" t="s">
        <v>10955</v>
      </c>
      <c r="Q5019" t="s">
        <v>741</v>
      </c>
      <c r="AG5019" t="s">
        <v>743</v>
      </c>
      <c r="AH5019" t="e">
        <f>VLOOKUP(C5019,'CREAR HV'!A:A,1,0)</f>
        <v>#N/A</v>
      </c>
    </row>
    <row r="5020" spans="1:34" x14ac:dyDescent="0.3">
      <c r="A5020" t="s">
        <v>10946</v>
      </c>
      <c r="B5020" t="s">
        <v>10947</v>
      </c>
      <c r="C5020">
        <v>35891855</v>
      </c>
      <c r="F5020" s="16">
        <v>29421</v>
      </c>
      <c r="G5020" t="s">
        <v>3566</v>
      </c>
      <c r="H5020" t="s">
        <v>3567</v>
      </c>
      <c r="I5020" t="s">
        <v>14870</v>
      </c>
      <c r="J5020" t="s">
        <v>6001</v>
      </c>
      <c r="K5020" t="s">
        <v>3586</v>
      </c>
      <c r="L5020" t="s">
        <v>14871</v>
      </c>
      <c r="O5020" t="s">
        <v>14872</v>
      </c>
      <c r="P5020" t="s">
        <v>10955</v>
      </c>
      <c r="Q5020" t="s">
        <v>741</v>
      </c>
      <c r="AG5020" t="s">
        <v>159</v>
      </c>
      <c r="AH5020" t="e">
        <f>VLOOKUP(C5020,'CREAR HV'!A:A,1,0)</f>
        <v>#N/A</v>
      </c>
    </row>
    <row r="5021" spans="1:34" x14ac:dyDescent="0.3">
      <c r="A5021" t="s">
        <v>10946</v>
      </c>
      <c r="B5021" t="s">
        <v>10947</v>
      </c>
      <c r="C5021">
        <v>32291852</v>
      </c>
      <c r="F5021" s="16">
        <v>36362</v>
      </c>
      <c r="G5021" t="s">
        <v>1625</v>
      </c>
      <c r="H5021" t="s">
        <v>1625</v>
      </c>
      <c r="I5021" t="s">
        <v>4049</v>
      </c>
      <c r="J5021" t="s">
        <v>1499</v>
      </c>
      <c r="K5021" t="s">
        <v>1451</v>
      </c>
      <c r="L5021" t="s">
        <v>14873</v>
      </c>
      <c r="O5021" t="s">
        <v>14874</v>
      </c>
      <c r="P5021" t="s">
        <v>10955</v>
      </c>
      <c r="Q5021" t="s">
        <v>741</v>
      </c>
      <c r="AG5021" t="s">
        <v>743</v>
      </c>
      <c r="AH5021" t="e">
        <f>VLOOKUP(C5021,'CREAR HV'!A:A,1,0)</f>
        <v>#N/A</v>
      </c>
    </row>
    <row r="5022" spans="1:34" x14ac:dyDescent="0.3">
      <c r="A5022" t="s">
        <v>10946</v>
      </c>
      <c r="B5022" t="s">
        <v>10947</v>
      </c>
      <c r="C5022">
        <v>32291852</v>
      </c>
      <c r="F5022" s="16">
        <v>36362</v>
      </c>
      <c r="G5022" t="s">
        <v>1625</v>
      </c>
      <c r="H5022" t="s">
        <v>1625</v>
      </c>
      <c r="I5022" t="s">
        <v>4049</v>
      </c>
      <c r="J5022" t="s">
        <v>1499</v>
      </c>
      <c r="K5022" t="s">
        <v>1451</v>
      </c>
      <c r="L5022" t="s">
        <v>14873</v>
      </c>
      <c r="O5022" t="s">
        <v>14874</v>
      </c>
      <c r="P5022" t="s">
        <v>10955</v>
      </c>
      <c r="Q5022" t="s">
        <v>741</v>
      </c>
      <c r="AG5022" t="s">
        <v>743</v>
      </c>
      <c r="AH5022" t="e">
        <f>VLOOKUP(C5022,'CREAR HV'!A:A,1,0)</f>
        <v>#N/A</v>
      </c>
    </row>
    <row r="5023" spans="1:34" x14ac:dyDescent="0.3">
      <c r="A5023" t="s">
        <v>10946</v>
      </c>
      <c r="B5023" t="s">
        <v>10947</v>
      </c>
      <c r="C5023">
        <v>1061764515</v>
      </c>
      <c r="F5023" s="16">
        <v>34304</v>
      </c>
      <c r="G5023" t="s">
        <v>1474</v>
      </c>
      <c r="H5023" t="s">
        <v>48</v>
      </c>
      <c r="I5023" t="s">
        <v>8782</v>
      </c>
      <c r="J5023" t="s">
        <v>1301</v>
      </c>
      <c r="K5023" t="s">
        <v>8783</v>
      </c>
      <c r="L5023" t="s">
        <v>8784</v>
      </c>
      <c r="O5023" t="s">
        <v>8785</v>
      </c>
      <c r="P5023" t="s">
        <v>10955</v>
      </c>
      <c r="Q5023" t="s">
        <v>741</v>
      </c>
      <c r="AG5023" t="s">
        <v>743</v>
      </c>
      <c r="AH5023" t="e">
        <f>VLOOKUP(C5023,'CREAR HV'!A:A,1,0)</f>
        <v>#N/A</v>
      </c>
    </row>
    <row r="5024" spans="1:34" x14ac:dyDescent="0.3">
      <c r="A5024" t="s">
        <v>10946</v>
      </c>
      <c r="B5024" t="s">
        <v>10947</v>
      </c>
      <c r="C5024">
        <v>11409151</v>
      </c>
      <c r="F5024" s="16">
        <v>24633</v>
      </c>
      <c r="G5024" t="s">
        <v>1556</v>
      </c>
      <c r="H5024" t="s">
        <v>1556</v>
      </c>
      <c r="I5024" t="s">
        <v>1561</v>
      </c>
      <c r="J5024" t="s">
        <v>1562</v>
      </c>
      <c r="K5024" t="s">
        <v>1175</v>
      </c>
      <c r="L5024" t="s">
        <v>1563</v>
      </c>
      <c r="O5024" t="s">
        <v>1564</v>
      </c>
      <c r="P5024" t="s">
        <v>10950</v>
      </c>
      <c r="Q5024" t="s">
        <v>741</v>
      </c>
      <c r="V5024">
        <v>11409151</v>
      </c>
      <c r="W5024" t="s">
        <v>742</v>
      </c>
      <c r="X5024">
        <v>52</v>
      </c>
      <c r="AG5024" t="s">
        <v>769</v>
      </c>
      <c r="AH5024" t="e">
        <f>VLOOKUP(C5024,'CREAR HV'!A:A,1,0)</f>
        <v>#N/A</v>
      </c>
    </row>
    <row r="5025" spans="1:34" x14ac:dyDescent="0.3">
      <c r="A5025" t="s">
        <v>10946</v>
      </c>
      <c r="B5025" t="s">
        <v>10947</v>
      </c>
      <c r="C5025">
        <v>1046933344</v>
      </c>
      <c r="E5025" s="16">
        <v>41319</v>
      </c>
      <c r="F5025" s="16">
        <v>34737</v>
      </c>
      <c r="G5025" t="s">
        <v>8560</v>
      </c>
      <c r="H5025" t="s">
        <v>8560</v>
      </c>
      <c r="I5025" t="s">
        <v>8561</v>
      </c>
      <c r="J5025" t="s">
        <v>242</v>
      </c>
      <c r="K5025" t="s">
        <v>590</v>
      </c>
      <c r="L5025" t="s">
        <v>8562</v>
      </c>
      <c r="O5025" t="s">
        <v>8563</v>
      </c>
      <c r="P5025" t="s">
        <v>10955</v>
      </c>
      <c r="Q5025" t="s">
        <v>741</v>
      </c>
      <c r="R5025" t="s">
        <v>814</v>
      </c>
      <c r="S5025" t="s">
        <v>1633</v>
      </c>
      <c r="T5025" t="s">
        <v>1634</v>
      </c>
      <c r="W5025" t="s">
        <v>2953</v>
      </c>
      <c r="X5025">
        <v>0</v>
      </c>
      <c r="AB5025" t="s">
        <v>8564</v>
      </c>
      <c r="AC5025" t="s">
        <v>8565</v>
      </c>
      <c r="AG5025" t="s">
        <v>769</v>
      </c>
      <c r="AH5025" t="e">
        <f>VLOOKUP(C5025,'CREAR HV'!A:A,1,0)</f>
        <v>#N/A</v>
      </c>
    </row>
    <row r="5026" spans="1:34" x14ac:dyDescent="0.3">
      <c r="A5026" t="s">
        <v>10946</v>
      </c>
      <c r="B5026" t="s">
        <v>10947</v>
      </c>
      <c r="C5026">
        <v>1046933344</v>
      </c>
      <c r="E5026" s="16">
        <v>41319</v>
      </c>
      <c r="F5026" s="16">
        <v>34737</v>
      </c>
      <c r="G5026" t="s">
        <v>8560</v>
      </c>
      <c r="H5026" t="s">
        <v>8560</v>
      </c>
      <c r="I5026" t="s">
        <v>8561</v>
      </c>
      <c r="J5026" t="s">
        <v>242</v>
      </c>
      <c r="K5026" t="s">
        <v>590</v>
      </c>
      <c r="L5026" t="s">
        <v>8562</v>
      </c>
      <c r="O5026" t="s">
        <v>8563</v>
      </c>
      <c r="P5026" t="s">
        <v>10955</v>
      </c>
      <c r="Q5026" t="s">
        <v>741</v>
      </c>
      <c r="R5026" t="s">
        <v>814</v>
      </c>
      <c r="S5026" t="s">
        <v>1633</v>
      </c>
      <c r="T5026" t="s">
        <v>1634</v>
      </c>
      <c r="W5026" t="s">
        <v>2953</v>
      </c>
      <c r="X5026">
        <v>0</v>
      </c>
      <c r="AB5026" t="s">
        <v>8564</v>
      </c>
      <c r="AC5026" t="s">
        <v>8565</v>
      </c>
      <c r="AG5026" t="s">
        <v>769</v>
      </c>
      <c r="AH5026" t="e">
        <f>VLOOKUP(C5026,'CREAR HV'!A:A,1,0)</f>
        <v>#N/A</v>
      </c>
    </row>
    <row r="5027" spans="1:34" x14ac:dyDescent="0.3">
      <c r="A5027" t="s">
        <v>10946</v>
      </c>
      <c r="B5027" t="s">
        <v>10947</v>
      </c>
      <c r="C5027">
        <v>1046933344</v>
      </c>
      <c r="E5027" s="16">
        <v>41319</v>
      </c>
      <c r="F5027" s="16">
        <v>34737</v>
      </c>
      <c r="G5027" t="s">
        <v>8560</v>
      </c>
      <c r="H5027" t="s">
        <v>8560</v>
      </c>
      <c r="I5027" t="s">
        <v>8561</v>
      </c>
      <c r="J5027" t="s">
        <v>242</v>
      </c>
      <c r="K5027" t="s">
        <v>590</v>
      </c>
      <c r="L5027" t="s">
        <v>8562</v>
      </c>
      <c r="O5027" t="s">
        <v>8563</v>
      </c>
      <c r="P5027" t="s">
        <v>10955</v>
      </c>
      <c r="Q5027" t="s">
        <v>741</v>
      </c>
      <c r="R5027" t="s">
        <v>814</v>
      </c>
      <c r="S5027" t="s">
        <v>1633</v>
      </c>
      <c r="T5027" t="s">
        <v>1634</v>
      </c>
      <c r="W5027" t="s">
        <v>2953</v>
      </c>
      <c r="X5027">
        <v>0</v>
      </c>
      <c r="AB5027" t="s">
        <v>8564</v>
      </c>
      <c r="AC5027" t="s">
        <v>8565</v>
      </c>
      <c r="AG5027" t="s">
        <v>769</v>
      </c>
      <c r="AH5027" t="e">
        <f>VLOOKUP(C5027,'CREAR HV'!A:A,1,0)</f>
        <v>#N/A</v>
      </c>
    </row>
    <row r="5028" spans="1:34" x14ac:dyDescent="0.3">
      <c r="A5028" t="s">
        <v>10946</v>
      </c>
      <c r="B5028" t="s">
        <v>10947</v>
      </c>
      <c r="C5028">
        <v>1046933344</v>
      </c>
      <c r="E5028" s="16">
        <v>41319</v>
      </c>
      <c r="F5028" s="16">
        <v>34737</v>
      </c>
      <c r="G5028" t="s">
        <v>8560</v>
      </c>
      <c r="H5028" t="s">
        <v>8560</v>
      </c>
      <c r="I5028" t="s">
        <v>8561</v>
      </c>
      <c r="J5028" t="s">
        <v>242</v>
      </c>
      <c r="K5028" t="s">
        <v>590</v>
      </c>
      <c r="L5028" t="s">
        <v>8562</v>
      </c>
      <c r="O5028" t="s">
        <v>8563</v>
      </c>
      <c r="P5028" t="s">
        <v>10955</v>
      </c>
      <c r="Q5028" t="s">
        <v>741</v>
      </c>
      <c r="R5028" t="s">
        <v>814</v>
      </c>
      <c r="S5028" t="s">
        <v>1633</v>
      </c>
      <c r="T5028" t="s">
        <v>1634</v>
      </c>
      <c r="W5028" t="s">
        <v>2953</v>
      </c>
      <c r="X5028">
        <v>0</v>
      </c>
      <c r="AB5028" t="s">
        <v>8564</v>
      </c>
      <c r="AC5028" t="s">
        <v>8565</v>
      </c>
      <c r="AG5028" t="s">
        <v>769</v>
      </c>
      <c r="AH5028" t="e">
        <f>VLOOKUP(C5028,'CREAR HV'!A:A,1,0)</f>
        <v>#N/A</v>
      </c>
    </row>
    <row r="5029" spans="1:34" x14ac:dyDescent="0.3">
      <c r="A5029" t="s">
        <v>10946</v>
      </c>
      <c r="B5029" t="s">
        <v>10947</v>
      </c>
      <c r="C5029">
        <v>1046933344</v>
      </c>
      <c r="E5029" s="16">
        <v>41319</v>
      </c>
      <c r="F5029" s="16">
        <v>34737</v>
      </c>
      <c r="G5029" t="s">
        <v>8560</v>
      </c>
      <c r="H5029" t="s">
        <v>8560</v>
      </c>
      <c r="I5029" t="s">
        <v>8561</v>
      </c>
      <c r="J5029" t="s">
        <v>242</v>
      </c>
      <c r="K5029" t="s">
        <v>590</v>
      </c>
      <c r="L5029" t="s">
        <v>8562</v>
      </c>
      <c r="O5029" t="s">
        <v>8563</v>
      </c>
      <c r="P5029" t="s">
        <v>10955</v>
      </c>
      <c r="Q5029" t="s">
        <v>741</v>
      </c>
      <c r="R5029" t="s">
        <v>814</v>
      </c>
      <c r="S5029" t="s">
        <v>1633</v>
      </c>
      <c r="T5029" t="s">
        <v>1634</v>
      </c>
      <c r="W5029" t="s">
        <v>2953</v>
      </c>
      <c r="X5029">
        <v>0</v>
      </c>
      <c r="AB5029" t="s">
        <v>8564</v>
      </c>
      <c r="AC5029" t="s">
        <v>8565</v>
      </c>
      <c r="AG5029" t="s">
        <v>769</v>
      </c>
      <c r="AH5029" t="e">
        <f>VLOOKUP(C5029,'CREAR HV'!A:A,1,0)</f>
        <v>#N/A</v>
      </c>
    </row>
    <row r="5030" spans="1:34" x14ac:dyDescent="0.3">
      <c r="A5030" t="s">
        <v>10946</v>
      </c>
      <c r="B5030" t="s">
        <v>10947</v>
      </c>
      <c r="C5030">
        <v>1046933344</v>
      </c>
      <c r="E5030" s="16">
        <v>41319</v>
      </c>
      <c r="F5030" s="16">
        <v>34737</v>
      </c>
      <c r="G5030" t="s">
        <v>8560</v>
      </c>
      <c r="H5030" t="s">
        <v>8560</v>
      </c>
      <c r="I5030" t="s">
        <v>8561</v>
      </c>
      <c r="J5030" t="s">
        <v>242</v>
      </c>
      <c r="K5030" t="s">
        <v>590</v>
      </c>
      <c r="L5030" t="s">
        <v>8562</v>
      </c>
      <c r="O5030" t="s">
        <v>8563</v>
      </c>
      <c r="P5030" t="s">
        <v>10955</v>
      </c>
      <c r="Q5030" t="s">
        <v>741</v>
      </c>
      <c r="R5030" t="s">
        <v>814</v>
      </c>
      <c r="S5030" t="s">
        <v>1633</v>
      </c>
      <c r="T5030" t="s">
        <v>1634</v>
      </c>
      <c r="W5030" t="s">
        <v>2953</v>
      </c>
      <c r="X5030">
        <v>0</v>
      </c>
      <c r="AB5030" t="s">
        <v>8564</v>
      </c>
      <c r="AC5030" t="s">
        <v>8565</v>
      </c>
      <c r="AG5030" t="s">
        <v>769</v>
      </c>
      <c r="AH5030" t="e">
        <f>VLOOKUP(C5030,'CREAR HV'!A:A,1,0)</f>
        <v>#N/A</v>
      </c>
    </row>
    <row r="5031" spans="1:34" x14ac:dyDescent="0.3">
      <c r="A5031" t="s">
        <v>10946</v>
      </c>
      <c r="B5031" t="s">
        <v>10947</v>
      </c>
      <c r="C5031">
        <v>1140894079</v>
      </c>
      <c r="F5031" s="16">
        <v>35623</v>
      </c>
      <c r="G5031" t="s">
        <v>68</v>
      </c>
      <c r="H5031" t="s">
        <v>68</v>
      </c>
      <c r="I5031" t="s">
        <v>9674</v>
      </c>
      <c r="J5031" t="s">
        <v>160</v>
      </c>
      <c r="K5031" t="s">
        <v>1267</v>
      </c>
      <c r="L5031" t="s">
        <v>9675</v>
      </c>
      <c r="O5031" t="s">
        <v>9676</v>
      </c>
      <c r="P5031" t="s">
        <v>10955</v>
      </c>
      <c r="Q5031" t="s">
        <v>741</v>
      </c>
      <c r="AG5031" t="s">
        <v>743</v>
      </c>
      <c r="AH5031" t="e">
        <f>VLOOKUP(C5031,'CREAR HV'!A:A,1,0)</f>
        <v>#N/A</v>
      </c>
    </row>
    <row r="5032" spans="1:34" x14ac:dyDescent="0.3">
      <c r="A5032" t="s">
        <v>10946</v>
      </c>
      <c r="B5032" t="s">
        <v>10947</v>
      </c>
      <c r="C5032">
        <v>1090518073</v>
      </c>
      <c r="F5032" s="16">
        <v>35957</v>
      </c>
      <c r="G5032" t="s">
        <v>54</v>
      </c>
      <c r="H5032" t="s">
        <v>1796</v>
      </c>
      <c r="I5032" t="s">
        <v>3571</v>
      </c>
      <c r="J5032" t="s">
        <v>771</v>
      </c>
      <c r="K5032" t="s">
        <v>249</v>
      </c>
      <c r="L5032" t="s">
        <v>9150</v>
      </c>
      <c r="O5032" t="s">
        <v>9151</v>
      </c>
      <c r="P5032" t="s">
        <v>10955</v>
      </c>
      <c r="Q5032" t="s">
        <v>741</v>
      </c>
      <c r="AG5032" t="s">
        <v>769</v>
      </c>
      <c r="AH5032" t="e">
        <f>VLOOKUP(C5032,'CREAR HV'!A:A,1,0)</f>
        <v>#N/A</v>
      </c>
    </row>
    <row r="5033" spans="1:34" x14ac:dyDescent="0.3">
      <c r="A5033" t="s">
        <v>10946</v>
      </c>
      <c r="B5033" t="s">
        <v>10947</v>
      </c>
      <c r="C5033">
        <v>1090518073</v>
      </c>
      <c r="F5033" s="16">
        <v>35957</v>
      </c>
      <c r="G5033" t="s">
        <v>54</v>
      </c>
      <c r="H5033" t="s">
        <v>1796</v>
      </c>
      <c r="I5033" t="s">
        <v>3571</v>
      </c>
      <c r="J5033" t="s">
        <v>771</v>
      </c>
      <c r="K5033" t="s">
        <v>249</v>
      </c>
      <c r="L5033" t="s">
        <v>9150</v>
      </c>
      <c r="O5033" t="s">
        <v>9151</v>
      </c>
      <c r="P5033" t="s">
        <v>10955</v>
      </c>
      <c r="Q5033" t="s">
        <v>741</v>
      </c>
      <c r="AG5033" t="s">
        <v>743</v>
      </c>
      <c r="AH5033" t="e">
        <f>VLOOKUP(C5033,'CREAR HV'!A:A,1,0)</f>
        <v>#N/A</v>
      </c>
    </row>
    <row r="5034" spans="1:34" x14ac:dyDescent="0.3">
      <c r="A5034" t="s">
        <v>10946</v>
      </c>
      <c r="B5034" t="s">
        <v>10947</v>
      </c>
      <c r="C5034">
        <v>54255816</v>
      </c>
      <c r="F5034" s="16">
        <v>25250</v>
      </c>
      <c r="G5034" t="s">
        <v>1616</v>
      </c>
      <c r="H5034" t="s">
        <v>70</v>
      </c>
      <c r="I5034" t="s">
        <v>5992</v>
      </c>
      <c r="J5034" t="s">
        <v>5993</v>
      </c>
      <c r="K5034" t="s">
        <v>1168</v>
      </c>
      <c r="L5034" t="s">
        <v>5994</v>
      </c>
      <c r="O5034" t="s">
        <v>5995</v>
      </c>
      <c r="P5034" t="s">
        <v>10955</v>
      </c>
      <c r="Q5034" t="s">
        <v>741</v>
      </c>
      <c r="AG5034" t="s">
        <v>11069</v>
      </c>
      <c r="AH5034" t="e">
        <f>VLOOKUP(C5034,'CREAR HV'!A:A,1,0)</f>
        <v>#N/A</v>
      </c>
    </row>
    <row r="5035" spans="1:34" x14ac:dyDescent="0.3">
      <c r="A5035" t="s">
        <v>10946</v>
      </c>
      <c r="B5035" t="s">
        <v>10947</v>
      </c>
      <c r="C5035">
        <v>32103356</v>
      </c>
      <c r="F5035" s="16">
        <v>27566</v>
      </c>
      <c r="G5035" t="s">
        <v>816</v>
      </c>
      <c r="H5035" t="s">
        <v>74</v>
      </c>
      <c r="I5035" t="s">
        <v>3574</v>
      </c>
      <c r="J5035" t="s">
        <v>1100</v>
      </c>
      <c r="K5035" t="s">
        <v>803</v>
      </c>
      <c r="L5035" t="s">
        <v>3575</v>
      </c>
      <c r="O5035" t="s">
        <v>3576</v>
      </c>
      <c r="P5035" t="s">
        <v>10955</v>
      </c>
      <c r="Q5035" t="s">
        <v>741</v>
      </c>
      <c r="AG5035" t="s">
        <v>769</v>
      </c>
      <c r="AH5035" t="e">
        <f>VLOOKUP(C5035,'CREAR HV'!A:A,1,0)</f>
        <v>#N/A</v>
      </c>
    </row>
    <row r="5036" spans="1:34" x14ac:dyDescent="0.3">
      <c r="A5036" t="s">
        <v>10946</v>
      </c>
      <c r="B5036" t="s">
        <v>10947</v>
      </c>
      <c r="C5036">
        <v>1090482856</v>
      </c>
      <c r="F5036" s="16">
        <v>34610</v>
      </c>
      <c r="G5036" t="s">
        <v>54</v>
      </c>
      <c r="H5036" t="s">
        <v>1796</v>
      </c>
      <c r="I5036" t="s">
        <v>9147</v>
      </c>
      <c r="J5036" t="s">
        <v>359</v>
      </c>
      <c r="K5036" t="s">
        <v>347</v>
      </c>
      <c r="L5036" t="s">
        <v>9148</v>
      </c>
      <c r="O5036" t="s">
        <v>9149</v>
      </c>
      <c r="P5036" t="s">
        <v>10955</v>
      </c>
      <c r="Q5036" t="s">
        <v>741</v>
      </c>
      <c r="AG5036" t="s">
        <v>743</v>
      </c>
      <c r="AH5036" t="e">
        <f>VLOOKUP(C5036,'CREAR HV'!A:A,1,0)</f>
        <v>#N/A</v>
      </c>
    </row>
    <row r="5037" spans="1:34" x14ac:dyDescent="0.3">
      <c r="A5037" t="s">
        <v>10946</v>
      </c>
      <c r="B5037" t="s">
        <v>10947</v>
      </c>
      <c r="C5037">
        <v>1193557666</v>
      </c>
      <c r="F5037" s="16">
        <v>36931</v>
      </c>
      <c r="G5037" t="s">
        <v>1040</v>
      </c>
      <c r="H5037" t="s">
        <v>1041</v>
      </c>
      <c r="I5037" t="s">
        <v>9429</v>
      </c>
      <c r="J5037" t="s">
        <v>148</v>
      </c>
      <c r="K5037" t="s">
        <v>222</v>
      </c>
      <c r="L5037" t="s">
        <v>9736</v>
      </c>
      <c r="O5037" t="s">
        <v>9737</v>
      </c>
      <c r="P5037" t="s">
        <v>10955</v>
      </c>
      <c r="Q5037" t="s">
        <v>741</v>
      </c>
      <c r="AG5037" t="s">
        <v>743</v>
      </c>
      <c r="AH5037" t="e">
        <f>VLOOKUP(C5037,'CREAR HV'!A:A,1,0)</f>
        <v>#N/A</v>
      </c>
    </row>
    <row r="5038" spans="1:34" x14ac:dyDescent="0.3">
      <c r="A5038" t="s">
        <v>10946</v>
      </c>
      <c r="B5038" t="s">
        <v>10947</v>
      </c>
      <c r="C5038">
        <v>98381108</v>
      </c>
      <c r="F5038" s="16">
        <v>26019</v>
      </c>
      <c r="G5038" t="s">
        <v>28</v>
      </c>
      <c r="H5038" t="s">
        <v>28</v>
      </c>
      <c r="I5038" t="s">
        <v>6734</v>
      </c>
      <c r="J5038" t="s">
        <v>2313</v>
      </c>
      <c r="K5038" t="s">
        <v>1638</v>
      </c>
      <c r="L5038" t="s">
        <v>7911</v>
      </c>
      <c r="O5038" t="s">
        <v>7912</v>
      </c>
      <c r="P5038" t="s">
        <v>10950</v>
      </c>
      <c r="Q5038" t="s">
        <v>741</v>
      </c>
      <c r="V5038">
        <v>98381108</v>
      </c>
      <c r="W5038" t="s">
        <v>795</v>
      </c>
      <c r="X5038">
        <v>13</v>
      </c>
      <c r="AG5038" t="s">
        <v>769</v>
      </c>
      <c r="AH5038" t="e">
        <f>VLOOKUP(C5038,'CREAR HV'!A:A,1,0)</f>
        <v>#N/A</v>
      </c>
    </row>
    <row r="5039" spans="1:34" x14ac:dyDescent="0.3">
      <c r="A5039" t="s">
        <v>10946</v>
      </c>
      <c r="B5039" t="s">
        <v>10947</v>
      </c>
      <c r="C5039">
        <v>1094949805</v>
      </c>
      <c r="F5039" s="16">
        <v>34873</v>
      </c>
      <c r="G5039" t="s">
        <v>44</v>
      </c>
      <c r="H5039" t="s">
        <v>44</v>
      </c>
      <c r="I5039" t="s">
        <v>9212</v>
      </c>
      <c r="J5039" t="s">
        <v>1179</v>
      </c>
      <c r="K5039" t="s">
        <v>585</v>
      </c>
      <c r="L5039" t="s">
        <v>9213</v>
      </c>
      <c r="O5039" t="s">
        <v>9214</v>
      </c>
      <c r="P5039" t="s">
        <v>10950</v>
      </c>
      <c r="Q5039" t="s">
        <v>741</v>
      </c>
      <c r="V5039">
        <v>1094949805</v>
      </c>
      <c r="W5039" t="s">
        <v>742</v>
      </c>
      <c r="X5039">
        <v>0</v>
      </c>
      <c r="AG5039" t="s">
        <v>743</v>
      </c>
      <c r="AH5039" t="e">
        <f>VLOOKUP(C5039,'CREAR HV'!A:A,1,0)</f>
        <v>#N/A</v>
      </c>
    </row>
    <row r="5040" spans="1:34" x14ac:dyDescent="0.3">
      <c r="A5040" t="s">
        <v>10946</v>
      </c>
      <c r="B5040" t="s">
        <v>10947</v>
      </c>
      <c r="C5040">
        <v>1016011459</v>
      </c>
      <c r="E5040" s="16">
        <v>37012</v>
      </c>
      <c r="F5040" s="16">
        <v>32378</v>
      </c>
      <c r="G5040" t="s">
        <v>44</v>
      </c>
      <c r="H5040" t="s">
        <v>44</v>
      </c>
      <c r="I5040" t="s">
        <v>968</v>
      </c>
      <c r="J5040" t="s">
        <v>1301</v>
      </c>
      <c r="K5040" t="s">
        <v>665</v>
      </c>
      <c r="L5040" t="s">
        <v>14875</v>
      </c>
      <c r="M5040" t="s">
        <v>7588</v>
      </c>
      <c r="O5040" t="s">
        <v>8212</v>
      </c>
      <c r="P5040" t="s">
        <v>10950</v>
      </c>
      <c r="Q5040" t="s">
        <v>741</v>
      </c>
      <c r="R5040" t="s">
        <v>748</v>
      </c>
      <c r="W5040" t="s">
        <v>742</v>
      </c>
      <c r="X5040">
        <v>51</v>
      </c>
      <c r="AG5040" t="s">
        <v>769</v>
      </c>
      <c r="AH5040" t="e">
        <f>VLOOKUP(C5040,'CREAR HV'!A:A,1,0)</f>
        <v>#N/A</v>
      </c>
    </row>
    <row r="5041" spans="1:34" x14ac:dyDescent="0.3">
      <c r="A5041" t="s">
        <v>10946</v>
      </c>
      <c r="B5041" t="s">
        <v>10947</v>
      </c>
      <c r="C5041">
        <v>1053838636</v>
      </c>
      <c r="F5041" s="16">
        <v>34649</v>
      </c>
      <c r="G5041" t="s">
        <v>913</v>
      </c>
      <c r="H5041" t="s">
        <v>914</v>
      </c>
      <c r="I5041" t="s">
        <v>8675</v>
      </c>
      <c r="J5041" t="s">
        <v>1465</v>
      </c>
      <c r="K5041" t="s">
        <v>954</v>
      </c>
      <c r="L5041" t="s">
        <v>8676</v>
      </c>
      <c r="O5041" t="s">
        <v>8677</v>
      </c>
      <c r="P5041" t="s">
        <v>10955</v>
      </c>
      <c r="Q5041" t="s">
        <v>741</v>
      </c>
      <c r="AG5041" t="s">
        <v>743</v>
      </c>
      <c r="AH5041" t="e">
        <f>VLOOKUP(C5041,'CREAR HV'!A:A,1,0)</f>
        <v>#N/A</v>
      </c>
    </row>
    <row r="5042" spans="1:34" x14ac:dyDescent="0.3">
      <c r="A5042" t="s">
        <v>10946</v>
      </c>
      <c r="B5042" t="s">
        <v>10947</v>
      </c>
      <c r="C5042">
        <v>59793986</v>
      </c>
      <c r="F5042" s="16">
        <v>24795</v>
      </c>
      <c r="G5042" t="s">
        <v>6126</v>
      </c>
      <c r="H5042" t="s">
        <v>6126</v>
      </c>
      <c r="I5042" t="s">
        <v>6127</v>
      </c>
      <c r="J5042" t="s">
        <v>3724</v>
      </c>
      <c r="K5042" t="s">
        <v>3724</v>
      </c>
      <c r="L5042" t="s">
        <v>6128</v>
      </c>
      <c r="O5042" t="s">
        <v>6129</v>
      </c>
      <c r="P5042" t="s">
        <v>10955</v>
      </c>
      <c r="Q5042" t="s">
        <v>741</v>
      </c>
      <c r="AG5042" t="s">
        <v>769</v>
      </c>
      <c r="AH5042" t="e">
        <f>VLOOKUP(C5042,'CREAR HV'!A:A,1,0)</f>
        <v>#N/A</v>
      </c>
    </row>
    <row r="5043" spans="1:34" x14ac:dyDescent="0.3">
      <c r="A5043" t="s">
        <v>10946</v>
      </c>
      <c r="B5043" t="s">
        <v>10947</v>
      </c>
      <c r="C5043">
        <v>1065600639</v>
      </c>
      <c r="F5043" s="16">
        <v>32464</v>
      </c>
      <c r="G5043" t="s">
        <v>47</v>
      </c>
      <c r="H5043" t="s">
        <v>47</v>
      </c>
      <c r="I5043" t="s">
        <v>14876</v>
      </c>
      <c r="J5043" t="s">
        <v>266</v>
      </c>
      <c r="K5043" t="s">
        <v>4456</v>
      </c>
      <c r="L5043" t="s">
        <v>14877</v>
      </c>
      <c r="O5043" t="s">
        <v>14878</v>
      </c>
      <c r="P5043" t="s">
        <v>10955</v>
      </c>
      <c r="Q5043" t="s">
        <v>741</v>
      </c>
      <c r="AG5043" t="s">
        <v>159</v>
      </c>
      <c r="AH5043" t="e">
        <f>VLOOKUP(C5043,'CREAR HV'!A:A,1,0)</f>
        <v>#N/A</v>
      </c>
    </row>
    <row r="5044" spans="1:34" x14ac:dyDescent="0.3">
      <c r="A5044" t="s">
        <v>10946</v>
      </c>
      <c r="B5044" t="s">
        <v>10947</v>
      </c>
      <c r="C5044">
        <v>32616355</v>
      </c>
      <c r="F5044" s="16">
        <v>20303</v>
      </c>
      <c r="G5044" t="s">
        <v>2474</v>
      </c>
      <c r="H5044" t="s">
        <v>637</v>
      </c>
      <c r="I5044" t="s">
        <v>3646</v>
      </c>
      <c r="J5044" t="s">
        <v>266</v>
      </c>
      <c r="K5044" t="s">
        <v>411</v>
      </c>
      <c r="L5044" t="s">
        <v>3647</v>
      </c>
      <c r="P5044" t="s">
        <v>10955</v>
      </c>
      <c r="Q5044" t="s">
        <v>741</v>
      </c>
      <c r="AG5044" t="s">
        <v>769</v>
      </c>
      <c r="AH5044" t="e">
        <f>VLOOKUP(C5044,'CREAR HV'!A:A,1,0)</f>
        <v>#N/A</v>
      </c>
    </row>
    <row r="5045" spans="1:34" x14ac:dyDescent="0.3">
      <c r="A5045" t="s">
        <v>10946</v>
      </c>
      <c r="B5045" t="s">
        <v>10947</v>
      </c>
      <c r="C5045">
        <v>8644630</v>
      </c>
      <c r="E5045" s="16">
        <v>35615</v>
      </c>
      <c r="F5045" s="16">
        <v>29010</v>
      </c>
      <c r="G5045" t="s">
        <v>1223</v>
      </c>
      <c r="H5045" t="s">
        <v>1223</v>
      </c>
      <c r="I5045" t="s">
        <v>1287</v>
      </c>
      <c r="J5045" t="s">
        <v>1288</v>
      </c>
      <c r="K5045" t="s">
        <v>1271</v>
      </c>
      <c r="L5045" t="s">
        <v>1289</v>
      </c>
      <c r="O5045" t="s">
        <v>1290</v>
      </c>
      <c r="P5045" t="s">
        <v>10950</v>
      </c>
      <c r="Q5045" t="s">
        <v>1038</v>
      </c>
      <c r="R5045" t="s">
        <v>814</v>
      </c>
      <c r="W5045" t="s">
        <v>742</v>
      </c>
      <c r="X5045">
        <v>44</v>
      </c>
      <c r="AB5045" t="s">
        <v>1291</v>
      </c>
      <c r="AC5045" t="s">
        <v>1292</v>
      </c>
      <c r="AG5045" t="s">
        <v>769</v>
      </c>
      <c r="AH5045" t="e">
        <f>VLOOKUP(C5045,'CREAR HV'!A:A,1,0)</f>
        <v>#N/A</v>
      </c>
    </row>
    <row r="5046" spans="1:34" x14ac:dyDescent="0.3">
      <c r="A5046" t="s">
        <v>10946</v>
      </c>
      <c r="B5046" t="s">
        <v>10947</v>
      </c>
      <c r="C5046">
        <v>32866580</v>
      </c>
      <c r="F5046" s="16">
        <v>27147</v>
      </c>
      <c r="G5046" t="s">
        <v>68</v>
      </c>
      <c r="H5046" t="s">
        <v>68</v>
      </c>
      <c r="I5046" t="s">
        <v>3715</v>
      </c>
      <c r="J5046" t="s">
        <v>3716</v>
      </c>
      <c r="K5046" t="s">
        <v>3717</v>
      </c>
      <c r="L5046" t="s">
        <v>3718</v>
      </c>
      <c r="P5046" t="s">
        <v>10955</v>
      </c>
      <c r="Q5046" t="s">
        <v>741</v>
      </c>
      <c r="AG5046" t="s">
        <v>743</v>
      </c>
      <c r="AH5046" t="e">
        <f>VLOOKUP(C5046,'CREAR HV'!A:A,1,0)</f>
        <v>#N/A</v>
      </c>
    </row>
    <row r="5047" spans="1:34" x14ac:dyDescent="0.3">
      <c r="A5047" t="s">
        <v>10946</v>
      </c>
      <c r="B5047" t="s">
        <v>10947</v>
      </c>
      <c r="C5047">
        <v>34594558</v>
      </c>
      <c r="F5047" s="16">
        <v>21797</v>
      </c>
      <c r="G5047" t="s">
        <v>3839</v>
      </c>
      <c r="H5047" t="s">
        <v>3839</v>
      </c>
      <c r="I5047" t="s">
        <v>3840</v>
      </c>
      <c r="J5047" t="s">
        <v>173</v>
      </c>
      <c r="K5047" t="s">
        <v>3841</v>
      </c>
      <c r="L5047" t="s">
        <v>3842</v>
      </c>
      <c r="O5047" t="s">
        <v>3843</v>
      </c>
      <c r="P5047" t="s">
        <v>10955</v>
      </c>
      <c r="Q5047" t="s">
        <v>741</v>
      </c>
      <c r="AG5047" t="s">
        <v>769</v>
      </c>
      <c r="AH5047" t="e">
        <f>VLOOKUP(C5047,'CREAR HV'!A:A,1,0)</f>
        <v>#N/A</v>
      </c>
    </row>
    <row r="5048" spans="1:34" x14ac:dyDescent="0.3">
      <c r="A5048" t="s">
        <v>10946</v>
      </c>
      <c r="B5048" t="s">
        <v>10947</v>
      </c>
      <c r="C5048">
        <v>1077477963</v>
      </c>
      <c r="E5048" s="16">
        <v>42549</v>
      </c>
      <c r="F5048" s="16">
        <v>35863</v>
      </c>
      <c r="G5048" t="s">
        <v>1616</v>
      </c>
      <c r="H5048" t="s">
        <v>70</v>
      </c>
      <c r="I5048" t="s">
        <v>8990</v>
      </c>
      <c r="J5048" t="s">
        <v>3637</v>
      </c>
      <c r="K5048" t="s">
        <v>933</v>
      </c>
      <c r="L5048" t="s">
        <v>8991</v>
      </c>
      <c r="O5048" t="s">
        <v>8992</v>
      </c>
      <c r="P5048" t="s">
        <v>10950</v>
      </c>
      <c r="Q5048" t="s">
        <v>741</v>
      </c>
      <c r="R5048" t="s">
        <v>814</v>
      </c>
      <c r="W5048" t="s">
        <v>742</v>
      </c>
      <c r="X5048">
        <v>29</v>
      </c>
      <c r="AB5048" t="s">
        <v>8993</v>
      </c>
      <c r="AC5048" t="s">
        <v>8994</v>
      </c>
      <c r="AG5048" t="s">
        <v>11069</v>
      </c>
      <c r="AH5048" t="e">
        <f>VLOOKUP(C5048,'CREAR HV'!A:A,1,0)</f>
        <v>#N/A</v>
      </c>
    </row>
    <row r="5049" spans="1:34" x14ac:dyDescent="0.3">
      <c r="A5049" t="s">
        <v>10946</v>
      </c>
      <c r="B5049" t="s">
        <v>10947</v>
      </c>
      <c r="C5049">
        <v>1077477963</v>
      </c>
      <c r="E5049" s="16">
        <v>42549</v>
      </c>
      <c r="F5049" s="16">
        <v>35863</v>
      </c>
      <c r="G5049" t="s">
        <v>1616</v>
      </c>
      <c r="H5049" t="s">
        <v>70</v>
      </c>
      <c r="I5049" t="s">
        <v>8990</v>
      </c>
      <c r="J5049" t="s">
        <v>3637</v>
      </c>
      <c r="K5049" t="s">
        <v>933</v>
      </c>
      <c r="L5049" t="s">
        <v>8991</v>
      </c>
      <c r="O5049" t="s">
        <v>8992</v>
      </c>
      <c r="P5049" t="s">
        <v>10950</v>
      </c>
      <c r="Q5049" t="s">
        <v>741</v>
      </c>
      <c r="R5049" t="s">
        <v>814</v>
      </c>
      <c r="W5049" t="s">
        <v>742</v>
      </c>
      <c r="X5049">
        <v>29</v>
      </c>
      <c r="AB5049" t="s">
        <v>8993</v>
      </c>
      <c r="AC5049" t="s">
        <v>8994</v>
      </c>
      <c r="AG5049" t="s">
        <v>11069</v>
      </c>
      <c r="AH5049" t="e">
        <f>VLOOKUP(C5049,'CREAR HV'!A:A,1,0)</f>
        <v>#N/A</v>
      </c>
    </row>
    <row r="5050" spans="1:34" x14ac:dyDescent="0.3">
      <c r="A5050" t="s">
        <v>10946</v>
      </c>
      <c r="B5050" t="s">
        <v>10947</v>
      </c>
      <c r="C5050">
        <v>1077477963</v>
      </c>
      <c r="E5050" s="16">
        <v>42549</v>
      </c>
      <c r="F5050" s="16">
        <v>35863</v>
      </c>
      <c r="G5050" t="s">
        <v>1616</v>
      </c>
      <c r="H5050" t="s">
        <v>70</v>
      </c>
      <c r="I5050" t="s">
        <v>8990</v>
      </c>
      <c r="J5050" t="s">
        <v>3637</v>
      </c>
      <c r="K5050" t="s">
        <v>933</v>
      </c>
      <c r="L5050" t="s">
        <v>8991</v>
      </c>
      <c r="O5050" t="s">
        <v>8992</v>
      </c>
      <c r="P5050" t="s">
        <v>10950</v>
      </c>
      <c r="Q5050" t="s">
        <v>741</v>
      </c>
      <c r="R5050" t="s">
        <v>814</v>
      </c>
      <c r="W5050" t="s">
        <v>742</v>
      </c>
      <c r="X5050">
        <v>29</v>
      </c>
      <c r="AB5050" t="s">
        <v>8993</v>
      </c>
      <c r="AC5050" t="s">
        <v>8994</v>
      </c>
      <c r="AG5050" t="s">
        <v>11069</v>
      </c>
      <c r="AH5050" t="e">
        <f>VLOOKUP(C5050,'CREAR HV'!A:A,1,0)</f>
        <v>#N/A</v>
      </c>
    </row>
    <row r="5051" spans="1:34" x14ac:dyDescent="0.3">
      <c r="A5051" t="s">
        <v>10946</v>
      </c>
      <c r="B5051" t="s">
        <v>10947</v>
      </c>
      <c r="C5051">
        <v>1077477963</v>
      </c>
      <c r="E5051" s="16">
        <v>42549</v>
      </c>
      <c r="F5051" s="16">
        <v>35863</v>
      </c>
      <c r="G5051" t="s">
        <v>1616</v>
      </c>
      <c r="H5051" t="s">
        <v>70</v>
      </c>
      <c r="I5051" t="s">
        <v>8990</v>
      </c>
      <c r="J5051" t="s">
        <v>3637</v>
      </c>
      <c r="K5051" t="s">
        <v>933</v>
      </c>
      <c r="L5051" t="s">
        <v>8991</v>
      </c>
      <c r="O5051" t="s">
        <v>8992</v>
      </c>
      <c r="P5051" t="s">
        <v>10950</v>
      </c>
      <c r="Q5051" t="s">
        <v>741</v>
      </c>
      <c r="R5051" t="s">
        <v>814</v>
      </c>
      <c r="W5051" t="s">
        <v>742</v>
      </c>
      <c r="X5051">
        <v>29</v>
      </c>
      <c r="AB5051" t="s">
        <v>8993</v>
      </c>
      <c r="AC5051" t="s">
        <v>8994</v>
      </c>
      <c r="AG5051" t="s">
        <v>11069</v>
      </c>
      <c r="AH5051" t="e">
        <f>VLOOKUP(C5051,'CREAR HV'!A:A,1,0)</f>
        <v>#N/A</v>
      </c>
    </row>
    <row r="5052" spans="1:34" x14ac:dyDescent="0.3">
      <c r="A5052" t="s">
        <v>10946</v>
      </c>
      <c r="B5052" t="s">
        <v>10947</v>
      </c>
      <c r="C5052">
        <v>1077477963</v>
      </c>
      <c r="E5052" s="16">
        <v>42549</v>
      </c>
      <c r="F5052" s="16">
        <v>35863</v>
      </c>
      <c r="G5052" t="s">
        <v>1616</v>
      </c>
      <c r="H5052" t="s">
        <v>70</v>
      </c>
      <c r="I5052" t="s">
        <v>8990</v>
      </c>
      <c r="J5052" t="s">
        <v>3637</v>
      </c>
      <c r="K5052" t="s">
        <v>933</v>
      </c>
      <c r="L5052" t="s">
        <v>8991</v>
      </c>
      <c r="O5052" t="s">
        <v>8992</v>
      </c>
      <c r="P5052" t="s">
        <v>10950</v>
      </c>
      <c r="Q5052" t="s">
        <v>741</v>
      </c>
      <c r="R5052" t="s">
        <v>814</v>
      </c>
      <c r="W5052" t="s">
        <v>742</v>
      </c>
      <c r="X5052">
        <v>29</v>
      </c>
      <c r="AB5052" t="s">
        <v>8993</v>
      </c>
      <c r="AC5052" t="s">
        <v>8994</v>
      </c>
      <c r="AG5052" t="s">
        <v>11069</v>
      </c>
      <c r="AH5052" t="e">
        <f>VLOOKUP(C5052,'CREAR HV'!A:A,1,0)</f>
        <v>#N/A</v>
      </c>
    </row>
    <row r="5053" spans="1:34" x14ac:dyDescent="0.3">
      <c r="A5053" t="s">
        <v>10946</v>
      </c>
      <c r="B5053" t="s">
        <v>10947</v>
      </c>
      <c r="C5053">
        <v>1077477963</v>
      </c>
      <c r="E5053" s="16">
        <v>42549</v>
      </c>
      <c r="F5053" s="16">
        <v>35863</v>
      </c>
      <c r="G5053" t="s">
        <v>1616</v>
      </c>
      <c r="H5053" t="s">
        <v>70</v>
      </c>
      <c r="I5053" t="s">
        <v>8990</v>
      </c>
      <c r="J5053" t="s">
        <v>3637</v>
      </c>
      <c r="K5053" t="s">
        <v>933</v>
      </c>
      <c r="L5053" t="s">
        <v>8991</v>
      </c>
      <c r="O5053" t="s">
        <v>8992</v>
      </c>
      <c r="P5053" t="s">
        <v>10950</v>
      </c>
      <c r="Q5053" t="s">
        <v>741</v>
      </c>
      <c r="R5053" t="s">
        <v>814</v>
      </c>
      <c r="W5053" t="s">
        <v>742</v>
      </c>
      <c r="X5053">
        <v>29</v>
      </c>
      <c r="AB5053" t="s">
        <v>8993</v>
      </c>
      <c r="AC5053" t="s">
        <v>8994</v>
      </c>
      <c r="AG5053" t="s">
        <v>11069</v>
      </c>
      <c r="AH5053" t="e">
        <f>VLOOKUP(C5053,'CREAR HV'!A:A,1,0)</f>
        <v>#N/A</v>
      </c>
    </row>
    <row r="5054" spans="1:34" x14ac:dyDescent="0.3">
      <c r="A5054" t="s">
        <v>10946</v>
      </c>
      <c r="B5054" t="s">
        <v>10947</v>
      </c>
      <c r="C5054">
        <v>1077477963</v>
      </c>
      <c r="E5054" s="16">
        <v>42549</v>
      </c>
      <c r="F5054" s="16">
        <v>35863</v>
      </c>
      <c r="G5054" t="s">
        <v>1616</v>
      </c>
      <c r="H5054" t="s">
        <v>70</v>
      </c>
      <c r="I5054" t="s">
        <v>8990</v>
      </c>
      <c r="J5054" t="s">
        <v>3637</v>
      </c>
      <c r="K5054" t="s">
        <v>933</v>
      </c>
      <c r="L5054" t="s">
        <v>8991</v>
      </c>
      <c r="O5054" t="s">
        <v>8992</v>
      </c>
      <c r="P5054" t="s">
        <v>10950</v>
      </c>
      <c r="Q5054" t="s">
        <v>741</v>
      </c>
      <c r="R5054" t="s">
        <v>814</v>
      </c>
      <c r="W5054" t="s">
        <v>742</v>
      </c>
      <c r="X5054">
        <v>29</v>
      </c>
      <c r="AB5054" t="s">
        <v>8993</v>
      </c>
      <c r="AC5054" t="s">
        <v>8994</v>
      </c>
      <c r="AG5054" t="s">
        <v>11069</v>
      </c>
      <c r="AH5054" t="e">
        <f>VLOOKUP(C5054,'CREAR HV'!A:A,1,0)</f>
        <v>#N/A</v>
      </c>
    </row>
    <row r="5055" spans="1:34" x14ac:dyDescent="0.3">
      <c r="A5055" t="s">
        <v>10946</v>
      </c>
      <c r="B5055" t="s">
        <v>10947</v>
      </c>
      <c r="C5055">
        <v>1077477963</v>
      </c>
      <c r="E5055" s="16">
        <v>42549</v>
      </c>
      <c r="F5055" s="16">
        <v>35863</v>
      </c>
      <c r="G5055" t="s">
        <v>1616</v>
      </c>
      <c r="H5055" t="s">
        <v>70</v>
      </c>
      <c r="I5055" t="s">
        <v>8990</v>
      </c>
      <c r="J5055" t="s">
        <v>3637</v>
      </c>
      <c r="K5055" t="s">
        <v>933</v>
      </c>
      <c r="L5055" t="s">
        <v>8991</v>
      </c>
      <c r="O5055" t="s">
        <v>8992</v>
      </c>
      <c r="P5055" t="s">
        <v>10950</v>
      </c>
      <c r="Q5055" t="s">
        <v>741</v>
      </c>
      <c r="R5055" t="s">
        <v>814</v>
      </c>
      <c r="W5055" t="s">
        <v>742</v>
      </c>
      <c r="X5055">
        <v>29</v>
      </c>
      <c r="AB5055" t="s">
        <v>8993</v>
      </c>
      <c r="AC5055" t="s">
        <v>8994</v>
      </c>
      <c r="AG5055" t="s">
        <v>11069</v>
      </c>
      <c r="AH5055" t="e">
        <f>VLOOKUP(C5055,'CREAR HV'!A:A,1,0)</f>
        <v>#N/A</v>
      </c>
    </row>
    <row r="5056" spans="1:34" x14ac:dyDescent="0.3">
      <c r="A5056" t="s">
        <v>10946</v>
      </c>
      <c r="B5056" t="s">
        <v>10947</v>
      </c>
      <c r="C5056">
        <v>1077477963</v>
      </c>
      <c r="E5056" s="16">
        <v>42549</v>
      </c>
      <c r="F5056" s="16">
        <v>35863</v>
      </c>
      <c r="G5056" t="s">
        <v>1616</v>
      </c>
      <c r="H5056" t="s">
        <v>70</v>
      </c>
      <c r="I5056" t="s">
        <v>8990</v>
      </c>
      <c r="J5056" t="s">
        <v>3637</v>
      </c>
      <c r="K5056" t="s">
        <v>933</v>
      </c>
      <c r="L5056" t="s">
        <v>8991</v>
      </c>
      <c r="O5056" t="s">
        <v>8992</v>
      </c>
      <c r="P5056" t="s">
        <v>10950</v>
      </c>
      <c r="Q5056" t="s">
        <v>741</v>
      </c>
      <c r="R5056" t="s">
        <v>814</v>
      </c>
      <c r="W5056" t="s">
        <v>742</v>
      </c>
      <c r="X5056">
        <v>29</v>
      </c>
      <c r="AB5056" t="s">
        <v>8993</v>
      </c>
      <c r="AC5056" t="s">
        <v>8994</v>
      </c>
      <c r="AG5056" t="s">
        <v>11069</v>
      </c>
      <c r="AH5056" t="e">
        <f>VLOOKUP(C5056,'CREAR HV'!A:A,1,0)</f>
        <v>#N/A</v>
      </c>
    </row>
    <row r="5057" spans="1:34" x14ac:dyDescent="0.3">
      <c r="A5057" t="s">
        <v>10946</v>
      </c>
      <c r="B5057" t="s">
        <v>10947</v>
      </c>
      <c r="C5057">
        <v>1077477963</v>
      </c>
      <c r="E5057" s="16">
        <v>42549</v>
      </c>
      <c r="F5057" s="16">
        <v>35863</v>
      </c>
      <c r="G5057" t="s">
        <v>1616</v>
      </c>
      <c r="H5057" t="s">
        <v>70</v>
      </c>
      <c r="I5057" t="s">
        <v>8990</v>
      </c>
      <c r="J5057" t="s">
        <v>3637</v>
      </c>
      <c r="K5057" t="s">
        <v>933</v>
      </c>
      <c r="L5057" t="s">
        <v>8991</v>
      </c>
      <c r="O5057" t="s">
        <v>8992</v>
      </c>
      <c r="P5057" t="s">
        <v>10950</v>
      </c>
      <c r="Q5057" t="s">
        <v>741</v>
      </c>
      <c r="R5057" t="s">
        <v>814</v>
      </c>
      <c r="W5057" t="s">
        <v>742</v>
      </c>
      <c r="X5057">
        <v>29</v>
      </c>
      <c r="AB5057" t="s">
        <v>8993</v>
      </c>
      <c r="AC5057" t="s">
        <v>8994</v>
      </c>
      <c r="AG5057" t="s">
        <v>11069</v>
      </c>
      <c r="AH5057" t="e">
        <f>VLOOKUP(C5057,'CREAR HV'!A:A,1,0)</f>
        <v>#N/A</v>
      </c>
    </row>
    <row r="5058" spans="1:34" x14ac:dyDescent="0.3">
      <c r="A5058" t="s">
        <v>10946</v>
      </c>
      <c r="B5058" t="s">
        <v>10947</v>
      </c>
      <c r="C5058">
        <v>1077477963</v>
      </c>
      <c r="E5058" s="16">
        <v>42549</v>
      </c>
      <c r="F5058" s="16">
        <v>35863</v>
      </c>
      <c r="G5058" t="s">
        <v>1616</v>
      </c>
      <c r="H5058" t="s">
        <v>70</v>
      </c>
      <c r="I5058" t="s">
        <v>8990</v>
      </c>
      <c r="J5058" t="s">
        <v>3637</v>
      </c>
      <c r="K5058" t="s">
        <v>933</v>
      </c>
      <c r="L5058" t="s">
        <v>8991</v>
      </c>
      <c r="O5058" t="s">
        <v>8992</v>
      </c>
      <c r="P5058" t="s">
        <v>10950</v>
      </c>
      <c r="Q5058" t="s">
        <v>741</v>
      </c>
      <c r="R5058" t="s">
        <v>814</v>
      </c>
      <c r="W5058" t="s">
        <v>742</v>
      </c>
      <c r="X5058">
        <v>29</v>
      </c>
      <c r="AB5058" t="s">
        <v>8993</v>
      </c>
      <c r="AC5058" t="s">
        <v>8994</v>
      </c>
      <c r="AG5058" t="s">
        <v>11069</v>
      </c>
      <c r="AH5058" t="e">
        <f>VLOOKUP(C5058,'CREAR HV'!A:A,1,0)</f>
        <v>#N/A</v>
      </c>
    </row>
    <row r="5059" spans="1:34" x14ac:dyDescent="0.3">
      <c r="A5059" t="s">
        <v>10946</v>
      </c>
      <c r="B5059" t="s">
        <v>10947</v>
      </c>
      <c r="C5059">
        <v>1077477963</v>
      </c>
      <c r="E5059" s="16">
        <v>42549</v>
      </c>
      <c r="F5059" s="16">
        <v>35863</v>
      </c>
      <c r="G5059" t="s">
        <v>1616</v>
      </c>
      <c r="H5059" t="s">
        <v>70</v>
      </c>
      <c r="I5059" t="s">
        <v>8990</v>
      </c>
      <c r="J5059" t="s">
        <v>3637</v>
      </c>
      <c r="K5059" t="s">
        <v>933</v>
      </c>
      <c r="L5059" t="s">
        <v>8991</v>
      </c>
      <c r="O5059" t="s">
        <v>8992</v>
      </c>
      <c r="P5059" t="s">
        <v>10950</v>
      </c>
      <c r="Q5059" t="s">
        <v>741</v>
      </c>
      <c r="R5059" t="s">
        <v>814</v>
      </c>
      <c r="W5059" t="s">
        <v>742</v>
      </c>
      <c r="X5059">
        <v>29</v>
      </c>
      <c r="AB5059" t="s">
        <v>8993</v>
      </c>
      <c r="AC5059" t="s">
        <v>8994</v>
      </c>
      <c r="AG5059" t="s">
        <v>11069</v>
      </c>
      <c r="AH5059" t="e">
        <f>VLOOKUP(C5059,'CREAR HV'!A:A,1,0)</f>
        <v>#N/A</v>
      </c>
    </row>
    <row r="5060" spans="1:34" x14ac:dyDescent="0.3">
      <c r="A5060" t="s">
        <v>10946</v>
      </c>
      <c r="B5060" t="s">
        <v>10947</v>
      </c>
      <c r="C5060">
        <v>1077477963</v>
      </c>
      <c r="E5060" s="16">
        <v>42549</v>
      </c>
      <c r="F5060" s="16">
        <v>35863</v>
      </c>
      <c r="G5060" t="s">
        <v>1616</v>
      </c>
      <c r="H5060" t="s">
        <v>70</v>
      </c>
      <c r="I5060" t="s">
        <v>8990</v>
      </c>
      <c r="J5060" t="s">
        <v>3637</v>
      </c>
      <c r="K5060" t="s">
        <v>933</v>
      </c>
      <c r="L5060" t="s">
        <v>8991</v>
      </c>
      <c r="O5060" t="s">
        <v>8992</v>
      </c>
      <c r="P5060" t="s">
        <v>10950</v>
      </c>
      <c r="Q5060" t="s">
        <v>741</v>
      </c>
      <c r="R5060" t="s">
        <v>814</v>
      </c>
      <c r="W5060" t="s">
        <v>742</v>
      </c>
      <c r="X5060">
        <v>29</v>
      </c>
      <c r="AB5060" t="s">
        <v>8993</v>
      </c>
      <c r="AC5060" t="s">
        <v>8994</v>
      </c>
      <c r="AG5060" t="s">
        <v>11069</v>
      </c>
      <c r="AH5060" t="e">
        <f>VLOOKUP(C5060,'CREAR HV'!A:A,1,0)</f>
        <v>#N/A</v>
      </c>
    </row>
    <row r="5061" spans="1:34" x14ac:dyDescent="0.3">
      <c r="A5061" t="s">
        <v>10946</v>
      </c>
      <c r="B5061" t="s">
        <v>10947</v>
      </c>
      <c r="C5061">
        <v>1077477963</v>
      </c>
      <c r="E5061" s="16">
        <v>42549</v>
      </c>
      <c r="F5061" s="16">
        <v>35863</v>
      </c>
      <c r="G5061" t="s">
        <v>1616</v>
      </c>
      <c r="H5061" t="s">
        <v>70</v>
      </c>
      <c r="I5061" t="s">
        <v>8990</v>
      </c>
      <c r="J5061" t="s">
        <v>3637</v>
      </c>
      <c r="K5061" t="s">
        <v>933</v>
      </c>
      <c r="L5061" t="s">
        <v>8991</v>
      </c>
      <c r="O5061" t="s">
        <v>8992</v>
      </c>
      <c r="P5061" t="s">
        <v>10950</v>
      </c>
      <c r="Q5061" t="s">
        <v>741</v>
      </c>
      <c r="R5061" t="s">
        <v>814</v>
      </c>
      <c r="W5061" t="s">
        <v>742</v>
      </c>
      <c r="X5061">
        <v>29</v>
      </c>
      <c r="AB5061" t="s">
        <v>8993</v>
      </c>
      <c r="AC5061" t="s">
        <v>8994</v>
      </c>
      <c r="AG5061" t="s">
        <v>11069</v>
      </c>
      <c r="AH5061" t="e">
        <f>VLOOKUP(C5061,'CREAR HV'!A:A,1,0)</f>
        <v>#N/A</v>
      </c>
    </row>
    <row r="5062" spans="1:34" x14ac:dyDescent="0.3">
      <c r="A5062" t="s">
        <v>10946</v>
      </c>
      <c r="B5062" t="s">
        <v>10947</v>
      </c>
      <c r="C5062">
        <v>1077477963</v>
      </c>
      <c r="E5062" s="16">
        <v>42549</v>
      </c>
      <c r="F5062" s="16">
        <v>35863</v>
      </c>
      <c r="G5062" t="s">
        <v>1616</v>
      </c>
      <c r="H5062" t="s">
        <v>70</v>
      </c>
      <c r="I5062" t="s">
        <v>8990</v>
      </c>
      <c r="J5062" t="s">
        <v>3637</v>
      </c>
      <c r="K5062" t="s">
        <v>933</v>
      </c>
      <c r="L5062" t="s">
        <v>8991</v>
      </c>
      <c r="O5062" t="s">
        <v>8992</v>
      </c>
      <c r="P5062" t="s">
        <v>10950</v>
      </c>
      <c r="Q5062" t="s">
        <v>741</v>
      </c>
      <c r="R5062" t="s">
        <v>814</v>
      </c>
      <c r="W5062" t="s">
        <v>742</v>
      </c>
      <c r="X5062">
        <v>29</v>
      </c>
      <c r="AB5062" t="s">
        <v>8993</v>
      </c>
      <c r="AC5062" t="s">
        <v>8994</v>
      </c>
      <c r="AG5062" t="s">
        <v>11069</v>
      </c>
      <c r="AH5062" t="e">
        <f>VLOOKUP(C5062,'CREAR HV'!A:A,1,0)</f>
        <v>#N/A</v>
      </c>
    </row>
    <row r="5063" spans="1:34" x14ac:dyDescent="0.3">
      <c r="A5063" t="s">
        <v>10946</v>
      </c>
      <c r="B5063" t="s">
        <v>10947</v>
      </c>
      <c r="C5063">
        <v>1077477963</v>
      </c>
      <c r="E5063" s="16">
        <v>42549</v>
      </c>
      <c r="F5063" s="16">
        <v>35863</v>
      </c>
      <c r="G5063" t="s">
        <v>1616</v>
      </c>
      <c r="H5063" t="s">
        <v>70</v>
      </c>
      <c r="I5063" t="s">
        <v>8990</v>
      </c>
      <c r="J5063" t="s">
        <v>3637</v>
      </c>
      <c r="K5063" t="s">
        <v>933</v>
      </c>
      <c r="L5063" t="s">
        <v>8991</v>
      </c>
      <c r="O5063" t="s">
        <v>8992</v>
      </c>
      <c r="P5063" t="s">
        <v>10950</v>
      </c>
      <c r="Q5063" t="s">
        <v>741</v>
      </c>
      <c r="R5063" t="s">
        <v>814</v>
      </c>
      <c r="W5063" t="s">
        <v>742</v>
      </c>
      <c r="X5063">
        <v>29</v>
      </c>
      <c r="AB5063" t="s">
        <v>8993</v>
      </c>
      <c r="AC5063" t="s">
        <v>8994</v>
      </c>
      <c r="AG5063" t="s">
        <v>11069</v>
      </c>
      <c r="AH5063" t="e">
        <f>VLOOKUP(C5063,'CREAR HV'!A:A,1,0)</f>
        <v>#N/A</v>
      </c>
    </row>
    <row r="5064" spans="1:34" x14ac:dyDescent="0.3">
      <c r="A5064" t="s">
        <v>10946</v>
      </c>
      <c r="B5064" t="s">
        <v>10947</v>
      </c>
      <c r="C5064">
        <v>31949160</v>
      </c>
      <c r="F5064" s="16">
        <v>23738</v>
      </c>
      <c r="G5064" t="s">
        <v>36</v>
      </c>
      <c r="H5064" t="s">
        <v>36</v>
      </c>
      <c r="I5064" t="s">
        <v>3557</v>
      </c>
      <c r="J5064" t="s">
        <v>404</v>
      </c>
      <c r="K5064" t="s">
        <v>3558</v>
      </c>
      <c r="L5064" t="s">
        <v>3559</v>
      </c>
      <c r="O5064" t="s">
        <v>3560</v>
      </c>
      <c r="P5064" t="s">
        <v>10955</v>
      </c>
      <c r="Q5064" t="s">
        <v>741</v>
      </c>
      <c r="AG5064" t="s">
        <v>769</v>
      </c>
      <c r="AH5064" t="e">
        <f>VLOOKUP(C5064,'CREAR HV'!A:A,1,0)</f>
        <v>#N/A</v>
      </c>
    </row>
    <row r="5065" spans="1:34" x14ac:dyDescent="0.3">
      <c r="A5065" t="s">
        <v>10946</v>
      </c>
      <c r="B5065" t="s">
        <v>10947</v>
      </c>
      <c r="C5065">
        <v>37944473</v>
      </c>
      <c r="E5065" s="16">
        <v>32640</v>
      </c>
      <c r="F5065" s="16">
        <v>25047</v>
      </c>
      <c r="G5065" t="s">
        <v>4207</v>
      </c>
      <c r="H5065" t="s">
        <v>4207</v>
      </c>
      <c r="I5065" t="s">
        <v>4211</v>
      </c>
      <c r="J5065" t="s">
        <v>383</v>
      </c>
      <c r="K5065" t="s">
        <v>585</v>
      </c>
      <c r="L5065" t="s">
        <v>4212</v>
      </c>
      <c r="O5065" t="s">
        <v>4213</v>
      </c>
      <c r="P5065" t="s">
        <v>10955</v>
      </c>
      <c r="Q5065" t="s">
        <v>741</v>
      </c>
      <c r="R5065" t="s">
        <v>814</v>
      </c>
      <c r="W5065" t="s">
        <v>3290</v>
      </c>
      <c r="X5065">
        <v>0</v>
      </c>
      <c r="AG5065" t="s">
        <v>769</v>
      </c>
      <c r="AH5065" t="e">
        <f>VLOOKUP(C5065,'CREAR HV'!A:A,1,0)</f>
        <v>#N/A</v>
      </c>
    </row>
    <row r="5066" spans="1:34" x14ac:dyDescent="0.3">
      <c r="A5066" t="s">
        <v>10946</v>
      </c>
      <c r="B5066" t="s">
        <v>10947</v>
      </c>
      <c r="C5066">
        <v>3736117</v>
      </c>
      <c r="F5066" s="16">
        <v>21402</v>
      </c>
      <c r="G5066" t="s">
        <v>837</v>
      </c>
      <c r="H5066" t="s">
        <v>837</v>
      </c>
      <c r="I5066" t="s">
        <v>838</v>
      </c>
      <c r="J5066" t="s">
        <v>839</v>
      </c>
      <c r="K5066" t="s">
        <v>840</v>
      </c>
      <c r="L5066" t="s">
        <v>841</v>
      </c>
      <c r="O5066" t="s">
        <v>842</v>
      </c>
      <c r="P5066" t="s">
        <v>10950</v>
      </c>
      <c r="Q5066" t="s">
        <v>741</v>
      </c>
      <c r="V5066">
        <v>942525</v>
      </c>
      <c r="W5066" t="s">
        <v>742</v>
      </c>
      <c r="X5066">
        <v>10</v>
      </c>
      <c r="AG5066" t="s">
        <v>743</v>
      </c>
      <c r="AH5066" t="e">
        <f>VLOOKUP(C5066,'CREAR HV'!A:A,1,0)</f>
        <v>#N/A</v>
      </c>
    </row>
    <row r="5067" spans="1:34" x14ac:dyDescent="0.3">
      <c r="A5067" t="s">
        <v>10946</v>
      </c>
      <c r="B5067" t="s">
        <v>10947</v>
      </c>
      <c r="C5067">
        <v>37254384</v>
      </c>
      <c r="F5067" s="16">
        <v>20309</v>
      </c>
      <c r="G5067" t="s">
        <v>54</v>
      </c>
      <c r="H5067" t="s">
        <v>1796</v>
      </c>
      <c r="I5067" t="s">
        <v>4087</v>
      </c>
      <c r="J5067" t="s">
        <v>3181</v>
      </c>
      <c r="K5067" t="s">
        <v>1058</v>
      </c>
      <c r="L5067" t="s">
        <v>4088</v>
      </c>
      <c r="O5067" t="s">
        <v>4089</v>
      </c>
      <c r="P5067" t="s">
        <v>10955</v>
      </c>
      <c r="Q5067" t="s">
        <v>741</v>
      </c>
      <c r="AG5067" t="s">
        <v>769</v>
      </c>
      <c r="AH5067" t="e">
        <f>VLOOKUP(C5067,'CREAR HV'!A:A,1,0)</f>
        <v>#N/A</v>
      </c>
    </row>
    <row r="5068" spans="1:34" x14ac:dyDescent="0.3">
      <c r="A5068" t="s">
        <v>10946</v>
      </c>
      <c r="B5068" t="s">
        <v>10947</v>
      </c>
      <c r="C5068">
        <v>39528374</v>
      </c>
      <c r="E5068" s="16">
        <v>29574</v>
      </c>
      <c r="F5068" s="16">
        <v>22874</v>
      </c>
      <c r="G5068" t="s">
        <v>44</v>
      </c>
      <c r="H5068" t="s">
        <v>44</v>
      </c>
      <c r="I5068" t="s">
        <v>4367</v>
      </c>
      <c r="J5068" t="s">
        <v>282</v>
      </c>
      <c r="K5068" t="s">
        <v>228</v>
      </c>
      <c r="L5068" t="s">
        <v>4368</v>
      </c>
      <c r="O5068" t="s">
        <v>4369</v>
      </c>
      <c r="P5068" t="s">
        <v>10955</v>
      </c>
      <c r="Q5068" t="s">
        <v>1038</v>
      </c>
      <c r="R5068" t="s">
        <v>748</v>
      </c>
      <c r="W5068" t="s">
        <v>850</v>
      </c>
      <c r="X5068">
        <v>0</v>
      </c>
      <c r="AB5068" t="s">
        <v>4370</v>
      </c>
      <c r="AC5068" t="s">
        <v>4371</v>
      </c>
      <c r="AG5068" t="s">
        <v>743</v>
      </c>
      <c r="AH5068" t="e">
        <f>VLOOKUP(C5068,'CREAR HV'!A:A,1,0)</f>
        <v>#N/A</v>
      </c>
    </row>
    <row r="5069" spans="1:34" x14ac:dyDescent="0.3">
      <c r="A5069" t="s">
        <v>10946</v>
      </c>
      <c r="B5069" t="s">
        <v>10947</v>
      </c>
      <c r="C5069">
        <v>39272028</v>
      </c>
      <c r="E5069" s="16">
        <v>32444</v>
      </c>
      <c r="F5069" s="16">
        <v>23945</v>
      </c>
      <c r="G5069" t="s">
        <v>4307</v>
      </c>
      <c r="H5069" t="s">
        <v>4307</v>
      </c>
      <c r="I5069" t="s">
        <v>4308</v>
      </c>
      <c r="J5069" t="s">
        <v>1301</v>
      </c>
      <c r="K5069" t="s">
        <v>2042</v>
      </c>
      <c r="L5069" t="s">
        <v>4309</v>
      </c>
      <c r="O5069" t="s">
        <v>4310</v>
      </c>
      <c r="P5069" t="s">
        <v>10955</v>
      </c>
      <c r="Q5069" t="s">
        <v>741</v>
      </c>
      <c r="R5069" t="s">
        <v>78</v>
      </c>
      <c r="W5069" t="s">
        <v>3230</v>
      </c>
      <c r="X5069">
        <v>0</v>
      </c>
      <c r="AB5069" t="s">
        <v>4311</v>
      </c>
      <c r="AC5069" t="s">
        <v>4312</v>
      </c>
      <c r="AG5069" t="s">
        <v>769</v>
      </c>
      <c r="AH5069" t="e">
        <f>VLOOKUP(C5069,'CREAR HV'!A:A,1,0)</f>
        <v>#N/A</v>
      </c>
    </row>
    <row r="5070" spans="1:34" x14ac:dyDescent="0.3">
      <c r="A5070" t="s">
        <v>10946</v>
      </c>
      <c r="B5070" t="s">
        <v>10947</v>
      </c>
      <c r="C5070">
        <v>39272028</v>
      </c>
      <c r="E5070" s="16">
        <v>32444</v>
      </c>
      <c r="F5070" s="16">
        <v>23945</v>
      </c>
      <c r="G5070" t="s">
        <v>4307</v>
      </c>
      <c r="H5070" t="s">
        <v>4307</v>
      </c>
      <c r="I5070" t="s">
        <v>4308</v>
      </c>
      <c r="J5070" t="s">
        <v>1301</v>
      </c>
      <c r="K5070" t="s">
        <v>2042</v>
      </c>
      <c r="L5070" t="s">
        <v>4309</v>
      </c>
      <c r="O5070" t="s">
        <v>4310</v>
      </c>
      <c r="P5070" t="s">
        <v>10955</v>
      </c>
      <c r="Q5070" t="s">
        <v>741</v>
      </c>
      <c r="R5070" t="s">
        <v>78</v>
      </c>
      <c r="W5070" t="s">
        <v>3230</v>
      </c>
      <c r="X5070">
        <v>0</v>
      </c>
      <c r="AB5070" t="s">
        <v>4311</v>
      </c>
      <c r="AC5070" t="s">
        <v>4312</v>
      </c>
      <c r="AG5070" t="s">
        <v>743</v>
      </c>
      <c r="AH5070" t="e">
        <f>VLOOKUP(C5070,'CREAR HV'!A:A,1,0)</f>
        <v>#N/A</v>
      </c>
    </row>
    <row r="5071" spans="1:34" x14ac:dyDescent="0.3">
      <c r="A5071" t="s">
        <v>10946</v>
      </c>
      <c r="B5071" t="s">
        <v>10947</v>
      </c>
      <c r="C5071">
        <v>40368232</v>
      </c>
      <c r="F5071" s="16">
        <v>21975</v>
      </c>
      <c r="G5071" t="s">
        <v>1033</v>
      </c>
      <c r="H5071" t="s">
        <v>1033</v>
      </c>
      <c r="I5071" t="s">
        <v>4543</v>
      </c>
      <c r="J5071" t="s">
        <v>1514</v>
      </c>
      <c r="K5071" t="s">
        <v>4544</v>
      </c>
      <c r="L5071" t="s">
        <v>4545</v>
      </c>
      <c r="O5071" t="s">
        <v>4546</v>
      </c>
      <c r="P5071" t="s">
        <v>10955</v>
      </c>
      <c r="Q5071" t="s">
        <v>741</v>
      </c>
      <c r="AG5071" t="s">
        <v>743</v>
      </c>
      <c r="AH5071" t="e">
        <f>VLOOKUP(C5071,'CREAR HV'!A:A,1,0)</f>
        <v>#N/A</v>
      </c>
    </row>
    <row r="5072" spans="1:34" x14ac:dyDescent="0.3">
      <c r="A5072" t="s">
        <v>10946</v>
      </c>
      <c r="B5072" t="s">
        <v>10947</v>
      </c>
      <c r="C5072">
        <v>1064841157</v>
      </c>
      <c r="F5072" s="16">
        <v>34946</v>
      </c>
      <c r="G5072" t="s">
        <v>1800</v>
      </c>
      <c r="H5072" t="s">
        <v>1800</v>
      </c>
      <c r="I5072" t="s">
        <v>8820</v>
      </c>
      <c r="J5072" t="s">
        <v>411</v>
      </c>
      <c r="K5072" t="s">
        <v>7788</v>
      </c>
      <c r="L5072" t="s">
        <v>8821</v>
      </c>
      <c r="O5072" t="s">
        <v>8822</v>
      </c>
      <c r="P5072" t="s">
        <v>10950</v>
      </c>
      <c r="Q5072" t="s">
        <v>741</v>
      </c>
      <c r="V5072">
        <v>1684272530</v>
      </c>
      <c r="W5072" t="s">
        <v>742</v>
      </c>
      <c r="X5072">
        <v>37</v>
      </c>
      <c r="AG5072" t="s">
        <v>769</v>
      </c>
      <c r="AH5072" t="e">
        <f>VLOOKUP(C5072,'CREAR HV'!A:A,1,0)</f>
        <v>#N/A</v>
      </c>
    </row>
    <row r="5073" spans="1:34" x14ac:dyDescent="0.3">
      <c r="A5073" t="s">
        <v>10946</v>
      </c>
      <c r="B5073" t="s">
        <v>10947</v>
      </c>
      <c r="C5073">
        <v>41920757</v>
      </c>
      <c r="F5073" s="16">
        <v>25345</v>
      </c>
      <c r="G5073" t="s">
        <v>1166</v>
      </c>
      <c r="H5073" t="s">
        <v>118</v>
      </c>
      <c r="I5073" t="s">
        <v>2525</v>
      </c>
      <c r="J5073" t="s">
        <v>2202</v>
      </c>
      <c r="K5073" t="s">
        <v>316</v>
      </c>
      <c r="L5073" t="s">
        <v>4710</v>
      </c>
      <c r="O5073" t="s">
        <v>4711</v>
      </c>
      <c r="P5073" t="s">
        <v>10955</v>
      </c>
      <c r="Q5073" t="s">
        <v>741</v>
      </c>
      <c r="AG5073" t="s">
        <v>743</v>
      </c>
      <c r="AH5073" t="e">
        <f>VLOOKUP(C5073,'CREAR HV'!A:A,1,0)</f>
        <v>#N/A</v>
      </c>
    </row>
    <row r="5074" spans="1:34" x14ac:dyDescent="0.3">
      <c r="A5074" t="s">
        <v>10946</v>
      </c>
      <c r="B5074" t="s">
        <v>10947</v>
      </c>
      <c r="C5074">
        <v>4475294</v>
      </c>
      <c r="F5074" s="16">
        <v>20670</v>
      </c>
      <c r="G5074" t="s">
        <v>913</v>
      </c>
      <c r="H5074" t="s">
        <v>914</v>
      </c>
      <c r="I5074" t="s">
        <v>915</v>
      </c>
      <c r="J5074" t="s">
        <v>916</v>
      </c>
      <c r="K5074" t="s">
        <v>304</v>
      </c>
      <c r="L5074" t="s">
        <v>917</v>
      </c>
      <c r="O5074" t="s">
        <v>918</v>
      </c>
      <c r="P5074" t="s">
        <v>10950</v>
      </c>
      <c r="Q5074" t="s">
        <v>741</v>
      </c>
      <c r="V5074">
        <v>254334</v>
      </c>
      <c r="W5074" t="s">
        <v>742</v>
      </c>
      <c r="X5074">
        <v>31</v>
      </c>
      <c r="AG5074" t="s">
        <v>743</v>
      </c>
      <c r="AH5074" t="e">
        <f>VLOOKUP(C5074,'CREAR HV'!A:A,1,0)</f>
        <v>#N/A</v>
      </c>
    </row>
    <row r="5075" spans="1:34" x14ac:dyDescent="0.3">
      <c r="A5075" t="s">
        <v>10946</v>
      </c>
      <c r="B5075" t="s">
        <v>10947</v>
      </c>
      <c r="C5075">
        <v>43735295</v>
      </c>
      <c r="F5075" s="16">
        <v>26352</v>
      </c>
      <c r="G5075" t="s">
        <v>1465</v>
      </c>
      <c r="H5075" t="s">
        <v>1465</v>
      </c>
      <c r="I5075" t="s">
        <v>2661</v>
      </c>
      <c r="J5075" t="s">
        <v>225</v>
      </c>
      <c r="K5075" t="s">
        <v>1246</v>
      </c>
      <c r="L5075" t="s">
        <v>5022</v>
      </c>
      <c r="O5075" t="s">
        <v>5023</v>
      </c>
      <c r="P5075" t="s">
        <v>10955</v>
      </c>
      <c r="Q5075" t="s">
        <v>741</v>
      </c>
      <c r="AG5075" t="s">
        <v>743</v>
      </c>
      <c r="AH5075" t="e">
        <f>VLOOKUP(C5075,'CREAR HV'!A:A,1,0)</f>
        <v>#N/A</v>
      </c>
    </row>
    <row r="5076" spans="1:34" x14ac:dyDescent="0.3">
      <c r="A5076" t="s">
        <v>10946</v>
      </c>
      <c r="B5076" t="s">
        <v>10947</v>
      </c>
      <c r="C5076">
        <v>43551708</v>
      </c>
      <c r="F5076" s="16">
        <v>25526</v>
      </c>
      <c r="G5076" t="s">
        <v>2686</v>
      </c>
      <c r="H5076" t="s">
        <v>2686</v>
      </c>
      <c r="I5076" t="s">
        <v>4971</v>
      </c>
      <c r="J5076" t="s">
        <v>222</v>
      </c>
      <c r="K5076" t="s">
        <v>4972</v>
      </c>
      <c r="L5076" t="s">
        <v>4973</v>
      </c>
      <c r="O5076" t="s">
        <v>4974</v>
      </c>
      <c r="P5076" t="s">
        <v>10955</v>
      </c>
      <c r="Q5076" t="s">
        <v>741</v>
      </c>
      <c r="AG5076" t="s">
        <v>743</v>
      </c>
      <c r="AH5076" t="e">
        <f>VLOOKUP(C5076,'CREAR HV'!A:A,1,0)</f>
        <v>#N/A</v>
      </c>
    </row>
    <row r="5077" spans="1:34" x14ac:dyDescent="0.3">
      <c r="A5077" t="s">
        <v>10946</v>
      </c>
      <c r="B5077" t="s">
        <v>10947</v>
      </c>
      <c r="C5077">
        <v>1098651932</v>
      </c>
      <c r="F5077" s="16">
        <v>32263</v>
      </c>
      <c r="G5077" t="s">
        <v>67</v>
      </c>
      <c r="H5077" t="s">
        <v>67</v>
      </c>
      <c r="I5077" t="s">
        <v>4094</v>
      </c>
      <c r="J5077" t="s">
        <v>1263</v>
      </c>
      <c r="K5077" t="s">
        <v>315</v>
      </c>
      <c r="L5077" t="s">
        <v>9256</v>
      </c>
      <c r="O5077" t="s">
        <v>9257</v>
      </c>
      <c r="P5077" t="s">
        <v>10955</v>
      </c>
      <c r="Q5077" t="s">
        <v>741</v>
      </c>
      <c r="AG5077" t="s">
        <v>743</v>
      </c>
      <c r="AH5077" t="e">
        <f>VLOOKUP(C5077,'CREAR HV'!A:A,1,0)</f>
        <v>#N/A</v>
      </c>
    </row>
    <row r="5078" spans="1:34" x14ac:dyDescent="0.3">
      <c r="A5078" t="s">
        <v>10946</v>
      </c>
      <c r="B5078" t="s">
        <v>10947</v>
      </c>
      <c r="C5078">
        <v>43091760</v>
      </c>
      <c r="F5078" s="16">
        <v>23755</v>
      </c>
      <c r="G5078" t="s">
        <v>816</v>
      </c>
      <c r="H5078" t="s">
        <v>74</v>
      </c>
      <c r="I5078" t="s">
        <v>4336</v>
      </c>
      <c r="J5078" t="s">
        <v>272</v>
      </c>
      <c r="K5078" t="s">
        <v>302</v>
      </c>
      <c r="L5078" t="s">
        <v>4873</v>
      </c>
      <c r="O5078" t="s">
        <v>4874</v>
      </c>
      <c r="P5078" t="s">
        <v>10955</v>
      </c>
      <c r="Q5078" t="s">
        <v>741</v>
      </c>
      <c r="AG5078" t="s">
        <v>743</v>
      </c>
      <c r="AH5078" t="e">
        <f>VLOOKUP(C5078,'CREAR HV'!A:A,1,0)</f>
        <v>#N/A</v>
      </c>
    </row>
    <row r="5079" spans="1:34" x14ac:dyDescent="0.3">
      <c r="A5079" t="s">
        <v>10946</v>
      </c>
      <c r="B5079" t="s">
        <v>10947</v>
      </c>
      <c r="C5079">
        <v>43201767</v>
      </c>
      <c r="F5079" s="16">
        <v>29325</v>
      </c>
      <c r="G5079" t="s">
        <v>816</v>
      </c>
      <c r="H5079" t="s">
        <v>74</v>
      </c>
      <c r="I5079" t="s">
        <v>4807</v>
      </c>
      <c r="J5079" t="s">
        <v>596</v>
      </c>
      <c r="K5079" t="s">
        <v>3637</v>
      </c>
      <c r="L5079" t="s">
        <v>4900</v>
      </c>
      <c r="O5079" t="s">
        <v>4901</v>
      </c>
      <c r="P5079" t="s">
        <v>10955</v>
      </c>
      <c r="Q5079" t="s">
        <v>741</v>
      </c>
      <c r="AG5079" t="s">
        <v>743</v>
      </c>
      <c r="AH5079" t="e">
        <f>VLOOKUP(C5079,'CREAR HV'!A:A,1,0)</f>
        <v>#N/A</v>
      </c>
    </row>
    <row r="5080" spans="1:34" x14ac:dyDescent="0.3">
      <c r="A5080" t="s">
        <v>10946</v>
      </c>
      <c r="B5080" t="s">
        <v>10947</v>
      </c>
      <c r="C5080">
        <v>42498776</v>
      </c>
      <c r="F5080" s="16">
        <v>22283</v>
      </c>
      <c r="G5080" t="s">
        <v>32</v>
      </c>
      <c r="H5080" t="s">
        <v>32</v>
      </c>
      <c r="I5080" t="s">
        <v>4775</v>
      </c>
      <c r="J5080" t="s">
        <v>682</v>
      </c>
      <c r="K5080" t="s">
        <v>368</v>
      </c>
      <c r="L5080" t="s">
        <v>4776</v>
      </c>
      <c r="O5080" t="s">
        <v>4777</v>
      </c>
      <c r="P5080" t="s">
        <v>10955</v>
      </c>
      <c r="Q5080" t="s">
        <v>741</v>
      </c>
      <c r="AG5080" t="s">
        <v>769</v>
      </c>
      <c r="AH5080" t="e">
        <f>VLOOKUP(C5080,'CREAR HV'!A:A,1,0)</f>
        <v>#N/A</v>
      </c>
    </row>
    <row r="5081" spans="1:34" x14ac:dyDescent="0.3">
      <c r="A5081" t="s">
        <v>10946</v>
      </c>
      <c r="B5081" t="s">
        <v>10947</v>
      </c>
      <c r="C5081">
        <v>20945858</v>
      </c>
      <c r="F5081" s="16">
        <v>22357</v>
      </c>
      <c r="G5081" t="s">
        <v>44</v>
      </c>
      <c r="H5081" t="s">
        <v>44</v>
      </c>
      <c r="I5081" t="s">
        <v>2570</v>
      </c>
      <c r="J5081" t="s">
        <v>2571</v>
      </c>
      <c r="K5081" t="s">
        <v>342</v>
      </c>
      <c r="L5081" t="s">
        <v>2572</v>
      </c>
      <c r="O5081" t="s">
        <v>2573</v>
      </c>
      <c r="P5081" t="s">
        <v>10955</v>
      </c>
      <c r="Q5081" t="s">
        <v>741</v>
      </c>
      <c r="AG5081" t="s">
        <v>743</v>
      </c>
      <c r="AH5081" t="e">
        <f>VLOOKUP(C5081,'CREAR HV'!A:A,1,0)</f>
        <v>#N/A</v>
      </c>
    </row>
    <row r="5082" spans="1:34" x14ac:dyDescent="0.3">
      <c r="A5082" t="s">
        <v>10946</v>
      </c>
      <c r="B5082" t="s">
        <v>10947</v>
      </c>
      <c r="C5082">
        <v>49668318</v>
      </c>
      <c r="E5082" s="16">
        <v>27771</v>
      </c>
      <c r="F5082" s="16">
        <v>27931</v>
      </c>
      <c r="G5082" t="s">
        <v>1411</v>
      </c>
      <c r="H5082" t="s">
        <v>1411</v>
      </c>
      <c r="I5082" t="s">
        <v>5207</v>
      </c>
      <c r="J5082" t="s">
        <v>215</v>
      </c>
      <c r="K5082" t="s">
        <v>3201</v>
      </c>
      <c r="L5082" t="s">
        <v>5208</v>
      </c>
      <c r="O5082" t="s">
        <v>5209</v>
      </c>
      <c r="P5082" t="s">
        <v>10955</v>
      </c>
      <c r="Q5082" t="s">
        <v>3381</v>
      </c>
      <c r="R5082" t="s">
        <v>814</v>
      </c>
      <c r="W5082" t="s">
        <v>5210</v>
      </c>
      <c r="X5082">
        <v>0</v>
      </c>
      <c r="AB5082" t="s">
        <v>5211</v>
      </c>
      <c r="AC5082" t="s">
        <v>5212</v>
      </c>
      <c r="AG5082" t="s">
        <v>769</v>
      </c>
      <c r="AH5082" t="e">
        <f>VLOOKUP(C5082,'CREAR HV'!A:A,1,0)</f>
        <v>#N/A</v>
      </c>
    </row>
    <row r="5083" spans="1:34" x14ac:dyDescent="0.3">
      <c r="A5083" t="s">
        <v>10946</v>
      </c>
      <c r="B5083" t="s">
        <v>10947</v>
      </c>
      <c r="C5083">
        <v>49765809</v>
      </c>
      <c r="F5083" s="16">
        <v>26007</v>
      </c>
      <c r="G5083" t="s">
        <v>32</v>
      </c>
      <c r="H5083" t="s">
        <v>32</v>
      </c>
      <c r="I5083" t="s">
        <v>3209</v>
      </c>
      <c r="J5083" t="s">
        <v>318</v>
      </c>
      <c r="K5083" t="s">
        <v>5264</v>
      </c>
      <c r="L5083" t="s">
        <v>5265</v>
      </c>
      <c r="O5083" t="s">
        <v>5266</v>
      </c>
      <c r="P5083" t="s">
        <v>10955</v>
      </c>
      <c r="Q5083" t="s">
        <v>741</v>
      </c>
      <c r="AG5083" t="s">
        <v>743</v>
      </c>
      <c r="AH5083" t="e">
        <f>VLOOKUP(C5083,'CREAR HV'!A:A,1,0)</f>
        <v>#N/A</v>
      </c>
    </row>
    <row r="5084" spans="1:34" x14ac:dyDescent="0.3">
      <c r="A5084" t="s">
        <v>10946</v>
      </c>
      <c r="B5084" t="s">
        <v>10947</v>
      </c>
      <c r="C5084">
        <v>1118552503</v>
      </c>
      <c r="E5084" s="16">
        <v>40500</v>
      </c>
      <c r="F5084" s="16">
        <v>33895</v>
      </c>
      <c r="G5084" t="s">
        <v>1394</v>
      </c>
      <c r="H5084" t="s">
        <v>1394</v>
      </c>
      <c r="I5084" t="s">
        <v>9510</v>
      </c>
      <c r="J5084" t="s">
        <v>9511</v>
      </c>
      <c r="K5084" t="s">
        <v>771</v>
      </c>
      <c r="L5084" t="s">
        <v>9512</v>
      </c>
      <c r="O5084" t="s">
        <v>9513</v>
      </c>
      <c r="P5084" t="s">
        <v>10955</v>
      </c>
      <c r="Q5084" t="s">
        <v>741</v>
      </c>
      <c r="R5084" t="s">
        <v>814</v>
      </c>
      <c r="S5084" t="s">
        <v>1633</v>
      </c>
      <c r="T5084" t="s">
        <v>1634</v>
      </c>
      <c r="W5084" t="s">
        <v>850</v>
      </c>
      <c r="X5084">
        <v>0</v>
      </c>
      <c r="AB5084" t="s">
        <v>9514</v>
      </c>
      <c r="AC5084" t="s">
        <v>9515</v>
      </c>
      <c r="AG5084" t="s">
        <v>743</v>
      </c>
      <c r="AH5084" t="e">
        <f>VLOOKUP(C5084,'CREAR HV'!A:A,1,0)</f>
        <v>#N/A</v>
      </c>
    </row>
    <row r="5085" spans="1:34" x14ac:dyDescent="0.3">
      <c r="A5085" t="s">
        <v>10946</v>
      </c>
      <c r="B5085" t="s">
        <v>10947</v>
      </c>
      <c r="C5085">
        <v>51648243</v>
      </c>
      <c r="E5085" s="16">
        <v>29418</v>
      </c>
      <c r="F5085" s="16">
        <v>22843</v>
      </c>
      <c r="G5085" t="s">
        <v>44</v>
      </c>
      <c r="H5085" t="s">
        <v>44</v>
      </c>
      <c r="I5085" t="s">
        <v>5375</v>
      </c>
      <c r="J5085" t="s">
        <v>316</v>
      </c>
      <c r="K5085" t="s">
        <v>5376</v>
      </c>
      <c r="L5085" t="s">
        <v>5377</v>
      </c>
      <c r="M5085" t="s">
        <v>5377</v>
      </c>
      <c r="O5085" t="s">
        <v>5378</v>
      </c>
      <c r="P5085" t="s">
        <v>10955</v>
      </c>
      <c r="Q5085" t="s">
        <v>741</v>
      </c>
      <c r="R5085" t="s">
        <v>748</v>
      </c>
      <c r="W5085" t="s">
        <v>159</v>
      </c>
      <c r="X5085">
        <v>0</v>
      </c>
      <c r="AG5085" t="s">
        <v>743</v>
      </c>
      <c r="AH5085" t="e">
        <f>VLOOKUP(C5085,'CREAR HV'!A:A,1,0)</f>
        <v>#N/A</v>
      </c>
    </row>
    <row r="5086" spans="1:34" x14ac:dyDescent="0.3">
      <c r="A5086" t="s">
        <v>10946</v>
      </c>
      <c r="B5086" t="s">
        <v>10947</v>
      </c>
      <c r="C5086">
        <v>51870415</v>
      </c>
      <c r="E5086" s="16">
        <v>45505</v>
      </c>
      <c r="F5086" s="16">
        <v>24596</v>
      </c>
      <c r="G5086" t="s">
        <v>44</v>
      </c>
      <c r="H5086" t="s">
        <v>44</v>
      </c>
      <c r="I5086" t="s">
        <v>5479</v>
      </c>
      <c r="J5086" t="s">
        <v>5480</v>
      </c>
      <c r="K5086" t="s">
        <v>3439</v>
      </c>
      <c r="L5086" t="s">
        <v>5481</v>
      </c>
      <c r="M5086" t="s">
        <v>5482</v>
      </c>
      <c r="O5086" t="s">
        <v>5483</v>
      </c>
      <c r="P5086" t="s">
        <v>10955</v>
      </c>
      <c r="Q5086" t="s">
        <v>741</v>
      </c>
      <c r="R5086" t="s">
        <v>1011</v>
      </c>
      <c r="S5086" t="s">
        <v>1633</v>
      </c>
      <c r="T5086" t="s">
        <v>1634</v>
      </c>
      <c r="U5086" t="s">
        <v>2109</v>
      </c>
      <c r="W5086" t="s">
        <v>159</v>
      </c>
      <c r="X5086">
        <v>1</v>
      </c>
      <c r="AB5086" t="s">
        <v>159</v>
      </c>
      <c r="AC5086" t="s">
        <v>159</v>
      </c>
      <c r="AG5086" t="s">
        <v>743</v>
      </c>
      <c r="AH5086" t="e">
        <f>VLOOKUP(C5086,'CREAR HV'!A:A,1,0)</f>
        <v>#N/A</v>
      </c>
    </row>
    <row r="5087" spans="1:34" x14ac:dyDescent="0.3">
      <c r="A5087" t="s">
        <v>10946</v>
      </c>
      <c r="B5087" t="s">
        <v>10947</v>
      </c>
      <c r="C5087">
        <v>51870415</v>
      </c>
      <c r="E5087" s="16">
        <v>45505</v>
      </c>
      <c r="F5087" s="16">
        <v>24596</v>
      </c>
      <c r="G5087" t="s">
        <v>44</v>
      </c>
      <c r="H5087" t="s">
        <v>44</v>
      </c>
      <c r="I5087" t="s">
        <v>5479</v>
      </c>
      <c r="J5087" t="s">
        <v>5480</v>
      </c>
      <c r="K5087" t="s">
        <v>3439</v>
      </c>
      <c r="L5087" t="s">
        <v>5481</v>
      </c>
      <c r="M5087" t="s">
        <v>5482</v>
      </c>
      <c r="O5087" t="s">
        <v>5483</v>
      </c>
      <c r="P5087" t="s">
        <v>10955</v>
      </c>
      <c r="Q5087" t="s">
        <v>741</v>
      </c>
      <c r="R5087" t="s">
        <v>1011</v>
      </c>
      <c r="S5087" t="s">
        <v>1633</v>
      </c>
      <c r="T5087" t="s">
        <v>1634</v>
      </c>
      <c r="U5087" t="s">
        <v>2109</v>
      </c>
      <c r="W5087" t="s">
        <v>159</v>
      </c>
      <c r="X5087">
        <v>1</v>
      </c>
      <c r="AB5087" t="s">
        <v>159</v>
      </c>
      <c r="AC5087" t="s">
        <v>159</v>
      </c>
      <c r="AG5087" t="s">
        <v>743</v>
      </c>
      <c r="AH5087" t="e">
        <f>VLOOKUP(C5087,'CREAR HV'!A:A,1,0)</f>
        <v>#N/A</v>
      </c>
    </row>
    <row r="5088" spans="1:34" x14ac:dyDescent="0.3">
      <c r="A5088" t="s">
        <v>10946</v>
      </c>
      <c r="B5088" t="s">
        <v>10947</v>
      </c>
      <c r="C5088">
        <v>67040492</v>
      </c>
      <c r="E5088" s="16">
        <v>37649</v>
      </c>
      <c r="F5088" s="16">
        <v>31302</v>
      </c>
      <c r="G5088" t="s">
        <v>28</v>
      </c>
      <c r="H5088" t="s">
        <v>28</v>
      </c>
      <c r="I5088" t="s">
        <v>6455</v>
      </c>
      <c r="J5088" t="s">
        <v>639</v>
      </c>
      <c r="K5088" t="s">
        <v>1225</v>
      </c>
      <c r="L5088" t="s">
        <v>14879</v>
      </c>
      <c r="M5088" t="s">
        <v>6456</v>
      </c>
      <c r="O5088" t="s">
        <v>6457</v>
      </c>
      <c r="P5088" t="s">
        <v>10955</v>
      </c>
      <c r="Q5088" t="s">
        <v>741</v>
      </c>
      <c r="R5088" t="s">
        <v>748</v>
      </c>
      <c r="W5088" t="s">
        <v>159</v>
      </c>
      <c r="X5088">
        <v>0</v>
      </c>
      <c r="AG5088" t="s">
        <v>769</v>
      </c>
      <c r="AH5088" t="e">
        <f>VLOOKUP(C5088,'CREAR HV'!A:A,1,0)</f>
        <v>#N/A</v>
      </c>
    </row>
    <row r="5089" spans="1:34" x14ac:dyDescent="0.3">
      <c r="A5089" t="s">
        <v>10946</v>
      </c>
      <c r="B5089" t="s">
        <v>10947</v>
      </c>
      <c r="C5089">
        <v>67040492</v>
      </c>
      <c r="E5089" s="16">
        <v>37649</v>
      </c>
      <c r="F5089" s="16">
        <v>31302</v>
      </c>
      <c r="G5089" t="s">
        <v>28</v>
      </c>
      <c r="H5089" t="s">
        <v>28</v>
      </c>
      <c r="I5089" t="s">
        <v>6455</v>
      </c>
      <c r="J5089" t="s">
        <v>639</v>
      </c>
      <c r="K5089" t="s">
        <v>1225</v>
      </c>
      <c r="L5089" t="s">
        <v>14879</v>
      </c>
      <c r="M5089" t="s">
        <v>6456</v>
      </c>
      <c r="O5089" t="s">
        <v>6457</v>
      </c>
      <c r="P5089" t="s">
        <v>10955</v>
      </c>
      <c r="Q5089" t="s">
        <v>741</v>
      </c>
      <c r="R5089" t="s">
        <v>748</v>
      </c>
      <c r="W5089" t="s">
        <v>159</v>
      </c>
      <c r="X5089">
        <v>0</v>
      </c>
      <c r="AG5089" t="s">
        <v>743</v>
      </c>
      <c r="AH5089" t="e">
        <f>VLOOKUP(C5089,'CREAR HV'!A:A,1,0)</f>
        <v>#N/A</v>
      </c>
    </row>
    <row r="5090" spans="1:34" x14ac:dyDescent="0.3">
      <c r="A5090" t="s">
        <v>10946</v>
      </c>
      <c r="B5090" t="s">
        <v>10947</v>
      </c>
      <c r="C5090">
        <v>67040492</v>
      </c>
      <c r="E5090" s="16">
        <v>37649</v>
      </c>
      <c r="F5090" s="16">
        <v>31302</v>
      </c>
      <c r="G5090" t="s">
        <v>28</v>
      </c>
      <c r="H5090" t="s">
        <v>28</v>
      </c>
      <c r="I5090" t="s">
        <v>6455</v>
      </c>
      <c r="J5090" t="s">
        <v>639</v>
      </c>
      <c r="K5090" t="s">
        <v>1225</v>
      </c>
      <c r="L5090" t="s">
        <v>14879</v>
      </c>
      <c r="M5090" t="s">
        <v>6456</v>
      </c>
      <c r="O5090" t="s">
        <v>6457</v>
      </c>
      <c r="P5090" t="s">
        <v>10955</v>
      </c>
      <c r="Q5090" t="s">
        <v>741</v>
      </c>
      <c r="R5090" t="s">
        <v>748</v>
      </c>
      <c r="W5090" t="s">
        <v>159</v>
      </c>
      <c r="X5090">
        <v>0</v>
      </c>
      <c r="AG5090" t="s">
        <v>743</v>
      </c>
      <c r="AH5090" t="e">
        <f>VLOOKUP(C5090,'CREAR HV'!A:A,1,0)</f>
        <v>#N/A</v>
      </c>
    </row>
    <row r="5091" spans="1:34" x14ac:dyDescent="0.3">
      <c r="A5091" t="s">
        <v>10946</v>
      </c>
      <c r="B5091" t="s">
        <v>10947</v>
      </c>
      <c r="C5091">
        <v>80039028</v>
      </c>
      <c r="F5091" s="16">
        <v>29616</v>
      </c>
      <c r="G5091" t="s">
        <v>698</v>
      </c>
      <c r="H5091" t="s">
        <v>698</v>
      </c>
      <c r="I5091" t="s">
        <v>7422</v>
      </c>
      <c r="J5091" t="s">
        <v>585</v>
      </c>
      <c r="K5091" t="s">
        <v>1127</v>
      </c>
      <c r="L5091" t="s">
        <v>7423</v>
      </c>
      <c r="O5091" t="s">
        <v>7424</v>
      </c>
      <c r="P5091" t="s">
        <v>10950</v>
      </c>
      <c r="Q5091" t="s">
        <v>741</v>
      </c>
      <c r="V5091">
        <v>2658108</v>
      </c>
      <c r="W5091" t="s">
        <v>742</v>
      </c>
      <c r="X5091">
        <v>1</v>
      </c>
      <c r="AG5091" t="s">
        <v>743</v>
      </c>
      <c r="AH5091" t="e">
        <f>VLOOKUP(C5091,'CREAR HV'!A:A,1,0)</f>
        <v>#N/A</v>
      </c>
    </row>
    <row r="5092" spans="1:34" x14ac:dyDescent="0.3">
      <c r="A5092" t="s">
        <v>10946</v>
      </c>
      <c r="B5092" t="s">
        <v>10947</v>
      </c>
      <c r="C5092">
        <v>91106119</v>
      </c>
      <c r="F5092" s="16">
        <v>25841</v>
      </c>
      <c r="G5092" t="s">
        <v>4207</v>
      </c>
      <c r="H5092" t="s">
        <v>4207</v>
      </c>
      <c r="I5092" t="s">
        <v>7732</v>
      </c>
      <c r="J5092" t="s">
        <v>157</v>
      </c>
      <c r="K5092" t="s">
        <v>7733</v>
      </c>
      <c r="L5092" t="s">
        <v>7734</v>
      </c>
      <c r="O5092" t="s">
        <v>7735</v>
      </c>
      <c r="P5092" t="s">
        <v>10950</v>
      </c>
      <c r="Q5092" t="s">
        <v>741</v>
      </c>
      <c r="V5092">
        <v>91106119</v>
      </c>
      <c r="W5092" t="s">
        <v>742</v>
      </c>
      <c r="X5092">
        <v>33</v>
      </c>
      <c r="AG5092" t="s">
        <v>743</v>
      </c>
      <c r="AH5092" t="e">
        <f>VLOOKUP(C5092,'CREAR HV'!A:A,1,0)</f>
        <v>#N/A</v>
      </c>
    </row>
    <row r="5093" spans="1:34" x14ac:dyDescent="0.3">
      <c r="A5093" t="s">
        <v>10946</v>
      </c>
      <c r="B5093" t="s">
        <v>10947</v>
      </c>
      <c r="C5093">
        <v>98645139</v>
      </c>
      <c r="F5093" s="16">
        <v>27849</v>
      </c>
      <c r="G5093" t="s">
        <v>754</v>
      </c>
      <c r="H5093" t="s">
        <v>754</v>
      </c>
      <c r="I5093" t="s">
        <v>833</v>
      </c>
      <c r="J5093" t="s">
        <v>157</v>
      </c>
      <c r="K5093" t="s">
        <v>279</v>
      </c>
      <c r="L5093" t="s">
        <v>7972</v>
      </c>
      <c r="O5093" t="s">
        <v>7973</v>
      </c>
      <c r="P5093" t="s">
        <v>10950</v>
      </c>
      <c r="Q5093" t="s">
        <v>741</v>
      </c>
      <c r="V5093">
        <v>98645139</v>
      </c>
      <c r="W5093" t="s">
        <v>742</v>
      </c>
      <c r="X5093">
        <v>31</v>
      </c>
      <c r="AG5093" t="s">
        <v>743</v>
      </c>
      <c r="AH5093" t="e">
        <f>VLOOKUP(C5093,'CREAR HV'!A:A,1,0)</f>
        <v>#N/A</v>
      </c>
    </row>
    <row r="5094" spans="1:34" x14ac:dyDescent="0.3">
      <c r="A5094" t="s">
        <v>10946</v>
      </c>
      <c r="B5094" t="s">
        <v>10947</v>
      </c>
      <c r="C5094">
        <v>1019019186</v>
      </c>
      <c r="F5094" s="16">
        <v>32072</v>
      </c>
      <c r="G5094" t="s">
        <v>44</v>
      </c>
      <c r="H5094" t="s">
        <v>44</v>
      </c>
      <c r="I5094" t="s">
        <v>8266</v>
      </c>
      <c r="J5094" t="s">
        <v>404</v>
      </c>
      <c r="K5094" t="s">
        <v>222</v>
      </c>
      <c r="L5094" t="s">
        <v>8267</v>
      </c>
      <c r="O5094" t="s">
        <v>8268</v>
      </c>
      <c r="P5094" t="s">
        <v>10955</v>
      </c>
      <c r="Q5094" t="s">
        <v>741</v>
      </c>
      <c r="AG5094" t="s">
        <v>11069</v>
      </c>
      <c r="AH5094" t="e">
        <f>VLOOKUP(C5094,'CREAR HV'!A:A,1,0)</f>
        <v>#N/A</v>
      </c>
    </row>
    <row r="5095" spans="1:34" x14ac:dyDescent="0.3">
      <c r="A5095" t="s">
        <v>10946</v>
      </c>
      <c r="B5095" t="s">
        <v>10947</v>
      </c>
      <c r="C5095">
        <v>1019019186</v>
      </c>
      <c r="F5095" s="16">
        <v>32072</v>
      </c>
      <c r="G5095" t="s">
        <v>44</v>
      </c>
      <c r="H5095" t="s">
        <v>44</v>
      </c>
      <c r="I5095" t="s">
        <v>8266</v>
      </c>
      <c r="J5095" t="s">
        <v>404</v>
      </c>
      <c r="K5095" t="s">
        <v>222</v>
      </c>
      <c r="L5095" t="s">
        <v>8267</v>
      </c>
      <c r="O5095" t="s">
        <v>8268</v>
      </c>
      <c r="P5095" t="s">
        <v>10955</v>
      </c>
      <c r="Q5095" t="s">
        <v>741</v>
      </c>
      <c r="AG5095" t="s">
        <v>743</v>
      </c>
      <c r="AH5095" t="e">
        <f>VLOOKUP(C5095,'CREAR HV'!A:A,1,0)</f>
        <v>#N/A</v>
      </c>
    </row>
    <row r="5096" spans="1:34" x14ac:dyDescent="0.3">
      <c r="A5096" t="s">
        <v>10946</v>
      </c>
      <c r="B5096" t="s">
        <v>10947</v>
      </c>
      <c r="C5096">
        <v>70220051</v>
      </c>
      <c r="F5096" s="16">
        <v>22725</v>
      </c>
      <c r="G5096" t="s">
        <v>6500</v>
      </c>
      <c r="H5096" t="s">
        <v>6501</v>
      </c>
      <c r="I5096" t="s">
        <v>6502</v>
      </c>
      <c r="J5096" t="s">
        <v>212</v>
      </c>
      <c r="K5096" t="s">
        <v>302</v>
      </c>
      <c r="L5096" t="s">
        <v>6503</v>
      </c>
      <c r="O5096" t="s">
        <v>6504</v>
      </c>
      <c r="P5096" t="s">
        <v>10950</v>
      </c>
      <c r="Q5096" t="s">
        <v>741</v>
      </c>
      <c r="V5096">
        <v>70220051</v>
      </c>
      <c r="W5096" t="s">
        <v>742</v>
      </c>
      <c r="X5096">
        <v>27</v>
      </c>
      <c r="AG5096" t="s">
        <v>743</v>
      </c>
      <c r="AH5096" t="e">
        <f>VLOOKUP(C5096,'CREAR HV'!A:A,1,0)</f>
        <v>#N/A</v>
      </c>
    </row>
    <row r="5097" spans="1:34" x14ac:dyDescent="0.3">
      <c r="A5097" t="s">
        <v>10946</v>
      </c>
      <c r="B5097" t="s">
        <v>10947</v>
      </c>
      <c r="C5097">
        <v>1100888326</v>
      </c>
      <c r="F5097" s="16">
        <v>31474</v>
      </c>
      <c r="G5097" t="s">
        <v>44</v>
      </c>
      <c r="H5097" t="s">
        <v>44</v>
      </c>
      <c r="I5097" t="s">
        <v>2428</v>
      </c>
      <c r="J5097" t="s">
        <v>328</v>
      </c>
      <c r="K5097" t="s">
        <v>1063</v>
      </c>
      <c r="L5097" t="s">
        <v>9296</v>
      </c>
      <c r="O5097" t="s">
        <v>9297</v>
      </c>
      <c r="P5097" t="s">
        <v>10950</v>
      </c>
      <c r="Q5097" t="s">
        <v>741</v>
      </c>
      <c r="V5097">
        <v>1100888326</v>
      </c>
      <c r="W5097" t="s">
        <v>742</v>
      </c>
      <c r="X5097">
        <v>53</v>
      </c>
      <c r="AG5097" t="s">
        <v>743</v>
      </c>
      <c r="AH5097" t="e">
        <f>VLOOKUP(C5097,'CREAR HV'!A:A,1,0)</f>
        <v>#N/A</v>
      </c>
    </row>
    <row r="5098" spans="1:34" x14ac:dyDescent="0.3">
      <c r="A5098" t="s">
        <v>10946</v>
      </c>
      <c r="B5098" t="s">
        <v>10947</v>
      </c>
      <c r="C5098">
        <v>51780149</v>
      </c>
      <c r="F5098" s="16">
        <v>24071</v>
      </c>
      <c r="G5098" t="s">
        <v>44</v>
      </c>
      <c r="H5098" t="s">
        <v>44</v>
      </c>
      <c r="I5098" t="s">
        <v>4087</v>
      </c>
      <c r="J5098" t="s">
        <v>5430</v>
      </c>
      <c r="K5098" t="s">
        <v>5431</v>
      </c>
      <c r="L5098" t="s">
        <v>5432</v>
      </c>
      <c r="O5098" t="s">
        <v>5433</v>
      </c>
      <c r="P5098" t="s">
        <v>10955</v>
      </c>
      <c r="Q5098" t="s">
        <v>741</v>
      </c>
      <c r="AG5098" t="s">
        <v>743</v>
      </c>
      <c r="AH5098" t="e">
        <f>VLOOKUP(C5098,'CREAR HV'!A:A,1,0)</f>
        <v>#N/A</v>
      </c>
    </row>
    <row r="5099" spans="1:34" x14ac:dyDescent="0.3">
      <c r="A5099" t="s">
        <v>10946</v>
      </c>
      <c r="B5099" t="s">
        <v>10947</v>
      </c>
      <c r="C5099">
        <v>52177993</v>
      </c>
      <c r="F5099" s="16">
        <v>27057</v>
      </c>
      <c r="G5099" t="s">
        <v>44</v>
      </c>
      <c r="H5099" t="s">
        <v>44</v>
      </c>
      <c r="I5099" t="s">
        <v>5628</v>
      </c>
      <c r="J5099" t="s">
        <v>347</v>
      </c>
      <c r="K5099" t="s">
        <v>215</v>
      </c>
      <c r="L5099" t="s">
        <v>5629</v>
      </c>
      <c r="O5099" t="s">
        <v>5630</v>
      </c>
      <c r="P5099" t="s">
        <v>10955</v>
      </c>
      <c r="Q5099" t="s">
        <v>741</v>
      </c>
      <c r="AG5099" t="s">
        <v>743</v>
      </c>
      <c r="AH5099" t="e">
        <f>VLOOKUP(C5099,'CREAR HV'!A:A,1,0)</f>
        <v>#N/A</v>
      </c>
    </row>
    <row r="5100" spans="1:34" x14ac:dyDescent="0.3">
      <c r="A5100" t="s">
        <v>10946</v>
      </c>
      <c r="B5100" t="s">
        <v>10947</v>
      </c>
      <c r="C5100">
        <v>52005339</v>
      </c>
      <c r="F5100" s="16">
        <v>25872</v>
      </c>
      <c r="G5100" t="s">
        <v>44</v>
      </c>
      <c r="H5100" t="s">
        <v>44</v>
      </c>
      <c r="I5100" t="s">
        <v>5553</v>
      </c>
      <c r="J5100" t="s">
        <v>173</v>
      </c>
      <c r="K5100" t="s">
        <v>157</v>
      </c>
      <c r="L5100" t="s">
        <v>5554</v>
      </c>
      <c r="O5100" t="s">
        <v>5555</v>
      </c>
      <c r="P5100" t="s">
        <v>10955</v>
      </c>
      <c r="Q5100" t="s">
        <v>741</v>
      </c>
      <c r="AG5100" t="s">
        <v>769</v>
      </c>
      <c r="AH5100" t="e">
        <f>VLOOKUP(C5100,'CREAR HV'!A:A,1,0)</f>
        <v>#N/A</v>
      </c>
    </row>
    <row r="5101" spans="1:34" x14ac:dyDescent="0.3">
      <c r="A5101" t="s">
        <v>10946</v>
      </c>
      <c r="B5101" t="s">
        <v>10947</v>
      </c>
      <c r="C5101">
        <v>12265395</v>
      </c>
      <c r="F5101" s="16">
        <v>29339</v>
      </c>
      <c r="G5101" t="s">
        <v>1652</v>
      </c>
      <c r="H5101" t="s">
        <v>111</v>
      </c>
      <c r="I5101" t="s">
        <v>1653</v>
      </c>
      <c r="J5101" t="s">
        <v>1068</v>
      </c>
      <c r="K5101" t="s">
        <v>1654</v>
      </c>
      <c r="L5101" t="s">
        <v>1655</v>
      </c>
      <c r="O5101" t="s">
        <v>1656</v>
      </c>
      <c r="P5101" t="s">
        <v>10950</v>
      </c>
      <c r="Q5101" t="s">
        <v>741</v>
      </c>
      <c r="V5101">
        <v>12265395</v>
      </c>
      <c r="W5101" t="s">
        <v>742</v>
      </c>
      <c r="X5101">
        <v>11</v>
      </c>
      <c r="AG5101" t="s">
        <v>769</v>
      </c>
      <c r="AH5101" t="e">
        <f>VLOOKUP(C5101,'CREAR HV'!A:A,1,0)</f>
        <v>#N/A</v>
      </c>
    </row>
    <row r="5102" spans="1:34" x14ac:dyDescent="0.3">
      <c r="A5102" t="s">
        <v>10946</v>
      </c>
      <c r="B5102" t="s">
        <v>10947</v>
      </c>
      <c r="C5102">
        <v>1019009472</v>
      </c>
      <c r="F5102" s="16">
        <v>31614</v>
      </c>
      <c r="G5102" t="s">
        <v>44</v>
      </c>
      <c r="H5102" t="s">
        <v>44</v>
      </c>
      <c r="I5102" t="s">
        <v>2683</v>
      </c>
      <c r="J5102" t="s">
        <v>521</v>
      </c>
      <c r="K5102" t="s">
        <v>235</v>
      </c>
      <c r="L5102" t="s">
        <v>8261</v>
      </c>
      <c r="O5102" t="s">
        <v>8262</v>
      </c>
      <c r="P5102" t="s">
        <v>10955</v>
      </c>
      <c r="Q5102" t="s">
        <v>741</v>
      </c>
      <c r="AG5102" t="s">
        <v>769</v>
      </c>
      <c r="AH5102" t="e">
        <f>VLOOKUP(C5102,'CREAR HV'!A:A,1,0)</f>
        <v>#N/A</v>
      </c>
    </row>
    <row r="5103" spans="1:34" x14ac:dyDescent="0.3">
      <c r="A5103" t="s">
        <v>10946</v>
      </c>
      <c r="B5103" t="s">
        <v>10947</v>
      </c>
      <c r="C5103">
        <v>1019009472</v>
      </c>
      <c r="F5103" s="16">
        <v>31614</v>
      </c>
      <c r="G5103" t="s">
        <v>44</v>
      </c>
      <c r="H5103" t="s">
        <v>44</v>
      </c>
      <c r="I5103" t="s">
        <v>2683</v>
      </c>
      <c r="J5103" t="s">
        <v>521</v>
      </c>
      <c r="K5103" t="s">
        <v>235</v>
      </c>
      <c r="L5103" t="s">
        <v>8261</v>
      </c>
      <c r="O5103" t="s">
        <v>8262</v>
      </c>
      <c r="P5103" t="s">
        <v>10955</v>
      </c>
      <c r="Q5103" t="s">
        <v>741</v>
      </c>
      <c r="AG5103" t="s">
        <v>743</v>
      </c>
      <c r="AH5103" t="e">
        <f>VLOOKUP(C5103,'CREAR HV'!A:A,1,0)</f>
        <v>#N/A</v>
      </c>
    </row>
    <row r="5104" spans="1:34" x14ac:dyDescent="0.3">
      <c r="A5104" t="s">
        <v>10946</v>
      </c>
      <c r="B5104" t="s">
        <v>10947</v>
      </c>
      <c r="C5104">
        <v>51937431</v>
      </c>
      <c r="F5104" s="16">
        <v>25301</v>
      </c>
      <c r="G5104" t="s">
        <v>44</v>
      </c>
      <c r="H5104" t="s">
        <v>44</v>
      </c>
      <c r="I5104" t="s">
        <v>5530</v>
      </c>
      <c r="J5104" t="s">
        <v>157</v>
      </c>
      <c r="K5104" t="s">
        <v>1451</v>
      </c>
      <c r="L5104" t="s">
        <v>5531</v>
      </c>
      <c r="O5104" t="s">
        <v>5532</v>
      </c>
      <c r="P5104" t="s">
        <v>10955</v>
      </c>
      <c r="Q5104" t="s">
        <v>741</v>
      </c>
      <c r="AG5104" t="s">
        <v>743</v>
      </c>
      <c r="AH5104" t="e">
        <f>VLOOKUP(C5104,'CREAR HV'!A:A,1,0)</f>
        <v>#N/A</v>
      </c>
    </row>
    <row r="5105" spans="1:34" x14ac:dyDescent="0.3">
      <c r="A5105" t="s">
        <v>10946</v>
      </c>
      <c r="B5105" t="s">
        <v>10947</v>
      </c>
      <c r="C5105">
        <v>1110476878</v>
      </c>
      <c r="F5105" s="16">
        <v>32429</v>
      </c>
      <c r="G5105" t="s">
        <v>44</v>
      </c>
      <c r="H5105" t="s">
        <v>44</v>
      </c>
      <c r="I5105" t="s">
        <v>9395</v>
      </c>
      <c r="J5105" t="s">
        <v>157</v>
      </c>
      <c r="K5105" t="s">
        <v>395</v>
      </c>
      <c r="L5105" t="s">
        <v>9396</v>
      </c>
      <c r="O5105" t="s">
        <v>9397</v>
      </c>
      <c r="P5105" t="s">
        <v>10955</v>
      </c>
      <c r="Q5105" t="s">
        <v>741</v>
      </c>
      <c r="AG5105" t="s">
        <v>743</v>
      </c>
      <c r="AH5105" t="e">
        <f>VLOOKUP(C5105,'CREAR HV'!A:A,1,0)</f>
        <v>#N/A</v>
      </c>
    </row>
    <row r="5106" spans="1:34" x14ac:dyDescent="0.3">
      <c r="A5106" t="s">
        <v>10946</v>
      </c>
      <c r="B5106" t="s">
        <v>10947</v>
      </c>
      <c r="C5106">
        <v>13761788</v>
      </c>
      <c r="F5106" s="16">
        <v>29433</v>
      </c>
      <c r="G5106" t="s">
        <v>1865</v>
      </c>
      <c r="H5106" t="s">
        <v>1865</v>
      </c>
      <c r="I5106" t="s">
        <v>1866</v>
      </c>
      <c r="J5106" t="s">
        <v>1867</v>
      </c>
      <c r="K5106" t="s">
        <v>359</v>
      </c>
      <c r="L5106" t="s">
        <v>1868</v>
      </c>
      <c r="O5106" t="s">
        <v>1869</v>
      </c>
      <c r="P5106" t="s">
        <v>10950</v>
      </c>
      <c r="Q5106" t="s">
        <v>741</v>
      </c>
      <c r="V5106">
        <v>13761788</v>
      </c>
      <c r="W5106" t="s">
        <v>795</v>
      </c>
      <c r="X5106">
        <v>33</v>
      </c>
      <c r="AG5106" t="s">
        <v>769</v>
      </c>
      <c r="AH5106" t="e">
        <f>VLOOKUP(C5106,'CREAR HV'!A:A,1,0)</f>
        <v>#N/A</v>
      </c>
    </row>
    <row r="5107" spans="1:34" x14ac:dyDescent="0.3">
      <c r="A5107" t="s">
        <v>10946</v>
      </c>
      <c r="B5107" t="s">
        <v>10947</v>
      </c>
      <c r="C5107">
        <v>22913356</v>
      </c>
      <c r="F5107" s="16">
        <v>24990</v>
      </c>
      <c r="G5107" t="s">
        <v>2752</v>
      </c>
      <c r="H5107" t="s">
        <v>2752</v>
      </c>
      <c r="I5107" t="s">
        <v>2753</v>
      </c>
      <c r="J5107" t="s">
        <v>2754</v>
      </c>
      <c r="K5107" t="s">
        <v>242</v>
      </c>
      <c r="L5107" t="s">
        <v>2755</v>
      </c>
      <c r="O5107" t="s">
        <v>2756</v>
      </c>
      <c r="P5107" t="s">
        <v>10955</v>
      </c>
      <c r="Q5107" t="s">
        <v>741</v>
      </c>
      <c r="AG5107" t="s">
        <v>743</v>
      </c>
      <c r="AH5107" t="e">
        <f>VLOOKUP(C5107,'CREAR HV'!A:A,1,0)</f>
        <v>#N/A</v>
      </c>
    </row>
    <row r="5108" spans="1:34" x14ac:dyDescent="0.3">
      <c r="A5108" t="s">
        <v>10946</v>
      </c>
      <c r="B5108" t="s">
        <v>10947</v>
      </c>
      <c r="C5108">
        <v>77031412</v>
      </c>
      <c r="F5108" s="16">
        <v>25600</v>
      </c>
      <c r="G5108" t="s">
        <v>5234</v>
      </c>
      <c r="H5108" t="s">
        <v>5234</v>
      </c>
      <c r="I5108" t="s">
        <v>1139</v>
      </c>
      <c r="J5108" t="s">
        <v>2180</v>
      </c>
      <c r="K5108" t="s">
        <v>3439</v>
      </c>
      <c r="L5108" t="s">
        <v>6946</v>
      </c>
      <c r="O5108" t="s">
        <v>6947</v>
      </c>
      <c r="P5108" t="s">
        <v>10950</v>
      </c>
      <c r="Q5108" t="s">
        <v>741</v>
      </c>
      <c r="V5108">
        <v>77031412</v>
      </c>
      <c r="W5108" t="s">
        <v>742</v>
      </c>
      <c r="X5108">
        <v>15</v>
      </c>
      <c r="AG5108" t="s">
        <v>743</v>
      </c>
      <c r="AH5108" t="e">
        <f>VLOOKUP(C5108,'CREAR HV'!A:A,1,0)</f>
        <v>#N/A</v>
      </c>
    </row>
    <row r="5109" spans="1:34" x14ac:dyDescent="0.3">
      <c r="A5109" t="s">
        <v>10946</v>
      </c>
      <c r="B5109" t="s">
        <v>10947</v>
      </c>
      <c r="C5109">
        <v>6022109</v>
      </c>
      <c r="F5109" s="16">
        <v>20457</v>
      </c>
      <c r="G5109" t="s">
        <v>986</v>
      </c>
      <c r="H5109" t="s">
        <v>986</v>
      </c>
      <c r="I5109" t="s">
        <v>1000</v>
      </c>
      <c r="J5109" t="s">
        <v>157</v>
      </c>
      <c r="K5109" t="s">
        <v>1001</v>
      </c>
      <c r="L5109" t="s">
        <v>1002</v>
      </c>
      <c r="O5109" t="s">
        <v>1003</v>
      </c>
      <c r="P5109" t="s">
        <v>10950</v>
      </c>
      <c r="Q5109" t="s">
        <v>741</v>
      </c>
      <c r="V5109">
        <v>299743</v>
      </c>
      <c r="W5109" t="s">
        <v>742</v>
      </c>
      <c r="X5109">
        <v>40</v>
      </c>
      <c r="AG5109" t="s">
        <v>11069</v>
      </c>
      <c r="AH5109" t="e">
        <f>VLOOKUP(C5109,'CREAR HV'!A:A,1,0)</f>
        <v>#N/A</v>
      </c>
    </row>
    <row r="5110" spans="1:34" x14ac:dyDescent="0.3">
      <c r="A5110" t="s">
        <v>10946</v>
      </c>
      <c r="B5110" t="s">
        <v>10947</v>
      </c>
      <c r="C5110">
        <v>12962713</v>
      </c>
      <c r="F5110" s="16">
        <v>21094</v>
      </c>
      <c r="G5110" t="s">
        <v>28</v>
      </c>
      <c r="H5110" t="s">
        <v>28</v>
      </c>
      <c r="I5110" t="s">
        <v>1318</v>
      </c>
      <c r="J5110" t="s">
        <v>192</v>
      </c>
      <c r="K5110" t="s">
        <v>683</v>
      </c>
      <c r="L5110" t="s">
        <v>1745</v>
      </c>
      <c r="O5110" t="s">
        <v>1746</v>
      </c>
      <c r="P5110" t="s">
        <v>10950</v>
      </c>
      <c r="Q5110" t="s">
        <v>741</v>
      </c>
      <c r="V5110">
        <v>524207</v>
      </c>
      <c r="W5110" t="s">
        <v>742</v>
      </c>
      <c r="X5110">
        <v>23</v>
      </c>
      <c r="AG5110" t="s">
        <v>743</v>
      </c>
      <c r="AH5110" t="e">
        <f>VLOOKUP(C5110,'CREAR HV'!A:A,1,0)</f>
        <v>#N/A</v>
      </c>
    </row>
    <row r="5111" spans="1:34" x14ac:dyDescent="0.3">
      <c r="A5111" t="s">
        <v>10946</v>
      </c>
      <c r="B5111" t="s">
        <v>10947</v>
      </c>
      <c r="C5111">
        <v>55167684</v>
      </c>
      <c r="F5111" s="16">
        <v>27013</v>
      </c>
      <c r="G5111" t="s">
        <v>40</v>
      </c>
      <c r="H5111" t="s">
        <v>40</v>
      </c>
      <c r="I5111" t="s">
        <v>6053</v>
      </c>
      <c r="J5111" t="s">
        <v>173</v>
      </c>
      <c r="K5111" t="s">
        <v>6054</v>
      </c>
      <c r="L5111" t="s">
        <v>6055</v>
      </c>
      <c r="O5111" t="s">
        <v>6056</v>
      </c>
      <c r="P5111" t="s">
        <v>10955</v>
      </c>
      <c r="Q5111" t="s">
        <v>741</v>
      </c>
      <c r="AG5111" t="s">
        <v>769</v>
      </c>
      <c r="AH5111" t="e">
        <f>VLOOKUP(C5111,'CREAR HV'!A:A,1,0)</f>
        <v>#N/A</v>
      </c>
    </row>
    <row r="5112" spans="1:34" x14ac:dyDescent="0.3">
      <c r="A5112" t="s">
        <v>10946</v>
      </c>
      <c r="B5112" t="s">
        <v>10947</v>
      </c>
      <c r="C5112">
        <v>55217001</v>
      </c>
      <c r="F5112" s="16">
        <v>30693</v>
      </c>
      <c r="G5112" t="s">
        <v>40</v>
      </c>
      <c r="H5112" t="s">
        <v>40</v>
      </c>
      <c r="I5112" t="s">
        <v>6067</v>
      </c>
      <c r="J5112" t="s">
        <v>3462</v>
      </c>
      <c r="K5112" t="s">
        <v>318</v>
      </c>
      <c r="L5112" t="s">
        <v>6068</v>
      </c>
      <c r="O5112" t="s">
        <v>6069</v>
      </c>
      <c r="P5112" t="s">
        <v>10955</v>
      </c>
      <c r="Q5112" t="s">
        <v>741</v>
      </c>
      <c r="AG5112" t="s">
        <v>743</v>
      </c>
      <c r="AH5112" t="e">
        <f>VLOOKUP(C5112,'CREAR HV'!A:A,1,0)</f>
        <v>#N/A</v>
      </c>
    </row>
    <row r="5113" spans="1:34" x14ac:dyDescent="0.3">
      <c r="A5113" t="s">
        <v>10946</v>
      </c>
      <c r="B5113" t="s">
        <v>10947</v>
      </c>
      <c r="C5113">
        <v>57401283</v>
      </c>
      <c r="F5113" s="16">
        <v>24299</v>
      </c>
      <c r="G5113" t="s">
        <v>2474</v>
      </c>
      <c r="H5113" t="s">
        <v>637</v>
      </c>
      <c r="I5113" t="s">
        <v>6082</v>
      </c>
      <c r="J5113" t="s">
        <v>2476</v>
      </c>
      <c r="K5113" t="s">
        <v>2477</v>
      </c>
      <c r="L5113" t="s">
        <v>6083</v>
      </c>
      <c r="O5113" t="s">
        <v>6084</v>
      </c>
      <c r="P5113" t="s">
        <v>10955</v>
      </c>
      <c r="Q5113" t="s">
        <v>741</v>
      </c>
      <c r="AG5113" t="s">
        <v>11069</v>
      </c>
      <c r="AH5113" t="e">
        <f>VLOOKUP(C5113,'CREAR HV'!A:A,1,0)</f>
        <v>#N/A</v>
      </c>
    </row>
    <row r="5114" spans="1:34" x14ac:dyDescent="0.3">
      <c r="A5114" t="s">
        <v>10946</v>
      </c>
      <c r="B5114" t="s">
        <v>10947</v>
      </c>
      <c r="C5114">
        <v>1098721071</v>
      </c>
      <c r="F5114" s="16">
        <v>32464</v>
      </c>
      <c r="G5114" t="s">
        <v>67</v>
      </c>
      <c r="H5114" t="s">
        <v>67</v>
      </c>
      <c r="I5114" t="s">
        <v>9275</v>
      </c>
      <c r="J5114" t="s">
        <v>408</v>
      </c>
      <c r="K5114" t="s">
        <v>4216</v>
      </c>
      <c r="L5114" t="s">
        <v>9276</v>
      </c>
      <c r="O5114" t="s">
        <v>9277</v>
      </c>
      <c r="P5114" t="s">
        <v>10950</v>
      </c>
      <c r="Q5114" t="s">
        <v>741</v>
      </c>
      <c r="V5114">
        <v>1098721071</v>
      </c>
      <c r="W5114" t="s">
        <v>795</v>
      </c>
      <c r="X5114">
        <v>31</v>
      </c>
      <c r="AG5114" t="s">
        <v>743</v>
      </c>
      <c r="AH5114" t="e">
        <f>VLOOKUP(C5114,'CREAR HV'!A:A,1,0)</f>
        <v>#N/A</v>
      </c>
    </row>
    <row r="5115" spans="1:34" x14ac:dyDescent="0.3">
      <c r="A5115" t="s">
        <v>10946</v>
      </c>
      <c r="B5115" t="s">
        <v>10947</v>
      </c>
      <c r="C5115">
        <v>52886293</v>
      </c>
      <c r="F5115" s="16">
        <v>30001</v>
      </c>
      <c r="G5115" t="s">
        <v>44</v>
      </c>
      <c r="H5115" t="s">
        <v>44</v>
      </c>
      <c r="I5115" t="s">
        <v>5907</v>
      </c>
      <c r="J5115" t="s">
        <v>3439</v>
      </c>
      <c r="K5115" t="s">
        <v>515</v>
      </c>
      <c r="L5115" t="s">
        <v>5908</v>
      </c>
      <c r="O5115" t="s">
        <v>5909</v>
      </c>
      <c r="P5115" t="s">
        <v>10955</v>
      </c>
      <c r="Q5115" t="s">
        <v>741</v>
      </c>
      <c r="AG5115" t="s">
        <v>743</v>
      </c>
      <c r="AH5115" t="e">
        <f>VLOOKUP(C5115,'CREAR HV'!A:A,1,0)</f>
        <v>#N/A</v>
      </c>
    </row>
    <row r="5116" spans="1:34" x14ac:dyDescent="0.3">
      <c r="A5116" t="s">
        <v>10946</v>
      </c>
      <c r="B5116" t="s">
        <v>10947</v>
      </c>
      <c r="C5116">
        <v>55161084</v>
      </c>
      <c r="E5116" s="16">
        <v>32774</v>
      </c>
      <c r="F5116" s="16">
        <v>25916</v>
      </c>
      <c r="G5116" t="s">
        <v>40</v>
      </c>
      <c r="H5116" t="s">
        <v>40</v>
      </c>
      <c r="I5116" t="s">
        <v>4123</v>
      </c>
      <c r="J5116" t="s">
        <v>515</v>
      </c>
      <c r="K5116" t="s">
        <v>6043</v>
      </c>
      <c r="L5116" t="s">
        <v>6044</v>
      </c>
      <c r="O5116" t="s">
        <v>6045</v>
      </c>
      <c r="P5116" t="s">
        <v>10955</v>
      </c>
      <c r="Q5116" t="s">
        <v>1038</v>
      </c>
      <c r="R5116" t="s">
        <v>748</v>
      </c>
      <c r="W5116" t="s">
        <v>2193</v>
      </c>
      <c r="X5116">
        <v>5</v>
      </c>
      <c r="AB5116" t="s">
        <v>6046</v>
      </c>
      <c r="AC5116" t="s">
        <v>6047</v>
      </c>
      <c r="AG5116" t="s">
        <v>743</v>
      </c>
      <c r="AH5116" t="e">
        <f>VLOOKUP(C5116,'CREAR HV'!A:A,1,0)</f>
        <v>#N/A</v>
      </c>
    </row>
    <row r="5117" spans="1:34" x14ac:dyDescent="0.3">
      <c r="A5117" t="s">
        <v>10946</v>
      </c>
      <c r="B5117" t="s">
        <v>10947</v>
      </c>
      <c r="C5117">
        <v>6820841</v>
      </c>
      <c r="F5117" s="16">
        <v>21186</v>
      </c>
      <c r="G5117" t="s">
        <v>1071</v>
      </c>
      <c r="H5117" t="s">
        <v>1071</v>
      </c>
      <c r="I5117" t="s">
        <v>1072</v>
      </c>
      <c r="J5117" t="s">
        <v>157</v>
      </c>
      <c r="K5117" t="s">
        <v>1073</v>
      </c>
      <c r="L5117" t="s">
        <v>1074</v>
      </c>
      <c r="O5117" t="s">
        <v>1075</v>
      </c>
      <c r="P5117" t="s">
        <v>10950</v>
      </c>
      <c r="Q5117" t="s">
        <v>741</v>
      </c>
      <c r="V5117">
        <v>6820841</v>
      </c>
      <c r="W5117" t="s">
        <v>742</v>
      </c>
      <c r="X5117">
        <v>55</v>
      </c>
      <c r="AG5117" t="s">
        <v>743</v>
      </c>
      <c r="AH5117" t="e">
        <f>VLOOKUP(C5117,'CREAR HV'!A:A,1,0)</f>
        <v>#N/A</v>
      </c>
    </row>
    <row r="5118" spans="1:34" x14ac:dyDescent="0.3">
      <c r="A5118" t="s">
        <v>10946</v>
      </c>
      <c r="B5118" t="s">
        <v>10947</v>
      </c>
      <c r="C5118">
        <v>13008926</v>
      </c>
      <c r="F5118" s="16">
        <v>21779</v>
      </c>
      <c r="G5118" t="s">
        <v>3829</v>
      </c>
      <c r="H5118" t="s">
        <v>3829</v>
      </c>
      <c r="I5118" t="s">
        <v>14880</v>
      </c>
      <c r="J5118" t="s">
        <v>212</v>
      </c>
      <c r="K5118" t="s">
        <v>1520</v>
      </c>
      <c r="L5118" t="s">
        <v>14881</v>
      </c>
      <c r="O5118" t="s">
        <v>14882</v>
      </c>
      <c r="P5118" t="s">
        <v>10950</v>
      </c>
      <c r="Q5118" t="s">
        <v>741</v>
      </c>
      <c r="V5118">
        <v>375286</v>
      </c>
      <c r="W5118" t="s">
        <v>742</v>
      </c>
      <c r="X5118">
        <v>21</v>
      </c>
      <c r="AG5118" t="s">
        <v>159</v>
      </c>
      <c r="AH5118" t="e">
        <f>VLOOKUP(C5118,'CREAR HV'!A:A,1,0)</f>
        <v>#N/A</v>
      </c>
    </row>
    <row r="5119" spans="1:34" x14ac:dyDescent="0.3">
      <c r="A5119" t="s">
        <v>10946</v>
      </c>
      <c r="B5119" t="s">
        <v>10947</v>
      </c>
      <c r="C5119">
        <v>13060397</v>
      </c>
      <c r="F5119" s="16">
        <v>20507</v>
      </c>
      <c r="G5119" t="s">
        <v>1783</v>
      </c>
      <c r="H5119" t="s">
        <v>1784</v>
      </c>
      <c r="I5119" t="s">
        <v>1785</v>
      </c>
      <c r="J5119" t="s">
        <v>284</v>
      </c>
      <c r="K5119" t="s">
        <v>282</v>
      </c>
      <c r="L5119" t="s">
        <v>1786</v>
      </c>
      <c r="O5119" t="s">
        <v>1787</v>
      </c>
      <c r="P5119" t="s">
        <v>10950</v>
      </c>
      <c r="Q5119" t="s">
        <v>741</v>
      </c>
      <c r="V5119">
        <v>145465</v>
      </c>
      <c r="W5119" t="s">
        <v>742</v>
      </c>
      <c r="X5119">
        <v>21</v>
      </c>
      <c r="AG5119" t="s">
        <v>769</v>
      </c>
      <c r="AH5119" t="e">
        <f>VLOOKUP(C5119,'CREAR HV'!A:A,1,0)</f>
        <v>#N/A</v>
      </c>
    </row>
    <row r="5120" spans="1:34" x14ac:dyDescent="0.3">
      <c r="A5120" t="s">
        <v>10946</v>
      </c>
      <c r="B5120" t="s">
        <v>10947</v>
      </c>
      <c r="C5120">
        <v>71664292</v>
      </c>
      <c r="F5120" s="16">
        <v>24384</v>
      </c>
      <c r="G5120" t="s">
        <v>816</v>
      </c>
      <c r="H5120" t="s">
        <v>74</v>
      </c>
      <c r="I5120" t="s">
        <v>6628</v>
      </c>
      <c r="J5120" t="s">
        <v>411</v>
      </c>
      <c r="K5120" t="s">
        <v>515</v>
      </c>
      <c r="L5120" t="s">
        <v>6629</v>
      </c>
      <c r="O5120" t="s">
        <v>6630</v>
      </c>
      <c r="P5120" t="s">
        <v>10950</v>
      </c>
      <c r="Q5120" t="s">
        <v>741</v>
      </c>
      <c r="V5120">
        <v>71664292</v>
      </c>
      <c r="W5120" t="s">
        <v>742</v>
      </c>
      <c r="X5120">
        <v>26</v>
      </c>
      <c r="AG5120" t="s">
        <v>769</v>
      </c>
      <c r="AH5120" t="e">
        <f>VLOOKUP(C5120,'CREAR HV'!A:A,1,0)</f>
        <v>#N/A</v>
      </c>
    </row>
    <row r="5121" spans="1:34" x14ac:dyDescent="0.3">
      <c r="A5121" t="s">
        <v>10946</v>
      </c>
      <c r="B5121" t="s">
        <v>10947</v>
      </c>
      <c r="C5121">
        <v>71586048</v>
      </c>
      <c r="F5121" s="16">
        <v>21946</v>
      </c>
      <c r="G5121" t="s">
        <v>36</v>
      </c>
      <c r="H5121" t="s">
        <v>36</v>
      </c>
      <c r="I5121" t="s">
        <v>6488</v>
      </c>
      <c r="J5121" t="s">
        <v>2087</v>
      </c>
      <c r="K5121" t="s">
        <v>157</v>
      </c>
      <c r="L5121" t="s">
        <v>6591</v>
      </c>
      <c r="O5121" t="s">
        <v>6592</v>
      </c>
      <c r="P5121" t="s">
        <v>10950</v>
      </c>
      <c r="Q5121" t="s">
        <v>741</v>
      </c>
      <c r="V5121">
        <v>71586048</v>
      </c>
      <c r="W5121" t="s">
        <v>742</v>
      </c>
      <c r="X5121">
        <v>26</v>
      </c>
      <c r="AG5121" t="s">
        <v>769</v>
      </c>
      <c r="AH5121" t="e">
        <f>VLOOKUP(C5121,'CREAR HV'!A:A,1,0)</f>
        <v>#N/A</v>
      </c>
    </row>
    <row r="5122" spans="1:34" x14ac:dyDescent="0.3">
      <c r="A5122" t="s">
        <v>10946</v>
      </c>
      <c r="B5122" t="s">
        <v>10947</v>
      </c>
      <c r="C5122">
        <v>71611475</v>
      </c>
      <c r="F5122" s="16">
        <v>22099</v>
      </c>
      <c r="G5122" t="s">
        <v>816</v>
      </c>
      <c r="H5122" t="s">
        <v>74</v>
      </c>
      <c r="I5122" t="s">
        <v>6598</v>
      </c>
      <c r="J5122" t="s">
        <v>3594</v>
      </c>
      <c r="K5122" t="s">
        <v>367</v>
      </c>
      <c r="L5122" t="s">
        <v>6599</v>
      </c>
      <c r="P5122" t="s">
        <v>10950</v>
      </c>
      <c r="Q5122" t="s">
        <v>741</v>
      </c>
      <c r="V5122">
        <v>71611475</v>
      </c>
      <c r="W5122" t="s">
        <v>742</v>
      </c>
      <c r="X5122">
        <v>26</v>
      </c>
      <c r="AG5122" t="s">
        <v>743</v>
      </c>
      <c r="AH5122" t="e">
        <f>VLOOKUP(C5122,'CREAR HV'!A:A,1,0)</f>
        <v>#N/A</v>
      </c>
    </row>
    <row r="5123" spans="1:34" x14ac:dyDescent="0.3">
      <c r="A5123" t="s">
        <v>10946</v>
      </c>
      <c r="B5123" t="s">
        <v>10947</v>
      </c>
      <c r="C5123">
        <v>59829122</v>
      </c>
      <c r="F5123" s="16">
        <v>27168</v>
      </c>
      <c r="G5123" t="s">
        <v>28</v>
      </c>
      <c r="H5123" t="s">
        <v>28</v>
      </c>
      <c r="I5123" t="s">
        <v>6130</v>
      </c>
      <c r="J5123" t="s">
        <v>5180</v>
      </c>
      <c r="K5123" t="s">
        <v>235</v>
      </c>
      <c r="L5123" t="s">
        <v>6131</v>
      </c>
      <c r="O5123" t="s">
        <v>6132</v>
      </c>
      <c r="P5123" t="s">
        <v>10955</v>
      </c>
      <c r="Q5123" t="s">
        <v>741</v>
      </c>
      <c r="AG5123" t="s">
        <v>743</v>
      </c>
      <c r="AH5123" t="e">
        <f>VLOOKUP(C5123,'CREAR HV'!A:A,1,0)</f>
        <v>#N/A</v>
      </c>
    </row>
    <row r="5124" spans="1:34" x14ac:dyDescent="0.3">
      <c r="A5124" t="s">
        <v>10946</v>
      </c>
      <c r="B5124" t="s">
        <v>10947</v>
      </c>
      <c r="C5124">
        <v>72239776</v>
      </c>
      <c r="E5124" s="16">
        <v>35459</v>
      </c>
      <c r="F5124" s="16">
        <v>28796</v>
      </c>
      <c r="G5124" t="s">
        <v>1015</v>
      </c>
      <c r="H5124" t="s">
        <v>1015</v>
      </c>
      <c r="I5124" t="s">
        <v>6724</v>
      </c>
      <c r="J5124" t="s">
        <v>6725</v>
      </c>
      <c r="K5124" t="s">
        <v>335</v>
      </c>
      <c r="L5124" t="s">
        <v>6726</v>
      </c>
      <c r="O5124" t="s">
        <v>6727</v>
      </c>
      <c r="P5124" t="s">
        <v>10950</v>
      </c>
      <c r="Q5124" t="s">
        <v>1038</v>
      </c>
      <c r="R5124" t="s">
        <v>748</v>
      </c>
      <c r="W5124" t="s">
        <v>742</v>
      </c>
      <c r="X5124">
        <v>10</v>
      </c>
      <c r="AB5124" t="s">
        <v>6728</v>
      </c>
      <c r="AC5124" t="s">
        <v>6729</v>
      </c>
      <c r="AG5124" t="s">
        <v>769</v>
      </c>
      <c r="AH5124" t="e">
        <f>VLOOKUP(C5124,'CREAR HV'!A:A,1,0)</f>
        <v>#N/A</v>
      </c>
    </row>
    <row r="5125" spans="1:34" x14ac:dyDescent="0.3">
      <c r="A5125" t="s">
        <v>10946</v>
      </c>
      <c r="B5125" t="s">
        <v>10947</v>
      </c>
      <c r="C5125">
        <v>72239776</v>
      </c>
      <c r="E5125" s="16">
        <v>35459</v>
      </c>
      <c r="F5125" s="16">
        <v>28796</v>
      </c>
      <c r="G5125" t="s">
        <v>1015</v>
      </c>
      <c r="H5125" t="s">
        <v>1015</v>
      </c>
      <c r="I5125" t="s">
        <v>6724</v>
      </c>
      <c r="J5125" t="s">
        <v>6725</v>
      </c>
      <c r="K5125" t="s">
        <v>335</v>
      </c>
      <c r="L5125" t="s">
        <v>6726</v>
      </c>
      <c r="O5125" t="s">
        <v>6727</v>
      </c>
      <c r="P5125" t="s">
        <v>10950</v>
      </c>
      <c r="Q5125" t="s">
        <v>1038</v>
      </c>
      <c r="R5125" t="s">
        <v>748</v>
      </c>
      <c r="W5125" t="s">
        <v>742</v>
      </c>
      <c r="X5125">
        <v>10</v>
      </c>
      <c r="AB5125" t="s">
        <v>6728</v>
      </c>
      <c r="AC5125" t="s">
        <v>6729</v>
      </c>
      <c r="AG5125" t="s">
        <v>743</v>
      </c>
      <c r="AH5125" t="e">
        <f>VLOOKUP(C5125,'CREAR HV'!A:A,1,0)</f>
        <v>#N/A</v>
      </c>
    </row>
    <row r="5126" spans="1:34" x14ac:dyDescent="0.3">
      <c r="A5126" t="s">
        <v>10946</v>
      </c>
      <c r="B5126" t="s">
        <v>10947</v>
      </c>
      <c r="C5126">
        <v>80100970</v>
      </c>
      <c r="F5126" s="16">
        <v>30654</v>
      </c>
      <c r="G5126" t="s">
        <v>44</v>
      </c>
      <c r="H5126" t="s">
        <v>44</v>
      </c>
      <c r="I5126" t="s">
        <v>7458</v>
      </c>
      <c r="J5126" t="s">
        <v>262</v>
      </c>
      <c r="K5126" t="s">
        <v>152</v>
      </c>
      <c r="L5126" t="s">
        <v>7459</v>
      </c>
      <c r="O5126" t="s">
        <v>7460</v>
      </c>
      <c r="P5126" t="s">
        <v>10950</v>
      </c>
      <c r="Q5126" t="s">
        <v>741</v>
      </c>
      <c r="V5126">
        <v>80100970</v>
      </c>
      <c r="W5126" t="s">
        <v>795</v>
      </c>
      <c r="X5126">
        <v>13</v>
      </c>
      <c r="AG5126" t="s">
        <v>743</v>
      </c>
      <c r="AH5126" t="e">
        <f>VLOOKUP(C5126,'CREAR HV'!A:A,1,0)</f>
        <v>#N/A</v>
      </c>
    </row>
    <row r="5127" spans="1:34" x14ac:dyDescent="0.3">
      <c r="A5127" t="s">
        <v>10946</v>
      </c>
      <c r="B5127" t="s">
        <v>10947</v>
      </c>
      <c r="C5127">
        <v>92495559</v>
      </c>
      <c r="F5127" s="16">
        <v>20505</v>
      </c>
      <c r="G5127" t="s">
        <v>816</v>
      </c>
      <c r="H5127" t="s">
        <v>74</v>
      </c>
      <c r="I5127" t="s">
        <v>1318</v>
      </c>
      <c r="J5127" t="s">
        <v>315</v>
      </c>
      <c r="K5127" t="s">
        <v>1593</v>
      </c>
      <c r="L5127" t="s">
        <v>7806</v>
      </c>
      <c r="O5127" t="s">
        <v>7807</v>
      </c>
      <c r="P5127" t="s">
        <v>10950</v>
      </c>
      <c r="Q5127" t="s">
        <v>741</v>
      </c>
      <c r="AG5127" t="s">
        <v>743</v>
      </c>
      <c r="AH5127" t="e">
        <f>VLOOKUP(C5127,'CREAR HV'!A:A,1,0)</f>
        <v>#N/A</v>
      </c>
    </row>
    <row r="5128" spans="1:34" x14ac:dyDescent="0.3">
      <c r="A5128" t="s">
        <v>10946</v>
      </c>
      <c r="B5128" t="s">
        <v>10947</v>
      </c>
      <c r="C5128">
        <v>7558178</v>
      </c>
      <c r="E5128" s="16">
        <v>32063</v>
      </c>
      <c r="F5128" s="16">
        <v>25404</v>
      </c>
      <c r="G5128" t="s">
        <v>1166</v>
      </c>
      <c r="H5128" t="s">
        <v>118</v>
      </c>
      <c r="I5128" t="s">
        <v>1188</v>
      </c>
      <c r="J5128" t="s">
        <v>279</v>
      </c>
      <c r="K5128" t="s">
        <v>1189</v>
      </c>
      <c r="L5128" t="s">
        <v>1190</v>
      </c>
      <c r="O5128" t="s">
        <v>1191</v>
      </c>
      <c r="P5128" t="s">
        <v>10950</v>
      </c>
      <c r="Q5128" t="s">
        <v>1038</v>
      </c>
      <c r="R5128" t="s">
        <v>814</v>
      </c>
      <c r="W5128" t="s">
        <v>742</v>
      </c>
      <c r="X5128">
        <v>39</v>
      </c>
      <c r="AB5128" t="s">
        <v>14883</v>
      </c>
      <c r="AG5128" t="s">
        <v>743</v>
      </c>
      <c r="AH5128" t="e">
        <f>VLOOKUP(C5128,'CREAR HV'!A:A,1,0)</f>
        <v>#N/A</v>
      </c>
    </row>
    <row r="5129" spans="1:34" x14ac:dyDescent="0.3">
      <c r="A5129" t="s">
        <v>10946</v>
      </c>
      <c r="B5129" t="s">
        <v>10947</v>
      </c>
      <c r="C5129">
        <v>16479583</v>
      </c>
      <c r="F5129" s="16">
        <v>22681</v>
      </c>
      <c r="G5129" t="s">
        <v>2090</v>
      </c>
      <c r="H5129" t="s">
        <v>2090</v>
      </c>
      <c r="I5129" t="s">
        <v>2091</v>
      </c>
      <c r="J5129" t="s">
        <v>2092</v>
      </c>
      <c r="K5129" t="s">
        <v>1764</v>
      </c>
      <c r="L5129" t="s">
        <v>2093</v>
      </c>
      <c r="O5129" t="s">
        <v>2094</v>
      </c>
      <c r="P5129" t="s">
        <v>10950</v>
      </c>
      <c r="Q5129" t="s">
        <v>741</v>
      </c>
      <c r="V5129">
        <v>16479583</v>
      </c>
      <c r="W5129" t="s">
        <v>742</v>
      </c>
      <c r="X5129">
        <v>0</v>
      </c>
      <c r="AG5129" t="s">
        <v>743</v>
      </c>
      <c r="AH5129" t="e">
        <f>VLOOKUP(C5129,'CREAR HV'!A:A,1,0)</f>
        <v>#N/A</v>
      </c>
    </row>
    <row r="5130" spans="1:34" x14ac:dyDescent="0.3">
      <c r="A5130" t="s">
        <v>10946</v>
      </c>
      <c r="B5130" t="s">
        <v>10947</v>
      </c>
      <c r="C5130">
        <v>19614630</v>
      </c>
      <c r="E5130" s="16">
        <v>32769</v>
      </c>
      <c r="F5130" s="16">
        <v>25919</v>
      </c>
      <c r="G5130" t="s">
        <v>2486</v>
      </c>
      <c r="H5130" t="s">
        <v>2486</v>
      </c>
      <c r="I5130" t="s">
        <v>2487</v>
      </c>
      <c r="J5130" t="s">
        <v>2488</v>
      </c>
      <c r="K5130" t="s">
        <v>2489</v>
      </c>
      <c r="L5130" t="s">
        <v>2490</v>
      </c>
      <c r="O5130" t="s">
        <v>2491</v>
      </c>
      <c r="P5130" t="s">
        <v>10950</v>
      </c>
      <c r="Q5130" t="s">
        <v>1038</v>
      </c>
      <c r="R5130" t="s">
        <v>814</v>
      </c>
      <c r="W5130" t="s">
        <v>742</v>
      </c>
      <c r="X5130">
        <v>44</v>
      </c>
      <c r="AB5130" t="s">
        <v>2492</v>
      </c>
      <c r="AC5130" t="s">
        <v>2493</v>
      </c>
      <c r="AG5130" t="s">
        <v>769</v>
      </c>
      <c r="AH5130" t="e">
        <f>VLOOKUP(C5130,'CREAR HV'!A:A,1,0)</f>
        <v>#N/A</v>
      </c>
    </row>
    <row r="5131" spans="1:34" x14ac:dyDescent="0.3">
      <c r="A5131" t="s">
        <v>10946</v>
      </c>
      <c r="B5131" t="s">
        <v>10947</v>
      </c>
      <c r="C5131">
        <v>23551811</v>
      </c>
      <c r="F5131" s="16">
        <v>20959</v>
      </c>
      <c r="G5131" t="s">
        <v>72</v>
      </c>
      <c r="H5131" t="s">
        <v>72</v>
      </c>
      <c r="I5131" t="s">
        <v>2791</v>
      </c>
      <c r="J5131" t="s">
        <v>2792</v>
      </c>
      <c r="K5131" t="s">
        <v>157</v>
      </c>
      <c r="L5131" t="s">
        <v>2793</v>
      </c>
      <c r="O5131" t="s">
        <v>2794</v>
      </c>
      <c r="P5131" t="s">
        <v>10955</v>
      </c>
      <c r="Q5131" t="s">
        <v>741</v>
      </c>
      <c r="AG5131" t="s">
        <v>743</v>
      </c>
      <c r="AH5131" t="e">
        <f>VLOOKUP(C5131,'CREAR HV'!A:A,1,0)</f>
        <v>#N/A</v>
      </c>
    </row>
    <row r="5132" spans="1:34" x14ac:dyDescent="0.3">
      <c r="A5132" t="s">
        <v>10946</v>
      </c>
      <c r="B5132" t="s">
        <v>10947</v>
      </c>
      <c r="C5132">
        <v>30580744</v>
      </c>
      <c r="F5132" s="16">
        <v>29981</v>
      </c>
      <c r="G5132" t="s">
        <v>1946</v>
      </c>
      <c r="H5132" t="s">
        <v>1947</v>
      </c>
      <c r="I5132" t="s">
        <v>3410</v>
      </c>
      <c r="J5132" t="s">
        <v>355</v>
      </c>
      <c r="K5132" t="s">
        <v>1058</v>
      </c>
      <c r="L5132" t="s">
        <v>3411</v>
      </c>
      <c r="O5132" t="s">
        <v>3412</v>
      </c>
      <c r="P5132" t="s">
        <v>10955</v>
      </c>
      <c r="Q5132" t="s">
        <v>741</v>
      </c>
      <c r="AG5132" t="s">
        <v>769</v>
      </c>
      <c r="AH5132" t="e">
        <f>VLOOKUP(C5132,'CREAR HV'!A:A,1,0)</f>
        <v>#N/A</v>
      </c>
    </row>
    <row r="5133" spans="1:34" x14ac:dyDescent="0.3">
      <c r="A5133" t="s">
        <v>10946</v>
      </c>
      <c r="B5133" t="s">
        <v>10947</v>
      </c>
      <c r="C5133">
        <v>32937201</v>
      </c>
      <c r="F5133" s="16">
        <v>30943</v>
      </c>
      <c r="G5133" t="s">
        <v>53</v>
      </c>
      <c r="H5133" t="s">
        <v>53</v>
      </c>
      <c r="I5133" t="s">
        <v>3728</v>
      </c>
      <c r="J5133" t="s">
        <v>566</v>
      </c>
      <c r="K5133" t="s">
        <v>293</v>
      </c>
      <c r="L5133" t="s">
        <v>3729</v>
      </c>
      <c r="O5133" t="s">
        <v>3730</v>
      </c>
      <c r="P5133" t="s">
        <v>10955</v>
      </c>
      <c r="Q5133" t="s">
        <v>741</v>
      </c>
      <c r="AG5133" t="s">
        <v>743</v>
      </c>
      <c r="AH5133" t="e">
        <f>VLOOKUP(C5133,'CREAR HV'!A:A,1,0)</f>
        <v>#N/A</v>
      </c>
    </row>
    <row r="5134" spans="1:34" x14ac:dyDescent="0.3">
      <c r="A5134" t="s">
        <v>10946</v>
      </c>
      <c r="B5134" t="s">
        <v>10947</v>
      </c>
      <c r="C5134">
        <v>34657887</v>
      </c>
      <c r="F5134" s="16">
        <v>26211</v>
      </c>
      <c r="G5134" t="s">
        <v>3859</v>
      </c>
      <c r="H5134" t="s">
        <v>3859</v>
      </c>
      <c r="I5134" t="s">
        <v>2546</v>
      </c>
      <c r="J5134" t="s">
        <v>367</v>
      </c>
      <c r="K5134" t="s">
        <v>819</v>
      </c>
      <c r="L5134" t="s">
        <v>3860</v>
      </c>
      <c r="O5134" t="s">
        <v>3861</v>
      </c>
      <c r="P5134" t="s">
        <v>10955</v>
      </c>
      <c r="Q5134" t="s">
        <v>741</v>
      </c>
      <c r="AG5134" t="s">
        <v>743</v>
      </c>
      <c r="AH5134" t="e">
        <f>VLOOKUP(C5134,'CREAR HV'!A:A,1,0)</f>
        <v>#N/A</v>
      </c>
    </row>
    <row r="5135" spans="1:34" x14ac:dyDescent="0.3">
      <c r="A5135" t="s">
        <v>10946</v>
      </c>
      <c r="B5135" t="s">
        <v>10947</v>
      </c>
      <c r="C5135">
        <v>40692455</v>
      </c>
      <c r="F5135" s="16">
        <v>30741</v>
      </c>
      <c r="G5135" t="s">
        <v>4588</v>
      </c>
      <c r="H5135" t="s">
        <v>4589</v>
      </c>
      <c r="I5135" t="s">
        <v>4590</v>
      </c>
      <c r="J5135" t="s">
        <v>242</v>
      </c>
      <c r="K5135" t="s">
        <v>3764</v>
      </c>
      <c r="L5135" t="s">
        <v>4591</v>
      </c>
      <c r="O5135" t="s">
        <v>4592</v>
      </c>
      <c r="P5135" t="s">
        <v>10955</v>
      </c>
      <c r="Q5135" t="s">
        <v>741</v>
      </c>
      <c r="AG5135" t="s">
        <v>743</v>
      </c>
      <c r="AH5135" t="e">
        <f>VLOOKUP(C5135,'CREAR HV'!A:A,1,0)</f>
        <v>#N/A</v>
      </c>
    </row>
    <row r="5136" spans="1:34" x14ac:dyDescent="0.3">
      <c r="A5136" t="s">
        <v>10946</v>
      </c>
      <c r="B5136" t="s">
        <v>10947</v>
      </c>
      <c r="C5136">
        <v>43797314</v>
      </c>
      <c r="F5136" s="16">
        <v>30240</v>
      </c>
      <c r="G5136" t="s">
        <v>2721</v>
      </c>
      <c r="H5136" t="s">
        <v>2721</v>
      </c>
      <c r="I5136" t="s">
        <v>4336</v>
      </c>
      <c r="J5136" t="s">
        <v>306</v>
      </c>
      <c r="K5136" t="s">
        <v>304</v>
      </c>
      <c r="L5136" t="s">
        <v>5029</v>
      </c>
      <c r="O5136" t="s">
        <v>5030</v>
      </c>
      <c r="P5136" t="s">
        <v>10955</v>
      </c>
      <c r="Q5136" t="s">
        <v>741</v>
      </c>
      <c r="AG5136" t="s">
        <v>743</v>
      </c>
      <c r="AH5136" t="e">
        <f>VLOOKUP(C5136,'CREAR HV'!A:A,1,0)</f>
        <v>#N/A</v>
      </c>
    </row>
    <row r="5137" spans="1:34" x14ac:dyDescent="0.3">
      <c r="A5137" t="s">
        <v>10946</v>
      </c>
      <c r="B5137" t="s">
        <v>10947</v>
      </c>
      <c r="C5137">
        <v>72214314</v>
      </c>
      <c r="F5137" s="16">
        <v>27460</v>
      </c>
      <c r="G5137" t="s">
        <v>1223</v>
      </c>
      <c r="H5137" t="s">
        <v>1223</v>
      </c>
      <c r="I5137" t="s">
        <v>1658</v>
      </c>
      <c r="J5137" t="s">
        <v>453</v>
      </c>
      <c r="K5137" t="s">
        <v>6722</v>
      </c>
      <c r="L5137" t="s">
        <v>6723</v>
      </c>
      <c r="P5137" t="s">
        <v>10950</v>
      </c>
      <c r="Q5137" t="s">
        <v>741</v>
      </c>
      <c r="V5137">
        <v>722143</v>
      </c>
      <c r="W5137" t="s">
        <v>742</v>
      </c>
      <c r="X5137">
        <v>3</v>
      </c>
      <c r="AG5137" t="s">
        <v>769</v>
      </c>
      <c r="AH5137" t="e">
        <f>VLOOKUP(C5137,'CREAR HV'!A:A,1,0)</f>
        <v>#N/A</v>
      </c>
    </row>
    <row r="5138" spans="1:34" x14ac:dyDescent="0.3">
      <c r="A5138" t="s">
        <v>10946</v>
      </c>
      <c r="B5138" t="s">
        <v>10947</v>
      </c>
      <c r="C5138">
        <v>73075578</v>
      </c>
      <c r="F5138" s="16">
        <v>21199</v>
      </c>
      <c r="G5138" t="s">
        <v>47</v>
      </c>
      <c r="H5138" t="s">
        <v>47</v>
      </c>
      <c r="I5138" t="s">
        <v>6758</v>
      </c>
      <c r="J5138" t="s">
        <v>6759</v>
      </c>
      <c r="K5138" t="s">
        <v>222</v>
      </c>
      <c r="L5138" t="s">
        <v>6760</v>
      </c>
      <c r="O5138" t="s">
        <v>6761</v>
      </c>
      <c r="P5138" t="s">
        <v>10950</v>
      </c>
      <c r="Q5138" t="s">
        <v>741</v>
      </c>
      <c r="V5138">
        <v>73075578</v>
      </c>
      <c r="W5138" t="s">
        <v>742</v>
      </c>
      <c r="X5138">
        <v>14</v>
      </c>
      <c r="AG5138" t="s">
        <v>743</v>
      </c>
      <c r="AH5138" t="e">
        <f>VLOOKUP(C5138,'CREAR HV'!A:A,1,0)</f>
        <v>#N/A</v>
      </c>
    </row>
    <row r="5139" spans="1:34" x14ac:dyDescent="0.3">
      <c r="A5139" t="s">
        <v>10946</v>
      </c>
      <c r="B5139" t="s">
        <v>10947</v>
      </c>
      <c r="C5139">
        <v>13359854</v>
      </c>
      <c r="F5139" s="16">
        <v>20056</v>
      </c>
      <c r="G5139" t="s">
        <v>1800</v>
      </c>
      <c r="H5139" t="s">
        <v>1800</v>
      </c>
      <c r="I5139" t="s">
        <v>1801</v>
      </c>
      <c r="J5139" t="s">
        <v>840</v>
      </c>
      <c r="K5139" t="s">
        <v>282</v>
      </c>
      <c r="L5139" t="s">
        <v>1802</v>
      </c>
      <c r="O5139" t="s">
        <v>1803</v>
      </c>
      <c r="P5139" t="s">
        <v>10950</v>
      </c>
      <c r="Q5139" t="s">
        <v>741</v>
      </c>
      <c r="V5139">
        <v>444208</v>
      </c>
      <c r="W5139" t="s">
        <v>742</v>
      </c>
      <c r="X5139">
        <v>37</v>
      </c>
      <c r="AG5139" t="s">
        <v>769</v>
      </c>
      <c r="AH5139" t="e">
        <f>VLOOKUP(C5139,'CREAR HV'!A:A,1,0)</f>
        <v>#N/A</v>
      </c>
    </row>
    <row r="5140" spans="1:34" x14ac:dyDescent="0.3">
      <c r="A5140" t="s">
        <v>10946</v>
      </c>
      <c r="B5140" t="s">
        <v>10947</v>
      </c>
      <c r="C5140">
        <v>12144091</v>
      </c>
      <c r="F5140" s="16">
        <v>27475</v>
      </c>
      <c r="G5140" t="s">
        <v>1636</v>
      </c>
      <c r="H5140" t="s">
        <v>1637</v>
      </c>
      <c r="I5140" t="s">
        <v>1570</v>
      </c>
      <c r="J5140" t="s">
        <v>212</v>
      </c>
      <c r="K5140" t="s">
        <v>1638</v>
      </c>
      <c r="L5140" t="s">
        <v>1639</v>
      </c>
      <c r="O5140" t="s">
        <v>1640</v>
      </c>
      <c r="P5140" t="s">
        <v>10950</v>
      </c>
      <c r="Q5140" t="s">
        <v>741</v>
      </c>
      <c r="V5140">
        <v>12144091</v>
      </c>
      <c r="W5140" t="s">
        <v>742</v>
      </c>
      <c r="X5140">
        <v>55</v>
      </c>
      <c r="AG5140" t="s">
        <v>769</v>
      </c>
      <c r="AH5140" t="e">
        <f>VLOOKUP(C5140,'CREAR HV'!A:A,1,0)</f>
        <v>#N/A</v>
      </c>
    </row>
    <row r="5141" spans="1:34" x14ac:dyDescent="0.3">
      <c r="A5141" t="s">
        <v>10946</v>
      </c>
      <c r="B5141" t="s">
        <v>10947</v>
      </c>
      <c r="C5141">
        <v>12144091</v>
      </c>
      <c r="F5141" s="16">
        <v>27475</v>
      </c>
      <c r="G5141" t="s">
        <v>1636</v>
      </c>
      <c r="H5141" t="s">
        <v>1637</v>
      </c>
      <c r="I5141" t="s">
        <v>1570</v>
      </c>
      <c r="J5141" t="s">
        <v>212</v>
      </c>
      <c r="K5141" t="s">
        <v>1638</v>
      </c>
      <c r="L5141" t="s">
        <v>1639</v>
      </c>
      <c r="O5141" t="s">
        <v>1640</v>
      </c>
      <c r="P5141" t="s">
        <v>10950</v>
      </c>
      <c r="Q5141" t="s">
        <v>741</v>
      </c>
      <c r="V5141">
        <v>12144091</v>
      </c>
      <c r="W5141" t="s">
        <v>742</v>
      </c>
      <c r="X5141">
        <v>55</v>
      </c>
      <c r="AG5141" t="s">
        <v>743</v>
      </c>
      <c r="AH5141" t="e">
        <f>VLOOKUP(C5141,'CREAR HV'!A:A,1,0)</f>
        <v>#N/A</v>
      </c>
    </row>
    <row r="5142" spans="1:34" x14ac:dyDescent="0.3">
      <c r="A5142" t="s">
        <v>10946</v>
      </c>
      <c r="B5142" t="s">
        <v>10947</v>
      </c>
      <c r="C5142">
        <v>77024518</v>
      </c>
      <c r="F5142" s="16">
        <v>24448</v>
      </c>
      <c r="G5142" t="s">
        <v>560</v>
      </c>
      <c r="H5142" t="s">
        <v>560</v>
      </c>
      <c r="I5142" t="s">
        <v>6939</v>
      </c>
      <c r="J5142" t="s">
        <v>318</v>
      </c>
      <c r="K5142" t="s">
        <v>6940</v>
      </c>
      <c r="L5142" t="s">
        <v>6941</v>
      </c>
      <c r="O5142" t="s">
        <v>6942</v>
      </c>
      <c r="P5142" t="s">
        <v>10950</v>
      </c>
      <c r="Q5142" t="s">
        <v>741</v>
      </c>
      <c r="V5142">
        <v>77024518</v>
      </c>
      <c r="W5142" t="s">
        <v>742</v>
      </c>
      <c r="X5142">
        <v>15</v>
      </c>
      <c r="AG5142" t="s">
        <v>769</v>
      </c>
      <c r="AH5142" t="e">
        <f>VLOOKUP(C5142,'CREAR HV'!A:A,1,0)</f>
        <v>#N/A</v>
      </c>
    </row>
    <row r="5143" spans="1:34" x14ac:dyDescent="0.3">
      <c r="A5143" t="s">
        <v>10946</v>
      </c>
      <c r="B5143" t="s">
        <v>10947</v>
      </c>
      <c r="C5143">
        <v>77006169</v>
      </c>
      <c r="F5143" s="16">
        <v>21491</v>
      </c>
      <c r="G5143" t="s">
        <v>32</v>
      </c>
      <c r="H5143" t="s">
        <v>32</v>
      </c>
      <c r="I5143" t="s">
        <v>6922</v>
      </c>
      <c r="J5143" t="s">
        <v>383</v>
      </c>
      <c r="K5143" t="s">
        <v>6923</v>
      </c>
      <c r="L5143" t="s">
        <v>6924</v>
      </c>
      <c r="O5143" t="s">
        <v>6925</v>
      </c>
      <c r="P5143" t="s">
        <v>10950</v>
      </c>
      <c r="Q5143" t="s">
        <v>741</v>
      </c>
      <c r="AG5143" t="s">
        <v>769</v>
      </c>
      <c r="AH5143" t="e">
        <f>VLOOKUP(C5143,'CREAR HV'!A:A,1,0)</f>
        <v>#N/A</v>
      </c>
    </row>
    <row r="5144" spans="1:34" x14ac:dyDescent="0.3">
      <c r="A5144" t="s">
        <v>10946</v>
      </c>
      <c r="B5144" t="s">
        <v>10947</v>
      </c>
      <c r="C5144">
        <v>1069743112</v>
      </c>
      <c r="F5144" s="16">
        <v>34085</v>
      </c>
      <c r="G5144" t="s">
        <v>3906</v>
      </c>
      <c r="H5144" t="s">
        <v>650</v>
      </c>
      <c r="I5144" t="s">
        <v>6637</v>
      </c>
      <c r="J5144" t="s">
        <v>1432</v>
      </c>
      <c r="K5144" t="s">
        <v>204</v>
      </c>
      <c r="L5144" t="s">
        <v>14884</v>
      </c>
      <c r="O5144" t="s">
        <v>14885</v>
      </c>
      <c r="P5144" t="s">
        <v>10950</v>
      </c>
      <c r="Q5144" t="s">
        <v>741</v>
      </c>
      <c r="V5144">
        <v>1069743112</v>
      </c>
      <c r="W5144" t="s">
        <v>795</v>
      </c>
      <c r="X5144">
        <v>55</v>
      </c>
      <c r="AG5144" t="s">
        <v>159</v>
      </c>
      <c r="AH5144" t="e">
        <f>VLOOKUP(C5144,'CREAR HV'!A:A,1,0)</f>
        <v>#N/A</v>
      </c>
    </row>
    <row r="5145" spans="1:34" x14ac:dyDescent="0.3">
      <c r="A5145" t="s">
        <v>10946</v>
      </c>
      <c r="B5145" t="s">
        <v>10947</v>
      </c>
      <c r="C5145">
        <v>79055267</v>
      </c>
      <c r="F5145" s="16">
        <v>25428</v>
      </c>
      <c r="G5145" t="s">
        <v>44</v>
      </c>
      <c r="H5145" t="s">
        <v>44</v>
      </c>
      <c r="I5145" t="s">
        <v>7001</v>
      </c>
      <c r="J5145" t="s">
        <v>1537</v>
      </c>
      <c r="K5145" t="s">
        <v>1856</v>
      </c>
      <c r="L5145" t="s">
        <v>7002</v>
      </c>
      <c r="O5145" t="s">
        <v>7003</v>
      </c>
      <c r="P5145" t="s">
        <v>10950</v>
      </c>
      <c r="Q5145" t="s">
        <v>741</v>
      </c>
      <c r="V5145">
        <v>450068</v>
      </c>
      <c r="W5145" t="s">
        <v>742</v>
      </c>
      <c r="X5145">
        <v>1</v>
      </c>
      <c r="AG5145" t="s">
        <v>743</v>
      </c>
      <c r="AH5145" t="e">
        <f>VLOOKUP(C5145,'CREAR HV'!A:A,1,0)</f>
        <v>#N/A</v>
      </c>
    </row>
    <row r="5146" spans="1:34" x14ac:dyDescent="0.3">
      <c r="A5146" t="s">
        <v>10946</v>
      </c>
      <c r="B5146" t="s">
        <v>10947</v>
      </c>
      <c r="C5146">
        <v>79374131</v>
      </c>
      <c r="F5146" s="16">
        <v>24159</v>
      </c>
      <c r="G5146" t="s">
        <v>7152</v>
      </c>
      <c r="H5146" t="s">
        <v>7152</v>
      </c>
      <c r="I5146" t="s">
        <v>7153</v>
      </c>
      <c r="J5146" t="s">
        <v>383</v>
      </c>
      <c r="K5146" t="s">
        <v>869</v>
      </c>
      <c r="L5146" t="s">
        <v>7154</v>
      </c>
      <c r="O5146" t="s">
        <v>7155</v>
      </c>
      <c r="P5146" t="s">
        <v>10950</v>
      </c>
      <c r="Q5146" t="s">
        <v>741</v>
      </c>
      <c r="V5146">
        <v>79374131</v>
      </c>
      <c r="W5146" t="s">
        <v>742</v>
      </c>
      <c r="X5146">
        <v>51</v>
      </c>
      <c r="AG5146" t="s">
        <v>11069</v>
      </c>
      <c r="AH5146" t="e">
        <f>VLOOKUP(C5146,'CREAR HV'!A:A,1,0)</f>
        <v>#N/A</v>
      </c>
    </row>
    <row r="5147" spans="1:34" x14ac:dyDescent="0.3">
      <c r="A5147" t="s">
        <v>10946</v>
      </c>
      <c r="B5147" t="s">
        <v>10947</v>
      </c>
      <c r="C5147">
        <v>80756072</v>
      </c>
      <c r="E5147" s="16">
        <v>29468</v>
      </c>
      <c r="F5147" s="16">
        <v>29468</v>
      </c>
      <c r="G5147" t="s">
        <v>7555</v>
      </c>
      <c r="H5147" t="s">
        <v>7555</v>
      </c>
      <c r="I5147" t="s">
        <v>7556</v>
      </c>
      <c r="J5147" t="s">
        <v>212</v>
      </c>
      <c r="K5147" t="s">
        <v>6671</v>
      </c>
      <c r="L5147" t="s">
        <v>7557</v>
      </c>
      <c r="O5147" t="s">
        <v>7558</v>
      </c>
      <c r="P5147" t="s">
        <v>10950</v>
      </c>
      <c r="Q5147" t="s">
        <v>1038</v>
      </c>
      <c r="R5147" t="s">
        <v>748</v>
      </c>
      <c r="W5147" t="s">
        <v>742</v>
      </c>
      <c r="X5147">
        <v>4</v>
      </c>
      <c r="AB5147" t="s">
        <v>7559</v>
      </c>
      <c r="AC5147" t="s">
        <v>7559</v>
      </c>
      <c r="AG5147" t="s">
        <v>769</v>
      </c>
      <c r="AH5147" t="e">
        <f>VLOOKUP(C5147,'CREAR HV'!A:A,1,0)</f>
        <v>#N/A</v>
      </c>
    </row>
    <row r="5148" spans="1:34" x14ac:dyDescent="0.3">
      <c r="A5148" t="s">
        <v>10946</v>
      </c>
      <c r="B5148" t="s">
        <v>10947</v>
      </c>
      <c r="C5148">
        <v>8189260</v>
      </c>
      <c r="F5148" s="16">
        <v>27591</v>
      </c>
      <c r="G5148" t="s">
        <v>1233</v>
      </c>
      <c r="H5148" t="s">
        <v>1234</v>
      </c>
      <c r="I5148" t="s">
        <v>1235</v>
      </c>
      <c r="J5148" t="s">
        <v>279</v>
      </c>
      <c r="K5148" t="s">
        <v>453</v>
      </c>
      <c r="L5148" t="s">
        <v>1236</v>
      </c>
      <c r="O5148" t="s">
        <v>1237</v>
      </c>
      <c r="P5148" t="s">
        <v>10950</v>
      </c>
      <c r="Q5148" t="s">
        <v>741</v>
      </c>
      <c r="V5148">
        <v>8189260</v>
      </c>
      <c r="W5148" t="s">
        <v>742</v>
      </c>
      <c r="X5148">
        <v>52</v>
      </c>
      <c r="AG5148" t="s">
        <v>743</v>
      </c>
      <c r="AH5148" t="e">
        <f>VLOOKUP(C5148,'CREAR HV'!A:A,1,0)</f>
        <v>#N/A</v>
      </c>
    </row>
    <row r="5149" spans="1:34" x14ac:dyDescent="0.3">
      <c r="A5149" t="s">
        <v>10946</v>
      </c>
      <c r="B5149" t="s">
        <v>10947</v>
      </c>
      <c r="C5149">
        <v>34613187</v>
      </c>
      <c r="F5149" s="16">
        <v>30427</v>
      </c>
      <c r="G5149" t="s">
        <v>3839</v>
      </c>
      <c r="H5149" t="s">
        <v>3839</v>
      </c>
      <c r="I5149" t="s">
        <v>3851</v>
      </c>
      <c r="J5149" t="s">
        <v>1793</v>
      </c>
      <c r="K5149" t="s">
        <v>3852</v>
      </c>
      <c r="L5149" t="s">
        <v>3853</v>
      </c>
      <c r="O5149" t="s">
        <v>3854</v>
      </c>
      <c r="P5149" t="s">
        <v>10955</v>
      </c>
      <c r="Q5149" t="s">
        <v>741</v>
      </c>
      <c r="AG5149" t="s">
        <v>769</v>
      </c>
      <c r="AH5149" t="e">
        <f>VLOOKUP(C5149,'CREAR HV'!A:A,1,0)</f>
        <v>#N/A</v>
      </c>
    </row>
    <row r="5150" spans="1:34" x14ac:dyDescent="0.3">
      <c r="A5150" t="s">
        <v>10946</v>
      </c>
      <c r="B5150" t="s">
        <v>10947</v>
      </c>
      <c r="C5150">
        <v>34613187</v>
      </c>
      <c r="F5150" s="16">
        <v>30427</v>
      </c>
      <c r="G5150" t="s">
        <v>3839</v>
      </c>
      <c r="H5150" t="s">
        <v>3839</v>
      </c>
      <c r="I5150" t="s">
        <v>3851</v>
      </c>
      <c r="J5150" t="s">
        <v>1793</v>
      </c>
      <c r="K5150" t="s">
        <v>3852</v>
      </c>
      <c r="L5150" t="s">
        <v>3853</v>
      </c>
      <c r="O5150" t="s">
        <v>3854</v>
      </c>
      <c r="P5150" t="s">
        <v>10955</v>
      </c>
      <c r="Q5150" t="s">
        <v>741</v>
      </c>
      <c r="AG5150" t="s">
        <v>743</v>
      </c>
      <c r="AH5150" t="e">
        <f>VLOOKUP(C5150,'CREAR HV'!A:A,1,0)</f>
        <v>#N/A</v>
      </c>
    </row>
    <row r="5151" spans="1:34" x14ac:dyDescent="0.3">
      <c r="A5151" t="s">
        <v>10946</v>
      </c>
      <c r="B5151" t="s">
        <v>10947</v>
      </c>
      <c r="C5151">
        <v>55068763</v>
      </c>
      <c r="F5151" s="16">
        <v>31599</v>
      </c>
      <c r="G5151" t="s">
        <v>585</v>
      </c>
      <c r="H5151" t="s">
        <v>535</v>
      </c>
      <c r="I5151" t="s">
        <v>6025</v>
      </c>
      <c r="J5151" t="s">
        <v>6026</v>
      </c>
      <c r="K5151" t="s">
        <v>1566</v>
      </c>
      <c r="L5151" t="s">
        <v>6027</v>
      </c>
      <c r="O5151" t="s">
        <v>6028</v>
      </c>
      <c r="P5151" t="s">
        <v>10955</v>
      </c>
      <c r="Q5151" t="s">
        <v>741</v>
      </c>
      <c r="AG5151" t="s">
        <v>769</v>
      </c>
      <c r="AH5151" t="e">
        <f>VLOOKUP(C5151,'CREAR HV'!A:A,1,0)</f>
        <v>#N/A</v>
      </c>
    </row>
    <row r="5152" spans="1:34" x14ac:dyDescent="0.3">
      <c r="A5152" t="s">
        <v>10946</v>
      </c>
      <c r="B5152" t="s">
        <v>10947</v>
      </c>
      <c r="C5152">
        <v>45449342</v>
      </c>
      <c r="F5152" s="16">
        <v>22578</v>
      </c>
      <c r="G5152" t="s">
        <v>53</v>
      </c>
      <c r="H5152" t="s">
        <v>53</v>
      </c>
      <c r="I5152" t="s">
        <v>3232</v>
      </c>
      <c r="J5152" t="s">
        <v>307</v>
      </c>
      <c r="K5152" t="s">
        <v>3181</v>
      </c>
      <c r="L5152" t="s">
        <v>5075</v>
      </c>
      <c r="O5152" t="s">
        <v>5076</v>
      </c>
      <c r="P5152" t="s">
        <v>10955</v>
      </c>
      <c r="Q5152" t="s">
        <v>741</v>
      </c>
      <c r="AG5152" t="s">
        <v>769</v>
      </c>
      <c r="AH5152" t="e">
        <f>VLOOKUP(C5152,'CREAR HV'!A:A,1,0)</f>
        <v>#N/A</v>
      </c>
    </row>
    <row r="5153" spans="1:34" x14ac:dyDescent="0.3">
      <c r="A5153" t="s">
        <v>10946</v>
      </c>
      <c r="B5153" t="s">
        <v>10947</v>
      </c>
      <c r="C5153">
        <v>1032393918</v>
      </c>
      <c r="F5153" s="16">
        <v>31983</v>
      </c>
      <c r="G5153" t="s">
        <v>44</v>
      </c>
      <c r="H5153" t="s">
        <v>44</v>
      </c>
      <c r="I5153" t="s">
        <v>483</v>
      </c>
      <c r="J5153" t="s">
        <v>5158</v>
      </c>
      <c r="K5153" t="s">
        <v>215</v>
      </c>
      <c r="L5153" t="s">
        <v>8436</v>
      </c>
      <c r="O5153" t="s">
        <v>8437</v>
      </c>
      <c r="P5153" t="s">
        <v>10950</v>
      </c>
      <c r="Q5153" t="s">
        <v>741</v>
      </c>
      <c r="V5153">
        <v>1032393918</v>
      </c>
      <c r="W5153" t="s">
        <v>795</v>
      </c>
      <c r="X5153">
        <v>11</v>
      </c>
      <c r="AG5153" t="s">
        <v>743</v>
      </c>
      <c r="AH5153" t="e">
        <f>VLOOKUP(C5153,'CREAR HV'!A:A,1,0)</f>
        <v>#N/A</v>
      </c>
    </row>
    <row r="5154" spans="1:34" x14ac:dyDescent="0.3">
      <c r="A5154" t="s">
        <v>10946</v>
      </c>
      <c r="B5154" t="s">
        <v>10947</v>
      </c>
      <c r="C5154">
        <v>53090253</v>
      </c>
      <c r="E5154" s="16">
        <v>30655</v>
      </c>
      <c r="F5154" s="16">
        <v>30655</v>
      </c>
      <c r="G5154" t="s">
        <v>44</v>
      </c>
      <c r="H5154" t="s">
        <v>44</v>
      </c>
      <c r="I5154" t="s">
        <v>3539</v>
      </c>
      <c r="J5154" t="s">
        <v>674</v>
      </c>
      <c r="K5154" t="s">
        <v>2715</v>
      </c>
      <c r="L5154" t="s">
        <v>5973</v>
      </c>
      <c r="O5154" t="s">
        <v>5974</v>
      </c>
      <c r="P5154" t="s">
        <v>10955</v>
      </c>
      <c r="Q5154" t="s">
        <v>741</v>
      </c>
      <c r="R5154" t="s">
        <v>814</v>
      </c>
      <c r="W5154" t="s">
        <v>850</v>
      </c>
      <c r="X5154">
        <v>0</v>
      </c>
      <c r="AG5154" t="s">
        <v>743</v>
      </c>
      <c r="AH5154" t="e">
        <f>VLOOKUP(C5154,'CREAR HV'!A:A,1,0)</f>
        <v>#N/A</v>
      </c>
    </row>
    <row r="5155" spans="1:34" x14ac:dyDescent="0.3">
      <c r="A5155" t="s">
        <v>10946</v>
      </c>
      <c r="B5155" t="s">
        <v>10947</v>
      </c>
      <c r="C5155">
        <v>1064714552</v>
      </c>
      <c r="F5155" s="16">
        <v>33274</v>
      </c>
      <c r="G5155" t="s">
        <v>8809</v>
      </c>
      <c r="H5155" t="s">
        <v>8810</v>
      </c>
      <c r="I5155" t="s">
        <v>6698</v>
      </c>
      <c r="J5155" t="s">
        <v>328</v>
      </c>
      <c r="K5155" t="s">
        <v>242</v>
      </c>
      <c r="L5155" t="s">
        <v>8811</v>
      </c>
      <c r="O5155" t="s">
        <v>8812</v>
      </c>
      <c r="P5155" t="s">
        <v>10950</v>
      </c>
      <c r="Q5155" t="s">
        <v>741</v>
      </c>
      <c r="V5155">
        <v>372896</v>
      </c>
      <c r="W5155" t="s">
        <v>742</v>
      </c>
      <c r="X5155">
        <v>4</v>
      </c>
      <c r="AG5155" t="s">
        <v>769</v>
      </c>
      <c r="AH5155" t="e">
        <f>VLOOKUP(C5155,'CREAR HV'!A:A,1,0)</f>
        <v>#N/A</v>
      </c>
    </row>
    <row r="5156" spans="1:34" x14ac:dyDescent="0.3">
      <c r="A5156" t="s">
        <v>10946</v>
      </c>
      <c r="B5156" t="s">
        <v>10947</v>
      </c>
      <c r="C5156">
        <v>1064714552</v>
      </c>
      <c r="F5156" s="16">
        <v>33274</v>
      </c>
      <c r="G5156" t="s">
        <v>8809</v>
      </c>
      <c r="H5156" t="s">
        <v>8810</v>
      </c>
      <c r="I5156" t="s">
        <v>6698</v>
      </c>
      <c r="J5156" t="s">
        <v>328</v>
      </c>
      <c r="K5156" t="s">
        <v>242</v>
      </c>
      <c r="L5156" t="s">
        <v>8811</v>
      </c>
      <c r="O5156" t="s">
        <v>8812</v>
      </c>
      <c r="P5156" t="s">
        <v>10950</v>
      </c>
      <c r="Q5156" t="s">
        <v>741</v>
      </c>
      <c r="V5156">
        <v>372896</v>
      </c>
      <c r="W5156" t="s">
        <v>742</v>
      </c>
      <c r="X5156">
        <v>4</v>
      </c>
      <c r="AG5156" t="s">
        <v>743</v>
      </c>
      <c r="AH5156" t="e">
        <f>VLOOKUP(C5156,'CREAR HV'!A:A,1,0)</f>
        <v>#N/A</v>
      </c>
    </row>
    <row r="5157" spans="1:34" x14ac:dyDescent="0.3">
      <c r="A5157" t="s">
        <v>10946</v>
      </c>
      <c r="B5157" t="s">
        <v>10947</v>
      </c>
      <c r="C5157">
        <v>30327327</v>
      </c>
      <c r="F5157" s="16">
        <v>26258</v>
      </c>
      <c r="G5157" t="s">
        <v>33</v>
      </c>
      <c r="H5157" t="s">
        <v>33</v>
      </c>
      <c r="I5157" t="s">
        <v>3370</v>
      </c>
      <c r="J5157" t="s">
        <v>1058</v>
      </c>
      <c r="K5157" t="s">
        <v>1215</v>
      </c>
      <c r="L5157" t="s">
        <v>3371</v>
      </c>
      <c r="O5157" t="s">
        <v>3372</v>
      </c>
      <c r="P5157" t="s">
        <v>10955</v>
      </c>
      <c r="Q5157" t="s">
        <v>741</v>
      </c>
      <c r="AG5157" t="s">
        <v>743</v>
      </c>
      <c r="AH5157" t="e">
        <f>VLOOKUP(C5157,'CREAR HV'!A:A,1,0)</f>
        <v>#N/A</v>
      </c>
    </row>
    <row r="5158" spans="1:34" x14ac:dyDescent="0.3">
      <c r="A5158" t="s">
        <v>10946</v>
      </c>
      <c r="B5158" t="s">
        <v>10947</v>
      </c>
      <c r="C5158">
        <v>72021531</v>
      </c>
      <c r="F5158" s="16">
        <v>30014</v>
      </c>
      <c r="G5158" t="s">
        <v>72</v>
      </c>
      <c r="H5158" t="s">
        <v>72</v>
      </c>
      <c r="I5158" t="s">
        <v>6692</v>
      </c>
      <c r="J5158" t="s">
        <v>6693</v>
      </c>
      <c r="K5158" t="s">
        <v>6694</v>
      </c>
      <c r="L5158" t="s">
        <v>6695</v>
      </c>
      <c r="O5158" t="s">
        <v>6696</v>
      </c>
      <c r="P5158" t="s">
        <v>10950</v>
      </c>
      <c r="Q5158" t="s">
        <v>741</v>
      </c>
      <c r="V5158">
        <v>72021531</v>
      </c>
      <c r="W5158" t="s">
        <v>742</v>
      </c>
      <c r="X5158">
        <v>44</v>
      </c>
      <c r="AG5158" t="s">
        <v>743</v>
      </c>
      <c r="AH5158" t="e">
        <f>VLOOKUP(C5158,'CREAR HV'!A:A,1,0)</f>
        <v>#N/A</v>
      </c>
    </row>
    <row r="5159" spans="1:34" x14ac:dyDescent="0.3">
      <c r="A5159" t="s">
        <v>10946</v>
      </c>
      <c r="B5159" t="s">
        <v>10947</v>
      </c>
      <c r="C5159">
        <v>19402506</v>
      </c>
      <c r="F5159" s="16">
        <v>21730</v>
      </c>
      <c r="G5159" t="s">
        <v>103</v>
      </c>
      <c r="H5159" t="s">
        <v>103</v>
      </c>
      <c r="I5159" t="s">
        <v>987</v>
      </c>
      <c r="J5159" t="s">
        <v>383</v>
      </c>
      <c r="K5159" t="s">
        <v>14886</v>
      </c>
      <c r="L5159" t="s">
        <v>14887</v>
      </c>
      <c r="O5159" t="s">
        <v>14888</v>
      </c>
      <c r="P5159" t="s">
        <v>10950</v>
      </c>
      <c r="Q5159" t="s">
        <v>741</v>
      </c>
      <c r="V5159">
        <v>453097</v>
      </c>
      <c r="W5159" t="s">
        <v>742</v>
      </c>
      <c r="X5159">
        <v>2</v>
      </c>
      <c r="AG5159" t="s">
        <v>159</v>
      </c>
      <c r="AH5159" t="e">
        <f>VLOOKUP(C5159,'CREAR HV'!A:A,1,0)</f>
        <v>#N/A</v>
      </c>
    </row>
    <row r="5160" spans="1:34" x14ac:dyDescent="0.3">
      <c r="A5160" t="s">
        <v>10946</v>
      </c>
      <c r="B5160" t="s">
        <v>10947</v>
      </c>
      <c r="C5160">
        <v>1059985582</v>
      </c>
      <c r="E5160" s="16">
        <v>40352</v>
      </c>
      <c r="F5160" s="16">
        <v>33703</v>
      </c>
      <c r="G5160" t="s">
        <v>1512</v>
      </c>
      <c r="H5160" t="s">
        <v>1512</v>
      </c>
      <c r="I5160" t="s">
        <v>7546</v>
      </c>
      <c r="J5160" t="s">
        <v>8756</v>
      </c>
      <c r="K5160" t="s">
        <v>1804</v>
      </c>
      <c r="L5160" t="s">
        <v>8757</v>
      </c>
      <c r="O5160" t="s">
        <v>8758</v>
      </c>
      <c r="P5160" t="s">
        <v>10950</v>
      </c>
      <c r="Q5160" t="s">
        <v>849</v>
      </c>
      <c r="R5160" t="s">
        <v>814</v>
      </c>
      <c r="W5160" t="s">
        <v>8470</v>
      </c>
      <c r="X5160">
        <v>17</v>
      </c>
      <c r="Z5160" t="s">
        <v>2953</v>
      </c>
      <c r="AB5160" t="s">
        <v>8759</v>
      </c>
      <c r="AC5160" t="s">
        <v>8760</v>
      </c>
      <c r="AG5160" t="s">
        <v>743</v>
      </c>
      <c r="AH5160" t="e">
        <f>VLOOKUP(C5160,'CREAR HV'!A:A,1,0)</f>
        <v>#N/A</v>
      </c>
    </row>
    <row r="5161" spans="1:34" x14ac:dyDescent="0.3">
      <c r="A5161" t="s">
        <v>10946</v>
      </c>
      <c r="B5161" t="s">
        <v>10947</v>
      </c>
      <c r="C5161">
        <v>1059985582</v>
      </c>
      <c r="E5161" s="16">
        <v>40352</v>
      </c>
      <c r="F5161" s="16">
        <v>33703</v>
      </c>
      <c r="G5161" t="s">
        <v>1512</v>
      </c>
      <c r="H5161" t="s">
        <v>1512</v>
      </c>
      <c r="I5161" t="s">
        <v>7546</v>
      </c>
      <c r="J5161" t="s">
        <v>8756</v>
      </c>
      <c r="K5161" t="s">
        <v>1804</v>
      </c>
      <c r="L5161" t="s">
        <v>8757</v>
      </c>
      <c r="O5161" t="s">
        <v>8758</v>
      </c>
      <c r="P5161" t="s">
        <v>10950</v>
      </c>
      <c r="Q5161" t="s">
        <v>849</v>
      </c>
      <c r="R5161" t="s">
        <v>814</v>
      </c>
      <c r="W5161" t="s">
        <v>8470</v>
      </c>
      <c r="X5161">
        <v>17</v>
      </c>
      <c r="Z5161" t="s">
        <v>2953</v>
      </c>
      <c r="AB5161" t="s">
        <v>8759</v>
      </c>
      <c r="AC5161" t="s">
        <v>8760</v>
      </c>
      <c r="AG5161" t="s">
        <v>743</v>
      </c>
      <c r="AH5161" t="e">
        <f>VLOOKUP(C5161,'CREAR HV'!A:A,1,0)</f>
        <v>#N/A</v>
      </c>
    </row>
    <row r="5162" spans="1:34" x14ac:dyDescent="0.3">
      <c r="A5162" t="s">
        <v>10946</v>
      </c>
      <c r="B5162" t="s">
        <v>10947</v>
      </c>
      <c r="C5162">
        <v>1059985582</v>
      </c>
      <c r="E5162" s="16">
        <v>40352</v>
      </c>
      <c r="F5162" s="16">
        <v>33703</v>
      </c>
      <c r="G5162" t="s">
        <v>1512</v>
      </c>
      <c r="H5162" t="s">
        <v>1512</v>
      </c>
      <c r="I5162" t="s">
        <v>7546</v>
      </c>
      <c r="J5162" t="s">
        <v>8756</v>
      </c>
      <c r="K5162" t="s">
        <v>1804</v>
      </c>
      <c r="L5162" t="s">
        <v>8757</v>
      </c>
      <c r="O5162" t="s">
        <v>8758</v>
      </c>
      <c r="P5162" t="s">
        <v>10950</v>
      </c>
      <c r="Q5162" t="s">
        <v>849</v>
      </c>
      <c r="R5162" t="s">
        <v>814</v>
      </c>
      <c r="W5162" t="s">
        <v>8470</v>
      </c>
      <c r="X5162">
        <v>17</v>
      </c>
      <c r="Z5162" t="s">
        <v>2953</v>
      </c>
      <c r="AB5162" t="s">
        <v>8759</v>
      </c>
      <c r="AC5162" t="s">
        <v>8760</v>
      </c>
      <c r="AG5162" t="s">
        <v>743</v>
      </c>
      <c r="AH5162" t="e">
        <f>VLOOKUP(C5162,'CREAR HV'!A:A,1,0)</f>
        <v>#N/A</v>
      </c>
    </row>
    <row r="5163" spans="1:34" x14ac:dyDescent="0.3">
      <c r="A5163" t="s">
        <v>10946</v>
      </c>
      <c r="B5163" t="s">
        <v>10947</v>
      </c>
      <c r="C5163">
        <v>1059985582</v>
      </c>
      <c r="E5163" s="16">
        <v>40352</v>
      </c>
      <c r="F5163" s="16">
        <v>33703</v>
      </c>
      <c r="G5163" t="s">
        <v>1512</v>
      </c>
      <c r="H5163" t="s">
        <v>1512</v>
      </c>
      <c r="I5163" t="s">
        <v>7546</v>
      </c>
      <c r="J5163" t="s">
        <v>8756</v>
      </c>
      <c r="K5163" t="s">
        <v>1804</v>
      </c>
      <c r="L5163" t="s">
        <v>8757</v>
      </c>
      <c r="O5163" t="s">
        <v>8758</v>
      </c>
      <c r="P5163" t="s">
        <v>10950</v>
      </c>
      <c r="Q5163" t="s">
        <v>849</v>
      </c>
      <c r="R5163" t="s">
        <v>814</v>
      </c>
      <c r="W5163" t="s">
        <v>8470</v>
      </c>
      <c r="X5163">
        <v>17</v>
      </c>
      <c r="Z5163" t="s">
        <v>2953</v>
      </c>
      <c r="AB5163" t="s">
        <v>8759</v>
      </c>
      <c r="AC5163" t="s">
        <v>8760</v>
      </c>
      <c r="AG5163" t="s">
        <v>743</v>
      </c>
      <c r="AH5163" t="e">
        <f>VLOOKUP(C5163,'CREAR HV'!A:A,1,0)</f>
        <v>#N/A</v>
      </c>
    </row>
    <row r="5164" spans="1:34" x14ac:dyDescent="0.3">
      <c r="A5164" t="s">
        <v>10946</v>
      </c>
      <c r="B5164" t="s">
        <v>10947</v>
      </c>
      <c r="C5164">
        <v>52381465</v>
      </c>
      <c r="F5164" s="16">
        <v>27891</v>
      </c>
      <c r="G5164" t="s">
        <v>2219</v>
      </c>
      <c r="H5164" t="s">
        <v>2219</v>
      </c>
      <c r="I5164" t="s">
        <v>3066</v>
      </c>
      <c r="J5164" t="s">
        <v>269</v>
      </c>
      <c r="K5164" t="s">
        <v>5716</v>
      </c>
      <c r="L5164" t="s">
        <v>5717</v>
      </c>
      <c r="O5164" t="s">
        <v>5718</v>
      </c>
      <c r="P5164" t="s">
        <v>10955</v>
      </c>
      <c r="Q5164" t="s">
        <v>741</v>
      </c>
      <c r="AG5164" t="s">
        <v>11069</v>
      </c>
      <c r="AH5164" t="e">
        <f>VLOOKUP(C5164,'CREAR HV'!A:A,1,0)</f>
        <v>#N/A</v>
      </c>
    </row>
    <row r="5165" spans="1:34" x14ac:dyDescent="0.3">
      <c r="A5165" t="s">
        <v>10946</v>
      </c>
      <c r="B5165" t="s">
        <v>10947</v>
      </c>
      <c r="C5165">
        <v>21246623</v>
      </c>
      <c r="F5165" s="16">
        <v>24495</v>
      </c>
      <c r="G5165" t="s">
        <v>560</v>
      </c>
      <c r="H5165" t="s">
        <v>560</v>
      </c>
      <c r="I5165" t="s">
        <v>2620</v>
      </c>
      <c r="J5165" t="s">
        <v>2611</v>
      </c>
      <c r="K5165" t="s">
        <v>404</v>
      </c>
      <c r="L5165" t="s">
        <v>2621</v>
      </c>
      <c r="O5165" t="s">
        <v>2622</v>
      </c>
      <c r="P5165" t="s">
        <v>10955</v>
      </c>
      <c r="Q5165" t="s">
        <v>741</v>
      </c>
      <c r="AG5165" t="s">
        <v>769</v>
      </c>
      <c r="AH5165" t="e">
        <f>VLOOKUP(C5165,'CREAR HV'!A:A,1,0)</f>
        <v>#N/A</v>
      </c>
    </row>
    <row r="5166" spans="1:34" x14ac:dyDescent="0.3">
      <c r="A5166" t="s">
        <v>10946</v>
      </c>
      <c r="B5166" t="s">
        <v>10947</v>
      </c>
      <c r="C5166">
        <v>20794270</v>
      </c>
      <c r="F5166" s="16">
        <v>21837</v>
      </c>
      <c r="G5166" t="s">
        <v>103</v>
      </c>
      <c r="H5166" t="s">
        <v>103</v>
      </c>
      <c r="I5166" t="s">
        <v>2546</v>
      </c>
      <c r="J5166" t="s">
        <v>421</v>
      </c>
      <c r="K5166" t="s">
        <v>2547</v>
      </c>
      <c r="L5166" t="s">
        <v>2548</v>
      </c>
      <c r="O5166" t="s">
        <v>2549</v>
      </c>
      <c r="P5166" t="s">
        <v>10955</v>
      </c>
      <c r="Q5166" t="s">
        <v>741</v>
      </c>
      <c r="AG5166" t="s">
        <v>743</v>
      </c>
      <c r="AH5166" t="e">
        <f>VLOOKUP(C5166,'CREAR HV'!A:A,1,0)</f>
        <v>#N/A</v>
      </c>
    </row>
    <row r="5167" spans="1:34" x14ac:dyDescent="0.3">
      <c r="A5167" t="s">
        <v>10946</v>
      </c>
      <c r="B5167" t="s">
        <v>10947</v>
      </c>
      <c r="C5167">
        <v>30670167</v>
      </c>
      <c r="F5167" s="16">
        <v>30852</v>
      </c>
      <c r="G5167" t="s">
        <v>659</v>
      </c>
      <c r="H5167" t="s">
        <v>659</v>
      </c>
      <c r="I5167" t="s">
        <v>3420</v>
      </c>
      <c r="J5167" t="s">
        <v>2602</v>
      </c>
      <c r="K5167" t="s">
        <v>352</v>
      </c>
      <c r="L5167" t="s">
        <v>3421</v>
      </c>
      <c r="O5167" t="s">
        <v>3422</v>
      </c>
      <c r="P5167" t="s">
        <v>10955</v>
      </c>
      <c r="Q5167" t="s">
        <v>741</v>
      </c>
      <c r="AG5167" t="s">
        <v>743</v>
      </c>
      <c r="AH5167" t="e">
        <f>VLOOKUP(C5167,'CREAR HV'!A:A,1,0)</f>
        <v>#N/A</v>
      </c>
    </row>
    <row r="5168" spans="1:34" x14ac:dyDescent="0.3">
      <c r="A5168" t="s">
        <v>10946</v>
      </c>
      <c r="B5168" t="s">
        <v>10947</v>
      </c>
      <c r="C5168">
        <v>1033697876</v>
      </c>
      <c r="F5168" s="16">
        <v>32285</v>
      </c>
      <c r="G5168" t="s">
        <v>44</v>
      </c>
      <c r="H5168" t="s">
        <v>44</v>
      </c>
      <c r="I5168" t="s">
        <v>14889</v>
      </c>
      <c r="J5168" t="s">
        <v>176</v>
      </c>
      <c r="K5168" t="s">
        <v>2602</v>
      </c>
      <c r="L5168" t="s">
        <v>14890</v>
      </c>
      <c r="O5168" t="s">
        <v>14891</v>
      </c>
      <c r="P5168" t="s">
        <v>10950</v>
      </c>
      <c r="Q5168" t="s">
        <v>741</v>
      </c>
      <c r="V5168">
        <v>1033697876</v>
      </c>
      <c r="W5168" t="s">
        <v>742</v>
      </c>
      <c r="X5168">
        <v>2</v>
      </c>
      <c r="AG5168" t="s">
        <v>159</v>
      </c>
      <c r="AH5168" t="e">
        <f>VLOOKUP(C5168,'CREAR HV'!A:A,1,0)</f>
        <v>#N/A</v>
      </c>
    </row>
    <row r="5169" spans="1:34" x14ac:dyDescent="0.3">
      <c r="A5169" t="s">
        <v>10946</v>
      </c>
      <c r="B5169" t="s">
        <v>10947</v>
      </c>
      <c r="C5169">
        <v>21811141</v>
      </c>
      <c r="F5169" s="16">
        <v>24662</v>
      </c>
      <c r="G5169" t="s">
        <v>2686</v>
      </c>
      <c r="H5169" t="s">
        <v>2686</v>
      </c>
      <c r="I5169" t="s">
        <v>2687</v>
      </c>
      <c r="J5169" t="s">
        <v>756</v>
      </c>
      <c r="K5169" t="s">
        <v>2688</v>
      </c>
      <c r="L5169" t="s">
        <v>2689</v>
      </c>
      <c r="O5169" t="s">
        <v>2690</v>
      </c>
      <c r="P5169" t="s">
        <v>10955</v>
      </c>
      <c r="Q5169" t="s">
        <v>741</v>
      </c>
      <c r="AG5169" t="s">
        <v>769</v>
      </c>
      <c r="AH5169" t="e">
        <f>VLOOKUP(C5169,'CREAR HV'!A:A,1,0)</f>
        <v>#N/A</v>
      </c>
    </row>
    <row r="5170" spans="1:34" x14ac:dyDescent="0.3">
      <c r="A5170" t="s">
        <v>10946</v>
      </c>
      <c r="B5170" t="s">
        <v>10947</v>
      </c>
      <c r="C5170">
        <v>21742658</v>
      </c>
      <c r="F5170" s="16">
        <v>20865</v>
      </c>
      <c r="G5170" t="s">
        <v>2674</v>
      </c>
      <c r="H5170" t="s">
        <v>2674</v>
      </c>
      <c r="I5170" t="s">
        <v>2675</v>
      </c>
      <c r="J5170" t="s">
        <v>272</v>
      </c>
      <c r="K5170" t="s">
        <v>371</v>
      </c>
      <c r="L5170" t="s">
        <v>2676</v>
      </c>
      <c r="O5170" t="s">
        <v>2677</v>
      </c>
      <c r="P5170" t="s">
        <v>10955</v>
      </c>
      <c r="Q5170" t="s">
        <v>741</v>
      </c>
      <c r="AG5170" t="s">
        <v>743</v>
      </c>
      <c r="AH5170" t="e">
        <f>VLOOKUP(C5170,'CREAR HV'!A:A,1,0)</f>
        <v>#N/A</v>
      </c>
    </row>
    <row r="5171" spans="1:34" x14ac:dyDescent="0.3">
      <c r="A5171" t="s">
        <v>10946</v>
      </c>
      <c r="B5171" t="s">
        <v>10947</v>
      </c>
      <c r="C5171">
        <v>23551995</v>
      </c>
      <c r="F5171" s="16">
        <v>21855</v>
      </c>
      <c r="G5171" t="s">
        <v>2795</v>
      </c>
      <c r="H5171" t="s">
        <v>2795</v>
      </c>
      <c r="I5171" t="s">
        <v>2796</v>
      </c>
      <c r="J5171" t="s">
        <v>2797</v>
      </c>
      <c r="K5171" t="s">
        <v>607</v>
      </c>
      <c r="L5171" t="s">
        <v>2798</v>
      </c>
      <c r="O5171" t="s">
        <v>2799</v>
      </c>
      <c r="P5171" t="s">
        <v>10955</v>
      </c>
      <c r="Q5171" t="s">
        <v>741</v>
      </c>
      <c r="AG5171" t="s">
        <v>769</v>
      </c>
      <c r="AH5171" t="e">
        <f>VLOOKUP(C5171,'CREAR HV'!A:A,1,0)</f>
        <v>#N/A</v>
      </c>
    </row>
    <row r="5172" spans="1:34" x14ac:dyDescent="0.3">
      <c r="A5172" t="s">
        <v>10946</v>
      </c>
      <c r="B5172" t="s">
        <v>10947</v>
      </c>
      <c r="C5172">
        <v>23219168</v>
      </c>
      <c r="F5172" s="16">
        <v>22799</v>
      </c>
      <c r="G5172" t="s">
        <v>35</v>
      </c>
      <c r="H5172" t="s">
        <v>35</v>
      </c>
      <c r="I5172" t="s">
        <v>2780</v>
      </c>
      <c r="J5172" t="s">
        <v>2781</v>
      </c>
      <c r="K5172" t="s">
        <v>156</v>
      </c>
      <c r="L5172" t="s">
        <v>2782</v>
      </c>
      <c r="O5172" t="s">
        <v>2783</v>
      </c>
      <c r="P5172" t="s">
        <v>10955</v>
      </c>
      <c r="Q5172" t="s">
        <v>741</v>
      </c>
      <c r="AG5172" t="s">
        <v>743</v>
      </c>
      <c r="AH5172" t="e">
        <f>VLOOKUP(C5172,'CREAR HV'!A:A,1,0)</f>
        <v>#N/A</v>
      </c>
    </row>
    <row r="5173" spans="1:34" x14ac:dyDescent="0.3">
      <c r="A5173" t="s">
        <v>10946</v>
      </c>
      <c r="B5173" t="s">
        <v>10947</v>
      </c>
      <c r="C5173">
        <v>24822585</v>
      </c>
      <c r="F5173" s="16">
        <v>21923</v>
      </c>
      <c r="G5173" t="s">
        <v>3351</v>
      </c>
      <c r="H5173" t="s">
        <v>3351</v>
      </c>
      <c r="I5173" t="s">
        <v>5157</v>
      </c>
      <c r="J5173" t="s">
        <v>1641</v>
      </c>
      <c r="K5173" t="s">
        <v>1465</v>
      </c>
      <c r="L5173" t="s">
        <v>159</v>
      </c>
      <c r="O5173" t="s">
        <v>14892</v>
      </c>
      <c r="P5173" t="s">
        <v>10955</v>
      </c>
      <c r="Q5173" t="s">
        <v>741</v>
      </c>
      <c r="AG5173" t="s">
        <v>159</v>
      </c>
      <c r="AH5173" t="e">
        <f>VLOOKUP(C5173,'CREAR HV'!A:A,1,0)</f>
        <v>#N/A</v>
      </c>
    </row>
    <row r="5174" spans="1:34" x14ac:dyDescent="0.3">
      <c r="A5174" t="s">
        <v>10946</v>
      </c>
      <c r="B5174" t="s">
        <v>10947</v>
      </c>
      <c r="C5174">
        <v>24867062</v>
      </c>
      <c r="F5174" s="16">
        <v>22767</v>
      </c>
      <c r="G5174" t="s">
        <v>754</v>
      </c>
      <c r="H5174" t="s">
        <v>754</v>
      </c>
      <c r="I5174" t="s">
        <v>2961</v>
      </c>
      <c r="J5174" t="s">
        <v>404</v>
      </c>
      <c r="K5174" t="s">
        <v>2042</v>
      </c>
      <c r="L5174" t="s">
        <v>2962</v>
      </c>
      <c r="O5174" t="s">
        <v>2963</v>
      </c>
      <c r="P5174" t="s">
        <v>10955</v>
      </c>
      <c r="Q5174" t="s">
        <v>741</v>
      </c>
      <c r="AG5174" t="s">
        <v>769</v>
      </c>
      <c r="AH5174" t="e">
        <f>VLOOKUP(C5174,'CREAR HV'!A:A,1,0)</f>
        <v>#N/A</v>
      </c>
    </row>
    <row r="5175" spans="1:34" x14ac:dyDescent="0.3">
      <c r="A5175" t="s">
        <v>10946</v>
      </c>
      <c r="B5175" t="s">
        <v>10947</v>
      </c>
      <c r="C5175">
        <v>26560033</v>
      </c>
      <c r="F5175" s="16">
        <v>27343</v>
      </c>
      <c r="G5175" t="s">
        <v>1652</v>
      </c>
      <c r="H5175" t="s">
        <v>111</v>
      </c>
      <c r="I5175" t="s">
        <v>3066</v>
      </c>
      <c r="J5175" t="s">
        <v>3067</v>
      </c>
      <c r="K5175" t="s">
        <v>3068</v>
      </c>
      <c r="L5175" t="s">
        <v>3069</v>
      </c>
      <c r="O5175" t="s">
        <v>3070</v>
      </c>
      <c r="P5175" t="s">
        <v>10955</v>
      </c>
      <c r="Q5175" t="s">
        <v>741</v>
      </c>
      <c r="AG5175" t="s">
        <v>769</v>
      </c>
      <c r="AH5175" t="e">
        <f>VLOOKUP(C5175,'CREAR HV'!A:A,1,0)</f>
        <v>#N/A</v>
      </c>
    </row>
    <row r="5176" spans="1:34" x14ac:dyDescent="0.3">
      <c r="A5176" t="s">
        <v>10946</v>
      </c>
      <c r="B5176" t="s">
        <v>10947</v>
      </c>
      <c r="C5176">
        <v>1057304406</v>
      </c>
      <c r="E5176" s="16">
        <v>38566</v>
      </c>
      <c r="F5176" s="16">
        <v>31930</v>
      </c>
      <c r="G5176" t="s">
        <v>2033</v>
      </c>
      <c r="H5176" t="s">
        <v>2033</v>
      </c>
      <c r="I5176" t="s">
        <v>8722</v>
      </c>
      <c r="J5176" t="s">
        <v>906</v>
      </c>
      <c r="K5176" t="s">
        <v>276</v>
      </c>
      <c r="L5176" t="s">
        <v>8723</v>
      </c>
      <c r="O5176" t="s">
        <v>8724</v>
      </c>
      <c r="P5176" t="s">
        <v>10955</v>
      </c>
      <c r="Q5176" t="s">
        <v>741</v>
      </c>
      <c r="R5176" t="s">
        <v>814</v>
      </c>
      <c r="W5176" t="s">
        <v>8725</v>
      </c>
      <c r="X5176">
        <v>1</v>
      </c>
      <c r="AB5176" t="s">
        <v>8726</v>
      </c>
      <c r="AC5176" t="s">
        <v>8727</v>
      </c>
      <c r="AG5176" t="s">
        <v>11069</v>
      </c>
      <c r="AH5176" t="e">
        <f>VLOOKUP(C5176,'CREAR HV'!A:A,1,0)</f>
        <v>#N/A</v>
      </c>
    </row>
    <row r="5177" spans="1:34" x14ac:dyDescent="0.3">
      <c r="A5177" t="s">
        <v>10946</v>
      </c>
      <c r="B5177" t="s">
        <v>10947</v>
      </c>
      <c r="C5177">
        <v>1054561313</v>
      </c>
      <c r="E5177" s="16">
        <v>41095</v>
      </c>
      <c r="F5177" s="16">
        <v>34516</v>
      </c>
      <c r="G5177" t="s">
        <v>549</v>
      </c>
      <c r="H5177" t="s">
        <v>549</v>
      </c>
      <c r="I5177" t="s">
        <v>8694</v>
      </c>
      <c r="J5177" t="s">
        <v>160</v>
      </c>
      <c r="K5177" t="s">
        <v>1344</v>
      </c>
      <c r="L5177" t="s">
        <v>8695</v>
      </c>
      <c r="O5177" t="s">
        <v>8696</v>
      </c>
      <c r="P5177" t="s">
        <v>10955</v>
      </c>
      <c r="Q5177" t="s">
        <v>1038</v>
      </c>
      <c r="R5177" t="s">
        <v>748</v>
      </c>
      <c r="W5177" t="s">
        <v>850</v>
      </c>
      <c r="X5177">
        <v>1</v>
      </c>
      <c r="Z5177" t="s">
        <v>850</v>
      </c>
      <c r="AB5177" t="s">
        <v>8697</v>
      </c>
      <c r="AC5177" t="s">
        <v>8698</v>
      </c>
      <c r="AG5177" t="s">
        <v>743</v>
      </c>
      <c r="AH5177" t="e">
        <f>VLOOKUP(C5177,'CREAR HV'!A:A,1,0)</f>
        <v>#N/A</v>
      </c>
    </row>
    <row r="5178" spans="1:34" x14ac:dyDescent="0.3">
      <c r="A5178" t="s">
        <v>10946</v>
      </c>
      <c r="B5178" t="s">
        <v>10947</v>
      </c>
      <c r="C5178">
        <v>30009085</v>
      </c>
      <c r="E5178" s="16">
        <v>36671</v>
      </c>
      <c r="F5178" s="16">
        <v>29822</v>
      </c>
      <c r="G5178" t="s">
        <v>3337</v>
      </c>
      <c r="H5178" t="s">
        <v>3338</v>
      </c>
      <c r="I5178" t="s">
        <v>2817</v>
      </c>
      <c r="J5178" t="s">
        <v>884</v>
      </c>
      <c r="K5178" t="s">
        <v>3339</v>
      </c>
      <c r="L5178" t="s">
        <v>3340</v>
      </c>
      <c r="O5178" t="s">
        <v>3341</v>
      </c>
      <c r="P5178" t="s">
        <v>10955</v>
      </c>
      <c r="Q5178" t="s">
        <v>741</v>
      </c>
      <c r="R5178" t="s">
        <v>748</v>
      </c>
      <c r="W5178" t="s">
        <v>3290</v>
      </c>
      <c r="X5178">
        <v>0</v>
      </c>
      <c r="AB5178" t="s">
        <v>3342</v>
      </c>
      <c r="AC5178" t="s">
        <v>3343</v>
      </c>
      <c r="AG5178" t="s">
        <v>769</v>
      </c>
      <c r="AH5178" t="e">
        <f>VLOOKUP(C5178,'CREAR HV'!A:A,1,0)</f>
        <v>#N/A</v>
      </c>
    </row>
    <row r="5179" spans="1:34" x14ac:dyDescent="0.3">
      <c r="A5179" t="s">
        <v>10946</v>
      </c>
      <c r="B5179" t="s">
        <v>10947</v>
      </c>
      <c r="C5179">
        <v>1100950029</v>
      </c>
      <c r="F5179" s="16">
        <v>31674</v>
      </c>
      <c r="G5179" t="s">
        <v>816</v>
      </c>
      <c r="H5179" t="s">
        <v>74</v>
      </c>
      <c r="I5179" t="s">
        <v>14893</v>
      </c>
      <c r="J5179" t="s">
        <v>1203</v>
      </c>
      <c r="K5179" t="s">
        <v>3637</v>
      </c>
      <c r="L5179" t="s">
        <v>159</v>
      </c>
      <c r="P5179" t="s">
        <v>10955</v>
      </c>
      <c r="Q5179" t="s">
        <v>741</v>
      </c>
      <c r="AG5179" t="s">
        <v>159</v>
      </c>
      <c r="AH5179" t="e">
        <f>VLOOKUP(C5179,'CREAR HV'!A:A,1,0)</f>
        <v>#N/A</v>
      </c>
    </row>
    <row r="5180" spans="1:34" x14ac:dyDescent="0.3">
      <c r="A5180" t="s">
        <v>10946</v>
      </c>
      <c r="B5180" t="s">
        <v>10947</v>
      </c>
      <c r="C5180">
        <v>28865444</v>
      </c>
      <c r="F5180" s="16">
        <v>24089</v>
      </c>
      <c r="G5180" t="s">
        <v>1058</v>
      </c>
      <c r="H5180" t="s">
        <v>1058</v>
      </c>
      <c r="I5180" t="s">
        <v>3263</v>
      </c>
      <c r="J5180" t="s">
        <v>149</v>
      </c>
      <c r="K5180" t="s">
        <v>3264</v>
      </c>
      <c r="L5180" t="s">
        <v>3265</v>
      </c>
      <c r="O5180" t="s">
        <v>3266</v>
      </c>
      <c r="P5180" t="s">
        <v>10955</v>
      </c>
      <c r="Q5180" t="s">
        <v>741</v>
      </c>
      <c r="AG5180" t="s">
        <v>743</v>
      </c>
      <c r="AH5180" t="e">
        <f>VLOOKUP(C5180,'CREAR HV'!A:A,1,0)</f>
        <v>#N/A</v>
      </c>
    </row>
    <row r="5181" spans="1:34" x14ac:dyDescent="0.3">
      <c r="A5181" t="s">
        <v>10946</v>
      </c>
      <c r="B5181" t="s">
        <v>10947</v>
      </c>
      <c r="C5181">
        <v>29504590</v>
      </c>
      <c r="E5181" s="16">
        <v>35347</v>
      </c>
      <c r="F5181" s="16">
        <v>28548</v>
      </c>
      <c r="G5181" t="s">
        <v>3298</v>
      </c>
      <c r="H5181" t="s">
        <v>3298</v>
      </c>
      <c r="I5181" t="s">
        <v>3299</v>
      </c>
      <c r="J5181" t="s">
        <v>665</v>
      </c>
      <c r="K5181" t="s">
        <v>145</v>
      </c>
      <c r="L5181" t="s">
        <v>3300</v>
      </c>
      <c r="O5181" t="s">
        <v>3301</v>
      </c>
      <c r="P5181" t="s">
        <v>10955</v>
      </c>
      <c r="Q5181" t="s">
        <v>1038</v>
      </c>
      <c r="R5181" t="s">
        <v>1054</v>
      </c>
      <c r="W5181" t="s">
        <v>850</v>
      </c>
      <c r="X5181">
        <v>0</v>
      </c>
      <c r="AB5181" t="s">
        <v>3302</v>
      </c>
      <c r="AC5181" t="s">
        <v>3303</v>
      </c>
      <c r="AG5181" t="s">
        <v>743</v>
      </c>
      <c r="AH5181" t="e">
        <f>VLOOKUP(C5181,'CREAR HV'!A:A,1,0)</f>
        <v>#N/A</v>
      </c>
    </row>
    <row r="5182" spans="1:34" x14ac:dyDescent="0.3">
      <c r="A5182" t="s">
        <v>10946</v>
      </c>
      <c r="B5182" t="s">
        <v>10947</v>
      </c>
      <c r="C5182">
        <v>31868514</v>
      </c>
      <c r="F5182" s="16">
        <v>21841</v>
      </c>
      <c r="G5182" t="s">
        <v>41</v>
      </c>
      <c r="H5182" t="s">
        <v>41</v>
      </c>
      <c r="I5182" t="s">
        <v>2791</v>
      </c>
      <c r="J5182" t="s">
        <v>152</v>
      </c>
      <c r="K5182" t="s">
        <v>3544</v>
      </c>
      <c r="L5182" t="s">
        <v>3545</v>
      </c>
      <c r="O5182" t="s">
        <v>3546</v>
      </c>
      <c r="P5182" t="s">
        <v>10955</v>
      </c>
      <c r="Q5182" t="s">
        <v>741</v>
      </c>
      <c r="AG5182" t="s">
        <v>769</v>
      </c>
      <c r="AH5182" t="e">
        <f>VLOOKUP(C5182,'CREAR HV'!A:A,1,0)</f>
        <v>#N/A</v>
      </c>
    </row>
    <row r="5183" spans="1:34" x14ac:dyDescent="0.3">
      <c r="A5183" t="s">
        <v>10946</v>
      </c>
      <c r="B5183" t="s">
        <v>10947</v>
      </c>
      <c r="C5183">
        <v>1018473211</v>
      </c>
      <c r="F5183" s="16">
        <v>34701</v>
      </c>
      <c r="G5183" t="s">
        <v>53</v>
      </c>
      <c r="H5183" t="s">
        <v>53</v>
      </c>
      <c r="I5183" t="s">
        <v>9338</v>
      </c>
      <c r="J5183" t="s">
        <v>1846</v>
      </c>
      <c r="K5183" t="s">
        <v>1100</v>
      </c>
      <c r="L5183" t="s">
        <v>14894</v>
      </c>
      <c r="O5183" t="s">
        <v>14895</v>
      </c>
      <c r="P5183" t="s">
        <v>10955</v>
      </c>
      <c r="Q5183" t="s">
        <v>741</v>
      </c>
      <c r="AG5183" t="s">
        <v>159</v>
      </c>
      <c r="AH5183" t="e">
        <f>VLOOKUP(C5183,'CREAR HV'!A:A,1,0)</f>
        <v>#N/A</v>
      </c>
    </row>
    <row r="5184" spans="1:34" x14ac:dyDescent="0.3">
      <c r="A5184" t="s">
        <v>10946</v>
      </c>
      <c r="B5184" t="s">
        <v>10947</v>
      </c>
      <c r="C5184">
        <v>32553037</v>
      </c>
      <c r="F5184" s="16">
        <v>22293</v>
      </c>
      <c r="G5184" t="s">
        <v>65</v>
      </c>
      <c r="H5184" t="s">
        <v>65</v>
      </c>
      <c r="I5184" t="s">
        <v>4158</v>
      </c>
      <c r="J5184" t="s">
        <v>238</v>
      </c>
      <c r="K5184" t="s">
        <v>3957</v>
      </c>
      <c r="L5184" t="s">
        <v>14896</v>
      </c>
      <c r="P5184" t="s">
        <v>10955</v>
      </c>
      <c r="Q5184" t="s">
        <v>741</v>
      </c>
      <c r="AG5184" t="s">
        <v>159</v>
      </c>
      <c r="AH5184" t="e">
        <f>VLOOKUP(C5184,'CREAR HV'!A:A,1,0)</f>
        <v>#N/A</v>
      </c>
    </row>
    <row r="5185" spans="1:34" x14ac:dyDescent="0.3">
      <c r="A5185" t="s">
        <v>10946</v>
      </c>
      <c r="B5185" t="s">
        <v>10947</v>
      </c>
      <c r="C5185">
        <v>63527280</v>
      </c>
      <c r="F5185" s="16">
        <v>29961</v>
      </c>
      <c r="G5185" t="s">
        <v>2416</v>
      </c>
      <c r="H5185" t="s">
        <v>2416</v>
      </c>
      <c r="I5185" t="s">
        <v>2921</v>
      </c>
      <c r="J5185" t="s">
        <v>6255</v>
      </c>
      <c r="K5185" t="s">
        <v>2602</v>
      </c>
      <c r="L5185" t="s">
        <v>6256</v>
      </c>
      <c r="O5185" t="s">
        <v>6257</v>
      </c>
      <c r="P5185" t="s">
        <v>10955</v>
      </c>
      <c r="Q5185" t="s">
        <v>741</v>
      </c>
      <c r="AG5185" t="s">
        <v>769</v>
      </c>
      <c r="AH5185" t="e">
        <f>VLOOKUP(C5185,'CREAR HV'!A:A,1,0)</f>
        <v>#N/A</v>
      </c>
    </row>
    <row r="5186" spans="1:34" x14ac:dyDescent="0.3">
      <c r="A5186" t="s">
        <v>10946</v>
      </c>
      <c r="B5186" t="s">
        <v>10947</v>
      </c>
      <c r="C5186">
        <v>66708419</v>
      </c>
      <c r="F5186" s="16">
        <v>23432</v>
      </c>
      <c r="G5186" t="s">
        <v>1040</v>
      </c>
      <c r="H5186" t="s">
        <v>1041</v>
      </c>
      <c r="I5186" t="s">
        <v>6378</v>
      </c>
      <c r="J5186" t="s">
        <v>4469</v>
      </c>
      <c r="K5186" t="s">
        <v>674</v>
      </c>
      <c r="L5186" t="s">
        <v>6379</v>
      </c>
      <c r="O5186" t="s">
        <v>6380</v>
      </c>
      <c r="P5186" t="s">
        <v>10955</v>
      </c>
      <c r="Q5186" t="s">
        <v>741</v>
      </c>
      <c r="AG5186" t="s">
        <v>769</v>
      </c>
      <c r="AH5186" t="e">
        <f>VLOOKUP(C5186,'CREAR HV'!A:A,1,0)</f>
        <v>#N/A</v>
      </c>
    </row>
    <row r="5187" spans="1:34" x14ac:dyDescent="0.3">
      <c r="A5187" t="s">
        <v>10946</v>
      </c>
      <c r="B5187" t="s">
        <v>10947</v>
      </c>
      <c r="C5187">
        <v>63283771</v>
      </c>
      <c r="F5187" s="16">
        <v>22251</v>
      </c>
      <c r="G5187" t="s">
        <v>67</v>
      </c>
      <c r="H5187" t="s">
        <v>67</v>
      </c>
      <c r="I5187" t="s">
        <v>4056</v>
      </c>
      <c r="J5187" t="s">
        <v>6170</v>
      </c>
      <c r="K5187" t="s">
        <v>1451</v>
      </c>
      <c r="L5187" t="s">
        <v>6171</v>
      </c>
      <c r="O5187" t="s">
        <v>6172</v>
      </c>
      <c r="P5187" t="s">
        <v>10955</v>
      </c>
      <c r="Q5187" t="s">
        <v>741</v>
      </c>
      <c r="AG5187" t="s">
        <v>743</v>
      </c>
      <c r="AH5187" t="e">
        <f>VLOOKUP(C5187,'CREAR HV'!A:A,1,0)</f>
        <v>#N/A</v>
      </c>
    </row>
    <row r="5188" spans="1:34" x14ac:dyDescent="0.3">
      <c r="A5188" t="s">
        <v>10946</v>
      </c>
      <c r="B5188" t="s">
        <v>10947</v>
      </c>
      <c r="C5188">
        <v>66765663</v>
      </c>
      <c r="E5188" s="16">
        <v>33157</v>
      </c>
      <c r="F5188" s="16">
        <v>25661</v>
      </c>
      <c r="G5188" t="s">
        <v>126</v>
      </c>
      <c r="H5188" t="s">
        <v>126</v>
      </c>
      <c r="I5188" t="s">
        <v>3281</v>
      </c>
      <c r="J5188" t="s">
        <v>3926</v>
      </c>
      <c r="K5188" t="s">
        <v>404</v>
      </c>
      <c r="L5188" t="s">
        <v>6416</v>
      </c>
      <c r="O5188" t="s">
        <v>6417</v>
      </c>
      <c r="P5188" t="s">
        <v>10955</v>
      </c>
      <c r="Q5188" t="s">
        <v>1038</v>
      </c>
      <c r="R5188" t="s">
        <v>748</v>
      </c>
      <c r="S5188" t="s">
        <v>1633</v>
      </c>
      <c r="T5188" t="s">
        <v>1634</v>
      </c>
      <c r="W5188" t="s">
        <v>1277</v>
      </c>
      <c r="X5188">
        <v>0</v>
      </c>
      <c r="Z5188" t="s">
        <v>6418</v>
      </c>
      <c r="AB5188" t="s">
        <v>6419</v>
      </c>
      <c r="AC5188" t="s">
        <v>6420</v>
      </c>
      <c r="AG5188" t="s">
        <v>743</v>
      </c>
      <c r="AH5188" t="e">
        <f>VLOOKUP(C5188,'CREAR HV'!A:A,1,0)</f>
        <v>#N/A</v>
      </c>
    </row>
    <row r="5189" spans="1:34" x14ac:dyDescent="0.3">
      <c r="A5189" t="s">
        <v>10946</v>
      </c>
      <c r="B5189" t="s">
        <v>10947</v>
      </c>
      <c r="C5189">
        <v>66765663</v>
      </c>
      <c r="E5189" s="16">
        <v>33157</v>
      </c>
      <c r="F5189" s="16">
        <v>25661</v>
      </c>
      <c r="G5189" t="s">
        <v>126</v>
      </c>
      <c r="H5189" t="s">
        <v>126</v>
      </c>
      <c r="I5189" t="s">
        <v>3281</v>
      </c>
      <c r="J5189" t="s">
        <v>3926</v>
      </c>
      <c r="K5189" t="s">
        <v>404</v>
      </c>
      <c r="L5189" t="s">
        <v>6416</v>
      </c>
      <c r="O5189" t="s">
        <v>6417</v>
      </c>
      <c r="P5189" t="s">
        <v>10955</v>
      </c>
      <c r="Q5189" t="s">
        <v>1038</v>
      </c>
      <c r="R5189" t="s">
        <v>748</v>
      </c>
      <c r="S5189" t="s">
        <v>1633</v>
      </c>
      <c r="T5189" t="s">
        <v>1634</v>
      </c>
      <c r="W5189" t="s">
        <v>1277</v>
      </c>
      <c r="X5189">
        <v>0</v>
      </c>
      <c r="Z5189" t="s">
        <v>6418</v>
      </c>
      <c r="AB5189" t="s">
        <v>6419</v>
      </c>
      <c r="AC5189" t="s">
        <v>6420</v>
      </c>
      <c r="AG5189" t="s">
        <v>743</v>
      </c>
      <c r="AH5189" t="e">
        <f>VLOOKUP(C5189,'CREAR HV'!A:A,1,0)</f>
        <v>#N/A</v>
      </c>
    </row>
    <row r="5190" spans="1:34" x14ac:dyDescent="0.3">
      <c r="A5190" t="s">
        <v>10946</v>
      </c>
      <c r="B5190" t="s">
        <v>10947</v>
      </c>
      <c r="C5190">
        <v>66765663</v>
      </c>
      <c r="E5190" s="16">
        <v>33157</v>
      </c>
      <c r="F5190" s="16">
        <v>25661</v>
      </c>
      <c r="G5190" t="s">
        <v>126</v>
      </c>
      <c r="H5190" t="s">
        <v>126</v>
      </c>
      <c r="I5190" t="s">
        <v>3281</v>
      </c>
      <c r="J5190" t="s">
        <v>3926</v>
      </c>
      <c r="K5190" t="s">
        <v>404</v>
      </c>
      <c r="L5190" t="s">
        <v>6416</v>
      </c>
      <c r="O5190" t="s">
        <v>6417</v>
      </c>
      <c r="P5190" t="s">
        <v>10955</v>
      </c>
      <c r="Q5190" t="s">
        <v>1038</v>
      </c>
      <c r="R5190" t="s">
        <v>748</v>
      </c>
      <c r="S5190" t="s">
        <v>1633</v>
      </c>
      <c r="T5190" t="s">
        <v>1634</v>
      </c>
      <c r="W5190" t="s">
        <v>1277</v>
      </c>
      <c r="X5190">
        <v>0</v>
      </c>
      <c r="Z5190" t="s">
        <v>6418</v>
      </c>
      <c r="AB5190" t="s">
        <v>6419</v>
      </c>
      <c r="AC5190" t="s">
        <v>6420</v>
      </c>
      <c r="AG5190" t="s">
        <v>743</v>
      </c>
      <c r="AH5190" t="e">
        <f>VLOOKUP(C5190,'CREAR HV'!A:A,1,0)</f>
        <v>#N/A</v>
      </c>
    </row>
    <row r="5191" spans="1:34" x14ac:dyDescent="0.3">
      <c r="A5191" t="s">
        <v>10946</v>
      </c>
      <c r="B5191" t="s">
        <v>10947</v>
      </c>
      <c r="C5191">
        <v>66765663</v>
      </c>
      <c r="E5191" s="16">
        <v>33157</v>
      </c>
      <c r="F5191" s="16">
        <v>25661</v>
      </c>
      <c r="G5191" t="s">
        <v>126</v>
      </c>
      <c r="H5191" t="s">
        <v>126</v>
      </c>
      <c r="I5191" t="s">
        <v>3281</v>
      </c>
      <c r="J5191" t="s">
        <v>3926</v>
      </c>
      <c r="K5191" t="s">
        <v>404</v>
      </c>
      <c r="L5191" t="s">
        <v>6416</v>
      </c>
      <c r="O5191" t="s">
        <v>6417</v>
      </c>
      <c r="P5191" t="s">
        <v>10955</v>
      </c>
      <c r="Q5191" t="s">
        <v>1038</v>
      </c>
      <c r="R5191" t="s">
        <v>748</v>
      </c>
      <c r="S5191" t="s">
        <v>1633</v>
      </c>
      <c r="T5191" t="s">
        <v>1634</v>
      </c>
      <c r="W5191" t="s">
        <v>1277</v>
      </c>
      <c r="X5191">
        <v>0</v>
      </c>
      <c r="Z5191" t="s">
        <v>6418</v>
      </c>
      <c r="AB5191" t="s">
        <v>6419</v>
      </c>
      <c r="AC5191" t="s">
        <v>6420</v>
      </c>
      <c r="AG5191" t="s">
        <v>743</v>
      </c>
      <c r="AH5191" t="e">
        <f>VLOOKUP(C5191,'CREAR HV'!A:A,1,0)</f>
        <v>#N/A</v>
      </c>
    </row>
    <row r="5192" spans="1:34" x14ac:dyDescent="0.3">
      <c r="A5192" t="s">
        <v>10946</v>
      </c>
      <c r="B5192" t="s">
        <v>10947</v>
      </c>
      <c r="C5192">
        <v>66765663</v>
      </c>
      <c r="E5192" s="16">
        <v>33157</v>
      </c>
      <c r="F5192" s="16">
        <v>25661</v>
      </c>
      <c r="G5192" t="s">
        <v>126</v>
      </c>
      <c r="H5192" t="s">
        <v>126</v>
      </c>
      <c r="I5192" t="s">
        <v>3281</v>
      </c>
      <c r="J5192" t="s">
        <v>3926</v>
      </c>
      <c r="K5192" t="s">
        <v>404</v>
      </c>
      <c r="L5192" t="s">
        <v>6416</v>
      </c>
      <c r="O5192" t="s">
        <v>6417</v>
      </c>
      <c r="P5192" t="s">
        <v>10955</v>
      </c>
      <c r="Q5192" t="s">
        <v>1038</v>
      </c>
      <c r="R5192" t="s">
        <v>748</v>
      </c>
      <c r="S5192" t="s">
        <v>1633</v>
      </c>
      <c r="T5192" t="s">
        <v>1634</v>
      </c>
      <c r="W5192" t="s">
        <v>1277</v>
      </c>
      <c r="X5192">
        <v>0</v>
      </c>
      <c r="Z5192" t="s">
        <v>14897</v>
      </c>
      <c r="AB5192" t="s">
        <v>6419</v>
      </c>
      <c r="AC5192" t="s">
        <v>6420</v>
      </c>
      <c r="AG5192" t="s">
        <v>743</v>
      </c>
      <c r="AH5192" t="e">
        <f>VLOOKUP(C5192,'CREAR HV'!A:A,1,0)</f>
        <v>#N/A</v>
      </c>
    </row>
    <row r="5193" spans="1:34" x14ac:dyDescent="0.3">
      <c r="A5193" t="s">
        <v>10946</v>
      </c>
      <c r="B5193" t="s">
        <v>10947</v>
      </c>
      <c r="C5193">
        <v>66765663</v>
      </c>
      <c r="E5193" s="16">
        <v>33157</v>
      </c>
      <c r="F5193" s="16">
        <v>25661</v>
      </c>
      <c r="G5193" t="s">
        <v>126</v>
      </c>
      <c r="H5193" t="s">
        <v>126</v>
      </c>
      <c r="I5193" t="s">
        <v>3281</v>
      </c>
      <c r="J5193" t="s">
        <v>3926</v>
      </c>
      <c r="K5193" t="s">
        <v>404</v>
      </c>
      <c r="L5193" t="s">
        <v>6416</v>
      </c>
      <c r="O5193" t="s">
        <v>6417</v>
      </c>
      <c r="P5193" t="s">
        <v>10955</v>
      </c>
      <c r="Q5193" t="s">
        <v>1038</v>
      </c>
      <c r="R5193" t="s">
        <v>748</v>
      </c>
      <c r="S5193" t="s">
        <v>1633</v>
      </c>
      <c r="T5193" t="s">
        <v>1634</v>
      </c>
      <c r="W5193" t="s">
        <v>1277</v>
      </c>
      <c r="X5193">
        <v>0</v>
      </c>
      <c r="Z5193" t="s">
        <v>14897</v>
      </c>
      <c r="AB5193" t="s">
        <v>6419</v>
      </c>
      <c r="AC5193" t="s">
        <v>6420</v>
      </c>
      <c r="AG5193" t="s">
        <v>743</v>
      </c>
      <c r="AH5193" t="e">
        <f>VLOOKUP(C5193,'CREAR HV'!A:A,1,0)</f>
        <v>#N/A</v>
      </c>
    </row>
    <row r="5194" spans="1:34" x14ac:dyDescent="0.3">
      <c r="A5194" t="s">
        <v>10946</v>
      </c>
      <c r="B5194" t="s">
        <v>10947</v>
      </c>
      <c r="C5194">
        <v>66765663</v>
      </c>
      <c r="E5194" s="16">
        <v>33157</v>
      </c>
      <c r="F5194" s="16">
        <v>25661</v>
      </c>
      <c r="G5194" t="s">
        <v>126</v>
      </c>
      <c r="H5194" t="s">
        <v>126</v>
      </c>
      <c r="I5194" t="s">
        <v>3281</v>
      </c>
      <c r="J5194" t="s">
        <v>3926</v>
      </c>
      <c r="K5194" t="s">
        <v>404</v>
      </c>
      <c r="L5194" t="s">
        <v>6416</v>
      </c>
      <c r="O5194" t="s">
        <v>6417</v>
      </c>
      <c r="P5194" t="s">
        <v>10955</v>
      </c>
      <c r="Q5194" t="s">
        <v>1038</v>
      </c>
      <c r="R5194" t="s">
        <v>748</v>
      </c>
      <c r="S5194" t="s">
        <v>1633</v>
      </c>
      <c r="T5194" t="s">
        <v>1634</v>
      </c>
      <c r="W5194" t="s">
        <v>1277</v>
      </c>
      <c r="X5194">
        <v>0</v>
      </c>
      <c r="Z5194" t="s">
        <v>14897</v>
      </c>
      <c r="AB5194" t="s">
        <v>6419</v>
      </c>
      <c r="AC5194" t="s">
        <v>6420</v>
      </c>
      <c r="AG5194" t="s">
        <v>743</v>
      </c>
      <c r="AH5194" t="e">
        <f>VLOOKUP(C5194,'CREAR HV'!A:A,1,0)</f>
        <v>#N/A</v>
      </c>
    </row>
    <row r="5195" spans="1:34" x14ac:dyDescent="0.3">
      <c r="A5195" t="s">
        <v>10946</v>
      </c>
      <c r="B5195" t="s">
        <v>10947</v>
      </c>
      <c r="C5195">
        <v>66765663</v>
      </c>
      <c r="E5195" s="16">
        <v>33157</v>
      </c>
      <c r="F5195" s="16">
        <v>25661</v>
      </c>
      <c r="G5195" t="s">
        <v>126</v>
      </c>
      <c r="H5195" t="s">
        <v>126</v>
      </c>
      <c r="I5195" t="s">
        <v>3281</v>
      </c>
      <c r="J5195" t="s">
        <v>3926</v>
      </c>
      <c r="K5195" t="s">
        <v>404</v>
      </c>
      <c r="L5195" t="s">
        <v>6416</v>
      </c>
      <c r="O5195" t="s">
        <v>6417</v>
      </c>
      <c r="P5195" t="s">
        <v>10955</v>
      </c>
      <c r="Q5195" t="s">
        <v>1038</v>
      </c>
      <c r="R5195" t="s">
        <v>748</v>
      </c>
      <c r="S5195" t="s">
        <v>1633</v>
      </c>
      <c r="T5195" t="s">
        <v>1634</v>
      </c>
      <c r="W5195" t="s">
        <v>1277</v>
      </c>
      <c r="X5195">
        <v>0</v>
      </c>
      <c r="Z5195" t="s">
        <v>14897</v>
      </c>
      <c r="AB5195" t="s">
        <v>6419</v>
      </c>
      <c r="AC5195" t="s">
        <v>6420</v>
      </c>
      <c r="AG5195" t="s">
        <v>743</v>
      </c>
      <c r="AH5195" t="e">
        <f>VLOOKUP(C5195,'CREAR HV'!A:A,1,0)</f>
        <v>#N/A</v>
      </c>
    </row>
    <row r="5196" spans="1:34" x14ac:dyDescent="0.3">
      <c r="A5196" t="s">
        <v>10946</v>
      </c>
      <c r="B5196" t="s">
        <v>10947</v>
      </c>
      <c r="C5196">
        <v>66765663</v>
      </c>
      <c r="E5196" s="16">
        <v>33157</v>
      </c>
      <c r="F5196" s="16">
        <v>25661</v>
      </c>
      <c r="G5196" t="s">
        <v>126</v>
      </c>
      <c r="H5196" t="s">
        <v>126</v>
      </c>
      <c r="I5196" t="s">
        <v>3281</v>
      </c>
      <c r="J5196" t="s">
        <v>3926</v>
      </c>
      <c r="K5196" t="s">
        <v>404</v>
      </c>
      <c r="L5196" t="s">
        <v>6416</v>
      </c>
      <c r="O5196" t="s">
        <v>6417</v>
      </c>
      <c r="P5196" t="s">
        <v>10955</v>
      </c>
      <c r="Q5196" t="s">
        <v>1038</v>
      </c>
      <c r="R5196" t="s">
        <v>748</v>
      </c>
      <c r="S5196" t="s">
        <v>1633</v>
      </c>
      <c r="T5196" t="s">
        <v>1634</v>
      </c>
      <c r="W5196" t="s">
        <v>1277</v>
      </c>
      <c r="X5196">
        <v>0</v>
      </c>
      <c r="Z5196" t="s">
        <v>3124</v>
      </c>
      <c r="AB5196" t="s">
        <v>6419</v>
      </c>
      <c r="AC5196" t="s">
        <v>6420</v>
      </c>
      <c r="AG5196" t="s">
        <v>743</v>
      </c>
      <c r="AH5196" t="e">
        <f>VLOOKUP(C5196,'CREAR HV'!A:A,1,0)</f>
        <v>#N/A</v>
      </c>
    </row>
    <row r="5197" spans="1:34" x14ac:dyDescent="0.3">
      <c r="A5197" t="s">
        <v>10946</v>
      </c>
      <c r="B5197" t="s">
        <v>10947</v>
      </c>
      <c r="C5197">
        <v>66765663</v>
      </c>
      <c r="E5197" s="16">
        <v>33157</v>
      </c>
      <c r="F5197" s="16">
        <v>25661</v>
      </c>
      <c r="G5197" t="s">
        <v>126</v>
      </c>
      <c r="H5197" t="s">
        <v>126</v>
      </c>
      <c r="I5197" t="s">
        <v>3281</v>
      </c>
      <c r="J5197" t="s">
        <v>3926</v>
      </c>
      <c r="K5197" t="s">
        <v>404</v>
      </c>
      <c r="L5197" t="s">
        <v>6416</v>
      </c>
      <c r="O5197" t="s">
        <v>6417</v>
      </c>
      <c r="P5197" t="s">
        <v>10955</v>
      </c>
      <c r="Q5197" t="s">
        <v>1038</v>
      </c>
      <c r="R5197" t="s">
        <v>748</v>
      </c>
      <c r="S5197" t="s">
        <v>1633</v>
      </c>
      <c r="T5197" t="s">
        <v>1634</v>
      </c>
      <c r="W5197" t="s">
        <v>1277</v>
      </c>
      <c r="X5197">
        <v>0</v>
      </c>
      <c r="Z5197" t="s">
        <v>3124</v>
      </c>
      <c r="AB5197" t="s">
        <v>6419</v>
      </c>
      <c r="AC5197" t="s">
        <v>6420</v>
      </c>
      <c r="AG5197" t="s">
        <v>743</v>
      </c>
      <c r="AH5197" t="e">
        <f>VLOOKUP(C5197,'CREAR HV'!A:A,1,0)</f>
        <v>#N/A</v>
      </c>
    </row>
    <row r="5198" spans="1:34" x14ac:dyDescent="0.3">
      <c r="A5198" t="s">
        <v>10946</v>
      </c>
      <c r="B5198" t="s">
        <v>10947</v>
      </c>
      <c r="C5198">
        <v>66765663</v>
      </c>
      <c r="E5198" s="16">
        <v>33157</v>
      </c>
      <c r="F5198" s="16">
        <v>25661</v>
      </c>
      <c r="G5198" t="s">
        <v>126</v>
      </c>
      <c r="H5198" t="s">
        <v>126</v>
      </c>
      <c r="I5198" t="s">
        <v>3281</v>
      </c>
      <c r="J5198" t="s">
        <v>3926</v>
      </c>
      <c r="K5198" t="s">
        <v>404</v>
      </c>
      <c r="L5198" t="s">
        <v>6416</v>
      </c>
      <c r="O5198" t="s">
        <v>6417</v>
      </c>
      <c r="P5198" t="s">
        <v>10955</v>
      </c>
      <c r="Q5198" t="s">
        <v>1038</v>
      </c>
      <c r="R5198" t="s">
        <v>748</v>
      </c>
      <c r="S5198" t="s">
        <v>1633</v>
      </c>
      <c r="T5198" t="s">
        <v>1634</v>
      </c>
      <c r="W5198" t="s">
        <v>1277</v>
      </c>
      <c r="X5198">
        <v>0</v>
      </c>
      <c r="Z5198" t="s">
        <v>3124</v>
      </c>
      <c r="AB5198" t="s">
        <v>6419</v>
      </c>
      <c r="AC5198" t="s">
        <v>6420</v>
      </c>
      <c r="AG5198" t="s">
        <v>743</v>
      </c>
      <c r="AH5198" t="e">
        <f>VLOOKUP(C5198,'CREAR HV'!A:A,1,0)</f>
        <v>#N/A</v>
      </c>
    </row>
    <row r="5199" spans="1:34" x14ac:dyDescent="0.3">
      <c r="A5199" t="s">
        <v>10946</v>
      </c>
      <c r="B5199" t="s">
        <v>10947</v>
      </c>
      <c r="C5199">
        <v>66765663</v>
      </c>
      <c r="E5199" s="16">
        <v>33157</v>
      </c>
      <c r="F5199" s="16">
        <v>25661</v>
      </c>
      <c r="G5199" t="s">
        <v>126</v>
      </c>
      <c r="H5199" t="s">
        <v>126</v>
      </c>
      <c r="I5199" t="s">
        <v>3281</v>
      </c>
      <c r="J5199" t="s">
        <v>3926</v>
      </c>
      <c r="K5199" t="s">
        <v>404</v>
      </c>
      <c r="L5199" t="s">
        <v>6416</v>
      </c>
      <c r="O5199" t="s">
        <v>6417</v>
      </c>
      <c r="P5199" t="s">
        <v>10955</v>
      </c>
      <c r="Q5199" t="s">
        <v>1038</v>
      </c>
      <c r="R5199" t="s">
        <v>748</v>
      </c>
      <c r="S5199" t="s">
        <v>1633</v>
      </c>
      <c r="T5199" t="s">
        <v>1634</v>
      </c>
      <c r="W5199" t="s">
        <v>1277</v>
      </c>
      <c r="X5199">
        <v>0</v>
      </c>
      <c r="Z5199" t="s">
        <v>3124</v>
      </c>
      <c r="AB5199" t="s">
        <v>6419</v>
      </c>
      <c r="AC5199" t="s">
        <v>6420</v>
      </c>
      <c r="AG5199" t="s">
        <v>743</v>
      </c>
      <c r="AH5199" t="e">
        <f>VLOOKUP(C5199,'CREAR HV'!A:A,1,0)</f>
        <v>#N/A</v>
      </c>
    </row>
    <row r="5200" spans="1:34" x14ac:dyDescent="0.3">
      <c r="A5200" t="s">
        <v>10946</v>
      </c>
      <c r="B5200" t="s">
        <v>10947</v>
      </c>
      <c r="C5200">
        <v>63392595</v>
      </c>
      <c r="F5200" s="16">
        <v>24920</v>
      </c>
      <c r="G5200" t="s">
        <v>6199</v>
      </c>
      <c r="H5200" t="s">
        <v>6199</v>
      </c>
      <c r="I5200" t="s">
        <v>4123</v>
      </c>
      <c r="J5200" t="s">
        <v>3031</v>
      </c>
      <c r="K5200" t="s">
        <v>284</v>
      </c>
      <c r="L5200" t="s">
        <v>6200</v>
      </c>
      <c r="P5200" t="s">
        <v>10955</v>
      </c>
      <c r="Q5200" t="s">
        <v>741</v>
      </c>
      <c r="AG5200" t="s">
        <v>769</v>
      </c>
      <c r="AH5200" t="e">
        <f>VLOOKUP(C5200,'CREAR HV'!A:A,1,0)</f>
        <v>#N/A</v>
      </c>
    </row>
    <row r="5201" spans="1:34" x14ac:dyDescent="0.3">
      <c r="A5201" t="s">
        <v>10946</v>
      </c>
      <c r="B5201" t="s">
        <v>10947</v>
      </c>
      <c r="C5201">
        <v>63459237</v>
      </c>
      <c r="E5201" s="16">
        <v>32853</v>
      </c>
      <c r="F5201" s="16">
        <v>25115</v>
      </c>
      <c r="G5201" t="s">
        <v>576</v>
      </c>
      <c r="H5201" t="s">
        <v>576</v>
      </c>
      <c r="I5201" t="s">
        <v>6231</v>
      </c>
      <c r="J5201" t="s">
        <v>196</v>
      </c>
      <c r="K5201" t="s">
        <v>1301</v>
      </c>
      <c r="L5201" t="s">
        <v>6232</v>
      </c>
      <c r="P5201" t="s">
        <v>10955</v>
      </c>
      <c r="Q5201" t="s">
        <v>3381</v>
      </c>
      <c r="R5201" t="s">
        <v>1011</v>
      </c>
      <c r="W5201" t="s">
        <v>6061</v>
      </c>
      <c r="X5201">
        <v>0</v>
      </c>
      <c r="AB5201" t="s">
        <v>6233</v>
      </c>
      <c r="AG5201" t="s">
        <v>743</v>
      </c>
      <c r="AH5201" t="e">
        <f>VLOOKUP(C5201,'CREAR HV'!A:A,1,0)</f>
        <v>#N/A</v>
      </c>
    </row>
    <row r="5202" spans="1:34" x14ac:dyDescent="0.3">
      <c r="A5202" t="s">
        <v>10946</v>
      </c>
      <c r="B5202" t="s">
        <v>10947</v>
      </c>
      <c r="C5202">
        <v>37652609</v>
      </c>
      <c r="F5202" s="16">
        <v>30477</v>
      </c>
      <c r="G5202" t="s">
        <v>1849</v>
      </c>
      <c r="H5202" t="s">
        <v>64</v>
      </c>
      <c r="I5202" t="s">
        <v>4156</v>
      </c>
      <c r="J5202" t="s">
        <v>411</v>
      </c>
      <c r="K5202" t="s">
        <v>1215</v>
      </c>
      <c r="L5202" t="s">
        <v>4157</v>
      </c>
      <c r="P5202" t="s">
        <v>10955</v>
      </c>
      <c r="Q5202" t="s">
        <v>741</v>
      </c>
      <c r="AG5202" t="s">
        <v>743</v>
      </c>
      <c r="AH5202" t="e">
        <f>VLOOKUP(C5202,'CREAR HV'!A:A,1,0)</f>
        <v>#N/A</v>
      </c>
    </row>
    <row r="5203" spans="1:34" x14ac:dyDescent="0.3">
      <c r="A5203" t="s">
        <v>10946</v>
      </c>
      <c r="B5203" t="s">
        <v>10947</v>
      </c>
      <c r="C5203">
        <v>1130593740</v>
      </c>
      <c r="F5203" s="16">
        <v>31968</v>
      </c>
      <c r="G5203" t="s">
        <v>36</v>
      </c>
      <c r="H5203" t="s">
        <v>36</v>
      </c>
      <c r="I5203" t="s">
        <v>9642</v>
      </c>
      <c r="J5203" t="s">
        <v>3150</v>
      </c>
      <c r="K5203" t="s">
        <v>422</v>
      </c>
      <c r="L5203" t="s">
        <v>9643</v>
      </c>
      <c r="O5203" t="s">
        <v>9644</v>
      </c>
      <c r="P5203" t="s">
        <v>10955</v>
      </c>
      <c r="Q5203" t="s">
        <v>741</v>
      </c>
      <c r="AG5203" t="s">
        <v>11069</v>
      </c>
      <c r="AH5203" t="e">
        <f>VLOOKUP(C5203,'CREAR HV'!A:A,1,0)</f>
        <v>#N/A</v>
      </c>
    </row>
    <row r="5204" spans="1:34" x14ac:dyDescent="0.3">
      <c r="A5204" t="s">
        <v>10946</v>
      </c>
      <c r="B5204" t="s">
        <v>10947</v>
      </c>
      <c r="C5204">
        <v>1100969741</v>
      </c>
      <c r="F5204" s="16">
        <v>35260</v>
      </c>
      <c r="G5204" t="s">
        <v>60</v>
      </c>
      <c r="H5204" t="s">
        <v>60</v>
      </c>
      <c r="I5204" t="s">
        <v>8145</v>
      </c>
      <c r="J5204" t="s">
        <v>2220</v>
      </c>
      <c r="K5204" t="s">
        <v>262</v>
      </c>
      <c r="L5204" t="s">
        <v>9302</v>
      </c>
      <c r="O5204" t="s">
        <v>9303</v>
      </c>
      <c r="P5204" t="s">
        <v>10955</v>
      </c>
      <c r="Q5204" t="s">
        <v>741</v>
      </c>
      <c r="AG5204" t="s">
        <v>769</v>
      </c>
      <c r="AH5204" t="e">
        <f>VLOOKUP(C5204,'CREAR HV'!A:A,1,0)</f>
        <v>#N/A</v>
      </c>
    </row>
    <row r="5205" spans="1:34" x14ac:dyDescent="0.3">
      <c r="A5205" t="s">
        <v>10946</v>
      </c>
      <c r="B5205" t="s">
        <v>10947</v>
      </c>
      <c r="C5205">
        <v>1032443370</v>
      </c>
      <c r="F5205" s="16">
        <v>33363</v>
      </c>
      <c r="G5205" t="s">
        <v>9972</v>
      </c>
      <c r="H5205" t="s">
        <v>9972</v>
      </c>
      <c r="I5205" t="s">
        <v>14898</v>
      </c>
      <c r="J5205" t="s">
        <v>249</v>
      </c>
      <c r="K5205" t="s">
        <v>302</v>
      </c>
      <c r="L5205" t="s">
        <v>14899</v>
      </c>
      <c r="O5205" t="s">
        <v>14900</v>
      </c>
      <c r="P5205" t="s">
        <v>10955</v>
      </c>
      <c r="Q5205" t="s">
        <v>741</v>
      </c>
      <c r="AG5205" t="s">
        <v>159</v>
      </c>
      <c r="AH5205" t="e">
        <f>VLOOKUP(C5205,'CREAR HV'!A:A,1,0)</f>
        <v>#N/A</v>
      </c>
    </row>
    <row r="5206" spans="1:34" x14ac:dyDescent="0.3">
      <c r="A5206" t="s">
        <v>10946</v>
      </c>
      <c r="B5206" t="s">
        <v>10947</v>
      </c>
      <c r="C5206">
        <v>52206710</v>
      </c>
      <c r="F5206" s="16">
        <v>27271</v>
      </c>
      <c r="G5206" t="s">
        <v>44</v>
      </c>
      <c r="H5206" t="s">
        <v>44</v>
      </c>
      <c r="I5206" t="s">
        <v>8164</v>
      </c>
      <c r="J5206" t="s">
        <v>3172</v>
      </c>
      <c r="K5206" t="s">
        <v>7267</v>
      </c>
      <c r="L5206" t="s">
        <v>14901</v>
      </c>
      <c r="O5206" t="s">
        <v>14902</v>
      </c>
      <c r="P5206" t="s">
        <v>10955</v>
      </c>
      <c r="Q5206" t="s">
        <v>741</v>
      </c>
      <c r="AG5206" t="s">
        <v>159</v>
      </c>
      <c r="AH5206" t="e">
        <f>VLOOKUP(C5206,'CREAR HV'!A:A,1,0)</f>
        <v>#N/A</v>
      </c>
    </row>
    <row r="5207" spans="1:34" x14ac:dyDescent="0.3">
      <c r="A5207" t="s">
        <v>10946</v>
      </c>
      <c r="B5207" t="s">
        <v>10947</v>
      </c>
      <c r="C5207">
        <v>80201327</v>
      </c>
      <c r="F5207" s="16">
        <v>29913</v>
      </c>
      <c r="G5207" t="s">
        <v>44</v>
      </c>
      <c r="H5207" t="s">
        <v>44</v>
      </c>
      <c r="I5207" t="s">
        <v>608</v>
      </c>
      <c r="J5207" t="s">
        <v>266</v>
      </c>
      <c r="K5207" t="s">
        <v>1476</v>
      </c>
      <c r="L5207" t="s">
        <v>14903</v>
      </c>
      <c r="O5207" t="s">
        <v>14904</v>
      </c>
      <c r="P5207" t="s">
        <v>10950</v>
      </c>
      <c r="Q5207" t="s">
        <v>741</v>
      </c>
      <c r="V5207">
        <v>80201327</v>
      </c>
      <c r="W5207" t="s">
        <v>742</v>
      </c>
      <c r="X5207">
        <v>1</v>
      </c>
      <c r="AG5207" t="s">
        <v>159</v>
      </c>
      <c r="AH5207" t="e">
        <f>VLOOKUP(C5207,'CREAR HV'!A:A,1,0)</f>
        <v>#N/A</v>
      </c>
    </row>
    <row r="5208" spans="1:34" x14ac:dyDescent="0.3">
      <c r="A5208" t="s">
        <v>10946</v>
      </c>
      <c r="B5208" t="s">
        <v>10947</v>
      </c>
      <c r="C5208">
        <v>1144104243</v>
      </c>
      <c r="F5208" s="16">
        <v>36055</v>
      </c>
      <c r="G5208" t="s">
        <v>36</v>
      </c>
      <c r="H5208" t="s">
        <v>36</v>
      </c>
      <c r="I5208" t="s">
        <v>14905</v>
      </c>
      <c r="J5208" t="s">
        <v>10932</v>
      </c>
      <c r="K5208" t="s">
        <v>14906</v>
      </c>
      <c r="L5208" t="s">
        <v>14907</v>
      </c>
      <c r="O5208" t="s">
        <v>14908</v>
      </c>
      <c r="P5208" t="s">
        <v>10955</v>
      </c>
      <c r="Q5208" t="s">
        <v>741</v>
      </c>
      <c r="AG5208" t="s">
        <v>159</v>
      </c>
      <c r="AH5208" t="e">
        <f>VLOOKUP(C5208,'CREAR HV'!A:A,1,0)</f>
        <v>#N/A</v>
      </c>
    </row>
    <row r="5209" spans="1:34" x14ac:dyDescent="0.3">
      <c r="A5209" t="s">
        <v>10946</v>
      </c>
      <c r="B5209" t="s">
        <v>10947</v>
      </c>
      <c r="C5209">
        <v>1018436124</v>
      </c>
      <c r="F5209" s="16">
        <v>33059</v>
      </c>
      <c r="G5209" t="s">
        <v>44</v>
      </c>
      <c r="H5209" t="s">
        <v>44</v>
      </c>
      <c r="I5209" t="s">
        <v>4753</v>
      </c>
      <c r="J5209" t="s">
        <v>2996</v>
      </c>
      <c r="K5209" t="s">
        <v>2374</v>
      </c>
      <c r="L5209" t="s">
        <v>14909</v>
      </c>
      <c r="O5209" t="s">
        <v>14910</v>
      </c>
      <c r="P5209" t="s">
        <v>10955</v>
      </c>
      <c r="Q5209" t="s">
        <v>741</v>
      </c>
      <c r="AG5209" t="s">
        <v>159</v>
      </c>
      <c r="AH5209" t="e">
        <f>VLOOKUP(C5209,'CREAR HV'!A:A,1,0)</f>
        <v>#N/A</v>
      </c>
    </row>
    <row r="5210" spans="1:34" x14ac:dyDescent="0.3">
      <c r="A5210" t="s">
        <v>10946</v>
      </c>
      <c r="B5210" t="s">
        <v>10947</v>
      </c>
      <c r="C5210">
        <v>1014183680</v>
      </c>
      <c r="F5210" s="16">
        <v>31851</v>
      </c>
      <c r="G5210" t="s">
        <v>44</v>
      </c>
      <c r="H5210" t="s">
        <v>44</v>
      </c>
      <c r="I5210" t="s">
        <v>14911</v>
      </c>
      <c r="J5210" t="s">
        <v>1202</v>
      </c>
      <c r="K5210" t="s">
        <v>226</v>
      </c>
      <c r="L5210" t="s">
        <v>14912</v>
      </c>
      <c r="O5210" t="s">
        <v>14913</v>
      </c>
      <c r="P5210" t="s">
        <v>10955</v>
      </c>
      <c r="Q5210" t="s">
        <v>741</v>
      </c>
      <c r="AG5210" t="s">
        <v>159</v>
      </c>
      <c r="AH5210" t="e">
        <f>VLOOKUP(C5210,'CREAR HV'!A:A,1,0)</f>
        <v>#N/A</v>
      </c>
    </row>
    <row r="5211" spans="1:34" x14ac:dyDescent="0.3">
      <c r="A5211" t="s">
        <v>10946</v>
      </c>
      <c r="B5211" t="s">
        <v>10947</v>
      </c>
      <c r="C5211">
        <v>1049609118</v>
      </c>
      <c r="F5211" s="16">
        <v>32016</v>
      </c>
      <c r="G5211" t="s">
        <v>61</v>
      </c>
      <c r="H5211" t="s">
        <v>61</v>
      </c>
      <c r="I5211" t="s">
        <v>4753</v>
      </c>
      <c r="J5211" t="s">
        <v>3623</v>
      </c>
      <c r="K5211" t="s">
        <v>3615</v>
      </c>
      <c r="L5211" t="s">
        <v>8603</v>
      </c>
      <c r="O5211" t="s">
        <v>8604</v>
      </c>
      <c r="P5211" t="s">
        <v>10955</v>
      </c>
      <c r="Q5211" t="s">
        <v>741</v>
      </c>
      <c r="AG5211" t="s">
        <v>743</v>
      </c>
      <c r="AH5211" t="e">
        <f>VLOOKUP(C5211,'CREAR HV'!A:A,1,0)</f>
        <v>#N/A</v>
      </c>
    </row>
    <row r="5212" spans="1:34" x14ac:dyDescent="0.3">
      <c r="A5212" t="s">
        <v>10946</v>
      </c>
      <c r="B5212" t="s">
        <v>10947</v>
      </c>
      <c r="C5212">
        <v>1053838756</v>
      </c>
      <c r="E5212" s="16">
        <v>41239</v>
      </c>
      <c r="F5212" s="16">
        <v>34653</v>
      </c>
      <c r="G5212" t="s">
        <v>33</v>
      </c>
      <c r="H5212" t="s">
        <v>33</v>
      </c>
      <c r="I5212" t="s">
        <v>1213</v>
      </c>
      <c r="J5212" t="s">
        <v>315</v>
      </c>
      <c r="K5212" t="s">
        <v>596</v>
      </c>
      <c r="L5212" t="s">
        <v>8678</v>
      </c>
      <c r="O5212" t="s">
        <v>8679</v>
      </c>
      <c r="P5212" t="s">
        <v>10950</v>
      </c>
      <c r="Q5212" t="s">
        <v>741</v>
      </c>
      <c r="R5212" t="s">
        <v>814</v>
      </c>
      <c r="S5212" t="s">
        <v>1633</v>
      </c>
      <c r="T5212" t="s">
        <v>1634</v>
      </c>
      <c r="W5212" t="s">
        <v>742</v>
      </c>
      <c r="X5212">
        <v>31</v>
      </c>
      <c r="AB5212" t="s">
        <v>8680</v>
      </c>
      <c r="AG5212" t="s">
        <v>743</v>
      </c>
      <c r="AH5212" t="e">
        <f>VLOOKUP(C5212,'CREAR HV'!A:A,1,0)</f>
        <v>#N/A</v>
      </c>
    </row>
    <row r="5213" spans="1:34" x14ac:dyDescent="0.3">
      <c r="A5213" t="s">
        <v>10946</v>
      </c>
      <c r="B5213" t="s">
        <v>10947</v>
      </c>
      <c r="C5213">
        <v>1053838756</v>
      </c>
      <c r="E5213" s="16">
        <v>41239</v>
      </c>
      <c r="F5213" s="16">
        <v>34653</v>
      </c>
      <c r="G5213" t="s">
        <v>33</v>
      </c>
      <c r="H5213" t="s">
        <v>33</v>
      </c>
      <c r="I5213" t="s">
        <v>1213</v>
      </c>
      <c r="J5213" t="s">
        <v>315</v>
      </c>
      <c r="K5213" t="s">
        <v>596</v>
      </c>
      <c r="L5213" t="s">
        <v>8678</v>
      </c>
      <c r="O5213" t="s">
        <v>8679</v>
      </c>
      <c r="P5213" t="s">
        <v>10950</v>
      </c>
      <c r="Q5213" t="s">
        <v>741</v>
      </c>
      <c r="R5213" t="s">
        <v>814</v>
      </c>
      <c r="S5213" t="s">
        <v>1633</v>
      </c>
      <c r="T5213" t="s">
        <v>1634</v>
      </c>
      <c r="W5213" t="s">
        <v>742</v>
      </c>
      <c r="X5213">
        <v>31</v>
      </c>
      <c r="AB5213" t="s">
        <v>8680</v>
      </c>
      <c r="AG5213" t="s">
        <v>743</v>
      </c>
      <c r="AH5213" t="e">
        <f>VLOOKUP(C5213,'CREAR HV'!A:A,1,0)</f>
        <v>#N/A</v>
      </c>
    </row>
    <row r="5214" spans="1:34" x14ac:dyDescent="0.3">
      <c r="A5214" t="s">
        <v>10946</v>
      </c>
      <c r="B5214" t="s">
        <v>10947</v>
      </c>
      <c r="C5214">
        <v>51965513</v>
      </c>
      <c r="F5214" s="16">
        <v>25450</v>
      </c>
      <c r="G5214" t="s">
        <v>36</v>
      </c>
      <c r="H5214" t="s">
        <v>36</v>
      </c>
      <c r="I5214" t="s">
        <v>3209</v>
      </c>
      <c r="J5214" t="s">
        <v>157</v>
      </c>
      <c r="K5214" t="s">
        <v>325</v>
      </c>
      <c r="L5214" t="s">
        <v>14914</v>
      </c>
      <c r="O5214" t="s">
        <v>14915</v>
      </c>
      <c r="P5214" t="s">
        <v>10955</v>
      </c>
      <c r="Q5214" t="s">
        <v>741</v>
      </c>
      <c r="AG5214" t="s">
        <v>159</v>
      </c>
      <c r="AH5214" t="e">
        <f>VLOOKUP(C5214,'CREAR HV'!A:A,1,0)</f>
        <v>#N/A</v>
      </c>
    </row>
    <row r="5215" spans="1:34" x14ac:dyDescent="0.3">
      <c r="A5215" t="s">
        <v>10946</v>
      </c>
      <c r="B5215" t="s">
        <v>10947</v>
      </c>
      <c r="C5215">
        <v>1067935064</v>
      </c>
      <c r="F5215" s="16">
        <v>34632</v>
      </c>
      <c r="G5215" t="s">
        <v>1076</v>
      </c>
      <c r="H5215" t="s">
        <v>115</v>
      </c>
      <c r="I5215" t="s">
        <v>1872</v>
      </c>
      <c r="J5215" t="s">
        <v>1526</v>
      </c>
      <c r="K5215" t="s">
        <v>8872</v>
      </c>
      <c r="L5215" t="s">
        <v>8873</v>
      </c>
      <c r="O5215" t="s">
        <v>8874</v>
      </c>
      <c r="P5215" t="s">
        <v>10955</v>
      </c>
      <c r="Q5215" t="s">
        <v>741</v>
      </c>
      <c r="V5215">
        <v>1067935064</v>
      </c>
      <c r="W5215" t="s">
        <v>742</v>
      </c>
      <c r="X5215">
        <v>51</v>
      </c>
      <c r="AG5215" t="s">
        <v>743</v>
      </c>
      <c r="AH5215" t="e">
        <f>VLOOKUP(C5215,'CREAR HV'!A:A,1,0)</f>
        <v>#N/A</v>
      </c>
    </row>
    <row r="5216" spans="1:34" x14ac:dyDescent="0.3">
      <c r="A5216" t="s">
        <v>10946</v>
      </c>
      <c r="B5216" t="s">
        <v>10947</v>
      </c>
      <c r="C5216">
        <v>1047968441</v>
      </c>
      <c r="F5216" s="16">
        <v>33458</v>
      </c>
      <c r="G5216" t="s">
        <v>2705</v>
      </c>
      <c r="H5216" t="s">
        <v>2705</v>
      </c>
      <c r="I5216" t="s">
        <v>8592</v>
      </c>
      <c r="J5216" t="s">
        <v>390</v>
      </c>
      <c r="K5216" t="s">
        <v>8593</v>
      </c>
      <c r="L5216" t="s">
        <v>8594</v>
      </c>
      <c r="O5216" t="s">
        <v>8595</v>
      </c>
      <c r="P5216" t="s">
        <v>10955</v>
      </c>
      <c r="Q5216" t="s">
        <v>741</v>
      </c>
      <c r="AG5216" t="s">
        <v>743</v>
      </c>
      <c r="AH5216" t="e">
        <f>VLOOKUP(C5216,'CREAR HV'!A:A,1,0)</f>
        <v>#N/A</v>
      </c>
    </row>
    <row r="5217" spans="1:34" x14ac:dyDescent="0.3">
      <c r="A5217" t="s">
        <v>10946</v>
      </c>
      <c r="B5217" t="s">
        <v>10947</v>
      </c>
      <c r="C5217">
        <v>79914388</v>
      </c>
      <c r="F5217" s="16">
        <v>29033</v>
      </c>
      <c r="G5217" t="s">
        <v>44</v>
      </c>
      <c r="H5217" t="s">
        <v>44</v>
      </c>
      <c r="I5217" t="s">
        <v>7378</v>
      </c>
      <c r="J5217" t="s">
        <v>515</v>
      </c>
      <c r="K5217" t="s">
        <v>407</v>
      </c>
      <c r="L5217" t="s">
        <v>7379</v>
      </c>
      <c r="O5217" t="s">
        <v>7380</v>
      </c>
      <c r="P5217" t="s">
        <v>10950</v>
      </c>
      <c r="Q5217" t="s">
        <v>741</v>
      </c>
      <c r="V5217">
        <v>79914388</v>
      </c>
      <c r="W5217" t="s">
        <v>742</v>
      </c>
      <c r="X5217">
        <v>11</v>
      </c>
      <c r="AG5217" t="s">
        <v>769</v>
      </c>
      <c r="AH5217" t="e">
        <f>VLOOKUP(C5217,'CREAR HV'!A:A,1,0)</f>
        <v>#N/A</v>
      </c>
    </row>
    <row r="5218" spans="1:34" x14ac:dyDescent="0.3">
      <c r="A5218" t="s">
        <v>10946</v>
      </c>
      <c r="B5218" t="s">
        <v>10947</v>
      </c>
      <c r="C5218">
        <v>4220980</v>
      </c>
      <c r="F5218" s="16">
        <v>24945</v>
      </c>
      <c r="G5218" t="s">
        <v>44</v>
      </c>
      <c r="H5218" t="s">
        <v>44</v>
      </c>
      <c r="I5218" t="s">
        <v>14916</v>
      </c>
      <c r="J5218" t="s">
        <v>226</v>
      </c>
      <c r="K5218" t="s">
        <v>383</v>
      </c>
      <c r="L5218" t="s">
        <v>14917</v>
      </c>
      <c r="O5218" t="s">
        <v>14918</v>
      </c>
      <c r="P5218" t="s">
        <v>10950</v>
      </c>
      <c r="Q5218" t="s">
        <v>741</v>
      </c>
      <c r="AG5218" t="s">
        <v>159</v>
      </c>
      <c r="AH5218" t="e">
        <f>VLOOKUP(C5218,'CREAR HV'!A:A,1,0)</f>
        <v>#N/A</v>
      </c>
    </row>
    <row r="5219" spans="1:34" x14ac:dyDescent="0.3">
      <c r="A5219" t="s">
        <v>10946</v>
      </c>
      <c r="B5219" t="s">
        <v>10947</v>
      </c>
      <c r="C5219">
        <v>79328794</v>
      </c>
      <c r="F5219" s="16">
        <v>23737</v>
      </c>
      <c r="G5219" t="s">
        <v>1657</v>
      </c>
      <c r="H5219" t="s">
        <v>1657</v>
      </c>
      <c r="I5219" t="s">
        <v>7124</v>
      </c>
      <c r="J5219" t="s">
        <v>411</v>
      </c>
      <c r="K5219" t="s">
        <v>7125</v>
      </c>
      <c r="L5219" t="s">
        <v>7126</v>
      </c>
      <c r="O5219" t="s">
        <v>7127</v>
      </c>
      <c r="P5219" t="s">
        <v>10950</v>
      </c>
      <c r="Q5219" t="s">
        <v>741</v>
      </c>
      <c r="V5219">
        <v>79328794</v>
      </c>
      <c r="W5219" t="s">
        <v>742</v>
      </c>
      <c r="X5219">
        <v>42</v>
      </c>
      <c r="AG5219" t="s">
        <v>769</v>
      </c>
      <c r="AH5219" t="e">
        <f>VLOOKUP(C5219,'CREAR HV'!A:A,1,0)</f>
        <v>#N/A</v>
      </c>
    </row>
    <row r="5220" spans="1:34" x14ac:dyDescent="0.3">
      <c r="A5220" t="s">
        <v>10946</v>
      </c>
      <c r="B5220" t="s">
        <v>10947</v>
      </c>
      <c r="C5220">
        <v>79328794</v>
      </c>
      <c r="F5220" s="16">
        <v>23737</v>
      </c>
      <c r="G5220" t="s">
        <v>1657</v>
      </c>
      <c r="H5220" t="s">
        <v>1657</v>
      </c>
      <c r="I5220" t="s">
        <v>7124</v>
      </c>
      <c r="J5220" t="s">
        <v>411</v>
      </c>
      <c r="K5220" t="s">
        <v>7125</v>
      </c>
      <c r="L5220" t="s">
        <v>7126</v>
      </c>
      <c r="O5220" t="s">
        <v>7127</v>
      </c>
      <c r="P5220" t="s">
        <v>10950</v>
      </c>
      <c r="Q5220" t="s">
        <v>741</v>
      </c>
      <c r="V5220">
        <v>79328794</v>
      </c>
      <c r="W5220" t="s">
        <v>742</v>
      </c>
      <c r="X5220">
        <v>42</v>
      </c>
      <c r="AG5220" t="s">
        <v>769</v>
      </c>
      <c r="AH5220" t="e">
        <f>VLOOKUP(C5220,'CREAR HV'!A:A,1,0)</f>
        <v>#N/A</v>
      </c>
    </row>
    <row r="5221" spans="1:34" x14ac:dyDescent="0.3">
      <c r="A5221" t="s">
        <v>10946</v>
      </c>
      <c r="B5221" t="s">
        <v>10947</v>
      </c>
      <c r="C5221">
        <v>71626910</v>
      </c>
      <c r="F5221" s="16">
        <v>23031</v>
      </c>
      <c r="G5221" t="s">
        <v>816</v>
      </c>
      <c r="H5221" t="s">
        <v>74</v>
      </c>
      <c r="I5221" t="s">
        <v>6603</v>
      </c>
      <c r="J5221" t="s">
        <v>1621</v>
      </c>
      <c r="K5221" t="s">
        <v>2087</v>
      </c>
      <c r="L5221" t="s">
        <v>6604</v>
      </c>
      <c r="O5221" t="s">
        <v>6605</v>
      </c>
      <c r="P5221" t="s">
        <v>10950</v>
      </c>
      <c r="Q5221" t="s">
        <v>741</v>
      </c>
      <c r="V5221">
        <v>71626910</v>
      </c>
      <c r="W5221" t="s">
        <v>742</v>
      </c>
      <c r="X5221">
        <v>55</v>
      </c>
      <c r="AG5221" t="s">
        <v>769</v>
      </c>
      <c r="AH5221" t="e">
        <f>VLOOKUP(C5221,'CREAR HV'!A:A,1,0)</f>
        <v>#N/A</v>
      </c>
    </row>
    <row r="5222" spans="1:34" x14ac:dyDescent="0.3">
      <c r="A5222" t="s">
        <v>10946</v>
      </c>
      <c r="B5222" t="s">
        <v>10947</v>
      </c>
      <c r="C5222">
        <v>13067499</v>
      </c>
      <c r="E5222" s="16">
        <v>34638</v>
      </c>
      <c r="F5222" s="16">
        <v>27768</v>
      </c>
      <c r="G5222" t="s">
        <v>1783</v>
      </c>
      <c r="H5222" t="s">
        <v>1784</v>
      </c>
      <c r="I5222" t="s">
        <v>1788</v>
      </c>
      <c r="J5222" t="s">
        <v>361</v>
      </c>
      <c r="K5222" t="s">
        <v>209</v>
      </c>
      <c r="L5222" t="s">
        <v>1789</v>
      </c>
      <c r="O5222" t="s">
        <v>1790</v>
      </c>
      <c r="P5222" t="s">
        <v>10950</v>
      </c>
      <c r="Q5222" t="s">
        <v>741</v>
      </c>
      <c r="R5222" t="s">
        <v>814</v>
      </c>
      <c r="W5222" t="s">
        <v>742</v>
      </c>
      <c r="X5222">
        <v>21</v>
      </c>
      <c r="AB5222" t="s">
        <v>1791</v>
      </c>
      <c r="AG5222" t="s">
        <v>11069</v>
      </c>
      <c r="AH5222" t="e">
        <f>VLOOKUP(C5222,'CREAR HV'!A:A,1,0)</f>
        <v>#N/A</v>
      </c>
    </row>
    <row r="5223" spans="1:34" x14ac:dyDescent="0.3">
      <c r="A5223" t="s">
        <v>10946</v>
      </c>
      <c r="B5223" t="s">
        <v>10947</v>
      </c>
      <c r="C5223">
        <v>13067499</v>
      </c>
      <c r="E5223" s="16">
        <v>34638</v>
      </c>
      <c r="F5223" s="16">
        <v>27768</v>
      </c>
      <c r="G5223" t="s">
        <v>1783</v>
      </c>
      <c r="H5223" t="s">
        <v>1784</v>
      </c>
      <c r="I5223" t="s">
        <v>1788</v>
      </c>
      <c r="J5223" t="s">
        <v>361</v>
      </c>
      <c r="K5223" t="s">
        <v>209</v>
      </c>
      <c r="L5223" t="s">
        <v>1789</v>
      </c>
      <c r="O5223" t="s">
        <v>1790</v>
      </c>
      <c r="P5223" t="s">
        <v>10950</v>
      </c>
      <c r="Q5223" t="s">
        <v>741</v>
      </c>
      <c r="R5223" t="s">
        <v>814</v>
      </c>
      <c r="W5223" t="s">
        <v>742</v>
      </c>
      <c r="X5223">
        <v>21</v>
      </c>
      <c r="AB5223" t="s">
        <v>1791</v>
      </c>
      <c r="AG5223" t="s">
        <v>11069</v>
      </c>
      <c r="AH5223" t="e">
        <f>VLOOKUP(C5223,'CREAR HV'!A:A,1,0)</f>
        <v>#N/A</v>
      </c>
    </row>
    <row r="5224" spans="1:34" x14ac:dyDescent="0.3">
      <c r="A5224" t="s">
        <v>10946</v>
      </c>
      <c r="B5224" t="s">
        <v>10947</v>
      </c>
      <c r="C5224">
        <v>13067499</v>
      </c>
      <c r="E5224" s="16">
        <v>34638</v>
      </c>
      <c r="F5224" s="16">
        <v>27768</v>
      </c>
      <c r="G5224" t="s">
        <v>1783</v>
      </c>
      <c r="H5224" t="s">
        <v>1784</v>
      </c>
      <c r="I5224" t="s">
        <v>1788</v>
      </c>
      <c r="J5224" t="s">
        <v>361</v>
      </c>
      <c r="K5224" t="s">
        <v>209</v>
      </c>
      <c r="L5224" t="s">
        <v>1789</v>
      </c>
      <c r="O5224" t="s">
        <v>1790</v>
      </c>
      <c r="P5224" t="s">
        <v>10950</v>
      </c>
      <c r="Q5224" t="s">
        <v>741</v>
      </c>
      <c r="R5224" t="s">
        <v>814</v>
      </c>
      <c r="W5224" t="s">
        <v>742</v>
      </c>
      <c r="X5224">
        <v>21</v>
      </c>
      <c r="AB5224" t="s">
        <v>1791</v>
      </c>
      <c r="AG5224" t="s">
        <v>11069</v>
      </c>
      <c r="AH5224" t="e">
        <f>VLOOKUP(C5224,'CREAR HV'!A:A,1,0)</f>
        <v>#N/A</v>
      </c>
    </row>
    <row r="5225" spans="1:34" x14ac:dyDescent="0.3">
      <c r="A5225" t="s">
        <v>10946</v>
      </c>
      <c r="B5225" t="s">
        <v>10947</v>
      </c>
      <c r="C5225">
        <v>13067499</v>
      </c>
      <c r="E5225" s="16">
        <v>34638</v>
      </c>
      <c r="F5225" s="16">
        <v>27768</v>
      </c>
      <c r="G5225" t="s">
        <v>1783</v>
      </c>
      <c r="H5225" t="s">
        <v>1784</v>
      </c>
      <c r="I5225" t="s">
        <v>1788</v>
      </c>
      <c r="J5225" t="s">
        <v>361</v>
      </c>
      <c r="K5225" t="s">
        <v>209</v>
      </c>
      <c r="L5225" t="s">
        <v>1789</v>
      </c>
      <c r="O5225" t="s">
        <v>1790</v>
      </c>
      <c r="P5225" t="s">
        <v>10950</v>
      </c>
      <c r="Q5225" t="s">
        <v>741</v>
      </c>
      <c r="R5225" t="s">
        <v>814</v>
      </c>
      <c r="W5225" t="s">
        <v>742</v>
      </c>
      <c r="X5225">
        <v>21</v>
      </c>
      <c r="AB5225" t="s">
        <v>1791</v>
      </c>
      <c r="AG5225" t="s">
        <v>11069</v>
      </c>
      <c r="AH5225" t="e">
        <f>VLOOKUP(C5225,'CREAR HV'!A:A,1,0)</f>
        <v>#N/A</v>
      </c>
    </row>
    <row r="5226" spans="1:34" x14ac:dyDescent="0.3">
      <c r="A5226" t="s">
        <v>10946</v>
      </c>
      <c r="B5226" t="s">
        <v>10947</v>
      </c>
      <c r="C5226">
        <v>34569185</v>
      </c>
      <c r="F5226" s="16">
        <v>27555</v>
      </c>
      <c r="G5226" t="s">
        <v>36</v>
      </c>
      <c r="H5226" t="s">
        <v>36</v>
      </c>
      <c r="I5226" t="s">
        <v>3593</v>
      </c>
      <c r="J5226" t="s">
        <v>1654</v>
      </c>
      <c r="K5226" t="s">
        <v>411</v>
      </c>
      <c r="L5226" t="s">
        <v>3837</v>
      </c>
      <c r="O5226" t="s">
        <v>3838</v>
      </c>
      <c r="P5226" t="s">
        <v>10955</v>
      </c>
      <c r="Q5226" t="s">
        <v>741</v>
      </c>
      <c r="AG5226" t="s">
        <v>743</v>
      </c>
      <c r="AH5226" t="e">
        <f>VLOOKUP(C5226,'CREAR HV'!A:A,1,0)</f>
        <v>#N/A</v>
      </c>
    </row>
    <row r="5227" spans="1:34" x14ac:dyDescent="0.3">
      <c r="A5227" t="s">
        <v>10946</v>
      </c>
      <c r="B5227" t="s">
        <v>10947</v>
      </c>
      <c r="C5227">
        <v>83116724</v>
      </c>
      <c r="F5227" s="16">
        <v>27976</v>
      </c>
      <c r="G5227" t="s">
        <v>7605</v>
      </c>
      <c r="H5227" t="s">
        <v>7606</v>
      </c>
      <c r="I5227" t="s">
        <v>7607</v>
      </c>
      <c r="J5227" t="s">
        <v>279</v>
      </c>
      <c r="K5227" t="s">
        <v>3517</v>
      </c>
      <c r="L5227" t="s">
        <v>7608</v>
      </c>
      <c r="O5227" t="s">
        <v>7609</v>
      </c>
      <c r="P5227" t="s">
        <v>10950</v>
      </c>
      <c r="Q5227" t="s">
        <v>741</v>
      </c>
      <c r="V5227">
        <v>83116724</v>
      </c>
      <c r="W5227" t="s">
        <v>742</v>
      </c>
      <c r="X5227">
        <v>55</v>
      </c>
      <c r="AG5227" t="s">
        <v>769</v>
      </c>
      <c r="AH5227" t="e">
        <f>VLOOKUP(C5227,'CREAR HV'!A:A,1,0)</f>
        <v>#N/A</v>
      </c>
    </row>
    <row r="5228" spans="1:34" x14ac:dyDescent="0.3">
      <c r="A5228" t="s">
        <v>10946</v>
      </c>
      <c r="B5228" t="s">
        <v>10947</v>
      </c>
      <c r="C5228">
        <v>327797</v>
      </c>
      <c r="F5228" s="16">
        <v>31820</v>
      </c>
      <c r="G5228" t="s">
        <v>47</v>
      </c>
      <c r="H5228" t="s">
        <v>47</v>
      </c>
      <c r="I5228" t="s">
        <v>9757</v>
      </c>
      <c r="J5228" t="s">
        <v>4216</v>
      </c>
      <c r="K5228" t="s">
        <v>9758</v>
      </c>
      <c r="P5228" t="s">
        <v>10955</v>
      </c>
      <c r="Q5228" t="s">
        <v>741</v>
      </c>
      <c r="AG5228" t="s">
        <v>159</v>
      </c>
      <c r="AH5228" t="e">
        <f>VLOOKUP(C5228,'CREAR HV'!A:A,1,0)</f>
        <v>#N/A</v>
      </c>
    </row>
    <row r="5229" spans="1:34" x14ac:dyDescent="0.3">
      <c r="A5229" t="s">
        <v>10946</v>
      </c>
      <c r="B5229" t="s">
        <v>10947</v>
      </c>
      <c r="C5229">
        <v>98564979</v>
      </c>
      <c r="E5229" s="16">
        <v>33724</v>
      </c>
      <c r="F5229" s="16">
        <v>27023</v>
      </c>
      <c r="G5229" t="s">
        <v>816</v>
      </c>
      <c r="H5229" t="s">
        <v>74</v>
      </c>
      <c r="I5229" t="s">
        <v>7951</v>
      </c>
      <c r="J5229" t="s">
        <v>359</v>
      </c>
      <c r="K5229" t="s">
        <v>422</v>
      </c>
      <c r="L5229" t="s">
        <v>7952</v>
      </c>
      <c r="O5229" t="s">
        <v>7953</v>
      </c>
      <c r="P5229" t="s">
        <v>10950</v>
      </c>
      <c r="Q5229" t="s">
        <v>741</v>
      </c>
      <c r="R5229" t="s">
        <v>814</v>
      </c>
      <c r="W5229" t="s">
        <v>742</v>
      </c>
      <c r="X5229">
        <v>27</v>
      </c>
      <c r="AG5229" t="s">
        <v>769</v>
      </c>
      <c r="AH5229" t="e">
        <f>VLOOKUP(C5229,'CREAR HV'!A:A,1,0)</f>
        <v>#N/A</v>
      </c>
    </row>
    <row r="5230" spans="1:34" x14ac:dyDescent="0.3">
      <c r="A5230" t="s">
        <v>10946</v>
      </c>
      <c r="B5230" t="s">
        <v>10947</v>
      </c>
      <c r="C5230">
        <v>26009219</v>
      </c>
      <c r="E5230" s="16">
        <v>37740</v>
      </c>
      <c r="F5230" s="16">
        <v>31134</v>
      </c>
      <c r="G5230" t="s">
        <v>3029</v>
      </c>
      <c r="H5230" t="s">
        <v>3029</v>
      </c>
      <c r="I5230" t="s">
        <v>3030</v>
      </c>
      <c r="J5230" t="s">
        <v>3031</v>
      </c>
      <c r="K5230" t="s">
        <v>3032</v>
      </c>
      <c r="L5230" t="s">
        <v>3033</v>
      </c>
      <c r="O5230" t="s">
        <v>3034</v>
      </c>
      <c r="P5230" t="s">
        <v>10955</v>
      </c>
      <c r="Q5230" t="s">
        <v>1038</v>
      </c>
      <c r="R5230" t="s">
        <v>1054</v>
      </c>
      <c r="W5230" t="s">
        <v>1277</v>
      </c>
      <c r="X5230">
        <v>0</v>
      </c>
      <c r="AB5230" t="s">
        <v>3035</v>
      </c>
      <c r="AC5230" t="s">
        <v>3036</v>
      </c>
      <c r="AG5230" t="s">
        <v>769</v>
      </c>
      <c r="AH5230" t="e">
        <f>VLOOKUP(C5230,'CREAR HV'!A:A,1,0)</f>
        <v>#N/A</v>
      </c>
    </row>
    <row r="5231" spans="1:34" x14ac:dyDescent="0.3">
      <c r="A5231" t="s">
        <v>10946</v>
      </c>
      <c r="B5231" t="s">
        <v>10947</v>
      </c>
      <c r="C5231">
        <v>43412498</v>
      </c>
      <c r="F5231" s="16">
        <v>25485</v>
      </c>
      <c r="G5231" t="s">
        <v>1250</v>
      </c>
      <c r="H5231" t="s">
        <v>1250</v>
      </c>
      <c r="I5231" t="s">
        <v>4935</v>
      </c>
      <c r="J5231" t="s">
        <v>819</v>
      </c>
      <c r="K5231" t="s">
        <v>1035</v>
      </c>
      <c r="L5231" t="s">
        <v>4936</v>
      </c>
      <c r="O5231" t="s">
        <v>4937</v>
      </c>
      <c r="P5231" t="s">
        <v>10955</v>
      </c>
      <c r="Q5231" t="s">
        <v>741</v>
      </c>
      <c r="AG5231" t="s">
        <v>743</v>
      </c>
      <c r="AH5231" t="e">
        <f>VLOOKUP(C5231,'CREAR HV'!A:A,1,0)</f>
        <v>#N/A</v>
      </c>
    </row>
    <row r="5232" spans="1:34" x14ac:dyDescent="0.3">
      <c r="A5232" t="s">
        <v>159</v>
      </c>
      <c r="B5232" t="s">
        <v>10947</v>
      </c>
      <c r="C5232">
        <v>91493692</v>
      </c>
      <c r="F5232" s="16">
        <v>28119</v>
      </c>
      <c r="G5232" t="s">
        <v>7763</v>
      </c>
      <c r="H5232" t="s">
        <v>159</v>
      </c>
      <c r="I5232" t="s">
        <v>6645</v>
      </c>
      <c r="J5232" t="s">
        <v>7788</v>
      </c>
      <c r="K5232" t="s">
        <v>3415</v>
      </c>
      <c r="L5232" t="s">
        <v>7789</v>
      </c>
      <c r="O5232" t="s">
        <v>7790</v>
      </c>
      <c r="P5232" t="s">
        <v>10950</v>
      </c>
      <c r="Q5232" t="s">
        <v>741</v>
      </c>
      <c r="V5232">
        <v>76122508583</v>
      </c>
      <c r="W5232" t="s">
        <v>742</v>
      </c>
      <c r="X5232">
        <v>32</v>
      </c>
      <c r="AG5232" t="s">
        <v>769</v>
      </c>
      <c r="AH5232" t="e">
        <f>VLOOKUP(C5232,'CREAR HV'!A:A,1,0)</f>
        <v>#N/A</v>
      </c>
    </row>
    <row r="5233" spans="1:34" x14ac:dyDescent="0.3">
      <c r="A5233" t="s">
        <v>159</v>
      </c>
      <c r="B5233" t="s">
        <v>10947</v>
      </c>
      <c r="C5233">
        <v>91493692</v>
      </c>
      <c r="F5233" s="16">
        <v>28119</v>
      </c>
      <c r="G5233" t="s">
        <v>7763</v>
      </c>
      <c r="H5233" t="s">
        <v>159</v>
      </c>
      <c r="I5233" t="s">
        <v>6645</v>
      </c>
      <c r="J5233" t="s">
        <v>7788</v>
      </c>
      <c r="K5233" t="s">
        <v>3415</v>
      </c>
      <c r="L5233" t="s">
        <v>7789</v>
      </c>
      <c r="O5233" t="s">
        <v>7790</v>
      </c>
      <c r="P5233" t="s">
        <v>10950</v>
      </c>
      <c r="Q5233" t="s">
        <v>741</v>
      </c>
      <c r="V5233">
        <v>76122508583</v>
      </c>
      <c r="W5233" t="s">
        <v>742</v>
      </c>
      <c r="X5233">
        <v>32</v>
      </c>
      <c r="AG5233" t="s">
        <v>743</v>
      </c>
      <c r="AH5233" t="e">
        <f>VLOOKUP(C5233,'CREAR HV'!A:A,1,0)</f>
        <v>#N/A</v>
      </c>
    </row>
    <row r="5234" spans="1:34" x14ac:dyDescent="0.3">
      <c r="A5234" t="s">
        <v>10946</v>
      </c>
      <c r="B5234" t="s">
        <v>10947</v>
      </c>
      <c r="C5234">
        <v>32244383</v>
      </c>
      <c r="F5234" s="16">
        <v>30658</v>
      </c>
      <c r="G5234" t="s">
        <v>816</v>
      </c>
      <c r="H5234" t="s">
        <v>74</v>
      </c>
      <c r="I5234" t="s">
        <v>3524</v>
      </c>
      <c r="J5234" t="s">
        <v>276</v>
      </c>
      <c r="K5234" t="s">
        <v>901</v>
      </c>
      <c r="L5234" t="s">
        <v>3602</v>
      </c>
      <c r="O5234" t="s">
        <v>3603</v>
      </c>
      <c r="P5234" t="s">
        <v>10955</v>
      </c>
      <c r="Q5234" t="s">
        <v>741</v>
      </c>
      <c r="AG5234" t="s">
        <v>743</v>
      </c>
      <c r="AH5234" t="e">
        <f>VLOOKUP(C5234,'CREAR HV'!A:A,1,0)</f>
        <v>#N/A</v>
      </c>
    </row>
    <row r="5235" spans="1:34" x14ac:dyDescent="0.3">
      <c r="A5235" t="s">
        <v>10946</v>
      </c>
      <c r="B5235" t="s">
        <v>10947</v>
      </c>
      <c r="C5235">
        <v>43540311</v>
      </c>
      <c r="F5235" s="16">
        <v>25458</v>
      </c>
      <c r="G5235" t="s">
        <v>816</v>
      </c>
      <c r="H5235" t="s">
        <v>74</v>
      </c>
      <c r="I5235" t="s">
        <v>3524</v>
      </c>
      <c r="J5235" t="s">
        <v>638</v>
      </c>
      <c r="K5235" t="s">
        <v>4966</v>
      </c>
      <c r="L5235" t="s">
        <v>4967</v>
      </c>
      <c r="O5235" t="s">
        <v>4968</v>
      </c>
      <c r="P5235" t="s">
        <v>10955</v>
      </c>
      <c r="Q5235" t="s">
        <v>741</v>
      </c>
      <c r="AG5235" t="s">
        <v>743</v>
      </c>
      <c r="AH5235" t="e">
        <f>VLOOKUP(C5235,'CREAR HV'!A:A,1,0)</f>
        <v>#N/A</v>
      </c>
    </row>
    <row r="5236" spans="1:34" x14ac:dyDescent="0.3">
      <c r="A5236" t="s">
        <v>10946</v>
      </c>
      <c r="B5236" t="s">
        <v>10947</v>
      </c>
      <c r="C5236">
        <v>55150780</v>
      </c>
      <c r="F5236" s="16">
        <v>24763</v>
      </c>
      <c r="G5236" t="s">
        <v>263</v>
      </c>
      <c r="H5236" t="s">
        <v>263</v>
      </c>
      <c r="I5236" t="s">
        <v>6040</v>
      </c>
      <c r="J5236" t="s">
        <v>515</v>
      </c>
      <c r="K5236" t="s">
        <v>149</v>
      </c>
      <c r="L5236" t="s">
        <v>6041</v>
      </c>
      <c r="O5236" t="s">
        <v>6042</v>
      </c>
      <c r="P5236" t="s">
        <v>10955</v>
      </c>
      <c r="Q5236" t="s">
        <v>741</v>
      </c>
      <c r="AG5236" t="s">
        <v>743</v>
      </c>
      <c r="AH5236" t="e">
        <f>VLOOKUP(C5236,'CREAR HV'!A:A,1,0)</f>
        <v>#N/A</v>
      </c>
    </row>
    <row r="5237" spans="1:34" x14ac:dyDescent="0.3">
      <c r="A5237" t="s">
        <v>10946</v>
      </c>
      <c r="B5237" t="s">
        <v>10947</v>
      </c>
      <c r="C5237">
        <v>79714863</v>
      </c>
      <c r="F5237" s="16">
        <v>27616</v>
      </c>
      <c r="G5237" t="s">
        <v>44</v>
      </c>
      <c r="H5237" t="s">
        <v>44</v>
      </c>
      <c r="I5237" t="s">
        <v>7299</v>
      </c>
      <c r="J5237" t="s">
        <v>2236</v>
      </c>
      <c r="K5237" t="s">
        <v>1846</v>
      </c>
      <c r="L5237" t="s">
        <v>7300</v>
      </c>
      <c r="O5237" t="s">
        <v>7301</v>
      </c>
      <c r="P5237" t="s">
        <v>10950</v>
      </c>
      <c r="Q5237" t="s">
        <v>741</v>
      </c>
      <c r="V5237">
        <v>79714863</v>
      </c>
      <c r="W5237" t="s">
        <v>742</v>
      </c>
      <c r="X5237">
        <v>0</v>
      </c>
      <c r="AG5237" t="s">
        <v>743</v>
      </c>
      <c r="AH5237" t="e">
        <f>VLOOKUP(C5237,'CREAR HV'!A:A,1,0)</f>
        <v>#N/A</v>
      </c>
    </row>
    <row r="5238" spans="1:34" x14ac:dyDescent="0.3">
      <c r="A5238" t="s">
        <v>10946</v>
      </c>
      <c r="B5238" t="s">
        <v>10947</v>
      </c>
      <c r="C5238">
        <v>80773779</v>
      </c>
      <c r="E5238" s="16">
        <v>37131</v>
      </c>
      <c r="F5238" s="16">
        <v>31287</v>
      </c>
      <c r="G5238" t="s">
        <v>44</v>
      </c>
      <c r="H5238" t="s">
        <v>44</v>
      </c>
      <c r="I5238" t="s">
        <v>6545</v>
      </c>
      <c r="J5238" t="s">
        <v>4764</v>
      </c>
      <c r="K5238" t="s">
        <v>7577</v>
      </c>
      <c r="L5238" t="s">
        <v>7578</v>
      </c>
      <c r="M5238" t="s">
        <v>7578</v>
      </c>
      <c r="O5238" t="s">
        <v>7579</v>
      </c>
      <c r="P5238" t="s">
        <v>10950</v>
      </c>
      <c r="Q5238" t="s">
        <v>741</v>
      </c>
      <c r="R5238" t="s">
        <v>748</v>
      </c>
      <c r="W5238" t="s">
        <v>742</v>
      </c>
      <c r="X5238">
        <v>4</v>
      </c>
      <c r="AG5238" t="s">
        <v>743</v>
      </c>
      <c r="AH5238" t="e">
        <f>VLOOKUP(C5238,'CREAR HV'!A:A,1,0)</f>
        <v>#N/A</v>
      </c>
    </row>
    <row r="5239" spans="1:34" x14ac:dyDescent="0.3">
      <c r="A5239" t="s">
        <v>10946</v>
      </c>
      <c r="B5239" t="s">
        <v>10947</v>
      </c>
      <c r="C5239">
        <v>1128055101</v>
      </c>
      <c r="F5239" s="16">
        <v>31121</v>
      </c>
      <c r="G5239" t="s">
        <v>32</v>
      </c>
      <c r="H5239" t="s">
        <v>32</v>
      </c>
      <c r="I5239" t="s">
        <v>9606</v>
      </c>
      <c r="J5239" t="s">
        <v>222</v>
      </c>
      <c r="K5239" t="s">
        <v>8352</v>
      </c>
      <c r="L5239" t="s">
        <v>9607</v>
      </c>
      <c r="O5239" t="s">
        <v>9608</v>
      </c>
      <c r="P5239" t="s">
        <v>10955</v>
      </c>
      <c r="Q5239" t="s">
        <v>741</v>
      </c>
      <c r="AG5239" t="s">
        <v>769</v>
      </c>
      <c r="AH5239" t="e">
        <f>VLOOKUP(C5239,'CREAR HV'!A:A,1,0)</f>
        <v>#N/A</v>
      </c>
    </row>
    <row r="5240" spans="1:34" x14ac:dyDescent="0.3">
      <c r="A5240" t="s">
        <v>10946</v>
      </c>
      <c r="B5240" t="s">
        <v>10947</v>
      </c>
      <c r="C5240">
        <v>1128421789</v>
      </c>
      <c r="F5240" s="16">
        <v>32662</v>
      </c>
      <c r="G5240" t="s">
        <v>816</v>
      </c>
      <c r="H5240" t="s">
        <v>74</v>
      </c>
      <c r="I5240" t="s">
        <v>14919</v>
      </c>
      <c r="J5240" t="s">
        <v>2781</v>
      </c>
      <c r="K5240" t="s">
        <v>157</v>
      </c>
      <c r="L5240" t="s">
        <v>14920</v>
      </c>
      <c r="O5240" t="s">
        <v>14921</v>
      </c>
      <c r="P5240" t="s">
        <v>10955</v>
      </c>
      <c r="Q5240" t="s">
        <v>741</v>
      </c>
      <c r="AG5240" t="s">
        <v>159</v>
      </c>
      <c r="AH5240" t="e">
        <f>VLOOKUP(C5240,'CREAR HV'!A:A,1,0)</f>
        <v>#N/A</v>
      </c>
    </row>
    <row r="5241" spans="1:34" x14ac:dyDescent="0.3">
      <c r="A5241" t="s">
        <v>10946</v>
      </c>
      <c r="B5241" t="s">
        <v>10947</v>
      </c>
      <c r="C5241">
        <v>78745658</v>
      </c>
      <c r="F5241" s="16">
        <v>27427</v>
      </c>
      <c r="G5241" t="s">
        <v>1076</v>
      </c>
      <c r="H5241" t="s">
        <v>115</v>
      </c>
      <c r="I5241" t="s">
        <v>6992</v>
      </c>
      <c r="J5241" t="s">
        <v>1499</v>
      </c>
      <c r="K5241" t="s">
        <v>1508</v>
      </c>
      <c r="L5241" t="s">
        <v>6993</v>
      </c>
      <c r="O5241" t="s">
        <v>6994</v>
      </c>
      <c r="P5241" t="s">
        <v>10950</v>
      </c>
      <c r="Q5241" t="s">
        <v>741</v>
      </c>
      <c r="V5241">
        <v>78745658</v>
      </c>
      <c r="W5241" t="s">
        <v>742</v>
      </c>
      <c r="X5241">
        <v>10</v>
      </c>
      <c r="AG5241" t="s">
        <v>743</v>
      </c>
      <c r="AH5241" t="e">
        <f>VLOOKUP(C5241,'CREAR HV'!A:A,1,0)</f>
        <v>#N/A</v>
      </c>
    </row>
    <row r="5242" spans="1:34" x14ac:dyDescent="0.3">
      <c r="A5242" t="s">
        <v>10946</v>
      </c>
      <c r="B5242" t="s">
        <v>10947</v>
      </c>
      <c r="C5242">
        <v>16214265</v>
      </c>
      <c r="F5242" s="16">
        <v>22541</v>
      </c>
      <c r="G5242" t="s">
        <v>2033</v>
      </c>
      <c r="H5242" t="s">
        <v>2033</v>
      </c>
      <c r="I5242" t="s">
        <v>2037</v>
      </c>
      <c r="J5242" t="s">
        <v>1215</v>
      </c>
      <c r="K5242" t="s">
        <v>2038</v>
      </c>
      <c r="L5242" t="s">
        <v>2039</v>
      </c>
      <c r="O5242" t="s">
        <v>2040</v>
      </c>
      <c r="P5242" t="s">
        <v>10950</v>
      </c>
      <c r="Q5242" t="s">
        <v>741</v>
      </c>
      <c r="V5242">
        <v>306601</v>
      </c>
      <c r="W5242" t="s">
        <v>742</v>
      </c>
      <c r="X5242">
        <v>20</v>
      </c>
      <c r="AG5242" t="s">
        <v>769</v>
      </c>
      <c r="AH5242" t="e">
        <f>VLOOKUP(C5242,'CREAR HV'!A:A,1,0)</f>
        <v>#N/A</v>
      </c>
    </row>
    <row r="5243" spans="1:34" x14ac:dyDescent="0.3">
      <c r="A5243" t="s">
        <v>10946</v>
      </c>
      <c r="B5243" t="s">
        <v>10947</v>
      </c>
      <c r="C5243">
        <v>1016050413</v>
      </c>
      <c r="F5243" s="16">
        <v>33922</v>
      </c>
      <c r="G5243" t="s">
        <v>44</v>
      </c>
      <c r="H5243" t="s">
        <v>44</v>
      </c>
      <c r="I5243" t="s">
        <v>8217</v>
      </c>
      <c r="J5243" t="s">
        <v>2557</v>
      </c>
      <c r="K5243" t="s">
        <v>2220</v>
      </c>
      <c r="L5243" t="s">
        <v>8218</v>
      </c>
      <c r="O5243" t="s">
        <v>8219</v>
      </c>
      <c r="P5243" t="s">
        <v>10950</v>
      </c>
      <c r="Q5243" t="s">
        <v>741</v>
      </c>
      <c r="V5243">
        <v>1016050413</v>
      </c>
      <c r="W5243" t="s">
        <v>795</v>
      </c>
      <c r="X5243">
        <v>19</v>
      </c>
      <c r="AG5243" t="s">
        <v>769</v>
      </c>
      <c r="AH5243" t="e">
        <f>VLOOKUP(C5243,'CREAR HV'!A:A,1,0)</f>
        <v>#N/A</v>
      </c>
    </row>
    <row r="5244" spans="1:34" x14ac:dyDescent="0.3">
      <c r="A5244" t="s">
        <v>10946</v>
      </c>
      <c r="B5244" t="s">
        <v>10947</v>
      </c>
      <c r="C5244">
        <v>79718808</v>
      </c>
      <c r="F5244" s="16">
        <v>27610</v>
      </c>
      <c r="G5244" t="s">
        <v>44</v>
      </c>
      <c r="H5244" t="s">
        <v>44</v>
      </c>
      <c r="I5244" t="s">
        <v>7306</v>
      </c>
      <c r="J5244" t="s">
        <v>422</v>
      </c>
      <c r="K5244" t="s">
        <v>674</v>
      </c>
      <c r="L5244" t="s">
        <v>7307</v>
      </c>
      <c r="O5244" t="s">
        <v>7308</v>
      </c>
      <c r="P5244" t="s">
        <v>10950</v>
      </c>
      <c r="Q5244" t="s">
        <v>741</v>
      </c>
      <c r="V5244">
        <v>79718808</v>
      </c>
      <c r="W5244" t="s">
        <v>742</v>
      </c>
      <c r="X5244">
        <v>52</v>
      </c>
      <c r="AG5244" t="s">
        <v>743</v>
      </c>
      <c r="AH5244" t="e">
        <f>VLOOKUP(C5244,'CREAR HV'!A:A,1,0)</f>
        <v>#N/A</v>
      </c>
    </row>
    <row r="5245" spans="1:34" x14ac:dyDescent="0.3">
      <c r="A5245" t="s">
        <v>10946</v>
      </c>
      <c r="B5245" t="s">
        <v>10947</v>
      </c>
      <c r="C5245">
        <v>79718808</v>
      </c>
      <c r="F5245" s="16">
        <v>27610</v>
      </c>
      <c r="G5245" t="s">
        <v>44</v>
      </c>
      <c r="H5245" t="s">
        <v>44</v>
      </c>
      <c r="I5245" t="s">
        <v>7306</v>
      </c>
      <c r="J5245" t="s">
        <v>422</v>
      </c>
      <c r="K5245" t="s">
        <v>674</v>
      </c>
      <c r="L5245" t="s">
        <v>7307</v>
      </c>
      <c r="O5245" t="s">
        <v>7308</v>
      </c>
      <c r="P5245" t="s">
        <v>10950</v>
      </c>
      <c r="Q5245" t="s">
        <v>741</v>
      </c>
      <c r="V5245">
        <v>79718808</v>
      </c>
      <c r="W5245" t="s">
        <v>742</v>
      </c>
      <c r="X5245">
        <v>52</v>
      </c>
      <c r="AG5245" t="s">
        <v>769</v>
      </c>
      <c r="AH5245" t="e">
        <f>VLOOKUP(C5245,'CREAR HV'!A:A,1,0)</f>
        <v>#N/A</v>
      </c>
    </row>
    <row r="5246" spans="1:34" x14ac:dyDescent="0.3">
      <c r="A5246" t="s">
        <v>10946</v>
      </c>
      <c r="B5246" t="s">
        <v>10947</v>
      </c>
      <c r="C5246">
        <v>45533027</v>
      </c>
      <c r="F5246" s="16">
        <v>29852</v>
      </c>
      <c r="G5246" t="s">
        <v>3893</v>
      </c>
      <c r="H5246" t="s">
        <v>3894</v>
      </c>
      <c r="I5246" t="s">
        <v>5100</v>
      </c>
      <c r="J5246" t="s">
        <v>5101</v>
      </c>
      <c r="K5246" t="s">
        <v>328</v>
      </c>
      <c r="L5246" t="s">
        <v>5102</v>
      </c>
      <c r="O5246" t="s">
        <v>5103</v>
      </c>
      <c r="P5246" t="s">
        <v>10955</v>
      </c>
      <c r="Q5246" t="s">
        <v>741</v>
      </c>
      <c r="AG5246" t="s">
        <v>743</v>
      </c>
      <c r="AH5246" t="e">
        <f>VLOOKUP(C5246,'CREAR HV'!A:A,1,0)</f>
        <v>#N/A</v>
      </c>
    </row>
    <row r="5247" spans="1:34" x14ac:dyDescent="0.3">
      <c r="A5247" t="s">
        <v>10946</v>
      </c>
      <c r="B5247" t="s">
        <v>10947</v>
      </c>
      <c r="C5247">
        <v>11221547</v>
      </c>
      <c r="E5247" s="16">
        <v>35329</v>
      </c>
      <c r="F5247" s="16">
        <v>28450</v>
      </c>
      <c r="G5247" t="s">
        <v>49</v>
      </c>
      <c r="H5247" t="s">
        <v>49</v>
      </c>
      <c r="I5247" t="s">
        <v>394</v>
      </c>
      <c r="J5247" t="s">
        <v>315</v>
      </c>
      <c r="K5247" t="s">
        <v>159</v>
      </c>
      <c r="L5247" t="s">
        <v>1530</v>
      </c>
      <c r="M5247" t="s">
        <v>14922</v>
      </c>
      <c r="O5247" t="s">
        <v>1531</v>
      </c>
      <c r="P5247" t="s">
        <v>10950</v>
      </c>
      <c r="Q5247" t="s">
        <v>1038</v>
      </c>
      <c r="R5247" t="s">
        <v>748</v>
      </c>
      <c r="U5247" t="s">
        <v>2109</v>
      </c>
      <c r="W5247" t="s">
        <v>742</v>
      </c>
      <c r="X5247">
        <v>42</v>
      </c>
      <c r="AB5247" t="s">
        <v>14923</v>
      </c>
      <c r="AC5247" t="s">
        <v>14924</v>
      </c>
      <c r="AG5247" t="s">
        <v>743</v>
      </c>
      <c r="AH5247" t="e">
        <f>VLOOKUP(C5247,'CREAR HV'!A:A,1,0)</f>
        <v>#N/A</v>
      </c>
    </row>
    <row r="5248" spans="1:34" x14ac:dyDescent="0.3">
      <c r="A5248" t="s">
        <v>10946</v>
      </c>
      <c r="B5248" t="s">
        <v>10947</v>
      </c>
      <c r="C5248">
        <v>1100812231</v>
      </c>
      <c r="F5248" s="16">
        <v>31793</v>
      </c>
      <c r="G5248" t="s">
        <v>9292</v>
      </c>
      <c r="H5248" t="s">
        <v>9292</v>
      </c>
      <c r="I5248" t="s">
        <v>9293</v>
      </c>
      <c r="J5248" t="s">
        <v>152</v>
      </c>
      <c r="K5248" t="s">
        <v>1683</v>
      </c>
      <c r="L5248" t="s">
        <v>9294</v>
      </c>
      <c r="O5248" t="s">
        <v>9295</v>
      </c>
      <c r="P5248" t="s">
        <v>10955</v>
      </c>
      <c r="Q5248" t="s">
        <v>741</v>
      </c>
      <c r="AG5248" t="s">
        <v>769</v>
      </c>
      <c r="AH5248" t="e">
        <f>VLOOKUP(C5248,'CREAR HV'!A:A,1,0)</f>
        <v>#N/A</v>
      </c>
    </row>
    <row r="5249" spans="1:34" x14ac:dyDescent="0.3">
      <c r="A5249" t="s">
        <v>10946</v>
      </c>
      <c r="B5249" t="s">
        <v>10947</v>
      </c>
      <c r="C5249">
        <v>16278915</v>
      </c>
      <c r="F5249" s="16">
        <v>24047</v>
      </c>
      <c r="G5249" t="s">
        <v>126</v>
      </c>
      <c r="H5249" t="s">
        <v>126</v>
      </c>
      <c r="I5249" t="s">
        <v>2060</v>
      </c>
      <c r="J5249" t="s">
        <v>783</v>
      </c>
      <c r="K5249" t="s">
        <v>196</v>
      </c>
      <c r="L5249" t="s">
        <v>2061</v>
      </c>
      <c r="O5249" t="s">
        <v>2062</v>
      </c>
      <c r="P5249" t="s">
        <v>10950</v>
      </c>
      <c r="Q5249" t="s">
        <v>741</v>
      </c>
      <c r="V5249">
        <v>8643573</v>
      </c>
      <c r="W5249" t="s">
        <v>795</v>
      </c>
      <c r="X5249">
        <v>0</v>
      </c>
      <c r="AG5249" t="s">
        <v>743</v>
      </c>
      <c r="AH5249" t="e">
        <f>VLOOKUP(C5249,'CREAR HV'!A:A,1,0)</f>
        <v>#N/A</v>
      </c>
    </row>
    <row r="5250" spans="1:34" x14ac:dyDescent="0.3">
      <c r="A5250" t="s">
        <v>10946</v>
      </c>
      <c r="B5250" t="s">
        <v>10947</v>
      </c>
      <c r="C5250">
        <v>23621238</v>
      </c>
      <c r="F5250" s="16">
        <v>22942</v>
      </c>
      <c r="G5250" t="s">
        <v>698</v>
      </c>
      <c r="H5250" t="s">
        <v>698</v>
      </c>
      <c r="I5250" t="s">
        <v>2807</v>
      </c>
      <c r="J5250" t="s">
        <v>355</v>
      </c>
      <c r="K5250" t="s">
        <v>2808</v>
      </c>
      <c r="L5250" t="s">
        <v>2809</v>
      </c>
      <c r="O5250" t="s">
        <v>2810</v>
      </c>
      <c r="P5250" t="s">
        <v>10955</v>
      </c>
      <c r="Q5250" t="s">
        <v>741</v>
      </c>
      <c r="AG5250" t="s">
        <v>769</v>
      </c>
      <c r="AH5250" t="e">
        <f>VLOOKUP(C5250,'CREAR HV'!A:A,1,0)</f>
        <v>#N/A</v>
      </c>
    </row>
    <row r="5251" spans="1:34" x14ac:dyDescent="0.3">
      <c r="A5251" t="s">
        <v>10946</v>
      </c>
      <c r="B5251" t="s">
        <v>10947</v>
      </c>
      <c r="C5251">
        <v>16629500</v>
      </c>
      <c r="F5251" s="16">
        <v>20863</v>
      </c>
      <c r="G5251" t="s">
        <v>126</v>
      </c>
      <c r="H5251" t="s">
        <v>126</v>
      </c>
      <c r="I5251" t="s">
        <v>2099</v>
      </c>
      <c r="J5251" t="s">
        <v>315</v>
      </c>
      <c r="K5251" t="s">
        <v>783</v>
      </c>
      <c r="L5251" t="s">
        <v>2100</v>
      </c>
      <c r="O5251" t="s">
        <v>2101</v>
      </c>
      <c r="P5251" t="s">
        <v>10950</v>
      </c>
      <c r="Q5251" t="s">
        <v>741</v>
      </c>
      <c r="AG5251" t="s">
        <v>743</v>
      </c>
      <c r="AH5251" t="e">
        <f>VLOOKUP(C5251,'CREAR HV'!A:A,1,0)</f>
        <v>#N/A</v>
      </c>
    </row>
    <row r="5252" spans="1:34" x14ac:dyDescent="0.3">
      <c r="A5252" t="s">
        <v>10946</v>
      </c>
      <c r="B5252" t="s">
        <v>10947</v>
      </c>
      <c r="C5252">
        <v>92497956</v>
      </c>
      <c r="F5252" s="16">
        <v>22028</v>
      </c>
      <c r="G5252" t="s">
        <v>35</v>
      </c>
      <c r="H5252" t="s">
        <v>35</v>
      </c>
      <c r="I5252" t="s">
        <v>7811</v>
      </c>
      <c r="J5252" t="s">
        <v>148</v>
      </c>
      <c r="K5252" t="s">
        <v>7812</v>
      </c>
      <c r="L5252" t="s">
        <v>7813</v>
      </c>
      <c r="O5252" t="s">
        <v>7814</v>
      </c>
      <c r="P5252" t="s">
        <v>10950</v>
      </c>
      <c r="Q5252" t="s">
        <v>741</v>
      </c>
      <c r="V5252">
        <v>166806</v>
      </c>
      <c r="W5252" t="s">
        <v>742</v>
      </c>
      <c r="X5252">
        <v>11</v>
      </c>
      <c r="AG5252" t="s">
        <v>769</v>
      </c>
      <c r="AH5252" t="e">
        <f>VLOOKUP(C5252,'CREAR HV'!A:A,1,0)</f>
        <v>#N/A</v>
      </c>
    </row>
    <row r="5253" spans="1:34" x14ac:dyDescent="0.3">
      <c r="A5253" t="s">
        <v>10946</v>
      </c>
      <c r="B5253" t="s">
        <v>10947</v>
      </c>
      <c r="C5253">
        <v>40333147</v>
      </c>
      <c r="F5253" s="16">
        <v>31010</v>
      </c>
      <c r="G5253" t="s">
        <v>2219</v>
      </c>
      <c r="H5253" t="s">
        <v>2219</v>
      </c>
      <c r="I5253" t="s">
        <v>4536</v>
      </c>
      <c r="J5253" t="s">
        <v>2087</v>
      </c>
      <c r="K5253" t="s">
        <v>771</v>
      </c>
      <c r="L5253" t="s">
        <v>4537</v>
      </c>
      <c r="O5253" t="s">
        <v>4538</v>
      </c>
      <c r="P5253" t="s">
        <v>10955</v>
      </c>
      <c r="Q5253" t="s">
        <v>741</v>
      </c>
      <c r="AG5253" t="s">
        <v>769</v>
      </c>
      <c r="AH5253" t="e">
        <f>VLOOKUP(C5253,'CREAR HV'!A:A,1,0)</f>
        <v>#N/A</v>
      </c>
    </row>
    <row r="5254" spans="1:34" x14ac:dyDescent="0.3">
      <c r="A5254" t="s">
        <v>10946</v>
      </c>
      <c r="B5254" t="s">
        <v>10947</v>
      </c>
      <c r="C5254">
        <v>75083400</v>
      </c>
      <c r="F5254" s="16">
        <v>28116</v>
      </c>
      <c r="G5254" t="s">
        <v>33</v>
      </c>
      <c r="H5254" t="s">
        <v>33</v>
      </c>
      <c r="I5254" t="s">
        <v>1827</v>
      </c>
      <c r="J5254" t="s">
        <v>2710</v>
      </c>
      <c r="K5254" t="s">
        <v>756</v>
      </c>
      <c r="L5254" t="s">
        <v>6877</v>
      </c>
      <c r="O5254" t="s">
        <v>6878</v>
      </c>
      <c r="P5254" t="s">
        <v>10950</v>
      </c>
      <c r="Q5254" t="s">
        <v>741</v>
      </c>
      <c r="V5254">
        <v>75083400</v>
      </c>
      <c r="W5254" t="s">
        <v>795</v>
      </c>
      <c r="X5254">
        <v>31</v>
      </c>
      <c r="AG5254" t="s">
        <v>743</v>
      </c>
      <c r="AH5254" t="e">
        <f>VLOOKUP(C5254,'CREAR HV'!A:A,1,0)</f>
        <v>#N/A</v>
      </c>
    </row>
    <row r="5255" spans="1:34" x14ac:dyDescent="0.3">
      <c r="A5255" t="s">
        <v>10946</v>
      </c>
      <c r="B5255" t="s">
        <v>10947</v>
      </c>
      <c r="C5255">
        <v>75083400</v>
      </c>
      <c r="F5255" s="16">
        <v>28116</v>
      </c>
      <c r="G5255" t="s">
        <v>33</v>
      </c>
      <c r="H5255" t="s">
        <v>33</v>
      </c>
      <c r="I5255" t="s">
        <v>1827</v>
      </c>
      <c r="J5255" t="s">
        <v>2710</v>
      </c>
      <c r="K5255" t="s">
        <v>756</v>
      </c>
      <c r="L5255" t="s">
        <v>6877</v>
      </c>
      <c r="O5255" t="s">
        <v>6878</v>
      </c>
      <c r="P5255" t="s">
        <v>10950</v>
      </c>
      <c r="Q5255" t="s">
        <v>741</v>
      </c>
      <c r="V5255">
        <v>75083400</v>
      </c>
      <c r="W5255" t="s">
        <v>795</v>
      </c>
      <c r="X5255">
        <v>31</v>
      </c>
      <c r="AG5255" t="s">
        <v>769</v>
      </c>
      <c r="AH5255" t="e">
        <f>VLOOKUP(C5255,'CREAR HV'!A:A,1,0)</f>
        <v>#N/A</v>
      </c>
    </row>
    <row r="5256" spans="1:34" x14ac:dyDescent="0.3">
      <c r="A5256" t="s">
        <v>10946</v>
      </c>
      <c r="B5256" t="s">
        <v>10947</v>
      </c>
      <c r="C5256">
        <v>1094901614</v>
      </c>
      <c r="F5256" s="16">
        <v>29261</v>
      </c>
      <c r="G5256" t="s">
        <v>1166</v>
      </c>
      <c r="H5256" t="s">
        <v>118</v>
      </c>
      <c r="I5256" t="s">
        <v>2081</v>
      </c>
      <c r="J5256" t="s">
        <v>304</v>
      </c>
      <c r="K5256" t="s">
        <v>276</v>
      </c>
      <c r="L5256" t="s">
        <v>9192</v>
      </c>
      <c r="O5256" t="s">
        <v>9193</v>
      </c>
      <c r="P5256" t="s">
        <v>10950</v>
      </c>
      <c r="Q5256" t="s">
        <v>741</v>
      </c>
      <c r="V5256">
        <v>2794334</v>
      </c>
      <c r="W5256" t="s">
        <v>742</v>
      </c>
      <c r="X5256">
        <v>0</v>
      </c>
      <c r="AG5256" t="s">
        <v>743</v>
      </c>
      <c r="AH5256" t="e">
        <f>VLOOKUP(C5256,'CREAR HV'!A:A,1,0)</f>
        <v>#N/A</v>
      </c>
    </row>
    <row r="5257" spans="1:34" x14ac:dyDescent="0.3">
      <c r="A5257" t="s">
        <v>10946</v>
      </c>
      <c r="B5257" t="s">
        <v>10947</v>
      </c>
      <c r="C5257">
        <v>1090373861</v>
      </c>
      <c r="F5257" s="16">
        <v>31737</v>
      </c>
      <c r="G5257" t="s">
        <v>54</v>
      </c>
      <c r="H5257" t="s">
        <v>1796</v>
      </c>
      <c r="I5257" t="s">
        <v>9135</v>
      </c>
      <c r="J5257" t="s">
        <v>157</v>
      </c>
      <c r="K5257" t="s">
        <v>361</v>
      </c>
      <c r="L5257" t="s">
        <v>9136</v>
      </c>
      <c r="O5257" t="s">
        <v>9137</v>
      </c>
      <c r="P5257" t="s">
        <v>10955</v>
      </c>
      <c r="Q5257" t="s">
        <v>741</v>
      </c>
      <c r="AG5257" t="s">
        <v>769</v>
      </c>
      <c r="AH5257" t="e">
        <f>VLOOKUP(C5257,'CREAR HV'!A:A,1,0)</f>
        <v>#N/A</v>
      </c>
    </row>
    <row r="5258" spans="1:34" x14ac:dyDescent="0.3">
      <c r="A5258" t="s">
        <v>10946</v>
      </c>
      <c r="B5258" t="s">
        <v>10947</v>
      </c>
      <c r="C5258">
        <v>75003759</v>
      </c>
      <c r="F5258" s="16">
        <v>30275</v>
      </c>
      <c r="G5258" t="s">
        <v>44</v>
      </c>
      <c r="H5258" t="s">
        <v>44</v>
      </c>
      <c r="I5258" t="s">
        <v>6865</v>
      </c>
      <c r="J5258" t="s">
        <v>1465</v>
      </c>
      <c r="K5258" t="s">
        <v>1247</v>
      </c>
      <c r="L5258" t="s">
        <v>6866</v>
      </c>
      <c r="O5258" t="s">
        <v>6867</v>
      </c>
      <c r="P5258" t="s">
        <v>10950</v>
      </c>
      <c r="Q5258" t="s">
        <v>741</v>
      </c>
      <c r="AG5258" t="s">
        <v>769</v>
      </c>
      <c r="AH5258" t="e">
        <f>VLOOKUP(C5258,'CREAR HV'!A:A,1,0)</f>
        <v>#N/A</v>
      </c>
    </row>
    <row r="5259" spans="1:34" x14ac:dyDescent="0.3">
      <c r="A5259" t="s">
        <v>10946</v>
      </c>
      <c r="B5259" t="s">
        <v>10947</v>
      </c>
      <c r="C5259">
        <v>43906693</v>
      </c>
      <c r="F5259" s="16">
        <v>30275</v>
      </c>
      <c r="G5259" t="s">
        <v>816</v>
      </c>
      <c r="H5259" t="s">
        <v>74</v>
      </c>
      <c r="I5259" t="s">
        <v>4049</v>
      </c>
      <c r="J5259" t="s">
        <v>367</v>
      </c>
      <c r="K5259" t="s">
        <v>343</v>
      </c>
      <c r="L5259" t="s">
        <v>5051</v>
      </c>
      <c r="O5259" t="s">
        <v>5052</v>
      </c>
      <c r="P5259" t="s">
        <v>10955</v>
      </c>
      <c r="Q5259" t="s">
        <v>741</v>
      </c>
      <c r="AG5259" t="s">
        <v>743</v>
      </c>
      <c r="AH5259" t="e">
        <f>VLOOKUP(C5259,'CREAR HV'!A:A,1,0)</f>
        <v>#N/A</v>
      </c>
    </row>
    <row r="5260" spans="1:34" x14ac:dyDescent="0.3">
      <c r="A5260" t="s">
        <v>10946</v>
      </c>
      <c r="B5260" t="s">
        <v>10947</v>
      </c>
      <c r="C5260">
        <v>1067837292</v>
      </c>
      <c r="E5260" s="16">
        <v>38006</v>
      </c>
      <c r="F5260" s="16">
        <v>31420</v>
      </c>
      <c r="G5260" t="s">
        <v>1076</v>
      </c>
      <c r="H5260" t="s">
        <v>115</v>
      </c>
      <c r="I5260" t="s">
        <v>8867</v>
      </c>
      <c r="J5260" t="s">
        <v>2781</v>
      </c>
      <c r="K5260" t="s">
        <v>1953</v>
      </c>
      <c r="L5260" t="s">
        <v>8868</v>
      </c>
      <c r="O5260" t="s">
        <v>8869</v>
      </c>
      <c r="P5260" t="s">
        <v>10950</v>
      </c>
      <c r="Q5260" t="s">
        <v>741</v>
      </c>
      <c r="R5260" t="s">
        <v>814</v>
      </c>
      <c r="W5260" t="s">
        <v>742</v>
      </c>
      <c r="X5260">
        <v>13</v>
      </c>
      <c r="AB5260" t="s">
        <v>8870</v>
      </c>
      <c r="AC5260" t="s">
        <v>8871</v>
      </c>
      <c r="AG5260" t="s">
        <v>769</v>
      </c>
      <c r="AH5260" t="e">
        <f>VLOOKUP(C5260,'CREAR HV'!A:A,1,0)</f>
        <v>#N/A</v>
      </c>
    </row>
    <row r="5261" spans="1:34" x14ac:dyDescent="0.3">
      <c r="A5261" t="s">
        <v>10946</v>
      </c>
      <c r="B5261" t="s">
        <v>10947</v>
      </c>
      <c r="C5261">
        <v>51933065</v>
      </c>
      <c r="F5261" s="16">
        <v>24657</v>
      </c>
      <c r="G5261" t="s">
        <v>816</v>
      </c>
      <c r="H5261" t="s">
        <v>74</v>
      </c>
      <c r="I5261" t="s">
        <v>5515</v>
      </c>
      <c r="J5261" t="s">
        <v>1465</v>
      </c>
      <c r="K5261" t="s">
        <v>2710</v>
      </c>
      <c r="L5261" t="s">
        <v>5516</v>
      </c>
      <c r="O5261" t="s">
        <v>5517</v>
      </c>
      <c r="P5261" t="s">
        <v>10955</v>
      </c>
      <c r="Q5261" t="s">
        <v>741</v>
      </c>
      <c r="AG5261" t="s">
        <v>769</v>
      </c>
      <c r="AH5261" t="e">
        <f>VLOOKUP(C5261,'CREAR HV'!A:A,1,0)</f>
        <v>#N/A</v>
      </c>
    </row>
    <row r="5262" spans="1:34" x14ac:dyDescent="0.3">
      <c r="A5262" t="s">
        <v>10946</v>
      </c>
      <c r="B5262" t="s">
        <v>10947</v>
      </c>
      <c r="C5262">
        <v>52588453</v>
      </c>
      <c r="F5262" s="16">
        <v>26747</v>
      </c>
      <c r="G5262" t="s">
        <v>44</v>
      </c>
      <c r="H5262" t="s">
        <v>44</v>
      </c>
      <c r="I5262" t="s">
        <v>5820</v>
      </c>
      <c r="J5262" t="s">
        <v>395</v>
      </c>
      <c r="K5262" t="s">
        <v>422</v>
      </c>
      <c r="L5262" t="s">
        <v>5821</v>
      </c>
      <c r="O5262" t="s">
        <v>5822</v>
      </c>
      <c r="P5262" t="s">
        <v>10955</v>
      </c>
      <c r="Q5262" t="s">
        <v>741</v>
      </c>
      <c r="AG5262" t="s">
        <v>769</v>
      </c>
      <c r="AH5262" t="e">
        <f>VLOOKUP(C5262,'CREAR HV'!A:A,1,0)</f>
        <v>#N/A</v>
      </c>
    </row>
    <row r="5263" spans="1:34" x14ac:dyDescent="0.3">
      <c r="A5263" t="s">
        <v>10946</v>
      </c>
      <c r="B5263" t="s">
        <v>10947</v>
      </c>
      <c r="C5263">
        <v>1110476876</v>
      </c>
      <c r="F5263" s="16">
        <v>32429</v>
      </c>
      <c r="G5263" t="s">
        <v>92</v>
      </c>
      <c r="H5263" t="s">
        <v>92</v>
      </c>
      <c r="I5263" t="s">
        <v>9395</v>
      </c>
      <c r="J5263" t="s">
        <v>7267</v>
      </c>
      <c r="K5263" t="s">
        <v>395</v>
      </c>
      <c r="L5263" t="s">
        <v>14925</v>
      </c>
      <c r="P5263" t="s">
        <v>10955</v>
      </c>
      <c r="Q5263" t="s">
        <v>741</v>
      </c>
      <c r="AG5263" t="s">
        <v>159</v>
      </c>
      <c r="AH5263" t="e">
        <f>VLOOKUP(C5263,'CREAR HV'!A:A,1,0)</f>
        <v>#N/A</v>
      </c>
    </row>
    <row r="5264" spans="1:34" x14ac:dyDescent="0.3">
      <c r="A5264" t="s">
        <v>10946</v>
      </c>
      <c r="B5264" t="s">
        <v>10947</v>
      </c>
      <c r="C5264">
        <v>52493509</v>
      </c>
      <c r="F5264" s="16">
        <v>28706</v>
      </c>
      <c r="G5264" t="s">
        <v>5769</v>
      </c>
      <c r="H5264" t="s">
        <v>5769</v>
      </c>
      <c r="I5264" t="s">
        <v>5615</v>
      </c>
      <c r="J5264" t="s">
        <v>3950</v>
      </c>
      <c r="K5264" t="s">
        <v>417</v>
      </c>
      <c r="L5264" t="s">
        <v>5770</v>
      </c>
      <c r="O5264" t="s">
        <v>5771</v>
      </c>
      <c r="P5264" t="s">
        <v>10955</v>
      </c>
      <c r="Q5264" t="s">
        <v>741</v>
      </c>
      <c r="AG5264" t="s">
        <v>769</v>
      </c>
      <c r="AH5264" t="e">
        <f>VLOOKUP(C5264,'CREAR HV'!A:A,1,0)</f>
        <v>#N/A</v>
      </c>
    </row>
    <row r="5265" spans="1:34" x14ac:dyDescent="0.3">
      <c r="A5265" t="s">
        <v>10946</v>
      </c>
      <c r="B5265" t="s">
        <v>10947</v>
      </c>
      <c r="C5265">
        <v>52783129</v>
      </c>
      <c r="E5265" s="16">
        <v>36514</v>
      </c>
      <c r="F5265" s="16">
        <v>29099</v>
      </c>
      <c r="G5265" t="s">
        <v>2229</v>
      </c>
      <c r="H5265" t="s">
        <v>2230</v>
      </c>
      <c r="I5265" t="s">
        <v>2998</v>
      </c>
      <c r="J5265" t="s">
        <v>916</v>
      </c>
      <c r="K5265" t="s">
        <v>318</v>
      </c>
      <c r="L5265" t="s">
        <v>5859</v>
      </c>
      <c r="P5265" t="s">
        <v>10955</v>
      </c>
      <c r="Q5265" t="s">
        <v>741</v>
      </c>
      <c r="R5265" t="s">
        <v>1054</v>
      </c>
      <c r="S5265" t="s">
        <v>1633</v>
      </c>
      <c r="T5265" t="s">
        <v>1634</v>
      </c>
      <c r="W5265" t="s">
        <v>2953</v>
      </c>
      <c r="X5265">
        <v>0</v>
      </c>
      <c r="AB5265" t="s">
        <v>5860</v>
      </c>
      <c r="AG5265" t="s">
        <v>743</v>
      </c>
      <c r="AH5265" t="e">
        <f>VLOOKUP(C5265,'CREAR HV'!A:A,1,0)</f>
        <v>#N/A</v>
      </c>
    </row>
    <row r="5266" spans="1:34" x14ac:dyDescent="0.3">
      <c r="A5266" t="s">
        <v>10946</v>
      </c>
      <c r="B5266" t="s">
        <v>10947</v>
      </c>
      <c r="C5266">
        <v>52783129</v>
      </c>
      <c r="E5266" s="16">
        <v>36514</v>
      </c>
      <c r="F5266" s="16">
        <v>29099</v>
      </c>
      <c r="G5266" t="s">
        <v>2229</v>
      </c>
      <c r="H5266" t="s">
        <v>2230</v>
      </c>
      <c r="I5266" t="s">
        <v>2998</v>
      </c>
      <c r="J5266" t="s">
        <v>916</v>
      </c>
      <c r="K5266" t="s">
        <v>318</v>
      </c>
      <c r="L5266" t="s">
        <v>5859</v>
      </c>
      <c r="P5266" t="s">
        <v>10955</v>
      </c>
      <c r="Q5266" t="s">
        <v>741</v>
      </c>
      <c r="R5266" t="s">
        <v>1054</v>
      </c>
      <c r="S5266" t="s">
        <v>1633</v>
      </c>
      <c r="T5266" t="s">
        <v>1634</v>
      </c>
      <c r="W5266" t="s">
        <v>2953</v>
      </c>
      <c r="X5266">
        <v>0</v>
      </c>
      <c r="AB5266" t="s">
        <v>5860</v>
      </c>
      <c r="AG5266" t="s">
        <v>743</v>
      </c>
      <c r="AH5266" t="e">
        <f>VLOOKUP(C5266,'CREAR HV'!A:A,1,0)</f>
        <v>#N/A</v>
      </c>
    </row>
    <row r="5267" spans="1:34" x14ac:dyDescent="0.3">
      <c r="A5267" t="s">
        <v>10946</v>
      </c>
      <c r="B5267" t="s">
        <v>10947</v>
      </c>
      <c r="C5267">
        <v>12558671</v>
      </c>
      <c r="F5267" s="16">
        <v>22868</v>
      </c>
      <c r="G5267" t="s">
        <v>1690</v>
      </c>
      <c r="H5267" t="s">
        <v>1690</v>
      </c>
      <c r="I5267" t="s">
        <v>1188</v>
      </c>
      <c r="J5267" t="s">
        <v>1709</v>
      </c>
      <c r="K5267" t="s">
        <v>1710</v>
      </c>
      <c r="L5267" t="s">
        <v>1711</v>
      </c>
      <c r="O5267" t="s">
        <v>1712</v>
      </c>
      <c r="P5267" t="s">
        <v>10950</v>
      </c>
      <c r="Q5267" t="s">
        <v>741</v>
      </c>
      <c r="AG5267" t="s">
        <v>743</v>
      </c>
      <c r="AH5267" t="e">
        <f>VLOOKUP(C5267,'CREAR HV'!A:A,1,0)</f>
        <v>#N/A</v>
      </c>
    </row>
    <row r="5268" spans="1:34" x14ac:dyDescent="0.3">
      <c r="A5268" t="s">
        <v>10946</v>
      </c>
      <c r="B5268" t="s">
        <v>10947</v>
      </c>
      <c r="C5268">
        <v>50945269</v>
      </c>
      <c r="E5268" s="16">
        <v>35014</v>
      </c>
      <c r="F5268" s="16">
        <v>28440</v>
      </c>
      <c r="G5268" t="s">
        <v>2787</v>
      </c>
      <c r="H5268" t="s">
        <v>2787</v>
      </c>
      <c r="I5268" t="s">
        <v>4915</v>
      </c>
      <c r="J5268" t="s">
        <v>3181</v>
      </c>
      <c r="K5268" t="s">
        <v>380</v>
      </c>
      <c r="L5268" t="s">
        <v>5316</v>
      </c>
      <c r="M5268" t="s">
        <v>5317</v>
      </c>
      <c r="O5268" t="s">
        <v>5318</v>
      </c>
      <c r="P5268" t="s">
        <v>10955</v>
      </c>
      <c r="Q5268" t="s">
        <v>741</v>
      </c>
      <c r="R5268" t="s">
        <v>748</v>
      </c>
      <c r="W5268" t="s">
        <v>159</v>
      </c>
      <c r="X5268">
        <v>0</v>
      </c>
      <c r="AB5268" t="s">
        <v>5319</v>
      </c>
      <c r="AC5268" t="s">
        <v>5320</v>
      </c>
      <c r="AG5268" t="s">
        <v>743</v>
      </c>
      <c r="AH5268" t="e">
        <f>VLOOKUP(C5268,'CREAR HV'!A:A,1,0)</f>
        <v>#N/A</v>
      </c>
    </row>
    <row r="5269" spans="1:34" x14ac:dyDescent="0.3">
      <c r="A5269" t="s">
        <v>10946</v>
      </c>
      <c r="B5269" t="s">
        <v>10947</v>
      </c>
      <c r="C5269">
        <v>5963267</v>
      </c>
      <c r="F5269" s="16">
        <v>20963</v>
      </c>
      <c r="G5269" t="s">
        <v>986</v>
      </c>
      <c r="H5269" t="s">
        <v>986</v>
      </c>
      <c r="I5269" t="s">
        <v>987</v>
      </c>
      <c r="J5269" t="s">
        <v>215</v>
      </c>
      <c r="K5269" t="s">
        <v>988</v>
      </c>
      <c r="L5269" t="s">
        <v>989</v>
      </c>
      <c r="P5269" t="s">
        <v>10950</v>
      </c>
      <c r="Q5269" t="s">
        <v>741</v>
      </c>
      <c r="V5269">
        <v>690861</v>
      </c>
      <c r="W5269" t="s">
        <v>742</v>
      </c>
      <c r="X5269">
        <v>38</v>
      </c>
      <c r="AG5269" t="s">
        <v>769</v>
      </c>
      <c r="AH5269" t="e">
        <f>VLOOKUP(C5269,'CREAR HV'!A:A,1,0)</f>
        <v>#N/A</v>
      </c>
    </row>
    <row r="5270" spans="1:34" x14ac:dyDescent="0.3">
      <c r="A5270" t="s">
        <v>10946</v>
      </c>
      <c r="B5270" t="s">
        <v>10947</v>
      </c>
      <c r="C5270">
        <v>1064842342</v>
      </c>
      <c r="E5270" s="16">
        <v>42402</v>
      </c>
      <c r="F5270" s="16">
        <v>35805</v>
      </c>
      <c r="G5270" t="s">
        <v>3104</v>
      </c>
      <c r="H5270" t="s">
        <v>3105</v>
      </c>
      <c r="I5270" t="s">
        <v>8823</v>
      </c>
      <c r="J5270" t="s">
        <v>1140</v>
      </c>
      <c r="K5270" t="s">
        <v>302</v>
      </c>
      <c r="L5270" t="s">
        <v>8824</v>
      </c>
      <c r="O5270" t="s">
        <v>8825</v>
      </c>
      <c r="P5270" t="s">
        <v>10955</v>
      </c>
      <c r="Q5270" t="s">
        <v>741</v>
      </c>
      <c r="R5270" t="s">
        <v>5589</v>
      </c>
      <c r="W5270" t="s">
        <v>2953</v>
      </c>
      <c r="X5270">
        <v>0</v>
      </c>
      <c r="AB5270" t="s">
        <v>8826</v>
      </c>
      <c r="AC5270" t="s">
        <v>8827</v>
      </c>
      <c r="AG5270" t="s">
        <v>743</v>
      </c>
      <c r="AH5270" t="e">
        <f>VLOOKUP(C5270,'CREAR HV'!A:A,1,0)</f>
        <v>#N/A</v>
      </c>
    </row>
    <row r="5271" spans="1:34" x14ac:dyDescent="0.3">
      <c r="A5271" t="s">
        <v>10946</v>
      </c>
      <c r="B5271" t="s">
        <v>10947</v>
      </c>
      <c r="C5271">
        <v>79059654</v>
      </c>
      <c r="F5271" s="16">
        <v>26167</v>
      </c>
      <c r="G5271" t="s">
        <v>44</v>
      </c>
      <c r="H5271" t="s">
        <v>44</v>
      </c>
      <c r="I5271" t="s">
        <v>14926</v>
      </c>
      <c r="J5271" t="s">
        <v>148</v>
      </c>
      <c r="K5271" t="s">
        <v>422</v>
      </c>
      <c r="L5271" t="s">
        <v>14927</v>
      </c>
      <c r="O5271" t="s">
        <v>14928</v>
      </c>
      <c r="P5271" t="s">
        <v>10950</v>
      </c>
      <c r="Q5271" t="s">
        <v>741</v>
      </c>
      <c r="V5271">
        <v>79059654</v>
      </c>
      <c r="W5271" t="s">
        <v>795</v>
      </c>
      <c r="X5271">
        <v>55</v>
      </c>
      <c r="AG5271" t="s">
        <v>159</v>
      </c>
      <c r="AH5271" t="e">
        <f>VLOOKUP(C5271,'CREAR HV'!A:A,1,0)</f>
        <v>#N/A</v>
      </c>
    </row>
    <row r="5272" spans="1:34" x14ac:dyDescent="0.3">
      <c r="A5272" t="s">
        <v>10946</v>
      </c>
      <c r="B5272" t="s">
        <v>10947</v>
      </c>
      <c r="C5272">
        <v>69802364</v>
      </c>
      <c r="F5272" s="16">
        <v>30768</v>
      </c>
      <c r="G5272" t="s">
        <v>2273</v>
      </c>
      <c r="H5272" t="s">
        <v>2274</v>
      </c>
      <c r="I5272" t="s">
        <v>6472</v>
      </c>
      <c r="J5272" t="s">
        <v>6473</v>
      </c>
      <c r="K5272" t="s">
        <v>2186</v>
      </c>
      <c r="L5272" t="s">
        <v>6474</v>
      </c>
      <c r="O5272" t="s">
        <v>6475</v>
      </c>
      <c r="P5272" t="s">
        <v>10955</v>
      </c>
      <c r="Q5272" t="s">
        <v>741</v>
      </c>
      <c r="AG5272" t="s">
        <v>743</v>
      </c>
      <c r="AH5272" t="e">
        <f>VLOOKUP(C5272,'CREAR HV'!A:A,1,0)</f>
        <v>#N/A</v>
      </c>
    </row>
    <row r="5273" spans="1:34" x14ac:dyDescent="0.3">
      <c r="A5273" t="s">
        <v>10946</v>
      </c>
      <c r="B5273" t="s">
        <v>10947</v>
      </c>
      <c r="C5273">
        <v>63286713</v>
      </c>
      <c r="F5273" s="16">
        <v>22363</v>
      </c>
      <c r="G5273" t="s">
        <v>67</v>
      </c>
      <c r="H5273" t="s">
        <v>67</v>
      </c>
      <c r="I5273" t="s">
        <v>5817</v>
      </c>
      <c r="J5273" t="s">
        <v>197</v>
      </c>
      <c r="K5273" t="s">
        <v>157</v>
      </c>
      <c r="L5273" t="s">
        <v>6173</v>
      </c>
      <c r="O5273" t="s">
        <v>6174</v>
      </c>
      <c r="P5273" t="s">
        <v>10955</v>
      </c>
      <c r="Q5273" t="s">
        <v>741</v>
      </c>
      <c r="AG5273" t="s">
        <v>769</v>
      </c>
      <c r="AH5273" t="e">
        <f>VLOOKUP(C5273,'CREAR HV'!A:A,1,0)</f>
        <v>#N/A</v>
      </c>
    </row>
    <row r="5274" spans="1:34" x14ac:dyDescent="0.3">
      <c r="A5274" t="s">
        <v>10946</v>
      </c>
      <c r="B5274" t="s">
        <v>10947</v>
      </c>
      <c r="C5274">
        <v>63395899</v>
      </c>
      <c r="F5274" s="16">
        <v>28418</v>
      </c>
      <c r="G5274" t="s">
        <v>6201</v>
      </c>
      <c r="H5274" t="s">
        <v>6202</v>
      </c>
      <c r="I5274" t="s">
        <v>6203</v>
      </c>
      <c r="J5274" t="s">
        <v>674</v>
      </c>
      <c r="K5274" t="s">
        <v>6204</v>
      </c>
      <c r="L5274" t="s">
        <v>6205</v>
      </c>
      <c r="O5274" t="s">
        <v>6206</v>
      </c>
      <c r="P5274" t="s">
        <v>10955</v>
      </c>
      <c r="Q5274" t="s">
        <v>741</v>
      </c>
      <c r="AG5274" t="s">
        <v>769</v>
      </c>
      <c r="AH5274" t="e">
        <f>VLOOKUP(C5274,'CREAR HV'!A:A,1,0)</f>
        <v>#N/A</v>
      </c>
    </row>
    <row r="5275" spans="1:34" x14ac:dyDescent="0.3">
      <c r="A5275" t="s">
        <v>10946</v>
      </c>
      <c r="B5275" t="s">
        <v>10947</v>
      </c>
      <c r="C5275">
        <v>65742153</v>
      </c>
      <c r="F5275" s="16">
        <v>25270</v>
      </c>
      <c r="G5275" t="s">
        <v>1652</v>
      </c>
      <c r="H5275" t="s">
        <v>111</v>
      </c>
      <c r="I5275" t="s">
        <v>6340</v>
      </c>
      <c r="J5275" t="s">
        <v>596</v>
      </c>
      <c r="K5275" t="s">
        <v>417</v>
      </c>
      <c r="L5275" t="s">
        <v>6341</v>
      </c>
      <c r="O5275" t="s">
        <v>6342</v>
      </c>
      <c r="P5275" t="s">
        <v>10955</v>
      </c>
      <c r="Q5275" t="s">
        <v>741</v>
      </c>
      <c r="AG5275" t="s">
        <v>743</v>
      </c>
      <c r="AH5275" t="e">
        <f>VLOOKUP(C5275,'CREAR HV'!A:A,1,0)</f>
        <v>#N/A</v>
      </c>
    </row>
    <row r="5276" spans="1:34" x14ac:dyDescent="0.3">
      <c r="A5276" t="s">
        <v>10946</v>
      </c>
      <c r="B5276" t="s">
        <v>10947</v>
      </c>
      <c r="C5276">
        <v>6524491</v>
      </c>
      <c r="F5276" s="16">
        <v>22642</v>
      </c>
      <c r="G5276" t="s">
        <v>1046</v>
      </c>
      <c r="H5276" t="s">
        <v>1046</v>
      </c>
      <c r="I5276" t="s">
        <v>1047</v>
      </c>
      <c r="J5276" t="s">
        <v>318</v>
      </c>
      <c r="K5276" t="s">
        <v>856</v>
      </c>
      <c r="L5276" t="s">
        <v>1048</v>
      </c>
      <c r="O5276" t="s">
        <v>1049</v>
      </c>
      <c r="P5276" t="s">
        <v>10950</v>
      </c>
      <c r="Q5276" t="s">
        <v>741</v>
      </c>
      <c r="V5276">
        <v>6524491</v>
      </c>
      <c r="W5276" t="s">
        <v>742</v>
      </c>
      <c r="X5276">
        <v>30</v>
      </c>
      <c r="AG5276" t="s">
        <v>743</v>
      </c>
      <c r="AH5276" t="e">
        <f>VLOOKUP(C5276,'CREAR HV'!A:A,1,0)</f>
        <v>#N/A</v>
      </c>
    </row>
    <row r="5277" spans="1:34" x14ac:dyDescent="0.3">
      <c r="A5277" t="s">
        <v>10946</v>
      </c>
      <c r="B5277" t="s">
        <v>10947</v>
      </c>
      <c r="C5277">
        <v>39445601</v>
      </c>
      <c r="F5277" s="16">
        <v>27267</v>
      </c>
      <c r="G5277" t="s">
        <v>44</v>
      </c>
      <c r="H5277" t="s">
        <v>44</v>
      </c>
      <c r="I5277" t="s">
        <v>4359</v>
      </c>
      <c r="J5277" t="s">
        <v>325</v>
      </c>
      <c r="K5277" t="s">
        <v>585</v>
      </c>
      <c r="L5277" t="s">
        <v>4360</v>
      </c>
      <c r="O5277" t="s">
        <v>4361</v>
      </c>
      <c r="P5277" t="s">
        <v>10955</v>
      </c>
      <c r="Q5277" t="s">
        <v>741</v>
      </c>
      <c r="AG5277" t="s">
        <v>769</v>
      </c>
      <c r="AH5277" t="e">
        <f>VLOOKUP(C5277,'CREAR HV'!A:A,1,0)</f>
        <v>#N/A</v>
      </c>
    </row>
    <row r="5278" spans="1:34" x14ac:dyDescent="0.3">
      <c r="A5278" t="s">
        <v>10946</v>
      </c>
      <c r="B5278" t="s">
        <v>10947</v>
      </c>
      <c r="C5278">
        <v>32724810</v>
      </c>
      <c r="F5278" s="16">
        <v>25464</v>
      </c>
      <c r="G5278" t="s">
        <v>47</v>
      </c>
      <c r="H5278" t="s">
        <v>47</v>
      </c>
      <c r="I5278" t="s">
        <v>3686</v>
      </c>
      <c r="J5278" t="s">
        <v>3687</v>
      </c>
      <c r="K5278" t="s">
        <v>3688</v>
      </c>
      <c r="L5278" t="s">
        <v>3689</v>
      </c>
      <c r="O5278" t="s">
        <v>3690</v>
      </c>
      <c r="P5278" t="s">
        <v>10955</v>
      </c>
      <c r="Q5278" t="s">
        <v>741</v>
      </c>
      <c r="AG5278" t="s">
        <v>769</v>
      </c>
      <c r="AH5278" t="e">
        <f>VLOOKUP(C5278,'CREAR HV'!A:A,1,0)</f>
        <v>#N/A</v>
      </c>
    </row>
    <row r="5279" spans="1:34" x14ac:dyDescent="0.3">
      <c r="A5279" t="s">
        <v>10946</v>
      </c>
      <c r="B5279" t="s">
        <v>10947</v>
      </c>
      <c r="C5279">
        <v>1032373704</v>
      </c>
      <c r="E5279" s="16">
        <v>45510</v>
      </c>
      <c r="F5279" s="16">
        <v>31675</v>
      </c>
      <c r="G5279" t="s">
        <v>44</v>
      </c>
      <c r="H5279" t="s">
        <v>44</v>
      </c>
      <c r="I5279" t="s">
        <v>2601</v>
      </c>
      <c r="J5279" t="s">
        <v>276</v>
      </c>
      <c r="K5279" t="s">
        <v>389</v>
      </c>
      <c r="L5279" t="s">
        <v>8434</v>
      </c>
      <c r="M5279" t="s">
        <v>8434</v>
      </c>
      <c r="O5279" t="s">
        <v>8435</v>
      </c>
      <c r="P5279" t="s">
        <v>10955</v>
      </c>
      <c r="Q5279" t="s">
        <v>741</v>
      </c>
      <c r="R5279" t="s">
        <v>5589</v>
      </c>
      <c r="T5279" t="s">
        <v>1634</v>
      </c>
      <c r="U5279" t="s">
        <v>2109</v>
      </c>
      <c r="W5279" t="s">
        <v>1729</v>
      </c>
      <c r="X5279">
        <v>2</v>
      </c>
      <c r="AB5279" t="s">
        <v>1729</v>
      </c>
      <c r="AC5279" t="s">
        <v>1729</v>
      </c>
      <c r="AG5279" t="s">
        <v>743</v>
      </c>
      <c r="AH5279" t="e">
        <f>VLOOKUP(C5279,'CREAR HV'!A:A,1,0)</f>
        <v>#N/A</v>
      </c>
    </row>
    <row r="5280" spans="1:34" x14ac:dyDescent="0.3">
      <c r="A5280" t="s">
        <v>10946</v>
      </c>
      <c r="B5280" t="s">
        <v>10947</v>
      </c>
      <c r="C5280">
        <v>1037612572</v>
      </c>
      <c r="F5280" s="16">
        <v>33352</v>
      </c>
      <c r="G5280" t="s">
        <v>5814</v>
      </c>
      <c r="H5280" t="s">
        <v>5814</v>
      </c>
      <c r="I5280" t="s">
        <v>8494</v>
      </c>
      <c r="J5280" t="s">
        <v>157</v>
      </c>
      <c r="K5280" t="s">
        <v>152</v>
      </c>
      <c r="L5280" t="s">
        <v>8495</v>
      </c>
      <c r="O5280" t="s">
        <v>8496</v>
      </c>
      <c r="P5280" t="s">
        <v>10955</v>
      </c>
      <c r="Q5280" t="s">
        <v>741</v>
      </c>
      <c r="AG5280" t="s">
        <v>769</v>
      </c>
      <c r="AH5280" t="e">
        <f>VLOOKUP(C5280,'CREAR HV'!A:A,1,0)</f>
        <v>#N/A</v>
      </c>
    </row>
    <row r="5281" spans="1:34" x14ac:dyDescent="0.3">
      <c r="A5281" t="s">
        <v>10946</v>
      </c>
      <c r="B5281" t="s">
        <v>10947</v>
      </c>
      <c r="C5281">
        <v>1030663663</v>
      </c>
      <c r="F5281" s="16">
        <v>35075</v>
      </c>
      <c r="G5281" t="s">
        <v>44</v>
      </c>
      <c r="H5281" t="s">
        <v>44</v>
      </c>
      <c r="I5281" t="s">
        <v>8404</v>
      </c>
      <c r="J5281" t="s">
        <v>8405</v>
      </c>
      <c r="K5281" t="s">
        <v>8405</v>
      </c>
      <c r="L5281" t="s">
        <v>8406</v>
      </c>
      <c r="O5281" t="s">
        <v>8407</v>
      </c>
      <c r="P5281" t="s">
        <v>10955</v>
      </c>
      <c r="Q5281" t="s">
        <v>741</v>
      </c>
      <c r="AG5281" t="s">
        <v>11069</v>
      </c>
      <c r="AH5281" t="e">
        <f>VLOOKUP(C5281,'CREAR HV'!A:A,1,0)</f>
        <v>#N/A</v>
      </c>
    </row>
    <row r="5282" spans="1:34" x14ac:dyDescent="0.3">
      <c r="A5282" t="s">
        <v>10946</v>
      </c>
      <c r="B5282" t="s">
        <v>10947</v>
      </c>
      <c r="C5282">
        <v>17598139</v>
      </c>
      <c r="F5282" s="16">
        <v>27236</v>
      </c>
      <c r="G5282" t="s">
        <v>92</v>
      </c>
      <c r="H5282" t="s">
        <v>92</v>
      </c>
      <c r="I5282" t="s">
        <v>2243</v>
      </c>
      <c r="J5282" t="s">
        <v>399</v>
      </c>
      <c r="K5282" t="s">
        <v>2244</v>
      </c>
      <c r="L5282" t="s">
        <v>2245</v>
      </c>
      <c r="P5282" t="s">
        <v>10950</v>
      </c>
      <c r="Q5282" t="s">
        <v>741</v>
      </c>
      <c r="AG5282" t="s">
        <v>159</v>
      </c>
      <c r="AH5282" t="e">
        <f>VLOOKUP(C5282,'CREAR HV'!A:A,1,0)</f>
        <v>#N/A</v>
      </c>
    </row>
    <row r="5283" spans="1:34" x14ac:dyDescent="0.3">
      <c r="A5283" t="s">
        <v>10946</v>
      </c>
      <c r="B5283" t="s">
        <v>10947</v>
      </c>
      <c r="C5283">
        <v>72143888</v>
      </c>
      <c r="F5283" s="16">
        <v>24410</v>
      </c>
      <c r="G5283" t="s">
        <v>44</v>
      </c>
      <c r="H5283" t="s">
        <v>44</v>
      </c>
      <c r="I5283" t="s">
        <v>6712</v>
      </c>
      <c r="J5283" t="s">
        <v>359</v>
      </c>
      <c r="K5283" t="s">
        <v>3776</v>
      </c>
      <c r="L5283" t="s">
        <v>6713</v>
      </c>
      <c r="O5283" t="s">
        <v>6714</v>
      </c>
      <c r="P5283" t="s">
        <v>10950</v>
      </c>
      <c r="Q5283" t="s">
        <v>741</v>
      </c>
      <c r="V5283">
        <v>7214388</v>
      </c>
      <c r="W5283" t="s">
        <v>742</v>
      </c>
      <c r="X5283">
        <v>0</v>
      </c>
      <c r="AG5283" t="s">
        <v>769</v>
      </c>
      <c r="AH5283" t="e">
        <f>VLOOKUP(C5283,'CREAR HV'!A:A,1,0)</f>
        <v>#N/A</v>
      </c>
    </row>
    <row r="5284" spans="1:34" x14ac:dyDescent="0.3">
      <c r="A5284" t="s">
        <v>10946</v>
      </c>
      <c r="B5284" t="s">
        <v>10947</v>
      </c>
      <c r="C5284">
        <v>36759131</v>
      </c>
      <c r="F5284" s="16">
        <v>31643</v>
      </c>
      <c r="G5284" t="s">
        <v>28</v>
      </c>
      <c r="H5284" t="s">
        <v>28</v>
      </c>
      <c r="I5284" t="s">
        <v>4049</v>
      </c>
      <c r="J5284" t="s">
        <v>4050</v>
      </c>
      <c r="K5284" t="s">
        <v>3407</v>
      </c>
      <c r="L5284" t="s">
        <v>4051</v>
      </c>
      <c r="O5284" t="s">
        <v>4052</v>
      </c>
      <c r="P5284" t="s">
        <v>10955</v>
      </c>
      <c r="Q5284" t="s">
        <v>741</v>
      </c>
      <c r="AG5284" t="s">
        <v>769</v>
      </c>
      <c r="AH5284" t="e">
        <f>VLOOKUP(C5284,'CREAR HV'!A:A,1,0)</f>
        <v>#N/A</v>
      </c>
    </row>
    <row r="5285" spans="1:34" x14ac:dyDescent="0.3">
      <c r="A5285" t="s">
        <v>10946</v>
      </c>
      <c r="B5285" t="s">
        <v>10947</v>
      </c>
      <c r="C5285">
        <v>1033647255</v>
      </c>
      <c r="E5285" s="16">
        <v>31272</v>
      </c>
      <c r="F5285" s="16">
        <v>31906</v>
      </c>
      <c r="G5285" t="s">
        <v>2649</v>
      </c>
      <c r="H5285" t="s">
        <v>2650</v>
      </c>
      <c r="I5285" t="s">
        <v>8452</v>
      </c>
      <c r="J5285" t="s">
        <v>398</v>
      </c>
      <c r="K5285" t="s">
        <v>823</v>
      </c>
      <c r="L5285" t="s">
        <v>8453</v>
      </c>
      <c r="M5285" t="s">
        <v>2106</v>
      </c>
      <c r="O5285" t="s">
        <v>8454</v>
      </c>
      <c r="P5285" t="s">
        <v>10955</v>
      </c>
      <c r="Q5285" t="s">
        <v>741</v>
      </c>
      <c r="R5285" t="s">
        <v>5589</v>
      </c>
      <c r="S5285" t="s">
        <v>3132</v>
      </c>
      <c r="T5285" t="s">
        <v>2542</v>
      </c>
      <c r="U5285" t="s">
        <v>2109</v>
      </c>
      <c r="W5285" t="s">
        <v>8455</v>
      </c>
      <c r="X5285">
        <v>3</v>
      </c>
      <c r="AB5285" t="s">
        <v>159</v>
      </c>
      <c r="AC5285" t="s">
        <v>159</v>
      </c>
      <c r="AG5285" t="s">
        <v>769</v>
      </c>
      <c r="AH5285" t="e">
        <f>VLOOKUP(C5285,'CREAR HV'!A:A,1,0)</f>
        <v>#N/A</v>
      </c>
    </row>
    <row r="5286" spans="1:34" x14ac:dyDescent="0.3">
      <c r="A5286" t="s">
        <v>10946</v>
      </c>
      <c r="B5286" t="s">
        <v>10947</v>
      </c>
      <c r="C5286">
        <v>1124496493</v>
      </c>
      <c r="F5286" s="16">
        <v>33149</v>
      </c>
      <c r="G5286" t="s">
        <v>9593</v>
      </c>
      <c r="H5286" t="s">
        <v>9593</v>
      </c>
      <c r="I5286" t="s">
        <v>9594</v>
      </c>
      <c r="J5286" t="s">
        <v>9595</v>
      </c>
      <c r="K5286" t="s">
        <v>9596</v>
      </c>
      <c r="L5286" t="s">
        <v>9597</v>
      </c>
      <c r="O5286" t="s">
        <v>9598</v>
      </c>
      <c r="P5286" t="s">
        <v>10955</v>
      </c>
      <c r="Q5286" t="s">
        <v>741</v>
      </c>
      <c r="AG5286" t="s">
        <v>743</v>
      </c>
      <c r="AH5286" t="e">
        <f>VLOOKUP(C5286,'CREAR HV'!A:A,1,0)</f>
        <v>#N/A</v>
      </c>
    </row>
    <row r="5287" spans="1:34" x14ac:dyDescent="0.3">
      <c r="A5287" t="s">
        <v>10946</v>
      </c>
      <c r="B5287" t="s">
        <v>10947</v>
      </c>
      <c r="C5287">
        <v>1044502456</v>
      </c>
      <c r="F5287" s="16">
        <v>32193</v>
      </c>
      <c r="G5287" t="s">
        <v>1968</v>
      </c>
      <c r="H5287" t="s">
        <v>1968</v>
      </c>
      <c r="I5287" t="s">
        <v>8539</v>
      </c>
      <c r="J5287" t="s">
        <v>8540</v>
      </c>
      <c r="K5287" t="s">
        <v>343</v>
      </c>
      <c r="L5287" t="s">
        <v>8541</v>
      </c>
      <c r="O5287" t="s">
        <v>8542</v>
      </c>
      <c r="P5287" t="s">
        <v>10950</v>
      </c>
      <c r="Q5287" t="s">
        <v>741</v>
      </c>
      <c r="V5287">
        <v>1044502456</v>
      </c>
      <c r="W5287" t="s">
        <v>742</v>
      </c>
      <c r="X5287">
        <v>26</v>
      </c>
      <c r="AG5287" t="s">
        <v>743</v>
      </c>
      <c r="AH5287" t="e">
        <f>VLOOKUP(C5287,'CREAR HV'!A:A,1,0)</f>
        <v>#N/A</v>
      </c>
    </row>
    <row r="5288" spans="1:34" x14ac:dyDescent="0.3">
      <c r="A5288" t="s">
        <v>10946</v>
      </c>
      <c r="B5288" t="s">
        <v>10947</v>
      </c>
      <c r="C5288">
        <v>1020436188</v>
      </c>
      <c r="F5288" s="16">
        <v>36855</v>
      </c>
      <c r="G5288" t="s">
        <v>816</v>
      </c>
      <c r="H5288" t="s">
        <v>74</v>
      </c>
      <c r="I5288" t="s">
        <v>4897</v>
      </c>
      <c r="J5288" t="s">
        <v>157</v>
      </c>
      <c r="K5288" t="s">
        <v>349</v>
      </c>
      <c r="L5288" t="s">
        <v>14929</v>
      </c>
      <c r="O5288" t="s">
        <v>14930</v>
      </c>
      <c r="P5288" t="s">
        <v>10955</v>
      </c>
      <c r="Q5288" t="s">
        <v>741</v>
      </c>
      <c r="AG5288" t="s">
        <v>159</v>
      </c>
      <c r="AH5288" t="e">
        <f>VLOOKUP(C5288,'CREAR HV'!A:A,1,0)</f>
        <v>#N/A</v>
      </c>
    </row>
    <row r="5289" spans="1:34" x14ac:dyDescent="0.3">
      <c r="A5289" t="s">
        <v>10946</v>
      </c>
      <c r="B5289" t="s">
        <v>10947</v>
      </c>
      <c r="C5289">
        <v>71584509</v>
      </c>
      <c r="F5289" s="16">
        <v>22123</v>
      </c>
      <c r="G5289" t="s">
        <v>816</v>
      </c>
      <c r="H5289" t="s">
        <v>74</v>
      </c>
      <c r="I5289" t="s">
        <v>14931</v>
      </c>
      <c r="J5289" t="s">
        <v>7234</v>
      </c>
      <c r="K5289" t="s">
        <v>11884</v>
      </c>
      <c r="L5289" t="s">
        <v>14932</v>
      </c>
      <c r="O5289" t="s">
        <v>14933</v>
      </c>
      <c r="P5289" t="s">
        <v>10950</v>
      </c>
      <c r="Q5289" t="s">
        <v>741</v>
      </c>
      <c r="V5289">
        <v>7829524</v>
      </c>
      <c r="W5289" t="s">
        <v>795</v>
      </c>
      <c r="X5289">
        <v>26</v>
      </c>
      <c r="AG5289" t="s">
        <v>159</v>
      </c>
      <c r="AH5289" t="e">
        <f>VLOOKUP(C5289,'CREAR HV'!A:A,1,0)</f>
        <v>#N/A</v>
      </c>
    </row>
    <row r="5290" spans="1:34" x14ac:dyDescent="0.3">
      <c r="A5290" t="s">
        <v>10946</v>
      </c>
      <c r="B5290" t="s">
        <v>10947</v>
      </c>
      <c r="C5290">
        <v>1144053898</v>
      </c>
      <c r="F5290" s="16">
        <v>33687</v>
      </c>
      <c r="G5290" t="s">
        <v>44</v>
      </c>
      <c r="H5290" t="s">
        <v>44</v>
      </c>
      <c r="I5290" t="s">
        <v>14934</v>
      </c>
      <c r="J5290" t="s">
        <v>5097</v>
      </c>
      <c r="K5290" t="s">
        <v>9079</v>
      </c>
      <c r="L5290" t="s">
        <v>14935</v>
      </c>
      <c r="P5290" t="s">
        <v>10955</v>
      </c>
      <c r="Q5290" t="s">
        <v>741</v>
      </c>
      <c r="AG5290" t="s">
        <v>159</v>
      </c>
      <c r="AH5290" t="e">
        <f>VLOOKUP(C5290,'CREAR HV'!A:A,1,0)</f>
        <v>#N/A</v>
      </c>
    </row>
    <row r="5291" spans="1:34" x14ac:dyDescent="0.3">
      <c r="A5291" t="s">
        <v>10946</v>
      </c>
      <c r="B5291" t="s">
        <v>10947</v>
      </c>
      <c r="C5291">
        <v>1054990700</v>
      </c>
      <c r="F5291" s="16">
        <v>32929</v>
      </c>
      <c r="G5291" t="s">
        <v>2188</v>
      </c>
      <c r="H5291" t="s">
        <v>2189</v>
      </c>
      <c r="I5291" t="s">
        <v>14936</v>
      </c>
      <c r="J5291" t="s">
        <v>3181</v>
      </c>
      <c r="K5291" t="s">
        <v>152</v>
      </c>
      <c r="L5291" t="s">
        <v>14937</v>
      </c>
      <c r="O5291" t="s">
        <v>14938</v>
      </c>
      <c r="P5291" t="s">
        <v>10955</v>
      </c>
      <c r="Q5291" t="s">
        <v>741</v>
      </c>
      <c r="AG5291" t="s">
        <v>159</v>
      </c>
      <c r="AH5291" t="e">
        <f>VLOOKUP(C5291,'CREAR HV'!A:A,1,0)</f>
        <v>#N/A</v>
      </c>
    </row>
    <row r="5292" spans="1:34" x14ac:dyDescent="0.3">
      <c r="A5292" t="s">
        <v>10946</v>
      </c>
      <c r="B5292" t="s">
        <v>10947</v>
      </c>
      <c r="C5292">
        <v>46379302</v>
      </c>
      <c r="F5292" s="16">
        <v>29039</v>
      </c>
      <c r="G5292" t="s">
        <v>92</v>
      </c>
      <c r="H5292" t="s">
        <v>92</v>
      </c>
      <c r="I5292" t="s">
        <v>5139</v>
      </c>
      <c r="J5292" t="s">
        <v>273</v>
      </c>
      <c r="K5292" t="s">
        <v>792</v>
      </c>
      <c r="L5292" t="s">
        <v>5140</v>
      </c>
      <c r="O5292" t="s">
        <v>5141</v>
      </c>
      <c r="P5292" t="s">
        <v>10955</v>
      </c>
      <c r="Q5292" t="s">
        <v>741</v>
      </c>
      <c r="AG5292" t="s">
        <v>769</v>
      </c>
      <c r="AH5292" t="e">
        <f>VLOOKUP(C5292,'CREAR HV'!A:A,1,0)</f>
        <v>#N/A</v>
      </c>
    </row>
    <row r="5293" spans="1:34" x14ac:dyDescent="0.3">
      <c r="A5293" t="s">
        <v>10946</v>
      </c>
      <c r="B5293" t="s">
        <v>10947</v>
      </c>
      <c r="C5293">
        <v>4517665</v>
      </c>
      <c r="E5293" s="16">
        <v>37511</v>
      </c>
      <c r="F5293" s="16">
        <v>30840</v>
      </c>
      <c r="G5293" t="s">
        <v>750</v>
      </c>
      <c r="H5293" t="s">
        <v>750</v>
      </c>
      <c r="I5293" t="s">
        <v>919</v>
      </c>
      <c r="J5293" t="s">
        <v>920</v>
      </c>
      <c r="K5293" t="s">
        <v>920</v>
      </c>
      <c r="L5293" t="s">
        <v>921</v>
      </c>
      <c r="O5293" t="s">
        <v>922</v>
      </c>
      <c r="P5293" t="s">
        <v>10950</v>
      </c>
      <c r="Q5293" t="s">
        <v>741</v>
      </c>
      <c r="R5293" t="s">
        <v>814</v>
      </c>
      <c r="W5293" t="s">
        <v>742</v>
      </c>
      <c r="X5293">
        <v>22</v>
      </c>
      <c r="AB5293" t="s">
        <v>923</v>
      </c>
      <c r="AC5293" t="s">
        <v>924</v>
      </c>
      <c r="AG5293" t="s">
        <v>743</v>
      </c>
      <c r="AH5293" t="e">
        <f>VLOOKUP(C5293,'CREAR HV'!A:A,1,0)</f>
        <v>#N/A</v>
      </c>
    </row>
    <row r="5294" spans="1:34" x14ac:dyDescent="0.3">
      <c r="A5294" t="s">
        <v>10946</v>
      </c>
      <c r="B5294" t="s">
        <v>10947</v>
      </c>
      <c r="C5294">
        <v>32182341</v>
      </c>
      <c r="F5294" s="16">
        <v>30136</v>
      </c>
      <c r="G5294" t="s">
        <v>3592</v>
      </c>
      <c r="H5294" t="s">
        <v>3592</v>
      </c>
      <c r="I5294" t="s">
        <v>3593</v>
      </c>
      <c r="J5294" t="s">
        <v>3594</v>
      </c>
      <c r="K5294" t="s">
        <v>215</v>
      </c>
      <c r="L5294" t="s">
        <v>3595</v>
      </c>
      <c r="O5294" t="s">
        <v>3596</v>
      </c>
      <c r="P5294" t="s">
        <v>10955</v>
      </c>
      <c r="Q5294" t="s">
        <v>741</v>
      </c>
      <c r="AG5294" t="s">
        <v>743</v>
      </c>
      <c r="AH5294" t="e">
        <f>VLOOKUP(C5294,'CREAR HV'!A:A,1,0)</f>
        <v>#N/A</v>
      </c>
    </row>
    <row r="5295" spans="1:34" x14ac:dyDescent="0.3">
      <c r="A5295" t="s">
        <v>10946</v>
      </c>
      <c r="B5295" t="s">
        <v>10947</v>
      </c>
      <c r="C5295">
        <v>52587426</v>
      </c>
      <c r="F5295" s="16">
        <v>26793</v>
      </c>
      <c r="G5295" t="s">
        <v>44</v>
      </c>
      <c r="H5295" t="s">
        <v>44</v>
      </c>
      <c r="I5295" t="s">
        <v>5813</v>
      </c>
      <c r="J5295" t="s">
        <v>276</v>
      </c>
      <c r="K5295" t="s">
        <v>5814</v>
      </c>
      <c r="L5295" t="s">
        <v>5815</v>
      </c>
      <c r="O5295" t="s">
        <v>5816</v>
      </c>
      <c r="P5295" t="s">
        <v>10955</v>
      </c>
      <c r="Q5295" t="s">
        <v>741</v>
      </c>
      <c r="AG5295" t="s">
        <v>743</v>
      </c>
      <c r="AH5295" t="e">
        <f>VLOOKUP(C5295,'CREAR HV'!A:A,1,0)</f>
        <v>#N/A</v>
      </c>
    </row>
    <row r="5296" spans="1:34" x14ac:dyDescent="0.3">
      <c r="A5296" t="s">
        <v>10946</v>
      </c>
      <c r="B5296" t="s">
        <v>10947</v>
      </c>
      <c r="C5296">
        <v>1010161301</v>
      </c>
      <c r="F5296" s="16">
        <v>31486</v>
      </c>
      <c r="G5296" t="s">
        <v>44</v>
      </c>
      <c r="H5296" t="s">
        <v>44</v>
      </c>
      <c r="I5296" t="s">
        <v>8081</v>
      </c>
      <c r="J5296" t="s">
        <v>932</v>
      </c>
      <c r="K5296" t="s">
        <v>515</v>
      </c>
      <c r="L5296" t="s">
        <v>8082</v>
      </c>
      <c r="O5296" t="s">
        <v>8083</v>
      </c>
      <c r="P5296" t="s">
        <v>10955</v>
      </c>
      <c r="Q5296" t="s">
        <v>741</v>
      </c>
      <c r="AG5296" t="s">
        <v>769</v>
      </c>
      <c r="AH5296" t="e">
        <f>VLOOKUP(C5296,'CREAR HV'!A:A,1,0)</f>
        <v>#N/A</v>
      </c>
    </row>
    <row r="5297" spans="1:34" x14ac:dyDescent="0.3">
      <c r="A5297" t="s">
        <v>10946</v>
      </c>
      <c r="B5297" t="s">
        <v>10947</v>
      </c>
      <c r="C5297">
        <v>52204987</v>
      </c>
      <c r="F5297" s="16">
        <v>27126</v>
      </c>
      <c r="G5297" t="s">
        <v>44</v>
      </c>
      <c r="H5297" t="s">
        <v>44</v>
      </c>
      <c r="I5297" t="s">
        <v>5640</v>
      </c>
      <c r="J5297" t="s">
        <v>226</v>
      </c>
      <c r="K5297" t="s">
        <v>869</v>
      </c>
      <c r="L5297" t="s">
        <v>5641</v>
      </c>
      <c r="O5297" t="s">
        <v>5642</v>
      </c>
      <c r="P5297" t="s">
        <v>10955</v>
      </c>
      <c r="Q5297" t="s">
        <v>741</v>
      </c>
      <c r="AG5297" t="s">
        <v>769</v>
      </c>
      <c r="AH5297" t="e">
        <f>VLOOKUP(C5297,'CREAR HV'!A:A,1,0)</f>
        <v>#N/A</v>
      </c>
    </row>
    <row r="5298" spans="1:34" x14ac:dyDescent="0.3">
      <c r="A5298" t="s">
        <v>10946</v>
      </c>
      <c r="B5298" t="s">
        <v>10947</v>
      </c>
      <c r="C5298">
        <v>1121870742</v>
      </c>
      <c r="F5298" s="16">
        <v>33147</v>
      </c>
      <c r="G5298" t="s">
        <v>2219</v>
      </c>
      <c r="H5298" t="s">
        <v>2219</v>
      </c>
      <c r="I5298" t="s">
        <v>9554</v>
      </c>
      <c r="J5298" t="s">
        <v>7489</v>
      </c>
      <c r="K5298" t="s">
        <v>279</v>
      </c>
      <c r="L5298" t="s">
        <v>9555</v>
      </c>
      <c r="O5298" t="s">
        <v>9556</v>
      </c>
      <c r="P5298" t="s">
        <v>10955</v>
      </c>
      <c r="Q5298" t="s">
        <v>741</v>
      </c>
      <c r="AG5298" t="s">
        <v>769</v>
      </c>
      <c r="AH5298" t="e">
        <f>VLOOKUP(C5298,'CREAR HV'!A:A,1,0)</f>
        <v>#N/A</v>
      </c>
    </row>
    <row r="5299" spans="1:34" x14ac:dyDescent="0.3">
      <c r="A5299" t="s">
        <v>10946</v>
      </c>
      <c r="B5299" t="s">
        <v>10947</v>
      </c>
      <c r="C5299">
        <v>1112766556</v>
      </c>
      <c r="F5299" s="16">
        <v>32453</v>
      </c>
      <c r="G5299" t="s">
        <v>2033</v>
      </c>
      <c r="H5299" t="s">
        <v>2033</v>
      </c>
      <c r="I5299" t="s">
        <v>8539</v>
      </c>
      <c r="J5299" t="s">
        <v>9426</v>
      </c>
      <c r="K5299" t="s">
        <v>2996</v>
      </c>
      <c r="L5299" t="s">
        <v>9427</v>
      </c>
      <c r="O5299" t="s">
        <v>9428</v>
      </c>
      <c r="P5299" t="s">
        <v>10950</v>
      </c>
      <c r="Q5299" t="s">
        <v>741</v>
      </c>
      <c r="V5299">
        <v>1112766556</v>
      </c>
      <c r="W5299" t="s">
        <v>742</v>
      </c>
      <c r="X5299">
        <v>30</v>
      </c>
      <c r="AG5299" t="s">
        <v>11069</v>
      </c>
      <c r="AH5299" t="e">
        <f>VLOOKUP(C5299,'CREAR HV'!A:A,1,0)</f>
        <v>#N/A</v>
      </c>
    </row>
    <row r="5300" spans="1:34" x14ac:dyDescent="0.3">
      <c r="A5300" t="s">
        <v>10946</v>
      </c>
      <c r="B5300" t="s">
        <v>10947</v>
      </c>
      <c r="C5300">
        <v>41690442</v>
      </c>
      <c r="F5300" s="16">
        <v>20968</v>
      </c>
      <c r="G5300" t="s">
        <v>44</v>
      </c>
      <c r="H5300" t="s">
        <v>44</v>
      </c>
      <c r="I5300" t="s">
        <v>4662</v>
      </c>
      <c r="J5300" t="s">
        <v>279</v>
      </c>
      <c r="K5300" t="s">
        <v>3022</v>
      </c>
      <c r="L5300" t="s">
        <v>4663</v>
      </c>
      <c r="O5300" t="s">
        <v>4664</v>
      </c>
      <c r="P5300" t="s">
        <v>10955</v>
      </c>
      <c r="Q5300" t="s">
        <v>741</v>
      </c>
      <c r="AG5300" t="s">
        <v>743</v>
      </c>
      <c r="AH5300" t="e">
        <f>VLOOKUP(C5300,'CREAR HV'!A:A,1,0)</f>
        <v>#N/A</v>
      </c>
    </row>
    <row r="5301" spans="1:34" x14ac:dyDescent="0.3">
      <c r="A5301" t="s">
        <v>10946</v>
      </c>
      <c r="B5301" t="s">
        <v>10947</v>
      </c>
      <c r="C5301">
        <v>32295420</v>
      </c>
      <c r="F5301" s="16">
        <v>30729</v>
      </c>
      <c r="G5301" t="s">
        <v>1816</v>
      </c>
      <c r="H5301" t="s">
        <v>3618</v>
      </c>
      <c r="I5301" t="s">
        <v>3619</v>
      </c>
      <c r="J5301" t="s">
        <v>3620</v>
      </c>
      <c r="K5301" t="s">
        <v>321</v>
      </c>
      <c r="L5301" t="s">
        <v>3621</v>
      </c>
      <c r="O5301" t="s">
        <v>3622</v>
      </c>
      <c r="P5301" t="s">
        <v>10955</v>
      </c>
      <c r="Q5301" t="s">
        <v>741</v>
      </c>
      <c r="AG5301" t="s">
        <v>743</v>
      </c>
      <c r="AH5301" t="e">
        <f>VLOOKUP(C5301,'CREAR HV'!A:A,1,0)</f>
        <v>#N/A</v>
      </c>
    </row>
    <row r="5302" spans="1:34" x14ac:dyDescent="0.3">
      <c r="A5302" t="s">
        <v>10946</v>
      </c>
      <c r="B5302" t="s">
        <v>10947</v>
      </c>
      <c r="C5302">
        <v>71391766</v>
      </c>
      <c r="E5302" s="16">
        <v>31867</v>
      </c>
      <c r="F5302" s="16">
        <v>25292</v>
      </c>
      <c r="G5302" t="s">
        <v>816</v>
      </c>
      <c r="H5302" t="s">
        <v>74</v>
      </c>
      <c r="I5302" t="s">
        <v>1861</v>
      </c>
      <c r="J5302" t="s">
        <v>258</v>
      </c>
      <c r="K5302" t="s">
        <v>818</v>
      </c>
      <c r="L5302" t="s">
        <v>6582</v>
      </c>
      <c r="P5302" t="s">
        <v>10950</v>
      </c>
      <c r="Q5302" t="s">
        <v>849</v>
      </c>
      <c r="R5302" t="s">
        <v>814</v>
      </c>
      <c r="W5302" t="s">
        <v>742</v>
      </c>
      <c r="X5302">
        <v>27</v>
      </c>
      <c r="AB5302" t="s">
        <v>6583</v>
      </c>
      <c r="AC5302" t="s">
        <v>6584</v>
      </c>
      <c r="AG5302" t="s">
        <v>769</v>
      </c>
      <c r="AH5302" t="e">
        <f>VLOOKUP(C5302,'CREAR HV'!A:A,1,0)</f>
        <v>#N/A</v>
      </c>
    </row>
    <row r="5303" spans="1:34" x14ac:dyDescent="0.3">
      <c r="A5303" t="s">
        <v>10946</v>
      </c>
      <c r="B5303" t="s">
        <v>10947</v>
      </c>
      <c r="C5303">
        <v>49715973</v>
      </c>
      <c r="E5303" s="16">
        <v>36860</v>
      </c>
      <c r="F5303" s="16">
        <v>30198</v>
      </c>
      <c r="G5303" t="s">
        <v>32</v>
      </c>
      <c r="H5303" t="s">
        <v>32</v>
      </c>
      <c r="I5303" t="s">
        <v>5220</v>
      </c>
      <c r="J5303" t="s">
        <v>318</v>
      </c>
      <c r="K5303" t="s">
        <v>160</v>
      </c>
      <c r="L5303" t="s">
        <v>5221</v>
      </c>
      <c r="O5303" t="s">
        <v>5222</v>
      </c>
      <c r="P5303" t="s">
        <v>10955</v>
      </c>
      <c r="Q5303" t="s">
        <v>849</v>
      </c>
      <c r="R5303" t="s">
        <v>814</v>
      </c>
      <c r="S5303" t="s">
        <v>3132</v>
      </c>
      <c r="T5303" t="s">
        <v>2153</v>
      </c>
      <c r="W5303" t="s">
        <v>1277</v>
      </c>
      <c r="X5303">
        <v>0</v>
      </c>
      <c r="AG5303" t="s">
        <v>743</v>
      </c>
      <c r="AH5303" t="e">
        <f>VLOOKUP(C5303,'CREAR HV'!A:A,1,0)</f>
        <v>#N/A</v>
      </c>
    </row>
    <row r="5304" spans="1:34" x14ac:dyDescent="0.3">
      <c r="A5304" t="s">
        <v>10946</v>
      </c>
      <c r="B5304" t="s">
        <v>10947</v>
      </c>
      <c r="C5304">
        <v>49715973</v>
      </c>
      <c r="E5304" s="16">
        <v>36860</v>
      </c>
      <c r="F5304" s="16">
        <v>30198</v>
      </c>
      <c r="G5304" t="s">
        <v>32</v>
      </c>
      <c r="H5304" t="s">
        <v>32</v>
      </c>
      <c r="I5304" t="s">
        <v>5220</v>
      </c>
      <c r="J5304" t="s">
        <v>318</v>
      </c>
      <c r="K5304" t="s">
        <v>160</v>
      </c>
      <c r="L5304" t="s">
        <v>5221</v>
      </c>
      <c r="O5304" t="s">
        <v>5222</v>
      </c>
      <c r="P5304" t="s">
        <v>10955</v>
      </c>
      <c r="Q5304" t="s">
        <v>849</v>
      </c>
      <c r="R5304" t="s">
        <v>814</v>
      </c>
      <c r="S5304" t="s">
        <v>3132</v>
      </c>
      <c r="T5304" t="s">
        <v>2153</v>
      </c>
      <c r="W5304" t="s">
        <v>1277</v>
      </c>
      <c r="X5304">
        <v>0</v>
      </c>
      <c r="AG5304" t="s">
        <v>743</v>
      </c>
      <c r="AH5304" t="e">
        <f>VLOOKUP(C5304,'CREAR HV'!A:A,1,0)</f>
        <v>#N/A</v>
      </c>
    </row>
    <row r="5305" spans="1:34" x14ac:dyDescent="0.3">
      <c r="A5305" t="s">
        <v>10946</v>
      </c>
      <c r="B5305" t="s">
        <v>10947</v>
      </c>
      <c r="C5305">
        <v>49715973</v>
      </c>
      <c r="E5305" s="16">
        <v>36860</v>
      </c>
      <c r="F5305" s="16">
        <v>30198</v>
      </c>
      <c r="G5305" t="s">
        <v>32</v>
      </c>
      <c r="H5305" t="s">
        <v>32</v>
      </c>
      <c r="I5305" t="s">
        <v>5220</v>
      </c>
      <c r="J5305" t="s">
        <v>318</v>
      </c>
      <c r="K5305" t="s">
        <v>160</v>
      </c>
      <c r="L5305" t="s">
        <v>5221</v>
      </c>
      <c r="O5305" t="s">
        <v>5222</v>
      </c>
      <c r="P5305" t="s">
        <v>10955</v>
      </c>
      <c r="Q5305" t="s">
        <v>849</v>
      </c>
      <c r="R5305" t="s">
        <v>814</v>
      </c>
      <c r="S5305" t="s">
        <v>3132</v>
      </c>
      <c r="T5305" t="s">
        <v>2153</v>
      </c>
      <c r="W5305" t="s">
        <v>1277</v>
      </c>
      <c r="X5305">
        <v>0</v>
      </c>
      <c r="AG5305" t="s">
        <v>743</v>
      </c>
      <c r="AH5305" t="e">
        <f>VLOOKUP(C5305,'CREAR HV'!A:A,1,0)</f>
        <v>#N/A</v>
      </c>
    </row>
    <row r="5306" spans="1:34" x14ac:dyDescent="0.3">
      <c r="A5306" t="s">
        <v>10946</v>
      </c>
      <c r="B5306" t="s">
        <v>10947</v>
      </c>
      <c r="C5306">
        <v>49715973</v>
      </c>
      <c r="E5306" s="16">
        <v>36860</v>
      </c>
      <c r="F5306" s="16">
        <v>30198</v>
      </c>
      <c r="G5306" t="s">
        <v>32</v>
      </c>
      <c r="H5306" t="s">
        <v>32</v>
      </c>
      <c r="I5306" t="s">
        <v>5220</v>
      </c>
      <c r="J5306" t="s">
        <v>318</v>
      </c>
      <c r="K5306" t="s">
        <v>160</v>
      </c>
      <c r="L5306" t="s">
        <v>5221</v>
      </c>
      <c r="O5306" t="s">
        <v>5222</v>
      </c>
      <c r="P5306" t="s">
        <v>10955</v>
      </c>
      <c r="Q5306" t="s">
        <v>849</v>
      </c>
      <c r="R5306" t="s">
        <v>814</v>
      </c>
      <c r="S5306" t="s">
        <v>3132</v>
      </c>
      <c r="T5306" t="s">
        <v>2153</v>
      </c>
      <c r="W5306" t="s">
        <v>1277</v>
      </c>
      <c r="X5306">
        <v>0</v>
      </c>
      <c r="Z5306" t="s">
        <v>850</v>
      </c>
      <c r="AG5306" t="s">
        <v>743</v>
      </c>
      <c r="AH5306" t="e">
        <f>VLOOKUP(C5306,'CREAR HV'!A:A,1,0)</f>
        <v>#N/A</v>
      </c>
    </row>
    <row r="5307" spans="1:34" x14ac:dyDescent="0.3">
      <c r="A5307" t="s">
        <v>10946</v>
      </c>
      <c r="B5307" t="s">
        <v>10947</v>
      </c>
      <c r="C5307">
        <v>49715973</v>
      </c>
      <c r="E5307" s="16">
        <v>36860</v>
      </c>
      <c r="F5307" s="16">
        <v>30198</v>
      </c>
      <c r="G5307" t="s">
        <v>32</v>
      </c>
      <c r="H5307" t="s">
        <v>32</v>
      </c>
      <c r="I5307" t="s">
        <v>5220</v>
      </c>
      <c r="J5307" t="s">
        <v>318</v>
      </c>
      <c r="K5307" t="s">
        <v>160</v>
      </c>
      <c r="L5307" t="s">
        <v>5221</v>
      </c>
      <c r="O5307" t="s">
        <v>5222</v>
      </c>
      <c r="P5307" t="s">
        <v>10955</v>
      </c>
      <c r="Q5307" t="s">
        <v>849</v>
      </c>
      <c r="R5307" t="s">
        <v>814</v>
      </c>
      <c r="S5307" t="s">
        <v>3132</v>
      </c>
      <c r="T5307" t="s">
        <v>2153</v>
      </c>
      <c r="W5307" t="s">
        <v>1277</v>
      </c>
      <c r="X5307">
        <v>0</v>
      </c>
      <c r="Z5307" t="s">
        <v>850</v>
      </c>
      <c r="AG5307" t="s">
        <v>743</v>
      </c>
      <c r="AH5307" t="e">
        <f>VLOOKUP(C5307,'CREAR HV'!A:A,1,0)</f>
        <v>#N/A</v>
      </c>
    </row>
    <row r="5308" spans="1:34" x14ac:dyDescent="0.3">
      <c r="A5308" t="s">
        <v>10946</v>
      </c>
      <c r="B5308" t="s">
        <v>10947</v>
      </c>
      <c r="C5308">
        <v>49715973</v>
      </c>
      <c r="E5308" s="16">
        <v>36860</v>
      </c>
      <c r="F5308" s="16">
        <v>30198</v>
      </c>
      <c r="G5308" t="s">
        <v>32</v>
      </c>
      <c r="H5308" t="s">
        <v>32</v>
      </c>
      <c r="I5308" t="s">
        <v>5220</v>
      </c>
      <c r="J5308" t="s">
        <v>318</v>
      </c>
      <c r="K5308" t="s">
        <v>160</v>
      </c>
      <c r="L5308" t="s">
        <v>5221</v>
      </c>
      <c r="O5308" t="s">
        <v>5222</v>
      </c>
      <c r="P5308" t="s">
        <v>10955</v>
      </c>
      <c r="Q5308" t="s">
        <v>849</v>
      </c>
      <c r="R5308" t="s">
        <v>814</v>
      </c>
      <c r="S5308" t="s">
        <v>3132</v>
      </c>
      <c r="T5308" t="s">
        <v>2153</v>
      </c>
      <c r="W5308" t="s">
        <v>1277</v>
      </c>
      <c r="X5308">
        <v>0</v>
      </c>
      <c r="Z5308" t="s">
        <v>850</v>
      </c>
      <c r="AG5308" t="s">
        <v>743</v>
      </c>
      <c r="AH5308" t="e">
        <f>VLOOKUP(C5308,'CREAR HV'!A:A,1,0)</f>
        <v>#N/A</v>
      </c>
    </row>
    <row r="5309" spans="1:34" x14ac:dyDescent="0.3">
      <c r="A5309" t="s">
        <v>10946</v>
      </c>
      <c r="B5309" t="s">
        <v>10947</v>
      </c>
      <c r="C5309">
        <v>1017160871</v>
      </c>
      <c r="F5309" s="16">
        <v>32332</v>
      </c>
      <c r="G5309" t="s">
        <v>8224</v>
      </c>
      <c r="H5309" t="s">
        <v>8224</v>
      </c>
      <c r="I5309" t="s">
        <v>8225</v>
      </c>
      <c r="J5309" t="s">
        <v>954</v>
      </c>
      <c r="K5309" t="s">
        <v>506</v>
      </c>
      <c r="L5309" t="s">
        <v>8226</v>
      </c>
      <c r="O5309" t="s">
        <v>8227</v>
      </c>
      <c r="P5309" t="s">
        <v>10955</v>
      </c>
      <c r="Q5309" t="s">
        <v>741</v>
      </c>
      <c r="AG5309" t="s">
        <v>743</v>
      </c>
      <c r="AH5309" t="e">
        <f>VLOOKUP(C5309,'CREAR HV'!A:A,1,0)</f>
        <v>#N/A</v>
      </c>
    </row>
    <row r="5310" spans="1:34" x14ac:dyDescent="0.3">
      <c r="A5310" t="s">
        <v>10946</v>
      </c>
      <c r="B5310" t="s">
        <v>10947</v>
      </c>
      <c r="C5310">
        <v>1140837835</v>
      </c>
      <c r="F5310" s="16">
        <v>33269</v>
      </c>
      <c r="G5310" t="s">
        <v>47</v>
      </c>
      <c r="H5310" t="s">
        <v>47</v>
      </c>
      <c r="I5310" t="s">
        <v>14939</v>
      </c>
      <c r="J5310" t="s">
        <v>14940</v>
      </c>
      <c r="K5310" t="s">
        <v>387</v>
      </c>
      <c r="L5310" t="s">
        <v>14941</v>
      </c>
      <c r="O5310" t="s">
        <v>14942</v>
      </c>
      <c r="P5310" t="s">
        <v>10955</v>
      </c>
      <c r="Q5310" t="s">
        <v>741</v>
      </c>
      <c r="AG5310" t="s">
        <v>159</v>
      </c>
      <c r="AH5310" t="e">
        <f>VLOOKUP(C5310,'CREAR HV'!A:A,1,0)</f>
        <v>#N/A</v>
      </c>
    </row>
    <row r="5311" spans="1:34" x14ac:dyDescent="0.3">
      <c r="A5311" t="s">
        <v>10946</v>
      </c>
      <c r="B5311" t="s">
        <v>10947</v>
      </c>
      <c r="C5311">
        <v>25312887</v>
      </c>
      <c r="F5311" s="16">
        <v>29899</v>
      </c>
      <c r="G5311" t="s">
        <v>2996</v>
      </c>
      <c r="H5311" t="s">
        <v>2997</v>
      </c>
      <c r="I5311" t="s">
        <v>2981</v>
      </c>
      <c r="J5311" t="s">
        <v>3002</v>
      </c>
      <c r="K5311" t="s">
        <v>3003</v>
      </c>
      <c r="L5311" t="s">
        <v>3004</v>
      </c>
      <c r="O5311" t="s">
        <v>3005</v>
      </c>
      <c r="P5311" t="s">
        <v>10955</v>
      </c>
      <c r="Q5311" t="s">
        <v>741</v>
      </c>
      <c r="AG5311" t="s">
        <v>769</v>
      </c>
      <c r="AH5311" t="e">
        <f>VLOOKUP(C5311,'CREAR HV'!A:A,1,0)</f>
        <v>#N/A</v>
      </c>
    </row>
    <row r="5312" spans="1:34" x14ac:dyDescent="0.3">
      <c r="A5312" t="s">
        <v>10946</v>
      </c>
      <c r="B5312" t="s">
        <v>10947</v>
      </c>
      <c r="C5312">
        <v>4813625</v>
      </c>
      <c r="F5312" s="16">
        <v>29261</v>
      </c>
      <c r="G5312" t="s">
        <v>44</v>
      </c>
      <c r="H5312" t="s">
        <v>44</v>
      </c>
      <c r="I5312" t="s">
        <v>931</v>
      </c>
      <c r="J5312" t="s">
        <v>932</v>
      </c>
      <c r="K5312" t="s">
        <v>933</v>
      </c>
      <c r="L5312" t="s">
        <v>934</v>
      </c>
      <c r="O5312" t="s">
        <v>935</v>
      </c>
      <c r="P5312" t="s">
        <v>10950</v>
      </c>
      <c r="Q5312" t="s">
        <v>741</v>
      </c>
      <c r="V5312">
        <v>4813625</v>
      </c>
      <c r="W5312" t="s">
        <v>742</v>
      </c>
      <c r="X5312">
        <v>29</v>
      </c>
      <c r="AG5312" t="s">
        <v>743</v>
      </c>
      <c r="AH5312" t="e">
        <f>VLOOKUP(C5312,'CREAR HV'!A:A,1,0)</f>
        <v>#N/A</v>
      </c>
    </row>
    <row r="5313" spans="1:34" x14ac:dyDescent="0.3">
      <c r="A5313" t="s">
        <v>10946</v>
      </c>
      <c r="B5313" t="s">
        <v>10947</v>
      </c>
      <c r="C5313">
        <v>42889033</v>
      </c>
      <c r="F5313" s="16">
        <v>24066</v>
      </c>
      <c r="G5313" t="s">
        <v>816</v>
      </c>
      <c r="H5313" t="s">
        <v>74</v>
      </c>
      <c r="I5313" t="s">
        <v>4815</v>
      </c>
      <c r="J5313" t="s">
        <v>370</v>
      </c>
      <c r="K5313" t="s">
        <v>2882</v>
      </c>
      <c r="L5313" t="s">
        <v>4816</v>
      </c>
      <c r="O5313" t="s">
        <v>4817</v>
      </c>
      <c r="P5313" t="s">
        <v>10955</v>
      </c>
      <c r="Q5313" t="s">
        <v>741</v>
      </c>
      <c r="AG5313" t="s">
        <v>769</v>
      </c>
      <c r="AH5313" t="e">
        <f>VLOOKUP(C5313,'CREAR HV'!A:A,1,0)</f>
        <v>#N/A</v>
      </c>
    </row>
    <row r="5314" spans="1:34" x14ac:dyDescent="0.3">
      <c r="A5314" t="s">
        <v>10946</v>
      </c>
      <c r="B5314" t="s">
        <v>10947</v>
      </c>
      <c r="C5314">
        <v>22237317</v>
      </c>
      <c r="E5314" s="16">
        <v>30497</v>
      </c>
      <c r="F5314" s="16">
        <v>23874</v>
      </c>
      <c r="G5314" t="s">
        <v>2726</v>
      </c>
      <c r="H5314" t="s">
        <v>2726</v>
      </c>
      <c r="I5314" t="s">
        <v>2727</v>
      </c>
      <c r="J5314" t="s">
        <v>2728</v>
      </c>
      <c r="K5314" t="s">
        <v>302</v>
      </c>
      <c r="L5314" t="s">
        <v>2729</v>
      </c>
      <c r="O5314" t="s">
        <v>2730</v>
      </c>
      <c r="P5314" t="s">
        <v>10955</v>
      </c>
      <c r="Q5314" t="s">
        <v>741</v>
      </c>
      <c r="R5314" t="s">
        <v>814</v>
      </c>
      <c r="S5314" t="s">
        <v>1633</v>
      </c>
      <c r="T5314" t="s">
        <v>1634</v>
      </c>
      <c r="W5314" t="s">
        <v>1277</v>
      </c>
      <c r="X5314">
        <v>0</v>
      </c>
      <c r="Z5314" t="s">
        <v>2731</v>
      </c>
      <c r="AB5314" t="s">
        <v>2732</v>
      </c>
      <c r="AC5314" t="s">
        <v>2733</v>
      </c>
      <c r="AG5314" t="s">
        <v>743</v>
      </c>
      <c r="AH5314" t="e">
        <f>VLOOKUP(C5314,'CREAR HV'!A:A,1,0)</f>
        <v>#N/A</v>
      </c>
    </row>
    <row r="5315" spans="1:34" x14ac:dyDescent="0.3">
      <c r="A5315" t="s">
        <v>10946</v>
      </c>
      <c r="B5315" t="s">
        <v>10947</v>
      </c>
      <c r="C5315">
        <v>22237317</v>
      </c>
      <c r="E5315" s="16">
        <v>30497</v>
      </c>
      <c r="F5315" s="16">
        <v>23874</v>
      </c>
      <c r="G5315" t="s">
        <v>2726</v>
      </c>
      <c r="H5315" t="s">
        <v>2726</v>
      </c>
      <c r="I5315" t="s">
        <v>2727</v>
      </c>
      <c r="J5315" t="s">
        <v>2728</v>
      </c>
      <c r="K5315" t="s">
        <v>302</v>
      </c>
      <c r="L5315" t="s">
        <v>2729</v>
      </c>
      <c r="O5315" t="s">
        <v>2730</v>
      </c>
      <c r="P5315" t="s">
        <v>10955</v>
      </c>
      <c r="Q5315" t="s">
        <v>741</v>
      </c>
      <c r="R5315" t="s">
        <v>814</v>
      </c>
      <c r="S5315" t="s">
        <v>1633</v>
      </c>
      <c r="T5315" t="s">
        <v>1634</v>
      </c>
      <c r="W5315" t="s">
        <v>1277</v>
      </c>
      <c r="X5315">
        <v>0</v>
      </c>
      <c r="Z5315" t="s">
        <v>2731</v>
      </c>
      <c r="AB5315" t="s">
        <v>2732</v>
      </c>
      <c r="AC5315" t="s">
        <v>2733</v>
      </c>
      <c r="AG5315" t="s">
        <v>743</v>
      </c>
      <c r="AH5315" t="e">
        <f>VLOOKUP(C5315,'CREAR HV'!A:A,1,0)</f>
        <v>#N/A</v>
      </c>
    </row>
    <row r="5316" spans="1:34" x14ac:dyDescent="0.3">
      <c r="A5316" t="s">
        <v>10946</v>
      </c>
      <c r="B5316" t="s">
        <v>10947</v>
      </c>
      <c r="C5316">
        <v>69007815</v>
      </c>
      <c r="E5316" s="16">
        <v>35604</v>
      </c>
      <c r="F5316" s="16">
        <v>28884</v>
      </c>
      <c r="G5316" t="s">
        <v>39</v>
      </c>
      <c r="H5316" t="s">
        <v>39</v>
      </c>
      <c r="I5316" t="s">
        <v>6465</v>
      </c>
      <c r="J5316" t="s">
        <v>177</v>
      </c>
      <c r="K5316" t="s">
        <v>276</v>
      </c>
      <c r="L5316" t="s">
        <v>6466</v>
      </c>
      <c r="O5316" t="s">
        <v>6467</v>
      </c>
      <c r="P5316" t="s">
        <v>10955</v>
      </c>
      <c r="Q5316" t="s">
        <v>1038</v>
      </c>
      <c r="R5316" t="s">
        <v>814</v>
      </c>
      <c r="W5316" t="s">
        <v>3155</v>
      </c>
      <c r="X5316">
        <v>0</v>
      </c>
      <c r="AB5316" t="s">
        <v>6468</v>
      </c>
      <c r="AC5316" t="s">
        <v>6469</v>
      </c>
      <c r="AG5316" t="s">
        <v>743</v>
      </c>
      <c r="AH5316" t="e">
        <f>VLOOKUP(C5316,'CREAR HV'!A:A,1,0)</f>
        <v>#N/A</v>
      </c>
    </row>
    <row r="5317" spans="1:34" x14ac:dyDescent="0.3">
      <c r="A5317" t="s">
        <v>10946</v>
      </c>
      <c r="B5317" t="s">
        <v>10947</v>
      </c>
      <c r="C5317">
        <v>1036613962</v>
      </c>
      <c r="F5317" s="16">
        <v>32220</v>
      </c>
      <c r="G5317" t="s">
        <v>4799</v>
      </c>
      <c r="H5317" t="s">
        <v>4799</v>
      </c>
      <c r="I5317" t="s">
        <v>8105</v>
      </c>
      <c r="J5317" t="s">
        <v>371</v>
      </c>
      <c r="K5317" t="s">
        <v>1432</v>
      </c>
      <c r="L5317" t="s">
        <v>8478</v>
      </c>
      <c r="O5317" t="s">
        <v>8479</v>
      </c>
      <c r="P5317" t="s">
        <v>10955</v>
      </c>
      <c r="Q5317" t="s">
        <v>741</v>
      </c>
      <c r="AG5317" t="s">
        <v>769</v>
      </c>
      <c r="AH5317" t="e">
        <f>VLOOKUP(C5317,'CREAR HV'!A:A,1,0)</f>
        <v>#N/A</v>
      </c>
    </row>
    <row r="5318" spans="1:34" x14ac:dyDescent="0.3">
      <c r="A5318" t="s">
        <v>10946</v>
      </c>
      <c r="B5318" t="s">
        <v>10947</v>
      </c>
      <c r="C5318">
        <v>52832873</v>
      </c>
      <c r="F5318" s="16">
        <v>29690</v>
      </c>
      <c r="G5318" t="s">
        <v>44</v>
      </c>
      <c r="H5318" t="s">
        <v>44</v>
      </c>
      <c r="I5318" t="s">
        <v>5881</v>
      </c>
      <c r="J5318" t="s">
        <v>157</v>
      </c>
      <c r="K5318" t="s">
        <v>515</v>
      </c>
      <c r="L5318" t="s">
        <v>5882</v>
      </c>
      <c r="O5318" t="s">
        <v>5883</v>
      </c>
      <c r="P5318" t="s">
        <v>10955</v>
      </c>
      <c r="Q5318" t="s">
        <v>741</v>
      </c>
      <c r="AG5318" t="s">
        <v>769</v>
      </c>
      <c r="AH5318" t="e">
        <f>VLOOKUP(C5318,'CREAR HV'!A:A,1,0)</f>
        <v>#N/A</v>
      </c>
    </row>
    <row r="5319" spans="1:34" x14ac:dyDescent="0.3">
      <c r="A5319" t="s">
        <v>10946</v>
      </c>
      <c r="B5319" t="s">
        <v>10947</v>
      </c>
      <c r="C5319">
        <v>52832873</v>
      </c>
      <c r="F5319" s="16">
        <v>29690</v>
      </c>
      <c r="G5319" t="s">
        <v>44</v>
      </c>
      <c r="H5319" t="s">
        <v>44</v>
      </c>
      <c r="I5319" t="s">
        <v>5881</v>
      </c>
      <c r="J5319" t="s">
        <v>157</v>
      </c>
      <c r="K5319" t="s">
        <v>515</v>
      </c>
      <c r="L5319" t="s">
        <v>5882</v>
      </c>
      <c r="O5319" t="s">
        <v>5883</v>
      </c>
      <c r="P5319" t="s">
        <v>10955</v>
      </c>
      <c r="Q5319" t="s">
        <v>741</v>
      </c>
      <c r="AG5319" t="s">
        <v>743</v>
      </c>
      <c r="AH5319" t="e">
        <f>VLOOKUP(C5319,'CREAR HV'!A:A,1,0)</f>
        <v>#N/A</v>
      </c>
    </row>
    <row r="5320" spans="1:34" x14ac:dyDescent="0.3">
      <c r="A5320" t="s">
        <v>10946</v>
      </c>
      <c r="B5320" t="s">
        <v>10947</v>
      </c>
      <c r="C5320">
        <v>34324094</v>
      </c>
      <c r="F5320" s="16">
        <v>30578</v>
      </c>
      <c r="G5320" t="s">
        <v>1127</v>
      </c>
      <c r="H5320" t="s">
        <v>1127</v>
      </c>
      <c r="I5320" t="s">
        <v>3772</v>
      </c>
      <c r="J5320" t="s">
        <v>302</v>
      </c>
      <c r="K5320" t="s">
        <v>1499</v>
      </c>
      <c r="L5320" t="s">
        <v>3773</v>
      </c>
      <c r="O5320" t="s">
        <v>3774</v>
      </c>
      <c r="P5320" t="s">
        <v>10955</v>
      </c>
      <c r="Q5320" t="s">
        <v>741</v>
      </c>
      <c r="AG5320" t="s">
        <v>769</v>
      </c>
      <c r="AH5320" t="e">
        <f>VLOOKUP(C5320,'CREAR HV'!A:A,1,0)</f>
        <v>#N/A</v>
      </c>
    </row>
    <row r="5321" spans="1:34" x14ac:dyDescent="0.3">
      <c r="A5321" t="s">
        <v>10946</v>
      </c>
      <c r="B5321" t="s">
        <v>10947</v>
      </c>
      <c r="C5321">
        <v>1065616191</v>
      </c>
      <c r="F5321" s="16">
        <v>32961</v>
      </c>
      <c r="G5321" t="s">
        <v>32</v>
      </c>
      <c r="H5321" t="s">
        <v>32</v>
      </c>
      <c r="I5321" t="s">
        <v>8849</v>
      </c>
      <c r="J5321" t="s">
        <v>420</v>
      </c>
      <c r="K5321" t="s">
        <v>8850</v>
      </c>
      <c r="L5321" t="s">
        <v>8851</v>
      </c>
      <c r="O5321" t="s">
        <v>8852</v>
      </c>
      <c r="P5321" t="s">
        <v>10950</v>
      </c>
      <c r="Q5321" t="s">
        <v>741</v>
      </c>
      <c r="V5321">
        <v>1065616191</v>
      </c>
      <c r="W5321" t="s">
        <v>742</v>
      </c>
      <c r="X5321">
        <v>0</v>
      </c>
      <c r="AG5321" t="s">
        <v>769</v>
      </c>
      <c r="AH5321" t="e">
        <f>VLOOKUP(C5321,'CREAR HV'!A:A,1,0)</f>
        <v>#N/A</v>
      </c>
    </row>
    <row r="5322" spans="1:34" x14ac:dyDescent="0.3">
      <c r="A5322" t="s">
        <v>10946</v>
      </c>
      <c r="B5322" t="s">
        <v>10947</v>
      </c>
      <c r="C5322">
        <v>71674499</v>
      </c>
      <c r="F5322" s="16">
        <v>24399</v>
      </c>
      <c r="G5322" t="s">
        <v>816</v>
      </c>
      <c r="H5322" t="s">
        <v>74</v>
      </c>
      <c r="I5322" t="s">
        <v>6631</v>
      </c>
      <c r="J5322" t="s">
        <v>756</v>
      </c>
      <c r="K5322" t="s">
        <v>2781</v>
      </c>
      <c r="L5322" t="s">
        <v>6632</v>
      </c>
      <c r="O5322" t="s">
        <v>6633</v>
      </c>
      <c r="P5322" t="s">
        <v>10950</v>
      </c>
      <c r="Q5322" t="s">
        <v>741</v>
      </c>
      <c r="AG5322" t="s">
        <v>743</v>
      </c>
      <c r="AH5322" t="e">
        <f>VLOOKUP(C5322,'CREAR HV'!A:A,1,0)</f>
        <v>#N/A</v>
      </c>
    </row>
    <row r="5323" spans="1:34" x14ac:dyDescent="0.3">
      <c r="A5323" t="s">
        <v>10946</v>
      </c>
      <c r="B5323" t="s">
        <v>10947</v>
      </c>
      <c r="C5323">
        <v>16738142</v>
      </c>
      <c r="F5323" s="16">
        <v>23993</v>
      </c>
      <c r="G5323" t="s">
        <v>36</v>
      </c>
      <c r="H5323" t="s">
        <v>36</v>
      </c>
      <c r="I5323" t="s">
        <v>2166</v>
      </c>
      <c r="J5323" t="s">
        <v>1481</v>
      </c>
      <c r="K5323" t="s">
        <v>176</v>
      </c>
      <c r="L5323" t="s">
        <v>2167</v>
      </c>
      <c r="P5323" t="s">
        <v>10950</v>
      </c>
      <c r="Q5323" t="s">
        <v>741</v>
      </c>
      <c r="V5323">
        <v>16738142</v>
      </c>
      <c r="W5323" t="s">
        <v>795</v>
      </c>
      <c r="X5323">
        <v>1</v>
      </c>
      <c r="AG5323" t="s">
        <v>769</v>
      </c>
      <c r="AH5323" t="e">
        <f>VLOOKUP(C5323,'CREAR HV'!A:A,1,0)</f>
        <v>#N/A</v>
      </c>
    </row>
    <row r="5324" spans="1:34" x14ac:dyDescent="0.3">
      <c r="A5324" t="s">
        <v>10946</v>
      </c>
      <c r="B5324" t="s">
        <v>10947</v>
      </c>
      <c r="C5324">
        <v>16740344</v>
      </c>
      <c r="F5324" s="16">
        <v>24674</v>
      </c>
      <c r="G5324" t="s">
        <v>36</v>
      </c>
      <c r="H5324" t="s">
        <v>36</v>
      </c>
      <c r="I5324" t="s">
        <v>2168</v>
      </c>
      <c r="J5324" t="s">
        <v>273</v>
      </c>
      <c r="K5324" t="s">
        <v>146</v>
      </c>
      <c r="L5324" t="s">
        <v>2169</v>
      </c>
      <c r="O5324" t="s">
        <v>2170</v>
      </c>
      <c r="P5324" t="s">
        <v>10950</v>
      </c>
      <c r="Q5324" t="s">
        <v>741</v>
      </c>
      <c r="V5324">
        <v>16740344</v>
      </c>
      <c r="W5324" t="s">
        <v>742</v>
      </c>
      <c r="X5324">
        <v>17</v>
      </c>
      <c r="AG5324" t="s">
        <v>743</v>
      </c>
      <c r="AH5324" t="e">
        <f>VLOOKUP(C5324,'CREAR HV'!A:A,1,0)</f>
        <v>#N/A</v>
      </c>
    </row>
    <row r="5325" spans="1:34" x14ac:dyDescent="0.3">
      <c r="A5325" t="s">
        <v>10946</v>
      </c>
      <c r="B5325" t="s">
        <v>10947</v>
      </c>
      <c r="C5325">
        <v>1128278266</v>
      </c>
      <c r="F5325" s="16">
        <v>30275</v>
      </c>
      <c r="G5325" t="s">
        <v>816</v>
      </c>
      <c r="H5325" t="s">
        <v>74</v>
      </c>
      <c r="I5325" t="s">
        <v>9619</v>
      </c>
      <c r="J5325" t="s">
        <v>196</v>
      </c>
      <c r="K5325" t="s">
        <v>596</v>
      </c>
      <c r="L5325" t="s">
        <v>9620</v>
      </c>
      <c r="O5325" t="s">
        <v>9621</v>
      </c>
      <c r="P5325" t="s">
        <v>10955</v>
      </c>
      <c r="Q5325" t="s">
        <v>741</v>
      </c>
      <c r="AG5325" t="s">
        <v>743</v>
      </c>
      <c r="AH5325" t="e">
        <f>VLOOKUP(C5325,'CREAR HV'!A:A,1,0)</f>
        <v>#N/A</v>
      </c>
    </row>
    <row r="5326" spans="1:34" x14ac:dyDescent="0.3">
      <c r="A5326" t="s">
        <v>10946</v>
      </c>
      <c r="B5326" t="s">
        <v>10947</v>
      </c>
      <c r="C5326">
        <v>1085244431</v>
      </c>
      <c r="E5326" s="16">
        <v>38302</v>
      </c>
      <c r="F5326" s="16">
        <v>31253</v>
      </c>
      <c r="G5326" t="s">
        <v>28</v>
      </c>
      <c r="H5326" t="s">
        <v>28</v>
      </c>
      <c r="I5326" t="s">
        <v>9052</v>
      </c>
      <c r="J5326" t="s">
        <v>9053</v>
      </c>
      <c r="K5326" t="s">
        <v>2281</v>
      </c>
      <c r="L5326" t="s">
        <v>9054</v>
      </c>
      <c r="O5326" t="s">
        <v>9055</v>
      </c>
      <c r="P5326" t="s">
        <v>10955</v>
      </c>
      <c r="Q5326" t="s">
        <v>741</v>
      </c>
      <c r="R5326" t="s">
        <v>748</v>
      </c>
      <c r="W5326" t="s">
        <v>2193</v>
      </c>
      <c r="X5326">
        <v>52</v>
      </c>
      <c r="AB5326" t="s">
        <v>9056</v>
      </c>
      <c r="AC5326" t="s">
        <v>9057</v>
      </c>
      <c r="AG5326" t="s">
        <v>769</v>
      </c>
      <c r="AH5326" t="e">
        <f>VLOOKUP(C5326,'CREAR HV'!A:A,1,0)</f>
        <v>#N/A</v>
      </c>
    </row>
    <row r="5327" spans="1:34" x14ac:dyDescent="0.3">
      <c r="A5327" t="s">
        <v>10946</v>
      </c>
      <c r="B5327" t="s">
        <v>10947</v>
      </c>
      <c r="C5327">
        <v>1085244431</v>
      </c>
      <c r="E5327" s="16">
        <v>38302</v>
      </c>
      <c r="F5327" s="16">
        <v>31253</v>
      </c>
      <c r="G5327" t="s">
        <v>28</v>
      </c>
      <c r="H5327" t="s">
        <v>28</v>
      </c>
      <c r="I5327" t="s">
        <v>9052</v>
      </c>
      <c r="J5327" t="s">
        <v>9053</v>
      </c>
      <c r="K5327" t="s">
        <v>2281</v>
      </c>
      <c r="L5327" t="s">
        <v>9054</v>
      </c>
      <c r="O5327" t="s">
        <v>9055</v>
      </c>
      <c r="P5327" t="s">
        <v>10955</v>
      </c>
      <c r="Q5327" t="s">
        <v>741</v>
      </c>
      <c r="R5327" t="s">
        <v>748</v>
      </c>
      <c r="W5327" t="s">
        <v>2193</v>
      </c>
      <c r="X5327">
        <v>52</v>
      </c>
      <c r="AB5327" t="s">
        <v>9056</v>
      </c>
      <c r="AC5327" t="s">
        <v>9057</v>
      </c>
      <c r="AG5327" t="s">
        <v>743</v>
      </c>
      <c r="AH5327" t="e">
        <f>VLOOKUP(C5327,'CREAR HV'!A:A,1,0)</f>
        <v>#N/A</v>
      </c>
    </row>
    <row r="5328" spans="1:34" x14ac:dyDescent="0.3">
      <c r="A5328" t="s">
        <v>10946</v>
      </c>
      <c r="B5328" t="s">
        <v>10947</v>
      </c>
      <c r="C5328">
        <v>14137168</v>
      </c>
      <c r="F5328" s="16">
        <v>30611</v>
      </c>
      <c r="G5328" t="s">
        <v>1652</v>
      </c>
      <c r="H5328" t="s">
        <v>111</v>
      </c>
      <c r="I5328" t="s">
        <v>1888</v>
      </c>
      <c r="J5328" t="s">
        <v>408</v>
      </c>
      <c r="K5328" t="s">
        <v>980</v>
      </c>
      <c r="L5328" t="s">
        <v>1889</v>
      </c>
      <c r="O5328" t="s">
        <v>1890</v>
      </c>
      <c r="P5328" t="s">
        <v>10950</v>
      </c>
      <c r="Q5328" t="s">
        <v>741</v>
      </c>
      <c r="V5328">
        <v>14137168</v>
      </c>
      <c r="W5328" t="s">
        <v>742</v>
      </c>
      <c r="X5328">
        <v>0</v>
      </c>
      <c r="AG5328" t="s">
        <v>11069</v>
      </c>
      <c r="AH5328" t="e">
        <f>VLOOKUP(C5328,'CREAR HV'!A:A,1,0)</f>
        <v>#N/A</v>
      </c>
    </row>
    <row r="5329" spans="1:34" x14ac:dyDescent="0.3">
      <c r="A5329" t="s">
        <v>10946</v>
      </c>
      <c r="B5329" t="s">
        <v>10947</v>
      </c>
      <c r="C5329">
        <v>52164170</v>
      </c>
      <c r="F5329" s="16">
        <v>29992</v>
      </c>
      <c r="G5329" t="s">
        <v>44</v>
      </c>
      <c r="H5329" t="s">
        <v>44</v>
      </c>
      <c r="I5329" t="s">
        <v>5612</v>
      </c>
      <c r="J5329" t="s">
        <v>601</v>
      </c>
      <c r="K5329" t="s">
        <v>159</v>
      </c>
      <c r="L5329" t="s">
        <v>5613</v>
      </c>
      <c r="O5329" t="s">
        <v>5614</v>
      </c>
      <c r="P5329" t="s">
        <v>10955</v>
      </c>
      <c r="Q5329" t="s">
        <v>741</v>
      </c>
      <c r="AG5329" t="s">
        <v>743</v>
      </c>
      <c r="AH5329" t="e">
        <f>VLOOKUP(C5329,'CREAR HV'!A:A,1,0)</f>
        <v>#N/A</v>
      </c>
    </row>
    <row r="5330" spans="1:34" x14ac:dyDescent="0.3">
      <c r="A5330" t="s">
        <v>10946</v>
      </c>
      <c r="B5330" t="s">
        <v>10947</v>
      </c>
      <c r="C5330">
        <v>71643082</v>
      </c>
      <c r="F5330" s="16">
        <v>23524</v>
      </c>
      <c r="G5330" t="s">
        <v>816</v>
      </c>
      <c r="H5330" t="s">
        <v>74</v>
      </c>
      <c r="I5330" t="s">
        <v>2428</v>
      </c>
      <c r="J5330" t="s">
        <v>4134</v>
      </c>
      <c r="K5330" t="s">
        <v>367</v>
      </c>
      <c r="L5330" t="s">
        <v>6618</v>
      </c>
      <c r="O5330" t="s">
        <v>6619</v>
      </c>
      <c r="P5330" t="s">
        <v>10950</v>
      </c>
      <c r="Q5330" t="s">
        <v>741</v>
      </c>
      <c r="V5330">
        <v>511024</v>
      </c>
      <c r="W5330" t="s">
        <v>742</v>
      </c>
      <c r="X5330">
        <v>48</v>
      </c>
      <c r="AG5330" t="s">
        <v>743</v>
      </c>
      <c r="AH5330" t="e">
        <f>VLOOKUP(C5330,'CREAR HV'!A:A,1,0)</f>
        <v>#N/A</v>
      </c>
    </row>
    <row r="5331" spans="1:34" x14ac:dyDescent="0.3">
      <c r="A5331" t="s">
        <v>10946</v>
      </c>
      <c r="B5331" t="s">
        <v>10947</v>
      </c>
      <c r="C5331">
        <v>16744027</v>
      </c>
      <c r="F5331" s="16">
        <v>24746</v>
      </c>
      <c r="G5331" t="s">
        <v>36</v>
      </c>
      <c r="H5331" t="s">
        <v>36</v>
      </c>
      <c r="I5331" t="s">
        <v>2053</v>
      </c>
      <c r="J5331" t="s">
        <v>157</v>
      </c>
      <c r="K5331" t="s">
        <v>2171</v>
      </c>
      <c r="L5331" t="s">
        <v>2172</v>
      </c>
      <c r="O5331" t="s">
        <v>2173</v>
      </c>
      <c r="P5331" t="s">
        <v>10950</v>
      </c>
      <c r="Q5331" t="s">
        <v>741</v>
      </c>
      <c r="V5331">
        <v>171498</v>
      </c>
      <c r="W5331" t="s">
        <v>742</v>
      </c>
      <c r="X5331">
        <v>16</v>
      </c>
      <c r="AG5331" t="s">
        <v>743</v>
      </c>
      <c r="AH5331" t="e">
        <f>VLOOKUP(C5331,'CREAR HV'!A:A,1,0)</f>
        <v>#N/A</v>
      </c>
    </row>
    <row r="5332" spans="1:34" x14ac:dyDescent="0.3">
      <c r="A5332" t="s">
        <v>10946</v>
      </c>
      <c r="B5332" t="s">
        <v>10947</v>
      </c>
      <c r="C5332">
        <v>16824788</v>
      </c>
      <c r="F5332" s="16">
        <v>23525</v>
      </c>
      <c r="G5332" t="s">
        <v>36</v>
      </c>
      <c r="H5332" t="s">
        <v>36</v>
      </c>
      <c r="I5332" t="s">
        <v>2184</v>
      </c>
      <c r="J5332" t="s">
        <v>670</v>
      </c>
      <c r="K5332" t="s">
        <v>2206</v>
      </c>
      <c r="L5332" t="s">
        <v>2207</v>
      </c>
      <c r="O5332" t="s">
        <v>2208</v>
      </c>
      <c r="P5332" t="s">
        <v>10950</v>
      </c>
      <c r="Q5332" t="s">
        <v>741</v>
      </c>
      <c r="V5332">
        <v>16824788</v>
      </c>
      <c r="W5332" t="s">
        <v>795</v>
      </c>
      <c r="X5332">
        <v>17</v>
      </c>
      <c r="AG5332" t="s">
        <v>743</v>
      </c>
      <c r="AH5332" t="e">
        <f>VLOOKUP(C5332,'CREAR HV'!A:A,1,0)</f>
        <v>#N/A</v>
      </c>
    </row>
    <row r="5333" spans="1:34" x14ac:dyDescent="0.3">
      <c r="A5333" t="s">
        <v>10946</v>
      </c>
      <c r="B5333" t="s">
        <v>10947</v>
      </c>
      <c r="C5333">
        <v>16757605</v>
      </c>
      <c r="F5333" s="16">
        <v>25039</v>
      </c>
      <c r="G5333" t="s">
        <v>36</v>
      </c>
      <c r="H5333" t="s">
        <v>36</v>
      </c>
      <c r="I5333" t="s">
        <v>1239</v>
      </c>
      <c r="J5333" t="s">
        <v>302</v>
      </c>
      <c r="K5333" t="s">
        <v>2180</v>
      </c>
      <c r="L5333" t="s">
        <v>2181</v>
      </c>
      <c r="O5333" t="s">
        <v>2182</v>
      </c>
      <c r="P5333" t="s">
        <v>10950</v>
      </c>
      <c r="Q5333" t="s">
        <v>741</v>
      </c>
      <c r="V5333">
        <v>16757605</v>
      </c>
      <c r="W5333" t="s">
        <v>742</v>
      </c>
      <c r="X5333">
        <v>16</v>
      </c>
      <c r="AG5333" t="s">
        <v>743</v>
      </c>
      <c r="AH5333" t="e">
        <f>VLOOKUP(C5333,'CREAR HV'!A:A,1,0)</f>
        <v>#N/A</v>
      </c>
    </row>
    <row r="5334" spans="1:34" x14ac:dyDescent="0.3">
      <c r="A5334" t="s">
        <v>10946</v>
      </c>
      <c r="B5334" t="s">
        <v>10947</v>
      </c>
      <c r="C5334">
        <v>1098726943</v>
      </c>
      <c r="F5334" s="16">
        <v>33840</v>
      </c>
      <c r="G5334" t="s">
        <v>9278</v>
      </c>
      <c r="H5334" t="s">
        <v>9278</v>
      </c>
      <c r="I5334" t="s">
        <v>9279</v>
      </c>
      <c r="J5334" t="s">
        <v>6923</v>
      </c>
      <c r="K5334" t="s">
        <v>515</v>
      </c>
      <c r="L5334" t="s">
        <v>9280</v>
      </c>
      <c r="O5334" t="s">
        <v>9281</v>
      </c>
      <c r="P5334" t="s">
        <v>10955</v>
      </c>
      <c r="Q5334" t="s">
        <v>741</v>
      </c>
      <c r="AG5334" t="s">
        <v>743</v>
      </c>
      <c r="AH5334" t="e">
        <f>VLOOKUP(C5334,'CREAR HV'!A:A,1,0)</f>
        <v>#N/A</v>
      </c>
    </row>
    <row r="5335" spans="1:34" x14ac:dyDescent="0.3">
      <c r="A5335" t="s">
        <v>10946</v>
      </c>
      <c r="B5335" t="s">
        <v>10947</v>
      </c>
      <c r="C5335">
        <v>17324681</v>
      </c>
      <c r="F5335" s="16">
        <v>22187</v>
      </c>
      <c r="G5335" t="s">
        <v>2229</v>
      </c>
      <c r="H5335" t="s">
        <v>2230</v>
      </c>
      <c r="I5335" t="s">
        <v>2231</v>
      </c>
      <c r="J5335" t="s">
        <v>263</v>
      </c>
      <c r="K5335" t="s">
        <v>2232</v>
      </c>
      <c r="L5335" t="s">
        <v>2233</v>
      </c>
      <c r="O5335" t="s">
        <v>2234</v>
      </c>
      <c r="P5335" t="s">
        <v>10950</v>
      </c>
      <c r="Q5335" t="s">
        <v>741</v>
      </c>
      <c r="V5335">
        <v>17324681</v>
      </c>
      <c r="W5335" t="s">
        <v>742</v>
      </c>
      <c r="X5335">
        <v>55</v>
      </c>
      <c r="AG5335" t="s">
        <v>769</v>
      </c>
      <c r="AH5335" t="e">
        <f>VLOOKUP(C5335,'CREAR HV'!A:A,1,0)</f>
        <v>#N/A</v>
      </c>
    </row>
    <row r="5336" spans="1:34" x14ac:dyDescent="0.3">
      <c r="A5336" t="s">
        <v>10946</v>
      </c>
      <c r="B5336" t="s">
        <v>10947</v>
      </c>
      <c r="C5336">
        <v>1023888259</v>
      </c>
      <c r="F5336" s="16">
        <v>32729</v>
      </c>
      <c r="G5336" t="s">
        <v>44</v>
      </c>
      <c r="H5336" t="s">
        <v>44</v>
      </c>
      <c r="I5336" t="s">
        <v>8337</v>
      </c>
      <c r="J5336" t="s">
        <v>6929</v>
      </c>
      <c r="K5336" t="s">
        <v>550</v>
      </c>
      <c r="L5336" t="s">
        <v>8338</v>
      </c>
      <c r="O5336" t="s">
        <v>8339</v>
      </c>
      <c r="P5336" t="s">
        <v>10950</v>
      </c>
      <c r="Q5336" t="s">
        <v>741</v>
      </c>
      <c r="V5336">
        <v>1023888259</v>
      </c>
      <c r="W5336" t="s">
        <v>742</v>
      </c>
      <c r="X5336">
        <v>2</v>
      </c>
      <c r="AG5336" t="s">
        <v>769</v>
      </c>
      <c r="AH5336" t="e">
        <f>VLOOKUP(C5336,'CREAR HV'!A:A,1,0)</f>
        <v>#N/A</v>
      </c>
    </row>
    <row r="5337" spans="1:34" x14ac:dyDescent="0.3">
      <c r="A5337" t="s">
        <v>10946</v>
      </c>
      <c r="B5337" t="s">
        <v>10947</v>
      </c>
      <c r="C5337">
        <v>28338617</v>
      </c>
      <c r="F5337" s="16">
        <v>28531</v>
      </c>
      <c r="G5337" t="s">
        <v>1994</v>
      </c>
      <c r="H5337" t="s">
        <v>1994</v>
      </c>
      <c r="I5337" t="s">
        <v>3209</v>
      </c>
      <c r="J5337" t="s">
        <v>1593</v>
      </c>
      <c r="K5337" t="s">
        <v>863</v>
      </c>
      <c r="L5337" t="s">
        <v>3210</v>
      </c>
      <c r="O5337" t="s">
        <v>3211</v>
      </c>
      <c r="P5337" t="s">
        <v>10955</v>
      </c>
      <c r="Q5337" t="s">
        <v>741</v>
      </c>
      <c r="AG5337" t="s">
        <v>769</v>
      </c>
      <c r="AH5337" t="e">
        <f>VLOOKUP(C5337,'CREAR HV'!A:A,1,0)</f>
        <v>#N/A</v>
      </c>
    </row>
    <row r="5338" spans="1:34" x14ac:dyDescent="0.3">
      <c r="A5338" t="s">
        <v>10946</v>
      </c>
      <c r="B5338" t="s">
        <v>10947</v>
      </c>
      <c r="C5338">
        <v>1057592528</v>
      </c>
      <c r="F5338" s="16">
        <v>34135</v>
      </c>
      <c r="G5338" t="s">
        <v>92</v>
      </c>
      <c r="H5338" t="s">
        <v>92</v>
      </c>
      <c r="I5338" t="s">
        <v>516</v>
      </c>
      <c r="J5338" t="s">
        <v>980</v>
      </c>
      <c r="K5338" t="s">
        <v>8728</v>
      </c>
      <c r="L5338" t="s">
        <v>8729</v>
      </c>
      <c r="O5338" t="s">
        <v>8730</v>
      </c>
      <c r="P5338" t="s">
        <v>10950</v>
      </c>
      <c r="Q5338" t="s">
        <v>741</v>
      </c>
      <c r="V5338">
        <v>1057592528</v>
      </c>
      <c r="W5338" t="s">
        <v>795</v>
      </c>
      <c r="X5338">
        <v>0</v>
      </c>
      <c r="AG5338" t="s">
        <v>743</v>
      </c>
      <c r="AH5338" t="e">
        <f>VLOOKUP(C5338,'CREAR HV'!A:A,1,0)</f>
        <v>#N/A</v>
      </c>
    </row>
    <row r="5339" spans="1:34" x14ac:dyDescent="0.3">
      <c r="A5339" t="s">
        <v>10946</v>
      </c>
      <c r="B5339" t="s">
        <v>10947</v>
      </c>
      <c r="C5339">
        <v>18111415</v>
      </c>
      <c r="E5339" s="16">
        <v>31680</v>
      </c>
      <c r="F5339" s="16">
        <v>24890</v>
      </c>
      <c r="G5339" t="s">
        <v>1909</v>
      </c>
      <c r="H5339" t="s">
        <v>1910</v>
      </c>
      <c r="I5339" t="s">
        <v>2268</v>
      </c>
      <c r="J5339" t="s">
        <v>304</v>
      </c>
      <c r="K5339" t="s">
        <v>1793</v>
      </c>
      <c r="L5339" t="s">
        <v>2269</v>
      </c>
      <c r="O5339" t="s">
        <v>2270</v>
      </c>
      <c r="P5339" t="s">
        <v>10950</v>
      </c>
      <c r="Q5339" t="s">
        <v>849</v>
      </c>
      <c r="R5339" t="s">
        <v>814</v>
      </c>
      <c r="W5339" t="s">
        <v>742</v>
      </c>
      <c r="X5339">
        <v>23</v>
      </c>
      <c r="AB5339" t="s">
        <v>2271</v>
      </c>
      <c r="AC5339" t="s">
        <v>2272</v>
      </c>
      <c r="AG5339" t="s">
        <v>743</v>
      </c>
      <c r="AH5339" t="e">
        <f>VLOOKUP(C5339,'CREAR HV'!A:A,1,0)</f>
        <v>#N/A</v>
      </c>
    </row>
    <row r="5340" spans="1:34" x14ac:dyDescent="0.3">
      <c r="A5340" t="s">
        <v>10946</v>
      </c>
      <c r="B5340" t="s">
        <v>10947</v>
      </c>
      <c r="C5340">
        <v>91488563</v>
      </c>
      <c r="F5340" s="16">
        <v>27901</v>
      </c>
      <c r="G5340" t="s">
        <v>576</v>
      </c>
      <c r="H5340" t="s">
        <v>576</v>
      </c>
      <c r="I5340" t="s">
        <v>7782</v>
      </c>
      <c r="J5340" t="s">
        <v>506</v>
      </c>
      <c r="K5340" t="s">
        <v>276</v>
      </c>
      <c r="L5340" t="s">
        <v>7783</v>
      </c>
      <c r="O5340" t="s">
        <v>7784</v>
      </c>
      <c r="P5340" t="s">
        <v>10950</v>
      </c>
      <c r="Q5340" t="s">
        <v>741</v>
      </c>
      <c r="V5340">
        <v>91488563</v>
      </c>
      <c r="W5340" t="s">
        <v>742</v>
      </c>
      <c r="X5340">
        <v>55</v>
      </c>
      <c r="AG5340" t="s">
        <v>769</v>
      </c>
      <c r="AH5340" t="e">
        <f>VLOOKUP(C5340,'CREAR HV'!A:A,1,0)</f>
        <v>#N/A</v>
      </c>
    </row>
    <row r="5341" spans="1:34" x14ac:dyDescent="0.3">
      <c r="A5341" t="s">
        <v>10946</v>
      </c>
      <c r="B5341" t="s">
        <v>10947</v>
      </c>
      <c r="C5341">
        <v>1033694340</v>
      </c>
      <c r="F5341" s="16">
        <v>32162</v>
      </c>
      <c r="G5341" t="s">
        <v>44</v>
      </c>
      <c r="H5341" t="s">
        <v>44</v>
      </c>
      <c r="I5341" t="s">
        <v>8461</v>
      </c>
      <c r="J5341" t="s">
        <v>282</v>
      </c>
      <c r="K5341" t="s">
        <v>792</v>
      </c>
      <c r="L5341" t="s">
        <v>8462</v>
      </c>
      <c r="O5341" t="s">
        <v>8463</v>
      </c>
      <c r="P5341" t="s">
        <v>10955</v>
      </c>
      <c r="Q5341" t="s">
        <v>741</v>
      </c>
      <c r="AG5341" t="s">
        <v>769</v>
      </c>
      <c r="AH5341" t="e">
        <f>VLOOKUP(C5341,'CREAR HV'!A:A,1,0)</f>
        <v>#N/A</v>
      </c>
    </row>
    <row r="5342" spans="1:34" x14ac:dyDescent="0.3">
      <c r="A5342" t="s">
        <v>10946</v>
      </c>
      <c r="B5342" t="s">
        <v>10947</v>
      </c>
      <c r="C5342">
        <v>1152434149</v>
      </c>
      <c r="F5342" s="16">
        <v>33021</v>
      </c>
      <c r="G5342" t="s">
        <v>28</v>
      </c>
      <c r="H5342" t="s">
        <v>28</v>
      </c>
      <c r="I5342" t="s">
        <v>9726</v>
      </c>
      <c r="J5342" t="s">
        <v>411</v>
      </c>
      <c r="K5342" t="s">
        <v>292</v>
      </c>
      <c r="L5342" t="s">
        <v>9727</v>
      </c>
      <c r="O5342" t="s">
        <v>9728</v>
      </c>
      <c r="P5342" t="s">
        <v>10955</v>
      </c>
      <c r="Q5342" t="s">
        <v>741</v>
      </c>
      <c r="AG5342" t="s">
        <v>743</v>
      </c>
      <c r="AH5342" t="e">
        <f>VLOOKUP(C5342,'CREAR HV'!A:A,1,0)</f>
        <v>#N/A</v>
      </c>
    </row>
    <row r="5343" spans="1:34" x14ac:dyDescent="0.3">
      <c r="A5343" t="s">
        <v>10946</v>
      </c>
      <c r="B5343" t="s">
        <v>10947</v>
      </c>
      <c r="C5343">
        <v>70002452</v>
      </c>
      <c r="F5343" s="16">
        <v>26307</v>
      </c>
      <c r="G5343" t="s">
        <v>6476</v>
      </c>
      <c r="H5343" t="s">
        <v>55</v>
      </c>
      <c r="I5343" t="s">
        <v>1023</v>
      </c>
      <c r="J5343" t="s">
        <v>4456</v>
      </c>
      <c r="K5343" t="s">
        <v>2202</v>
      </c>
      <c r="L5343" t="s">
        <v>6477</v>
      </c>
      <c r="O5343" t="s">
        <v>6478</v>
      </c>
      <c r="P5343" t="s">
        <v>10950</v>
      </c>
      <c r="Q5343" t="s">
        <v>741</v>
      </c>
      <c r="V5343">
        <v>70002452</v>
      </c>
      <c r="W5343" t="s">
        <v>742</v>
      </c>
      <c r="X5343">
        <v>27</v>
      </c>
      <c r="AG5343" t="s">
        <v>769</v>
      </c>
      <c r="AH5343" t="e">
        <f>VLOOKUP(C5343,'CREAR HV'!A:A,1,0)</f>
        <v>#N/A</v>
      </c>
    </row>
    <row r="5344" spans="1:34" x14ac:dyDescent="0.3">
      <c r="A5344" t="s">
        <v>10946</v>
      </c>
      <c r="B5344" t="s">
        <v>10947</v>
      </c>
      <c r="C5344">
        <v>1083812356</v>
      </c>
      <c r="E5344" s="16">
        <v>38660</v>
      </c>
      <c r="F5344" s="16">
        <v>30916</v>
      </c>
      <c r="G5344" t="s">
        <v>9032</v>
      </c>
      <c r="H5344" t="s">
        <v>9032</v>
      </c>
      <c r="I5344" t="s">
        <v>9033</v>
      </c>
      <c r="J5344" t="s">
        <v>9034</v>
      </c>
      <c r="K5344" t="s">
        <v>9035</v>
      </c>
      <c r="L5344" t="s">
        <v>9036</v>
      </c>
      <c r="O5344" t="s">
        <v>9037</v>
      </c>
      <c r="P5344" t="s">
        <v>10950</v>
      </c>
      <c r="Q5344" t="s">
        <v>849</v>
      </c>
      <c r="R5344" t="s">
        <v>814</v>
      </c>
      <c r="W5344" t="s">
        <v>742</v>
      </c>
      <c r="X5344">
        <v>23</v>
      </c>
      <c r="AB5344" t="s">
        <v>9038</v>
      </c>
      <c r="AC5344" t="s">
        <v>9039</v>
      </c>
      <c r="AG5344" t="s">
        <v>769</v>
      </c>
      <c r="AH5344" t="e">
        <f>VLOOKUP(C5344,'CREAR HV'!A:A,1,0)</f>
        <v>#N/A</v>
      </c>
    </row>
    <row r="5345" spans="1:34" x14ac:dyDescent="0.3">
      <c r="A5345" t="s">
        <v>10946</v>
      </c>
      <c r="B5345" t="s">
        <v>10947</v>
      </c>
      <c r="C5345">
        <v>43745604</v>
      </c>
      <c r="F5345" s="16">
        <v>27311</v>
      </c>
      <c r="G5345" t="s">
        <v>816</v>
      </c>
      <c r="H5345" t="s">
        <v>74</v>
      </c>
      <c r="I5345" t="s">
        <v>3524</v>
      </c>
      <c r="J5345" t="s">
        <v>304</v>
      </c>
      <c r="K5345" t="s">
        <v>212</v>
      </c>
      <c r="L5345" t="s">
        <v>5027</v>
      </c>
      <c r="O5345" t="s">
        <v>5028</v>
      </c>
      <c r="P5345" t="s">
        <v>10955</v>
      </c>
      <c r="Q5345" t="s">
        <v>741</v>
      </c>
      <c r="AG5345" t="s">
        <v>743</v>
      </c>
      <c r="AH5345" t="e">
        <f>VLOOKUP(C5345,'CREAR HV'!A:A,1,0)</f>
        <v>#N/A</v>
      </c>
    </row>
    <row r="5346" spans="1:34" x14ac:dyDescent="0.3">
      <c r="A5346" t="s">
        <v>10946</v>
      </c>
      <c r="B5346" t="s">
        <v>10947</v>
      </c>
      <c r="C5346">
        <v>1116786970</v>
      </c>
      <c r="F5346" s="16">
        <v>32979</v>
      </c>
      <c r="G5346" t="s">
        <v>6458</v>
      </c>
      <c r="H5346" t="s">
        <v>81</v>
      </c>
      <c r="I5346" t="s">
        <v>9486</v>
      </c>
      <c r="J5346" t="s">
        <v>9487</v>
      </c>
      <c r="K5346" t="s">
        <v>2781</v>
      </c>
      <c r="L5346" t="s">
        <v>9488</v>
      </c>
      <c r="O5346" t="s">
        <v>9489</v>
      </c>
      <c r="P5346" t="s">
        <v>10950</v>
      </c>
      <c r="Q5346" t="s">
        <v>741</v>
      </c>
      <c r="V5346">
        <v>2470869</v>
      </c>
      <c r="W5346" t="s">
        <v>742</v>
      </c>
      <c r="X5346">
        <v>32</v>
      </c>
      <c r="AG5346" t="s">
        <v>769</v>
      </c>
      <c r="AH5346" t="e">
        <f>VLOOKUP(C5346,'CREAR HV'!A:A,1,0)</f>
        <v>#N/A</v>
      </c>
    </row>
    <row r="5347" spans="1:34" x14ac:dyDescent="0.3">
      <c r="A5347" t="s">
        <v>10946</v>
      </c>
      <c r="B5347" t="s">
        <v>10947</v>
      </c>
      <c r="C5347">
        <v>79520920</v>
      </c>
      <c r="F5347" s="16">
        <v>25609</v>
      </c>
      <c r="G5347" t="s">
        <v>44</v>
      </c>
      <c r="H5347" t="s">
        <v>44</v>
      </c>
      <c r="I5347" t="s">
        <v>7239</v>
      </c>
      <c r="J5347" t="s">
        <v>2087</v>
      </c>
      <c r="K5347" t="s">
        <v>422</v>
      </c>
      <c r="L5347" t="s">
        <v>7240</v>
      </c>
      <c r="O5347" t="s">
        <v>7241</v>
      </c>
      <c r="P5347" t="s">
        <v>10950</v>
      </c>
      <c r="Q5347" t="s">
        <v>741</v>
      </c>
      <c r="V5347">
        <v>79520920</v>
      </c>
      <c r="W5347" t="s">
        <v>795</v>
      </c>
      <c r="X5347">
        <v>1</v>
      </c>
      <c r="AG5347" t="s">
        <v>769</v>
      </c>
      <c r="AH5347" t="e">
        <f>VLOOKUP(C5347,'CREAR HV'!A:A,1,0)</f>
        <v>#N/A</v>
      </c>
    </row>
    <row r="5348" spans="1:34" x14ac:dyDescent="0.3">
      <c r="A5348" t="s">
        <v>10946</v>
      </c>
      <c r="B5348" t="s">
        <v>10947</v>
      </c>
      <c r="C5348">
        <v>1022996200</v>
      </c>
      <c r="F5348" s="16">
        <v>34484</v>
      </c>
      <c r="G5348" t="s">
        <v>44</v>
      </c>
      <c r="H5348" t="s">
        <v>44</v>
      </c>
      <c r="I5348" t="s">
        <v>8332</v>
      </c>
      <c r="J5348" t="s">
        <v>6557</v>
      </c>
      <c r="K5348" t="s">
        <v>948</v>
      </c>
      <c r="L5348" t="s">
        <v>8333</v>
      </c>
      <c r="O5348" t="s">
        <v>8334</v>
      </c>
      <c r="P5348" t="s">
        <v>10950</v>
      </c>
      <c r="Q5348" t="s">
        <v>741</v>
      </c>
      <c r="V5348">
        <v>1022996200</v>
      </c>
      <c r="W5348" t="s">
        <v>742</v>
      </c>
      <c r="X5348">
        <v>13</v>
      </c>
      <c r="AG5348" t="s">
        <v>769</v>
      </c>
      <c r="AH5348" t="e">
        <f>VLOOKUP(C5348,'CREAR HV'!A:A,1,0)</f>
        <v>#N/A</v>
      </c>
    </row>
    <row r="5349" spans="1:34" x14ac:dyDescent="0.3">
      <c r="A5349" t="s">
        <v>10946</v>
      </c>
      <c r="B5349" t="s">
        <v>10947</v>
      </c>
      <c r="C5349">
        <v>1022996200</v>
      </c>
      <c r="F5349" s="16">
        <v>34484</v>
      </c>
      <c r="G5349" t="s">
        <v>44</v>
      </c>
      <c r="H5349" t="s">
        <v>44</v>
      </c>
      <c r="I5349" t="s">
        <v>8332</v>
      </c>
      <c r="J5349" t="s">
        <v>6557</v>
      </c>
      <c r="K5349" t="s">
        <v>948</v>
      </c>
      <c r="L5349" t="s">
        <v>8333</v>
      </c>
      <c r="O5349" t="s">
        <v>8334</v>
      </c>
      <c r="P5349" t="s">
        <v>10950</v>
      </c>
      <c r="Q5349" t="s">
        <v>741</v>
      </c>
      <c r="V5349">
        <v>1022996200</v>
      </c>
      <c r="W5349" t="s">
        <v>742</v>
      </c>
      <c r="X5349">
        <v>13</v>
      </c>
      <c r="AG5349" t="s">
        <v>743</v>
      </c>
      <c r="AH5349" t="e">
        <f>VLOOKUP(C5349,'CREAR HV'!A:A,1,0)</f>
        <v>#N/A</v>
      </c>
    </row>
    <row r="5350" spans="1:34" x14ac:dyDescent="0.3">
      <c r="A5350" t="s">
        <v>10946</v>
      </c>
      <c r="B5350" t="s">
        <v>10947</v>
      </c>
      <c r="C5350">
        <v>1022996200</v>
      </c>
      <c r="F5350" s="16">
        <v>34484</v>
      </c>
      <c r="G5350" t="s">
        <v>44</v>
      </c>
      <c r="H5350" t="s">
        <v>44</v>
      </c>
      <c r="I5350" t="s">
        <v>8332</v>
      </c>
      <c r="J5350" t="s">
        <v>6557</v>
      </c>
      <c r="K5350" t="s">
        <v>948</v>
      </c>
      <c r="L5350" t="s">
        <v>8333</v>
      </c>
      <c r="O5350" t="s">
        <v>8334</v>
      </c>
      <c r="P5350" t="s">
        <v>10950</v>
      </c>
      <c r="Q5350" t="s">
        <v>741</v>
      </c>
      <c r="V5350">
        <v>1022996200</v>
      </c>
      <c r="W5350" t="s">
        <v>742</v>
      </c>
      <c r="X5350">
        <v>13</v>
      </c>
      <c r="AG5350" t="s">
        <v>743</v>
      </c>
      <c r="AH5350" t="e">
        <f>VLOOKUP(C5350,'CREAR HV'!A:A,1,0)</f>
        <v>#N/A</v>
      </c>
    </row>
    <row r="5351" spans="1:34" x14ac:dyDescent="0.3">
      <c r="A5351" t="s">
        <v>10946</v>
      </c>
      <c r="B5351" t="s">
        <v>10947</v>
      </c>
      <c r="C5351">
        <v>1022434621</v>
      </c>
      <c r="F5351" s="16">
        <v>35900</v>
      </c>
      <c r="G5351" t="s">
        <v>44</v>
      </c>
      <c r="H5351" t="s">
        <v>44</v>
      </c>
      <c r="I5351" t="s">
        <v>8322</v>
      </c>
      <c r="J5351" t="s">
        <v>208</v>
      </c>
      <c r="K5351" t="s">
        <v>1856</v>
      </c>
      <c r="L5351" t="s">
        <v>8323</v>
      </c>
      <c r="O5351" t="s">
        <v>8324</v>
      </c>
      <c r="P5351" t="s">
        <v>10955</v>
      </c>
      <c r="Q5351" t="s">
        <v>741</v>
      </c>
      <c r="AG5351" t="s">
        <v>743</v>
      </c>
      <c r="AH5351" t="e">
        <f>VLOOKUP(C5351,'CREAR HV'!A:A,1,0)</f>
        <v>#N/A</v>
      </c>
    </row>
    <row r="5352" spans="1:34" x14ac:dyDescent="0.3">
      <c r="A5352" t="s">
        <v>10946</v>
      </c>
      <c r="B5352" t="s">
        <v>10947</v>
      </c>
      <c r="C5352">
        <v>1099213505</v>
      </c>
      <c r="F5352" s="16">
        <v>34983</v>
      </c>
      <c r="G5352" t="s">
        <v>3188</v>
      </c>
      <c r="H5352" t="s">
        <v>3188</v>
      </c>
      <c r="I5352" t="s">
        <v>7283</v>
      </c>
      <c r="J5352" t="s">
        <v>1025</v>
      </c>
      <c r="K5352" t="s">
        <v>160</v>
      </c>
      <c r="L5352" t="s">
        <v>9288</v>
      </c>
      <c r="O5352" t="s">
        <v>9289</v>
      </c>
      <c r="P5352" t="s">
        <v>10950</v>
      </c>
      <c r="Q5352" t="s">
        <v>741</v>
      </c>
      <c r="V5352">
        <v>3377706</v>
      </c>
      <c r="W5352" t="s">
        <v>742</v>
      </c>
      <c r="X5352">
        <v>1</v>
      </c>
      <c r="AG5352" t="s">
        <v>769</v>
      </c>
      <c r="AH5352" t="e">
        <f>VLOOKUP(C5352,'CREAR HV'!A:A,1,0)</f>
        <v>#N/A</v>
      </c>
    </row>
    <row r="5353" spans="1:34" x14ac:dyDescent="0.3">
      <c r="A5353" t="s">
        <v>10946</v>
      </c>
      <c r="B5353" t="s">
        <v>10947</v>
      </c>
      <c r="C5353">
        <v>1040732235</v>
      </c>
      <c r="F5353" s="16">
        <v>32098</v>
      </c>
      <c r="G5353" t="s">
        <v>816</v>
      </c>
      <c r="H5353" t="s">
        <v>74</v>
      </c>
      <c r="I5353" t="s">
        <v>8520</v>
      </c>
      <c r="J5353" t="s">
        <v>1100</v>
      </c>
      <c r="K5353" t="s">
        <v>315</v>
      </c>
      <c r="L5353" t="s">
        <v>8521</v>
      </c>
      <c r="O5353" t="s">
        <v>8522</v>
      </c>
      <c r="P5353" t="s">
        <v>10950</v>
      </c>
      <c r="Q5353" t="s">
        <v>741</v>
      </c>
      <c r="V5353">
        <v>87111773880</v>
      </c>
      <c r="W5353" t="s">
        <v>742</v>
      </c>
      <c r="X5353">
        <v>48</v>
      </c>
      <c r="AG5353" t="s">
        <v>743</v>
      </c>
      <c r="AH5353" t="e">
        <f>VLOOKUP(C5353,'CREAR HV'!A:A,1,0)</f>
        <v>#N/A</v>
      </c>
    </row>
    <row r="5354" spans="1:34" x14ac:dyDescent="0.3">
      <c r="A5354" t="s">
        <v>10946</v>
      </c>
      <c r="B5354" t="s">
        <v>10947</v>
      </c>
      <c r="C5354">
        <v>9524634</v>
      </c>
      <c r="F5354" s="16">
        <v>22384</v>
      </c>
      <c r="G5354" t="s">
        <v>1394</v>
      </c>
      <c r="H5354" t="s">
        <v>1394</v>
      </c>
      <c r="I5354" t="s">
        <v>1395</v>
      </c>
      <c r="J5354" t="s">
        <v>282</v>
      </c>
      <c r="K5354" t="s">
        <v>152</v>
      </c>
      <c r="L5354" t="s">
        <v>1396</v>
      </c>
      <c r="O5354" t="s">
        <v>1397</v>
      </c>
      <c r="P5354" t="s">
        <v>10950</v>
      </c>
      <c r="Q5354" t="s">
        <v>741</v>
      </c>
      <c r="V5354">
        <v>9524634</v>
      </c>
      <c r="W5354" t="s">
        <v>742</v>
      </c>
      <c r="X5354">
        <v>2</v>
      </c>
      <c r="AG5354" t="s">
        <v>769</v>
      </c>
      <c r="AH5354" t="e">
        <f>VLOOKUP(C5354,'CREAR HV'!A:A,1,0)</f>
        <v>#N/A</v>
      </c>
    </row>
    <row r="5355" spans="1:34" x14ac:dyDescent="0.3">
      <c r="A5355" t="s">
        <v>10946</v>
      </c>
      <c r="B5355" t="s">
        <v>10947</v>
      </c>
      <c r="C5355">
        <v>1110548970</v>
      </c>
      <c r="F5355" s="16">
        <v>34520</v>
      </c>
      <c r="G5355" t="s">
        <v>585</v>
      </c>
      <c r="H5355" t="s">
        <v>535</v>
      </c>
      <c r="I5355" t="s">
        <v>3593</v>
      </c>
      <c r="J5355" t="s">
        <v>434</v>
      </c>
      <c r="K5355" t="s">
        <v>499</v>
      </c>
      <c r="L5355" t="s">
        <v>14943</v>
      </c>
      <c r="O5355" t="s">
        <v>14944</v>
      </c>
      <c r="P5355" t="s">
        <v>10955</v>
      </c>
      <c r="Q5355" t="s">
        <v>741</v>
      </c>
      <c r="AG5355" t="s">
        <v>159</v>
      </c>
      <c r="AH5355" t="e">
        <f>VLOOKUP(C5355,'CREAR HV'!A:A,1,0)</f>
        <v>#N/A</v>
      </c>
    </row>
    <row r="5356" spans="1:34" x14ac:dyDescent="0.3">
      <c r="A5356" t="s">
        <v>10946</v>
      </c>
      <c r="B5356" t="s">
        <v>10947</v>
      </c>
      <c r="C5356">
        <v>77015247</v>
      </c>
      <c r="F5356" s="16">
        <v>22825</v>
      </c>
      <c r="G5356" t="s">
        <v>32</v>
      </c>
      <c r="H5356" t="s">
        <v>32</v>
      </c>
      <c r="I5356" t="s">
        <v>6484</v>
      </c>
      <c r="J5356" t="s">
        <v>332</v>
      </c>
      <c r="K5356" t="s">
        <v>665</v>
      </c>
      <c r="L5356" t="s">
        <v>6926</v>
      </c>
      <c r="O5356" t="s">
        <v>6927</v>
      </c>
      <c r="P5356" t="s">
        <v>10950</v>
      </c>
      <c r="Q5356" t="s">
        <v>741</v>
      </c>
      <c r="V5356">
        <v>321790</v>
      </c>
      <c r="W5356" t="s">
        <v>742</v>
      </c>
      <c r="X5356">
        <v>0</v>
      </c>
      <c r="AG5356" t="s">
        <v>743</v>
      </c>
      <c r="AH5356" t="e">
        <f>VLOOKUP(C5356,'CREAR HV'!A:A,1,0)</f>
        <v>#N/A</v>
      </c>
    </row>
    <row r="5357" spans="1:34" x14ac:dyDescent="0.3">
      <c r="A5357" t="s">
        <v>10946</v>
      </c>
      <c r="B5357" t="s">
        <v>10947</v>
      </c>
      <c r="C5357">
        <v>79877775</v>
      </c>
      <c r="F5357" s="16">
        <v>28527</v>
      </c>
      <c r="G5357" t="s">
        <v>44</v>
      </c>
      <c r="H5357" t="s">
        <v>44</v>
      </c>
      <c r="I5357" t="s">
        <v>7353</v>
      </c>
      <c r="J5357" t="s">
        <v>2451</v>
      </c>
      <c r="K5357" t="s">
        <v>1083</v>
      </c>
      <c r="L5357" t="s">
        <v>7354</v>
      </c>
      <c r="O5357" t="s">
        <v>7355</v>
      </c>
      <c r="P5357" t="s">
        <v>10950</v>
      </c>
      <c r="Q5357" t="s">
        <v>741</v>
      </c>
      <c r="V5357">
        <v>79877775</v>
      </c>
      <c r="W5357" t="s">
        <v>742</v>
      </c>
      <c r="X5357">
        <v>51</v>
      </c>
      <c r="AG5357" t="s">
        <v>769</v>
      </c>
      <c r="AH5357" t="e">
        <f>VLOOKUP(C5357,'CREAR HV'!A:A,1,0)</f>
        <v>#N/A</v>
      </c>
    </row>
    <row r="5358" spans="1:34" x14ac:dyDescent="0.3">
      <c r="A5358" t="s">
        <v>10946</v>
      </c>
      <c r="B5358" t="s">
        <v>10947</v>
      </c>
      <c r="C5358">
        <v>1054543605</v>
      </c>
      <c r="E5358" s="16">
        <v>38552</v>
      </c>
      <c r="F5358" s="16">
        <v>31965</v>
      </c>
      <c r="G5358" t="s">
        <v>549</v>
      </c>
      <c r="H5358" t="s">
        <v>549</v>
      </c>
      <c r="I5358" t="s">
        <v>8688</v>
      </c>
      <c r="J5358" t="s">
        <v>282</v>
      </c>
      <c r="K5358" t="s">
        <v>325</v>
      </c>
      <c r="L5358" t="s">
        <v>8689</v>
      </c>
      <c r="P5358" t="s">
        <v>10955</v>
      </c>
      <c r="Q5358" t="s">
        <v>741</v>
      </c>
      <c r="R5358" t="s">
        <v>814</v>
      </c>
      <c r="W5358" t="s">
        <v>3702</v>
      </c>
      <c r="X5358">
        <v>0</v>
      </c>
      <c r="AB5358" t="s">
        <v>8690</v>
      </c>
      <c r="AG5358" t="s">
        <v>743</v>
      </c>
      <c r="AH5358" t="e">
        <f>VLOOKUP(C5358,'CREAR HV'!A:A,1,0)</f>
        <v>#N/A</v>
      </c>
    </row>
    <row r="5359" spans="1:34" x14ac:dyDescent="0.3">
      <c r="A5359" t="s">
        <v>10946</v>
      </c>
      <c r="B5359" t="s">
        <v>10947</v>
      </c>
      <c r="C5359">
        <v>1054543605</v>
      </c>
      <c r="E5359" s="16">
        <v>38552</v>
      </c>
      <c r="F5359" s="16">
        <v>31965</v>
      </c>
      <c r="G5359" t="s">
        <v>549</v>
      </c>
      <c r="H5359" t="s">
        <v>549</v>
      </c>
      <c r="I5359" t="s">
        <v>8688</v>
      </c>
      <c r="J5359" t="s">
        <v>282</v>
      </c>
      <c r="K5359" t="s">
        <v>325</v>
      </c>
      <c r="L5359" t="s">
        <v>8689</v>
      </c>
      <c r="P5359" t="s">
        <v>10955</v>
      </c>
      <c r="Q5359" t="s">
        <v>741</v>
      </c>
      <c r="R5359" t="s">
        <v>814</v>
      </c>
      <c r="W5359" t="s">
        <v>3702</v>
      </c>
      <c r="X5359">
        <v>0</v>
      </c>
      <c r="AB5359" t="s">
        <v>8690</v>
      </c>
      <c r="AG5359" t="s">
        <v>743</v>
      </c>
      <c r="AH5359" t="e">
        <f>VLOOKUP(C5359,'CREAR HV'!A:A,1,0)</f>
        <v>#N/A</v>
      </c>
    </row>
    <row r="5360" spans="1:34" x14ac:dyDescent="0.3">
      <c r="A5360" t="s">
        <v>10946</v>
      </c>
      <c r="B5360" t="s">
        <v>10947</v>
      </c>
      <c r="C5360">
        <v>1054543605</v>
      </c>
      <c r="E5360" s="16">
        <v>38552</v>
      </c>
      <c r="F5360" s="16">
        <v>31965</v>
      </c>
      <c r="G5360" t="s">
        <v>549</v>
      </c>
      <c r="H5360" t="s">
        <v>549</v>
      </c>
      <c r="I5360" t="s">
        <v>8688</v>
      </c>
      <c r="J5360" t="s">
        <v>282</v>
      </c>
      <c r="K5360" t="s">
        <v>325</v>
      </c>
      <c r="L5360" t="s">
        <v>8689</v>
      </c>
      <c r="P5360" t="s">
        <v>10955</v>
      </c>
      <c r="Q5360" t="s">
        <v>741</v>
      </c>
      <c r="R5360" t="s">
        <v>814</v>
      </c>
      <c r="W5360" t="s">
        <v>3702</v>
      </c>
      <c r="X5360">
        <v>0</v>
      </c>
      <c r="AB5360" t="s">
        <v>8690</v>
      </c>
      <c r="AG5360" t="s">
        <v>743</v>
      </c>
      <c r="AH5360" t="e">
        <f>VLOOKUP(C5360,'CREAR HV'!A:A,1,0)</f>
        <v>#N/A</v>
      </c>
    </row>
    <row r="5361" spans="1:34" x14ac:dyDescent="0.3">
      <c r="A5361" t="s">
        <v>10946</v>
      </c>
      <c r="B5361" t="s">
        <v>10947</v>
      </c>
      <c r="C5361">
        <v>1054543605</v>
      </c>
      <c r="E5361" s="16">
        <v>38552</v>
      </c>
      <c r="F5361" s="16">
        <v>31965</v>
      </c>
      <c r="G5361" t="s">
        <v>549</v>
      </c>
      <c r="H5361" t="s">
        <v>549</v>
      </c>
      <c r="I5361" t="s">
        <v>8688</v>
      </c>
      <c r="J5361" t="s">
        <v>282</v>
      </c>
      <c r="K5361" t="s">
        <v>325</v>
      </c>
      <c r="L5361" t="s">
        <v>8689</v>
      </c>
      <c r="P5361" t="s">
        <v>10955</v>
      </c>
      <c r="Q5361" t="s">
        <v>741</v>
      </c>
      <c r="R5361" t="s">
        <v>814</v>
      </c>
      <c r="W5361" t="s">
        <v>3702</v>
      </c>
      <c r="X5361">
        <v>0</v>
      </c>
      <c r="AB5361" t="s">
        <v>8690</v>
      </c>
      <c r="AG5361" t="s">
        <v>743</v>
      </c>
      <c r="AH5361" t="e">
        <f>VLOOKUP(C5361,'CREAR HV'!A:A,1,0)</f>
        <v>#N/A</v>
      </c>
    </row>
    <row r="5362" spans="1:34" x14ac:dyDescent="0.3">
      <c r="A5362" t="s">
        <v>10946</v>
      </c>
      <c r="B5362" t="s">
        <v>10947</v>
      </c>
      <c r="C5362">
        <v>1054543605</v>
      </c>
      <c r="E5362" s="16">
        <v>38552</v>
      </c>
      <c r="F5362" s="16">
        <v>31965</v>
      </c>
      <c r="G5362" t="s">
        <v>549</v>
      </c>
      <c r="H5362" t="s">
        <v>549</v>
      </c>
      <c r="I5362" t="s">
        <v>8688</v>
      </c>
      <c r="J5362" t="s">
        <v>282</v>
      </c>
      <c r="K5362" t="s">
        <v>325</v>
      </c>
      <c r="L5362" t="s">
        <v>8689</v>
      </c>
      <c r="P5362" t="s">
        <v>10955</v>
      </c>
      <c r="Q5362" t="s">
        <v>741</v>
      </c>
      <c r="R5362" t="s">
        <v>814</v>
      </c>
      <c r="W5362" t="s">
        <v>3702</v>
      </c>
      <c r="X5362">
        <v>0</v>
      </c>
      <c r="AB5362" t="s">
        <v>8690</v>
      </c>
      <c r="AG5362" t="s">
        <v>743</v>
      </c>
      <c r="AH5362" t="e">
        <f>VLOOKUP(C5362,'CREAR HV'!A:A,1,0)</f>
        <v>#N/A</v>
      </c>
    </row>
    <row r="5363" spans="1:34" x14ac:dyDescent="0.3">
      <c r="A5363" t="s">
        <v>10946</v>
      </c>
      <c r="B5363" t="s">
        <v>10947</v>
      </c>
      <c r="C5363">
        <v>1054543605</v>
      </c>
      <c r="E5363" s="16">
        <v>38552</v>
      </c>
      <c r="F5363" s="16">
        <v>31965</v>
      </c>
      <c r="G5363" t="s">
        <v>549</v>
      </c>
      <c r="H5363" t="s">
        <v>549</v>
      </c>
      <c r="I5363" t="s">
        <v>8688</v>
      </c>
      <c r="J5363" t="s">
        <v>282</v>
      </c>
      <c r="K5363" t="s">
        <v>325</v>
      </c>
      <c r="L5363" t="s">
        <v>8689</v>
      </c>
      <c r="P5363" t="s">
        <v>10955</v>
      </c>
      <c r="Q5363" t="s">
        <v>741</v>
      </c>
      <c r="R5363" t="s">
        <v>814</v>
      </c>
      <c r="W5363" t="s">
        <v>3702</v>
      </c>
      <c r="X5363">
        <v>0</v>
      </c>
      <c r="AB5363" t="s">
        <v>8690</v>
      </c>
      <c r="AG5363" t="s">
        <v>743</v>
      </c>
      <c r="AH5363" t="e">
        <f>VLOOKUP(C5363,'CREAR HV'!A:A,1,0)</f>
        <v>#N/A</v>
      </c>
    </row>
    <row r="5364" spans="1:34" x14ac:dyDescent="0.3">
      <c r="A5364" t="s">
        <v>10946</v>
      </c>
      <c r="B5364" t="s">
        <v>10947</v>
      </c>
      <c r="C5364">
        <v>15259762</v>
      </c>
      <c r="F5364" s="16">
        <v>24455</v>
      </c>
      <c r="G5364" t="s">
        <v>1959</v>
      </c>
      <c r="H5364" t="s">
        <v>1959</v>
      </c>
      <c r="I5364" t="s">
        <v>1626</v>
      </c>
      <c r="J5364" t="s">
        <v>1960</v>
      </c>
      <c r="K5364" t="s">
        <v>1961</v>
      </c>
      <c r="L5364" t="s">
        <v>1962</v>
      </c>
      <c r="O5364" t="s">
        <v>1963</v>
      </c>
      <c r="P5364" t="s">
        <v>10950</v>
      </c>
      <c r="Q5364" t="s">
        <v>741</v>
      </c>
      <c r="V5364">
        <v>15259762</v>
      </c>
      <c r="W5364" t="s">
        <v>742</v>
      </c>
      <c r="X5364">
        <v>27</v>
      </c>
      <c r="AG5364" t="s">
        <v>743</v>
      </c>
      <c r="AH5364" t="e">
        <f>VLOOKUP(C5364,'CREAR HV'!A:A,1,0)</f>
        <v>#N/A</v>
      </c>
    </row>
    <row r="5365" spans="1:34" x14ac:dyDescent="0.3">
      <c r="A5365" t="s">
        <v>10946</v>
      </c>
      <c r="B5365" t="s">
        <v>10947</v>
      </c>
      <c r="C5365">
        <v>24079972</v>
      </c>
      <c r="F5365" s="16">
        <v>24800</v>
      </c>
      <c r="G5365" t="s">
        <v>72</v>
      </c>
      <c r="H5365" t="s">
        <v>72</v>
      </c>
      <c r="I5365" t="s">
        <v>2886</v>
      </c>
      <c r="J5365" t="s">
        <v>276</v>
      </c>
      <c r="K5365" t="s">
        <v>810</v>
      </c>
      <c r="L5365" t="s">
        <v>2887</v>
      </c>
      <c r="O5365" t="s">
        <v>2888</v>
      </c>
      <c r="P5365" t="s">
        <v>10955</v>
      </c>
      <c r="Q5365" t="s">
        <v>741</v>
      </c>
      <c r="AG5365" t="s">
        <v>769</v>
      </c>
      <c r="AH5365" t="e">
        <f>VLOOKUP(C5365,'CREAR HV'!A:A,1,0)</f>
        <v>#N/A</v>
      </c>
    </row>
    <row r="5366" spans="1:34" x14ac:dyDescent="0.3">
      <c r="A5366" t="s">
        <v>10946</v>
      </c>
      <c r="B5366" t="s">
        <v>10947</v>
      </c>
      <c r="C5366">
        <v>40983574</v>
      </c>
      <c r="F5366" s="16">
        <v>23845</v>
      </c>
      <c r="G5366" t="s">
        <v>4623</v>
      </c>
      <c r="H5366" t="s">
        <v>4623</v>
      </c>
      <c r="I5366" t="s">
        <v>3513</v>
      </c>
      <c r="J5366" t="s">
        <v>352</v>
      </c>
      <c r="K5366" t="s">
        <v>840</v>
      </c>
      <c r="L5366" t="s">
        <v>4635</v>
      </c>
      <c r="O5366" t="s">
        <v>4636</v>
      </c>
      <c r="P5366" t="s">
        <v>10955</v>
      </c>
      <c r="Q5366" t="s">
        <v>741</v>
      </c>
      <c r="AG5366" t="s">
        <v>769</v>
      </c>
      <c r="AH5366" t="e">
        <f>VLOOKUP(C5366,'CREAR HV'!A:A,1,0)</f>
        <v>#N/A</v>
      </c>
    </row>
    <row r="5367" spans="1:34" x14ac:dyDescent="0.3">
      <c r="A5367" t="s">
        <v>10946</v>
      </c>
      <c r="B5367" t="s">
        <v>10947</v>
      </c>
      <c r="C5367">
        <v>80068436</v>
      </c>
      <c r="F5367" s="16">
        <v>29098</v>
      </c>
      <c r="G5367" t="s">
        <v>3204</v>
      </c>
      <c r="H5367" t="s">
        <v>3204</v>
      </c>
      <c r="I5367" t="s">
        <v>7436</v>
      </c>
      <c r="J5367" t="s">
        <v>222</v>
      </c>
      <c r="K5367" t="s">
        <v>515</v>
      </c>
      <c r="L5367" t="s">
        <v>7437</v>
      </c>
      <c r="O5367" t="s">
        <v>7438</v>
      </c>
      <c r="P5367" t="s">
        <v>10950</v>
      </c>
      <c r="Q5367" t="s">
        <v>741</v>
      </c>
      <c r="V5367">
        <v>80068436</v>
      </c>
      <c r="W5367" t="s">
        <v>742</v>
      </c>
      <c r="X5367">
        <v>52</v>
      </c>
      <c r="AG5367" t="s">
        <v>743</v>
      </c>
      <c r="AH5367" t="e">
        <f>VLOOKUP(C5367,'CREAR HV'!A:A,1,0)</f>
        <v>#N/A</v>
      </c>
    </row>
    <row r="5368" spans="1:34" x14ac:dyDescent="0.3">
      <c r="A5368" t="s">
        <v>10946</v>
      </c>
      <c r="B5368" t="s">
        <v>10947</v>
      </c>
      <c r="C5368">
        <v>13502083</v>
      </c>
      <c r="F5368" s="16">
        <v>25193</v>
      </c>
      <c r="G5368" t="s">
        <v>54</v>
      </c>
      <c r="H5368" t="s">
        <v>1796</v>
      </c>
      <c r="I5368" t="s">
        <v>1827</v>
      </c>
      <c r="J5368" t="s">
        <v>1828</v>
      </c>
      <c r="K5368" t="s">
        <v>1829</v>
      </c>
      <c r="L5368" t="s">
        <v>1830</v>
      </c>
      <c r="O5368" t="s">
        <v>1831</v>
      </c>
      <c r="P5368" t="s">
        <v>10950</v>
      </c>
      <c r="Q5368" t="s">
        <v>741</v>
      </c>
      <c r="V5368">
        <v>447075</v>
      </c>
      <c r="W5368" t="s">
        <v>742</v>
      </c>
      <c r="X5368">
        <v>35</v>
      </c>
      <c r="AG5368" t="s">
        <v>769</v>
      </c>
      <c r="AH5368" t="e">
        <f>VLOOKUP(C5368,'CREAR HV'!A:A,1,0)</f>
        <v>#N/A</v>
      </c>
    </row>
    <row r="5369" spans="1:34" x14ac:dyDescent="0.3">
      <c r="A5369" t="s">
        <v>10946</v>
      </c>
      <c r="B5369" t="s">
        <v>10947</v>
      </c>
      <c r="C5369">
        <v>79158240</v>
      </c>
      <c r="F5369" s="16">
        <v>23309</v>
      </c>
      <c r="G5369" t="s">
        <v>44</v>
      </c>
      <c r="H5369" t="s">
        <v>44</v>
      </c>
      <c r="I5369" t="s">
        <v>7058</v>
      </c>
      <c r="J5369" t="s">
        <v>3643</v>
      </c>
      <c r="K5369" t="s">
        <v>176</v>
      </c>
      <c r="L5369" t="s">
        <v>7059</v>
      </c>
      <c r="O5369" t="s">
        <v>7060</v>
      </c>
      <c r="P5369" t="s">
        <v>10950</v>
      </c>
      <c r="Q5369" t="s">
        <v>741</v>
      </c>
      <c r="V5369">
        <v>79158240</v>
      </c>
      <c r="W5369" t="s">
        <v>742</v>
      </c>
      <c r="X5369">
        <v>1</v>
      </c>
      <c r="AG5369" t="s">
        <v>769</v>
      </c>
      <c r="AH5369" t="e">
        <f>VLOOKUP(C5369,'CREAR HV'!A:A,1,0)</f>
        <v>#N/A</v>
      </c>
    </row>
    <row r="5370" spans="1:34" x14ac:dyDescent="0.3">
      <c r="A5370" t="s">
        <v>10946</v>
      </c>
      <c r="B5370" t="s">
        <v>10947</v>
      </c>
      <c r="C5370">
        <v>79095288</v>
      </c>
      <c r="F5370" s="16">
        <v>30877</v>
      </c>
      <c r="G5370" t="s">
        <v>2533</v>
      </c>
      <c r="H5370" t="s">
        <v>2533</v>
      </c>
      <c r="I5370" t="s">
        <v>7029</v>
      </c>
      <c r="J5370" t="s">
        <v>7030</v>
      </c>
      <c r="K5370" t="s">
        <v>7031</v>
      </c>
      <c r="L5370" t="s">
        <v>7032</v>
      </c>
      <c r="O5370" t="s">
        <v>7033</v>
      </c>
      <c r="P5370" t="s">
        <v>10950</v>
      </c>
      <c r="Q5370" t="s">
        <v>741</v>
      </c>
      <c r="V5370">
        <v>79095288</v>
      </c>
      <c r="W5370" t="s">
        <v>742</v>
      </c>
      <c r="X5370">
        <v>52</v>
      </c>
      <c r="AG5370" t="s">
        <v>769</v>
      </c>
      <c r="AH5370" t="e">
        <f>VLOOKUP(C5370,'CREAR HV'!A:A,1,0)</f>
        <v>#N/A</v>
      </c>
    </row>
    <row r="5371" spans="1:34" x14ac:dyDescent="0.3">
      <c r="A5371" t="s">
        <v>10946</v>
      </c>
      <c r="B5371" t="s">
        <v>10947</v>
      </c>
      <c r="C5371">
        <v>80146107</v>
      </c>
      <c r="E5371" s="16">
        <v>37641</v>
      </c>
      <c r="F5371" s="16">
        <v>31060</v>
      </c>
      <c r="G5371" t="s">
        <v>44</v>
      </c>
      <c r="H5371" t="s">
        <v>44</v>
      </c>
      <c r="I5371" t="s">
        <v>7472</v>
      </c>
      <c r="J5371" t="s">
        <v>302</v>
      </c>
      <c r="K5371" t="s">
        <v>389</v>
      </c>
      <c r="L5371" t="s">
        <v>7473</v>
      </c>
      <c r="O5371" t="s">
        <v>7474</v>
      </c>
      <c r="P5371" t="s">
        <v>10950</v>
      </c>
      <c r="Q5371" t="s">
        <v>741</v>
      </c>
      <c r="R5371" t="s">
        <v>814</v>
      </c>
      <c r="W5371" t="s">
        <v>795</v>
      </c>
      <c r="X5371">
        <v>0</v>
      </c>
      <c r="AB5371" t="s">
        <v>14945</v>
      </c>
      <c r="AC5371" t="s">
        <v>14946</v>
      </c>
      <c r="AG5371" t="s">
        <v>769</v>
      </c>
      <c r="AH5371" t="e">
        <f>VLOOKUP(C5371,'CREAR HV'!A:A,1,0)</f>
        <v>#N/A</v>
      </c>
    </row>
    <row r="5372" spans="1:34" x14ac:dyDescent="0.3">
      <c r="A5372" t="s">
        <v>10946</v>
      </c>
      <c r="B5372" t="s">
        <v>10947</v>
      </c>
      <c r="C5372">
        <v>85450441</v>
      </c>
      <c r="F5372" s="16">
        <v>24809</v>
      </c>
      <c r="G5372" t="s">
        <v>1690</v>
      </c>
      <c r="H5372" t="s">
        <v>1690</v>
      </c>
      <c r="I5372" t="s">
        <v>7633</v>
      </c>
      <c r="J5372" t="s">
        <v>2781</v>
      </c>
      <c r="K5372" t="s">
        <v>7634</v>
      </c>
      <c r="L5372" t="s">
        <v>7635</v>
      </c>
      <c r="O5372" t="s">
        <v>7636</v>
      </c>
      <c r="P5372" t="s">
        <v>10950</v>
      </c>
      <c r="Q5372" t="s">
        <v>741</v>
      </c>
      <c r="AG5372" t="s">
        <v>743</v>
      </c>
      <c r="AH5372" t="e">
        <f>VLOOKUP(C5372,'CREAR HV'!A:A,1,0)</f>
        <v>#N/A</v>
      </c>
    </row>
    <row r="5373" spans="1:34" x14ac:dyDescent="0.3">
      <c r="A5373" t="s">
        <v>10946</v>
      </c>
      <c r="B5373" t="s">
        <v>10947</v>
      </c>
      <c r="C5373">
        <v>1097035531</v>
      </c>
      <c r="F5373" s="16">
        <v>33057</v>
      </c>
      <c r="G5373" t="s">
        <v>2964</v>
      </c>
      <c r="H5373" t="s">
        <v>2964</v>
      </c>
      <c r="I5373" t="s">
        <v>9238</v>
      </c>
      <c r="J5373" t="s">
        <v>2830</v>
      </c>
      <c r="K5373" t="s">
        <v>1175</v>
      </c>
      <c r="L5373" t="s">
        <v>9239</v>
      </c>
      <c r="O5373" t="s">
        <v>9240</v>
      </c>
      <c r="P5373" t="s">
        <v>10955</v>
      </c>
      <c r="Q5373" t="s">
        <v>741</v>
      </c>
      <c r="AG5373" t="s">
        <v>743</v>
      </c>
      <c r="AH5373" t="e">
        <f>VLOOKUP(C5373,'CREAR HV'!A:A,1,0)</f>
        <v>#N/A</v>
      </c>
    </row>
    <row r="5374" spans="1:34" x14ac:dyDescent="0.3">
      <c r="A5374" t="s">
        <v>10946</v>
      </c>
      <c r="B5374" t="s">
        <v>10947</v>
      </c>
      <c r="C5374">
        <v>1115070755</v>
      </c>
      <c r="E5374" s="16">
        <v>39224</v>
      </c>
      <c r="F5374" s="16">
        <v>32627</v>
      </c>
      <c r="G5374" t="s">
        <v>1469</v>
      </c>
      <c r="H5374" t="s">
        <v>1470</v>
      </c>
      <c r="I5374" t="s">
        <v>9455</v>
      </c>
      <c r="J5374" t="s">
        <v>9456</v>
      </c>
      <c r="K5374" t="s">
        <v>1432</v>
      </c>
      <c r="L5374" t="s">
        <v>9457</v>
      </c>
      <c r="O5374" t="s">
        <v>9458</v>
      </c>
      <c r="P5374" t="s">
        <v>10955</v>
      </c>
      <c r="Q5374" t="s">
        <v>849</v>
      </c>
      <c r="R5374" t="s">
        <v>814</v>
      </c>
      <c r="W5374" t="s">
        <v>9459</v>
      </c>
      <c r="X5374">
        <v>19</v>
      </c>
      <c r="Z5374" t="s">
        <v>3702</v>
      </c>
      <c r="AB5374" t="s">
        <v>9460</v>
      </c>
      <c r="AG5374" t="s">
        <v>743</v>
      </c>
      <c r="AH5374" t="e">
        <f>VLOOKUP(C5374,'CREAR HV'!A:A,1,0)</f>
        <v>#N/A</v>
      </c>
    </row>
    <row r="5375" spans="1:34" x14ac:dyDescent="0.3">
      <c r="A5375" t="s">
        <v>10946</v>
      </c>
      <c r="B5375" t="s">
        <v>10947</v>
      </c>
      <c r="C5375">
        <v>1115070755</v>
      </c>
      <c r="E5375" s="16">
        <v>39224</v>
      </c>
      <c r="F5375" s="16">
        <v>32627</v>
      </c>
      <c r="G5375" t="s">
        <v>1469</v>
      </c>
      <c r="H5375" t="s">
        <v>1470</v>
      </c>
      <c r="I5375" t="s">
        <v>9455</v>
      </c>
      <c r="J5375" t="s">
        <v>9456</v>
      </c>
      <c r="K5375" t="s">
        <v>1432</v>
      </c>
      <c r="L5375" t="s">
        <v>9457</v>
      </c>
      <c r="O5375" t="s">
        <v>9458</v>
      </c>
      <c r="P5375" t="s">
        <v>10955</v>
      </c>
      <c r="Q5375" t="s">
        <v>849</v>
      </c>
      <c r="R5375" t="s">
        <v>814</v>
      </c>
      <c r="W5375" t="s">
        <v>9459</v>
      </c>
      <c r="X5375">
        <v>19</v>
      </c>
      <c r="Z5375" t="s">
        <v>3702</v>
      </c>
      <c r="AB5375" t="s">
        <v>9460</v>
      </c>
      <c r="AG5375" t="s">
        <v>743</v>
      </c>
      <c r="AH5375" t="e">
        <f>VLOOKUP(C5375,'CREAR HV'!A:A,1,0)</f>
        <v>#N/A</v>
      </c>
    </row>
    <row r="5376" spans="1:34" x14ac:dyDescent="0.3">
      <c r="A5376" t="s">
        <v>10946</v>
      </c>
      <c r="B5376" t="s">
        <v>10947</v>
      </c>
      <c r="C5376">
        <v>1115070755</v>
      </c>
      <c r="E5376" s="16">
        <v>39224</v>
      </c>
      <c r="F5376" s="16">
        <v>32627</v>
      </c>
      <c r="G5376" t="s">
        <v>1469</v>
      </c>
      <c r="H5376" t="s">
        <v>1470</v>
      </c>
      <c r="I5376" t="s">
        <v>9455</v>
      </c>
      <c r="J5376" t="s">
        <v>9456</v>
      </c>
      <c r="K5376" t="s">
        <v>1432</v>
      </c>
      <c r="L5376" t="s">
        <v>9457</v>
      </c>
      <c r="O5376" t="s">
        <v>9458</v>
      </c>
      <c r="P5376" t="s">
        <v>10955</v>
      </c>
      <c r="Q5376" t="s">
        <v>849</v>
      </c>
      <c r="R5376" t="s">
        <v>814</v>
      </c>
      <c r="W5376" t="s">
        <v>9459</v>
      </c>
      <c r="X5376">
        <v>19</v>
      </c>
      <c r="Z5376" t="s">
        <v>3702</v>
      </c>
      <c r="AB5376" t="s">
        <v>9460</v>
      </c>
      <c r="AG5376" t="s">
        <v>743</v>
      </c>
      <c r="AH5376" t="e">
        <f>VLOOKUP(C5376,'CREAR HV'!A:A,1,0)</f>
        <v>#N/A</v>
      </c>
    </row>
    <row r="5377" spans="1:34" x14ac:dyDescent="0.3">
      <c r="A5377" t="s">
        <v>10946</v>
      </c>
      <c r="B5377" t="s">
        <v>10947</v>
      </c>
      <c r="C5377">
        <v>1115070755</v>
      </c>
      <c r="E5377" s="16">
        <v>39224</v>
      </c>
      <c r="F5377" s="16">
        <v>32627</v>
      </c>
      <c r="G5377" t="s">
        <v>1469</v>
      </c>
      <c r="H5377" t="s">
        <v>1470</v>
      </c>
      <c r="I5377" t="s">
        <v>9455</v>
      </c>
      <c r="J5377" t="s">
        <v>9456</v>
      </c>
      <c r="K5377" t="s">
        <v>1432</v>
      </c>
      <c r="L5377" t="s">
        <v>9457</v>
      </c>
      <c r="O5377" t="s">
        <v>9458</v>
      </c>
      <c r="P5377" t="s">
        <v>10955</v>
      </c>
      <c r="Q5377" t="s">
        <v>849</v>
      </c>
      <c r="R5377" t="s">
        <v>814</v>
      </c>
      <c r="W5377" t="s">
        <v>9459</v>
      </c>
      <c r="X5377">
        <v>19</v>
      </c>
      <c r="Z5377" t="s">
        <v>3702</v>
      </c>
      <c r="AB5377" t="s">
        <v>9460</v>
      </c>
      <c r="AG5377" t="s">
        <v>743</v>
      </c>
      <c r="AH5377" t="e">
        <f>VLOOKUP(C5377,'CREAR HV'!A:A,1,0)</f>
        <v>#N/A</v>
      </c>
    </row>
    <row r="5378" spans="1:34" x14ac:dyDescent="0.3">
      <c r="A5378" t="s">
        <v>10946</v>
      </c>
      <c r="B5378" t="s">
        <v>10947</v>
      </c>
      <c r="C5378">
        <v>1115070755</v>
      </c>
      <c r="E5378" s="16">
        <v>39224</v>
      </c>
      <c r="F5378" s="16">
        <v>32627</v>
      </c>
      <c r="G5378" t="s">
        <v>1469</v>
      </c>
      <c r="H5378" t="s">
        <v>1470</v>
      </c>
      <c r="I5378" t="s">
        <v>9455</v>
      </c>
      <c r="J5378" t="s">
        <v>9456</v>
      </c>
      <c r="K5378" t="s">
        <v>1432</v>
      </c>
      <c r="L5378" t="s">
        <v>9457</v>
      </c>
      <c r="O5378" t="s">
        <v>9458</v>
      </c>
      <c r="P5378" t="s">
        <v>10955</v>
      </c>
      <c r="Q5378" t="s">
        <v>849</v>
      </c>
      <c r="R5378" t="s">
        <v>814</v>
      </c>
      <c r="W5378" t="s">
        <v>9459</v>
      </c>
      <c r="X5378">
        <v>19</v>
      </c>
      <c r="Z5378" t="s">
        <v>3702</v>
      </c>
      <c r="AB5378" t="s">
        <v>9460</v>
      </c>
      <c r="AG5378" t="s">
        <v>743</v>
      </c>
      <c r="AH5378" t="e">
        <f>VLOOKUP(C5378,'CREAR HV'!A:A,1,0)</f>
        <v>#N/A</v>
      </c>
    </row>
    <row r="5379" spans="1:34" x14ac:dyDescent="0.3">
      <c r="A5379" t="s">
        <v>10946</v>
      </c>
      <c r="B5379" t="s">
        <v>10947</v>
      </c>
      <c r="C5379">
        <v>1115070755</v>
      </c>
      <c r="E5379" s="16">
        <v>39224</v>
      </c>
      <c r="F5379" s="16">
        <v>32627</v>
      </c>
      <c r="G5379" t="s">
        <v>1469</v>
      </c>
      <c r="H5379" t="s">
        <v>1470</v>
      </c>
      <c r="I5379" t="s">
        <v>9455</v>
      </c>
      <c r="J5379" t="s">
        <v>9456</v>
      </c>
      <c r="K5379" t="s">
        <v>1432</v>
      </c>
      <c r="L5379" t="s">
        <v>9457</v>
      </c>
      <c r="O5379" t="s">
        <v>9458</v>
      </c>
      <c r="P5379" t="s">
        <v>10955</v>
      </c>
      <c r="Q5379" t="s">
        <v>849</v>
      </c>
      <c r="R5379" t="s">
        <v>814</v>
      </c>
      <c r="W5379" t="s">
        <v>9459</v>
      </c>
      <c r="X5379">
        <v>19</v>
      </c>
      <c r="Z5379" t="s">
        <v>3702</v>
      </c>
      <c r="AB5379" t="s">
        <v>9460</v>
      </c>
      <c r="AG5379" t="s">
        <v>743</v>
      </c>
      <c r="AH5379" t="e">
        <f>VLOOKUP(C5379,'CREAR HV'!A:A,1,0)</f>
        <v>#N/A</v>
      </c>
    </row>
    <row r="5380" spans="1:34" x14ac:dyDescent="0.3">
      <c r="A5380" t="s">
        <v>10946</v>
      </c>
      <c r="B5380" t="s">
        <v>10947</v>
      </c>
      <c r="C5380">
        <v>1115070755</v>
      </c>
      <c r="E5380" s="16">
        <v>39224</v>
      </c>
      <c r="F5380" s="16">
        <v>32627</v>
      </c>
      <c r="G5380" t="s">
        <v>1469</v>
      </c>
      <c r="H5380" t="s">
        <v>1470</v>
      </c>
      <c r="I5380" t="s">
        <v>9455</v>
      </c>
      <c r="J5380" t="s">
        <v>9456</v>
      </c>
      <c r="K5380" t="s">
        <v>1432</v>
      </c>
      <c r="L5380" t="s">
        <v>9457</v>
      </c>
      <c r="O5380" t="s">
        <v>9458</v>
      </c>
      <c r="P5380" t="s">
        <v>10955</v>
      </c>
      <c r="Q5380" t="s">
        <v>849</v>
      </c>
      <c r="R5380" t="s">
        <v>814</v>
      </c>
      <c r="W5380" t="s">
        <v>9459</v>
      </c>
      <c r="X5380">
        <v>19</v>
      </c>
      <c r="Z5380" t="s">
        <v>3702</v>
      </c>
      <c r="AB5380" t="s">
        <v>9460</v>
      </c>
      <c r="AG5380" t="s">
        <v>743</v>
      </c>
      <c r="AH5380" t="e">
        <f>VLOOKUP(C5380,'CREAR HV'!A:A,1,0)</f>
        <v>#N/A</v>
      </c>
    </row>
    <row r="5381" spans="1:34" x14ac:dyDescent="0.3">
      <c r="A5381" t="s">
        <v>10946</v>
      </c>
      <c r="B5381" t="s">
        <v>10947</v>
      </c>
      <c r="C5381">
        <v>1115070755</v>
      </c>
      <c r="E5381" s="16">
        <v>39224</v>
      </c>
      <c r="F5381" s="16">
        <v>32627</v>
      </c>
      <c r="G5381" t="s">
        <v>1469</v>
      </c>
      <c r="H5381" t="s">
        <v>1470</v>
      </c>
      <c r="I5381" t="s">
        <v>9455</v>
      </c>
      <c r="J5381" t="s">
        <v>9456</v>
      </c>
      <c r="K5381" t="s">
        <v>1432</v>
      </c>
      <c r="L5381" t="s">
        <v>9457</v>
      </c>
      <c r="O5381" t="s">
        <v>9458</v>
      </c>
      <c r="P5381" t="s">
        <v>10955</v>
      </c>
      <c r="Q5381" t="s">
        <v>849</v>
      </c>
      <c r="R5381" t="s">
        <v>814</v>
      </c>
      <c r="W5381" t="s">
        <v>9459</v>
      </c>
      <c r="X5381">
        <v>19</v>
      </c>
      <c r="Z5381" t="s">
        <v>3702</v>
      </c>
      <c r="AB5381" t="s">
        <v>9460</v>
      </c>
      <c r="AG5381" t="s">
        <v>743</v>
      </c>
      <c r="AH5381" t="e">
        <f>VLOOKUP(C5381,'CREAR HV'!A:A,1,0)</f>
        <v>#N/A</v>
      </c>
    </row>
    <row r="5382" spans="1:34" x14ac:dyDescent="0.3">
      <c r="A5382" t="s">
        <v>10946</v>
      </c>
      <c r="B5382" t="s">
        <v>10947</v>
      </c>
      <c r="C5382">
        <v>1115070755</v>
      </c>
      <c r="E5382" s="16">
        <v>39224</v>
      </c>
      <c r="F5382" s="16">
        <v>32627</v>
      </c>
      <c r="G5382" t="s">
        <v>1469</v>
      </c>
      <c r="H5382" t="s">
        <v>1470</v>
      </c>
      <c r="I5382" t="s">
        <v>9455</v>
      </c>
      <c r="J5382" t="s">
        <v>9456</v>
      </c>
      <c r="K5382" t="s">
        <v>1432</v>
      </c>
      <c r="L5382" t="s">
        <v>9457</v>
      </c>
      <c r="O5382" t="s">
        <v>9458</v>
      </c>
      <c r="P5382" t="s">
        <v>10955</v>
      </c>
      <c r="Q5382" t="s">
        <v>849</v>
      </c>
      <c r="R5382" t="s">
        <v>814</v>
      </c>
      <c r="W5382" t="s">
        <v>9459</v>
      </c>
      <c r="X5382">
        <v>19</v>
      </c>
      <c r="Z5382" t="s">
        <v>3702</v>
      </c>
      <c r="AB5382" t="s">
        <v>9460</v>
      </c>
      <c r="AG5382" t="s">
        <v>743</v>
      </c>
      <c r="AH5382" t="e">
        <f>VLOOKUP(C5382,'CREAR HV'!A:A,1,0)</f>
        <v>#N/A</v>
      </c>
    </row>
    <row r="5383" spans="1:34" x14ac:dyDescent="0.3">
      <c r="A5383" t="s">
        <v>10946</v>
      </c>
      <c r="B5383" t="s">
        <v>10947</v>
      </c>
      <c r="C5383">
        <v>14888839</v>
      </c>
      <c r="F5383" s="16">
        <v>23578</v>
      </c>
      <c r="G5383" t="s">
        <v>1469</v>
      </c>
      <c r="H5383" t="s">
        <v>1470</v>
      </c>
      <c r="I5383" t="s">
        <v>1918</v>
      </c>
      <c r="J5383" t="s">
        <v>318</v>
      </c>
      <c r="K5383" t="s">
        <v>318</v>
      </c>
      <c r="L5383" t="s">
        <v>1919</v>
      </c>
      <c r="O5383" t="s">
        <v>1920</v>
      </c>
      <c r="P5383" t="s">
        <v>10950</v>
      </c>
      <c r="Q5383" t="s">
        <v>741</v>
      </c>
      <c r="V5383">
        <v>679358</v>
      </c>
      <c r="W5383" t="s">
        <v>742</v>
      </c>
      <c r="X5383">
        <v>19</v>
      </c>
      <c r="AG5383" t="s">
        <v>743</v>
      </c>
      <c r="AH5383" t="e">
        <f>VLOOKUP(C5383,'CREAR HV'!A:A,1,0)</f>
        <v>#N/A</v>
      </c>
    </row>
    <row r="5384" spans="1:34" x14ac:dyDescent="0.3">
      <c r="A5384" t="s">
        <v>10946</v>
      </c>
      <c r="B5384" t="s">
        <v>10947</v>
      </c>
      <c r="C5384">
        <v>38656363</v>
      </c>
      <c r="F5384" s="16">
        <v>29084</v>
      </c>
      <c r="G5384" t="s">
        <v>44</v>
      </c>
      <c r="H5384" t="s">
        <v>44</v>
      </c>
      <c r="I5384" t="s">
        <v>3055</v>
      </c>
      <c r="J5384" t="s">
        <v>863</v>
      </c>
      <c r="K5384" t="s">
        <v>272</v>
      </c>
      <c r="L5384" t="s">
        <v>4253</v>
      </c>
      <c r="O5384" t="s">
        <v>4254</v>
      </c>
      <c r="P5384" t="s">
        <v>10955</v>
      </c>
      <c r="Q5384" t="s">
        <v>741</v>
      </c>
      <c r="AG5384" t="s">
        <v>743</v>
      </c>
      <c r="AH5384" t="e">
        <f>VLOOKUP(C5384,'CREAR HV'!A:A,1,0)</f>
        <v>#N/A</v>
      </c>
    </row>
    <row r="5385" spans="1:34" x14ac:dyDescent="0.3">
      <c r="A5385" t="s">
        <v>10946</v>
      </c>
      <c r="B5385" t="s">
        <v>10947</v>
      </c>
      <c r="C5385">
        <v>1055834285</v>
      </c>
      <c r="E5385" s="16">
        <v>40143</v>
      </c>
      <c r="F5385" s="16">
        <v>33566</v>
      </c>
      <c r="G5385" t="s">
        <v>41</v>
      </c>
      <c r="H5385" t="s">
        <v>41</v>
      </c>
      <c r="I5385" t="s">
        <v>8707</v>
      </c>
      <c r="J5385" t="s">
        <v>302</v>
      </c>
      <c r="K5385" t="s">
        <v>8708</v>
      </c>
      <c r="L5385" t="s">
        <v>8709</v>
      </c>
      <c r="O5385" t="s">
        <v>8710</v>
      </c>
      <c r="P5385" t="s">
        <v>10955</v>
      </c>
      <c r="Q5385" t="s">
        <v>741</v>
      </c>
      <c r="R5385" t="s">
        <v>748</v>
      </c>
      <c r="W5385" t="s">
        <v>1277</v>
      </c>
      <c r="X5385">
        <v>0</v>
      </c>
      <c r="AB5385" t="s">
        <v>8711</v>
      </c>
      <c r="AC5385" t="s">
        <v>8712</v>
      </c>
      <c r="AG5385" t="s">
        <v>743</v>
      </c>
      <c r="AH5385" t="e">
        <f>VLOOKUP(C5385,'CREAR HV'!A:A,1,0)</f>
        <v>#N/A</v>
      </c>
    </row>
    <row r="5386" spans="1:34" x14ac:dyDescent="0.3">
      <c r="A5386" t="s">
        <v>10946</v>
      </c>
      <c r="B5386" t="s">
        <v>10947</v>
      </c>
      <c r="C5386">
        <v>15456414</v>
      </c>
      <c r="F5386" s="16">
        <v>22591</v>
      </c>
      <c r="G5386" t="s">
        <v>2002</v>
      </c>
      <c r="H5386" t="s">
        <v>58</v>
      </c>
      <c r="I5386" t="s">
        <v>2003</v>
      </c>
      <c r="J5386" t="s">
        <v>1426</v>
      </c>
      <c r="K5386" t="s">
        <v>159</v>
      </c>
      <c r="L5386" t="s">
        <v>2004</v>
      </c>
      <c r="O5386" t="s">
        <v>2005</v>
      </c>
      <c r="P5386" t="s">
        <v>10950</v>
      </c>
      <c r="Q5386" t="s">
        <v>741</v>
      </c>
      <c r="V5386">
        <v>15456414</v>
      </c>
      <c r="W5386" t="s">
        <v>742</v>
      </c>
      <c r="X5386">
        <v>27</v>
      </c>
      <c r="AG5386" t="s">
        <v>769</v>
      </c>
      <c r="AH5386" t="e">
        <f>VLOOKUP(C5386,'CREAR HV'!A:A,1,0)</f>
        <v>#N/A</v>
      </c>
    </row>
    <row r="5387" spans="1:34" x14ac:dyDescent="0.3">
      <c r="A5387" t="s">
        <v>10946</v>
      </c>
      <c r="B5387" t="s">
        <v>10947</v>
      </c>
      <c r="C5387">
        <v>25712542</v>
      </c>
      <c r="F5387" s="16">
        <v>31235</v>
      </c>
      <c r="G5387" t="s">
        <v>3011</v>
      </c>
      <c r="H5387" t="s">
        <v>3012</v>
      </c>
      <c r="I5387" t="s">
        <v>3013</v>
      </c>
      <c r="J5387" t="s">
        <v>189</v>
      </c>
      <c r="K5387" t="s">
        <v>367</v>
      </c>
      <c r="L5387" t="s">
        <v>3014</v>
      </c>
      <c r="O5387" t="s">
        <v>3015</v>
      </c>
      <c r="P5387" t="s">
        <v>10955</v>
      </c>
      <c r="Q5387" t="s">
        <v>741</v>
      </c>
      <c r="AG5387" t="s">
        <v>769</v>
      </c>
      <c r="AH5387" t="e">
        <f>VLOOKUP(C5387,'CREAR HV'!A:A,1,0)</f>
        <v>#N/A</v>
      </c>
    </row>
    <row r="5388" spans="1:34" x14ac:dyDescent="0.3">
      <c r="A5388" t="s">
        <v>10946</v>
      </c>
      <c r="B5388" t="s">
        <v>10947</v>
      </c>
      <c r="C5388">
        <v>40989731</v>
      </c>
      <c r="F5388" s="16">
        <v>27919</v>
      </c>
      <c r="G5388" t="s">
        <v>2261</v>
      </c>
      <c r="H5388" t="s">
        <v>2262</v>
      </c>
      <c r="I5388" t="s">
        <v>4637</v>
      </c>
      <c r="J5388" t="s">
        <v>2386</v>
      </c>
      <c r="K5388" t="s">
        <v>1466</v>
      </c>
      <c r="L5388" t="s">
        <v>4638</v>
      </c>
      <c r="O5388" t="s">
        <v>4639</v>
      </c>
      <c r="P5388" t="s">
        <v>10955</v>
      </c>
      <c r="Q5388" t="s">
        <v>741</v>
      </c>
      <c r="AG5388" t="s">
        <v>743</v>
      </c>
      <c r="AH5388" t="e">
        <f>VLOOKUP(C5388,'CREAR HV'!A:A,1,0)</f>
        <v>#N/A</v>
      </c>
    </row>
    <row r="5389" spans="1:34" x14ac:dyDescent="0.3">
      <c r="A5389" t="s">
        <v>10946</v>
      </c>
      <c r="B5389" t="s">
        <v>10947</v>
      </c>
      <c r="C5389">
        <v>1052951562</v>
      </c>
      <c r="F5389" s="16">
        <v>31873</v>
      </c>
      <c r="G5389" t="s">
        <v>853</v>
      </c>
      <c r="H5389" t="s">
        <v>854</v>
      </c>
      <c r="I5389" t="s">
        <v>1932</v>
      </c>
      <c r="J5389" t="s">
        <v>377</v>
      </c>
      <c r="K5389" t="s">
        <v>342</v>
      </c>
      <c r="L5389" t="s">
        <v>8654</v>
      </c>
      <c r="O5389" t="s">
        <v>8655</v>
      </c>
      <c r="P5389" t="s">
        <v>10950</v>
      </c>
      <c r="Q5389" t="s">
        <v>741</v>
      </c>
      <c r="V5389">
        <v>1052951562</v>
      </c>
      <c r="W5389" t="s">
        <v>795</v>
      </c>
      <c r="X5389">
        <v>1</v>
      </c>
      <c r="AG5389" t="s">
        <v>769</v>
      </c>
      <c r="AH5389" t="e">
        <f>VLOOKUP(C5389,'CREAR HV'!A:A,1,0)</f>
        <v>#N/A</v>
      </c>
    </row>
    <row r="5390" spans="1:34" x14ac:dyDescent="0.3">
      <c r="A5390" t="s">
        <v>10946</v>
      </c>
      <c r="B5390" t="s">
        <v>10947</v>
      </c>
      <c r="C5390">
        <v>1052951562</v>
      </c>
      <c r="F5390" s="16">
        <v>31873</v>
      </c>
      <c r="G5390" t="s">
        <v>853</v>
      </c>
      <c r="H5390" t="s">
        <v>854</v>
      </c>
      <c r="I5390" t="s">
        <v>1932</v>
      </c>
      <c r="J5390" t="s">
        <v>377</v>
      </c>
      <c r="K5390" t="s">
        <v>342</v>
      </c>
      <c r="L5390" t="s">
        <v>8654</v>
      </c>
      <c r="O5390" t="s">
        <v>8655</v>
      </c>
      <c r="P5390" t="s">
        <v>10950</v>
      </c>
      <c r="Q5390" t="s">
        <v>741</v>
      </c>
      <c r="V5390">
        <v>1052951562</v>
      </c>
      <c r="W5390" t="s">
        <v>795</v>
      </c>
      <c r="X5390">
        <v>1</v>
      </c>
      <c r="AG5390" t="s">
        <v>743</v>
      </c>
      <c r="AH5390" t="e">
        <f>VLOOKUP(C5390,'CREAR HV'!A:A,1,0)</f>
        <v>#N/A</v>
      </c>
    </row>
    <row r="5391" spans="1:34" x14ac:dyDescent="0.3">
      <c r="A5391" t="s">
        <v>10946</v>
      </c>
      <c r="B5391" t="s">
        <v>10947</v>
      </c>
      <c r="C5391">
        <v>1033342825</v>
      </c>
      <c r="E5391" s="16">
        <v>42676</v>
      </c>
      <c r="F5391" s="16">
        <v>36099</v>
      </c>
      <c r="G5391" t="s">
        <v>8445</v>
      </c>
      <c r="H5391" t="s">
        <v>8446</v>
      </c>
      <c r="I5391" t="s">
        <v>59</v>
      </c>
      <c r="J5391" t="s">
        <v>1960</v>
      </c>
      <c r="K5391" t="s">
        <v>149</v>
      </c>
      <c r="L5391" t="s">
        <v>8447</v>
      </c>
      <c r="M5391" t="s">
        <v>8448</v>
      </c>
      <c r="O5391" t="s">
        <v>8449</v>
      </c>
      <c r="P5391" t="s">
        <v>10950</v>
      </c>
      <c r="Q5391" t="s">
        <v>741</v>
      </c>
      <c r="R5391" t="s">
        <v>814</v>
      </c>
      <c r="S5391" t="s">
        <v>1633</v>
      </c>
      <c r="T5391" t="s">
        <v>1634</v>
      </c>
      <c r="U5391" t="s">
        <v>2047</v>
      </c>
      <c r="W5391" t="s">
        <v>742</v>
      </c>
      <c r="X5391">
        <v>24</v>
      </c>
      <c r="AB5391" t="s">
        <v>8450</v>
      </c>
      <c r="AC5391" t="s">
        <v>8451</v>
      </c>
      <c r="AG5391" t="s">
        <v>769</v>
      </c>
      <c r="AH5391" t="e">
        <f>VLOOKUP(C5391,'CREAR HV'!A:A,1,0)</f>
        <v>#N/A</v>
      </c>
    </row>
    <row r="5392" spans="1:34" x14ac:dyDescent="0.3">
      <c r="A5392" t="s">
        <v>10946</v>
      </c>
      <c r="B5392" t="s">
        <v>10947</v>
      </c>
      <c r="C5392">
        <v>1020721773</v>
      </c>
      <c r="E5392" s="16">
        <v>38383</v>
      </c>
      <c r="F5392" s="16">
        <v>31805</v>
      </c>
      <c r="G5392" t="s">
        <v>44</v>
      </c>
      <c r="H5392" t="s">
        <v>44</v>
      </c>
      <c r="I5392" t="s">
        <v>8286</v>
      </c>
      <c r="J5392" t="s">
        <v>3637</v>
      </c>
      <c r="K5392" t="s">
        <v>8287</v>
      </c>
      <c r="L5392" t="s">
        <v>8288</v>
      </c>
      <c r="O5392" t="s">
        <v>8289</v>
      </c>
      <c r="P5392" t="s">
        <v>10950</v>
      </c>
      <c r="Q5392" t="s">
        <v>741</v>
      </c>
      <c r="R5392" t="s">
        <v>814</v>
      </c>
      <c r="W5392" t="s">
        <v>742</v>
      </c>
      <c r="X5392">
        <v>0</v>
      </c>
      <c r="AG5392" t="s">
        <v>769</v>
      </c>
      <c r="AH5392" t="e">
        <f>VLOOKUP(C5392,'CREAR HV'!A:A,1,0)</f>
        <v>#N/A</v>
      </c>
    </row>
    <row r="5393" spans="1:34" x14ac:dyDescent="0.3">
      <c r="A5393" t="s">
        <v>10946</v>
      </c>
      <c r="B5393" t="s">
        <v>10947</v>
      </c>
      <c r="C5393">
        <v>39662382</v>
      </c>
      <c r="F5393" s="16">
        <v>23497</v>
      </c>
      <c r="G5393" t="s">
        <v>4414</v>
      </c>
      <c r="H5393" t="s">
        <v>4414</v>
      </c>
      <c r="I5393" t="s">
        <v>4415</v>
      </c>
      <c r="J5393" t="s">
        <v>4416</v>
      </c>
      <c r="K5393" t="s">
        <v>4417</v>
      </c>
      <c r="L5393" t="s">
        <v>4418</v>
      </c>
      <c r="O5393" t="s">
        <v>4419</v>
      </c>
      <c r="P5393" t="s">
        <v>10955</v>
      </c>
      <c r="Q5393" t="s">
        <v>741</v>
      </c>
      <c r="AG5393" t="s">
        <v>743</v>
      </c>
      <c r="AH5393" t="e">
        <f>VLOOKUP(C5393,'CREAR HV'!A:A,1,0)</f>
        <v>#N/A</v>
      </c>
    </row>
    <row r="5394" spans="1:34" x14ac:dyDescent="0.3">
      <c r="A5394" t="s">
        <v>10946</v>
      </c>
      <c r="B5394" t="s">
        <v>10947</v>
      </c>
      <c r="C5394">
        <v>1045047689</v>
      </c>
      <c r="F5394" s="16">
        <v>32806</v>
      </c>
      <c r="G5394" t="s">
        <v>6563</v>
      </c>
      <c r="H5394" t="s">
        <v>6564</v>
      </c>
      <c r="I5394" t="s">
        <v>7982</v>
      </c>
      <c r="J5394" t="s">
        <v>404</v>
      </c>
      <c r="K5394" t="s">
        <v>325</v>
      </c>
      <c r="L5394" t="s">
        <v>8545</v>
      </c>
      <c r="O5394" t="s">
        <v>8546</v>
      </c>
      <c r="P5394" t="s">
        <v>10955</v>
      </c>
      <c r="Q5394" t="s">
        <v>741</v>
      </c>
      <c r="AG5394" t="s">
        <v>769</v>
      </c>
      <c r="AH5394" t="e">
        <f>VLOOKUP(C5394,'CREAR HV'!A:A,1,0)</f>
        <v>#N/A</v>
      </c>
    </row>
    <row r="5395" spans="1:34" x14ac:dyDescent="0.3">
      <c r="A5395" t="s">
        <v>10946</v>
      </c>
      <c r="B5395" t="s">
        <v>10947</v>
      </c>
      <c r="C5395">
        <v>19317688</v>
      </c>
      <c r="F5395" s="16">
        <v>21125</v>
      </c>
      <c r="G5395" t="s">
        <v>44</v>
      </c>
      <c r="H5395" t="s">
        <v>44</v>
      </c>
      <c r="I5395" t="s">
        <v>2353</v>
      </c>
      <c r="J5395" t="s">
        <v>840</v>
      </c>
      <c r="K5395" t="s">
        <v>1638</v>
      </c>
      <c r="L5395" t="s">
        <v>2354</v>
      </c>
      <c r="O5395" t="s">
        <v>2355</v>
      </c>
      <c r="P5395" t="s">
        <v>10950</v>
      </c>
      <c r="Q5395" t="s">
        <v>741</v>
      </c>
      <c r="V5395">
        <v>929019</v>
      </c>
      <c r="W5395" t="s">
        <v>742</v>
      </c>
      <c r="X5395">
        <v>2</v>
      </c>
      <c r="AG5395" t="s">
        <v>743</v>
      </c>
      <c r="AH5395" t="e">
        <f>VLOOKUP(C5395,'CREAR HV'!A:A,1,0)</f>
        <v>#N/A</v>
      </c>
    </row>
    <row r="5396" spans="1:34" x14ac:dyDescent="0.3">
      <c r="A5396" t="s">
        <v>10946</v>
      </c>
      <c r="B5396" t="s">
        <v>10947</v>
      </c>
      <c r="C5396">
        <v>21014224</v>
      </c>
      <c r="F5396" s="16">
        <v>22173</v>
      </c>
      <c r="G5396" t="s">
        <v>2581</v>
      </c>
      <c r="H5396" t="s">
        <v>2581</v>
      </c>
      <c r="I5396" t="s">
        <v>2582</v>
      </c>
      <c r="J5396" t="s">
        <v>2583</v>
      </c>
      <c r="K5396" t="s">
        <v>585</v>
      </c>
      <c r="L5396" t="s">
        <v>2584</v>
      </c>
      <c r="O5396" t="s">
        <v>2585</v>
      </c>
      <c r="P5396" t="s">
        <v>10955</v>
      </c>
      <c r="Q5396" t="s">
        <v>741</v>
      </c>
      <c r="AG5396" t="s">
        <v>769</v>
      </c>
      <c r="AH5396" t="e">
        <f>VLOOKUP(C5396,'CREAR HV'!A:A,1,0)</f>
        <v>#N/A</v>
      </c>
    </row>
    <row r="5397" spans="1:34" x14ac:dyDescent="0.3">
      <c r="A5397" t="s">
        <v>10946</v>
      </c>
      <c r="B5397" t="s">
        <v>10947</v>
      </c>
      <c r="C5397">
        <v>22114851</v>
      </c>
      <c r="F5397" s="16">
        <v>20943</v>
      </c>
      <c r="G5397" t="s">
        <v>831</v>
      </c>
      <c r="H5397" t="s">
        <v>832</v>
      </c>
      <c r="I5397" t="s">
        <v>2713</v>
      </c>
      <c r="J5397" t="s">
        <v>2714</v>
      </c>
      <c r="K5397" t="s">
        <v>2715</v>
      </c>
      <c r="L5397" t="s">
        <v>2716</v>
      </c>
      <c r="O5397" t="s">
        <v>2717</v>
      </c>
      <c r="P5397" t="s">
        <v>10955</v>
      </c>
      <c r="Q5397" t="s">
        <v>741</v>
      </c>
      <c r="AG5397" t="s">
        <v>743</v>
      </c>
      <c r="AH5397" t="e">
        <f>VLOOKUP(C5397,'CREAR HV'!A:A,1,0)</f>
        <v>#N/A</v>
      </c>
    </row>
    <row r="5398" spans="1:34" x14ac:dyDescent="0.3">
      <c r="A5398" t="s">
        <v>10946</v>
      </c>
      <c r="B5398" t="s">
        <v>10947</v>
      </c>
      <c r="C5398">
        <v>53894666</v>
      </c>
      <c r="E5398" s="16">
        <v>37994</v>
      </c>
      <c r="F5398" s="16">
        <v>31317</v>
      </c>
      <c r="G5398" t="s">
        <v>2929</v>
      </c>
      <c r="H5398" t="s">
        <v>2930</v>
      </c>
      <c r="I5398" t="s">
        <v>4612</v>
      </c>
      <c r="J5398" t="s">
        <v>160</v>
      </c>
      <c r="K5398" t="s">
        <v>159</v>
      </c>
      <c r="L5398" t="s">
        <v>5987</v>
      </c>
      <c r="P5398" t="s">
        <v>10955</v>
      </c>
      <c r="Q5398" t="s">
        <v>1038</v>
      </c>
      <c r="R5398" t="s">
        <v>814</v>
      </c>
      <c r="W5398" t="s">
        <v>159</v>
      </c>
      <c r="X5398">
        <v>0</v>
      </c>
      <c r="AB5398" t="s">
        <v>5988</v>
      </c>
      <c r="AG5398" t="s">
        <v>743</v>
      </c>
      <c r="AH5398" t="e">
        <f>VLOOKUP(C5398,'CREAR HV'!A:A,1,0)</f>
        <v>#N/A</v>
      </c>
    </row>
    <row r="5399" spans="1:34" x14ac:dyDescent="0.3">
      <c r="A5399" t="s">
        <v>10946</v>
      </c>
      <c r="B5399" t="s">
        <v>10947</v>
      </c>
      <c r="C5399">
        <v>73140672</v>
      </c>
      <c r="F5399" s="16">
        <v>25627</v>
      </c>
      <c r="G5399" t="s">
        <v>1203</v>
      </c>
      <c r="H5399" t="s">
        <v>2746</v>
      </c>
      <c r="I5399" t="s">
        <v>6787</v>
      </c>
      <c r="J5399" t="s">
        <v>239</v>
      </c>
      <c r="K5399" t="s">
        <v>1225</v>
      </c>
      <c r="L5399" t="s">
        <v>6788</v>
      </c>
      <c r="O5399" t="s">
        <v>6789</v>
      </c>
      <c r="P5399" t="s">
        <v>10950</v>
      </c>
      <c r="Q5399" t="s">
        <v>741</v>
      </c>
      <c r="V5399">
        <v>73140672</v>
      </c>
      <c r="W5399" t="s">
        <v>795</v>
      </c>
      <c r="X5399">
        <v>14</v>
      </c>
      <c r="AG5399" t="s">
        <v>769</v>
      </c>
      <c r="AH5399" t="e">
        <f>VLOOKUP(C5399,'CREAR HV'!A:A,1,0)</f>
        <v>#N/A</v>
      </c>
    </row>
    <row r="5400" spans="1:34" x14ac:dyDescent="0.3">
      <c r="A5400" t="s">
        <v>10946</v>
      </c>
      <c r="B5400" t="s">
        <v>10947</v>
      </c>
      <c r="C5400">
        <v>10261921</v>
      </c>
      <c r="F5400" s="16">
        <v>23251</v>
      </c>
      <c r="G5400" t="s">
        <v>33</v>
      </c>
      <c r="H5400" t="s">
        <v>33</v>
      </c>
      <c r="I5400" t="s">
        <v>1457</v>
      </c>
      <c r="J5400" t="s">
        <v>197</v>
      </c>
      <c r="K5400" t="s">
        <v>276</v>
      </c>
      <c r="L5400" t="s">
        <v>1458</v>
      </c>
      <c r="O5400" t="s">
        <v>1459</v>
      </c>
      <c r="P5400" t="s">
        <v>10950</v>
      </c>
      <c r="Q5400" t="s">
        <v>741</v>
      </c>
      <c r="V5400">
        <v>10261921</v>
      </c>
      <c r="W5400" t="s">
        <v>742</v>
      </c>
      <c r="X5400">
        <v>31</v>
      </c>
      <c r="AG5400" t="s">
        <v>769</v>
      </c>
      <c r="AH5400" t="e">
        <f>VLOOKUP(C5400,'CREAR HV'!A:A,1,0)</f>
        <v>#N/A</v>
      </c>
    </row>
    <row r="5401" spans="1:34" x14ac:dyDescent="0.3">
      <c r="A5401" t="s">
        <v>10946</v>
      </c>
      <c r="B5401" t="s">
        <v>10947</v>
      </c>
      <c r="C5401">
        <v>20989736</v>
      </c>
      <c r="F5401" s="16">
        <v>30649</v>
      </c>
      <c r="G5401" t="s">
        <v>2533</v>
      </c>
      <c r="H5401" t="s">
        <v>2533</v>
      </c>
      <c r="I5401" t="s">
        <v>2574</v>
      </c>
      <c r="J5401" t="s">
        <v>417</v>
      </c>
      <c r="K5401" t="s">
        <v>2575</v>
      </c>
      <c r="L5401" t="s">
        <v>2576</v>
      </c>
      <c r="O5401" t="s">
        <v>2577</v>
      </c>
      <c r="P5401" t="s">
        <v>10955</v>
      </c>
      <c r="Q5401" t="s">
        <v>741</v>
      </c>
      <c r="AG5401" t="s">
        <v>769</v>
      </c>
      <c r="AH5401" t="e">
        <f>VLOOKUP(C5401,'CREAR HV'!A:A,1,0)</f>
        <v>#N/A</v>
      </c>
    </row>
    <row r="5402" spans="1:34" x14ac:dyDescent="0.3">
      <c r="A5402" t="s">
        <v>10946</v>
      </c>
      <c r="B5402" t="s">
        <v>10947</v>
      </c>
      <c r="C5402">
        <v>1026250273</v>
      </c>
      <c r="F5402" s="16">
        <v>31463</v>
      </c>
      <c r="G5402" t="s">
        <v>44</v>
      </c>
      <c r="H5402" t="s">
        <v>44</v>
      </c>
      <c r="I5402" t="s">
        <v>8380</v>
      </c>
      <c r="J5402" t="s">
        <v>328</v>
      </c>
      <c r="K5402" t="s">
        <v>1953</v>
      </c>
      <c r="L5402" t="s">
        <v>8381</v>
      </c>
      <c r="O5402" t="s">
        <v>8382</v>
      </c>
      <c r="P5402" t="s">
        <v>10950</v>
      </c>
      <c r="Q5402" t="s">
        <v>741</v>
      </c>
      <c r="V5402">
        <v>86022051646</v>
      </c>
      <c r="W5402" t="s">
        <v>742</v>
      </c>
      <c r="X5402">
        <v>1</v>
      </c>
      <c r="AG5402" t="s">
        <v>769</v>
      </c>
      <c r="AH5402" t="e">
        <f>VLOOKUP(C5402,'CREAR HV'!A:A,1,0)</f>
        <v>#N/A</v>
      </c>
    </row>
    <row r="5403" spans="1:34" x14ac:dyDescent="0.3">
      <c r="A5403" t="s">
        <v>10946</v>
      </c>
      <c r="B5403" t="s">
        <v>10947</v>
      </c>
      <c r="C5403">
        <v>1082689206</v>
      </c>
      <c r="F5403" s="16">
        <v>32749</v>
      </c>
      <c r="G5403" t="s">
        <v>3121</v>
      </c>
      <c r="H5403" t="s">
        <v>3121</v>
      </c>
      <c r="I5403" t="s">
        <v>2428</v>
      </c>
      <c r="J5403" t="s">
        <v>9010</v>
      </c>
      <c r="K5403" t="s">
        <v>1215</v>
      </c>
      <c r="L5403" t="s">
        <v>9011</v>
      </c>
      <c r="O5403" t="s">
        <v>9012</v>
      </c>
      <c r="P5403" t="s">
        <v>10950</v>
      </c>
      <c r="Q5403" t="s">
        <v>741</v>
      </c>
      <c r="V5403">
        <v>1082689206</v>
      </c>
      <c r="W5403" t="s">
        <v>742</v>
      </c>
      <c r="X5403">
        <v>0</v>
      </c>
      <c r="AG5403" t="s">
        <v>743</v>
      </c>
      <c r="AH5403" t="e">
        <f>VLOOKUP(C5403,'CREAR HV'!A:A,1,0)</f>
        <v>#N/A</v>
      </c>
    </row>
    <row r="5404" spans="1:34" x14ac:dyDescent="0.3">
      <c r="A5404" t="s">
        <v>10946</v>
      </c>
      <c r="B5404" t="s">
        <v>10947</v>
      </c>
      <c r="C5404">
        <v>86069126</v>
      </c>
      <c r="F5404" s="16">
        <v>29186</v>
      </c>
      <c r="G5404" t="s">
        <v>44</v>
      </c>
      <c r="H5404" t="s">
        <v>44</v>
      </c>
      <c r="I5404" t="s">
        <v>516</v>
      </c>
      <c r="J5404" t="s">
        <v>383</v>
      </c>
      <c r="K5404" t="s">
        <v>149</v>
      </c>
      <c r="L5404" t="s">
        <v>7659</v>
      </c>
      <c r="O5404" t="s">
        <v>7660</v>
      </c>
      <c r="P5404" t="s">
        <v>10950</v>
      </c>
      <c r="Q5404" t="s">
        <v>741</v>
      </c>
      <c r="V5404">
        <v>86069126</v>
      </c>
      <c r="W5404" t="s">
        <v>795</v>
      </c>
      <c r="X5404">
        <v>1</v>
      </c>
      <c r="AG5404" t="s">
        <v>769</v>
      </c>
      <c r="AH5404" t="e">
        <f>VLOOKUP(C5404,'CREAR HV'!A:A,1,0)</f>
        <v>#N/A</v>
      </c>
    </row>
    <row r="5405" spans="1:34" x14ac:dyDescent="0.3">
      <c r="A5405" t="s">
        <v>10946</v>
      </c>
      <c r="B5405" t="s">
        <v>10947</v>
      </c>
      <c r="C5405">
        <v>18904261</v>
      </c>
      <c r="E5405" s="16">
        <v>37223</v>
      </c>
      <c r="F5405" s="16">
        <v>30612</v>
      </c>
      <c r="G5405" t="s">
        <v>2328</v>
      </c>
      <c r="H5405" t="s">
        <v>2329</v>
      </c>
      <c r="I5405" t="s">
        <v>2330</v>
      </c>
      <c r="J5405" t="s">
        <v>177</v>
      </c>
      <c r="K5405" t="s">
        <v>2331</v>
      </c>
      <c r="L5405" t="s">
        <v>2332</v>
      </c>
      <c r="O5405" t="s">
        <v>2333</v>
      </c>
      <c r="P5405" t="s">
        <v>10950</v>
      </c>
      <c r="Q5405" t="s">
        <v>849</v>
      </c>
      <c r="R5405" t="s">
        <v>1011</v>
      </c>
      <c r="W5405" t="s">
        <v>742</v>
      </c>
      <c r="X5405">
        <v>37</v>
      </c>
      <c r="AB5405" t="s">
        <v>2334</v>
      </c>
      <c r="AC5405" t="s">
        <v>2335</v>
      </c>
      <c r="AG5405" t="s">
        <v>769</v>
      </c>
      <c r="AH5405" t="e">
        <f>VLOOKUP(C5405,'CREAR HV'!A:A,1,0)</f>
        <v>#N/A</v>
      </c>
    </row>
    <row r="5406" spans="1:34" x14ac:dyDescent="0.3">
      <c r="A5406" t="s">
        <v>10946</v>
      </c>
      <c r="B5406" t="s">
        <v>10947</v>
      </c>
      <c r="C5406">
        <v>18614526</v>
      </c>
      <c r="E5406" s="16">
        <v>34959</v>
      </c>
      <c r="F5406" s="16">
        <v>28348</v>
      </c>
      <c r="G5406" t="s">
        <v>750</v>
      </c>
      <c r="H5406" t="s">
        <v>750</v>
      </c>
      <c r="I5406" t="s">
        <v>2316</v>
      </c>
      <c r="J5406" t="s">
        <v>920</v>
      </c>
      <c r="K5406" t="s">
        <v>2087</v>
      </c>
      <c r="L5406" t="s">
        <v>2317</v>
      </c>
      <c r="O5406" t="s">
        <v>2318</v>
      </c>
      <c r="P5406" t="s">
        <v>10950</v>
      </c>
      <c r="Q5406" t="s">
        <v>1038</v>
      </c>
      <c r="R5406" t="s">
        <v>814</v>
      </c>
      <c r="W5406" t="s">
        <v>742</v>
      </c>
      <c r="X5406">
        <v>22</v>
      </c>
      <c r="AB5406" t="s">
        <v>2319</v>
      </c>
      <c r="AG5406" t="s">
        <v>743</v>
      </c>
      <c r="AH5406" t="e">
        <f>VLOOKUP(C5406,'CREAR HV'!A:A,1,0)</f>
        <v>#N/A</v>
      </c>
    </row>
    <row r="5407" spans="1:34" x14ac:dyDescent="0.3">
      <c r="A5407" t="s">
        <v>10946</v>
      </c>
      <c r="B5407" t="s">
        <v>10947</v>
      </c>
      <c r="C5407">
        <v>1069765085</v>
      </c>
      <c r="F5407" s="16">
        <v>36109</v>
      </c>
      <c r="G5407" t="s">
        <v>3906</v>
      </c>
      <c r="H5407" t="s">
        <v>650</v>
      </c>
      <c r="I5407" t="s">
        <v>14947</v>
      </c>
      <c r="J5407" t="s">
        <v>361</v>
      </c>
      <c r="K5407" t="s">
        <v>359</v>
      </c>
      <c r="L5407" t="s">
        <v>14948</v>
      </c>
      <c r="O5407" t="s">
        <v>14949</v>
      </c>
      <c r="P5407" t="s">
        <v>10950</v>
      </c>
      <c r="Q5407" t="s">
        <v>741</v>
      </c>
      <c r="V5407">
        <v>237288</v>
      </c>
      <c r="W5407" t="s">
        <v>795</v>
      </c>
      <c r="X5407">
        <v>55</v>
      </c>
      <c r="AG5407" t="s">
        <v>159</v>
      </c>
      <c r="AH5407" t="e">
        <f>VLOOKUP(C5407,'CREAR HV'!A:A,1,0)</f>
        <v>#N/A</v>
      </c>
    </row>
    <row r="5408" spans="1:34" x14ac:dyDescent="0.3">
      <c r="A5408" t="s">
        <v>10946</v>
      </c>
      <c r="B5408" t="s">
        <v>10947</v>
      </c>
      <c r="C5408">
        <v>9659029</v>
      </c>
      <c r="F5408" s="16">
        <v>26533</v>
      </c>
      <c r="G5408" t="s">
        <v>1394</v>
      </c>
      <c r="H5408" t="s">
        <v>1394</v>
      </c>
      <c r="I5408" t="s">
        <v>1408</v>
      </c>
      <c r="J5408" t="s">
        <v>1127</v>
      </c>
      <c r="K5408" t="s">
        <v>1409</v>
      </c>
      <c r="L5408" t="s">
        <v>1410</v>
      </c>
      <c r="P5408" t="s">
        <v>10950</v>
      </c>
      <c r="Q5408" t="s">
        <v>741</v>
      </c>
      <c r="AG5408" t="s">
        <v>743</v>
      </c>
      <c r="AH5408" t="e">
        <f>VLOOKUP(C5408,'CREAR HV'!A:A,1,0)</f>
        <v>#N/A</v>
      </c>
    </row>
    <row r="5409" spans="1:34" x14ac:dyDescent="0.3">
      <c r="A5409" t="s">
        <v>10946</v>
      </c>
      <c r="B5409" t="s">
        <v>10947</v>
      </c>
      <c r="C5409">
        <v>1049625736</v>
      </c>
      <c r="F5409" s="16">
        <v>33398</v>
      </c>
      <c r="G5409" t="s">
        <v>61</v>
      </c>
      <c r="H5409" t="s">
        <v>61</v>
      </c>
      <c r="I5409" t="s">
        <v>6545</v>
      </c>
      <c r="J5409" t="s">
        <v>204</v>
      </c>
      <c r="K5409" t="s">
        <v>453</v>
      </c>
      <c r="L5409" t="s">
        <v>8615</v>
      </c>
      <c r="O5409" t="s">
        <v>8616</v>
      </c>
      <c r="P5409" t="s">
        <v>10950</v>
      </c>
      <c r="Q5409" t="s">
        <v>741</v>
      </c>
      <c r="AG5409" t="s">
        <v>769</v>
      </c>
      <c r="AH5409" t="e">
        <f>VLOOKUP(C5409,'CREAR HV'!A:A,1,0)</f>
        <v>#N/A</v>
      </c>
    </row>
    <row r="5410" spans="1:34" x14ac:dyDescent="0.3">
      <c r="A5410" t="s">
        <v>10946</v>
      </c>
      <c r="B5410" t="s">
        <v>10947</v>
      </c>
      <c r="C5410">
        <v>46385594</v>
      </c>
      <c r="F5410" s="16">
        <v>30920</v>
      </c>
      <c r="G5410" t="s">
        <v>44</v>
      </c>
      <c r="H5410" t="s">
        <v>44</v>
      </c>
      <c r="I5410" t="s">
        <v>3235</v>
      </c>
      <c r="J5410" t="s">
        <v>5148</v>
      </c>
      <c r="K5410" t="s">
        <v>1409</v>
      </c>
      <c r="L5410" t="s">
        <v>5149</v>
      </c>
      <c r="O5410" t="s">
        <v>5150</v>
      </c>
      <c r="P5410" t="s">
        <v>10955</v>
      </c>
      <c r="Q5410" t="s">
        <v>741</v>
      </c>
      <c r="AG5410" t="s">
        <v>743</v>
      </c>
      <c r="AH5410" t="e">
        <f>VLOOKUP(C5410,'CREAR HV'!A:A,1,0)</f>
        <v>#N/A</v>
      </c>
    </row>
    <row r="5411" spans="1:34" x14ac:dyDescent="0.3">
      <c r="A5411" t="s">
        <v>10946</v>
      </c>
      <c r="B5411" t="s">
        <v>10947</v>
      </c>
      <c r="C5411">
        <v>19242226</v>
      </c>
      <c r="F5411" s="16">
        <v>19524</v>
      </c>
      <c r="G5411" t="s">
        <v>49</v>
      </c>
      <c r="H5411" t="s">
        <v>49</v>
      </c>
      <c r="I5411" t="s">
        <v>14950</v>
      </c>
      <c r="J5411" t="s">
        <v>53</v>
      </c>
      <c r="K5411" t="s">
        <v>215</v>
      </c>
      <c r="L5411" t="s">
        <v>14951</v>
      </c>
      <c r="O5411" t="s">
        <v>14952</v>
      </c>
      <c r="P5411" t="s">
        <v>10950</v>
      </c>
      <c r="Q5411" t="s">
        <v>741</v>
      </c>
      <c r="V5411">
        <v>19242226</v>
      </c>
      <c r="W5411" t="s">
        <v>742</v>
      </c>
      <c r="X5411">
        <v>0</v>
      </c>
      <c r="AG5411" t="s">
        <v>159</v>
      </c>
      <c r="AH5411" t="e">
        <f>VLOOKUP(C5411,'CREAR HV'!A:A,1,0)</f>
        <v>#N/A</v>
      </c>
    </row>
    <row r="5412" spans="1:34" x14ac:dyDescent="0.3">
      <c r="A5412" t="s">
        <v>10946</v>
      </c>
      <c r="B5412" t="s">
        <v>10947</v>
      </c>
      <c r="C5412">
        <v>1105683937</v>
      </c>
      <c r="E5412" s="16">
        <v>40521</v>
      </c>
      <c r="F5412" s="16">
        <v>33929</v>
      </c>
      <c r="G5412" t="s">
        <v>49</v>
      </c>
      <c r="H5412" t="s">
        <v>49</v>
      </c>
      <c r="I5412" t="s">
        <v>9358</v>
      </c>
      <c r="J5412" t="s">
        <v>197</v>
      </c>
      <c r="K5412" t="s">
        <v>3022</v>
      </c>
      <c r="L5412" t="s">
        <v>9359</v>
      </c>
      <c r="O5412" t="s">
        <v>9360</v>
      </c>
      <c r="P5412" t="s">
        <v>10950</v>
      </c>
      <c r="Q5412" t="s">
        <v>741</v>
      </c>
      <c r="R5412" t="s">
        <v>748</v>
      </c>
      <c r="W5412" t="s">
        <v>742</v>
      </c>
      <c r="X5412">
        <v>41</v>
      </c>
      <c r="AG5412" t="s">
        <v>743</v>
      </c>
      <c r="AH5412" t="e">
        <f>VLOOKUP(C5412,'CREAR HV'!A:A,1,0)</f>
        <v>#N/A</v>
      </c>
    </row>
    <row r="5413" spans="1:34" x14ac:dyDescent="0.3">
      <c r="A5413" t="s">
        <v>10946</v>
      </c>
      <c r="B5413" t="s">
        <v>10947</v>
      </c>
      <c r="C5413">
        <v>32110748</v>
      </c>
      <c r="E5413" s="16">
        <v>37393</v>
      </c>
      <c r="F5413" s="16">
        <v>30809</v>
      </c>
      <c r="G5413" t="s">
        <v>3585</v>
      </c>
      <c r="H5413" t="s">
        <v>3585</v>
      </c>
      <c r="I5413" t="s">
        <v>2601</v>
      </c>
      <c r="J5413" t="s">
        <v>367</v>
      </c>
      <c r="K5413" t="s">
        <v>3586</v>
      </c>
      <c r="L5413" t="s">
        <v>3587</v>
      </c>
      <c r="O5413" t="s">
        <v>3588</v>
      </c>
      <c r="P5413" t="s">
        <v>10955</v>
      </c>
      <c r="Q5413" t="s">
        <v>741</v>
      </c>
      <c r="R5413" t="s">
        <v>748</v>
      </c>
      <c r="W5413" t="s">
        <v>2605</v>
      </c>
      <c r="X5413">
        <v>0</v>
      </c>
      <c r="Z5413" t="s">
        <v>14953</v>
      </c>
      <c r="AB5413" t="s">
        <v>3589</v>
      </c>
      <c r="AC5413" t="s">
        <v>14954</v>
      </c>
      <c r="AG5413" t="s">
        <v>769</v>
      </c>
      <c r="AH5413" t="e">
        <f>VLOOKUP(C5413,'CREAR HV'!A:A,1,0)</f>
        <v>#N/A</v>
      </c>
    </row>
    <row r="5414" spans="1:34" x14ac:dyDescent="0.3">
      <c r="A5414" t="s">
        <v>10946</v>
      </c>
      <c r="B5414" t="s">
        <v>10947</v>
      </c>
      <c r="C5414">
        <v>32110748</v>
      </c>
      <c r="E5414" s="16">
        <v>37393</v>
      </c>
      <c r="F5414" s="16">
        <v>30809</v>
      </c>
      <c r="G5414" t="s">
        <v>3585</v>
      </c>
      <c r="H5414" t="s">
        <v>3585</v>
      </c>
      <c r="I5414" t="s">
        <v>2601</v>
      </c>
      <c r="J5414" t="s">
        <v>367</v>
      </c>
      <c r="K5414" t="s">
        <v>3586</v>
      </c>
      <c r="L5414" t="s">
        <v>3587</v>
      </c>
      <c r="O5414" t="s">
        <v>3588</v>
      </c>
      <c r="P5414" t="s">
        <v>10955</v>
      </c>
      <c r="Q5414" t="s">
        <v>741</v>
      </c>
      <c r="R5414" t="s">
        <v>748</v>
      </c>
      <c r="W5414" t="s">
        <v>2605</v>
      </c>
      <c r="X5414">
        <v>0</v>
      </c>
      <c r="Z5414" t="s">
        <v>14953</v>
      </c>
      <c r="AB5414" t="s">
        <v>3589</v>
      </c>
      <c r="AC5414" t="s">
        <v>14954</v>
      </c>
      <c r="AG5414" t="s">
        <v>769</v>
      </c>
      <c r="AH5414" t="e">
        <f>VLOOKUP(C5414,'CREAR HV'!A:A,1,0)</f>
        <v>#N/A</v>
      </c>
    </row>
    <row r="5415" spans="1:34" x14ac:dyDescent="0.3">
      <c r="A5415" t="s">
        <v>10946</v>
      </c>
      <c r="B5415" t="s">
        <v>10947</v>
      </c>
      <c r="C5415">
        <v>19374752</v>
      </c>
      <c r="F5415" s="16">
        <v>21191</v>
      </c>
      <c r="G5415" t="s">
        <v>967</v>
      </c>
      <c r="H5415" t="s">
        <v>967</v>
      </c>
      <c r="I5415" t="s">
        <v>2381</v>
      </c>
      <c r="J5415" t="s">
        <v>2382</v>
      </c>
      <c r="K5415" t="s">
        <v>1514</v>
      </c>
      <c r="L5415" t="s">
        <v>2383</v>
      </c>
      <c r="O5415" t="s">
        <v>2384</v>
      </c>
      <c r="P5415" t="s">
        <v>10950</v>
      </c>
      <c r="Q5415" t="s">
        <v>741</v>
      </c>
      <c r="V5415">
        <v>19374752</v>
      </c>
      <c r="W5415" t="s">
        <v>742</v>
      </c>
      <c r="X5415">
        <v>55</v>
      </c>
      <c r="AG5415" t="s">
        <v>769</v>
      </c>
      <c r="AH5415" t="e">
        <f>VLOOKUP(C5415,'CREAR HV'!A:A,1,0)</f>
        <v>#N/A</v>
      </c>
    </row>
    <row r="5416" spans="1:34" x14ac:dyDescent="0.3">
      <c r="A5416" t="s">
        <v>10946</v>
      </c>
      <c r="B5416" t="s">
        <v>10947</v>
      </c>
      <c r="C5416">
        <v>14321970</v>
      </c>
      <c r="F5416" s="16">
        <v>25707</v>
      </c>
      <c r="G5416" t="s">
        <v>1902</v>
      </c>
      <c r="H5416" t="s">
        <v>1902</v>
      </c>
      <c r="I5416" t="s">
        <v>1903</v>
      </c>
      <c r="J5416" t="s">
        <v>1904</v>
      </c>
      <c r="K5416" t="s">
        <v>157</v>
      </c>
      <c r="L5416" t="s">
        <v>1905</v>
      </c>
      <c r="O5416" t="s">
        <v>1906</v>
      </c>
      <c r="P5416" t="s">
        <v>10950</v>
      </c>
      <c r="Q5416" t="s">
        <v>741</v>
      </c>
      <c r="V5416">
        <v>14321970</v>
      </c>
      <c r="W5416" t="s">
        <v>742</v>
      </c>
      <c r="X5416">
        <v>40</v>
      </c>
      <c r="AG5416" t="s">
        <v>769</v>
      </c>
      <c r="AH5416" t="e">
        <f>VLOOKUP(C5416,'CREAR HV'!A:A,1,0)</f>
        <v>#N/A</v>
      </c>
    </row>
    <row r="5417" spans="1:34" x14ac:dyDescent="0.3">
      <c r="A5417" t="s">
        <v>10946</v>
      </c>
      <c r="B5417" t="s">
        <v>10947</v>
      </c>
      <c r="C5417">
        <v>19345900</v>
      </c>
      <c r="F5417" s="16">
        <v>21572</v>
      </c>
      <c r="G5417" t="s">
        <v>1652</v>
      </c>
      <c r="H5417" t="s">
        <v>111</v>
      </c>
      <c r="I5417" t="s">
        <v>1347</v>
      </c>
      <c r="J5417" t="s">
        <v>273</v>
      </c>
      <c r="K5417" t="s">
        <v>803</v>
      </c>
      <c r="L5417" t="s">
        <v>14955</v>
      </c>
      <c r="O5417" t="s">
        <v>14956</v>
      </c>
      <c r="P5417" t="s">
        <v>10950</v>
      </c>
      <c r="Q5417" t="s">
        <v>741</v>
      </c>
      <c r="AG5417" t="s">
        <v>159</v>
      </c>
      <c r="AH5417" t="e">
        <f>VLOOKUP(C5417,'CREAR HV'!A:A,1,0)</f>
        <v>#N/A</v>
      </c>
    </row>
    <row r="5418" spans="1:34" x14ac:dyDescent="0.3">
      <c r="A5418" t="s">
        <v>10946</v>
      </c>
      <c r="B5418" t="s">
        <v>10947</v>
      </c>
      <c r="C5418">
        <v>19448702</v>
      </c>
      <c r="F5418" s="16">
        <v>22527</v>
      </c>
      <c r="G5418" t="s">
        <v>103</v>
      </c>
      <c r="H5418" t="s">
        <v>103</v>
      </c>
      <c r="I5418" t="s">
        <v>2432</v>
      </c>
      <c r="J5418" t="s">
        <v>302</v>
      </c>
      <c r="K5418" t="s">
        <v>482</v>
      </c>
      <c r="L5418" t="s">
        <v>2433</v>
      </c>
      <c r="O5418" t="s">
        <v>2434</v>
      </c>
      <c r="P5418" t="s">
        <v>10950</v>
      </c>
      <c r="Q5418" t="s">
        <v>741</v>
      </c>
      <c r="V5418">
        <v>104012</v>
      </c>
      <c r="W5418" t="s">
        <v>742</v>
      </c>
      <c r="X5418">
        <v>47</v>
      </c>
      <c r="AG5418" t="s">
        <v>769</v>
      </c>
      <c r="AH5418" t="e">
        <f>VLOOKUP(C5418,'CREAR HV'!A:A,1,0)</f>
        <v>#N/A</v>
      </c>
    </row>
    <row r="5419" spans="1:34" x14ac:dyDescent="0.3">
      <c r="A5419" t="s">
        <v>10946</v>
      </c>
      <c r="B5419" t="s">
        <v>10947</v>
      </c>
      <c r="C5419">
        <v>40943579</v>
      </c>
      <c r="F5419" s="16">
        <v>31024</v>
      </c>
      <c r="G5419" t="s">
        <v>42</v>
      </c>
      <c r="H5419" t="s">
        <v>42</v>
      </c>
      <c r="I5419" t="s">
        <v>4620</v>
      </c>
      <c r="J5419" t="s">
        <v>266</v>
      </c>
      <c r="K5419" t="s">
        <v>3107</v>
      </c>
      <c r="L5419" t="s">
        <v>4621</v>
      </c>
      <c r="O5419" t="s">
        <v>4622</v>
      </c>
      <c r="P5419" t="s">
        <v>10955</v>
      </c>
      <c r="Q5419" t="s">
        <v>741</v>
      </c>
      <c r="AG5419" t="s">
        <v>743</v>
      </c>
      <c r="AH5419" t="e">
        <f>VLOOKUP(C5419,'CREAR HV'!A:A,1,0)</f>
        <v>#N/A</v>
      </c>
    </row>
    <row r="5420" spans="1:34" x14ac:dyDescent="0.3">
      <c r="A5420" t="s">
        <v>10946</v>
      </c>
      <c r="B5420" t="s">
        <v>10947</v>
      </c>
      <c r="C5420">
        <v>55189653</v>
      </c>
      <c r="F5420" s="16">
        <v>28798</v>
      </c>
      <c r="G5420" t="s">
        <v>1210</v>
      </c>
      <c r="H5420" t="s">
        <v>1210</v>
      </c>
      <c r="I5420" t="s">
        <v>666</v>
      </c>
      <c r="J5420" t="s">
        <v>515</v>
      </c>
      <c r="K5420" t="s">
        <v>1646</v>
      </c>
      <c r="L5420" t="s">
        <v>6065</v>
      </c>
      <c r="O5420" t="s">
        <v>6066</v>
      </c>
      <c r="P5420" t="s">
        <v>10955</v>
      </c>
      <c r="Q5420" t="s">
        <v>741</v>
      </c>
      <c r="AG5420" t="s">
        <v>743</v>
      </c>
      <c r="AH5420" t="e">
        <f>VLOOKUP(C5420,'CREAR HV'!A:A,1,0)</f>
        <v>#N/A</v>
      </c>
    </row>
    <row r="5421" spans="1:34" x14ac:dyDescent="0.3">
      <c r="A5421" t="s">
        <v>10946</v>
      </c>
      <c r="B5421" t="s">
        <v>10947</v>
      </c>
      <c r="C5421">
        <v>45531150</v>
      </c>
      <c r="F5421" s="16">
        <v>29629</v>
      </c>
      <c r="G5421" t="s">
        <v>53</v>
      </c>
      <c r="H5421" t="s">
        <v>53</v>
      </c>
      <c r="I5421" t="s">
        <v>5096</v>
      </c>
      <c r="J5421" t="s">
        <v>5097</v>
      </c>
      <c r="K5421" t="s">
        <v>399</v>
      </c>
      <c r="L5421" t="s">
        <v>5098</v>
      </c>
      <c r="O5421" t="s">
        <v>5099</v>
      </c>
      <c r="P5421" t="s">
        <v>10955</v>
      </c>
      <c r="Q5421" t="s">
        <v>741</v>
      </c>
      <c r="AG5421" t="s">
        <v>743</v>
      </c>
      <c r="AH5421" t="e">
        <f>VLOOKUP(C5421,'CREAR HV'!A:A,1,0)</f>
        <v>#N/A</v>
      </c>
    </row>
    <row r="5422" spans="1:34" x14ac:dyDescent="0.3">
      <c r="A5422" t="s">
        <v>10946</v>
      </c>
      <c r="B5422" t="s">
        <v>10947</v>
      </c>
      <c r="C5422">
        <v>1007629725</v>
      </c>
      <c r="F5422" s="16">
        <v>33577</v>
      </c>
      <c r="G5422" t="s">
        <v>1076</v>
      </c>
      <c r="H5422" t="s">
        <v>115</v>
      </c>
      <c r="I5422" t="s">
        <v>8060</v>
      </c>
      <c r="J5422" t="s">
        <v>2468</v>
      </c>
      <c r="K5422" t="s">
        <v>3218</v>
      </c>
      <c r="L5422" t="s">
        <v>8061</v>
      </c>
      <c r="O5422" t="s">
        <v>8062</v>
      </c>
      <c r="P5422" t="s">
        <v>10955</v>
      </c>
      <c r="Q5422" t="s">
        <v>741</v>
      </c>
      <c r="AG5422" t="s">
        <v>11069</v>
      </c>
      <c r="AH5422" t="e">
        <f>VLOOKUP(C5422,'CREAR HV'!A:A,1,0)</f>
        <v>#N/A</v>
      </c>
    </row>
    <row r="5423" spans="1:34" x14ac:dyDescent="0.3">
      <c r="A5423" t="s">
        <v>10946</v>
      </c>
      <c r="B5423" t="s">
        <v>10947</v>
      </c>
      <c r="C5423">
        <v>19410644</v>
      </c>
      <c r="F5423" s="16">
        <v>21862</v>
      </c>
      <c r="G5423" t="s">
        <v>44</v>
      </c>
      <c r="H5423" t="s">
        <v>44</v>
      </c>
      <c r="I5423" t="s">
        <v>855</v>
      </c>
      <c r="J5423" t="s">
        <v>1804</v>
      </c>
      <c r="K5423" t="s">
        <v>200</v>
      </c>
      <c r="L5423" t="s">
        <v>2411</v>
      </c>
      <c r="O5423" t="s">
        <v>2412</v>
      </c>
      <c r="P5423" t="s">
        <v>10950</v>
      </c>
      <c r="Q5423" t="s">
        <v>741</v>
      </c>
      <c r="AG5423" t="s">
        <v>743</v>
      </c>
      <c r="AH5423" t="e">
        <f>VLOOKUP(C5423,'CREAR HV'!A:A,1,0)</f>
        <v>#N/A</v>
      </c>
    </row>
    <row r="5424" spans="1:34" x14ac:dyDescent="0.3">
      <c r="A5424" t="s">
        <v>10946</v>
      </c>
      <c r="B5424" t="s">
        <v>10947</v>
      </c>
      <c r="C5424">
        <v>19470264</v>
      </c>
      <c r="E5424" s="16">
        <v>29427</v>
      </c>
      <c r="F5424" s="16">
        <v>22677</v>
      </c>
      <c r="G5424" t="s">
        <v>44</v>
      </c>
      <c r="H5424" t="s">
        <v>44</v>
      </c>
      <c r="I5424" t="s">
        <v>2454</v>
      </c>
      <c r="J5424" t="s">
        <v>411</v>
      </c>
      <c r="K5424" t="s">
        <v>390</v>
      </c>
      <c r="L5424" t="s">
        <v>2455</v>
      </c>
      <c r="O5424" t="s">
        <v>2456</v>
      </c>
      <c r="P5424" t="s">
        <v>10950</v>
      </c>
      <c r="Q5424" t="s">
        <v>1038</v>
      </c>
      <c r="R5424" t="s">
        <v>748</v>
      </c>
      <c r="W5424" t="s">
        <v>742</v>
      </c>
      <c r="X5424">
        <v>55</v>
      </c>
      <c r="AB5424" t="s">
        <v>2457</v>
      </c>
      <c r="AC5424" t="s">
        <v>2458</v>
      </c>
      <c r="AG5424" t="s">
        <v>743</v>
      </c>
      <c r="AH5424" t="e">
        <f>VLOOKUP(C5424,'CREAR HV'!A:A,1,0)</f>
        <v>#N/A</v>
      </c>
    </row>
    <row r="5425" spans="1:34" x14ac:dyDescent="0.3">
      <c r="A5425" t="s">
        <v>10946</v>
      </c>
      <c r="B5425" t="s">
        <v>10947</v>
      </c>
      <c r="C5425">
        <v>1052388386</v>
      </c>
      <c r="E5425" s="16">
        <v>39323</v>
      </c>
      <c r="F5425" s="16">
        <v>32717</v>
      </c>
      <c r="G5425" t="s">
        <v>61</v>
      </c>
      <c r="H5425" t="s">
        <v>61</v>
      </c>
      <c r="I5425" t="s">
        <v>8632</v>
      </c>
      <c r="J5425" t="s">
        <v>437</v>
      </c>
      <c r="K5425" t="s">
        <v>437</v>
      </c>
      <c r="L5425" t="s">
        <v>8633</v>
      </c>
      <c r="O5425" t="s">
        <v>8634</v>
      </c>
      <c r="P5425" t="s">
        <v>10955</v>
      </c>
      <c r="Q5425" t="s">
        <v>741</v>
      </c>
      <c r="R5425" t="s">
        <v>748</v>
      </c>
      <c r="S5425" t="s">
        <v>1633</v>
      </c>
      <c r="T5425" t="s">
        <v>1634</v>
      </c>
      <c r="W5425" t="s">
        <v>1277</v>
      </c>
      <c r="X5425">
        <v>0</v>
      </c>
      <c r="Z5425" t="s">
        <v>8635</v>
      </c>
      <c r="AB5425" t="s">
        <v>8636</v>
      </c>
      <c r="AC5425" t="s">
        <v>8634</v>
      </c>
      <c r="AG5425" t="s">
        <v>769</v>
      </c>
      <c r="AH5425" t="e">
        <f>VLOOKUP(C5425,'CREAR HV'!A:A,1,0)</f>
        <v>#N/A</v>
      </c>
    </row>
    <row r="5426" spans="1:34" x14ac:dyDescent="0.3">
      <c r="A5426" t="s">
        <v>10946</v>
      </c>
      <c r="B5426" t="s">
        <v>10947</v>
      </c>
      <c r="C5426">
        <v>1052388386</v>
      </c>
      <c r="E5426" s="16">
        <v>39323</v>
      </c>
      <c r="F5426" s="16">
        <v>32717</v>
      </c>
      <c r="G5426" t="s">
        <v>61</v>
      </c>
      <c r="H5426" t="s">
        <v>61</v>
      </c>
      <c r="I5426" t="s">
        <v>8632</v>
      </c>
      <c r="J5426" t="s">
        <v>437</v>
      </c>
      <c r="K5426" t="s">
        <v>437</v>
      </c>
      <c r="L5426" t="s">
        <v>8633</v>
      </c>
      <c r="O5426" t="s">
        <v>8634</v>
      </c>
      <c r="P5426" t="s">
        <v>10955</v>
      </c>
      <c r="Q5426" t="s">
        <v>741</v>
      </c>
      <c r="R5426" t="s">
        <v>748</v>
      </c>
      <c r="S5426" t="s">
        <v>1633</v>
      </c>
      <c r="T5426" t="s">
        <v>1634</v>
      </c>
      <c r="W5426" t="s">
        <v>1277</v>
      </c>
      <c r="X5426">
        <v>0</v>
      </c>
      <c r="Z5426" t="s">
        <v>8635</v>
      </c>
      <c r="AB5426" t="s">
        <v>8636</v>
      </c>
      <c r="AC5426" t="s">
        <v>8634</v>
      </c>
      <c r="AG5426" t="s">
        <v>743</v>
      </c>
      <c r="AH5426" t="e">
        <f>VLOOKUP(C5426,'CREAR HV'!A:A,1,0)</f>
        <v>#N/A</v>
      </c>
    </row>
    <row r="5427" spans="1:34" x14ac:dyDescent="0.3">
      <c r="A5427" t="s">
        <v>10946</v>
      </c>
      <c r="B5427" t="s">
        <v>10947</v>
      </c>
      <c r="C5427">
        <v>1052388386</v>
      </c>
      <c r="E5427" s="16">
        <v>39323</v>
      </c>
      <c r="F5427" s="16">
        <v>32717</v>
      </c>
      <c r="G5427" t="s">
        <v>61</v>
      </c>
      <c r="H5427" t="s">
        <v>61</v>
      </c>
      <c r="I5427" t="s">
        <v>8632</v>
      </c>
      <c r="J5427" t="s">
        <v>437</v>
      </c>
      <c r="K5427" t="s">
        <v>437</v>
      </c>
      <c r="L5427" t="s">
        <v>8633</v>
      </c>
      <c r="O5427" t="s">
        <v>8634</v>
      </c>
      <c r="P5427" t="s">
        <v>10955</v>
      </c>
      <c r="Q5427" t="s">
        <v>741</v>
      </c>
      <c r="R5427" t="s">
        <v>748</v>
      </c>
      <c r="S5427" t="s">
        <v>1633</v>
      </c>
      <c r="T5427" t="s">
        <v>1634</v>
      </c>
      <c r="W5427" t="s">
        <v>1277</v>
      </c>
      <c r="X5427">
        <v>0</v>
      </c>
      <c r="Z5427" t="s">
        <v>8635</v>
      </c>
      <c r="AB5427" t="s">
        <v>8636</v>
      </c>
      <c r="AC5427" t="s">
        <v>8634</v>
      </c>
      <c r="AG5427" t="s">
        <v>769</v>
      </c>
      <c r="AH5427" t="e">
        <f>VLOOKUP(C5427,'CREAR HV'!A:A,1,0)</f>
        <v>#N/A</v>
      </c>
    </row>
    <row r="5428" spans="1:34" x14ac:dyDescent="0.3">
      <c r="A5428" t="s">
        <v>10946</v>
      </c>
      <c r="B5428" t="s">
        <v>10947</v>
      </c>
      <c r="C5428">
        <v>1052388386</v>
      </c>
      <c r="E5428" s="16">
        <v>39323</v>
      </c>
      <c r="F5428" s="16">
        <v>32717</v>
      </c>
      <c r="G5428" t="s">
        <v>61</v>
      </c>
      <c r="H5428" t="s">
        <v>61</v>
      </c>
      <c r="I5428" t="s">
        <v>8632</v>
      </c>
      <c r="J5428" t="s">
        <v>437</v>
      </c>
      <c r="K5428" t="s">
        <v>437</v>
      </c>
      <c r="L5428" t="s">
        <v>8633</v>
      </c>
      <c r="O5428" t="s">
        <v>8634</v>
      </c>
      <c r="P5428" t="s">
        <v>10955</v>
      </c>
      <c r="Q5428" t="s">
        <v>741</v>
      </c>
      <c r="R5428" t="s">
        <v>748</v>
      </c>
      <c r="S5428" t="s">
        <v>1633</v>
      </c>
      <c r="T5428" t="s">
        <v>1634</v>
      </c>
      <c r="W5428" t="s">
        <v>1277</v>
      </c>
      <c r="X5428">
        <v>0</v>
      </c>
      <c r="Z5428" t="s">
        <v>8635</v>
      </c>
      <c r="AB5428" t="s">
        <v>8636</v>
      </c>
      <c r="AC5428" t="s">
        <v>8634</v>
      </c>
      <c r="AG5428" t="s">
        <v>743</v>
      </c>
      <c r="AH5428" t="e">
        <f>VLOOKUP(C5428,'CREAR HV'!A:A,1,0)</f>
        <v>#N/A</v>
      </c>
    </row>
    <row r="5429" spans="1:34" x14ac:dyDescent="0.3">
      <c r="A5429" t="s">
        <v>10946</v>
      </c>
      <c r="B5429" t="s">
        <v>10947</v>
      </c>
      <c r="C5429">
        <v>1052388386</v>
      </c>
      <c r="E5429" s="16">
        <v>39323</v>
      </c>
      <c r="F5429" s="16">
        <v>32717</v>
      </c>
      <c r="G5429" t="s">
        <v>61</v>
      </c>
      <c r="H5429" t="s">
        <v>61</v>
      </c>
      <c r="I5429" t="s">
        <v>8632</v>
      </c>
      <c r="J5429" t="s">
        <v>437</v>
      </c>
      <c r="K5429" t="s">
        <v>437</v>
      </c>
      <c r="L5429" t="s">
        <v>8633</v>
      </c>
      <c r="O5429" t="s">
        <v>8634</v>
      </c>
      <c r="P5429" t="s">
        <v>10955</v>
      </c>
      <c r="Q5429" t="s">
        <v>741</v>
      </c>
      <c r="R5429" t="s">
        <v>748</v>
      </c>
      <c r="S5429" t="s">
        <v>1633</v>
      </c>
      <c r="T5429" t="s">
        <v>1634</v>
      </c>
      <c r="W5429" t="s">
        <v>1277</v>
      </c>
      <c r="X5429">
        <v>0</v>
      </c>
      <c r="Z5429" t="s">
        <v>8635</v>
      </c>
      <c r="AB5429" t="s">
        <v>8636</v>
      </c>
      <c r="AC5429" t="s">
        <v>8634</v>
      </c>
      <c r="AG5429" t="s">
        <v>769</v>
      </c>
      <c r="AH5429" t="e">
        <f>VLOOKUP(C5429,'CREAR HV'!A:A,1,0)</f>
        <v>#N/A</v>
      </c>
    </row>
    <row r="5430" spans="1:34" x14ac:dyDescent="0.3">
      <c r="A5430" t="s">
        <v>10946</v>
      </c>
      <c r="B5430" t="s">
        <v>10947</v>
      </c>
      <c r="C5430">
        <v>1052388386</v>
      </c>
      <c r="E5430" s="16">
        <v>39323</v>
      </c>
      <c r="F5430" s="16">
        <v>32717</v>
      </c>
      <c r="G5430" t="s">
        <v>61</v>
      </c>
      <c r="H5430" t="s">
        <v>61</v>
      </c>
      <c r="I5430" t="s">
        <v>8632</v>
      </c>
      <c r="J5430" t="s">
        <v>437</v>
      </c>
      <c r="K5430" t="s">
        <v>437</v>
      </c>
      <c r="L5430" t="s">
        <v>8633</v>
      </c>
      <c r="O5430" t="s">
        <v>8634</v>
      </c>
      <c r="P5430" t="s">
        <v>10955</v>
      </c>
      <c r="Q5430" t="s">
        <v>741</v>
      </c>
      <c r="R5430" t="s">
        <v>748</v>
      </c>
      <c r="S5430" t="s">
        <v>1633</v>
      </c>
      <c r="T5430" t="s">
        <v>1634</v>
      </c>
      <c r="W5430" t="s">
        <v>1277</v>
      </c>
      <c r="X5430">
        <v>0</v>
      </c>
      <c r="Z5430" t="s">
        <v>8635</v>
      </c>
      <c r="AB5430" t="s">
        <v>8636</v>
      </c>
      <c r="AC5430" t="s">
        <v>8634</v>
      </c>
      <c r="AG5430" t="s">
        <v>743</v>
      </c>
      <c r="AH5430" t="e">
        <f>VLOOKUP(C5430,'CREAR HV'!A:A,1,0)</f>
        <v>#N/A</v>
      </c>
    </row>
    <row r="5431" spans="1:34" x14ac:dyDescent="0.3">
      <c r="A5431" t="s">
        <v>10946</v>
      </c>
      <c r="B5431" t="s">
        <v>10947</v>
      </c>
      <c r="C5431">
        <v>1052388386</v>
      </c>
      <c r="E5431" s="16">
        <v>39323</v>
      </c>
      <c r="F5431" s="16">
        <v>32717</v>
      </c>
      <c r="G5431" t="s">
        <v>61</v>
      </c>
      <c r="H5431" t="s">
        <v>61</v>
      </c>
      <c r="I5431" t="s">
        <v>8632</v>
      </c>
      <c r="J5431" t="s">
        <v>437</v>
      </c>
      <c r="K5431" t="s">
        <v>437</v>
      </c>
      <c r="L5431" t="s">
        <v>8633</v>
      </c>
      <c r="O5431" t="s">
        <v>8634</v>
      </c>
      <c r="P5431" t="s">
        <v>10955</v>
      </c>
      <c r="Q5431" t="s">
        <v>741</v>
      </c>
      <c r="R5431" t="s">
        <v>748</v>
      </c>
      <c r="S5431" t="s">
        <v>1633</v>
      </c>
      <c r="T5431" t="s">
        <v>1634</v>
      </c>
      <c r="W5431" t="s">
        <v>1277</v>
      </c>
      <c r="X5431">
        <v>0</v>
      </c>
      <c r="Z5431" t="s">
        <v>8635</v>
      </c>
      <c r="AB5431" t="s">
        <v>8636</v>
      </c>
      <c r="AC5431" t="s">
        <v>8634</v>
      </c>
      <c r="AG5431" t="s">
        <v>769</v>
      </c>
      <c r="AH5431" t="e">
        <f>VLOOKUP(C5431,'CREAR HV'!A:A,1,0)</f>
        <v>#N/A</v>
      </c>
    </row>
    <row r="5432" spans="1:34" x14ac:dyDescent="0.3">
      <c r="A5432" t="s">
        <v>10946</v>
      </c>
      <c r="B5432" t="s">
        <v>10947</v>
      </c>
      <c r="C5432">
        <v>1052388386</v>
      </c>
      <c r="E5432" s="16">
        <v>39323</v>
      </c>
      <c r="F5432" s="16">
        <v>32717</v>
      </c>
      <c r="G5432" t="s">
        <v>61</v>
      </c>
      <c r="H5432" t="s">
        <v>61</v>
      </c>
      <c r="I5432" t="s">
        <v>8632</v>
      </c>
      <c r="J5432" t="s">
        <v>437</v>
      </c>
      <c r="K5432" t="s">
        <v>437</v>
      </c>
      <c r="L5432" t="s">
        <v>8633</v>
      </c>
      <c r="O5432" t="s">
        <v>8634</v>
      </c>
      <c r="P5432" t="s">
        <v>10955</v>
      </c>
      <c r="Q5432" t="s">
        <v>741</v>
      </c>
      <c r="R5432" t="s">
        <v>748</v>
      </c>
      <c r="S5432" t="s">
        <v>1633</v>
      </c>
      <c r="T5432" t="s">
        <v>1634</v>
      </c>
      <c r="W5432" t="s">
        <v>1277</v>
      </c>
      <c r="X5432">
        <v>0</v>
      </c>
      <c r="Z5432" t="s">
        <v>8635</v>
      </c>
      <c r="AB5432" t="s">
        <v>8636</v>
      </c>
      <c r="AC5432" t="s">
        <v>8634</v>
      </c>
      <c r="AG5432" t="s">
        <v>743</v>
      </c>
      <c r="AH5432" t="e">
        <f>VLOOKUP(C5432,'CREAR HV'!A:A,1,0)</f>
        <v>#N/A</v>
      </c>
    </row>
    <row r="5433" spans="1:34" x14ac:dyDescent="0.3">
      <c r="A5433" t="s">
        <v>10946</v>
      </c>
      <c r="B5433" t="s">
        <v>10947</v>
      </c>
      <c r="C5433">
        <v>1052388386</v>
      </c>
      <c r="E5433" s="16">
        <v>39323</v>
      </c>
      <c r="F5433" s="16">
        <v>32717</v>
      </c>
      <c r="G5433" t="s">
        <v>61</v>
      </c>
      <c r="H5433" t="s">
        <v>61</v>
      </c>
      <c r="I5433" t="s">
        <v>8632</v>
      </c>
      <c r="J5433" t="s">
        <v>437</v>
      </c>
      <c r="K5433" t="s">
        <v>437</v>
      </c>
      <c r="L5433" t="s">
        <v>8633</v>
      </c>
      <c r="O5433" t="s">
        <v>8634</v>
      </c>
      <c r="P5433" t="s">
        <v>10955</v>
      </c>
      <c r="Q5433" t="s">
        <v>741</v>
      </c>
      <c r="R5433" t="s">
        <v>748</v>
      </c>
      <c r="S5433" t="s">
        <v>1633</v>
      </c>
      <c r="T5433" t="s">
        <v>1634</v>
      </c>
      <c r="W5433" t="s">
        <v>1277</v>
      </c>
      <c r="X5433">
        <v>0</v>
      </c>
      <c r="Z5433" t="s">
        <v>2953</v>
      </c>
      <c r="AB5433" t="s">
        <v>8636</v>
      </c>
      <c r="AC5433" t="s">
        <v>8634</v>
      </c>
      <c r="AG5433" t="s">
        <v>769</v>
      </c>
      <c r="AH5433" t="e">
        <f>VLOOKUP(C5433,'CREAR HV'!A:A,1,0)</f>
        <v>#N/A</v>
      </c>
    </row>
    <row r="5434" spans="1:34" x14ac:dyDescent="0.3">
      <c r="A5434" t="s">
        <v>10946</v>
      </c>
      <c r="B5434" t="s">
        <v>10947</v>
      </c>
      <c r="C5434">
        <v>1052388386</v>
      </c>
      <c r="E5434" s="16">
        <v>39323</v>
      </c>
      <c r="F5434" s="16">
        <v>32717</v>
      </c>
      <c r="G5434" t="s">
        <v>61</v>
      </c>
      <c r="H5434" t="s">
        <v>61</v>
      </c>
      <c r="I5434" t="s">
        <v>8632</v>
      </c>
      <c r="J5434" t="s">
        <v>437</v>
      </c>
      <c r="K5434" t="s">
        <v>437</v>
      </c>
      <c r="L5434" t="s">
        <v>8633</v>
      </c>
      <c r="O5434" t="s">
        <v>8634</v>
      </c>
      <c r="P5434" t="s">
        <v>10955</v>
      </c>
      <c r="Q5434" t="s">
        <v>741</v>
      </c>
      <c r="R5434" t="s">
        <v>748</v>
      </c>
      <c r="S5434" t="s">
        <v>1633</v>
      </c>
      <c r="T5434" t="s">
        <v>1634</v>
      </c>
      <c r="W5434" t="s">
        <v>1277</v>
      </c>
      <c r="X5434">
        <v>0</v>
      </c>
      <c r="Z5434" t="s">
        <v>2953</v>
      </c>
      <c r="AB5434" t="s">
        <v>8636</v>
      </c>
      <c r="AC5434" t="s">
        <v>8634</v>
      </c>
      <c r="AG5434" t="s">
        <v>743</v>
      </c>
      <c r="AH5434" t="e">
        <f>VLOOKUP(C5434,'CREAR HV'!A:A,1,0)</f>
        <v>#N/A</v>
      </c>
    </row>
    <row r="5435" spans="1:34" x14ac:dyDescent="0.3">
      <c r="A5435" t="s">
        <v>10946</v>
      </c>
      <c r="B5435" t="s">
        <v>10947</v>
      </c>
      <c r="C5435">
        <v>1052388386</v>
      </c>
      <c r="E5435" s="16">
        <v>39323</v>
      </c>
      <c r="F5435" s="16">
        <v>32717</v>
      </c>
      <c r="G5435" t="s">
        <v>61</v>
      </c>
      <c r="H5435" t="s">
        <v>61</v>
      </c>
      <c r="I5435" t="s">
        <v>8632</v>
      </c>
      <c r="J5435" t="s">
        <v>437</v>
      </c>
      <c r="K5435" t="s">
        <v>437</v>
      </c>
      <c r="L5435" t="s">
        <v>8633</v>
      </c>
      <c r="O5435" t="s">
        <v>8634</v>
      </c>
      <c r="P5435" t="s">
        <v>10955</v>
      </c>
      <c r="Q5435" t="s">
        <v>741</v>
      </c>
      <c r="R5435" t="s">
        <v>748</v>
      </c>
      <c r="S5435" t="s">
        <v>1633</v>
      </c>
      <c r="T5435" t="s">
        <v>1634</v>
      </c>
      <c r="W5435" t="s">
        <v>1277</v>
      </c>
      <c r="X5435">
        <v>0</v>
      </c>
      <c r="Z5435" t="s">
        <v>2953</v>
      </c>
      <c r="AB5435" t="s">
        <v>8636</v>
      </c>
      <c r="AC5435" t="s">
        <v>8634</v>
      </c>
      <c r="AG5435" t="s">
        <v>769</v>
      </c>
      <c r="AH5435" t="e">
        <f>VLOOKUP(C5435,'CREAR HV'!A:A,1,0)</f>
        <v>#N/A</v>
      </c>
    </row>
    <row r="5436" spans="1:34" x14ac:dyDescent="0.3">
      <c r="A5436" t="s">
        <v>10946</v>
      </c>
      <c r="B5436" t="s">
        <v>10947</v>
      </c>
      <c r="C5436">
        <v>1052388386</v>
      </c>
      <c r="E5436" s="16">
        <v>39323</v>
      </c>
      <c r="F5436" s="16">
        <v>32717</v>
      </c>
      <c r="G5436" t="s">
        <v>61</v>
      </c>
      <c r="H5436" t="s">
        <v>61</v>
      </c>
      <c r="I5436" t="s">
        <v>8632</v>
      </c>
      <c r="J5436" t="s">
        <v>437</v>
      </c>
      <c r="K5436" t="s">
        <v>437</v>
      </c>
      <c r="L5436" t="s">
        <v>8633</v>
      </c>
      <c r="O5436" t="s">
        <v>8634</v>
      </c>
      <c r="P5436" t="s">
        <v>10955</v>
      </c>
      <c r="Q5436" t="s">
        <v>741</v>
      </c>
      <c r="R5436" t="s">
        <v>748</v>
      </c>
      <c r="S5436" t="s">
        <v>1633</v>
      </c>
      <c r="T5436" t="s">
        <v>1634</v>
      </c>
      <c r="W5436" t="s">
        <v>1277</v>
      </c>
      <c r="X5436">
        <v>0</v>
      </c>
      <c r="Z5436" t="s">
        <v>2953</v>
      </c>
      <c r="AB5436" t="s">
        <v>8636</v>
      </c>
      <c r="AC5436" t="s">
        <v>8634</v>
      </c>
      <c r="AG5436" t="s">
        <v>743</v>
      </c>
      <c r="AH5436" t="e">
        <f>VLOOKUP(C5436,'CREAR HV'!A:A,1,0)</f>
        <v>#N/A</v>
      </c>
    </row>
    <row r="5437" spans="1:34" x14ac:dyDescent="0.3">
      <c r="A5437" t="s">
        <v>10946</v>
      </c>
      <c r="B5437" t="s">
        <v>10947</v>
      </c>
      <c r="C5437">
        <v>1052388386</v>
      </c>
      <c r="E5437" s="16">
        <v>39323</v>
      </c>
      <c r="F5437" s="16">
        <v>32717</v>
      </c>
      <c r="G5437" t="s">
        <v>61</v>
      </c>
      <c r="H5437" t="s">
        <v>61</v>
      </c>
      <c r="I5437" t="s">
        <v>8632</v>
      </c>
      <c r="J5437" t="s">
        <v>437</v>
      </c>
      <c r="K5437" t="s">
        <v>437</v>
      </c>
      <c r="L5437" t="s">
        <v>8633</v>
      </c>
      <c r="O5437" t="s">
        <v>8634</v>
      </c>
      <c r="P5437" t="s">
        <v>10955</v>
      </c>
      <c r="Q5437" t="s">
        <v>741</v>
      </c>
      <c r="R5437" t="s">
        <v>748</v>
      </c>
      <c r="S5437" t="s">
        <v>1633</v>
      </c>
      <c r="T5437" t="s">
        <v>1634</v>
      </c>
      <c r="W5437" t="s">
        <v>1277</v>
      </c>
      <c r="X5437">
        <v>0</v>
      </c>
      <c r="Z5437" t="s">
        <v>2953</v>
      </c>
      <c r="AB5437" t="s">
        <v>8636</v>
      </c>
      <c r="AC5437" t="s">
        <v>8634</v>
      </c>
      <c r="AG5437" t="s">
        <v>769</v>
      </c>
      <c r="AH5437" t="e">
        <f>VLOOKUP(C5437,'CREAR HV'!A:A,1,0)</f>
        <v>#N/A</v>
      </c>
    </row>
    <row r="5438" spans="1:34" x14ac:dyDescent="0.3">
      <c r="A5438" t="s">
        <v>10946</v>
      </c>
      <c r="B5438" t="s">
        <v>10947</v>
      </c>
      <c r="C5438">
        <v>1052388386</v>
      </c>
      <c r="E5438" s="16">
        <v>39323</v>
      </c>
      <c r="F5438" s="16">
        <v>32717</v>
      </c>
      <c r="G5438" t="s">
        <v>61</v>
      </c>
      <c r="H5438" t="s">
        <v>61</v>
      </c>
      <c r="I5438" t="s">
        <v>8632</v>
      </c>
      <c r="J5438" t="s">
        <v>437</v>
      </c>
      <c r="K5438" t="s">
        <v>437</v>
      </c>
      <c r="L5438" t="s">
        <v>8633</v>
      </c>
      <c r="O5438" t="s">
        <v>8634</v>
      </c>
      <c r="P5438" t="s">
        <v>10955</v>
      </c>
      <c r="Q5438" t="s">
        <v>741</v>
      </c>
      <c r="R5438" t="s">
        <v>748</v>
      </c>
      <c r="S5438" t="s">
        <v>1633</v>
      </c>
      <c r="T5438" t="s">
        <v>1634</v>
      </c>
      <c r="W5438" t="s">
        <v>1277</v>
      </c>
      <c r="X5438">
        <v>0</v>
      </c>
      <c r="Z5438" t="s">
        <v>2953</v>
      </c>
      <c r="AB5438" t="s">
        <v>8636</v>
      </c>
      <c r="AC5438" t="s">
        <v>8634</v>
      </c>
      <c r="AG5438" t="s">
        <v>743</v>
      </c>
      <c r="AH5438" t="e">
        <f>VLOOKUP(C5438,'CREAR HV'!A:A,1,0)</f>
        <v>#N/A</v>
      </c>
    </row>
    <row r="5439" spans="1:34" x14ac:dyDescent="0.3">
      <c r="A5439" t="s">
        <v>10946</v>
      </c>
      <c r="B5439" t="s">
        <v>10947</v>
      </c>
      <c r="C5439">
        <v>1052388386</v>
      </c>
      <c r="E5439" s="16">
        <v>39323</v>
      </c>
      <c r="F5439" s="16">
        <v>32717</v>
      </c>
      <c r="G5439" t="s">
        <v>61</v>
      </c>
      <c r="H5439" t="s">
        <v>61</v>
      </c>
      <c r="I5439" t="s">
        <v>8632</v>
      </c>
      <c r="J5439" t="s">
        <v>437</v>
      </c>
      <c r="K5439" t="s">
        <v>437</v>
      </c>
      <c r="L5439" t="s">
        <v>8633</v>
      </c>
      <c r="O5439" t="s">
        <v>8634</v>
      </c>
      <c r="P5439" t="s">
        <v>10955</v>
      </c>
      <c r="Q5439" t="s">
        <v>741</v>
      </c>
      <c r="R5439" t="s">
        <v>748</v>
      </c>
      <c r="S5439" t="s">
        <v>1633</v>
      </c>
      <c r="T5439" t="s">
        <v>1634</v>
      </c>
      <c r="W5439" t="s">
        <v>1277</v>
      </c>
      <c r="X5439">
        <v>0</v>
      </c>
      <c r="Z5439" t="s">
        <v>2953</v>
      </c>
      <c r="AB5439" t="s">
        <v>8636</v>
      </c>
      <c r="AC5439" t="s">
        <v>8634</v>
      </c>
      <c r="AG5439" t="s">
        <v>769</v>
      </c>
      <c r="AH5439" t="e">
        <f>VLOOKUP(C5439,'CREAR HV'!A:A,1,0)</f>
        <v>#N/A</v>
      </c>
    </row>
    <row r="5440" spans="1:34" x14ac:dyDescent="0.3">
      <c r="A5440" t="s">
        <v>10946</v>
      </c>
      <c r="B5440" t="s">
        <v>10947</v>
      </c>
      <c r="C5440">
        <v>1052388386</v>
      </c>
      <c r="E5440" s="16">
        <v>39323</v>
      </c>
      <c r="F5440" s="16">
        <v>32717</v>
      </c>
      <c r="G5440" t="s">
        <v>61</v>
      </c>
      <c r="H5440" t="s">
        <v>61</v>
      </c>
      <c r="I5440" t="s">
        <v>8632</v>
      </c>
      <c r="J5440" t="s">
        <v>437</v>
      </c>
      <c r="K5440" t="s">
        <v>437</v>
      </c>
      <c r="L5440" t="s">
        <v>8633</v>
      </c>
      <c r="O5440" t="s">
        <v>8634</v>
      </c>
      <c r="P5440" t="s">
        <v>10955</v>
      </c>
      <c r="Q5440" t="s">
        <v>741</v>
      </c>
      <c r="R5440" t="s">
        <v>748</v>
      </c>
      <c r="S5440" t="s">
        <v>1633</v>
      </c>
      <c r="T5440" t="s">
        <v>1634</v>
      </c>
      <c r="W5440" t="s">
        <v>1277</v>
      </c>
      <c r="X5440">
        <v>0</v>
      </c>
      <c r="Z5440" t="s">
        <v>2953</v>
      </c>
      <c r="AB5440" t="s">
        <v>8636</v>
      </c>
      <c r="AC5440" t="s">
        <v>8634</v>
      </c>
      <c r="AG5440" t="s">
        <v>743</v>
      </c>
      <c r="AH5440" t="e">
        <f>VLOOKUP(C5440,'CREAR HV'!A:A,1,0)</f>
        <v>#N/A</v>
      </c>
    </row>
    <row r="5441" spans="1:34" x14ac:dyDescent="0.3">
      <c r="A5441" t="s">
        <v>10946</v>
      </c>
      <c r="B5441" t="s">
        <v>10947</v>
      </c>
      <c r="C5441">
        <v>1052388386</v>
      </c>
      <c r="E5441" s="16">
        <v>39323</v>
      </c>
      <c r="F5441" s="16">
        <v>32717</v>
      </c>
      <c r="G5441" t="s">
        <v>61</v>
      </c>
      <c r="H5441" t="s">
        <v>61</v>
      </c>
      <c r="I5441" t="s">
        <v>8632</v>
      </c>
      <c r="J5441" t="s">
        <v>437</v>
      </c>
      <c r="K5441" t="s">
        <v>437</v>
      </c>
      <c r="L5441" t="s">
        <v>8633</v>
      </c>
      <c r="O5441" t="s">
        <v>8634</v>
      </c>
      <c r="P5441" t="s">
        <v>10955</v>
      </c>
      <c r="Q5441" t="s">
        <v>741</v>
      </c>
      <c r="R5441" t="s">
        <v>748</v>
      </c>
      <c r="S5441" t="s">
        <v>1633</v>
      </c>
      <c r="T5441" t="s">
        <v>1634</v>
      </c>
      <c r="W5441" t="s">
        <v>1277</v>
      </c>
      <c r="X5441">
        <v>0</v>
      </c>
      <c r="Z5441" t="s">
        <v>8635</v>
      </c>
      <c r="AB5441" t="s">
        <v>8636</v>
      </c>
      <c r="AC5441" t="s">
        <v>8634</v>
      </c>
      <c r="AG5441" t="s">
        <v>769</v>
      </c>
      <c r="AH5441" t="e">
        <f>VLOOKUP(C5441,'CREAR HV'!A:A,1,0)</f>
        <v>#N/A</v>
      </c>
    </row>
    <row r="5442" spans="1:34" x14ac:dyDescent="0.3">
      <c r="A5442" t="s">
        <v>10946</v>
      </c>
      <c r="B5442" t="s">
        <v>10947</v>
      </c>
      <c r="C5442">
        <v>1052388386</v>
      </c>
      <c r="E5442" s="16">
        <v>39323</v>
      </c>
      <c r="F5442" s="16">
        <v>32717</v>
      </c>
      <c r="G5442" t="s">
        <v>61</v>
      </c>
      <c r="H5442" t="s">
        <v>61</v>
      </c>
      <c r="I5442" t="s">
        <v>8632</v>
      </c>
      <c r="J5442" t="s">
        <v>437</v>
      </c>
      <c r="K5442" t="s">
        <v>437</v>
      </c>
      <c r="L5442" t="s">
        <v>8633</v>
      </c>
      <c r="O5442" t="s">
        <v>8634</v>
      </c>
      <c r="P5442" t="s">
        <v>10955</v>
      </c>
      <c r="Q5442" t="s">
        <v>741</v>
      </c>
      <c r="R5442" t="s">
        <v>748</v>
      </c>
      <c r="S5442" t="s">
        <v>1633</v>
      </c>
      <c r="T5442" t="s">
        <v>1634</v>
      </c>
      <c r="W5442" t="s">
        <v>1277</v>
      </c>
      <c r="X5442">
        <v>0</v>
      </c>
      <c r="Z5442" t="s">
        <v>8635</v>
      </c>
      <c r="AB5442" t="s">
        <v>8636</v>
      </c>
      <c r="AC5442" t="s">
        <v>8634</v>
      </c>
      <c r="AG5442" t="s">
        <v>743</v>
      </c>
      <c r="AH5442" t="e">
        <f>VLOOKUP(C5442,'CREAR HV'!A:A,1,0)</f>
        <v>#N/A</v>
      </c>
    </row>
    <row r="5443" spans="1:34" x14ac:dyDescent="0.3">
      <c r="A5443" t="s">
        <v>10946</v>
      </c>
      <c r="B5443" t="s">
        <v>10947</v>
      </c>
      <c r="C5443">
        <v>1052388386</v>
      </c>
      <c r="E5443" s="16">
        <v>39323</v>
      </c>
      <c r="F5443" s="16">
        <v>32717</v>
      </c>
      <c r="G5443" t="s">
        <v>61</v>
      </c>
      <c r="H5443" t="s">
        <v>61</v>
      </c>
      <c r="I5443" t="s">
        <v>8632</v>
      </c>
      <c r="J5443" t="s">
        <v>437</v>
      </c>
      <c r="K5443" t="s">
        <v>437</v>
      </c>
      <c r="L5443" t="s">
        <v>8633</v>
      </c>
      <c r="O5443" t="s">
        <v>8634</v>
      </c>
      <c r="P5443" t="s">
        <v>10955</v>
      </c>
      <c r="Q5443" t="s">
        <v>741</v>
      </c>
      <c r="R5443" t="s">
        <v>748</v>
      </c>
      <c r="S5443" t="s">
        <v>1633</v>
      </c>
      <c r="T5443" t="s">
        <v>1634</v>
      </c>
      <c r="W5443" t="s">
        <v>1277</v>
      </c>
      <c r="X5443">
        <v>0</v>
      </c>
      <c r="Z5443" t="s">
        <v>8635</v>
      </c>
      <c r="AB5443" t="s">
        <v>8636</v>
      </c>
      <c r="AC5443" t="s">
        <v>8634</v>
      </c>
      <c r="AG5443" t="s">
        <v>769</v>
      </c>
      <c r="AH5443" t="e">
        <f>VLOOKUP(C5443,'CREAR HV'!A:A,1,0)</f>
        <v>#N/A</v>
      </c>
    </row>
    <row r="5444" spans="1:34" x14ac:dyDescent="0.3">
      <c r="A5444" t="s">
        <v>10946</v>
      </c>
      <c r="B5444" t="s">
        <v>10947</v>
      </c>
      <c r="C5444">
        <v>1052388386</v>
      </c>
      <c r="E5444" s="16">
        <v>39323</v>
      </c>
      <c r="F5444" s="16">
        <v>32717</v>
      </c>
      <c r="G5444" t="s">
        <v>61</v>
      </c>
      <c r="H5444" t="s">
        <v>61</v>
      </c>
      <c r="I5444" t="s">
        <v>8632</v>
      </c>
      <c r="J5444" t="s">
        <v>437</v>
      </c>
      <c r="K5444" t="s">
        <v>437</v>
      </c>
      <c r="L5444" t="s">
        <v>8633</v>
      </c>
      <c r="O5444" t="s">
        <v>8634</v>
      </c>
      <c r="P5444" t="s">
        <v>10955</v>
      </c>
      <c r="Q5444" t="s">
        <v>741</v>
      </c>
      <c r="R5444" t="s">
        <v>748</v>
      </c>
      <c r="S5444" t="s">
        <v>1633</v>
      </c>
      <c r="T5444" t="s">
        <v>1634</v>
      </c>
      <c r="W5444" t="s">
        <v>1277</v>
      </c>
      <c r="X5444">
        <v>0</v>
      </c>
      <c r="Z5444" t="s">
        <v>8635</v>
      </c>
      <c r="AB5444" t="s">
        <v>8636</v>
      </c>
      <c r="AC5444" t="s">
        <v>8634</v>
      </c>
      <c r="AG5444" t="s">
        <v>743</v>
      </c>
      <c r="AH5444" t="e">
        <f>VLOOKUP(C5444,'CREAR HV'!A:A,1,0)</f>
        <v>#N/A</v>
      </c>
    </row>
    <row r="5445" spans="1:34" x14ac:dyDescent="0.3">
      <c r="A5445" t="s">
        <v>10946</v>
      </c>
      <c r="B5445" t="s">
        <v>10947</v>
      </c>
      <c r="C5445">
        <v>1052388386</v>
      </c>
      <c r="E5445" s="16">
        <v>39323</v>
      </c>
      <c r="F5445" s="16">
        <v>32717</v>
      </c>
      <c r="G5445" t="s">
        <v>61</v>
      </c>
      <c r="H5445" t="s">
        <v>61</v>
      </c>
      <c r="I5445" t="s">
        <v>8632</v>
      </c>
      <c r="J5445" t="s">
        <v>437</v>
      </c>
      <c r="K5445" t="s">
        <v>437</v>
      </c>
      <c r="L5445" t="s">
        <v>8633</v>
      </c>
      <c r="O5445" t="s">
        <v>8634</v>
      </c>
      <c r="P5445" t="s">
        <v>10955</v>
      </c>
      <c r="Q5445" t="s">
        <v>741</v>
      </c>
      <c r="R5445" t="s">
        <v>748</v>
      </c>
      <c r="S5445" t="s">
        <v>1633</v>
      </c>
      <c r="T5445" t="s">
        <v>1634</v>
      </c>
      <c r="W5445" t="s">
        <v>1277</v>
      </c>
      <c r="X5445">
        <v>0</v>
      </c>
      <c r="Z5445" t="s">
        <v>8635</v>
      </c>
      <c r="AB5445" t="s">
        <v>8636</v>
      </c>
      <c r="AC5445" t="s">
        <v>8634</v>
      </c>
      <c r="AG5445" t="s">
        <v>769</v>
      </c>
      <c r="AH5445" t="e">
        <f>VLOOKUP(C5445,'CREAR HV'!A:A,1,0)</f>
        <v>#N/A</v>
      </c>
    </row>
    <row r="5446" spans="1:34" x14ac:dyDescent="0.3">
      <c r="A5446" t="s">
        <v>10946</v>
      </c>
      <c r="B5446" t="s">
        <v>10947</v>
      </c>
      <c r="C5446">
        <v>1052388386</v>
      </c>
      <c r="E5446" s="16">
        <v>39323</v>
      </c>
      <c r="F5446" s="16">
        <v>32717</v>
      </c>
      <c r="G5446" t="s">
        <v>61</v>
      </c>
      <c r="H5446" t="s">
        <v>61</v>
      </c>
      <c r="I5446" t="s">
        <v>8632</v>
      </c>
      <c r="J5446" t="s">
        <v>437</v>
      </c>
      <c r="K5446" t="s">
        <v>437</v>
      </c>
      <c r="L5446" t="s">
        <v>8633</v>
      </c>
      <c r="O5446" t="s">
        <v>8634</v>
      </c>
      <c r="P5446" t="s">
        <v>10955</v>
      </c>
      <c r="Q5446" t="s">
        <v>741</v>
      </c>
      <c r="R5446" t="s">
        <v>748</v>
      </c>
      <c r="S5446" t="s">
        <v>1633</v>
      </c>
      <c r="T5446" t="s">
        <v>1634</v>
      </c>
      <c r="W5446" t="s">
        <v>1277</v>
      </c>
      <c r="X5446">
        <v>0</v>
      </c>
      <c r="Z5446" t="s">
        <v>8635</v>
      </c>
      <c r="AB5446" t="s">
        <v>8636</v>
      </c>
      <c r="AC5446" t="s">
        <v>8634</v>
      </c>
      <c r="AG5446" t="s">
        <v>743</v>
      </c>
      <c r="AH5446" t="e">
        <f>VLOOKUP(C5446,'CREAR HV'!A:A,1,0)</f>
        <v>#N/A</v>
      </c>
    </row>
    <row r="5447" spans="1:34" x14ac:dyDescent="0.3">
      <c r="A5447" t="s">
        <v>10946</v>
      </c>
      <c r="B5447" t="s">
        <v>10947</v>
      </c>
      <c r="C5447">
        <v>1052388386</v>
      </c>
      <c r="E5447" s="16">
        <v>39323</v>
      </c>
      <c r="F5447" s="16">
        <v>32717</v>
      </c>
      <c r="G5447" t="s">
        <v>61</v>
      </c>
      <c r="H5447" t="s">
        <v>61</v>
      </c>
      <c r="I5447" t="s">
        <v>8632</v>
      </c>
      <c r="J5447" t="s">
        <v>437</v>
      </c>
      <c r="K5447" t="s">
        <v>437</v>
      </c>
      <c r="L5447" t="s">
        <v>8633</v>
      </c>
      <c r="O5447" t="s">
        <v>8634</v>
      </c>
      <c r="P5447" t="s">
        <v>10955</v>
      </c>
      <c r="Q5447" t="s">
        <v>741</v>
      </c>
      <c r="R5447" t="s">
        <v>748</v>
      </c>
      <c r="S5447" t="s">
        <v>1633</v>
      </c>
      <c r="T5447" t="s">
        <v>1634</v>
      </c>
      <c r="W5447" t="s">
        <v>1277</v>
      </c>
      <c r="X5447">
        <v>0</v>
      </c>
      <c r="Z5447" t="s">
        <v>8635</v>
      </c>
      <c r="AB5447" t="s">
        <v>8636</v>
      </c>
      <c r="AC5447" t="s">
        <v>8634</v>
      </c>
      <c r="AG5447" t="s">
        <v>769</v>
      </c>
      <c r="AH5447" t="e">
        <f>VLOOKUP(C5447,'CREAR HV'!A:A,1,0)</f>
        <v>#N/A</v>
      </c>
    </row>
    <row r="5448" spans="1:34" x14ac:dyDescent="0.3">
      <c r="A5448" t="s">
        <v>10946</v>
      </c>
      <c r="B5448" t="s">
        <v>10947</v>
      </c>
      <c r="C5448">
        <v>1052388386</v>
      </c>
      <c r="E5448" s="16">
        <v>39323</v>
      </c>
      <c r="F5448" s="16">
        <v>32717</v>
      </c>
      <c r="G5448" t="s">
        <v>61</v>
      </c>
      <c r="H5448" t="s">
        <v>61</v>
      </c>
      <c r="I5448" t="s">
        <v>8632</v>
      </c>
      <c r="J5448" t="s">
        <v>437</v>
      </c>
      <c r="K5448" t="s">
        <v>437</v>
      </c>
      <c r="L5448" t="s">
        <v>8633</v>
      </c>
      <c r="O5448" t="s">
        <v>8634</v>
      </c>
      <c r="P5448" t="s">
        <v>10955</v>
      </c>
      <c r="Q5448" t="s">
        <v>741</v>
      </c>
      <c r="R5448" t="s">
        <v>748</v>
      </c>
      <c r="S5448" t="s">
        <v>1633</v>
      </c>
      <c r="T5448" t="s">
        <v>1634</v>
      </c>
      <c r="W5448" t="s">
        <v>1277</v>
      </c>
      <c r="X5448">
        <v>0</v>
      </c>
      <c r="Z5448" t="s">
        <v>8635</v>
      </c>
      <c r="AB5448" t="s">
        <v>8636</v>
      </c>
      <c r="AC5448" t="s">
        <v>8634</v>
      </c>
      <c r="AG5448" t="s">
        <v>743</v>
      </c>
      <c r="AH5448" t="e">
        <f>VLOOKUP(C5448,'CREAR HV'!A:A,1,0)</f>
        <v>#N/A</v>
      </c>
    </row>
    <row r="5449" spans="1:34" x14ac:dyDescent="0.3">
      <c r="A5449" t="s">
        <v>10946</v>
      </c>
      <c r="B5449" t="s">
        <v>10947</v>
      </c>
      <c r="C5449">
        <v>1052388386</v>
      </c>
      <c r="E5449" s="16">
        <v>39323</v>
      </c>
      <c r="F5449" s="16">
        <v>32717</v>
      </c>
      <c r="G5449" t="s">
        <v>61</v>
      </c>
      <c r="H5449" t="s">
        <v>61</v>
      </c>
      <c r="I5449" t="s">
        <v>8632</v>
      </c>
      <c r="J5449" t="s">
        <v>437</v>
      </c>
      <c r="K5449" t="s">
        <v>437</v>
      </c>
      <c r="L5449" t="s">
        <v>8633</v>
      </c>
      <c r="O5449" t="s">
        <v>8634</v>
      </c>
      <c r="P5449" t="s">
        <v>10955</v>
      </c>
      <c r="Q5449" t="s">
        <v>741</v>
      </c>
      <c r="R5449" t="s">
        <v>748</v>
      </c>
      <c r="S5449" t="s">
        <v>1633</v>
      </c>
      <c r="T5449" t="s">
        <v>1634</v>
      </c>
      <c r="W5449" t="s">
        <v>1277</v>
      </c>
      <c r="X5449">
        <v>0</v>
      </c>
      <c r="Z5449" t="s">
        <v>2953</v>
      </c>
      <c r="AB5449" t="s">
        <v>8636</v>
      </c>
      <c r="AC5449" t="s">
        <v>8634</v>
      </c>
      <c r="AG5449" t="s">
        <v>769</v>
      </c>
      <c r="AH5449" t="e">
        <f>VLOOKUP(C5449,'CREAR HV'!A:A,1,0)</f>
        <v>#N/A</v>
      </c>
    </row>
    <row r="5450" spans="1:34" x14ac:dyDescent="0.3">
      <c r="A5450" t="s">
        <v>10946</v>
      </c>
      <c r="B5450" t="s">
        <v>10947</v>
      </c>
      <c r="C5450">
        <v>1052388386</v>
      </c>
      <c r="E5450" s="16">
        <v>39323</v>
      </c>
      <c r="F5450" s="16">
        <v>32717</v>
      </c>
      <c r="G5450" t="s">
        <v>61</v>
      </c>
      <c r="H5450" t="s">
        <v>61</v>
      </c>
      <c r="I5450" t="s">
        <v>8632</v>
      </c>
      <c r="J5450" t="s">
        <v>437</v>
      </c>
      <c r="K5450" t="s">
        <v>437</v>
      </c>
      <c r="L5450" t="s">
        <v>8633</v>
      </c>
      <c r="O5450" t="s">
        <v>8634</v>
      </c>
      <c r="P5450" t="s">
        <v>10955</v>
      </c>
      <c r="Q5450" t="s">
        <v>741</v>
      </c>
      <c r="R5450" t="s">
        <v>748</v>
      </c>
      <c r="S5450" t="s">
        <v>1633</v>
      </c>
      <c r="T5450" t="s">
        <v>1634</v>
      </c>
      <c r="W5450" t="s">
        <v>1277</v>
      </c>
      <c r="X5450">
        <v>0</v>
      </c>
      <c r="Z5450" t="s">
        <v>2953</v>
      </c>
      <c r="AB5450" t="s">
        <v>8636</v>
      </c>
      <c r="AC5450" t="s">
        <v>8634</v>
      </c>
      <c r="AG5450" t="s">
        <v>743</v>
      </c>
      <c r="AH5450" t="e">
        <f>VLOOKUP(C5450,'CREAR HV'!A:A,1,0)</f>
        <v>#N/A</v>
      </c>
    </row>
    <row r="5451" spans="1:34" x14ac:dyDescent="0.3">
      <c r="A5451" t="s">
        <v>10946</v>
      </c>
      <c r="B5451" t="s">
        <v>10947</v>
      </c>
      <c r="C5451">
        <v>1052388386</v>
      </c>
      <c r="E5451" s="16">
        <v>39323</v>
      </c>
      <c r="F5451" s="16">
        <v>32717</v>
      </c>
      <c r="G5451" t="s">
        <v>61</v>
      </c>
      <c r="H5451" t="s">
        <v>61</v>
      </c>
      <c r="I5451" t="s">
        <v>8632</v>
      </c>
      <c r="J5451" t="s">
        <v>437</v>
      </c>
      <c r="K5451" t="s">
        <v>437</v>
      </c>
      <c r="L5451" t="s">
        <v>8633</v>
      </c>
      <c r="O5451" t="s">
        <v>8634</v>
      </c>
      <c r="P5451" t="s">
        <v>10955</v>
      </c>
      <c r="Q5451" t="s">
        <v>741</v>
      </c>
      <c r="R5451" t="s">
        <v>748</v>
      </c>
      <c r="S5451" t="s">
        <v>1633</v>
      </c>
      <c r="T5451" t="s">
        <v>1634</v>
      </c>
      <c r="W5451" t="s">
        <v>1277</v>
      </c>
      <c r="X5451">
        <v>0</v>
      </c>
      <c r="Z5451" t="s">
        <v>2953</v>
      </c>
      <c r="AB5451" t="s">
        <v>8636</v>
      </c>
      <c r="AC5451" t="s">
        <v>8634</v>
      </c>
      <c r="AG5451" t="s">
        <v>769</v>
      </c>
      <c r="AH5451" t="e">
        <f>VLOOKUP(C5451,'CREAR HV'!A:A,1,0)</f>
        <v>#N/A</v>
      </c>
    </row>
    <row r="5452" spans="1:34" x14ac:dyDescent="0.3">
      <c r="A5452" t="s">
        <v>10946</v>
      </c>
      <c r="B5452" t="s">
        <v>10947</v>
      </c>
      <c r="C5452">
        <v>1052388386</v>
      </c>
      <c r="E5452" s="16">
        <v>39323</v>
      </c>
      <c r="F5452" s="16">
        <v>32717</v>
      </c>
      <c r="G5452" t="s">
        <v>61</v>
      </c>
      <c r="H5452" t="s">
        <v>61</v>
      </c>
      <c r="I5452" t="s">
        <v>8632</v>
      </c>
      <c r="J5452" t="s">
        <v>437</v>
      </c>
      <c r="K5452" t="s">
        <v>437</v>
      </c>
      <c r="L5452" t="s">
        <v>8633</v>
      </c>
      <c r="O5452" t="s">
        <v>8634</v>
      </c>
      <c r="P5452" t="s">
        <v>10955</v>
      </c>
      <c r="Q5452" t="s">
        <v>741</v>
      </c>
      <c r="R5452" t="s">
        <v>748</v>
      </c>
      <c r="S5452" t="s">
        <v>1633</v>
      </c>
      <c r="T5452" t="s">
        <v>1634</v>
      </c>
      <c r="W5452" t="s">
        <v>1277</v>
      </c>
      <c r="X5452">
        <v>0</v>
      </c>
      <c r="Z5452" t="s">
        <v>2953</v>
      </c>
      <c r="AB5452" t="s">
        <v>8636</v>
      </c>
      <c r="AC5452" t="s">
        <v>8634</v>
      </c>
      <c r="AG5452" t="s">
        <v>743</v>
      </c>
      <c r="AH5452" t="e">
        <f>VLOOKUP(C5452,'CREAR HV'!A:A,1,0)</f>
        <v>#N/A</v>
      </c>
    </row>
    <row r="5453" spans="1:34" x14ac:dyDescent="0.3">
      <c r="A5453" t="s">
        <v>10946</v>
      </c>
      <c r="B5453" t="s">
        <v>10947</v>
      </c>
      <c r="C5453">
        <v>1052388386</v>
      </c>
      <c r="E5453" s="16">
        <v>39323</v>
      </c>
      <c r="F5453" s="16">
        <v>32717</v>
      </c>
      <c r="G5453" t="s">
        <v>61</v>
      </c>
      <c r="H5453" t="s">
        <v>61</v>
      </c>
      <c r="I5453" t="s">
        <v>8632</v>
      </c>
      <c r="J5453" t="s">
        <v>437</v>
      </c>
      <c r="K5453" t="s">
        <v>437</v>
      </c>
      <c r="L5453" t="s">
        <v>8633</v>
      </c>
      <c r="O5453" t="s">
        <v>8634</v>
      </c>
      <c r="P5453" t="s">
        <v>10955</v>
      </c>
      <c r="Q5453" t="s">
        <v>741</v>
      </c>
      <c r="R5453" t="s">
        <v>748</v>
      </c>
      <c r="S5453" t="s">
        <v>1633</v>
      </c>
      <c r="T5453" t="s">
        <v>1634</v>
      </c>
      <c r="W5453" t="s">
        <v>1277</v>
      </c>
      <c r="X5453">
        <v>0</v>
      </c>
      <c r="Z5453" t="s">
        <v>2953</v>
      </c>
      <c r="AB5453" t="s">
        <v>8636</v>
      </c>
      <c r="AC5453" t="s">
        <v>8634</v>
      </c>
      <c r="AG5453" t="s">
        <v>769</v>
      </c>
      <c r="AH5453" t="e">
        <f>VLOOKUP(C5453,'CREAR HV'!A:A,1,0)</f>
        <v>#N/A</v>
      </c>
    </row>
    <row r="5454" spans="1:34" x14ac:dyDescent="0.3">
      <c r="A5454" t="s">
        <v>10946</v>
      </c>
      <c r="B5454" t="s">
        <v>10947</v>
      </c>
      <c r="C5454">
        <v>1052388386</v>
      </c>
      <c r="E5454" s="16">
        <v>39323</v>
      </c>
      <c r="F5454" s="16">
        <v>32717</v>
      </c>
      <c r="G5454" t="s">
        <v>61</v>
      </c>
      <c r="H5454" t="s">
        <v>61</v>
      </c>
      <c r="I5454" t="s">
        <v>8632</v>
      </c>
      <c r="J5454" t="s">
        <v>437</v>
      </c>
      <c r="K5454" t="s">
        <v>437</v>
      </c>
      <c r="L5454" t="s">
        <v>8633</v>
      </c>
      <c r="O5454" t="s">
        <v>8634</v>
      </c>
      <c r="P5454" t="s">
        <v>10955</v>
      </c>
      <c r="Q5454" t="s">
        <v>741</v>
      </c>
      <c r="R5454" t="s">
        <v>748</v>
      </c>
      <c r="S5454" t="s">
        <v>1633</v>
      </c>
      <c r="T5454" t="s">
        <v>1634</v>
      </c>
      <c r="W5454" t="s">
        <v>1277</v>
      </c>
      <c r="X5454">
        <v>0</v>
      </c>
      <c r="Z5454" t="s">
        <v>2953</v>
      </c>
      <c r="AB5454" t="s">
        <v>8636</v>
      </c>
      <c r="AC5454" t="s">
        <v>8634</v>
      </c>
      <c r="AG5454" t="s">
        <v>743</v>
      </c>
      <c r="AH5454" t="e">
        <f>VLOOKUP(C5454,'CREAR HV'!A:A,1,0)</f>
        <v>#N/A</v>
      </c>
    </row>
    <row r="5455" spans="1:34" x14ac:dyDescent="0.3">
      <c r="A5455" t="s">
        <v>10946</v>
      </c>
      <c r="B5455" t="s">
        <v>10947</v>
      </c>
      <c r="C5455">
        <v>1052388386</v>
      </c>
      <c r="E5455" s="16">
        <v>39323</v>
      </c>
      <c r="F5455" s="16">
        <v>32717</v>
      </c>
      <c r="G5455" t="s">
        <v>61</v>
      </c>
      <c r="H5455" t="s">
        <v>61</v>
      </c>
      <c r="I5455" t="s">
        <v>8632</v>
      </c>
      <c r="J5455" t="s">
        <v>437</v>
      </c>
      <c r="K5455" t="s">
        <v>437</v>
      </c>
      <c r="L5455" t="s">
        <v>8633</v>
      </c>
      <c r="O5455" t="s">
        <v>8634</v>
      </c>
      <c r="P5455" t="s">
        <v>10955</v>
      </c>
      <c r="Q5455" t="s">
        <v>741</v>
      </c>
      <c r="R5455" t="s">
        <v>748</v>
      </c>
      <c r="S5455" t="s">
        <v>1633</v>
      </c>
      <c r="T5455" t="s">
        <v>1634</v>
      </c>
      <c r="W5455" t="s">
        <v>1277</v>
      </c>
      <c r="X5455">
        <v>0</v>
      </c>
      <c r="Z5455" t="s">
        <v>2953</v>
      </c>
      <c r="AB5455" t="s">
        <v>8636</v>
      </c>
      <c r="AC5455" t="s">
        <v>8634</v>
      </c>
      <c r="AG5455" t="s">
        <v>769</v>
      </c>
      <c r="AH5455" t="e">
        <f>VLOOKUP(C5455,'CREAR HV'!A:A,1,0)</f>
        <v>#N/A</v>
      </c>
    </row>
    <row r="5456" spans="1:34" x14ac:dyDescent="0.3">
      <c r="A5456" t="s">
        <v>10946</v>
      </c>
      <c r="B5456" t="s">
        <v>10947</v>
      </c>
      <c r="C5456">
        <v>1052388386</v>
      </c>
      <c r="E5456" s="16">
        <v>39323</v>
      </c>
      <c r="F5456" s="16">
        <v>32717</v>
      </c>
      <c r="G5456" t="s">
        <v>61</v>
      </c>
      <c r="H5456" t="s">
        <v>61</v>
      </c>
      <c r="I5456" t="s">
        <v>8632</v>
      </c>
      <c r="J5456" t="s">
        <v>437</v>
      </c>
      <c r="K5456" t="s">
        <v>437</v>
      </c>
      <c r="L5456" t="s">
        <v>8633</v>
      </c>
      <c r="O5456" t="s">
        <v>8634</v>
      </c>
      <c r="P5456" t="s">
        <v>10955</v>
      </c>
      <c r="Q5456" t="s">
        <v>741</v>
      </c>
      <c r="R5456" t="s">
        <v>748</v>
      </c>
      <c r="S5456" t="s">
        <v>1633</v>
      </c>
      <c r="T5456" t="s">
        <v>1634</v>
      </c>
      <c r="W5456" t="s">
        <v>1277</v>
      </c>
      <c r="X5456">
        <v>0</v>
      </c>
      <c r="Z5456" t="s">
        <v>2953</v>
      </c>
      <c r="AB5456" t="s">
        <v>8636</v>
      </c>
      <c r="AC5456" t="s">
        <v>8634</v>
      </c>
      <c r="AG5456" t="s">
        <v>743</v>
      </c>
      <c r="AH5456" t="e">
        <f>VLOOKUP(C5456,'CREAR HV'!A:A,1,0)</f>
        <v>#N/A</v>
      </c>
    </row>
    <row r="5457" spans="1:34" x14ac:dyDescent="0.3">
      <c r="A5457" t="s">
        <v>10946</v>
      </c>
      <c r="B5457" t="s">
        <v>10947</v>
      </c>
      <c r="C5457">
        <v>1052388386</v>
      </c>
      <c r="E5457" s="16">
        <v>39323</v>
      </c>
      <c r="F5457" s="16">
        <v>32717</v>
      </c>
      <c r="G5457" t="s">
        <v>61</v>
      </c>
      <c r="H5457" t="s">
        <v>61</v>
      </c>
      <c r="I5457" t="s">
        <v>8632</v>
      </c>
      <c r="J5457" t="s">
        <v>437</v>
      </c>
      <c r="K5457" t="s">
        <v>437</v>
      </c>
      <c r="L5457" t="s">
        <v>8633</v>
      </c>
      <c r="O5457" t="s">
        <v>8634</v>
      </c>
      <c r="P5457" t="s">
        <v>10955</v>
      </c>
      <c r="Q5457" t="s">
        <v>741</v>
      </c>
      <c r="R5457" t="s">
        <v>748</v>
      </c>
      <c r="S5457" t="s">
        <v>1633</v>
      </c>
      <c r="T5457" t="s">
        <v>1634</v>
      </c>
      <c r="W5457" t="s">
        <v>1277</v>
      </c>
      <c r="X5457">
        <v>0</v>
      </c>
      <c r="Z5457" t="s">
        <v>8635</v>
      </c>
      <c r="AB5457" t="s">
        <v>8636</v>
      </c>
      <c r="AC5457" t="s">
        <v>8634</v>
      </c>
      <c r="AG5457" t="s">
        <v>769</v>
      </c>
      <c r="AH5457" t="e">
        <f>VLOOKUP(C5457,'CREAR HV'!A:A,1,0)</f>
        <v>#N/A</v>
      </c>
    </row>
    <row r="5458" spans="1:34" x14ac:dyDescent="0.3">
      <c r="A5458" t="s">
        <v>10946</v>
      </c>
      <c r="B5458" t="s">
        <v>10947</v>
      </c>
      <c r="C5458">
        <v>1052388386</v>
      </c>
      <c r="E5458" s="16">
        <v>39323</v>
      </c>
      <c r="F5458" s="16">
        <v>32717</v>
      </c>
      <c r="G5458" t="s">
        <v>61</v>
      </c>
      <c r="H5458" t="s">
        <v>61</v>
      </c>
      <c r="I5458" t="s">
        <v>8632</v>
      </c>
      <c r="J5458" t="s">
        <v>437</v>
      </c>
      <c r="K5458" t="s">
        <v>437</v>
      </c>
      <c r="L5458" t="s">
        <v>8633</v>
      </c>
      <c r="O5458" t="s">
        <v>8634</v>
      </c>
      <c r="P5458" t="s">
        <v>10955</v>
      </c>
      <c r="Q5458" t="s">
        <v>741</v>
      </c>
      <c r="R5458" t="s">
        <v>748</v>
      </c>
      <c r="S5458" t="s">
        <v>1633</v>
      </c>
      <c r="T5458" t="s">
        <v>1634</v>
      </c>
      <c r="W5458" t="s">
        <v>1277</v>
      </c>
      <c r="X5458">
        <v>0</v>
      </c>
      <c r="Z5458" t="s">
        <v>8635</v>
      </c>
      <c r="AB5458" t="s">
        <v>8636</v>
      </c>
      <c r="AC5458" t="s">
        <v>8634</v>
      </c>
      <c r="AG5458" t="s">
        <v>743</v>
      </c>
      <c r="AH5458" t="e">
        <f>VLOOKUP(C5458,'CREAR HV'!A:A,1,0)</f>
        <v>#N/A</v>
      </c>
    </row>
    <row r="5459" spans="1:34" x14ac:dyDescent="0.3">
      <c r="A5459" t="s">
        <v>10946</v>
      </c>
      <c r="B5459" t="s">
        <v>10947</v>
      </c>
      <c r="C5459">
        <v>1052388386</v>
      </c>
      <c r="E5459" s="16">
        <v>39323</v>
      </c>
      <c r="F5459" s="16">
        <v>32717</v>
      </c>
      <c r="G5459" t="s">
        <v>61</v>
      </c>
      <c r="H5459" t="s">
        <v>61</v>
      </c>
      <c r="I5459" t="s">
        <v>8632</v>
      </c>
      <c r="J5459" t="s">
        <v>437</v>
      </c>
      <c r="K5459" t="s">
        <v>437</v>
      </c>
      <c r="L5459" t="s">
        <v>8633</v>
      </c>
      <c r="O5459" t="s">
        <v>8634</v>
      </c>
      <c r="P5459" t="s">
        <v>10955</v>
      </c>
      <c r="Q5459" t="s">
        <v>741</v>
      </c>
      <c r="R5459" t="s">
        <v>748</v>
      </c>
      <c r="S5459" t="s">
        <v>1633</v>
      </c>
      <c r="T5459" t="s">
        <v>1634</v>
      </c>
      <c r="W5459" t="s">
        <v>1277</v>
      </c>
      <c r="X5459">
        <v>0</v>
      </c>
      <c r="Z5459" t="s">
        <v>8635</v>
      </c>
      <c r="AB5459" t="s">
        <v>8636</v>
      </c>
      <c r="AC5459" t="s">
        <v>8634</v>
      </c>
      <c r="AG5459" t="s">
        <v>769</v>
      </c>
      <c r="AH5459" t="e">
        <f>VLOOKUP(C5459,'CREAR HV'!A:A,1,0)</f>
        <v>#N/A</v>
      </c>
    </row>
    <row r="5460" spans="1:34" x14ac:dyDescent="0.3">
      <c r="A5460" t="s">
        <v>10946</v>
      </c>
      <c r="B5460" t="s">
        <v>10947</v>
      </c>
      <c r="C5460">
        <v>1052388386</v>
      </c>
      <c r="E5460" s="16">
        <v>39323</v>
      </c>
      <c r="F5460" s="16">
        <v>32717</v>
      </c>
      <c r="G5460" t="s">
        <v>61</v>
      </c>
      <c r="H5460" t="s">
        <v>61</v>
      </c>
      <c r="I5460" t="s">
        <v>8632</v>
      </c>
      <c r="J5460" t="s">
        <v>437</v>
      </c>
      <c r="K5460" t="s">
        <v>437</v>
      </c>
      <c r="L5460" t="s">
        <v>8633</v>
      </c>
      <c r="O5460" t="s">
        <v>8634</v>
      </c>
      <c r="P5460" t="s">
        <v>10955</v>
      </c>
      <c r="Q5460" t="s">
        <v>741</v>
      </c>
      <c r="R5460" t="s">
        <v>748</v>
      </c>
      <c r="S5460" t="s">
        <v>1633</v>
      </c>
      <c r="T5460" t="s">
        <v>1634</v>
      </c>
      <c r="W5460" t="s">
        <v>1277</v>
      </c>
      <c r="X5460">
        <v>0</v>
      </c>
      <c r="Z5460" t="s">
        <v>8635</v>
      </c>
      <c r="AB5460" t="s">
        <v>8636</v>
      </c>
      <c r="AC5460" t="s">
        <v>8634</v>
      </c>
      <c r="AG5460" t="s">
        <v>743</v>
      </c>
      <c r="AH5460" t="e">
        <f>VLOOKUP(C5460,'CREAR HV'!A:A,1,0)</f>
        <v>#N/A</v>
      </c>
    </row>
    <row r="5461" spans="1:34" x14ac:dyDescent="0.3">
      <c r="A5461" t="s">
        <v>10946</v>
      </c>
      <c r="B5461" t="s">
        <v>10947</v>
      </c>
      <c r="C5461">
        <v>1052388386</v>
      </c>
      <c r="E5461" s="16">
        <v>39323</v>
      </c>
      <c r="F5461" s="16">
        <v>32717</v>
      </c>
      <c r="G5461" t="s">
        <v>61</v>
      </c>
      <c r="H5461" t="s">
        <v>61</v>
      </c>
      <c r="I5461" t="s">
        <v>8632</v>
      </c>
      <c r="J5461" t="s">
        <v>437</v>
      </c>
      <c r="K5461" t="s">
        <v>437</v>
      </c>
      <c r="L5461" t="s">
        <v>8633</v>
      </c>
      <c r="O5461" t="s">
        <v>8634</v>
      </c>
      <c r="P5461" t="s">
        <v>10955</v>
      </c>
      <c r="Q5461" t="s">
        <v>741</v>
      </c>
      <c r="R5461" t="s">
        <v>748</v>
      </c>
      <c r="S5461" t="s">
        <v>1633</v>
      </c>
      <c r="T5461" t="s">
        <v>1634</v>
      </c>
      <c r="W5461" t="s">
        <v>1277</v>
      </c>
      <c r="X5461">
        <v>0</v>
      </c>
      <c r="Z5461" t="s">
        <v>8635</v>
      </c>
      <c r="AB5461" t="s">
        <v>8636</v>
      </c>
      <c r="AC5461" t="s">
        <v>8634</v>
      </c>
      <c r="AG5461" t="s">
        <v>769</v>
      </c>
      <c r="AH5461" t="e">
        <f>VLOOKUP(C5461,'CREAR HV'!A:A,1,0)</f>
        <v>#N/A</v>
      </c>
    </row>
    <row r="5462" spans="1:34" x14ac:dyDescent="0.3">
      <c r="A5462" t="s">
        <v>10946</v>
      </c>
      <c r="B5462" t="s">
        <v>10947</v>
      </c>
      <c r="C5462">
        <v>1052388386</v>
      </c>
      <c r="E5462" s="16">
        <v>39323</v>
      </c>
      <c r="F5462" s="16">
        <v>32717</v>
      </c>
      <c r="G5462" t="s">
        <v>61</v>
      </c>
      <c r="H5462" t="s">
        <v>61</v>
      </c>
      <c r="I5462" t="s">
        <v>8632</v>
      </c>
      <c r="J5462" t="s">
        <v>437</v>
      </c>
      <c r="K5462" t="s">
        <v>437</v>
      </c>
      <c r="L5462" t="s">
        <v>8633</v>
      </c>
      <c r="O5462" t="s">
        <v>8634</v>
      </c>
      <c r="P5462" t="s">
        <v>10955</v>
      </c>
      <c r="Q5462" t="s">
        <v>741</v>
      </c>
      <c r="R5462" t="s">
        <v>748</v>
      </c>
      <c r="S5462" t="s">
        <v>1633</v>
      </c>
      <c r="T5462" t="s">
        <v>1634</v>
      </c>
      <c r="W5462" t="s">
        <v>1277</v>
      </c>
      <c r="X5462">
        <v>0</v>
      </c>
      <c r="Z5462" t="s">
        <v>8635</v>
      </c>
      <c r="AB5462" t="s">
        <v>8636</v>
      </c>
      <c r="AC5462" t="s">
        <v>8634</v>
      </c>
      <c r="AG5462" t="s">
        <v>743</v>
      </c>
      <c r="AH5462" t="e">
        <f>VLOOKUP(C5462,'CREAR HV'!A:A,1,0)</f>
        <v>#N/A</v>
      </c>
    </row>
    <row r="5463" spans="1:34" x14ac:dyDescent="0.3">
      <c r="A5463" t="s">
        <v>10946</v>
      </c>
      <c r="B5463" t="s">
        <v>10947</v>
      </c>
      <c r="C5463">
        <v>1052388386</v>
      </c>
      <c r="E5463" s="16">
        <v>39323</v>
      </c>
      <c r="F5463" s="16">
        <v>32717</v>
      </c>
      <c r="G5463" t="s">
        <v>61</v>
      </c>
      <c r="H5463" t="s">
        <v>61</v>
      </c>
      <c r="I5463" t="s">
        <v>8632</v>
      </c>
      <c r="J5463" t="s">
        <v>437</v>
      </c>
      <c r="K5463" t="s">
        <v>437</v>
      </c>
      <c r="L5463" t="s">
        <v>8633</v>
      </c>
      <c r="O5463" t="s">
        <v>8634</v>
      </c>
      <c r="P5463" t="s">
        <v>10955</v>
      </c>
      <c r="Q5463" t="s">
        <v>741</v>
      </c>
      <c r="R5463" t="s">
        <v>748</v>
      </c>
      <c r="S5463" t="s">
        <v>1633</v>
      </c>
      <c r="T5463" t="s">
        <v>1634</v>
      </c>
      <c r="W5463" t="s">
        <v>1277</v>
      </c>
      <c r="X5463">
        <v>0</v>
      </c>
      <c r="Z5463" t="s">
        <v>8635</v>
      </c>
      <c r="AB5463" t="s">
        <v>8636</v>
      </c>
      <c r="AC5463" t="s">
        <v>8634</v>
      </c>
      <c r="AG5463" t="s">
        <v>769</v>
      </c>
      <c r="AH5463" t="e">
        <f>VLOOKUP(C5463,'CREAR HV'!A:A,1,0)</f>
        <v>#N/A</v>
      </c>
    </row>
    <row r="5464" spans="1:34" x14ac:dyDescent="0.3">
      <c r="A5464" t="s">
        <v>10946</v>
      </c>
      <c r="B5464" t="s">
        <v>10947</v>
      </c>
      <c r="C5464">
        <v>1052388386</v>
      </c>
      <c r="E5464" s="16">
        <v>39323</v>
      </c>
      <c r="F5464" s="16">
        <v>32717</v>
      </c>
      <c r="G5464" t="s">
        <v>61</v>
      </c>
      <c r="H5464" t="s">
        <v>61</v>
      </c>
      <c r="I5464" t="s">
        <v>8632</v>
      </c>
      <c r="J5464" t="s">
        <v>437</v>
      </c>
      <c r="K5464" t="s">
        <v>437</v>
      </c>
      <c r="L5464" t="s">
        <v>8633</v>
      </c>
      <c r="O5464" t="s">
        <v>8634</v>
      </c>
      <c r="P5464" t="s">
        <v>10955</v>
      </c>
      <c r="Q5464" t="s">
        <v>741</v>
      </c>
      <c r="R5464" t="s">
        <v>748</v>
      </c>
      <c r="S5464" t="s">
        <v>1633</v>
      </c>
      <c r="T5464" t="s">
        <v>1634</v>
      </c>
      <c r="W5464" t="s">
        <v>1277</v>
      </c>
      <c r="X5464">
        <v>0</v>
      </c>
      <c r="Z5464" t="s">
        <v>8635</v>
      </c>
      <c r="AB5464" t="s">
        <v>8636</v>
      </c>
      <c r="AC5464" t="s">
        <v>8634</v>
      </c>
      <c r="AG5464" t="s">
        <v>743</v>
      </c>
      <c r="AH5464" t="e">
        <f>VLOOKUP(C5464,'CREAR HV'!A:A,1,0)</f>
        <v>#N/A</v>
      </c>
    </row>
    <row r="5465" spans="1:34" x14ac:dyDescent="0.3">
      <c r="A5465" t="s">
        <v>10946</v>
      </c>
      <c r="B5465" t="s">
        <v>10947</v>
      </c>
      <c r="C5465">
        <v>1052388386</v>
      </c>
      <c r="E5465" s="16">
        <v>39323</v>
      </c>
      <c r="F5465" s="16">
        <v>32717</v>
      </c>
      <c r="G5465" t="s">
        <v>61</v>
      </c>
      <c r="H5465" t="s">
        <v>61</v>
      </c>
      <c r="I5465" t="s">
        <v>8632</v>
      </c>
      <c r="J5465" t="s">
        <v>437</v>
      </c>
      <c r="K5465" t="s">
        <v>437</v>
      </c>
      <c r="L5465" t="s">
        <v>8633</v>
      </c>
      <c r="O5465" t="s">
        <v>8634</v>
      </c>
      <c r="P5465" t="s">
        <v>10955</v>
      </c>
      <c r="Q5465" t="s">
        <v>741</v>
      </c>
      <c r="R5465" t="s">
        <v>748</v>
      </c>
      <c r="S5465" t="s">
        <v>1633</v>
      </c>
      <c r="T5465" t="s">
        <v>1634</v>
      </c>
      <c r="W5465" t="s">
        <v>1277</v>
      </c>
      <c r="X5465">
        <v>0</v>
      </c>
      <c r="Z5465" t="s">
        <v>2953</v>
      </c>
      <c r="AB5465" t="s">
        <v>8636</v>
      </c>
      <c r="AC5465" t="s">
        <v>8634</v>
      </c>
      <c r="AG5465" t="s">
        <v>769</v>
      </c>
      <c r="AH5465" t="e">
        <f>VLOOKUP(C5465,'CREAR HV'!A:A,1,0)</f>
        <v>#N/A</v>
      </c>
    </row>
    <row r="5466" spans="1:34" x14ac:dyDescent="0.3">
      <c r="A5466" t="s">
        <v>10946</v>
      </c>
      <c r="B5466" t="s">
        <v>10947</v>
      </c>
      <c r="C5466">
        <v>1052388386</v>
      </c>
      <c r="E5466" s="16">
        <v>39323</v>
      </c>
      <c r="F5466" s="16">
        <v>32717</v>
      </c>
      <c r="G5466" t="s">
        <v>61</v>
      </c>
      <c r="H5466" t="s">
        <v>61</v>
      </c>
      <c r="I5466" t="s">
        <v>8632</v>
      </c>
      <c r="J5466" t="s">
        <v>437</v>
      </c>
      <c r="K5466" t="s">
        <v>437</v>
      </c>
      <c r="L5466" t="s">
        <v>8633</v>
      </c>
      <c r="O5466" t="s">
        <v>8634</v>
      </c>
      <c r="P5466" t="s">
        <v>10955</v>
      </c>
      <c r="Q5466" t="s">
        <v>741</v>
      </c>
      <c r="R5466" t="s">
        <v>748</v>
      </c>
      <c r="S5466" t="s">
        <v>1633</v>
      </c>
      <c r="T5466" t="s">
        <v>1634</v>
      </c>
      <c r="W5466" t="s">
        <v>1277</v>
      </c>
      <c r="X5466">
        <v>0</v>
      </c>
      <c r="Z5466" t="s">
        <v>2953</v>
      </c>
      <c r="AB5466" t="s">
        <v>8636</v>
      </c>
      <c r="AC5466" t="s">
        <v>8634</v>
      </c>
      <c r="AG5466" t="s">
        <v>743</v>
      </c>
      <c r="AH5466" t="e">
        <f>VLOOKUP(C5466,'CREAR HV'!A:A,1,0)</f>
        <v>#N/A</v>
      </c>
    </row>
    <row r="5467" spans="1:34" x14ac:dyDescent="0.3">
      <c r="A5467" t="s">
        <v>10946</v>
      </c>
      <c r="B5467" t="s">
        <v>10947</v>
      </c>
      <c r="C5467">
        <v>1052388386</v>
      </c>
      <c r="E5467" s="16">
        <v>39323</v>
      </c>
      <c r="F5467" s="16">
        <v>32717</v>
      </c>
      <c r="G5467" t="s">
        <v>61</v>
      </c>
      <c r="H5467" t="s">
        <v>61</v>
      </c>
      <c r="I5467" t="s">
        <v>8632</v>
      </c>
      <c r="J5467" t="s">
        <v>437</v>
      </c>
      <c r="K5467" t="s">
        <v>437</v>
      </c>
      <c r="L5467" t="s">
        <v>8633</v>
      </c>
      <c r="O5467" t="s">
        <v>8634</v>
      </c>
      <c r="P5467" t="s">
        <v>10955</v>
      </c>
      <c r="Q5467" t="s">
        <v>741</v>
      </c>
      <c r="R5467" t="s">
        <v>748</v>
      </c>
      <c r="S5467" t="s">
        <v>1633</v>
      </c>
      <c r="T5467" t="s">
        <v>1634</v>
      </c>
      <c r="W5467" t="s">
        <v>1277</v>
      </c>
      <c r="X5467">
        <v>0</v>
      </c>
      <c r="Z5467" t="s">
        <v>2953</v>
      </c>
      <c r="AB5467" t="s">
        <v>8636</v>
      </c>
      <c r="AC5467" t="s">
        <v>8634</v>
      </c>
      <c r="AG5467" t="s">
        <v>769</v>
      </c>
      <c r="AH5467" t="e">
        <f>VLOOKUP(C5467,'CREAR HV'!A:A,1,0)</f>
        <v>#N/A</v>
      </c>
    </row>
    <row r="5468" spans="1:34" x14ac:dyDescent="0.3">
      <c r="A5468" t="s">
        <v>10946</v>
      </c>
      <c r="B5468" t="s">
        <v>10947</v>
      </c>
      <c r="C5468">
        <v>1052388386</v>
      </c>
      <c r="E5468" s="16">
        <v>39323</v>
      </c>
      <c r="F5468" s="16">
        <v>32717</v>
      </c>
      <c r="G5468" t="s">
        <v>61</v>
      </c>
      <c r="H5468" t="s">
        <v>61</v>
      </c>
      <c r="I5468" t="s">
        <v>8632</v>
      </c>
      <c r="J5468" t="s">
        <v>437</v>
      </c>
      <c r="K5468" t="s">
        <v>437</v>
      </c>
      <c r="L5468" t="s">
        <v>8633</v>
      </c>
      <c r="O5468" t="s">
        <v>8634</v>
      </c>
      <c r="P5468" t="s">
        <v>10955</v>
      </c>
      <c r="Q5468" t="s">
        <v>741</v>
      </c>
      <c r="R5468" t="s">
        <v>748</v>
      </c>
      <c r="S5468" t="s">
        <v>1633</v>
      </c>
      <c r="T5468" t="s">
        <v>1634</v>
      </c>
      <c r="W5468" t="s">
        <v>1277</v>
      </c>
      <c r="X5468">
        <v>0</v>
      </c>
      <c r="Z5468" t="s">
        <v>2953</v>
      </c>
      <c r="AB5468" t="s">
        <v>8636</v>
      </c>
      <c r="AC5468" t="s">
        <v>8634</v>
      </c>
      <c r="AG5468" t="s">
        <v>743</v>
      </c>
      <c r="AH5468" t="e">
        <f>VLOOKUP(C5468,'CREAR HV'!A:A,1,0)</f>
        <v>#N/A</v>
      </c>
    </row>
    <row r="5469" spans="1:34" x14ac:dyDescent="0.3">
      <c r="A5469" t="s">
        <v>10946</v>
      </c>
      <c r="B5469" t="s">
        <v>10947</v>
      </c>
      <c r="C5469">
        <v>1052388386</v>
      </c>
      <c r="E5469" s="16">
        <v>39323</v>
      </c>
      <c r="F5469" s="16">
        <v>32717</v>
      </c>
      <c r="G5469" t="s">
        <v>61</v>
      </c>
      <c r="H5469" t="s">
        <v>61</v>
      </c>
      <c r="I5469" t="s">
        <v>8632</v>
      </c>
      <c r="J5469" t="s">
        <v>437</v>
      </c>
      <c r="K5469" t="s">
        <v>437</v>
      </c>
      <c r="L5469" t="s">
        <v>8633</v>
      </c>
      <c r="O5469" t="s">
        <v>8634</v>
      </c>
      <c r="P5469" t="s">
        <v>10955</v>
      </c>
      <c r="Q5469" t="s">
        <v>741</v>
      </c>
      <c r="R5469" t="s">
        <v>748</v>
      </c>
      <c r="S5469" t="s">
        <v>1633</v>
      </c>
      <c r="T5469" t="s">
        <v>1634</v>
      </c>
      <c r="W5469" t="s">
        <v>1277</v>
      </c>
      <c r="X5469">
        <v>0</v>
      </c>
      <c r="Z5469" t="s">
        <v>2953</v>
      </c>
      <c r="AB5469" t="s">
        <v>8636</v>
      </c>
      <c r="AC5469" t="s">
        <v>8634</v>
      </c>
      <c r="AG5469" t="s">
        <v>769</v>
      </c>
      <c r="AH5469" t="e">
        <f>VLOOKUP(C5469,'CREAR HV'!A:A,1,0)</f>
        <v>#N/A</v>
      </c>
    </row>
    <row r="5470" spans="1:34" x14ac:dyDescent="0.3">
      <c r="A5470" t="s">
        <v>10946</v>
      </c>
      <c r="B5470" t="s">
        <v>10947</v>
      </c>
      <c r="C5470">
        <v>1052388386</v>
      </c>
      <c r="E5470" s="16">
        <v>39323</v>
      </c>
      <c r="F5470" s="16">
        <v>32717</v>
      </c>
      <c r="G5470" t="s">
        <v>61</v>
      </c>
      <c r="H5470" t="s">
        <v>61</v>
      </c>
      <c r="I5470" t="s">
        <v>8632</v>
      </c>
      <c r="J5470" t="s">
        <v>437</v>
      </c>
      <c r="K5470" t="s">
        <v>437</v>
      </c>
      <c r="L5470" t="s">
        <v>8633</v>
      </c>
      <c r="O5470" t="s">
        <v>8634</v>
      </c>
      <c r="P5470" t="s">
        <v>10955</v>
      </c>
      <c r="Q5470" t="s">
        <v>741</v>
      </c>
      <c r="R5470" t="s">
        <v>748</v>
      </c>
      <c r="S5470" t="s">
        <v>1633</v>
      </c>
      <c r="T5470" t="s">
        <v>1634</v>
      </c>
      <c r="W5470" t="s">
        <v>1277</v>
      </c>
      <c r="X5470">
        <v>0</v>
      </c>
      <c r="Z5470" t="s">
        <v>2953</v>
      </c>
      <c r="AB5470" t="s">
        <v>8636</v>
      </c>
      <c r="AC5470" t="s">
        <v>8634</v>
      </c>
      <c r="AG5470" t="s">
        <v>743</v>
      </c>
      <c r="AH5470" t="e">
        <f>VLOOKUP(C5470,'CREAR HV'!A:A,1,0)</f>
        <v>#N/A</v>
      </c>
    </row>
    <row r="5471" spans="1:34" x14ac:dyDescent="0.3">
      <c r="A5471" t="s">
        <v>10946</v>
      </c>
      <c r="B5471" t="s">
        <v>10947</v>
      </c>
      <c r="C5471">
        <v>1052388386</v>
      </c>
      <c r="E5471" s="16">
        <v>39323</v>
      </c>
      <c r="F5471" s="16">
        <v>32717</v>
      </c>
      <c r="G5471" t="s">
        <v>61</v>
      </c>
      <c r="H5471" t="s">
        <v>61</v>
      </c>
      <c r="I5471" t="s">
        <v>8632</v>
      </c>
      <c r="J5471" t="s">
        <v>437</v>
      </c>
      <c r="K5471" t="s">
        <v>437</v>
      </c>
      <c r="L5471" t="s">
        <v>8633</v>
      </c>
      <c r="O5471" t="s">
        <v>8634</v>
      </c>
      <c r="P5471" t="s">
        <v>10955</v>
      </c>
      <c r="Q5471" t="s">
        <v>741</v>
      </c>
      <c r="R5471" t="s">
        <v>748</v>
      </c>
      <c r="S5471" t="s">
        <v>1633</v>
      </c>
      <c r="T5471" t="s">
        <v>1634</v>
      </c>
      <c r="W5471" t="s">
        <v>1277</v>
      </c>
      <c r="X5471">
        <v>0</v>
      </c>
      <c r="Z5471" t="s">
        <v>2953</v>
      </c>
      <c r="AB5471" t="s">
        <v>8636</v>
      </c>
      <c r="AC5471" t="s">
        <v>8634</v>
      </c>
      <c r="AG5471" t="s">
        <v>769</v>
      </c>
      <c r="AH5471" t="e">
        <f>VLOOKUP(C5471,'CREAR HV'!A:A,1,0)</f>
        <v>#N/A</v>
      </c>
    </row>
    <row r="5472" spans="1:34" x14ac:dyDescent="0.3">
      <c r="A5472" t="s">
        <v>10946</v>
      </c>
      <c r="B5472" t="s">
        <v>10947</v>
      </c>
      <c r="C5472">
        <v>1052388386</v>
      </c>
      <c r="E5472" s="16">
        <v>39323</v>
      </c>
      <c r="F5472" s="16">
        <v>32717</v>
      </c>
      <c r="G5472" t="s">
        <v>61</v>
      </c>
      <c r="H5472" t="s">
        <v>61</v>
      </c>
      <c r="I5472" t="s">
        <v>8632</v>
      </c>
      <c r="J5472" t="s">
        <v>437</v>
      </c>
      <c r="K5472" t="s">
        <v>437</v>
      </c>
      <c r="L5472" t="s">
        <v>8633</v>
      </c>
      <c r="O5472" t="s">
        <v>8634</v>
      </c>
      <c r="P5472" t="s">
        <v>10955</v>
      </c>
      <c r="Q5472" t="s">
        <v>741</v>
      </c>
      <c r="R5472" t="s">
        <v>748</v>
      </c>
      <c r="S5472" t="s">
        <v>1633</v>
      </c>
      <c r="T5472" t="s">
        <v>1634</v>
      </c>
      <c r="W5472" t="s">
        <v>1277</v>
      </c>
      <c r="X5472">
        <v>0</v>
      </c>
      <c r="Z5472" t="s">
        <v>2953</v>
      </c>
      <c r="AB5472" t="s">
        <v>8636</v>
      </c>
      <c r="AC5472" t="s">
        <v>8634</v>
      </c>
      <c r="AG5472" t="s">
        <v>743</v>
      </c>
      <c r="AH5472" t="e">
        <f>VLOOKUP(C5472,'CREAR HV'!A:A,1,0)</f>
        <v>#N/A</v>
      </c>
    </row>
    <row r="5473" spans="1:34" x14ac:dyDescent="0.3">
      <c r="A5473" t="s">
        <v>10946</v>
      </c>
      <c r="B5473" t="s">
        <v>10947</v>
      </c>
      <c r="C5473">
        <v>1052388386</v>
      </c>
      <c r="E5473" s="16">
        <v>39323</v>
      </c>
      <c r="F5473" s="16">
        <v>32717</v>
      </c>
      <c r="G5473" t="s">
        <v>61</v>
      </c>
      <c r="H5473" t="s">
        <v>61</v>
      </c>
      <c r="I5473" t="s">
        <v>8632</v>
      </c>
      <c r="J5473" t="s">
        <v>437</v>
      </c>
      <c r="K5473" t="s">
        <v>437</v>
      </c>
      <c r="L5473" t="s">
        <v>8633</v>
      </c>
      <c r="O5473" t="s">
        <v>8634</v>
      </c>
      <c r="P5473" t="s">
        <v>10955</v>
      </c>
      <c r="Q5473" t="s">
        <v>741</v>
      </c>
      <c r="R5473" t="s">
        <v>748</v>
      </c>
      <c r="S5473" t="s">
        <v>1633</v>
      </c>
      <c r="T5473" t="s">
        <v>1634</v>
      </c>
      <c r="W5473" t="s">
        <v>1277</v>
      </c>
      <c r="X5473">
        <v>0</v>
      </c>
      <c r="Z5473" t="s">
        <v>8635</v>
      </c>
      <c r="AB5473" t="s">
        <v>8636</v>
      </c>
      <c r="AC5473" t="s">
        <v>8634</v>
      </c>
      <c r="AG5473" t="s">
        <v>769</v>
      </c>
      <c r="AH5473" t="e">
        <f>VLOOKUP(C5473,'CREAR HV'!A:A,1,0)</f>
        <v>#N/A</v>
      </c>
    </row>
    <row r="5474" spans="1:34" x14ac:dyDescent="0.3">
      <c r="A5474" t="s">
        <v>10946</v>
      </c>
      <c r="B5474" t="s">
        <v>10947</v>
      </c>
      <c r="C5474">
        <v>1052388386</v>
      </c>
      <c r="E5474" s="16">
        <v>39323</v>
      </c>
      <c r="F5474" s="16">
        <v>32717</v>
      </c>
      <c r="G5474" t="s">
        <v>61</v>
      </c>
      <c r="H5474" t="s">
        <v>61</v>
      </c>
      <c r="I5474" t="s">
        <v>8632</v>
      </c>
      <c r="J5474" t="s">
        <v>437</v>
      </c>
      <c r="K5474" t="s">
        <v>437</v>
      </c>
      <c r="L5474" t="s">
        <v>8633</v>
      </c>
      <c r="O5474" t="s">
        <v>8634</v>
      </c>
      <c r="P5474" t="s">
        <v>10955</v>
      </c>
      <c r="Q5474" t="s">
        <v>741</v>
      </c>
      <c r="R5474" t="s">
        <v>748</v>
      </c>
      <c r="S5474" t="s">
        <v>1633</v>
      </c>
      <c r="T5474" t="s">
        <v>1634</v>
      </c>
      <c r="W5474" t="s">
        <v>1277</v>
      </c>
      <c r="X5474">
        <v>0</v>
      </c>
      <c r="Z5474" t="s">
        <v>8635</v>
      </c>
      <c r="AB5474" t="s">
        <v>8636</v>
      </c>
      <c r="AC5474" t="s">
        <v>8634</v>
      </c>
      <c r="AG5474" t="s">
        <v>743</v>
      </c>
      <c r="AH5474" t="e">
        <f>VLOOKUP(C5474,'CREAR HV'!A:A,1,0)</f>
        <v>#N/A</v>
      </c>
    </row>
    <row r="5475" spans="1:34" x14ac:dyDescent="0.3">
      <c r="A5475" t="s">
        <v>10946</v>
      </c>
      <c r="B5475" t="s">
        <v>10947</v>
      </c>
      <c r="C5475">
        <v>1052388386</v>
      </c>
      <c r="E5475" s="16">
        <v>39323</v>
      </c>
      <c r="F5475" s="16">
        <v>32717</v>
      </c>
      <c r="G5475" t="s">
        <v>61</v>
      </c>
      <c r="H5475" t="s">
        <v>61</v>
      </c>
      <c r="I5475" t="s">
        <v>8632</v>
      </c>
      <c r="J5475" t="s">
        <v>437</v>
      </c>
      <c r="K5475" t="s">
        <v>437</v>
      </c>
      <c r="L5475" t="s">
        <v>8633</v>
      </c>
      <c r="O5475" t="s">
        <v>8634</v>
      </c>
      <c r="P5475" t="s">
        <v>10955</v>
      </c>
      <c r="Q5475" t="s">
        <v>741</v>
      </c>
      <c r="R5475" t="s">
        <v>748</v>
      </c>
      <c r="S5475" t="s">
        <v>1633</v>
      </c>
      <c r="T5475" t="s">
        <v>1634</v>
      </c>
      <c r="W5475" t="s">
        <v>1277</v>
      </c>
      <c r="X5475">
        <v>0</v>
      </c>
      <c r="Z5475" t="s">
        <v>8635</v>
      </c>
      <c r="AB5475" t="s">
        <v>8636</v>
      </c>
      <c r="AC5475" t="s">
        <v>8634</v>
      </c>
      <c r="AG5475" t="s">
        <v>769</v>
      </c>
      <c r="AH5475" t="e">
        <f>VLOOKUP(C5475,'CREAR HV'!A:A,1,0)</f>
        <v>#N/A</v>
      </c>
    </row>
    <row r="5476" spans="1:34" x14ac:dyDescent="0.3">
      <c r="A5476" t="s">
        <v>10946</v>
      </c>
      <c r="B5476" t="s">
        <v>10947</v>
      </c>
      <c r="C5476">
        <v>1052388386</v>
      </c>
      <c r="E5476" s="16">
        <v>39323</v>
      </c>
      <c r="F5476" s="16">
        <v>32717</v>
      </c>
      <c r="G5476" t="s">
        <v>61</v>
      </c>
      <c r="H5476" t="s">
        <v>61</v>
      </c>
      <c r="I5476" t="s">
        <v>8632</v>
      </c>
      <c r="J5476" t="s">
        <v>437</v>
      </c>
      <c r="K5476" t="s">
        <v>437</v>
      </c>
      <c r="L5476" t="s">
        <v>8633</v>
      </c>
      <c r="O5476" t="s">
        <v>8634</v>
      </c>
      <c r="P5476" t="s">
        <v>10955</v>
      </c>
      <c r="Q5476" t="s">
        <v>741</v>
      </c>
      <c r="R5476" t="s">
        <v>748</v>
      </c>
      <c r="S5476" t="s">
        <v>1633</v>
      </c>
      <c r="T5476" t="s">
        <v>1634</v>
      </c>
      <c r="W5476" t="s">
        <v>1277</v>
      </c>
      <c r="X5476">
        <v>0</v>
      </c>
      <c r="Z5476" t="s">
        <v>8635</v>
      </c>
      <c r="AB5476" t="s">
        <v>8636</v>
      </c>
      <c r="AC5476" t="s">
        <v>8634</v>
      </c>
      <c r="AG5476" t="s">
        <v>743</v>
      </c>
      <c r="AH5476" t="e">
        <f>VLOOKUP(C5476,'CREAR HV'!A:A,1,0)</f>
        <v>#N/A</v>
      </c>
    </row>
    <row r="5477" spans="1:34" x14ac:dyDescent="0.3">
      <c r="A5477" t="s">
        <v>10946</v>
      </c>
      <c r="B5477" t="s">
        <v>10947</v>
      </c>
      <c r="C5477">
        <v>1052388386</v>
      </c>
      <c r="E5477" s="16">
        <v>39323</v>
      </c>
      <c r="F5477" s="16">
        <v>32717</v>
      </c>
      <c r="G5477" t="s">
        <v>61</v>
      </c>
      <c r="H5477" t="s">
        <v>61</v>
      </c>
      <c r="I5477" t="s">
        <v>8632</v>
      </c>
      <c r="J5477" t="s">
        <v>437</v>
      </c>
      <c r="K5477" t="s">
        <v>437</v>
      </c>
      <c r="L5477" t="s">
        <v>8633</v>
      </c>
      <c r="O5477" t="s">
        <v>8634</v>
      </c>
      <c r="P5477" t="s">
        <v>10955</v>
      </c>
      <c r="Q5477" t="s">
        <v>741</v>
      </c>
      <c r="R5477" t="s">
        <v>748</v>
      </c>
      <c r="S5477" t="s">
        <v>1633</v>
      </c>
      <c r="T5477" t="s">
        <v>1634</v>
      </c>
      <c r="W5477" t="s">
        <v>1277</v>
      </c>
      <c r="X5477">
        <v>0</v>
      </c>
      <c r="Z5477" t="s">
        <v>8635</v>
      </c>
      <c r="AB5477" t="s">
        <v>8636</v>
      </c>
      <c r="AC5477" t="s">
        <v>8634</v>
      </c>
      <c r="AG5477" t="s">
        <v>769</v>
      </c>
      <c r="AH5477" t="e">
        <f>VLOOKUP(C5477,'CREAR HV'!A:A,1,0)</f>
        <v>#N/A</v>
      </c>
    </row>
    <row r="5478" spans="1:34" x14ac:dyDescent="0.3">
      <c r="A5478" t="s">
        <v>10946</v>
      </c>
      <c r="B5478" t="s">
        <v>10947</v>
      </c>
      <c r="C5478">
        <v>1052388386</v>
      </c>
      <c r="E5478" s="16">
        <v>39323</v>
      </c>
      <c r="F5478" s="16">
        <v>32717</v>
      </c>
      <c r="G5478" t="s">
        <v>61</v>
      </c>
      <c r="H5478" t="s">
        <v>61</v>
      </c>
      <c r="I5478" t="s">
        <v>8632</v>
      </c>
      <c r="J5478" t="s">
        <v>437</v>
      </c>
      <c r="K5478" t="s">
        <v>437</v>
      </c>
      <c r="L5478" t="s">
        <v>8633</v>
      </c>
      <c r="O5478" t="s">
        <v>8634</v>
      </c>
      <c r="P5478" t="s">
        <v>10955</v>
      </c>
      <c r="Q5478" t="s">
        <v>741</v>
      </c>
      <c r="R5478" t="s">
        <v>748</v>
      </c>
      <c r="S5478" t="s">
        <v>1633</v>
      </c>
      <c r="T5478" t="s">
        <v>1634</v>
      </c>
      <c r="W5478" t="s">
        <v>1277</v>
      </c>
      <c r="X5478">
        <v>0</v>
      </c>
      <c r="Z5478" t="s">
        <v>8635</v>
      </c>
      <c r="AB5478" t="s">
        <v>8636</v>
      </c>
      <c r="AC5478" t="s">
        <v>8634</v>
      </c>
      <c r="AG5478" t="s">
        <v>743</v>
      </c>
      <c r="AH5478" t="e">
        <f>VLOOKUP(C5478,'CREAR HV'!A:A,1,0)</f>
        <v>#N/A</v>
      </c>
    </row>
    <row r="5479" spans="1:34" x14ac:dyDescent="0.3">
      <c r="A5479" t="s">
        <v>10946</v>
      </c>
      <c r="B5479" t="s">
        <v>10947</v>
      </c>
      <c r="C5479">
        <v>1052388386</v>
      </c>
      <c r="E5479" s="16">
        <v>39323</v>
      </c>
      <c r="F5479" s="16">
        <v>32717</v>
      </c>
      <c r="G5479" t="s">
        <v>61</v>
      </c>
      <c r="H5479" t="s">
        <v>61</v>
      </c>
      <c r="I5479" t="s">
        <v>8632</v>
      </c>
      <c r="J5479" t="s">
        <v>437</v>
      </c>
      <c r="K5479" t="s">
        <v>437</v>
      </c>
      <c r="L5479" t="s">
        <v>8633</v>
      </c>
      <c r="O5479" t="s">
        <v>8634</v>
      </c>
      <c r="P5479" t="s">
        <v>10955</v>
      </c>
      <c r="Q5479" t="s">
        <v>741</v>
      </c>
      <c r="R5479" t="s">
        <v>748</v>
      </c>
      <c r="S5479" t="s">
        <v>1633</v>
      </c>
      <c r="T5479" t="s">
        <v>1634</v>
      </c>
      <c r="W5479" t="s">
        <v>1277</v>
      </c>
      <c r="X5479">
        <v>0</v>
      </c>
      <c r="Z5479" t="s">
        <v>8635</v>
      </c>
      <c r="AB5479" t="s">
        <v>8636</v>
      </c>
      <c r="AC5479" t="s">
        <v>8634</v>
      </c>
      <c r="AG5479" t="s">
        <v>769</v>
      </c>
      <c r="AH5479" t="e">
        <f>VLOOKUP(C5479,'CREAR HV'!A:A,1,0)</f>
        <v>#N/A</v>
      </c>
    </row>
    <row r="5480" spans="1:34" x14ac:dyDescent="0.3">
      <c r="A5480" t="s">
        <v>10946</v>
      </c>
      <c r="B5480" t="s">
        <v>10947</v>
      </c>
      <c r="C5480">
        <v>1052388386</v>
      </c>
      <c r="E5480" s="16">
        <v>39323</v>
      </c>
      <c r="F5480" s="16">
        <v>32717</v>
      </c>
      <c r="G5480" t="s">
        <v>61</v>
      </c>
      <c r="H5480" t="s">
        <v>61</v>
      </c>
      <c r="I5480" t="s">
        <v>8632</v>
      </c>
      <c r="J5480" t="s">
        <v>437</v>
      </c>
      <c r="K5480" t="s">
        <v>437</v>
      </c>
      <c r="L5480" t="s">
        <v>8633</v>
      </c>
      <c r="O5480" t="s">
        <v>8634</v>
      </c>
      <c r="P5480" t="s">
        <v>10955</v>
      </c>
      <c r="Q5480" t="s">
        <v>741</v>
      </c>
      <c r="R5480" t="s">
        <v>748</v>
      </c>
      <c r="S5480" t="s">
        <v>1633</v>
      </c>
      <c r="T5480" t="s">
        <v>1634</v>
      </c>
      <c r="W5480" t="s">
        <v>1277</v>
      </c>
      <c r="X5480">
        <v>0</v>
      </c>
      <c r="Z5480" t="s">
        <v>8635</v>
      </c>
      <c r="AB5480" t="s">
        <v>8636</v>
      </c>
      <c r="AC5480" t="s">
        <v>8634</v>
      </c>
      <c r="AG5480" t="s">
        <v>743</v>
      </c>
      <c r="AH5480" t="e">
        <f>VLOOKUP(C5480,'CREAR HV'!A:A,1,0)</f>
        <v>#N/A</v>
      </c>
    </row>
    <row r="5481" spans="1:34" x14ac:dyDescent="0.3">
      <c r="A5481" t="s">
        <v>10946</v>
      </c>
      <c r="B5481" t="s">
        <v>10947</v>
      </c>
      <c r="C5481">
        <v>1052388386</v>
      </c>
      <c r="E5481" s="16">
        <v>39323</v>
      </c>
      <c r="F5481" s="16">
        <v>32717</v>
      </c>
      <c r="G5481" t="s">
        <v>61</v>
      </c>
      <c r="H5481" t="s">
        <v>61</v>
      </c>
      <c r="I5481" t="s">
        <v>8632</v>
      </c>
      <c r="J5481" t="s">
        <v>437</v>
      </c>
      <c r="K5481" t="s">
        <v>437</v>
      </c>
      <c r="L5481" t="s">
        <v>8633</v>
      </c>
      <c r="O5481" t="s">
        <v>8634</v>
      </c>
      <c r="P5481" t="s">
        <v>10955</v>
      </c>
      <c r="Q5481" t="s">
        <v>741</v>
      </c>
      <c r="R5481" t="s">
        <v>748</v>
      </c>
      <c r="S5481" t="s">
        <v>1633</v>
      </c>
      <c r="T5481" t="s">
        <v>1634</v>
      </c>
      <c r="W5481" t="s">
        <v>1277</v>
      </c>
      <c r="X5481">
        <v>0</v>
      </c>
      <c r="Z5481" t="s">
        <v>2953</v>
      </c>
      <c r="AB5481" t="s">
        <v>8636</v>
      </c>
      <c r="AC5481" t="s">
        <v>8634</v>
      </c>
      <c r="AG5481" t="s">
        <v>769</v>
      </c>
      <c r="AH5481" t="e">
        <f>VLOOKUP(C5481,'CREAR HV'!A:A,1,0)</f>
        <v>#N/A</v>
      </c>
    </row>
    <row r="5482" spans="1:34" x14ac:dyDescent="0.3">
      <c r="A5482" t="s">
        <v>10946</v>
      </c>
      <c r="B5482" t="s">
        <v>10947</v>
      </c>
      <c r="C5482">
        <v>1052388386</v>
      </c>
      <c r="E5482" s="16">
        <v>39323</v>
      </c>
      <c r="F5482" s="16">
        <v>32717</v>
      </c>
      <c r="G5482" t="s">
        <v>61</v>
      </c>
      <c r="H5482" t="s">
        <v>61</v>
      </c>
      <c r="I5482" t="s">
        <v>8632</v>
      </c>
      <c r="J5482" t="s">
        <v>437</v>
      </c>
      <c r="K5482" t="s">
        <v>437</v>
      </c>
      <c r="L5482" t="s">
        <v>8633</v>
      </c>
      <c r="O5482" t="s">
        <v>8634</v>
      </c>
      <c r="P5482" t="s">
        <v>10955</v>
      </c>
      <c r="Q5482" t="s">
        <v>741</v>
      </c>
      <c r="R5482" t="s">
        <v>748</v>
      </c>
      <c r="S5482" t="s">
        <v>1633</v>
      </c>
      <c r="T5482" t="s">
        <v>1634</v>
      </c>
      <c r="W5482" t="s">
        <v>1277</v>
      </c>
      <c r="X5482">
        <v>0</v>
      </c>
      <c r="Z5482" t="s">
        <v>2953</v>
      </c>
      <c r="AB5482" t="s">
        <v>8636</v>
      </c>
      <c r="AC5482" t="s">
        <v>8634</v>
      </c>
      <c r="AG5482" t="s">
        <v>743</v>
      </c>
      <c r="AH5482" t="e">
        <f>VLOOKUP(C5482,'CREAR HV'!A:A,1,0)</f>
        <v>#N/A</v>
      </c>
    </row>
    <row r="5483" spans="1:34" x14ac:dyDescent="0.3">
      <c r="A5483" t="s">
        <v>10946</v>
      </c>
      <c r="B5483" t="s">
        <v>10947</v>
      </c>
      <c r="C5483">
        <v>1052388386</v>
      </c>
      <c r="E5483" s="16">
        <v>39323</v>
      </c>
      <c r="F5483" s="16">
        <v>32717</v>
      </c>
      <c r="G5483" t="s">
        <v>61</v>
      </c>
      <c r="H5483" t="s">
        <v>61</v>
      </c>
      <c r="I5483" t="s">
        <v>8632</v>
      </c>
      <c r="J5483" t="s">
        <v>437</v>
      </c>
      <c r="K5483" t="s">
        <v>437</v>
      </c>
      <c r="L5483" t="s">
        <v>8633</v>
      </c>
      <c r="O5483" t="s">
        <v>8634</v>
      </c>
      <c r="P5483" t="s">
        <v>10955</v>
      </c>
      <c r="Q5483" t="s">
        <v>741</v>
      </c>
      <c r="R5483" t="s">
        <v>748</v>
      </c>
      <c r="S5483" t="s">
        <v>1633</v>
      </c>
      <c r="T5483" t="s">
        <v>1634</v>
      </c>
      <c r="W5483" t="s">
        <v>1277</v>
      </c>
      <c r="X5483">
        <v>0</v>
      </c>
      <c r="Z5483" t="s">
        <v>2953</v>
      </c>
      <c r="AB5483" t="s">
        <v>8636</v>
      </c>
      <c r="AC5483" t="s">
        <v>8634</v>
      </c>
      <c r="AG5483" t="s">
        <v>769</v>
      </c>
      <c r="AH5483" t="e">
        <f>VLOOKUP(C5483,'CREAR HV'!A:A,1,0)</f>
        <v>#N/A</v>
      </c>
    </row>
    <row r="5484" spans="1:34" x14ac:dyDescent="0.3">
      <c r="A5484" t="s">
        <v>10946</v>
      </c>
      <c r="B5484" t="s">
        <v>10947</v>
      </c>
      <c r="C5484">
        <v>1052388386</v>
      </c>
      <c r="E5484" s="16">
        <v>39323</v>
      </c>
      <c r="F5484" s="16">
        <v>32717</v>
      </c>
      <c r="G5484" t="s">
        <v>61</v>
      </c>
      <c r="H5484" t="s">
        <v>61</v>
      </c>
      <c r="I5484" t="s">
        <v>8632</v>
      </c>
      <c r="J5484" t="s">
        <v>437</v>
      </c>
      <c r="K5484" t="s">
        <v>437</v>
      </c>
      <c r="L5484" t="s">
        <v>8633</v>
      </c>
      <c r="O5484" t="s">
        <v>8634</v>
      </c>
      <c r="P5484" t="s">
        <v>10955</v>
      </c>
      <c r="Q5484" t="s">
        <v>741</v>
      </c>
      <c r="R5484" t="s">
        <v>748</v>
      </c>
      <c r="S5484" t="s">
        <v>1633</v>
      </c>
      <c r="T5484" t="s">
        <v>1634</v>
      </c>
      <c r="W5484" t="s">
        <v>1277</v>
      </c>
      <c r="X5484">
        <v>0</v>
      </c>
      <c r="Z5484" t="s">
        <v>2953</v>
      </c>
      <c r="AB5484" t="s">
        <v>8636</v>
      </c>
      <c r="AC5484" t="s">
        <v>8634</v>
      </c>
      <c r="AG5484" t="s">
        <v>743</v>
      </c>
      <c r="AH5484" t="e">
        <f>VLOOKUP(C5484,'CREAR HV'!A:A,1,0)</f>
        <v>#N/A</v>
      </c>
    </row>
    <row r="5485" spans="1:34" x14ac:dyDescent="0.3">
      <c r="A5485" t="s">
        <v>10946</v>
      </c>
      <c r="B5485" t="s">
        <v>10947</v>
      </c>
      <c r="C5485">
        <v>1052388386</v>
      </c>
      <c r="E5485" s="16">
        <v>39323</v>
      </c>
      <c r="F5485" s="16">
        <v>32717</v>
      </c>
      <c r="G5485" t="s">
        <v>61</v>
      </c>
      <c r="H5485" t="s">
        <v>61</v>
      </c>
      <c r="I5485" t="s">
        <v>8632</v>
      </c>
      <c r="J5485" t="s">
        <v>437</v>
      </c>
      <c r="K5485" t="s">
        <v>437</v>
      </c>
      <c r="L5485" t="s">
        <v>8633</v>
      </c>
      <c r="O5485" t="s">
        <v>8634</v>
      </c>
      <c r="P5485" t="s">
        <v>10955</v>
      </c>
      <c r="Q5485" t="s">
        <v>741</v>
      </c>
      <c r="R5485" t="s">
        <v>748</v>
      </c>
      <c r="S5485" t="s">
        <v>1633</v>
      </c>
      <c r="T5485" t="s">
        <v>1634</v>
      </c>
      <c r="W5485" t="s">
        <v>1277</v>
      </c>
      <c r="X5485">
        <v>0</v>
      </c>
      <c r="Z5485" t="s">
        <v>2953</v>
      </c>
      <c r="AB5485" t="s">
        <v>8636</v>
      </c>
      <c r="AC5485" t="s">
        <v>8634</v>
      </c>
      <c r="AG5485" t="s">
        <v>769</v>
      </c>
      <c r="AH5485" t="e">
        <f>VLOOKUP(C5485,'CREAR HV'!A:A,1,0)</f>
        <v>#N/A</v>
      </c>
    </row>
    <row r="5486" spans="1:34" x14ac:dyDescent="0.3">
      <c r="A5486" t="s">
        <v>10946</v>
      </c>
      <c r="B5486" t="s">
        <v>10947</v>
      </c>
      <c r="C5486">
        <v>1052388386</v>
      </c>
      <c r="E5486" s="16">
        <v>39323</v>
      </c>
      <c r="F5486" s="16">
        <v>32717</v>
      </c>
      <c r="G5486" t="s">
        <v>61</v>
      </c>
      <c r="H5486" t="s">
        <v>61</v>
      </c>
      <c r="I5486" t="s">
        <v>8632</v>
      </c>
      <c r="J5486" t="s">
        <v>437</v>
      </c>
      <c r="K5486" t="s">
        <v>437</v>
      </c>
      <c r="L5486" t="s">
        <v>8633</v>
      </c>
      <c r="O5486" t="s">
        <v>8634</v>
      </c>
      <c r="P5486" t="s">
        <v>10955</v>
      </c>
      <c r="Q5486" t="s">
        <v>741</v>
      </c>
      <c r="R5486" t="s">
        <v>748</v>
      </c>
      <c r="S5486" t="s">
        <v>1633</v>
      </c>
      <c r="T5486" t="s">
        <v>1634</v>
      </c>
      <c r="W5486" t="s">
        <v>1277</v>
      </c>
      <c r="X5486">
        <v>0</v>
      </c>
      <c r="Z5486" t="s">
        <v>2953</v>
      </c>
      <c r="AB5486" t="s">
        <v>8636</v>
      </c>
      <c r="AC5486" t="s">
        <v>8634</v>
      </c>
      <c r="AG5486" t="s">
        <v>743</v>
      </c>
      <c r="AH5486" t="e">
        <f>VLOOKUP(C5486,'CREAR HV'!A:A,1,0)</f>
        <v>#N/A</v>
      </c>
    </row>
    <row r="5487" spans="1:34" x14ac:dyDescent="0.3">
      <c r="A5487" t="s">
        <v>10946</v>
      </c>
      <c r="B5487" t="s">
        <v>10947</v>
      </c>
      <c r="C5487">
        <v>1052388386</v>
      </c>
      <c r="E5487" s="16">
        <v>39323</v>
      </c>
      <c r="F5487" s="16">
        <v>32717</v>
      </c>
      <c r="G5487" t="s">
        <v>61</v>
      </c>
      <c r="H5487" t="s">
        <v>61</v>
      </c>
      <c r="I5487" t="s">
        <v>8632</v>
      </c>
      <c r="J5487" t="s">
        <v>437</v>
      </c>
      <c r="K5487" t="s">
        <v>437</v>
      </c>
      <c r="L5487" t="s">
        <v>8633</v>
      </c>
      <c r="O5487" t="s">
        <v>8634</v>
      </c>
      <c r="P5487" t="s">
        <v>10955</v>
      </c>
      <c r="Q5487" t="s">
        <v>741</v>
      </c>
      <c r="R5487" t="s">
        <v>748</v>
      </c>
      <c r="S5487" t="s">
        <v>1633</v>
      </c>
      <c r="T5487" t="s">
        <v>1634</v>
      </c>
      <c r="W5487" t="s">
        <v>1277</v>
      </c>
      <c r="X5487">
        <v>0</v>
      </c>
      <c r="Z5487" t="s">
        <v>2953</v>
      </c>
      <c r="AB5487" t="s">
        <v>8636</v>
      </c>
      <c r="AC5487" t="s">
        <v>8634</v>
      </c>
      <c r="AG5487" t="s">
        <v>769</v>
      </c>
      <c r="AH5487" t="e">
        <f>VLOOKUP(C5487,'CREAR HV'!A:A,1,0)</f>
        <v>#N/A</v>
      </c>
    </row>
    <row r="5488" spans="1:34" x14ac:dyDescent="0.3">
      <c r="A5488" t="s">
        <v>10946</v>
      </c>
      <c r="B5488" t="s">
        <v>10947</v>
      </c>
      <c r="C5488">
        <v>1052388386</v>
      </c>
      <c r="E5488" s="16">
        <v>39323</v>
      </c>
      <c r="F5488" s="16">
        <v>32717</v>
      </c>
      <c r="G5488" t="s">
        <v>61</v>
      </c>
      <c r="H5488" t="s">
        <v>61</v>
      </c>
      <c r="I5488" t="s">
        <v>8632</v>
      </c>
      <c r="J5488" t="s">
        <v>437</v>
      </c>
      <c r="K5488" t="s">
        <v>437</v>
      </c>
      <c r="L5488" t="s">
        <v>8633</v>
      </c>
      <c r="O5488" t="s">
        <v>8634</v>
      </c>
      <c r="P5488" t="s">
        <v>10955</v>
      </c>
      <c r="Q5488" t="s">
        <v>741</v>
      </c>
      <c r="R5488" t="s">
        <v>748</v>
      </c>
      <c r="S5488" t="s">
        <v>1633</v>
      </c>
      <c r="T5488" t="s">
        <v>1634</v>
      </c>
      <c r="W5488" t="s">
        <v>1277</v>
      </c>
      <c r="X5488">
        <v>0</v>
      </c>
      <c r="Z5488" t="s">
        <v>2953</v>
      </c>
      <c r="AB5488" t="s">
        <v>8636</v>
      </c>
      <c r="AC5488" t="s">
        <v>8634</v>
      </c>
      <c r="AG5488" t="s">
        <v>743</v>
      </c>
      <c r="AH5488" t="e">
        <f>VLOOKUP(C5488,'CREAR HV'!A:A,1,0)</f>
        <v>#N/A</v>
      </c>
    </row>
    <row r="5489" spans="1:34" x14ac:dyDescent="0.3">
      <c r="A5489" t="s">
        <v>10946</v>
      </c>
      <c r="B5489" t="s">
        <v>10947</v>
      </c>
      <c r="C5489">
        <v>19584051</v>
      </c>
      <c r="E5489" s="16">
        <v>29406</v>
      </c>
      <c r="F5489" s="16">
        <v>22754</v>
      </c>
      <c r="G5489" t="s">
        <v>2474</v>
      </c>
      <c r="H5489" t="s">
        <v>637</v>
      </c>
      <c r="I5489" t="s">
        <v>2475</v>
      </c>
      <c r="J5489" t="s">
        <v>2476</v>
      </c>
      <c r="K5489" t="s">
        <v>2477</v>
      </c>
      <c r="L5489" t="s">
        <v>2478</v>
      </c>
      <c r="O5489" t="s">
        <v>2479</v>
      </c>
      <c r="P5489" t="s">
        <v>10950</v>
      </c>
      <c r="Q5489" t="s">
        <v>741</v>
      </c>
      <c r="R5489" t="s">
        <v>814</v>
      </c>
      <c r="W5489" t="s">
        <v>742</v>
      </c>
      <c r="X5489">
        <v>55</v>
      </c>
      <c r="AB5489" t="s">
        <v>2480</v>
      </c>
      <c r="AC5489" t="s">
        <v>2481</v>
      </c>
      <c r="AG5489" t="s">
        <v>769</v>
      </c>
      <c r="AH5489" t="e">
        <f>VLOOKUP(C5489,'CREAR HV'!A:A,1,0)</f>
        <v>#N/A</v>
      </c>
    </row>
    <row r="5490" spans="1:34" x14ac:dyDescent="0.3">
      <c r="A5490" t="s">
        <v>10946</v>
      </c>
      <c r="B5490" t="s">
        <v>10947</v>
      </c>
      <c r="C5490">
        <v>1007196180</v>
      </c>
      <c r="F5490" s="16">
        <v>35378</v>
      </c>
      <c r="G5490" t="s">
        <v>92</v>
      </c>
      <c r="H5490" t="s">
        <v>92</v>
      </c>
      <c r="I5490" t="s">
        <v>6554</v>
      </c>
      <c r="J5490" t="s">
        <v>302</v>
      </c>
      <c r="K5490" t="s">
        <v>7812</v>
      </c>
      <c r="L5490" t="s">
        <v>8053</v>
      </c>
      <c r="O5490" t="s">
        <v>8054</v>
      </c>
      <c r="P5490" t="s">
        <v>10950</v>
      </c>
      <c r="Q5490" t="s">
        <v>741</v>
      </c>
      <c r="V5490">
        <v>1007196180</v>
      </c>
      <c r="W5490" t="s">
        <v>742</v>
      </c>
      <c r="X5490">
        <v>0</v>
      </c>
      <c r="AG5490" t="s">
        <v>743</v>
      </c>
      <c r="AH5490" t="e">
        <f>VLOOKUP(C5490,'CREAR HV'!A:A,1,0)</f>
        <v>#N/A</v>
      </c>
    </row>
    <row r="5491" spans="1:34" x14ac:dyDescent="0.3">
      <c r="A5491" t="s">
        <v>10946</v>
      </c>
      <c r="B5491" t="s">
        <v>10947</v>
      </c>
      <c r="C5491">
        <v>79327967</v>
      </c>
      <c r="E5491" s="16">
        <v>30002</v>
      </c>
      <c r="F5491" s="16">
        <v>23427</v>
      </c>
      <c r="G5491" t="s">
        <v>67</v>
      </c>
      <c r="H5491" t="s">
        <v>67</v>
      </c>
      <c r="I5491" t="s">
        <v>2104</v>
      </c>
      <c r="J5491" t="s">
        <v>803</v>
      </c>
      <c r="K5491" t="s">
        <v>255</v>
      </c>
      <c r="L5491" t="s">
        <v>7122</v>
      </c>
      <c r="M5491" t="s">
        <v>7122</v>
      </c>
      <c r="O5491" t="s">
        <v>7123</v>
      </c>
      <c r="P5491" t="s">
        <v>10950</v>
      </c>
      <c r="Q5491" t="s">
        <v>849</v>
      </c>
      <c r="R5491" t="s">
        <v>814</v>
      </c>
      <c r="W5491" t="s">
        <v>742</v>
      </c>
      <c r="X5491">
        <v>52</v>
      </c>
      <c r="AG5491" t="s">
        <v>743</v>
      </c>
      <c r="AH5491" t="e">
        <f>VLOOKUP(C5491,'CREAR HV'!A:A,1,0)</f>
        <v>#N/A</v>
      </c>
    </row>
    <row r="5492" spans="1:34" x14ac:dyDescent="0.3">
      <c r="A5492" t="s">
        <v>10946</v>
      </c>
      <c r="B5492" t="s">
        <v>10947</v>
      </c>
      <c r="C5492">
        <v>20995211</v>
      </c>
      <c r="E5492" s="16">
        <v>35404</v>
      </c>
      <c r="F5492" s="16">
        <v>28588</v>
      </c>
      <c r="G5492" t="s">
        <v>44</v>
      </c>
      <c r="H5492" t="s">
        <v>44</v>
      </c>
      <c r="I5492" t="s">
        <v>2578</v>
      </c>
      <c r="J5492" t="s">
        <v>2476</v>
      </c>
      <c r="K5492" t="s">
        <v>355</v>
      </c>
      <c r="L5492" t="s">
        <v>2579</v>
      </c>
      <c r="O5492" t="s">
        <v>14957</v>
      </c>
      <c r="P5492" t="s">
        <v>10955</v>
      </c>
      <c r="Q5492" t="s">
        <v>3381</v>
      </c>
      <c r="R5492" t="s">
        <v>814</v>
      </c>
      <c r="W5492" t="s">
        <v>3166</v>
      </c>
      <c r="X5492">
        <v>0</v>
      </c>
      <c r="AB5492" t="s">
        <v>14958</v>
      </c>
      <c r="AC5492" t="s">
        <v>14959</v>
      </c>
      <c r="AG5492" t="s">
        <v>743</v>
      </c>
      <c r="AH5492" t="e">
        <f>VLOOKUP(C5492,'CREAR HV'!A:A,1,0)</f>
        <v>#N/A</v>
      </c>
    </row>
    <row r="5493" spans="1:34" x14ac:dyDescent="0.3">
      <c r="A5493" t="s">
        <v>10946</v>
      </c>
      <c r="B5493" t="s">
        <v>10947</v>
      </c>
      <c r="C5493">
        <v>1067806677</v>
      </c>
      <c r="F5493" s="16">
        <v>31287</v>
      </c>
      <c r="G5493" t="s">
        <v>3104</v>
      </c>
      <c r="H5493" t="s">
        <v>3105</v>
      </c>
      <c r="I5493" t="s">
        <v>6879</v>
      </c>
      <c r="J5493" t="s">
        <v>318</v>
      </c>
      <c r="K5493" t="s">
        <v>3032</v>
      </c>
      <c r="L5493" t="s">
        <v>8865</v>
      </c>
      <c r="O5493" t="s">
        <v>8866</v>
      </c>
      <c r="P5493" t="s">
        <v>10950</v>
      </c>
      <c r="Q5493" t="s">
        <v>741</v>
      </c>
      <c r="V5493">
        <v>1067806677</v>
      </c>
      <c r="W5493" t="s">
        <v>795</v>
      </c>
      <c r="X5493">
        <v>1</v>
      </c>
      <c r="AG5493" t="s">
        <v>769</v>
      </c>
      <c r="AH5493" t="e">
        <f>VLOOKUP(C5493,'CREAR HV'!A:A,1,0)</f>
        <v>#N/A</v>
      </c>
    </row>
    <row r="5494" spans="1:34" x14ac:dyDescent="0.3">
      <c r="A5494" t="s">
        <v>10946</v>
      </c>
      <c r="B5494" t="s">
        <v>10947</v>
      </c>
      <c r="C5494">
        <v>1000283596</v>
      </c>
      <c r="F5494" s="16">
        <v>36757</v>
      </c>
      <c r="G5494" t="s">
        <v>44</v>
      </c>
      <c r="H5494" t="s">
        <v>44</v>
      </c>
      <c r="I5494" t="s">
        <v>14960</v>
      </c>
      <c r="J5494" t="s">
        <v>7482</v>
      </c>
      <c r="K5494" t="s">
        <v>14961</v>
      </c>
      <c r="L5494" t="s">
        <v>14962</v>
      </c>
      <c r="O5494" t="s">
        <v>14963</v>
      </c>
      <c r="P5494" t="s">
        <v>10950</v>
      </c>
      <c r="Q5494" t="s">
        <v>741</v>
      </c>
      <c r="V5494">
        <v>1000283596</v>
      </c>
      <c r="W5494" t="s">
        <v>742</v>
      </c>
      <c r="X5494">
        <v>3</v>
      </c>
      <c r="AG5494" t="s">
        <v>159</v>
      </c>
      <c r="AH5494" t="e">
        <f>VLOOKUP(C5494,'CREAR HV'!A:A,1,0)</f>
        <v>#N/A</v>
      </c>
    </row>
    <row r="5495" spans="1:34" x14ac:dyDescent="0.3">
      <c r="A5495" t="s">
        <v>10946</v>
      </c>
      <c r="B5495" t="s">
        <v>10947</v>
      </c>
      <c r="C5495">
        <v>21990818</v>
      </c>
      <c r="F5495" s="16">
        <v>23017</v>
      </c>
      <c r="G5495" t="s">
        <v>816</v>
      </c>
      <c r="H5495" t="s">
        <v>74</v>
      </c>
      <c r="I5495" t="s">
        <v>2696</v>
      </c>
      <c r="J5495" t="s">
        <v>2697</v>
      </c>
      <c r="K5495" t="s">
        <v>212</v>
      </c>
      <c r="L5495" t="s">
        <v>2698</v>
      </c>
      <c r="O5495" t="s">
        <v>2699</v>
      </c>
      <c r="P5495" t="s">
        <v>10955</v>
      </c>
      <c r="Q5495" t="s">
        <v>741</v>
      </c>
      <c r="AG5495" t="s">
        <v>743</v>
      </c>
      <c r="AH5495" t="e">
        <f>VLOOKUP(C5495,'CREAR HV'!A:A,1,0)</f>
        <v>#N/A</v>
      </c>
    </row>
    <row r="5496" spans="1:34" x14ac:dyDescent="0.3">
      <c r="A5496" t="s">
        <v>10946</v>
      </c>
      <c r="B5496" t="s">
        <v>10947</v>
      </c>
      <c r="C5496">
        <v>21581501</v>
      </c>
      <c r="F5496" s="16">
        <v>30753</v>
      </c>
      <c r="G5496" t="s">
        <v>2654</v>
      </c>
      <c r="H5496" t="s">
        <v>2655</v>
      </c>
      <c r="I5496" t="s">
        <v>2656</v>
      </c>
      <c r="J5496" t="s">
        <v>2657</v>
      </c>
      <c r="K5496" t="s">
        <v>2658</v>
      </c>
      <c r="L5496" t="s">
        <v>2659</v>
      </c>
      <c r="O5496" t="s">
        <v>2660</v>
      </c>
      <c r="P5496" t="s">
        <v>10955</v>
      </c>
      <c r="Q5496" t="s">
        <v>741</v>
      </c>
      <c r="AG5496" t="s">
        <v>769</v>
      </c>
      <c r="AH5496" t="e">
        <f>VLOOKUP(C5496,'CREAR HV'!A:A,1,0)</f>
        <v>#N/A</v>
      </c>
    </row>
    <row r="5497" spans="1:34" x14ac:dyDescent="0.3">
      <c r="A5497" t="s">
        <v>10946</v>
      </c>
      <c r="B5497" t="s">
        <v>10947</v>
      </c>
      <c r="C5497">
        <v>21609182</v>
      </c>
      <c r="F5497" s="16">
        <v>20925</v>
      </c>
      <c r="G5497" t="s">
        <v>2649</v>
      </c>
      <c r="H5497" t="s">
        <v>2650</v>
      </c>
      <c r="I5497" t="s">
        <v>2661</v>
      </c>
      <c r="J5497" t="s">
        <v>411</v>
      </c>
      <c r="K5497" t="s">
        <v>2662</v>
      </c>
      <c r="L5497" t="s">
        <v>2663</v>
      </c>
      <c r="O5497" t="s">
        <v>2664</v>
      </c>
      <c r="P5497" t="s">
        <v>10955</v>
      </c>
      <c r="Q5497" t="s">
        <v>741</v>
      </c>
      <c r="AG5497" t="s">
        <v>743</v>
      </c>
      <c r="AH5497" t="e">
        <f>VLOOKUP(C5497,'CREAR HV'!A:A,1,0)</f>
        <v>#N/A</v>
      </c>
    </row>
    <row r="5498" spans="1:34" x14ac:dyDescent="0.3">
      <c r="A5498" t="s">
        <v>10946</v>
      </c>
      <c r="B5498" t="s">
        <v>10947</v>
      </c>
      <c r="C5498">
        <v>35253669</v>
      </c>
      <c r="F5498" s="16">
        <v>29932</v>
      </c>
      <c r="G5498" t="s">
        <v>3906</v>
      </c>
      <c r="H5498" t="s">
        <v>650</v>
      </c>
      <c r="I5498" t="s">
        <v>14964</v>
      </c>
      <c r="J5498" t="s">
        <v>434</v>
      </c>
      <c r="K5498" t="s">
        <v>3660</v>
      </c>
      <c r="L5498" t="s">
        <v>14965</v>
      </c>
      <c r="O5498" t="s">
        <v>14966</v>
      </c>
      <c r="P5498" t="s">
        <v>10955</v>
      </c>
      <c r="Q5498" t="s">
        <v>741</v>
      </c>
      <c r="AG5498" t="s">
        <v>159</v>
      </c>
      <c r="AH5498" t="e">
        <f>VLOOKUP(C5498,'CREAR HV'!A:A,1,0)</f>
        <v>#N/A</v>
      </c>
    </row>
    <row r="5499" spans="1:34" x14ac:dyDescent="0.3">
      <c r="A5499" t="s">
        <v>10946</v>
      </c>
      <c r="B5499" t="s">
        <v>10947</v>
      </c>
      <c r="C5499">
        <v>25016131</v>
      </c>
      <c r="F5499" s="16">
        <v>20291</v>
      </c>
      <c r="G5499" t="s">
        <v>2964</v>
      </c>
      <c r="H5499" t="s">
        <v>2964</v>
      </c>
      <c r="I5499" t="s">
        <v>2965</v>
      </c>
      <c r="J5499" t="s">
        <v>1437</v>
      </c>
      <c r="K5499" t="s">
        <v>324</v>
      </c>
      <c r="L5499" t="s">
        <v>2966</v>
      </c>
      <c r="O5499" t="s">
        <v>2967</v>
      </c>
      <c r="P5499" t="s">
        <v>10955</v>
      </c>
      <c r="Q5499" t="s">
        <v>741</v>
      </c>
      <c r="AG5499" t="s">
        <v>769</v>
      </c>
      <c r="AH5499" t="e">
        <f>VLOOKUP(C5499,'CREAR HV'!A:A,1,0)</f>
        <v>#N/A</v>
      </c>
    </row>
    <row r="5500" spans="1:34" x14ac:dyDescent="0.3">
      <c r="A5500" t="s">
        <v>10946</v>
      </c>
      <c r="B5500" t="s">
        <v>10947</v>
      </c>
      <c r="C5500">
        <v>24711007</v>
      </c>
      <c r="F5500" s="16">
        <v>21865</v>
      </c>
      <c r="G5500" t="s">
        <v>2923</v>
      </c>
      <c r="H5500" t="s">
        <v>2924</v>
      </c>
      <c r="I5500" t="s">
        <v>2925</v>
      </c>
      <c r="J5500" t="s">
        <v>355</v>
      </c>
      <c r="K5500" t="s">
        <v>2926</v>
      </c>
      <c r="L5500" t="s">
        <v>2927</v>
      </c>
      <c r="O5500" t="s">
        <v>2928</v>
      </c>
      <c r="P5500" t="s">
        <v>10955</v>
      </c>
      <c r="Q5500" t="s">
        <v>741</v>
      </c>
      <c r="AG5500" t="s">
        <v>743</v>
      </c>
      <c r="AH5500" t="e">
        <f>VLOOKUP(C5500,'CREAR HV'!A:A,1,0)</f>
        <v>#N/A</v>
      </c>
    </row>
    <row r="5501" spans="1:34" x14ac:dyDescent="0.3">
      <c r="A5501" t="s">
        <v>10946</v>
      </c>
      <c r="B5501" t="s">
        <v>10947</v>
      </c>
      <c r="C5501">
        <v>24580141</v>
      </c>
      <c r="F5501" s="16">
        <v>24845</v>
      </c>
      <c r="G5501" t="s">
        <v>2285</v>
      </c>
      <c r="H5501" t="s">
        <v>2285</v>
      </c>
      <c r="I5501" t="s">
        <v>2913</v>
      </c>
      <c r="J5501" t="s">
        <v>208</v>
      </c>
      <c r="K5501" t="s">
        <v>2087</v>
      </c>
      <c r="L5501" t="s">
        <v>2914</v>
      </c>
      <c r="O5501" t="s">
        <v>2915</v>
      </c>
      <c r="P5501" t="s">
        <v>10955</v>
      </c>
      <c r="Q5501" t="s">
        <v>741</v>
      </c>
      <c r="AG5501" t="s">
        <v>769</v>
      </c>
      <c r="AH5501" t="e">
        <f>VLOOKUP(C5501,'CREAR HV'!A:A,1,0)</f>
        <v>#N/A</v>
      </c>
    </row>
    <row r="5502" spans="1:34" x14ac:dyDescent="0.3">
      <c r="A5502" t="s">
        <v>10946</v>
      </c>
      <c r="B5502" t="s">
        <v>10947</v>
      </c>
      <c r="C5502">
        <v>24387721</v>
      </c>
      <c r="F5502" s="16">
        <v>22107</v>
      </c>
      <c r="G5502" t="s">
        <v>892</v>
      </c>
      <c r="H5502" t="s">
        <v>892</v>
      </c>
      <c r="I5502" t="s">
        <v>2899</v>
      </c>
      <c r="J5502" t="s">
        <v>1981</v>
      </c>
      <c r="K5502" t="s">
        <v>407</v>
      </c>
      <c r="L5502" t="s">
        <v>2900</v>
      </c>
      <c r="O5502" t="s">
        <v>2901</v>
      </c>
      <c r="P5502" t="s">
        <v>10955</v>
      </c>
      <c r="Q5502" t="s">
        <v>741</v>
      </c>
      <c r="AG5502" t="s">
        <v>743</v>
      </c>
      <c r="AH5502" t="e">
        <f>VLOOKUP(C5502,'CREAR HV'!A:A,1,0)</f>
        <v>#N/A</v>
      </c>
    </row>
    <row r="5503" spans="1:34" x14ac:dyDescent="0.3">
      <c r="A5503" t="s">
        <v>10946</v>
      </c>
      <c r="B5503" t="s">
        <v>10947</v>
      </c>
      <c r="C5503">
        <v>23855679</v>
      </c>
      <c r="F5503" s="16">
        <v>23727</v>
      </c>
      <c r="G5503" t="s">
        <v>2416</v>
      </c>
      <c r="H5503" t="s">
        <v>2416</v>
      </c>
      <c r="I5503" t="s">
        <v>2858</v>
      </c>
      <c r="J5503" t="s">
        <v>157</v>
      </c>
      <c r="K5503" t="s">
        <v>355</v>
      </c>
      <c r="L5503" t="s">
        <v>2859</v>
      </c>
      <c r="P5503" t="s">
        <v>10955</v>
      </c>
      <c r="Q5503" t="s">
        <v>741</v>
      </c>
      <c r="AG5503" t="s">
        <v>743</v>
      </c>
      <c r="AH5503" t="e">
        <f>VLOOKUP(C5503,'CREAR HV'!A:A,1,0)</f>
        <v>#N/A</v>
      </c>
    </row>
    <row r="5504" spans="1:34" x14ac:dyDescent="0.3">
      <c r="A5504" t="s">
        <v>10946</v>
      </c>
      <c r="B5504" t="s">
        <v>10947</v>
      </c>
      <c r="C5504">
        <v>23790475</v>
      </c>
      <c r="F5504" s="16">
        <v>24427</v>
      </c>
      <c r="G5504" t="s">
        <v>2842</v>
      </c>
      <c r="H5504" t="s">
        <v>2842</v>
      </c>
      <c r="I5504" t="s">
        <v>2843</v>
      </c>
      <c r="J5504" t="s">
        <v>2351</v>
      </c>
      <c r="K5504" t="s">
        <v>2844</v>
      </c>
      <c r="L5504" t="s">
        <v>2845</v>
      </c>
      <c r="O5504" t="s">
        <v>2846</v>
      </c>
      <c r="P5504" t="s">
        <v>10955</v>
      </c>
      <c r="Q5504" t="s">
        <v>741</v>
      </c>
      <c r="AG5504" t="s">
        <v>743</v>
      </c>
      <c r="AH5504" t="e">
        <f>VLOOKUP(C5504,'CREAR HV'!A:A,1,0)</f>
        <v>#N/A</v>
      </c>
    </row>
    <row r="5505" spans="1:34" x14ac:dyDescent="0.3">
      <c r="A5505" t="s">
        <v>10946</v>
      </c>
      <c r="B5505" t="s">
        <v>10947</v>
      </c>
      <c r="C5505">
        <v>27650989</v>
      </c>
      <c r="E5505" s="16">
        <v>31846</v>
      </c>
      <c r="F5505" s="16">
        <v>24868</v>
      </c>
      <c r="G5505" t="s">
        <v>1813</v>
      </c>
      <c r="H5505" t="s">
        <v>1814</v>
      </c>
      <c r="I5505" t="s">
        <v>3164</v>
      </c>
      <c r="J5505" t="s">
        <v>777</v>
      </c>
      <c r="K5505" t="s">
        <v>803</v>
      </c>
      <c r="L5505" t="s">
        <v>3165</v>
      </c>
      <c r="P5505" t="s">
        <v>10955</v>
      </c>
      <c r="Q5505" t="s">
        <v>1038</v>
      </c>
      <c r="R5505" t="s">
        <v>814</v>
      </c>
      <c r="W5505" t="s">
        <v>3166</v>
      </c>
      <c r="X5505">
        <v>0</v>
      </c>
      <c r="AB5505" t="s">
        <v>3167</v>
      </c>
      <c r="AC5505" t="s">
        <v>3168</v>
      </c>
      <c r="AG5505" t="s">
        <v>769</v>
      </c>
      <c r="AH5505" t="e">
        <f>VLOOKUP(C5505,'CREAR HV'!A:A,1,0)</f>
        <v>#N/A</v>
      </c>
    </row>
    <row r="5506" spans="1:34" x14ac:dyDescent="0.3">
      <c r="A5506" t="s">
        <v>10946</v>
      </c>
      <c r="B5506" t="s">
        <v>10947</v>
      </c>
      <c r="C5506">
        <v>27982791</v>
      </c>
      <c r="F5506" s="16">
        <v>22462</v>
      </c>
      <c r="G5506" t="s">
        <v>3188</v>
      </c>
      <c r="H5506" t="s">
        <v>3188</v>
      </c>
      <c r="I5506" t="s">
        <v>3189</v>
      </c>
      <c r="J5506" t="s">
        <v>607</v>
      </c>
      <c r="K5506" t="s">
        <v>3190</v>
      </c>
      <c r="L5506" t="s">
        <v>3191</v>
      </c>
      <c r="O5506" t="s">
        <v>3192</v>
      </c>
      <c r="P5506" t="s">
        <v>10955</v>
      </c>
      <c r="Q5506" t="s">
        <v>741</v>
      </c>
      <c r="AG5506" t="s">
        <v>769</v>
      </c>
      <c r="AH5506" t="e">
        <f>VLOOKUP(C5506,'CREAR HV'!A:A,1,0)</f>
        <v>#N/A</v>
      </c>
    </row>
    <row r="5507" spans="1:34" x14ac:dyDescent="0.3">
      <c r="A5507" t="s">
        <v>10946</v>
      </c>
      <c r="B5507" t="s">
        <v>10947</v>
      </c>
      <c r="C5507">
        <v>2757963</v>
      </c>
      <c r="F5507" s="16">
        <v>22349</v>
      </c>
      <c r="G5507" t="s">
        <v>764</v>
      </c>
      <c r="H5507" t="s">
        <v>765</v>
      </c>
      <c r="I5507" t="s">
        <v>766</v>
      </c>
      <c r="J5507" t="s">
        <v>760</v>
      </c>
      <c r="K5507" t="s">
        <v>196</v>
      </c>
      <c r="L5507" t="s">
        <v>767</v>
      </c>
      <c r="O5507" t="s">
        <v>768</v>
      </c>
      <c r="P5507" t="s">
        <v>10950</v>
      </c>
      <c r="Q5507" t="s">
        <v>741</v>
      </c>
      <c r="V5507">
        <v>2757963</v>
      </c>
      <c r="W5507" t="s">
        <v>742</v>
      </c>
      <c r="X5507">
        <v>0</v>
      </c>
      <c r="AG5507" t="s">
        <v>769</v>
      </c>
      <c r="AH5507" t="e">
        <f>VLOOKUP(C5507,'CREAR HV'!A:A,1,0)</f>
        <v>#N/A</v>
      </c>
    </row>
    <row r="5508" spans="1:34" x14ac:dyDescent="0.3">
      <c r="A5508" t="s">
        <v>10946</v>
      </c>
      <c r="B5508" t="s">
        <v>10947</v>
      </c>
      <c r="C5508">
        <v>26759691</v>
      </c>
      <c r="F5508" s="16">
        <v>21298</v>
      </c>
      <c r="G5508" t="s">
        <v>843</v>
      </c>
      <c r="H5508" t="s">
        <v>844</v>
      </c>
      <c r="I5508" t="s">
        <v>3075</v>
      </c>
      <c r="J5508" t="s">
        <v>3076</v>
      </c>
      <c r="K5508" t="s">
        <v>389</v>
      </c>
      <c r="L5508" t="s">
        <v>3077</v>
      </c>
      <c r="O5508" t="s">
        <v>3078</v>
      </c>
      <c r="P5508" t="s">
        <v>10955</v>
      </c>
      <c r="Q5508" t="s">
        <v>741</v>
      </c>
      <c r="AG5508" t="s">
        <v>743</v>
      </c>
      <c r="AH5508" t="e">
        <f>VLOOKUP(C5508,'CREAR HV'!A:A,1,0)</f>
        <v>#N/A</v>
      </c>
    </row>
    <row r="5509" spans="1:34" x14ac:dyDescent="0.3">
      <c r="A5509" t="s">
        <v>10946</v>
      </c>
      <c r="B5509" t="s">
        <v>10947</v>
      </c>
      <c r="C5509">
        <v>26765815</v>
      </c>
      <c r="F5509" s="16">
        <v>23815</v>
      </c>
      <c r="G5509" t="s">
        <v>2893</v>
      </c>
      <c r="H5509" t="s">
        <v>2893</v>
      </c>
      <c r="I5509" t="s">
        <v>3079</v>
      </c>
      <c r="J5509" t="s">
        <v>3080</v>
      </c>
      <c r="K5509" t="s">
        <v>1051</v>
      </c>
      <c r="L5509" t="s">
        <v>3081</v>
      </c>
      <c r="O5509" t="s">
        <v>3082</v>
      </c>
      <c r="P5509" t="s">
        <v>10955</v>
      </c>
      <c r="Q5509" t="s">
        <v>741</v>
      </c>
      <c r="AG5509" t="s">
        <v>769</v>
      </c>
      <c r="AH5509" t="e">
        <f>VLOOKUP(C5509,'CREAR HV'!A:A,1,0)</f>
        <v>#N/A</v>
      </c>
    </row>
    <row r="5510" spans="1:34" x14ac:dyDescent="0.3">
      <c r="A5510" t="s">
        <v>10946</v>
      </c>
      <c r="B5510" t="s">
        <v>10947</v>
      </c>
      <c r="C5510">
        <v>25311771</v>
      </c>
      <c r="F5510" s="16">
        <v>26374</v>
      </c>
      <c r="G5510" t="s">
        <v>2996</v>
      </c>
      <c r="H5510" t="s">
        <v>2997</v>
      </c>
      <c r="I5510" t="s">
        <v>2998</v>
      </c>
      <c r="J5510" t="s">
        <v>536</v>
      </c>
      <c r="K5510" t="s">
        <v>2999</v>
      </c>
      <c r="L5510" t="s">
        <v>3000</v>
      </c>
      <c r="O5510" t="s">
        <v>3001</v>
      </c>
      <c r="P5510" t="s">
        <v>10955</v>
      </c>
      <c r="Q5510" t="s">
        <v>741</v>
      </c>
      <c r="AG5510" t="s">
        <v>743</v>
      </c>
      <c r="AH5510" t="e">
        <f>VLOOKUP(C5510,'CREAR HV'!A:A,1,0)</f>
        <v>#N/A</v>
      </c>
    </row>
    <row r="5511" spans="1:34" x14ac:dyDescent="0.3">
      <c r="A5511" t="s">
        <v>10946</v>
      </c>
      <c r="B5511" t="s">
        <v>10947</v>
      </c>
      <c r="C5511">
        <v>26910676</v>
      </c>
      <c r="F5511" s="16">
        <v>22731</v>
      </c>
      <c r="G5511" t="s">
        <v>3110</v>
      </c>
      <c r="H5511" t="s">
        <v>3110</v>
      </c>
      <c r="I5511" t="s">
        <v>3111</v>
      </c>
      <c r="J5511" t="s">
        <v>3112</v>
      </c>
      <c r="K5511" t="s">
        <v>196</v>
      </c>
      <c r="L5511" t="s">
        <v>3113</v>
      </c>
      <c r="O5511" t="s">
        <v>3114</v>
      </c>
      <c r="P5511" t="s">
        <v>10955</v>
      </c>
      <c r="Q5511" t="s">
        <v>741</v>
      </c>
      <c r="AG5511" t="s">
        <v>743</v>
      </c>
      <c r="AH5511" t="e">
        <f>VLOOKUP(C5511,'CREAR HV'!A:A,1,0)</f>
        <v>#N/A</v>
      </c>
    </row>
    <row r="5512" spans="1:34" x14ac:dyDescent="0.3">
      <c r="A5512" t="s">
        <v>10946</v>
      </c>
      <c r="B5512" t="s">
        <v>10947</v>
      </c>
      <c r="C5512">
        <v>10566482</v>
      </c>
      <c r="F5512" s="16">
        <v>25216</v>
      </c>
      <c r="G5512" t="s">
        <v>1517</v>
      </c>
      <c r="H5512" t="s">
        <v>1517</v>
      </c>
      <c r="I5512" t="s">
        <v>1518</v>
      </c>
      <c r="J5512" t="s">
        <v>1519</v>
      </c>
      <c r="K5512" t="s">
        <v>1520</v>
      </c>
      <c r="L5512" t="s">
        <v>1521</v>
      </c>
      <c r="O5512" t="s">
        <v>1522</v>
      </c>
      <c r="P5512" t="s">
        <v>10950</v>
      </c>
      <c r="Q5512" t="s">
        <v>741</v>
      </c>
      <c r="V5512">
        <v>255165</v>
      </c>
      <c r="W5512" t="s">
        <v>795</v>
      </c>
      <c r="X5512">
        <v>47</v>
      </c>
      <c r="AG5512" t="s">
        <v>769</v>
      </c>
      <c r="AH5512" t="e">
        <f>VLOOKUP(C5512,'CREAR HV'!A:A,1,0)</f>
        <v>#N/A</v>
      </c>
    </row>
    <row r="5513" spans="1:34" x14ac:dyDescent="0.3">
      <c r="A5513" t="s">
        <v>10946</v>
      </c>
      <c r="B5513" t="s">
        <v>10947</v>
      </c>
      <c r="C5513">
        <v>1070595914</v>
      </c>
      <c r="F5513" s="16">
        <v>32561</v>
      </c>
      <c r="G5513" t="s">
        <v>2343</v>
      </c>
      <c r="H5513" t="s">
        <v>2343</v>
      </c>
      <c r="I5513" t="s">
        <v>8905</v>
      </c>
      <c r="J5513" t="s">
        <v>170</v>
      </c>
      <c r="K5513" t="s">
        <v>1558</v>
      </c>
      <c r="L5513" t="s">
        <v>8906</v>
      </c>
      <c r="O5513" t="s">
        <v>8907</v>
      </c>
      <c r="P5513" t="s">
        <v>10955</v>
      </c>
      <c r="Q5513" t="s">
        <v>741</v>
      </c>
      <c r="AG5513" t="s">
        <v>769</v>
      </c>
      <c r="AH5513" t="e">
        <f>VLOOKUP(C5513,'CREAR HV'!A:A,1,0)</f>
        <v>#N/A</v>
      </c>
    </row>
    <row r="5514" spans="1:34" x14ac:dyDescent="0.3">
      <c r="A5514" t="s">
        <v>10946</v>
      </c>
      <c r="B5514" t="s">
        <v>10947</v>
      </c>
      <c r="C5514">
        <v>29873802</v>
      </c>
      <c r="F5514" s="16">
        <v>28496</v>
      </c>
      <c r="G5514" t="s">
        <v>36</v>
      </c>
      <c r="H5514" t="s">
        <v>36</v>
      </c>
      <c r="I5514" t="s">
        <v>3331</v>
      </c>
      <c r="J5514" t="s">
        <v>215</v>
      </c>
      <c r="K5514" t="s">
        <v>818</v>
      </c>
      <c r="L5514" t="s">
        <v>3332</v>
      </c>
      <c r="O5514" t="s">
        <v>3333</v>
      </c>
      <c r="P5514" t="s">
        <v>10955</v>
      </c>
      <c r="Q5514" t="s">
        <v>741</v>
      </c>
      <c r="AG5514" t="s">
        <v>769</v>
      </c>
      <c r="AH5514" t="e">
        <f>VLOOKUP(C5514,'CREAR HV'!A:A,1,0)</f>
        <v>#N/A</v>
      </c>
    </row>
    <row r="5515" spans="1:34" x14ac:dyDescent="0.3">
      <c r="A5515" t="s">
        <v>10946</v>
      </c>
      <c r="B5515" t="s">
        <v>10947</v>
      </c>
      <c r="C5515">
        <v>28815883</v>
      </c>
      <c r="F5515" s="16">
        <v>21857</v>
      </c>
      <c r="G5515" t="s">
        <v>3255</v>
      </c>
      <c r="H5515" t="s">
        <v>83</v>
      </c>
      <c r="I5515" t="s">
        <v>3256</v>
      </c>
      <c r="J5515" t="s">
        <v>1929</v>
      </c>
      <c r="K5515" t="s">
        <v>3257</v>
      </c>
      <c r="L5515" t="s">
        <v>159</v>
      </c>
      <c r="O5515" t="s">
        <v>3258</v>
      </c>
      <c r="P5515" t="s">
        <v>10955</v>
      </c>
      <c r="Q5515" t="s">
        <v>741</v>
      </c>
      <c r="AG5515" t="s">
        <v>769</v>
      </c>
      <c r="AH5515" t="e">
        <f>VLOOKUP(C5515,'CREAR HV'!A:A,1,0)</f>
        <v>#N/A</v>
      </c>
    </row>
    <row r="5516" spans="1:34" x14ac:dyDescent="0.3">
      <c r="A5516" t="s">
        <v>10946</v>
      </c>
      <c r="B5516" t="s">
        <v>10947</v>
      </c>
      <c r="C5516">
        <v>28846147</v>
      </c>
      <c r="F5516" s="16">
        <v>25538</v>
      </c>
      <c r="G5516" t="s">
        <v>3259</v>
      </c>
      <c r="H5516" t="s">
        <v>3259</v>
      </c>
      <c r="I5516" t="s">
        <v>3260</v>
      </c>
      <c r="J5516" t="s">
        <v>208</v>
      </c>
      <c r="K5516" t="s">
        <v>159</v>
      </c>
      <c r="L5516" t="s">
        <v>3261</v>
      </c>
      <c r="O5516" t="s">
        <v>3262</v>
      </c>
      <c r="P5516" t="s">
        <v>10955</v>
      </c>
      <c r="Q5516" t="s">
        <v>741</v>
      </c>
      <c r="AG5516" t="s">
        <v>743</v>
      </c>
      <c r="AH5516" t="e">
        <f>VLOOKUP(C5516,'CREAR HV'!A:A,1,0)</f>
        <v>#N/A</v>
      </c>
    </row>
    <row r="5517" spans="1:34" x14ac:dyDescent="0.3">
      <c r="A5517" t="s">
        <v>10946</v>
      </c>
      <c r="B5517" t="s">
        <v>10947</v>
      </c>
      <c r="C5517">
        <v>28612092</v>
      </c>
      <c r="F5517" s="16">
        <v>23298</v>
      </c>
      <c r="G5517" t="s">
        <v>3231</v>
      </c>
      <c r="H5517" t="s">
        <v>3231</v>
      </c>
      <c r="I5517" t="s">
        <v>3232</v>
      </c>
      <c r="J5517" t="s">
        <v>195</v>
      </c>
      <c r="K5517" t="s">
        <v>325</v>
      </c>
      <c r="L5517" t="s">
        <v>3233</v>
      </c>
      <c r="O5517" t="s">
        <v>3234</v>
      </c>
      <c r="P5517" t="s">
        <v>10955</v>
      </c>
      <c r="Q5517" t="s">
        <v>741</v>
      </c>
      <c r="AG5517" t="s">
        <v>743</v>
      </c>
      <c r="AH5517" t="e">
        <f>VLOOKUP(C5517,'CREAR HV'!A:A,1,0)</f>
        <v>#N/A</v>
      </c>
    </row>
    <row r="5518" spans="1:34" x14ac:dyDescent="0.3">
      <c r="A5518" t="s">
        <v>10946</v>
      </c>
      <c r="B5518" t="s">
        <v>10947</v>
      </c>
      <c r="C5518">
        <v>32847467</v>
      </c>
      <c r="F5518" s="16">
        <v>26395</v>
      </c>
      <c r="G5518" t="s">
        <v>1028</v>
      </c>
      <c r="H5518" t="s">
        <v>1028</v>
      </c>
      <c r="I5518" t="s">
        <v>3712</v>
      </c>
      <c r="J5518" t="s">
        <v>487</v>
      </c>
      <c r="K5518" t="s">
        <v>487</v>
      </c>
      <c r="L5518" t="s">
        <v>3713</v>
      </c>
      <c r="O5518" t="s">
        <v>3714</v>
      </c>
      <c r="P5518" t="s">
        <v>10955</v>
      </c>
      <c r="Q5518" t="s">
        <v>741</v>
      </c>
      <c r="AG5518" t="s">
        <v>769</v>
      </c>
      <c r="AH5518" t="e">
        <f>VLOOKUP(C5518,'CREAR HV'!A:A,1,0)</f>
        <v>#N/A</v>
      </c>
    </row>
    <row r="5519" spans="1:34" x14ac:dyDescent="0.3">
      <c r="A5519" t="s">
        <v>10946</v>
      </c>
      <c r="B5519" t="s">
        <v>10947</v>
      </c>
      <c r="C5519">
        <v>29328276</v>
      </c>
      <c r="E5519" s="16">
        <v>29150</v>
      </c>
      <c r="F5519" s="16">
        <v>22128</v>
      </c>
      <c r="G5519" t="s">
        <v>899</v>
      </c>
      <c r="H5519" t="s">
        <v>899</v>
      </c>
      <c r="I5519" t="s">
        <v>3287</v>
      </c>
      <c r="J5519" t="s">
        <v>276</v>
      </c>
      <c r="K5519" t="s">
        <v>276</v>
      </c>
      <c r="L5519" t="s">
        <v>3288</v>
      </c>
      <c r="O5519" t="s">
        <v>3289</v>
      </c>
      <c r="P5519" t="s">
        <v>10955</v>
      </c>
      <c r="Q5519" t="s">
        <v>741</v>
      </c>
      <c r="R5519" t="s">
        <v>1011</v>
      </c>
      <c r="W5519" t="s">
        <v>3290</v>
      </c>
      <c r="X5519">
        <v>50</v>
      </c>
      <c r="AB5519" t="s">
        <v>3291</v>
      </c>
      <c r="AC5519" t="s">
        <v>3292</v>
      </c>
      <c r="AG5519" t="s">
        <v>769</v>
      </c>
      <c r="AH5519" t="e">
        <f>VLOOKUP(C5519,'CREAR HV'!A:A,1,0)</f>
        <v>#N/A</v>
      </c>
    </row>
    <row r="5520" spans="1:34" x14ac:dyDescent="0.3">
      <c r="A5520" t="s">
        <v>10946</v>
      </c>
      <c r="B5520" t="s">
        <v>10947</v>
      </c>
      <c r="C5520">
        <v>1057787773</v>
      </c>
      <c r="E5520" s="16">
        <v>37727</v>
      </c>
      <c r="F5520" s="16">
        <v>35536</v>
      </c>
      <c r="G5520" t="s">
        <v>2027</v>
      </c>
      <c r="H5520" t="s">
        <v>2027</v>
      </c>
      <c r="I5520" t="s">
        <v>5647</v>
      </c>
      <c r="J5520" t="s">
        <v>215</v>
      </c>
      <c r="K5520" t="s">
        <v>916</v>
      </c>
      <c r="L5520" t="s">
        <v>8741</v>
      </c>
      <c r="M5520" t="s">
        <v>8742</v>
      </c>
      <c r="O5520" t="s">
        <v>8743</v>
      </c>
      <c r="P5520" t="s">
        <v>10955</v>
      </c>
      <c r="Q5520" t="s">
        <v>741</v>
      </c>
      <c r="R5520" t="s">
        <v>748</v>
      </c>
      <c r="W5520" t="s">
        <v>159</v>
      </c>
      <c r="X5520">
        <v>0</v>
      </c>
      <c r="AG5520" t="s">
        <v>743</v>
      </c>
      <c r="AH5520" t="e">
        <f>VLOOKUP(C5520,'CREAR HV'!A:A,1,0)</f>
        <v>#N/A</v>
      </c>
    </row>
    <row r="5521" spans="1:34" x14ac:dyDescent="0.3">
      <c r="A5521" t="s">
        <v>10946</v>
      </c>
      <c r="B5521" t="s">
        <v>10947</v>
      </c>
      <c r="C5521">
        <v>24386170</v>
      </c>
      <c r="F5521" s="16">
        <v>20485</v>
      </c>
      <c r="G5521" t="s">
        <v>892</v>
      </c>
      <c r="H5521" t="s">
        <v>892</v>
      </c>
      <c r="I5521" t="s">
        <v>2546</v>
      </c>
      <c r="J5521" t="s">
        <v>407</v>
      </c>
      <c r="K5521" t="s">
        <v>215</v>
      </c>
      <c r="L5521" t="s">
        <v>2897</v>
      </c>
      <c r="O5521" t="s">
        <v>2898</v>
      </c>
      <c r="P5521" t="s">
        <v>10955</v>
      </c>
      <c r="Q5521" t="s">
        <v>741</v>
      </c>
      <c r="AG5521" t="s">
        <v>743</v>
      </c>
      <c r="AH5521" t="e">
        <f>VLOOKUP(C5521,'CREAR HV'!A:A,1,0)</f>
        <v>#N/A</v>
      </c>
    </row>
    <row r="5522" spans="1:34" x14ac:dyDescent="0.3">
      <c r="A5522" t="s">
        <v>10946</v>
      </c>
      <c r="B5522" t="s">
        <v>10947</v>
      </c>
      <c r="C5522">
        <v>24242703</v>
      </c>
      <c r="F5522" s="16">
        <v>20771</v>
      </c>
      <c r="G5522" t="s">
        <v>2893</v>
      </c>
      <c r="H5522" t="s">
        <v>2893</v>
      </c>
      <c r="I5522" t="s">
        <v>2894</v>
      </c>
      <c r="J5522" t="s">
        <v>411</v>
      </c>
      <c r="K5522" t="s">
        <v>173</v>
      </c>
      <c r="L5522" t="s">
        <v>2895</v>
      </c>
      <c r="O5522" t="s">
        <v>2896</v>
      </c>
      <c r="P5522" t="s">
        <v>10955</v>
      </c>
      <c r="Q5522" t="s">
        <v>741</v>
      </c>
      <c r="AG5522" t="s">
        <v>769</v>
      </c>
      <c r="AH5522" t="e">
        <f>VLOOKUP(C5522,'CREAR HV'!A:A,1,0)</f>
        <v>#N/A</v>
      </c>
    </row>
    <row r="5523" spans="1:34" x14ac:dyDescent="0.3">
      <c r="A5523" t="s">
        <v>10946</v>
      </c>
      <c r="B5523" t="s">
        <v>10947</v>
      </c>
      <c r="C5523">
        <v>23779610</v>
      </c>
      <c r="F5523" s="16">
        <v>23094</v>
      </c>
      <c r="G5523" t="s">
        <v>866</v>
      </c>
      <c r="H5523" t="s">
        <v>124</v>
      </c>
      <c r="I5523" t="s">
        <v>2824</v>
      </c>
      <c r="J5523" t="s">
        <v>2825</v>
      </c>
      <c r="K5523" t="s">
        <v>287</v>
      </c>
      <c r="L5523" t="s">
        <v>2826</v>
      </c>
      <c r="O5523" t="s">
        <v>2827</v>
      </c>
      <c r="P5523" t="s">
        <v>10955</v>
      </c>
      <c r="Q5523" t="s">
        <v>741</v>
      </c>
      <c r="AG5523" t="s">
        <v>769</v>
      </c>
      <c r="AH5523" t="e">
        <f>VLOOKUP(C5523,'CREAR HV'!A:A,1,0)</f>
        <v>#N/A</v>
      </c>
    </row>
    <row r="5524" spans="1:34" x14ac:dyDescent="0.3">
      <c r="A5524" t="s">
        <v>10946</v>
      </c>
      <c r="B5524" t="s">
        <v>10947</v>
      </c>
      <c r="C5524">
        <v>27004151</v>
      </c>
      <c r="F5524" s="16">
        <v>22005</v>
      </c>
      <c r="G5524" t="s">
        <v>560</v>
      </c>
      <c r="H5524" t="s">
        <v>560</v>
      </c>
      <c r="I5524" t="s">
        <v>3115</v>
      </c>
      <c r="J5524" t="s">
        <v>1344</v>
      </c>
      <c r="K5524" t="s">
        <v>819</v>
      </c>
      <c r="L5524" t="s">
        <v>3116</v>
      </c>
      <c r="P5524" t="s">
        <v>10955</v>
      </c>
      <c r="Q5524" t="s">
        <v>741</v>
      </c>
      <c r="AG5524" t="s">
        <v>743</v>
      </c>
      <c r="AH5524" t="e">
        <f>VLOOKUP(C5524,'CREAR HV'!A:A,1,0)</f>
        <v>#N/A</v>
      </c>
    </row>
    <row r="5525" spans="1:34" x14ac:dyDescent="0.3">
      <c r="A5525" t="s">
        <v>10946</v>
      </c>
      <c r="B5525" t="s">
        <v>10947</v>
      </c>
      <c r="C5525">
        <v>1068664468</v>
      </c>
      <c r="F5525" s="16">
        <v>33831</v>
      </c>
      <c r="G5525" t="s">
        <v>764</v>
      </c>
      <c r="H5525" t="s">
        <v>765</v>
      </c>
      <c r="I5525" t="s">
        <v>8877</v>
      </c>
      <c r="J5525" t="s">
        <v>1288</v>
      </c>
      <c r="K5525" t="s">
        <v>279</v>
      </c>
      <c r="L5525" t="s">
        <v>8878</v>
      </c>
      <c r="O5525" t="s">
        <v>8879</v>
      </c>
      <c r="P5525" t="s">
        <v>10950</v>
      </c>
      <c r="Q5525" t="s">
        <v>741</v>
      </c>
      <c r="V5525">
        <v>1068664468</v>
      </c>
      <c r="W5525" t="s">
        <v>742</v>
      </c>
      <c r="X5525">
        <v>0</v>
      </c>
      <c r="AG5525" t="s">
        <v>769</v>
      </c>
      <c r="AH5525" t="e">
        <f>VLOOKUP(C5525,'CREAR HV'!A:A,1,0)</f>
        <v>#N/A</v>
      </c>
    </row>
    <row r="5526" spans="1:34" x14ac:dyDescent="0.3">
      <c r="A5526" t="s">
        <v>10946</v>
      </c>
      <c r="B5526" t="s">
        <v>10947</v>
      </c>
      <c r="C5526">
        <v>31199255</v>
      </c>
      <c r="E5526" s="16">
        <v>29493</v>
      </c>
      <c r="F5526" s="16">
        <v>22619</v>
      </c>
      <c r="G5526" t="s">
        <v>1040</v>
      </c>
      <c r="H5526" t="s">
        <v>1041</v>
      </c>
      <c r="I5526" t="s">
        <v>3180</v>
      </c>
      <c r="J5526" t="s">
        <v>222</v>
      </c>
      <c r="K5526" t="s">
        <v>920</v>
      </c>
      <c r="L5526" t="s">
        <v>3479</v>
      </c>
      <c r="O5526" t="s">
        <v>3480</v>
      </c>
      <c r="P5526" t="s">
        <v>10955</v>
      </c>
      <c r="Q5526" t="s">
        <v>1038</v>
      </c>
      <c r="R5526" t="s">
        <v>814</v>
      </c>
      <c r="W5526" t="s">
        <v>3155</v>
      </c>
      <c r="X5526">
        <v>4</v>
      </c>
      <c r="AB5526" t="s">
        <v>3481</v>
      </c>
      <c r="AC5526" t="s">
        <v>3482</v>
      </c>
      <c r="AG5526" t="s">
        <v>743</v>
      </c>
      <c r="AH5526" t="e">
        <f>VLOOKUP(C5526,'CREAR HV'!A:A,1,0)</f>
        <v>#N/A</v>
      </c>
    </row>
    <row r="5527" spans="1:34" x14ac:dyDescent="0.3">
      <c r="A5527" t="s">
        <v>10946</v>
      </c>
      <c r="B5527" t="s">
        <v>10947</v>
      </c>
      <c r="C5527">
        <v>33238479</v>
      </c>
      <c r="F5527" s="16">
        <v>26141</v>
      </c>
      <c r="G5527" t="s">
        <v>2787</v>
      </c>
      <c r="H5527" t="s">
        <v>2787</v>
      </c>
      <c r="I5527" t="s">
        <v>3754</v>
      </c>
      <c r="J5527" t="s">
        <v>342</v>
      </c>
      <c r="K5527" t="s">
        <v>215</v>
      </c>
      <c r="L5527" t="s">
        <v>3755</v>
      </c>
      <c r="O5527" t="s">
        <v>3756</v>
      </c>
      <c r="P5527" t="s">
        <v>10955</v>
      </c>
      <c r="Q5527" t="s">
        <v>741</v>
      </c>
      <c r="AG5527" t="s">
        <v>769</v>
      </c>
      <c r="AH5527" t="e">
        <f>VLOOKUP(C5527,'CREAR HV'!A:A,1,0)</f>
        <v>#N/A</v>
      </c>
    </row>
    <row r="5528" spans="1:34" x14ac:dyDescent="0.3">
      <c r="A5528" t="s">
        <v>10946</v>
      </c>
      <c r="B5528" t="s">
        <v>10947</v>
      </c>
      <c r="C5528">
        <v>77168559</v>
      </c>
      <c r="F5528" s="16">
        <v>25469</v>
      </c>
      <c r="G5528" t="s">
        <v>92</v>
      </c>
      <c r="H5528" t="s">
        <v>92</v>
      </c>
      <c r="I5528" t="s">
        <v>14967</v>
      </c>
      <c r="J5528" t="s">
        <v>2818</v>
      </c>
      <c r="K5528" t="s">
        <v>5679</v>
      </c>
      <c r="L5528" t="s">
        <v>14968</v>
      </c>
      <c r="P5528" t="s">
        <v>10950</v>
      </c>
      <c r="Q5528" t="s">
        <v>741</v>
      </c>
      <c r="AG5528" t="s">
        <v>159</v>
      </c>
      <c r="AH5528" t="e">
        <f>VLOOKUP(C5528,'CREAR HV'!A:A,1,0)</f>
        <v>#N/A</v>
      </c>
    </row>
    <row r="5529" spans="1:34" x14ac:dyDescent="0.3">
      <c r="A5529" t="s">
        <v>10946</v>
      </c>
      <c r="B5529" t="s">
        <v>10947</v>
      </c>
      <c r="C5529">
        <v>71654449</v>
      </c>
      <c r="E5529" s="16">
        <v>30357</v>
      </c>
      <c r="F5529" s="16">
        <v>23734</v>
      </c>
      <c r="G5529" t="s">
        <v>6623</v>
      </c>
      <c r="H5529" t="s">
        <v>6623</v>
      </c>
      <c r="I5529" t="s">
        <v>6624</v>
      </c>
      <c r="J5529" t="s">
        <v>282</v>
      </c>
      <c r="K5529" t="s">
        <v>1344</v>
      </c>
      <c r="L5529" t="s">
        <v>6625</v>
      </c>
      <c r="O5529" t="s">
        <v>6626</v>
      </c>
      <c r="P5529" t="s">
        <v>10950</v>
      </c>
      <c r="Q5529" t="s">
        <v>1038</v>
      </c>
      <c r="R5529" t="s">
        <v>814</v>
      </c>
      <c r="W5529" t="s">
        <v>742</v>
      </c>
      <c r="X5529">
        <v>26</v>
      </c>
      <c r="AB5529" t="s">
        <v>6627</v>
      </c>
      <c r="AG5529" t="s">
        <v>743</v>
      </c>
      <c r="AH5529" t="e">
        <f>VLOOKUP(C5529,'CREAR HV'!A:A,1,0)</f>
        <v>#N/A</v>
      </c>
    </row>
    <row r="5530" spans="1:34" x14ac:dyDescent="0.3">
      <c r="A5530" t="s">
        <v>10946</v>
      </c>
      <c r="B5530" t="s">
        <v>10947</v>
      </c>
      <c r="C5530">
        <v>32242843</v>
      </c>
      <c r="F5530" s="16">
        <v>30345</v>
      </c>
      <c r="G5530" t="s">
        <v>816</v>
      </c>
      <c r="H5530" t="s">
        <v>74</v>
      </c>
      <c r="I5530" t="s">
        <v>3327</v>
      </c>
      <c r="J5530" t="s">
        <v>1981</v>
      </c>
      <c r="K5530" t="s">
        <v>3599</v>
      </c>
      <c r="L5530" t="s">
        <v>3600</v>
      </c>
      <c r="O5530" t="s">
        <v>3601</v>
      </c>
      <c r="P5530" t="s">
        <v>10955</v>
      </c>
      <c r="Q5530" t="s">
        <v>741</v>
      </c>
      <c r="AG5530" t="s">
        <v>743</v>
      </c>
      <c r="AH5530" t="e">
        <f>VLOOKUP(C5530,'CREAR HV'!A:A,1,0)</f>
        <v>#N/A</v>
      </c>
    </row>
    <row r="5531" spans="1:34" x14ac:dyDescent="0.3">
      <c r="A5531" t="s">
        <v>10946</v>
      </c>
      <c r="B5531" t="s">
        <v>10947</v>
      </c>
      <c r="C5531">
        <v>34977854</v>
      </c>
      <c r="F5531" s="16">
        <v>22600</v>
      </c>
      <c r="G5531" t="s">
        <v>1076</v>
      </c>
      <c r="H5531" t="s">
        <v>115</v>
      </c>
      <c r="I5531" t="s">
        <v>3878</v>
      </c>
      <c r="J5531" t="s">
        <v>3879</v>
      </c>
      <c r="K5531" t="s">
        <v>255</v>
      </c>
      <c r="L5531" t="s">
        <v>3880</v>
      </c>
      <c r="O5531" t="s">
        <v>3881</v>
      </c>
      <c r="P5531" t="s">
        <v>10955</v>
      </c>
      <c r="Q5531" t="s">
        <v>741</v>
      </c>
      <c r="AG5531" t="s">
        <v>743</v>
      </c>
      <c r="AH5531" t="e">
        <f>VLOOKUP(C5531,'CREAR HV'!A:A,1,0)</f>
        <v>#N/A</v>
      </c>
    </row>
    <row r="5532" spans="1:34" x14ac:dyDescent="0.3">
      <c r="A5532" t="s">
        <v>10946</v>
      </c>
      <c r="B5532" t="s">
        <v>10947</v>
      </c>
      <c r="C5532">
        <v>1234645010</v>
      </c>
      <c r="F5532" s="16">
        <v>36347</v>
      </c>
      <c r="G5532" t="s">
        <v>1652</v>
      </c>
      <c r="H5532" t="s">
        <v>111</v>
      </c>
      <c r="I5532" t="s">
        <v>9753</v>
      </c>
      <c r="J5532" t="s">
        <v>1063</v>
      </c>
      <c r="K5532" t="s">
        <v>149</v>
      </c>
      <c r="L5532" t="s">
        <v>9754</v>
      </c>
      <c r="O5532" t="s">
        <v>9755</v>
      </c>
      <c r="P5532" t="s">
        <v>10950</v>
      </c>
      <c r="Q5532" t="s">
        <v>741</v>
      </c>
      <c r="AG5532" t="s">
        <v>743</v>
      </c>
      <c r="AH5532" t="e">
        <f>VLOOKUP(C5532,'CREAR HV'!A:A,1,0)</f>
        <v>#N/A</v>
      </c>
    </row>
    <row r="5533" spans="1:34" x14ac:dyDescent="0.3">
      <c r="A5533" t="s">
        <v>10946</v>
      </c>
      <c r="B5533" t="s">
        <v>10947</v>
      </c>
      <c r="C5533">
        <v>1113783664</v>
      </c>
      <c r="F5533" s="16">
        <v>32838</v>
      </c>
      <c r="G5533" t="s">
        <v>56</v>
      </c>
      <c r="H5533" t="s">
        <v>56</v>
      </c>
      <c r="I5533" t="s">
        <v>14969</v>
      </c>
      <c r="J5533" t="s">
        <v>11244</v>
      </c>
      <c r="K5533" t="s">
        <v>3911</v>
      </c>
      <c r="L5533" t="s">
        <v>159</v>
      </c>
      <c r="O5533" t="s">
        <v>14970</v>
      </c>
      <c r="P5533" t="s">
        <v>10950</v>
      </c>
      <c r="Q5533" t="s">
        <v>741</v>
      </c>
      <c r="V5533">
        <v>1113783664</v>
      </c>
      <c r="W5533" t="s">
        <v>742</v>
      </c>
      <c r="X5533">
        <v>30</v>
      </c>
      <c r="AG5533" t="s">
        <v>159</v>
      </c>
      <c r="AH5533" t="e">
        <f>VLOOKUP(C5533,'CREAR HV'!A:A,1,0)</f>
        <v>#N/A</v>
      </c>
    </row>
    <row r="5534" spans="1:34" x14ac:dyDescent="0.3">
      <c r="A5534" t="s">
        <v>10946</v>
      </c>
      <c r="B5534" t="s">
        <v>10947</v>
      </c>
      <c r="C5534">
        <v>37000926</v>
      </c>
      <c r="E5534" s="16">
        <v>31106</v>
      </c>
      <c r="F5534" s="16">
        <v>23435</v>
      </c>
      <c r="G5534" t="s">
        <v>474</v>
      </c>
      <c r="H5534" t="s">
        <v>474</v>
      </c>
      <c r="I5534" t="s">
        <v>4056</v>
      </c>
      <c r="J5534" t="s">
        <v>4057</v>
      </c>
      <c r="K5534" t="s">
        <v>4058</v>
      </c>
      <c r="L5534" t="s">
        <v>4059</v>
      </c>
      <c r="O5534" t="s">
        <v>4060</v>
      </c>
      <c r="P5534" t="s">
        <v>10955</v>
      </c>
      <c r="Q5534" t="s">
        <v>1038</v>
      </c>
      <c r="R5534" t="s">
        <v>814</v>
      </c>
      <c r="W5534" t="s">
        <v>2953</v>
      </c>
      <c r="X5534">
        <v>1</v>
      </c>
      <c r="Z5534" t="s">
        <v>3124</v>
      </c>
      <c r="AB5534" t="s">
        <v>4061</v>
      </c>
      <c r="AC5534" t="s">
        <v>4062</v>
      </c>
      <c r="AG5534" t="s">
        <v>743</v>
      </c>
      <c r="AH5534" t="e">
        <f>VLOOKUP(C5534,'CREAR HV'!A:A,1,0)</f>
        <v>#N/A</v>
      </c>
    </row>
    <row r="5535" spans="1:34" x14ac:dyDescent="0.3">
      <c r="A5535" t="s">
        <v>10946</v>
      </c>
      <c r="B5535" t="s">
        <v>10947</v>
      </c>
      <c r="C5535">
        <v>37000926</v>
      </c>
      <c r="E5535" s="16">
        <v>31106</v>
      </c>
      <c r="F5535" s="16">
        <v>23435</v>
      </c>
      <c r="G5535" t="s">
        <v>474</v>
      </c>
      <c r="H5535" t="s">
        <v>474</v>
      </c>
      <c r="I5535" t="s">
        <v>4056</v>
      </c>
      <c r="J5535" t="s">
        <v>4057</v>
      </c>
      <c r="K5535" t="s">
        <v>4058</v>
      </c>
      <c r="L5535" t="s">
        <v>4059</v>
      </c>
      <c r="O5535" t="s">
        <v>4060</v>
      </c>
      <c r="P5535" t="s">
        <v>10955</v>
      </c>
      <c r="Q5535" t="s">
        <v>1038</v>
      </c>
      <c r="R5535" t="s">
        <v>814</v>
      </c>
      <c r="W5535" t="s">
        <v>2953</v>
      </c>
      <c r="X5535">
        <v>1</v>
      </c>
      <c r="Z5535" t="s">
        <v>3124</v>
      </c>
      <c r="AB5535" t="s">
        <v>4061</v>
      </c>
      <c r="AC5535" t="s">
        <v>4062</v>
      </c>
      <c r="AG5535" t="s">
        <v>743</v>
      </c>
      <c r="AH5535" t="e">
        <f>VLOOKUP(C5535,'CREAR HV'!A:A,1,0)</f>
        <v>#N/A</v>
      </c>
    </row>
    <row r="5536" spans="1:34" x14ac:dyDescent="0.3">
      <c r="A5536" t="s">
        <v>10946</v>
      </c>
      <c r="B5536" t="s">
        <v>10947</v>
      </c>
      <c r="C5536">
        <v>37000926</v>
      </c>
      <c r="E5536" s="16">
        <v>31106</v>
      </c>
      <c r="F5536" s="16">
        <v>23435</v>
      </c>
      <c r="G5536" t="s">
        <v>474</v>
      </c>
      <c r="H5536" t="s">
        <v>474</v>
      </c>
      <c r="I5536" t="s">
        <v>4056</v>
      </c>
      <c r="J5536" t="s">
        <v>4057</v>
      </c>
      <c r="K5536" t="s">
        <v>4058</v>
      </c>
      <c r="L5536" t="s">
        <v>4059</v>
      </c>
      <c r="O5536" t="s">
        <v>4060</v>
      </c>
      <c r="P5536" t="s">
        <v>10955</v>
      </c>
      <c r="Q5536" t="s">
        <v>1038</v>
      </c>
      <c r="R5536" t="s">
        <v>814</v>
      </c>
      <c r="W5536" t="s">
        <v>2953</v>
      </c>
      <c r="X5536">
        <v>1</v>
      </c>
      <c r="Z5536" t="s">
        <v>3124</v>
      </c>
      <c r="AB5536" t="s">
        <v>4061</v>
      </c>
      <c r="AC5536" t="s">
        <v>4062</v>
      </c>
      <c r="AG5536" t="s">
        <v>743</v>
      </c>
      <c r="AH5536" t="e">
        <f>VLOOKUP(C5536,'CREAR HV'!A:A,1,0)</f>
        <v>#N/A</v>
      </c>
    </row>
    <row r="5537" spans="1:34" x14ac:dyDescent="0.3">
      <c r="A5537" t="s">
        <v>10946</v>
      </c>
      <c r="B5537" t="s">
        <v>10947</v>
      </c>
      <c r="C5537">
        <v>37000926</v>
      </c>
      <c r="E5537" s="16">
        <v>31106</v>
      </c>
      <c r="F5537" s="16">
        <v>23435</v>
      </c>
      <c r="G5537" t="s">
        <v>474</v>
      </c>
      <c r="H5537" t="s">
        <v>474</v>
      </c>
      <c r="I5537" t="s">
        <v>4056</v>
      </c>
      <c r="J5537" t="s">
        <v>4057</v>
      </c>
      <c r="K5537" t="s">
        <v>4058</v>
      </c>
      <c r="L5537" t="s">
        <v>4059</v>
      </c>
      <c r="O5537" t="s">
        <v>4060</v>
      </c>
      <c r="P5537" t="s">
        <v>10955</v>
      </c>
      <c r="Q5537" t="s">
        <v>1038</v>
      </c>
      <c r="R5537" t="s">
        <v>814</v>
      </c>
      <c r="W5537" t="s">
        <v>2953</v>
      </c>
      <c r="X5537">
        <v>1</v>
      </c>
      <c r="Z5537" t="s">
        <v>850</v>
      </c>
      <c r="AB5537" t="s">
        <v>4061</v>
      </c>
      <c r="AC5537" t="s">
        <v>4062</v>
      </c>
      <c r="AG5537" t="s">
        <v>743</v>
      </c>
      <c r="AH5537" t="e">
        <f>VLOOKUP(C5537,'CREAR HV'!A:A,1,0)</f>
        <v>#N/A</v>
      </c>
    </row>
    <row r="5538" spans="1:34" x14ac:dyDescent="0.3">
      <c r="A5538" t="s">
        <v>10946</v>
      </c>
      <c r="B5538" t="s">
        <v>10947</v>
      </c>
      <c r="C5538">
        <v>37000926</v>
      </c>
      <c r="E5538" s="16">
        <v>31106</v>
      </c>
      <c r="F5538" s="16">
        <v>23435</v>
      </c>
      <c r="G5538" t="s">
        <v>474</v>
      </c>
      <c r="H5538" t="s">
        <v>474</v>
      </c>
      <c r="I5538" t="s">
        <v>4056</v>
      </c>
      <c r="J5538" t="s">
        <v>4057</v>
      </c>
      <c r="K5538" t="s">
        <v>4058</v>
      </c>
      <c r="L5538" t="s">
        <v>4059</v>
      </c>
      <c r="O5538" t="s">
        <v>4060</v>
      </c>
      <c r="P5538" t="s">
        <v>10955</v>
      </c>
      <c r="Q5538" t="s">
        <v>1038</v>
      </c>
      <c r="R5538" t="s">
        <v>814</v>
      </c>
      <c r="W5538" t="s">
        <v>2953</v>
      </c>
      <c r="X5538">
        <v>1</v>
      </c>
      <c r="Z5538" t="s">
        <v>850</v>
      </c>
      <c r="AB5538" t="s">
        <v>4061</v>
      </c>
      <c r="AC5538" t="s">
        <v>4062</v>
      </c>
      <c r="AG5538" t="s">
        <v>743</v>
      </c>
      <c r="AH5538" t="e">
        <f>VLOOKUP(C5538,'CREAR HV'!A:A,1,0)</f>
        <v>#N/A</v>
      </c>
    </row>
    <row r="5539" spans="1:34" x14ac:dyDescent="0.3">
      <c r="A5539" t="s">
        <v>10946</v>
      </c>
      <c r="B5539" t="s">
        <v>10947</v>
      </c>
      <c r="C5539">
        <v>37000926</v>
      </c>
      <c r="E5539" s="16">
        <v>31106</v>
      </c>
      <c r="F5539" s="16">
        <v>23435</v>
      </c>
      <c r="G5539" t="s">
        <v>474</v>
      </c>
      <c r="H5539" t="s">
        <v>474</v>
      </c>
      <c r="I5539" t="s">
        <v>4056</v>
      </c>
      <c r="J5539" t="s">
        <v>4057</v>
      </c>
      <c r="K5539" t="s">
        <v>4058</v>
      </c>
      <c r="L5539" t="s">
        <v>4059</v>
      </c>
      <c r="O5539" t="s">
        <v>4060</v>
      </c>
      <c r="P5539" t="s">
        <v>10955</v>
      </c>
      <c r="Q5539" t="s">
        <v>1038</v>
      </c>
      <c r="R5539" t="s">
        <v>814</v>
      </c>
      <c r="W5539" t="s">
        <v>2953</v>
      </c>
      <c r="X5539">
        <v>1</v>
      </c>
      <c r="Z5539" t="s">
        <v>850</v>
      </c>
      <c r="AB5539" t="s">
        <v>4061</v>
      </c>
      <c r="AC5539" t="s">
        <v>4062</v>
      </c>
      <c r="AG5539" t="s">
        <v>743</v>
      </c>
      <c r="AH5539" t="e">
        <f>VLOOKUP(C5539,'CREAR HV'!A:A,1,0)</f>
        <v>#N/A</v>
      </c>
    </row>
    <row r="5540" spans="1:34" x14ac:dyDescent="0.3">
      <c r="A5540" t="s">
        <v>10946</v>
      </c>
      <c r="B5540" t="s">
        <v>10947</v>
      </c>
      <c r="C5540">
        <v>37000926</v>
      </c>
      <c r="E5540" s="16">
        <v>31106</v>
      </c>
      <c r="F5540" s="16">
        <v>23435</v>
      </c>
      <c r="G5540" t="s">
        <v>474</v>
      </c>
      <c r="H5540" t="s">
        <v>474</v>
      </c>
      <c r="I5540" t="s">
        <v>4056</v>
      </c>
      <c r="J5540" t="s">
        <v>4057</v>
      </c>
      <c r="K5540" t="s">
        <v>4058</v>
      </c>
      <c r="L5540" t="s">
        <v>4059</v>
      </c>
      <c r="O5540" t="s">
        <v>4060</v>
      </c>
      <c r="P5540" t="s">
        <v>10955</v>
      </c>
      <c r="Q5540" t="s">
        <v>1038</v>
      </c>
      <c r="R5540" t="s">
        <v>814</v>
      </c>
      <c r="W5540" t="s">
        <v>2953</v>
      </c>
      <c r="X5540">
        <v>1</v>
      </c>
      <c r="Z5540" t="s">
        <v>850</v>
      </c>
      <c r="AB5540" t="s">
        <v>4061</v>
      </c>
      <c r="AC5540" t="s">
        <v>4062</v>
      </c>
      <c r="AG5540" t="s">
        <v>743</v>
      </c>
      <c r="AH5540" t="e">
        <f>VLOOKUP(C5540,'CREAR HV'!A:A,1,0)</f>
        <v>#N/A</v>
      </c>
    </row>
    <row r="5541" spans="1:34" x14ac:dyDescent="0.3">
      <c r="A5541" t="s">
        <v>10946</v>
      </c>
      <c r="B5541" t="s">
        <v>10947</v>
      </c>
      <c r="C5541">
        <v>37000926</v>
      </c>
      <c r="E5541" s="16">
        <v>31106</v>
      </c>
      <c r="F5541" s="16">
        <v>23435</v>
      </c>
      <c r="G5541" t="s">
        <v>474</v>
      </c>
      <c r="H5541" t="s">
        <v>474</v>
      </c>
      <c r="I5541" t="s">
        <v>4056</v>
      </c>
      <c r="J5541" t="s">
        <v>4057</v>
      </c>
      <c r="K5541" t="s">
        <v>4058</v>
      </c>
      <c r="L5541" t="s">
        <v>4059</v>
      </c>
      <c r="O5541" t="s">
        <v>4060</v>
      </c>
      <c r="P5541" t="s">
        <v>10955</v>
      </c>
      <c r="Q5541" t="s">
        <v>1038</v>
      </c>
      <c r="R5541" t="s">
        <v>814</v>
      </c>
      <c r="W5541" t="s">
        <v>2953</v>
      </c>
      <c r="X5541">
        <v>1</v>
      </c>
      <c r="Z5541" t="s">
        <v>850</v>
      </c>
      <c r="AB5541" t="s">
        <v>4061</v>
      </c>
      <c r="AC5541" t="s">
        <v>4062</v>
      </c>
      <c r="AG5541" t="s">
        <v>743</v>
      </c>
      <c r="AH5541" t="e">
        <f>VLOOKUP(C5541,'CREAR HV'!A:A,1,0)</f>
        <v>#N/A</v>
      </c>
    </row>
    <row r="5542" spans="1:34" x14ac:dyDescent="0.3">
      <c r="A5542" t="s">
        <v>10946</v>
      </c>
      <c r="B5542" t="s">
        <v>10947</v>
      </c>
      <c r="C5542">
        <v>37000926</v>
      </c>
      <c r="E5542" s="16">
        <v>31106</v>
      </c>
      <c r="F5542" s="16">
        <v>23435</v>
      </c>
      <c r="G5542" t="s">
        <v>474</v>
      </c>
      <c r="H5542" t="s">
        <v>474</v>
      </c>
      <c r="I5542" t="s">
        <v>4056</v>
      </c>
      <c r="J5542" t="s">
        <v>4057</v>
      </c>
      <c r="K5542" t="s">
        <v>4058</v>
      </c>
      <c r="L5542" t="s">
        <v>4059</v>
      </c>
      <c r="O5542" t="s">
        <v>4060</v>
      </c>
      <c r="P5542" t="s">
        <v>10955</v>
      </c>
      <c r="Q5542" t="s">
        <v>1038</v>
      </c>
      <c r="R5542" t="s">
        <v>814</v>
      </c>
      <c r="W5542" t="s">
        <v>2953</v>
      </c>
      <c r="X5542">
        <v>1</v>
      </c>
      <c r="Z5542" t="s">
        <v>850</v>
      </c>
      <c r="AB5542" t="s">
        <v>4061</v>
      </c>
      <c r="AC5542" t="s">
        <v>4062</v>
      </c>
      <c r="AG5542" t="s">
        <v>743</v>
      </c>
      <c r="AH5542" t="e">
        <f>VLOOKUP(C5542,'CREAR HV'!A:A,1,0)</f>
        <v>#N/A</v>
      </c>
    </row>
    <row r="5543" spans="1:34" x14ac:dyDescent="0.3">
      <c r="A5543" t="s">
        <v>10946</v>
      </c>
      <c r="B5543" t="s">
        <v>10947</v>
      </c>
      <c r="C5543">
        <v>11251716</v>
      </c>
      <c r="E5543" s="16">
        <v>27776</v>
      </c>
      <c r="F5543" s="16">
        <v>20623</v>
      </c>
      <c r="G5543" t="s">
        <v>44</v>
      </c>
      <c r="H5543" t="s">
        <v>44</v>
      </c>
      <c r="I5543" t="s">
        <v>1536</v>
      </c>
      <c r="J5543" t="s">
        <v>334</v>
      </c>
      <c r="K5543" t="s">
        <v>1537</v>
      </c>
      <c r="L5543" t="s">
        <v>1538</v>
      </c>
      <c r="O5543" t="s">
        <v>1539</v>
      </c>
      <c r="P5543" t="s">
        <v>10950</v>
      </c>
      <c r="Q5543" t="s">
        <v>741</v>
      </c>
      <c r="R5543" t="s">
        <v>748</v>
      </c>
      <c r="W5543" t="s">
        <v>742</v>
      </c>
      <c r="X5543">
        <v>55</v>
      </c>
      <c r="AB5543" t="s">
        <v>1540</v>
      </c>
      <c r="AG5543" t="s">
        <v>743</v>
      </c>
      <c r="AH5543" t="e">
        <f>VLOOKUP(C5543,'CREAR HV'!A:A,1,0)</f>
        <v>#N/A</v>
      </c>
    </row>
    <row r="5544" spans="1:34" x14ac:dyDescent="0.3">
      <c r="A5544" t="s">
        <v>10946</v>
      </c>
      <c r="B5544" t="s">
        <v>10947</v>
      </c>
      <c r="C5544">
        <v>39576089</v>
      </c>
      <c r="F5544" s="16">
        <v>28962</v>
      </c>
      <c r="G5544" t="s">
        <v>2343</v>
      </c>
      <c r="H5544" t="s">
        <v>2343</v>
      </c>
      <c r="I5544" t="s">
        <v>4392</v>
      </c>
      <c r="J5544" t="s">
        <v>388</v>
      </c>
      <c r="K5544" t="s">
        <v>928</v>
      </c>
      <c r="L5544" t="s">
        <v>159</v>
      </c>
      <c r="P5544" t="s">
        <v>10955</v>
      </c>
      <c r="Q5544" t="s">
        <v>741</v>
      </c>
      <c r="AG5544" t="s">
        <v>769</v>
      </c>
      <c r="AH5544" t="e">
        <f>VLOOKUP(C5544,'CREAR HV'!A:A,1,0)</f>
        <v>#N/A</v>
      </c>
    </row>
    <row r="5545" spans="1:34" x14ac:dyDescent="0.3">
      <c r="A5545" t="s">
        <v>10946</v>
      </c>
      <c r="B5545" t="s">
        <v>10947</v>
      </c>
      <c r="C5545">
        <v>37747128</v>
      </c>
      <c r="F5545" s="16">
        <v>29229</v>
      </c>
      <c r="G5545" t="s">
        <v>67</v>
      </c>
      <c r="H5545" t="s">
        <v>67</v>
      </c>
      <c r="I5545" t="s">
        <v>4162</v>
      </c>
      <c r="J5545" t="s">
        <v>251</v>
      </c>
      <c r="K5545" t="s">
        <v>160</v>
      </c>
      <c r="L5545" t="s">
        <v>4163</v>
      </c>
      <c r="O5545" t="s">
        <v>4164</v>
      </c>
      <c r="P5545" t="s">
        <v>10955</v>
      </c>
      <c r="Q5545" t="s">
        <v>741</v>
      </c>
      <c r="S5545" t="s">
        <v>1633</v>
      </c>
      <c r="T5545" t="s">
        <v>1634</v>
      </c>
      <c r="AG5545" t="s">
        <v>769</v>
      </c>
      <c r="AH5545" t="e">
        <f>VLOOKUP(C5545,'CREAR HV'!A:A,1,0)</f>
        <v>#N/A</v>
      </c>
    </row>
    <row r="5546" spans="1:34" x14ac:dyDescent="0.3">
      <c r="A5546" t="s">
        <v>10946</v>
      </c>
      <c r="B5546" t="s">
        <v>10947</v>
      </c>
      <c r="C5546">
        <v>41606034</v>
      </c>
      <c r="F5546" s="16">
        <v>19699</v>
      </c>
      <c r="G5546" t="s">
        <v>44</v>
      </c>
      <c r="H5546" t="s">
        <v>44</v>
      </c>
      <c r="I5546" t="s">
        <v>14971</v>
      </c>
      <c r="J5546" t="s">
        <v>14972</v>
      </c>
      <c r="K5546" t="s">
        <v>2562</v>
      </c>
      <c r="L5546" t="s">
        <v>159</v>
      </c>
      <c r="O5546" t="s">
        <v>14973</v>
      </c>
      <c r="P5546" t="s">
        <v>10955</v>
      </c>
      <c r="Q5546" t="s">
        <v>741</v>
      </c>
      <c r="AG5546" t="s">
        <v>159</v>
      </c>
      <c r="AH5546" t="e">
        <f>VLOOKUP(C5546,'CREAR HV'!A:A,1,0)</f>
        <v>#N/A</v>
      </c>
    </row>
    <row r="5547" spans="1:34" x14ac:dyDescent="0.3">
      <c r="A5547" t="s">
        <v>10946</v>
      </c>
      <c r="B5547" t="s">
        <v>10947</v>
      </c>
      <c r="C5547">
        <v>43580928</v>
      </c>
      <c r="F5547" s="16">
        <v>27069</v>
      </c>
      <c r="G5547" t="s">
        <v>816</v>
      </c>
      <c r="H5547" t="s">
        <v>74</v>
      </c>
      <c r="I5547" t="s">
        <v>3563</v>
      </c>
      <c r="J5547" t="s">
        <v>3022</v>
      </c>
      <c r="K5547" t="s">
        <v>1752</v>
      </c>
      <c r="L5547" t="s">
        <v>4995</v>
      </c>
      <c r="O5547" t="s">
        <v>4996</v>
      </c>
      <c r="P5547" t="s">
        <v>10955</v>
      </c>
      <c r="Q5547" t="s">
        <v>741</v>
      </c>
      <c r="AG5547" t="s">
        <v>743</v>
      </c>
      <c r="AH5547" t="e">
        <f>VLOOKUP(C5547,'CREAR HV'!A:A,1,0)</f>
        <v>#N/A</v>
      </c>
    </row>
    <row r="5548" spans="1:34" x14ac:dyDescent="0.3">
      <c r="A5548" t="s">
        <v>10946</v>
      </c>
      <c r="B5548" t="s">
        <v>10947</v>
      </c>
      <c r="C5548">
        <v>43010732</v>
      </c>
      <c r="F5548" s="16">
        <v>21911</v>
      </c>
      <c r="G5548" t="s">
        <v>750</v>
      </c>
      <c r="H5548" t="s">
        <v>750</v>
      </c>
      <c r="I5548" t="s">
        <v>4840</v>
      </c>
      <c r="J5548" t="s">
        <v>1621</v>
      </c>
      <c r="K5548" t="s">
        <v>2299</v>
      </c>
      <c r="L5548" t="s">
        <v>4841</v>
      </c>
      <c r="O5548" t="s">
        <v>4842</v>
      </c>
      <c r="P5548" t="s">
        <v>10955</v>
      </c>
      <c r="Q5548" t="s">
        <v>741</v>
      </c>
      <c r="AG5548" t="s">
        <v>743</v>
      </c>
      <c r="AH5548" t="e">
        <f>VLOOKUP(C5548,'CREAR HV'!A:A,1,0)</f>
        <v>#N/A</v>
      </c>
    </row>
    <row r="5549" spans="1:34" x14ac:dyDescent="0.3">
      <c r="A5549" t="s">
        <v>10946</v>
      </c>
      <c r="B5549" t="s">
        <v>10947</v>
      </c>
      <c r="C5549">
        <v>51846687</v>
      </c>
      <c r="F5549" s="16">
        <v>24483</v>
      </c>
      <c r="G5549" t="s">
        <v>3255</v>
      </c>
      <c r="H5549" t="s">
        <v>83</v>
      </c>
      <c r="I5549" t="s">
        <v>5469</v>
      </c>
      <c r="J5549" t="s">
        <v>928</v>
      </c>
      <c r="K5549" t="s">
        <v>157</v>
      </c>
      <c r="L5549" t="s">
        <v>5470</v>
      </c>
      <c r="O5549" t="s">
        <v>5471</v>
      </c>
      <c r="P5549" t="s">
        <v>10955</v>
      </c>
      <c r="Q5549" t="s">
        <v>741</v>
      </c>
      <c r="AG5549" t="s">
        <v>769</v>
      </c>
      <c r="AH5549" t="e">
        <f>VLOOKUP(C5549,'CREAR HV'!A:A,1,0)</f>
        <v>#N/A</v>
      </c>
    </row>
    <row r="5550" spans="1:34" x14ac:dyDescent="0.3">
      <c r="A5550" t="s">
        <v>10946</v>
      </c>
      <c r="B5550" t="s">
        <v>10947</v>
      </c>
      <c r="C5550">
        <v>51846687</v>
      </c>
      <c r="F5550" s="16">
        <v>24483</v>
      </c>
      <c r="G5550" t="s">
        <v>3255</v>
      </c>
      <c r="H5550" t="s">
        <v>83</v>
      </c>
      <c r="I5550" t="s">
        <v>5469</v>
      </c>
      <c r="J5550" t="s">
        <v>928</v>
      </c>
      <c r="K5550" t="s">
        <v>157</v>
      </c>
      <c r="L5550" t="s">
        <v>5470</v>
      </c>
      <c r="O5550" t="s">
        <v>5471</v>
      </c>
      <c r="P5550" t="s">
        <v>10955</v>
      </c>
      <c r="Q5550" t="s">
        <v>741</v>
      </c>
      <c r="AG5550" t="s">
        <v>743</v>
      </c>
      <c r="AH5550" t="e">
        <f>VLOOKUP(C5550,'CREAR HV'!A:A,1,0)</f>
        <v>#N/A</v>
      </c>
    </row>
    <row r="5551" spans="1:34" x14ac:dyDescent="0.3">
      <c r="A5551" t="s">
        <v>10946</v>
      </c>
      <c r="B5551" t="s">
        <v>10947</v>
      </c>
      <c r="C5551">
        <v>49782368</v>
      </c>
      <c r="F5551" s="16">
        <v>27778</v>
      </c>
      <c r="G5551" t="s">
        <v>32</v>
      </c>
      <c r="H5551" t="s">
        <v>32</v>
      </c>
      <c r="I5551" t="s">
        <v>5272</v>
      </c>
      <c r="J5551" t="s">
        <v>222</v>
      </c>
      <c r="K5551" t="s">
        <v>577</v>
      </c>
      <c r="L5551" t="s">
        <v>5273</v>
      </c>
      <c r="O5551" t="s">
        <v>5274</v>
      </c>
      <c r="P5551" t="s">
        <v>10955</v>
      </c>
      <c r="Q5551" t="s">
        <v>741</v>
      </c>
      <c r="AG5551" t="s">
        <v>769</v>
      </c>
      <c r="AH5551" t="e">
        <f>VLOOKUP(C5551,'CREAR HV'!A:A,1,0)</f>
        <v>#N/A</v>
      </c>
    </row>
    <row r="5552" spans="1:34" x14ac:dyDescent="0.3">
      <c r="A5552" t="s">
        <v>10946</v>
      </c>
      <c r="B5552" t="s">
        <v>10947</v>
      </c>
      <c r="C5552">
        <v>51782466</v>
      </c>
      <c r="F5552" s="16">
        <v>23529</v>
      </c>
      <c r="G5552" t="s">
        <v>44</v>
      </c>
      <c r="H5552" t="s">
        <v>44</v>
      </c>
      <c r="I5552" t="s">
        <v>5438</v>
      </c>
      <c r="J5552" t="s">
        <v>279</v>
      </c>
      <c r="K5552" t="s">
        <v>5439</v>
      </c>
      <c r="L5552" t="s">
        <v>5440</v>
      </c>
      <c r="O5552" t="s">
        <v>5441</v>
      </c>
      <c r="P5552" t="s">
        <v>10955</v>
      </c>
      <c r="Q5552" t="s">
        <v>741</v>
      </c>
      <c r="AG5552" t="s">
        <v>743</v>
      </c>
      <c r="AH5552" t="e">
        <f>VLOOKUP(C5552,'CREAR HV'!A:A,1,0)</f>
        <v>#N/A</v>
      </c>
    </row>
    <row r="5553" spans="1:34" x14ac:dyDescent="0.3">
      <c r="A5553" t="s">
        <v>10946</v>
      </c>
      <c r="B5553" t="s">
        <v>10947</v>
      </c>
      <c r="C5553">
        <v>66999788</v>
      </c>
      <c r="F5553" s="16">
        <v>26645</v>
      </c>
      <c r="G5553" t="s">
        <v>36</v>
      </c>
      <c r="H5553" t="s">
        <v>36</v>
      </c>
      <c r="I5553" t="s">
        <v>6446</v>
      </c>
      <c r="J5553" t="s">
        <v>6447</v>
      </c>
      <c r="K5553" t="s">
        <v>159</v>
      </c>
      <c r="L5553" t="s">
        <v>6448</v>
      </c>
      <c r="O5553" t="s">
        <v>6449</v>
      </c>
      <c r="P5553" t="s">
        <v>10955</v>
      </c>
      <c r="Q5553" t="s">
        <v>741</v>
      </c>
      <c r="AG5553" t="s">
        <v>769</v>
      </c>
      <c r="AH5553" t="e">
        <f>VLOOKUP(C5553,'CREAR HV'!A:A,1,0)</f>
        <v>#N/A</v>
      </c>
    </row>
    <row r="5554" spans="1:34" x14ac:dyDescent="0.3">
      <c r="A5554" t="s">
        <v>10946</v>
      </c>
      <c r="B5554" t="s">
        <v>10947</v>
      </c>
      <c r="C5554">
        <v>12612803</v>
      </c>
      <c r="F5554" s="16">
        <v>19855</v>
      </c>
      <c r="G5554" t="s">
        <v>1680</v>
      </c>
      <c r="H5554" t="s">
        <v>1681</v>
      </c>
      <c r="I5554" t="s">
        <v>1716</v>
      </c>
      <c r="J5554" t="s">
        <v>1717</v>
      </c>
      <c r="K5554" t="s">
        <v>1718</v>
      </c>
      <c r="L5554" t="s">
        <v>159</v>
      </c>
      <c r="O5554" t="s">
        <v>1719</v>
      </c>
      <c r="P5554" t="s">
        <v>10950</v>
      </c>
      <c r="Q5554" t="s">
        <v>741</v>
      </c>
      <c r="V5554">
        <v>12612803</v>
      </c>
      <c r="W5554" t="s">
        <v>742</v>
      </c>
      <c r="X5554">
        <v>12</v>
      </c>
      <c r="AG5554" t="s">
        <v>769</v>
      </c>
      <c r="AH5554" t="e">
        <f>VLOOKUP(C5554,'CREAR HV'!A:A,1,0)</f>
        <v>#N/A</v>
      </c>
    </row>
    <row r="5555" spans="1:34" x14ac:dyDescent="0.3">
      <c r="A5555" t="s">
        <v>10946</v>
      </c>
      <c r="B5555" t="s">
        <v>10947</v>
      </c>
      <c r="C5555">
        <v>1055272370</v>
      </c>
      <c r="E5555" s="16">
        <v>38453</v>
      </c>
      <c r="F5555" s="16">
        <v>31874</v>
      </c>
      <c r="G5555" t="s">
        <v>1121</v>
      </c>
      <c r="H5555" t="s">
        <v>1121</v>
      </c>
      <c r="I5555" t="s">
        <v>8702</v>
      </c>
      <c r="J5555" t="s">
        <v>7205</v>
      </c>
      <c r="K5555" t="s">
        <v>222</v>
      </c>
      <c r="L5555" t="s">
        <v>8703</v>
      </c>
      <c r="O5555" t="s">
        <v>8704</v>
      </c>
      <c r="P5555" t="s">
        <v>10955</v>
      </c>
      <c r="Q5555" t="s">
        <v>741</v>
      </c>
      <c r="R5555" t="s">
        <v>814</v>
      </c>
      <c r="W5555" t="s">
        <v>3230</v>
      </c>
      <c r="X5555">
        <v>0</v>
      </c>
      <c r="AB5555" t="s">
        <v>8705</v>
      </c>
      <c r="AC5555" t="s">
        <v>8706</v>
      </c>
      <c r="AG5555" t="s">
        <v>769</v>
      </c>
      <c r="AH5555" t="e">
        <f>VLOOKUP(C5555,'CREAR HV'!A:A,1,0)</f>
        <v>#N/A</v>
      </c>
    </row>
    <row r="5556" spans="1:34" x14ac:dyDescent="0.3">
      <c r="A5556" t="s">
        <v>10946</v>
      </c>
      <c r="B5556" t="s">
        <v>10947</v>
      </c>
      <c r="C5556">
        <v>28741986</v>
      </c>
      <c r="F5556" s="16">
        <v>25238</v>
      </c>
      <c r="G5556" t="s">
        <v>3245</v>
      </c>
      <c r="H5556" t="s">
        <v>3245</v>
      </c>
      <c r="I5556" t="s">
        <v>3246</v>
      </c>
      <c r="J5556" t="s">
        <v>196</v>
      </c>
      <c r="K5556" t="s">
        <v>3247</v>
      </c>
      <c r="L5556" t="s">
        <v>3248</v>
      </c>
      <c r="O5556" t="s">
        <v>3249</v>
      </c>
      <c r="P5556" t="s">
        <v>10955</v>
      </c>
      <c r="Q5556" t="s">
        <v>741</v>
      </c>
      <c r="AG5556" t="s">
        <v>769</v>
      </c>
      <c r="AH5556" t="e">
        <f>VLOOKUP(C5556,'CREAR HV'!A:A,1,0)</f>
        <v>#N/A</v>
      </c>
    </row>
    <row r="5557" spans="1:34" x14ac:dyDescent="0.3">
      <c r="A5557" t="s">
        <v>10946</v>
      </c>
      <c r="B5557" t="s">
        <v>10947</v>
      </c>
      <c r="C5557">
        <v>40189137</v>
      </c>
      <c r="F5557" s="16">
        <v>29934</v>
      </c>
      <c r="G5557" t="s">
        <v>2219</v>
      </c>
      <c r="H5557" t="s">
        <v>2219</v>
      </c>
      <c r="I5557" t="s">
        <v>4521</v>
      </c>
      <c r="J5557" t="s">
        <v>910</v>
      </c>
      <c r="K5557" t="s">
        <v>235</v>
      </c>
      <c r="L5557" t="s">
        <v>4522</v>
      </c>
      <c r="O5557" t="s">
        <v>4523</v>
      </c>
      <c r="P5557" t="s">
        <v>10955</v>
      </c>
      <c r="Q5557" t="s">
        <v>741</v>
      </c>
      <c r="AG5557" t="s">
        <v>769</v>
      </c>
      <c r="AH5557" t="e">
        <f>VLOOKUP(C5557,'CREAR HV'!A:A,1,0)</f>
        <v>#N/A</v>
      </c>
    </row>
    <row r="5558" spans="1:34" x14ac:dyDescent="0.3">
      <c r="A5558" t="s">
        <v>10946</v>
      </c>
      <c r="B5558" t="s">
        <v>10947</v>
      </c>
      <c r="C5558">
        <v>19707913</v>
      </c>
      <c r="F5558" s="16">
        <v>30221</v>
      </c>
      <c r="G5558" t="s">
        <v>2494</v>
      </c>
      <c r="H5558" t="s">
        <v>2494</v>
      </c>
      <c r="I5558" t="s">
        <v>2495</v>
      </c>
      <c r="J5558" t="s">
        <v>222</v>
      </c>
      <c r="K5558" t="s">
        <v>332</v>
      </c>
      <c r="L5558" t="s">
        <v>2496</v>
      </c>
      <c r="O5558" t="s">
        <v>2497</v>
      </c>
      <c r="P5558" t="s">
        <v>10950</v>
      </c>
      <c r="Q5558" t="s">
        <v>741</v>
      </c>
      <c r="V5558">
        <v>19707913</v>
      </c>
      <c r="W5558" t="s">
        <v>742</v>
      </c>
      <c r="X5558">
        <v>15</v>
      </c>
      <c r="AG5558" t="s">
        <v>743</v>
      </c>
      <c r="AH5558" t="e">
        <f>VLOOKUP(C5558,'CREAR HV'!A:A,1,0)</f>
        <v>#N/A</v>
      </c>
    </row>
    <row r="5559" spans="1:34" x14ac:dyDescent="0.3">
      <c r="A5559" t="s">
        <v>10946</v>
      </c>
      <c r="B5559" t="s">
        <v>10947</v>
      </c>
      <c r="C5559">
        <v>21111918</v>
      </c>
      <c r="F5559" s="16">
        <v>25171</v>
      </c>
      <c r="G5559" t="s">
        <v>781</v>
      </c>
      <c r="H5559" t="s">
        <v>781</v>
      </c>
      <c r="I5559" t="s">
        <v>2596</v>
      </c>
      <c r="J5559" t="s">
        <v>157</v>
      </c>
      <c r="K5559" t="s">
        <v>159</v>
      </c>
      <c r="L5559" t="s">
        <v>2597</v>
      </c>
      <c r="O5559" t="s">
        <v>2598</v>
      </c>
      <c r="P5559" t="s">
        <v>10955</v>
      </c>
      <c r="Q5559" t="s">
        <v>741</v>
      </c>
      <c r="AG5559" t="s">
        <v>743</v>
      </c>
      <c r="AH5559" t="e">
        <f>VLOOKUP(C5559,'CREAR HV'!A:A,1,0)</f>
        <v>#N/A</v>
      </c>
    </row>
    <row r="5560" spans="1:34" x14ac:dyDescent="0.3">
      <c r="A5560" t="s">
        <v>10946</v>
      </c>
      <c r="B5560" t="s">
        <v>10947</v>
      </c>
      <c r="C5560">
        <v>1053785584</v>
      </c>
      <c r="F5560" s="16">
        <v>32237</v>
      </c>
      <c r="G5560" t="s">
        <v>33</v>
      </c>
      <c r="H5560" t="s">
        <v>33</v>
      </c>
      <c r="I5560" t="s">
        <v>14974</v>
      </c>
      <c r="J5560" t="s">
        <v>3031</v>
      </c>
      <c r="K5560" t="s">
        <v>14975</v>
      </c>
      <c r="L5560" t="s">
        <v>14976</v>
      </c>
      <c r="O5560" t="s">
        <v>14977</v>
      </c>
      <c r="P5560" t="s">
        <v>10950</v>
      </c>
      <c r="Q5560" t="s">
        <v>741</v>
      </c>
      <c r="V5560">
        <v>1053785584</v>
      </c>
      <c r="W5560" t="s">
        <v>795</v>
      </c>
      <c r="X5560">
        <v>8</v>
      </c>
      <c r="AG5560" t="s">
        <v>159</v>
      </c>
      <c r="AH5560" t="e">
        <f>VLOOKUP(C5560,'CREAR HV'!A:A,1,0)</f>
        <v>#N/A</v>
      </c>
    </row>
    <row r="5561" spans="1:34" x14ac:dyDescent="0.3">
      <c r="A5561" t="s">
        <v>10946</v>
      </c>
      <c r="B5561" t="s">
        <v>10947</v>
      </c>
      <c r="C5561">
        <v>1058843343</v>
      </c>
      <c r="F5561" s="16">
        <v>32200</v>
      </c>
      <c r="G5561" t="s">
        <v>754</v>
      </c>
      <c r="H5561" t="s">
        <v>754</v>
      </c>
      <c r="I5561" t="s">
        <v>2312</v>
      </c>
      <c r="J5561" t="s">
        <v>1432</v>
      </c>
      <c r="K5561" t="s">
        <v>1215</v>
      </c>
      <c r="L5561" t="s">
        <v>8749</v>
      </c>
      <c r="O5561" t="s">
        <v>8750</v>
      </c>
      <c r="P5561" t="s">
        <v>10950</v>
      </c>
      <c r="Q5561" t="s">
        <v>741</v>
      </c>
      <c r="V5561">
        <v>1058843343</v>
      </c>
      <c r="W5561" t="s">
        <v>742</v>
      </c>
      <c r="X5561">
        <v>0</v>
      </c>
      <c r="AG5561" t="s">
        <v>743</v>
      </c>
      <c r="AH5561" t="e">
        <f>VLOOKUP(C5561,'CREAR HV'!A:A,1,0)</f>
        <v>#N/A</v>
      </c>
    </row>
    <row r="5562" spans="1:34" x14ac:dyDescent="0.3">
      <c r="A5562" t="s">
        <v>10946</v>
      </c>
      <c r="B5562" t="s">
        <v>10947</v>
      </c>
      <c r="C5562">
        <v>21873000</v>
      </c>
      <c r="F5562" s="16">
        <v>22998</v>
      </c>
      <c r="G5562" t="s">
        <v>4928</v>
      </c>
      <c r="H5562" t="s">
        <v>4928</v>
      </c>
      <c r="I5562" t="s">
        <v>4436</v>
      </c>
      <c r="J5562" t="s">
        <v>2042</v>
      </c>
      <c r="K5562" t="s">
        <v>1432</v>
      </c>
      <c r="L5562" t="s">
        <v>14978</v>
      </c>
      <c r="O5562" t="s">
        <v>14979</v>
      </c>
      <c r="P5562" t="s">
        <v>10955</v>
      </c>
      <c r="Q5562" t="s">
        <v>741</v>
      </c>
      <c r="AG5562" t="s">
        <v>159</v>
      </c>
      <c r="AH5562" t="e">
        <f>VLOOKUP(C5562,'CREAR HV'!A:A,1,0)</f>
        <v>#N/A</v>
      </c>
    </row>
    <row r="5563" spans="1:34" x14ac:dyDescent="0.3">
      <c r="A5563" t="s">
        <v>10946</v>
      </c>
      <c r="B5563" t="s">
        <v>10947</v>
      </c>
      <c r="C5563">
        <v>21420724</v>
      </c>
      <c r="F5563" s="16">
        <v>21665</v>
      </c>
      <c r="G5563" t="s">
        <v>2225</v>
      </c>
      <c r="H5563" t="s">
        <v>2225</v>
      </c>
      <c r="I5563" t="s">
        <v>2631</v>
      </c>
      <c r="J5563" t="s">
        <v>407</v>
      </c>
      <c r="K5563" t="s">
        <v>398</v>
      </c>
      <c r="L5563" t="s">
        <v>2632</v>
      </c>
      <c r="O5563" t="s">
        <v>2633</v>
      </c>
      <c r="P5563" t="s">
        <v>10955</v>
      </c>
      <c r="Q5563" t="s">
        <v>741</v>
      </c>
      <c r="AG5563" t="s">
        <v>11069</v>
      </c>
      <c r="AH5563" t="e">
        <f>VLOOKUP(C5563,'CREAR HV'!A:A,1,0)</f>
        <v>#N/A</v>
      </c>
    </row>
    <row r="5564" spans="1:34" x14ac:dyDescent="0.3">
      <c r="A5564" t="s">
        <v>10946</v>
      </c>
      <c r="B5564" t="s">
        <v>10947</v>
      </c>
      <c r="C5564">
        <v>21691015</v>
      </c>
      <c r="F5564" s="16">
        <v>21067</v>
      </c>
      <c r="G5564" t="s">
        <v>2665</v>
      </c>
      <c r="H5564" t="s">
        <v>2665</v>
      </c>
      <c r="I5564" t="s">
        <v>2666</v>
      </c>
      <c r="J5564" t="s">
        <v>152</v>
      </c>
      <c r="K5564" t="s">
        <v>422</v>
      </c>
      <c r="L5564" t="s">
        <v>2667</v>
      </c>
      <c r="O5564" t="s">
        <v>2668</v>
      </c>
      <c r="P5564" t="s">
        <v>10955</v>
      </c>
      <c r="Q5564" t="s">
        <v>741</v>
      </c>
      <c r="AG5564" t="s">
        <v>743</v>
      </c>
      <c r="AH5564" t="e">
        <f>VLOOKUP(C5564,'CREAR HV'!A:A,1,0)</f>
        <v>#N/A</v>
      </c>
    </row>
    <row r="5565" spans="1:34" x14ac:dyDescent="0.3">
      <c r="A5565" t="s">
        <v>10946</v>
      </c>
      <c r="B5565" t="s">
        <v>10947</v>
      </c>
      <c r="C5565">
        <v>55174540</v>
      </c>
      <c r="F5565" s="16">
        <v>27655</v>
      </c>
      <c r="G5565" t="s">
        <v>40</v>
      </c>
      <c r="H5565" t="s">
        <v>40</v>
      </c>
      <c r="I5565" t="s">
        <v>2956</v>
      </c>
      <c r="J5565" t="s">
        <v>954</v>
      </c>
      <c r="K5565" t="s">
        <v>1202</v>
      </c>
      <c r="L5565" t="s">
        <v>6063</v>
      </c>
      <c r="O5565" t="s">
        <v>6064</v>
      </c>
      <c r="P5565" t="s">
        <v>10955</v>
      </c>
      <c r="Q5565" t="s">
        <v>741</v>
      </c>
      <c r="AG5565" t="s">
        <v>743</v>
      </c>
      <c r="AH5565" t="e">
        <f>VLOOKUP(C5565,'CREAR HV'!A:A,1,0)</f>
        <v>#N/A</v>
      </c>
    </row>
    <row r="5566" spans="1:34" x14ac:dyDescent="0.3">
      <c r="A5566" t="s">
        <v>10946</v>
      </c>
      <c r="B5566" t="s">
        <v>10947</v>
      </c>
      <c r="C5566">
        <v>1065563444</v>
      </c>
      <c r="E5566" s="16">
        <v>37960</v>
      </c>
      <c r="F5566" s="16">
        <v>31195</v>
      </c>
      <c r="G5566" t="s">
        <v>5234</v>
      </c>
      <c r="H5566" t="s">
        <v>5234</v>
      </c>
      <c r="I5566" t="s">
        <v>8833</v>
      </c>
      <c r="J5566" t="s">
        <v>222</v>
      </c>
      <c r="K5566" t="s">
        <v>8834</v>
      </c>
      <c r="L5566" t="s">
        <v>8835</v>
      </c>
      <c r="O5566" t="s">
        <v>8836</v>
      </c>
      <c r="P5566" t="s">
        <v>10950</v>
      </c>
      <c r="Q5566" t="s">
        <v>1038</v>
      </c>
      <c r="R5566" t="s">
        <v>814</v>
      </c>
      <c r="W5566" t="s">
        <v>742</v>
      </c>
      <c r="X5566">
        <v>55</v>
      </c>
      <c r="AB5566" t="s">
        <v>8837</v>
      </c>
      <c r="AC5566" t="s">
        <v>8838</v>
      </c>
      <c r="AG5566" t="s">
        <v>743</v>
      </c>
      <c r="AH5566" t="e">
        <f>VLOOKUP(C5566,'CREAR HV'!A:A,1,0)</f>
        <v>#N/A</v>
      </c>
    </row>
    <row r="5567" spans="1:34" x14ac:dyDescent="0.3">
      <c r="A5567" t="s">
        <v>10946</v>
      </c>
      <c r="B5567" t="s">
        <v>10947</v>
      </c>
      <c r="C5567">
        <v>26025801</v>
      </c>
      <c r="F5567" s="16">
        <v>21610</v>
      </c>
      <c r="G5567" t="s">
        <v>3041</v>
      </c>
      <c r="H5567" t="s">
        <v>3041</v>
      </c>
      <c r="I5567" t="s">
        <v>3042</v>
      </c>
      <c r="J5567" t="s">
        <v>3043</v>
      </c>
      <c r="K5567" t="s">
        <v>3044</v>
      </c>
      <c r="L5567" t="s">
        <v>3045</v>
      </c>
      <c r="O5567" t="s">
        <v>3046</v>
      </c>
      <c r="P5567" t="s">
        <v>10955</v>
      </c>
      <c r="Q5567" t="s">
        <v>741</v>
      </c>
      <c r="AG5567" t="s">
        <v>743</v>
      </c>
      <c r="AH5567" t="e">
        <f>VLOOKUP(C5567,'CREAR HV'!A:A,1,0)</f>
        <v>#N/A</v>
      </c>
    </row>
    <row r="5568" spans="1:34" x14ac:dyDescent="0.3">
      <c r="A5568" t="s">
        <v>10946</v>
      </c>
      <c r="B5568" t="s">
        <v>10947</v>
      </c>
      <c r="C5568">
        <v>27123788</v>
      </c>
      <c r="E5568" s="16">
        <v>30985</v>
      </c>
      <c r="F5568" s="16">
        <v>23469</v>
      </c>
      <c r="G5568" t="s">
        <v>3121</v>
      </c>
      <c r="H5568" t="s">
        <v>3121</v>
      </c>
      <c r="I5568" t="s">
        <v>3122</v>
      </c>
      <c r="J5568" t="s">
        <v>255</v>
      </c>
      <c r="K5568" t="s">
        <v>255</v>
      </c>
      <c r="L5568" t="s">
        <v>3123</v>
      </c>
      <c r="O5568" t="s">
        <v>2953</v>
      </c>
      <c r="P5568" t="s">
        <v>10955</v>
      </c>
      <c r="Q5568" t="s">
        <v>741</v>
      </c>
      <c r="R5568" t="s">
        <v>814</v>
      </c>
      <c r="S5568" t="s">
        <v>3051</v>
      </c>
      <c r="T5568" t="s">
        <v>2542</v>
      </c>
      <c r="W5568" t="s">
        <v>2953</v>
      </c>
      <c r="X5568">
        <v>0</v>
      </c>
      <c r="Z5568" t="s">
        <v>3124</v>
      </c>
      <c r="AB5568" t="s">
        <v>3125</v>
      </c>
      <c r="AC5568" t="s">
        <v>3126</v>
      </c>
      <c r="AG5568" t="s">
        <v>743</v>
      </c>
      <c r="AH5568" t="e">
        <f>VLOOKUP(C5568,'CREAR HV'!A:A,1,0)</f>
        <v>#N/A</v>
      </c>
    </row>
    <row r="5569" spans="1:34" x14ac:dyDescent="0.3">
      <c r="A5569" t="s">
        <v>10946</v>
      </c>
      <c r="B5569" t="s">
        <v>10947</v>
      </c>
      <c r="C5569">
        <v>27123788</v>
      </c>
      <c r="E5569" s="16">
        <v>30985</v>
      </c>
      <c r="F5569" s="16">
        <v>23469</v>
      </c>
      <c r="G5569" t="s">
        <v>3121</v>
      </c>
      <c r="H5569" t="s">
        <v>3121</v>
      </c>
      <c r="I5569" t="s">
        <v>3122</v>
      </c>
      <c r="J5569" t="s">
        <v>255</v>
      </c>
      <c r="K5569" t="s">
        <v>255</v>
      </c>
      <c r="L5569" t="s">
        <v>3123</v>
      </c>
      <c r="O5569" t="s">
        <v>2953</v>
      </c>
      <c r="P5569" t="s">
        <v>10955</v>
      </c>
      <c r="Q5569" t="s">
        <v>741</v>
      </c>
      <c r="R5569" t="s">
        <v>814</v>
      </c>
      <c r="S5569" t="s">
        <v>3051</v>
      </c>
      <c r="T5569" t="s">
        <v>2542</v>
      </c>
      <c r="W5569" t="s">
        <v>2953</v>
      </c>
      <c r="X5569">
        <v>0</v>
      </c>
      <c r="Z5569" t="s">
        <v>3124</v>
      </c>
      <c r="AB5569" t="s">
        <v>3125</v>
      </c>
      <c r="AC5569" t="s">
        <v>3126</v>
      </c>
      <c r="AG5569" t="s">
        <v>743</v>
      </c>
      <c r="AH5569" t="e">
        <f>VLOOKUP(C5569,'CREAR HV'!A:A,1,0)</f>
        <v>#N/A</v>
      </c>
    </row>
    <row r="5570" spans="1:34" x14ac:dyDescent="0.3">
      <c r="A5570" t="s">
        <v>10946</v>
      </c>
      <c r="B5570" t="s">
        <v>10947</v>
      </c>
      <c r="C5570">
        <v>10554696</v>
      </c>
      <c r="F5570" s="16">
        <v>21959</v>
      </c>
      <c r="G5570" t="s">
        <v>1512</v>
      </c>
      <c r="H5570" t="s">
        <v>1512</v>
      </c>
      <c r="I5570" t="s">
        <v>1513</v>
      </c>
      <c r="J5570" t="s">
        <v>212</v>
      </c>
      <c r="K5570" t="s">
        <v>1514</v>
      </c>
      <c r="L5570" t="s">
        <v>1515</v>
      </c>
      <c r="O5570" t="s">
        <v>1516</v>
      </c>
      <c r="P5570" t="s">
        <v>10950</v>
      </c>
      <c r="Q5570" t="s">
        <v>741</v>
      </c>
      <c r="V5570">
        <v>10554696</v>
      </c>
      <c r="W5570" t="s">
        <v>795</v>
      </c>
      <c r="X5570">
        <v>55</v>
      </c>
      <c r="AG5570" t="s">
        <v>769</v>
      </c>
      <c r="AH5570" t="e">
        <f>VLOOKUP(C5570,'CREAR HV'!A:A,1,0)</f>
        <v>#N/A</v>
      </c>
    </row>
    <row r="5571" spans="1:34" x14ac:dyDescent="0.3">
      <c r="A5571" t="s">
        <v>10946</v>
      </c>
      <c r="B5571" t="s">
        <v>10947</v>
      </c>
      <c r="C5571">
        <v>26862761</v>
      </c>
      <c r="F5571" s="16">
        <v>27129</v>
      </c>
      <c r="G5571" t="s">
        <v>2328</v>
      </c>
      <c r="H5571" t="s">
        <v>2329</v>
      </c>
      <c r="I5571" t="s">
        <v>3089</v>
      </c>
      <c r="J5571" t="s">
        <v>306</v>
      </c>
      <c r="K5571" t="s">
        <v>1083</v>
      </c>
      <c r="L5571" t="s">
        <v>3090</v>
      </c>
      <c r="O5571" t="s">
        <v>3091</v>
      </c>
      <c r="P5571" t="s">
        <v>10955</v>
      </c>
      <c r="Q5571" t="s">
        <v>741</v>
      </c>
      <c r="AG5571" t="s">
        <v>769</v>
      </c>
      <c r="AH5571" t="e">
        <f>VLOOKUP(C5571,'CREAR HV'!A:A,1,0)</f>
        <v>#N/A</v>
      </c>
    </row>
    <row r="5572" spans="1:34" x14ac:dyDescent="0.3">
      <c r="A5572" t="s">
        <v>10946</v>
      </c>
      <c r="B5572" t="s">
        <v>10947</v>
      </c>
      <c r="C5572">
        <v>26863397</v>
      </c>
      <c r="F5572" s="16">
        <v>29143</v>
      </c>
      <c r="G5572" t="s">
        <v>2328</v>
      </c>
      <c r="H5572" t="s">
        <v>2329</v>
      </c>
      <c r="I5572" t="s">
        <v>2525</v>
      </c>
      <c r="J5572" t="s">
        <v>395</v>
      </c>
      <c r="K5572" t="s">
        <v>215</v>
      </c>
      <c r="L5572" t="s">
        <v>3098</v>
      </c>
      <c r="O5572" t="s">
        <v>3099</v>
      </c>
      <c r="P5572" t="s">
        <v>10955</v>
      </c>
      <c r="Q5572" t="s">
        <v>741</v>
      </c>
      <c r="AG5572" t="s">
        <v>769</v>
      </c>
      <c r="AH5572" t="e">
        <f>VLOOKUP(C5572,'CREAR HV'!A:A,1,0)</f>
        <v>#N/A</v>
      </c>
    </row>
    <row r="5573" spans="1:34" x14ac:dyDescent="0.3">
      <c r="A5573" t="s">
        <v>10946</v>
      </c>
      <c r="B5573" t="s">
        <v>10947</v>
      </c>
      <c r="C5573">
        <v>91294860</v>
      </c>
      <c r="F5573" s="16">
        <v>26400</v>
      </c>
      <c r="G5573" t="s">
        <v>67</v>
      </c>
      <c r="H5573" t="s">
        <v>67</v>
      </c>
      <c r="I5573" t="s">
        <v>7767</v>
      </c>
      <c r="J5573" t="s">
        <v>2602</v>
      </c>
      <c r="K5573" t="s">
        <v>5443</v>
      </c>
      <c r="L5573" t="s">
        <v>7768</v>
      </c>
      <c r="O5573" t="s">
        <v>7769</v>
      </c>
      <c r="P5573" t="s">
        <v>10950</v>
      </c>
      <c r="Q5573" t="s">
        <v>741</v>
      </c>
      <c r="V5573">
        <v>91294860</v>
      </c>
      <c r="W5573" t="s">
        <v>795</v>
      </c>
      <c r="X5573">
        <v>32</v>
      </c>
      <c r="AG5573" t="s">
        <v>743</v>
      </c>
      <c r="AH5573" t="e">
        <f>VLOOKUP(C5573,'CREAR HV'!A:A,1,0)</f>
        <v>#N/A</v>
      </c>
    </row>
    <row r="5574" spans="1:34" x14ac:dyDescent="0.3">
      <c r="A5574" t="s">
        <v>10946</v>
      </c>
      <c r="B5574" t="s">
        <v>10947</v>
      </c>
      <c r="C5574">
        <v>30083754</v>
      </c>
      <c r="F5574" s="16">
        <v>29035</v>
      </c>
      <c r="G5574" t="s">
        <v>2219</v>
      </c>
      <c r="H5574" t="s">
        <v>2219</v>
      </c>
      <c r="I5574" t="s">
        <v>3348</v>
      </c>
      <c r="J5574" t="s">
        <v>318</v>
      </c>
      <c r="K5574" t="s">
        <v>160</v>
      </c>
      <c r="L5574" t="s">
        <v>3349</v>
      </c>
      <c r="O5574" t="s">
        <v>3350</v>
      </c>
      <c r="P5574" t="s">
        <v>10955</v>
      </c>
      <c r="Q5574" t="s">
        <v>741</v>
      </c>
      <c r="AG5574" t="s">
        <v>743</v>
      </c>
      <c r="AH5574" t="e">
        <f>VLOOKUP(C5574,'CREAR HV'!A:A,1,0)</f>
        <v>#N/A</v>
      </c>
    </row>
    <row r="5575" spans="1:34" x14ac:dyDescent="0.3">
      <c r="A5575" t="s">
        <v>10946</v>
      </c>
      <c r="B5575" t="s">
        <v>10947</v>
      </c>
      <c r="C5575">
        <v>1096645959</v>
      </c>
      <c r="F5575" s="16">
        <v>34326</v>
      </c>
      <c r="G5575" t="s">
        <v>4689</v>
      </c>
      <c r="H5575" t="s">
        <v>4689</v>
      </c>
      <c r="I5575" t="s">
        <v>9230</v>
      </c>
      <c r="J5575" t="s">
        <v>596</v>
      </c>
      <c r="K5575" t="s">
        <v>1163</v>
      </c>
      <c r="L5575" t="s">
        <v>9231</v>
      </c>
      <c r="O5575" t="s">
        <v>9232</v>
      </c>
      <c r="P5575" t="s">
        <v>10950</v>
      </c>
      <c r="Q5575" t="s">
        <v>741</v>
      </c>
      <c r="V5575">
        <v>1096645959</v>
      </c>
      <c r="W5575" t="s">
        <v>742</v>
      </c>
      <c r="X5575">
        <v>8</v>
      </c>
      <c r="AG5575" t="s">
        <v>743</v>
      </c>
      <c r="AH5575" t="e">
        <f>VLOOKUP(C5575,'CREAR HV'!A:A,1,0)</f>
        <v>#N/A</v>
      </c>
    </row>
    <row r="5576" spans="1:34" x14ac:dyDescent="0.3">
      <c r="A5576" t="s">
        <v>10946</v>
      </c>
      <c r="B5576" t="s">
        <v>10947</v>
      </c>
      <c r="C5576">
        <v>1064427450</v>
      </c>
      <c r="F5576" s="16">
        <v>31746</v>
      </c>
      <c r="G5576" t="s">
        <v>8805</v>
      </c>
      <c r="H5576" t="s">
        <v>8805</v>
      </c>
      <c r="I5576" t="s">
        <v>8806</v>
      </c>
      <c r="J5576" t="s">
        <v>145</v>
      </c>
      <c r="K5576" t="s">
        <v>160</v>
      </c>
      <c r="L5576" t="s">
        <v>8807</v>
      </c>
      <c r="O5576" t="s">
        <v>8808</v>
      </c>
      <c r="P5576" t="s">
        <v>10955</v>
      </c>
      <c r="Q5576" t="s">
        <v>741</v>
      </c>
      <c r="AG5576" t="s">
        <v>769</v>
      </c>
      <c r="AH5576" t="e">
        <f>VLOOKUP(C5576,'CREAR HV'!A:A,1,0)</f>
        <v>#N/A</v>
      </c>
    </row>
    <row r="5577" spans="1:34" x14ac:dyDescent="0.3">
      <c r="A5577" t="s">
        <v>10946</v>
      </c>
      <c r="B5577" t="s">
        <v>10947</v>
      </c>
      <c r="C5577">
        <v>29532588</v>
      </c>
      <c r="F5577" s="16">
        <v>22436</v>
      </c>
      <c r="G5577" t="s">
        <v>1040</v>
      </c>
      <c r="H5577" t="s">
        <v>1041</v>
      </c>
      <c r="I5577" t="s">
        <v>3308</v>
      </c>
      <c r="J5577" t="s">
        <v>157</v>
      </c>
      <c r="K5577" t="s">
        <v>1970</v>
      </c>
      <c r="L5577" t="s">
        <v>3309</v>
      </c>
      <c r="O5577" t="s">
        <v>3310</v>
      </c>
      <c r="P5577" t="s">
        <v>10955</v>
      </c>
      <c r="Q5577" t="s">
        <v>741</v>
      </c>
      <c r="AG5577" t="s">
        <v>743</v>
      </c>
      <c r="AH5577" t="e">
        <f>VLOOKUP(C5577,'CREAR HV'!A:A,1,0)</f>
        <v>#N/A</v>
      </c>
    </row>
    <row r="5578" spans="1:34" x14ac:dyDescent="0.3">
      <c r="A5578" t="s">
        <v>10946</v>
      </c>
      <c r="B5578" t="s">
        <v>10947</v>
      </c>
      <c r="C5578">
        <v>31154053</v>
      </c>
      <c r="E5578" s="16">
        <v>28794</v>
      </c>
      <c r="F5578" s="16">
        <v>21986</v>
      </c>
      <c r="G5578" t="s">
        <v>126</v>
      </c>
      <c r="H5578" t="s">
        <v>126</v>
      </c>
      <c r="I5578" t="s">
        <v>3447</v>
      </c>
      <c r="J5578" t="s">
        <v>3448</v>
      </c>
      <c r="K5578" t="s">
        <v>239</v>
      </c>
      <c r="L5578" t="s">
        <v>3449</v>
      </c>
      <c r="O5578" t="s">
        <v>3450</v>
      </c>
      <c r="P5578" t="s">
        <v>10955</v>
      </c>
      <c r="Q5578" t="s">
        <v>1038</v>
      </c>
      <c r="R5578" t="s">
        <v>814</v>
      </c>
      <c r="W5578" t="s">
        <v>3451</v>
      </c>
      <c r="X5578">
        <v>0</v>
      </c>
      <c r="AB5578" t="s">
        <v>3452</v>
      </c>
      <c r="AC5578" t="s">
        <v>3453</v>
      </c>
      <c r="AG5578" t="s">
        <v>743</v>
      </c>
      <c r="AH5578" t="e">
        <f>VLOOKUP(C5578,'CREAR HV'!A:A,1,0)</f>
        <v>#N/A</v>
      </c>
    </row>
    <row r="5579" spans="1:34" x14ac:dyDescent="0.3">
      <c r="A5579" t="s">
        <v>10946</v>
      </c>
      <c r="B5579" t="s">
        <v>10947</v>
      </c>
      <c r="C5579">
        <v>4439450</v>
      </c>
      <c r="F5579" s="16">
        <v>30895</v>
      </c>
      <c r="G5579" t="s">
        <v>44</v>
      </c>
      <c r="H5579" t="s">
        <v>44</v>
      </c>
      <c r="I5579" t="s">
        <v>909</v>
      </c>
      <c r="J5579" t="s">
        <v>910</v>
      </c>
      <c r="K5579" t="s">
        <v>515</v>
      </c>
      <c r="L5579" t="s">
        <v>911</v>
      </c>
      <c r="O5579" t="s">
        <v>912</v>
      </c>
      <c r="P5579" t="s">
        <v>10950</v>
      </c>
      <c r="Q5579" t="s">
        <v>741</v>
      </c>
      <c r="V5579">
        <v>4439450</v>
      </c>
      <c r="W5579" t="s">
        <v>742</v>
      </c>
      <c r="X5579">
        <v>40</v>
      </c>
      <c r="AG5579" t="s">
        <v>769</v>
      </c>
      <c r="AH5579" t="e">
        <f>VLOOKUP(C5579,'CREAR HV'!A:A,1,0)</f>
        <v>#N/A</v>
      </c>
    </row>
    <row r="5580" spans="1:34" x14ac:dyDescent="0.3">
      <c r="A5580" t="s">
        <v>10946</v>
      </c>
      <c r="B5580" t="s">
        <v>10947</v>
      </c>
      <c r="C5580">
        <v>1053664100</v>
      </c>
      <c r="E5580" s="16">
        <v>35610</v>
      </c>
      <c r="F5580" s="16">
        <v>31653</v>
      </c>
      <c r="G5580" t="s">
        <v>92</v>
      </c>
      <c r="H5580" t="s">
        <v>92</v>
      </c>
      <c r="I5580" t="s">
        <v>8660</v>
      </c>
      <c r="J5580" t="s">
        <v>4084</v>
      </c>
      <c r="K5580" t="s">
        <v>159</v>
      </c>
      <c r="L5580" t="s">
        <v>8661</v>
      </c>
      <c r="M5580" t="s">
        <v>2106</v>
      </c>
      <c r="O5580" t="s">
        <v>8662</v>
      </c>
      <c r="P5580" t="s">
        <v>10955</v>
      </c>
      <c r="Q5580" t="s">
        <v>741</v>
      </c>
      <c r="R5580" t="s">
        <v>748</v>
      </c>
      <c r="S5580" t="s">
        <v>1633</v>
      </c>
      <c r="T5580" t="s">
        <v>1634</v>
      </c>
      <c r="U5580" t="s">
        <v>2109</v>
      </c>
      <c r="W5580" t="s">
        <v>3800</v>
      </c>
      <c r="X5580">
        <v>1</v>
      </c>
      <c r="AB5580" t="s">
        <v>159</v>
      </c>
      <c r="AC5580" t="s">
        <v>159</v>
      </c>
      <c r="AG5580" t="s">
        <v>769</v>
      </c>
      <c r="AH5580" t="e">
        <f>VLOOKUP(C5580,'CREAR HV'!A:A,1,0)</f>
        <v>#N/A</v>
      </c>
    </row>
    <row r="5581" spans="1:34" x14ac:dyDescent="0.3">
      <c r="A5581" t="s">
        <v>10946</v>
      </c>
      <c r="B5581" t="s">
        <v>10947</v>
      </c>
      <c r="C5581">
        <v>31163201</v>
      </c>
      <c r="F5581" s="16">
        <v>22331</v>
      </c>
      <c r="G5581" t="s">
        <v>36</v>
      </c>
      <c r="H5581" t="s">
        <v>36</v>
      </c>
      <c r="I5581" t="s">
        <v>3468</v>
      </c>
      <c r="J5581" t="s">
        <v>3469</v>
      </c>
      <c r="K5581" t="s">
        <v>2087</v>
      </c>
      <c r="L5581" t="s">
        <v>3470</v>
      </c>
      <c r="O5581" t="s">
        <v>3471</v>
      </c>
      <c r="P5581" t="s">
        <v>10955</v>
      </c>
      <c r="Q5581" t="s">
        <v>741</v>
      </c>
      <c r="AG5581" t="s">
        <v>743</v>
      </c>
      <c r="AH5581" t="e">
        <f>VLOOKUP(C5581,'CREAR HV'!A:A,1,0)</f>
        <v>#N/A</v>
      </c>
    </row>
    <row r="5582" spans="1:34" x14ac:dyDescent="0.3">
      <c r="A5582" t="s">
        <v>10946</v>
      </c>
      <c r="B5582" t="s">
        <v>10947</v>
      </c>
      <c r="C5582">
        <v>30383135</v>
      </c>
      <c r="F5582" s="16">
        <v>26667</v>
      </c>
      <c r="G5582" t="s">
        <v>1625</v>
      </c>
      <c r="H5582" t="s">
        <v>1625</v>
      </c>
      <c r="I5582" t="s">
        <v>3287</v>
      </c>
      <c r="J5582" t="s">
        <v>3384</v>
      </c>
      <c r="K5582" t="s">
        <v>2023</v>
      </c>
      <c r="L5582" t="s">
        <v>3385</v>
      </c>
      <c r="O5582" t="s">
        <v>3386</v>
      </c>
      <c r="P5582" t="s">
        <v>10955</v>
      </c>
      <c r="Q5582" t="s">
        <v>741</v>
      </c>
      <c r="AG5582" t="s">
        <v>743</v>
      </c>
      <c r="AH5582" t="e">
        <f>VLOOKUP(C5582,'CREAR HV'!A:A,1,0)</f>
        <v>#N/A</v>
      </c>
    </row>
    <row r="5583" spans="1:34" x14ac:dyDescent="0.3">
      <c r="A5583" t="s">
        <v>10946</v>
      </c>
      <c r="B5583" t="s">
        <v>10947</v>
      </c>
      <c r="C5583">
        <v>30285145</v>
      </c>
      <c r="F5583" s="16">
        <v>22401</v>
      </c>
      <c r="G5583" t="s">
        <v>3351</v>
      </c>
      <c r="H5583" t="s">
        <v>3351</v>
      </c>
      <c r="I5583" t="s">
        <v>3281</v>
      </c>
      <c r="J5583" t="s">
        <v>1437</v>
      </c>
      <c r="K5583" t="s">
        <v>404</v>
      </c>
      <c r="L5583" t="s">
        <v>3352</v>
      </c>
      <c r="O5583" t="s">
        <v>3353</v>
      </c>
      <c r="P5583" t="s">
        <v>10955</v>
      </c>
      <c r="Q5583" t="s">
        <v>741</v>
      </c>
      <c r="AG5583" t="s">
        <v>769</v>
      </c>
      <c r="AH5583" t="e">
        <f>VLOOKUP(C5583,'CREAR HV'!A:A,1,0)</f>
        <v>#N/A</v>
      </c>
    </row>
    <row r="5584" spans="1:34" x14ac:dyDescent="0.3">
      <c r="A5584" t="s">
        <v>10946</v>
      </c>
      <c r="B5584" t="s">
        <v>10947</v>
      </c>
      <c r="C5584">
        <v>31890469</v>
      </c>
      <c r="F5584" s="16">
        <v>22770</v>
      </c>
      <c r="G5584" t="s">
        <v>40</v>
      </c>
      <c r="H5584" t="s">
        <v>40</v>
      </c>
      <c r="I5584" t="s">
        <v>3308</v>
      </c>
      <c r="J5584" t="s">
        <v>434</v>
      </c>
      <c r="K5584" t="s">
        <v>228</v>
      </c>
      <c r="L5584" t="s">
        <v>3547</v>
      </c>
      <c r="O5584" t="s">
        <v>3548</v>
      </c>
      <c r="P5584" t="s">
        <v>10955</v>
      </c>
      <c r="Q5584" t="s">
        <v>741</v>
      </c>
      <c r="AG5584" t="s">
        <v>769</v>
      </c>
      <c r="AH5584" t="e">
        <f>VLOOKUP(C5584,'CREAR HV'!A:A,1,0)</f>
        <v>#N/A</v>
      </c>
    </row>
    <row r="5585" spans="1:34" x14ac:dyDescent="0.3">
      <c r="A5585" t="s">
        <v>10946</v>
      </c>
      <c r="B5585" t="s">
        <v>10947</v>
      </c>
      <c r="C5585">
        <v>31415750</v>
      </c>
      <c r="E5585" s="16">
        <v>36617</v>
      </c>
      <c r="F5585" s="16">
        <v>25694</v>
      </c>
      <c r="G5585" t="s">
        <v>2033</v>
      </c>
      <c r="H5585" t="s">
        <v>2033</v>
      </c>
      <c r="I5585" t="s">
        <v>3495</v>
      </c>
      <c r="J5585" t="s">
        <v>359</v>
      </c>
      <c r="K5585" t="s">
        <v>157</v>
      </c>
      <c r="L5585" t="s">
        <v>3496</v>
      </c>
      <c r="M5585" t="s">
        <v>3496</v>
      </c>
      <c r="O5585" t="s">
        <v>3497</v>
      </c>
      <c r="P5585" t="s">
        <v>10955</v>
      </c>
      <c r="Q5585" t="s">
        <v>741</v>
      </c>
      <c r="R5585" t="s">
        <v>748</v>
      </c>
      <c r="W5585" t="s">
        <v>159</v>
      </c>
      <c r="X5585">
        <v>0</v>
      </c>
      <c r="AG5585" t="s">
        <v>743</v>
      </c>
      <c r="AH5585" t="e">
        <f>VLOOKUP(C5585,'CREAR HV'!A:A,1,0)</f>
        <v>#N/A</v>
      </c>
    </row>
    <row r="5586" spans="1:34" x14ac:dyDescent="0.3">
      <c r="A5586" t="s">
        <v>10946</v>
      </c>
      <c r="B5586" t="s">
        <v>10947</v>
      </c>
      <c r="C5586">
        <v>32605150</v>
      </c>
      <c r="F5586" s="16">
        <v>25046</v>
      </c>
      <c r="G5586" t="s">
        <v>36</v>
      </c>
      <c r="H5586" t="s">
        <v>36</v>
      </c>
      <c r="I5586" t="s">
        <v>3636</v>
      </c>
      <c r="J5586" t="s">
        <v>222</v>
      </c>
      <c r="K5586" t="s">
        <v>3637</v>
      </c>
      <c r="L5586" t="s">
        <v>3638</v>
      </c>
      <c r="O5586" t="s">
        <v>3639</v>
      </c>
      <c r="P5586" t="s">
        <v>10955</v>
      </c>
      <c r="Q5586" t="s">
        <v>741</v>
      </c>
      <c r="AG5586" t="s">
        <v>769</v>
      </c>
      <c r="AH5586" t="e">
        <f>VLOOKUP(C5586,'CREAR HV'!A:A,1,0)</f>
        <v>#N/A</v>
      </c>
    </row>
    <row r="5587" spans="1:34" x14ac:dyDescent="0.3">
      <c r="A5587" t="s">
        <v>10946</v>
      </c>
      <c r="B5587" t="s">
        <v>10947</v>
      </c>
      <c r="C5587">
        <v>1122143302</v>
      </c>
      <c r="F5587" s="16">
        <v>35967</v>
      </c>
      <c r="G5587" t="s">
        <v>2608</v>
      </c>
      <c r="H5587" t="s">
        <v>2609</v>
      </c>
      <c r="I5587" t="s">
        <v>9576</v>
      </c>
      <c r="J5587" t="s">
        <v>315</v>
      </c>
      <c r="K5587" t="s">
        <v>291</v>
      </c>
      <c r="L5587" t="s">
        <v>9577</v>
      </c>
      <c r="O5587" t="s">
        <v>9578</v>
      </c>
      <c r="P5587" t="s">
        <v>10955</v>
      </c>
      <c r="Q5587" t="s">
        <v>741</v>
      </c>
      <c r="AG5587" t="s">
        <v>743</v>
      </c>
      <c r="AH5587" t="e">
        <f>VLOOKUP(C5587,'CREAR HV'!A:A,1,0)</f>
        <v>#N/A</v>
      </c>
    </row>
    <row r="5588" spans="1:34" x14ac:dyDescent="0.3">
      <c r="A5588" t="s">
        <v>10946</v>
      </c>
      <c r="B5588" t="s">
        <v>10947</v>
      </c>
      <c r="C5588">
        <v>1051830211</v>
      </c>
      <c r="F5588" s="16">
        <v>35459</v>
      </c>
      <c r="G5588" t="s">
        <v>1218</v>
      </c>
      <c r="H5588" t="s">
        <v>1218</v>
      </c>
      <c r="I5588" t="s">
        <v>8625</v>
      </c>
      <c r="J5588" t="s">
        <v>1220</v>
      </c>
      <c r="K5588" t="s">
        <v>8626</v>
      </c>
      <c r="L5588" t="s">
        <v>8627</v>
      </c>
      <c r="O5588" t="s">
        <v>8628</v>
      </c>
      <c r="P5588" t="s">
        <v>10955</v>
      </c>
      <c r="Q5588" t="s">
        <v>741</v>
      </c>
      <c r="AG5588" t="s">
        <v>769</v>
      </c>
      <c r="AH5588" t="e">
        <f>VLOOKUP(C5588,'CREAR HV'!A:A,1,0)</f>
        <v>#N/A</v>
      </c>
    </row>
    <row r="5589" spans="1:34" x14ac:dyDescent="0.3">
      <c r="A5589" t="s">
        <v>10946</v>
      </c>
      <c r="B5589" t="s">
        <v>10947</v>
      </c>
      <c r="C5589">
        <v>31844265</v>
      </c>
      <c r="F5589" s="16">
        <v>21920</v>
      </c>
      <c r="G5589" t="s">
        <v>36</v>
      </c>
      <c r="H5589" t="s">
        <v>36</v>
      </c>
      <c r="I5589" t="s">
        <v>3086</v>
      </c>
      <c r="J5589" t="s">
        <v>238</v>
      </c>
      <c r="K5589" t="s">
        <v>857</v>
      </c>
      <c r="L5589" t="s">
        <v>3542</v>
      </c>
      <c r="O5589" t="s">
        <v>3543</v>
      </c>
      <c r="P5589" t="s">
        <v>10955</v>
      </c>
      <c r="Q5589" t="s">
        <v>741</v>
      </c>
      <c r="AG5589" t="s">
        <v>743</v>
      </c>
      <c r="AH5589" t="e">
        <f>VLOOKUP(C5589,'CREAR HV'!A:A,1,0)</f>
        <v>#N/A</v>
      </c>
    </row>
    <row r="5590" spans="1:34" x14ac:dyDescent="0.3">
      <c r="A5590" t="s">
        <v>10946</v>
      </c>
      <c r="B5590" t="s">
        <v>10947</v>
      </c>
      <c r="C5590">
        <v>3165617</v>
      </c>
      <c r="F5590" s="16">
        <v>22861</v>
      </c>
      <c r="G5590" t="s">
        <v>801</v>
      </c>
      <c r="H5590" t="s">
        <v>801</v>
      </c>
      <c r="I5590" t="s">
        <v>802</v>
      </c>
      <c r="J5590" t="s">
        <v>803</v>
      </c>
      <c r="K5590" t="s">
        <v>771</v>
      </c>
      <c r="L5590" t="s">
        <v>804</v>
      </c>
      <c r="O5590" t="s">
        <v>805</v>
      </c>
      <c r="P5590" t="s">
        <v>10950</v>
      </c>
      <c r="Q5590" t="s">
        <v>741</v>
      </c>
      <c r="V5590">
        <v>346279</v>
      </c>
      <c r="W5590" t="s">
        <v>742</v>
      </c>
      <c r="X5590">
        <v>46</v>
      </c>
      <c r="AG5590" t="s">
        <v>769</v>
      </c>
      <c r="AH5590" t="e">
        <f>VLOOKUP(C5590,'CREAR HV'!A:A,1,0)</f>
        <v>#N/A</v>
      </c>
    </row>
    <row r="5591" spans="1:34" x14ac:dyDescent="0.3">
      <c r="A5591" t="s">
        <v>10946</v>
      </c>
      <c r="B5591" t="s">
        <v>10947</v>
      </c>
      <c r="C5591">
        <v>3165617</v>
      </c>
      <c r="F5591" s="16">
        <v>22861</v>
      </c>
      <c r="G5591" t="s">
        <v>801</v>
      </c>
      <c r="H5591" t="s">
        <v>801</v>
      </c>
      <c r="I5591" t="s">
        <v>802</v>
      </c>
      <c r="J5591" t="s">
        <v>803</v>
      </c>
      <c r="K5591" t="s">
        <v>771</v>
      </c>
      <c r="L5591" t="s">
        <v>804</v>
      </c>
      <c r="O5591" t="s">
        <v>805</v>
      </c>
      <c r="P5591" t="s">
        <v>10950</v>
      </c>
      <c r="Q5591" t="s">
        <v>741</v>
      </c>
      <c r="V5591">
        <v>346279</v>
      </c>
      <c r="W5591" t="s">
        <v>742</v>
      </c>
      <c r="X5591">
        <v>46</v>
      </c>
      <c r="AG5591" t="s">
        <v>743</v>
      </c>
      <c r="AH5591" t="e">
        <f>VLOOKUP(C5591,'CREAR HV'!A:A,1,0)</f>
        <v>#N/A</v>
      </c>
    </row>
    <row r="5592" spans="1:34" x14ac:dyDescent="0.3">
      <c r="A5592" t="s">
        <v>10946</v>
      </c>
      <c r="B5592" t="s">
        <v>10947</v>
      </c>
      <c r="C5592">
        <v>31376102</v>
      </c>
      <c r="F5592" s="16">
        <v>20382</v>
      </c>
      <c r="G5592" t="s">
        <v>2090</v>
      </c>
      <c r="H5592" t="s">
        <v>2090</v>
      </c>
      <c r="I5592" t="s">
        <v>3483</v>
      </c>
      <c r="J5592" t="s">
        <v>417</v>
      </c>
      <c r="K5592" t="s">
        <v>279</v>
      </c>
      <c r="L5592" t="s">
        <v>3484</v>
      </c>
      <c r="O5592" t="s">
        <v>3485</v>
      </c>
      <c r="P5592" t="s">
        <v>10955</v>
      </c>
      <c r="Q5592" t="s">
        <v>741</v>
      </c>
      <c r="AG5592" t="s">
        <v>11069</v>
      </c>
      <c r="AH5592" t="e">
        <f>VLOOKUP(C5592,'CREAR HV'!A:A,1,0)</f>
        <v>#N/A</v>
      </c>
    </row>
    <row r="5593" spans="1:34" x14ac:dyDescent="0.3">
      <c r="A5593" t="s">
        <v>10946</v>
      </c>
      <c r="B5593" t="s">
        <v>10947</v>
      </c>
      <c r="C5593">
        <v>35422263</v>
      </c>
      <c r="F5593" s="16">
        <v>28905</v>
      </c>
      <c r="G5593" t="s">
        <v>1545</v>
      </c>
      <c r="H5593" t="s">
        <v>1546</v>
      </c>
      <c r="I5593" t="s">
        <v>14980</v>
      </c>
      <c r="J5593" t="s">
        <v>157</v>
      </c>
      <c r="K5593" t="s">
        <v>14981</v>
      </c>
      <c r="L5593" t="s">
        <v>14982</v>
      </c>
      <c r="O5593" t="s">
        <v>14983</v>
      </c>
      <c r="P5593" t="s">
        <v>10955</v>
      </c>
      <c r="Q5593" t="s">
        <v>741</v>
      </c>
      <c r="V5593">
        <v>35422263</v>
      </c>
      <c r="W5593" t="s">
        <v>795</v>
      </c>
      <c r="X5593">
        <v>4</v>
      </c>
      <c r="AG5593" t="s">
        <v>159</v>
      </c>
      <c r="AH5593" t="e">
        <f>VLOOKUP(C5593,'CREAR HV'!A:A,1,0)</f>
        <v>#N/A</v>
      </c>
    </row>
    <row r="5594" spans="1:34" x14ac:dyDescent="0.3">
      <c r="A5594" t="s">
        <v>10946</v>
      </c>
      <c r="B5594" t="s">
        <v>10947</v>
      </c>
      <c r="C5594">
        <v>33212979</v>
      </c>
      <c r="F5594" s="16">
        <v>22314</v>
      </c>
      <c r="G5594" t="s">
        <v>1352</v>
      </c>
      <c r="H5594" t="s">
        <v>1353</v>
      </c>
      <c r="I5594" t="s">
        <v>3746</v>
      </c>
      <c r="J5594" t="s">
        <v>160</v>
      </c>
      <c r="K5594" t="s">
        <v>565</v>
      </c>
      <c r="L5594" t="s">
        <v>3747</v>
      </c>
      <c r="O5594" t="s">
        <v>3748</v>
      </c>
      <c r="P5594" t="s">
        <v>10955</v>
      </c>
      <c r="Q5594" t="s">
        <v>741</v>
      </c>
      <c r="AG5594" t="s">
        <v>743</v>
      </c>
      <c r="AH5594" t="e">
        <f>VLOOKUP(C5594,'CREAR HV'!A:A,1,0)</f>
        <v>#N/A</v>
      </c>
    </row>
    <row r="5595" spans="1:34" x14ac:dyDescent="0.3">
      <c r="A5595" t="s">
        <v>10946</v>
      </c>
      <c r="B5595" t="s">
        <v>10947</v>
      </c>
      <c r="C5595">
        <v>1144202627</v>
      </c>
      <c r="F5595" s="16">
        <v>35536</v>
      </c>
      <c r="G5595" t="s">
        <v>1493</v>
      </c>
      <c r="H5595" t="s">
        <v>1493</v>
      </c>
      <c r="I5595" t="s">
        <v>9710</v>
      </c>
      <c r="J5595" t="s">
        <v>1207</v>
      </c>
      <c r="K5595" t="s">
        <v>1748</v>
      </c>
      <c r="L5595" t="s">
        <v>9711</v>
      </c>
      <c r="O5595" t="s">
        <v>9712</v>
      </c>
      <c r="P5595" t="s">
        <v>10955</v>
      </c>
      <c r="Q5595" t="s">
        <v>741</v>
      </c>
      <c r="S5595" t="s">
        <v>3051</v>
      </c>
      <c r="T5595" t="s">
        <v>2153</v>
      </c>
      <c r="Z5595" t="s">
        <v>9713</v>
      </c>
      <c r="AG5595" t="s">
        <v>769</v>
      </c>
      <c r="AH5595" t="e">
        <f>VLOOKUP(C5595,'CREAR HV'!A:A,1,0)</f>
        <v>#N/A</v>
      </c>
    </row>
    <row r="5596" spans="1:34" x14ac:dyDescent="0.3">
      <c r="A5596" t="s">
        <v>10946</v>
      </c>
      <c r="B5596" t="s">
        <v>10947</v>
      </c>
      <c r="C5596">
        <v>1144202627</v>
      </c>
      <c r="F5596" s="16">
        <v>35536</v>
      </c>
      <c r="G5596" t="s">
        <v>1493</v>
      </c>
      <c r="H5596" t="s">
        <v>1493</v>
      </c>
      <c r="I5596" t="s">
        <v>9710</v>
      </c>
      <c r="J5596" t="s">
        <v>1207</v>
      </c>
      <c r="K5596" t="s">
        <v>1748</v>
      </c>
      <c r="L5596" t="s">
        <v>9711</v>
      </c>
      <c r="O5596" t="s">
        <v>9712</v>
      </c>
      <c r="P5596" t="s">
        <v>10955</v>
      </c>
      <c r="Q5596" t="s">
        <v>741</v>
      </c>
      <c r="S5596" t="s">
        <v>3051</v>
      </c>
      <c r="T5596" t="s">
        <v>2153</v>
      </c>
      <c r="Z5596" t="s">
        <v>9713</v>
      </c>
      <c r="AG5596" t="s">
        <v>769</v>
      </c>
      <c r="AH5596" t="e">
        <f>VLOOKUP(C5596,'CREAR HV'!A:A,1,0)</f>
        <v>#N/A</v>
      </c>
    </row>
    <row r="5597" spans="1:34" x14ac:dyDescent="0.3">
      <c r="A5597" t="s">
        <v>10946</v>
      </c>
      <c r="B5597" t="s">
        <v>10947</v>
      </c>
      <c r="C5597">
        <v>1144202627</v>
      </c>
      <c r="F5597" s="16">
        <v>35536</v>
      </c>
      <c r="G5597" t="s">
        <v>1493</v>
      </c>
      <c r="H5597" t="s">
        <v>1493</v>
      </c>
      <c r="I5597" t="s">
        <v>9710</v>
      </c>
      <c r="J5597" t="s">
        <v>1207</v>
      </c>
      <c r="K5597" t="s">
        <v>1748</v>
      </c>
      <c r="L5597" t="s">
        <v>9711</v>
      </c>
      <c r="O5597" t="s">
        <v>9712</v>
      </c>
      <c r="P5597" t="s">
        <v>10955</v>
      </c>
      <c r="Q5597" t="s">
        <v>741</v>
      </c>
      <c r="S5597" t="s">
        <v>3051</v>
      </c>
      <c r="T5597" t="s">
        <v>2153</v>
      </c>
      <c r="Z5597" t="s">
        <v>9713</v>
      </c>
      <c r="AG5597" t="s">
        <v>769</v>
      </c>
      <c r="AH5597" t="e">
        <f>VLOOKUP(C5597,'CREAR HV'!A:A,1,0)</f>
        <v>#N/A</v>
      </c>
    </row>
    <row r="5598" spans="1:34" x14ac:dyDescent="0.3">
      <c r="A5598" t="s">
        <v>10946</v>
      </c>
      <c r="B5598" t="s">
        <v>10947</v>
      </c>
      <c r="C5598">
        <v>1144202627</v>
      </c>
      <c r="F5598" s="16">
        <v>35536</v>
      </c>
      <c r="G5598" t="s">
        <v>1493</v>
      </c>
      <c r="H5598" t="s">
        <v>1493</v>
      </c>
      <c r="I5598" t="s">
        <v>9710</v>
      </c>
      <c r="J5598" t="s">
        <v>1207</v>
      </c>
      <c r="K5598" t="s">
        <v>1748</v>
      </c>
      <c r="L5598" t="s">
        <v>9711</v>
      </c>
      <c r="O5598" t="s">
        <v>9712</v>
      </c>
      <c r="P5598" t="s">
        <v>10955</v>
      </c>
      <c r="Q5598" t="s">
        <v>741</v>
      </c>
      <c r="S5598" t="s">
        <v>3051</v>
      </c>
      <c r="T5598" t="s">
        <v>2153</v>
      </c>
      <c r="Z5598" t="s">
        <v>850</v>
      </c>
      <c r="AG5598" t="s">
        <v>769</v>
      </c>
      <c r="AH5598" t="e">
        <f>VLOOKUP(C5598,'CREAR HV'!A:A,1,0)</f>
        <v>#N/A</v>
      </c>
    </row>
    <row r="5599" spans="1:34" x14ac:dyDescent="0.3">
      <c r="A5599" t="s">
        <v>10946</v>
      </c>
      <c r="B5599" t="s">
        <v>10947</v>
      </c>
      <c r="C5599">
        <v>1144202627</v>
      </c>
      <c r="F5599" s="16">
        <v>35536</v>
      </c>
      <c r="G5599" t="s">
        <v>1493</v>
      </c>
      <c r="H5599" t="s">
        <v>1493</v>
      </c>
      <c r="I5599" t="s">
        <v>9710</v>
      </c>
      <c r="J5599" t="s">
        <v>1207</v>
      </c>
      <c r="K5599" t="s">
        <v>1748</v>
      </c>
      <c r="L5599" t="s">
        <v>9711</v>
      </c>
      <c r="O5599" t="s">
        <v>9712</v>
      </c>
      <c r="P5599" t="s">
        <v>10955</v>
      </c>
      <c r="Q5599" t="s">
        <v>741</v>
      </c>
      <c r="S5599" t="s">
        <v>3051</v>
      </c>
      <c r="T5599" t="s">
        <v>2153</v>
      </c>
      <c r="Z5599" t="s">
        <v>850</v>
      </c>
      <c r="AG5599" t="s">
        <v>769</v>
      </c>
      <c r="AH5599" t="e">
        <f>VLOOKUP(C5599,'CREAR HV'!A:A,1,0)</f>
        <v>#N/A</v>
      </c>
    </row>
    <row r="5600" spans="1:34" x14ac:dyDescent="0.3">
      <c r="A5600" t="s">
        <v>10946</v>
      </c>
      <c r="B5600" t="s">
        <v>10947</v>
      </c>
      <c r="C5600">
        <v>1144202627</v>
      </c>
      <c r="F5600" s="16">
        <v>35536</v>
      </c>
      <c r="G5600" t="s">
        <v>1493</v>
      </c>
      <c r="H5600" t="s">
        <v>1493</v>
      </c>
      <c r="I5600" t="s">
        <v>9710</v>
      </c>
      <c r="J5600" t="s">
        <v>1207</v>
      </c>
      <c r="K5600" t="s">
        <v>1748</v>
      </c>
      <c r="L5600" t="s">
        <v>9711</v>
      </c>
      <c r="O5600" t="s">
        <v>9712</v>
      </c>
      <c r="P5600" t="s">
        <v>10955</v>
      </c>
      <c r="Q5600" t="s">
        <v>741</v>
      </c>
      <c r="S5600" t="s">
        <v>3051</v>
      </c>
      <c r="T5600" t="s">
        <v>2153</v>
      </c>
      <c r="Z5600" t="s">
        <v>850</v>
      </c>
      <c r="AG5600" t="s">
        <v>769</v>
      </c>
      <c r="AH5600" t="e">
        <f>VLOOKUP(C5600,'CREAR HV'!A:A,1,0)</f>
        <v>#N/A</v>
      </c>
    </row>
    <row r="5601" spans="1:34" x14ac:dyDescent="0.3">
      <c r="A5601" t="s">
        <v>10946</v>
      </c>
      <c r="B5601" t="s">
        <v>10947</v>
      </c>
      <c r="C5601">
        <v>80810990</v>
      </c>
      <c r="F5601" s="16">
        <v>30997</v>
      </c>
      <c r="G5601" t="s">
        <v>44</v>
      </c>
      <c r="H5601" t="s">
        <v>44</v>
      </c>
      <c r="I5601" t="s">
        <v>2350</v>
      </c>
      <c r="J5601" t="s">
        <v>279</v>
      </c>
      <c r="K5601" t="s">
        <v>173</v>
      </c>
      <c r="L5601" t="s">
        <v>11283</v>
      </c>
      <c r="O5601" t="s">
        <v>7589</v>
      </c>
      <c r="P5601" t="s">
        <v>10950</v>
      </c>
      <c r="Q5601" t="s">
        <v>741</v>
      </c>
      <c r="V5601">
        <v>80810990</v>
      </c>
      <c r="W5601" t="s">
        <v>795</v>
      </c>
      <c r="X5601">
        <v>51</v>
      </c>
      <c r="AG5601" t="s">
        <v>743</v>
      </c>
      <c r="AH5601" t="e">
        <f>VLOOKUP(C5601,'CREAR HV'!A:A,1,0)</f>
        <v>#N/A</v>
      </c>
    </row>
    <row r="5602" spans="1:34" x14ac:dyDescent="0.3">
      <c r="A5602" t="s">
        <v>10946</v>
      </c>
      <c r="B5602" t="s">
        <v>10947</v>
      </c>
      <c r="C5602">
        <v>34373011</v>
      </c>
      <c r="E5602" s="16">
        <v>35156</v>
      </c>
      <c r="F5602" s="16">
        <v>28505</v>
      </c>
      <c r="G5602" t="s">
        <v>1512</v>
      </c>
      <c r="H5602" t="s">
        <v>1512</v>
      </c>
      <c r="I5602" t="s">
        <v>3775</v>
      </c>
      <c r="J5602" t="s">
        <v>3776</v>
      </c>
      <c r="K5602" t="s">
        <v>2999</v>
      </c>
      <c r="L5602" t="s">
        <v>3777</v>
      </c>
      <c r="O5602" t="s">
        <v>3778</v>
      </c>
      <c r="P5602" t="s">
        <v>10955</v>
      </c>
      <c r="Q5602" t="s">
        <v>741</v>
      </c>
      <c r="R5602" t="s">
        <v>748</v>
      </c>
      <c r="W5602" t="s">
        <v>3702</v>
      </c>
      <c r="X5602">
        <v>0</v>
      </c>
      <c r="Z5602" t="s">
        <v>3779</v>
      </c>
      <c r="AB5602" t="s">
        <v>3780</v>
      </c>
      <c r="AC5602" t="s">
        <v>3781</v>
      </c>
      <c r="AG5602" t="s">
        <v>769</v>
      </c>
      <c r="AH5602" t="e">
        <f>VLOOKUP(C5602,'CREAR HV'!A:A,1,0)</f>
        <v>#N/A</v>
      </c>
    </row>
    <row r="5603" spans="1:34" x14ac:dyDescent="0.3">
      <c r="A5603" t="s">
        <v>10946</v>
      </c>
      <c r="B5603" t="s">
        <v>10947</v>
      </c>
      <c r="C5603">
        <v>36164189</v>
      </c>
      <c r="F5603" s="16">
        <v>20354</v>
      </c>
      <c r="G5603" t="s">
        <v>40</v>
      </c>
      <c r="H5603" t="s">
        <v>40</v>
      </c>
      <c r="I5603" t="s">
        <v>3235</v>
      </c>
      <c r="J5603" t="s">
        <v>332</v>
      </c>
      <c r="K5603" t="s">
        <v>1215</v>
      </c>
      <c r="L5603" t="s">
        <v>3992</v>
      </c>
      <c r="O5603" t="s">
        <v>3993</v>
      </c>
      <c r="P5603" t="s">
        <v>10955</v>
      </c>
      <c r="Q5603" t="s">
        <v>741</v>
      </c>
      <c r="AG5603" t="s">
        <v>769</v>
      </c>
      <c r="AH5603" t="e">
        <f>VLOOKUP(C5603,'CREAR HV'!A:A,1,0)</f>
        <v>#N/A</v>
      </c>
    </row>
    <row r="5604" spans="1:34" x14ac:dyDescent="0.3">
      <c r="A5604" t="s">
        <v>10946</v>
      </c>
      <c r="B5604" t="s">
        <v>10947</v>
      </c>
      <c r="C5604">
        <v>36563340</v>
      </c>
      <c r="F5604" s="16">
        <v>24966</v>
      </c>
      <c r="G5604" t="s">
        <v>1680</v>
      </c>
      <c r="H5604" t="s">
        <v>1681</v>
      </c>
      <c r="I5604" t="s">
        <v>4034</v>
      </c>
      <c r="J5604" t="s">
        <v>4035</v>
      </c>
      <c r="K5604" t="s">
        <v>1696</v>
      </c>
      <c r="L5604" t="s">
        <v>4036</v>
      </c>
      <c r="O5604" t="s">
        <v>4037</v>
      </c>
      <c r="P5604" t="s">
        <v>10955</v>
      </c>
      <c r="Q5604" t="s">
        <v>741</v>
      </c>
      <c r="AG5604" t="s">
        <v>743</v>
      </c>
      <c r="AH5604" t="e">
        <f>VLOOKUP(C5604,'CREAR HV'!A:A,1,0)</f>
        <v>#N/A</v>
      </c>
    </row>
    <row r="5605" spans="1:34" x14ac:dyDescent="0.3">
      <c r="A5605" t="s">
        <v>10946</v>
      </c>
      <c r="B5605" t="s">
        <v>10947</v>
      </c>
      <c r="C5605">
        <v>36712135</v>
      </c>
      <c r="F5605" s="16">
        <v>30935</v>
      </c>
      <c r="G5605" t="s">
        <v>3071</v>
      </c>
      <c r="H5605" t="s">
        <v>3071</v>
      </c>
      <c r="I5605" t="s">
        <v>2601</v>
      </c>
      <c r="J5605" t="s">
        <v>4046</v>
      </c>
      <c r="K5605" t="s">
        <v>222</v>
      </c>
      <c r="L5605" t="s">
        <v>4047</v>
      </c>
      <c r="O5605" t="s">
        <v>4048</v>
      </c>
      <c r="P5605" t="s">
        <v>10955</v>
      </c>
      <c r="Q5605" t="s">
        <v>741</v>
      </c>
      <c r="AG5605" t="s">
        <v>769</v>
      </c>
      <c r="AH5605" t="e">
        <f>VLOOKUP(C5605,'CREAR HV'!A:A,1,0)</f>
        <v>#N/A</v>
      </c>
    </row>
    <row r="5606" spans="1:34" x14ac:dyDescent="0.3">
      <c r="A5606" t="s">
        <v>10946</v>
      </c>
      <c r="B5606" t="s">
        <v>10947</v>
      </c>
      <c r="C5606">
        <v>36170450</v>
      </c>
      <c r="F5606" s="16">
        <v>22198</v>
      </c>
      <c r="G5606" t="s">
        <v>3988</v>
      </c>
      <c r="H5606" t="s">
        <v>3988</v>
      </c>
      <c r="I5606" t="s">
        <v>3997</v>
      </c>
      <c r="J5606" t="s">
        <v>2882</v>
      </c>
      <c r="K5606" t="s">
        <v>209</v>
      </c>
      <c r="L5606" t="s">
        <v>3998</v>
      </c>
      <c r="O5606" t="s">
        <v>3999</v>
      </c>
      <c r="P5606" t="s">
        <v>10955</v>
      </c>
      <c r="Q5606" t="s">
        <v>741</v>
      </c>
      <c r="AG5606" t="s">
        <v>769</v>
      </c>
      <c r="AH5606" t="e">
        <f>VLOOKUP(C5606,'CREAR HV'!A:A,1,0)</f>
        <v>#N/A</v>
      </c>
    </row>
    <row r="5607" spans="1:34" x14ac:dyDescent="0.3">
      <c r="A5607" t="s">
        <v>10946</v>
      </c>
      <c r="B5607" t="s">
        <v>10947</v>
      </c>
      <c r="C5607">
        <v>36538413</v>
      </c>
      <c r="F5607" s="16">
        <v>20776</v>
      </c>
      <c r="G5607" t="s">
        <v>3893</v>
      </c>
      <c r="H5607" t="s">
        <v>3894</v>
      </c>
      <c r="I5607" t="s">
        <v>4023</v>
      </c>
      <c r="J5607" t="s">
        <v>1593</v>
      </c>
      <c r="K5607" t="s">
        <v>1063</v>
      </c>
      <c r="L5607" t="s">
        <v>4024</v>
      </c>
      <c r="O5607" t="s">
        <v>4025</v>
      </c>
      <c r="P5607" t="s">
        <v>10955</v>
      </c>
      <c r="Q5607" t="s">
        <v>741</v>
      </c>
      <c r="AG5607" t="s">
        <v>743</v>
      </c>
      <c r="AH5607" t="e">
        <f>VLOOKUP(C5607,'CREAR HV'!A:A,1,0)</f>
        <v>#N/A</v>
      </c>
    </row>
    <row r="5608" spans="1:34" x14ac:dyDescent="0.3">
      <c r="A5608" t="s">
        <v>10946</v>
      </c>
      <c r="B5608" t="s">
        <v>10947</v>
      </c>
      <c r="C5608">
        <v>36089729</v>
      </c>
      <c r="E5608" s="16">
        <v>34372</v>
      </c>
      <c r="F5608" s="16">
        <v>27590</v>
      </c>
      <c r="G5608" t="s">
        <v>3988</v>
      </c>
      <c r="H5608" t="s">
        <v>3988</v>
      </c>
      <c r="I5608" t="s">
        <v>3989</v>
      </c>
      <c r="J5608" t="s">
        <v>318</v>
      </c>
      <c r="K5608" t="s">
        <v>235</v>
      </c>
      <c r="L5608" t="s">
        <v>3990</v>
      </c>
      <c r="P5608" t="s">
        <v>10955</v>
      </c>
      <c r="Q5608" t="s">
        <v>1038</v>
      </c>
      <c r="R5608" t="s">
        <v>814</v>
      </c>
      <c r="W5608" t="s">
        <v>3230</v>
      </c>
      <c r="X5608">
        <v>0</v>
      </c>
      <c r="AB5608" t="s">
        <v>3991</v>
      </c>
      <c r="AG5608" t="s">
        <v>743</v>
      </c>
      <c r="AH5608" t="e">
        <f>VLOOKUP(C5608,'CREAR HV'!A:A,1,0)</f>
        <v>#N/A</v>
      </c>
    </row>
    <row r="5609" spans="1:34" x14ac:dyDescent="0.3">
      <c r="A5609" t="s">
        <v>10946</v>
      </c>
      <c r="B5609" t="s">
        <v>10947</v>
      </c>
      <c r="C5609">
        <v>35500647</v>
      </c>
      <c r="F5609" s="16">
        <v>22635</v>
      </c>
      <c r="G5609" t="s">
        <v>44</v>
      </c>
      <c r="H5609" t="s">
        <v>44</v>
      </c>
      <c r="I5609" t="s">
        <v>3937</v>
      </c>
      <c r="J5609" t="s">
        <v>149</v>
      </c>
      <c r="K5609" t="s">
        <v>1335</v>
      </c>
      <c r="L5609" t="s">
        <v>3938</v>
      </c>
      <c r="O5609" t="s">
        <v>3939</v>
      </c>
      <c r="P5609" t="s">
        <v>10955</v>
      </c>
      <c r="Q5609" t="s">
        <v>741</v>
      </c>
      <c r="AG5609" t="s">
        <v>743</v>
      </c>
      <c r="AH5609" t="e">
        <f>VLOOKUP(C5609,'CREAR HV'!A:A,1,0)</f>
        <v>#N/A</v>
      </c>
    </row>
    <row r="5610" spans="1:34" x14ac:dyDescent="0.3">
      <c r="A5610" t="s">
        <v>10946</v>
      </c>
      <c r="B5610" t="s">
        <v>10947</v>
      </c>
      <c r="C5610">
        <v>35518036</v>
      </c>
      <c r="F5610" s="16">
        <v>23073</v>
      </c>
      <c r="G5610" t="s">
        <v>1577</v>
      </c>
      <c r="H5610" t="s">
        <v>1578</v>
      </c>
      <c r="I5610" t="s">
        <v>3956</v>
      </c>
      <c r="J5610" t="s">
        <v>437</v>
      </c>
      <c r="K5610" t="s">
        <v>3957</v>
      </c>
      <c r="L5610" t="s">
        <v>3958</v>
      </c>
      <c r="O5610" t="s">
        <v>3959</v>
      </c>
      <c r="P5610" t="s">
        <v>10955</v>
      </c>
      <c r="Q5610" t="s">
        <v>741</v>
      </c>
      <c r="AG5610" t="s">
        <v>769</v>
      </c>
      <c r="AH5610" t="e">
        <f>VLOOKUP(C5610,'CREAR HV'!A:A,1,0)</f>
        <v>#N/A</v>
      </c>
    </row>
    <row r="5611" spans="1:34" x14ac:dyDescent="0.3">
      <c r="A5611" t="s">
        <v>10946</v>
      </c>
      <c r="B5611" t="s">
        <v>10947</v>
      </c>
      <c r="C5611">
        <v>4377064</v>
      </c>
      <c r="F5611" s="16">
        <v>28634</v>
      </c>
      <c r="G5611" t="s">
        <v>899</v>
      </c>
      <c r="H5611" t="s">
        <v>899</v>
      </c>
      <c r="I5611" t="s">
        <v>900</v>
      </c>
      <c r="J5611" t="s">
        <v>222</v>
      </c>
      <c r="K5611" t="s">
        <v>901</v>
      </c>
      <c r="L5611" t="s">
        <v>902</v>
      </c>
      <c r="O5611" t="s">
        <v>903</v>
      </c>
      <c r="P5611" t="s">
        <v>10950</v>
      </c>
      <c r="Q5611" t="s">
        <v>741</v>
      </c>
      <c r="V5611">
        <v>4377064</v>
      </c>
      <c r="W5611" t="s">
        <v>742</v>
      </c>
      <c r="X5611">
        <v>30</v>
      </c>
      <c r="AG5611" t="s">
        <v>769</v>
      </c>
      <c r="AH5611" t="e">
        <f>VLOOKUP(C5611,'CREAR HV'!A:A,1,0)</f>
        <v>#N/A</v>
      </c>
    </row>
    <row r="5612" spans="1:34" x14ac:dyDescent="0.3">
      <c r="A5612" t="s">
        <v>10946</v>
      </c>
      <c r="B5612" t="s">
        <v>10947</v>
      </c>
      <c r="C5612">
        <v>1101813784</v>
      </c>
      <c r="F5612" s="16">
        <v>32302</v>
      </c>
      <c r="G5612" t="s">
        <v>35</v>
      </c>
      <c r="H5612" t="s">
        <v>35</v>
      </c>
      <c r="I5612" t="s">
        <v>9307</v>
      </c>
      <c r="J5612" t="s">
        <v>152</v>
      </c>
      <c r="K5612" t="s">
        <v>215</v>
      </c>
      <c r="L5612" t="s">
        <v>9308</v>
      </c>
      <c r="O5612" t="s">
        <v>9309</v>
      </c>
      <c r="P5612" t="s">
        <v>10955</v>
      </c>
      <c r="Q5612" t="s">
        <v>741</v>
      </c>
      <c r="AG5612" t="s">
        <v>769</v>
      </c>
      <c r="AH5612" t="e">
        <f>VLOOKUP(C5612,'CREAR HV'!A:A,1,0)</f>
        <v>#N/A</v>
      </c>
    </row>
    <row r="5613" spans="1:34" x14ac:dyDescent="0.3">
      <c r="A5613" t="s">
        <v>10946</v>
      </c>
      <c r="B5613" t="s">
        <v>10947</v>
      </c>
      <c r="C5613">
        <v>3563400</v>
      </c>
      <c r="E5613" s="16">
        <v>35523</v>
      </c>
      <c r="F5613" s="16">
        <v>28656</v>
      </c>
      <c r="G5613" t="s">
        <v>816</v>
      </c>
      <c r="H5613" t="s">
        <v>74</v>
      </c>
      <c r="I5613" t="s">
        <v>826</v>
      </c>
      <c r="J5613" t="s">
        <v>827</v>
      </c>
      <c r="K5613" t="s">
        <v>302</v>
      </c>
      <c r="L5613" t="s">
        <v>828</v>
      </c>
      <c r="O5613" t="s">
        <v>829</v>
      </c>
      <c r="P5613" t="s">
        <v>10950</v>
      </c>
      <c r="Q5613" t="s">
        <v>741</v>
      </c>
      <c r="R5613" t="s">
        <v>814</v>
      </c>
      <c r="W5613" t="s">
        <v>795</v>
      </c>
      <c r="X5613">
        <v>27</v>
      </c>
      <c r="AB5613" t="s">
        <v>830</v>
      </c>
      <c r="AC5613" t="s">
        <v>829</v>
      </c>
      <c r="AG5613" t="s">
        <v>743</v>
      </c>
      <c r="AH5613" t="e">
        <f>VLOOKUP(C5613,'CREAR HV'!A:A,1,0)</f>
        <v>#N/A</v>
      </c>
    </row>
    <row r="5614" spans="1:34" x14ac:dyDescent="0.3">
      <c r="A5614" t="s">
        <v>10946</v>
      </c>
      <c r="B5614" t="s">
        <v>10947</v>
      </c>
      <c r="C5614">
        <v>52857000</v>
      </c>
      <c r="E5614" s="16">
        <v>37727</v>
      </c>
      <c r="F5614" s="16">
        <v>29562</v>
      </c>
      <c r="G5614" t="s">
        <v>2623</v>
      </c>
      <c r="H5614" t="s">
        <v>2623</v>
      </c>
      <c r="I5614" t="s">
        <v>5895</v>
      </c>
      <c r="J5614" t="s">
        <v>238</v>
      </c>
      <c r="K5614" t="s">
        <v>5896</v>
      </c>
      <c r="L5614" t="s">
        <v>5897</v>
      </c>
      <c r="M5614" t="s">
        <v>5898</v>
      </c>
      <c r="P5614" t="s">
        <v>10955</v>
      </c>
      <c r="Q5614" t="s">
        <v>1038</v>
      </c>
      <c r="R5614" t="s">
        <v>814</v>
      </c>
      <c r="W5614" t="s">
        <v>159</v>
      </c>
      <c r="X5614">
        <v>0</v>
      </c>
      <c r="AG5614" t="s">
        <v>743</v>
      </c>
      <c r="AH5614" t="e">
        <f>VLOOKUP(C5614,'CREAR HV'!A:A,1,0)</f>
        <v>#N/A</v>
      </c>
    </row>
    <row r="5615" spans="1:34" x14ac:dyDescent="0.3">
      <c r="A5615" t="s">
        <v>10946</v>
      </c>
      <c r="B5615" t="s">
        <v>10947</v>
      </c>
      <c r="C5615">
        <v>37370891</v>
      </c>
      <c r="F5615" s="16">
        <v>29177</v>
      </c>
      <c r="G5615" t="s">
        <v>4121</v>
      </c>
      <c r="H5615" t="s">
        <v>4122</v>
      </c>
      <c r="I5615" t="s">
        <v>4123</v>
      </c>
      <c r="J5615" t="s">
        <v>276</v>
      </c>
      <c r="K5615" t="s">
        <v>279</v>
      </c>
      <c r="L5615" t="s">
        <v>4124</v>
      </c>
      <c r="O5615" t="s">
        <v>4125</v>
      </c>
      <c r="P5615" t="s">
        <v>10955</v>
      </c>
      <c r="Q5615" t="s">
        <v>741</v>
      </c>
      <c r="AG5615" t="s">
        <v>769</v>
      </c>
      <c r="AH5615" t="e">
        <f>VLOOKUP(C5615,'CREAR HV'!A:A,1,0)</f>
        <v>#N/A</v>
      </c>
    </row>
    <row r="5616" spans="1:34" x14ac:dyDescent="0.3">
      <c r="A5616" t="s">
        <v>10946</v>
      </c>
      <c r="B5616" t="s">
        <v>10947</v>
      </c>
      <c r="C5616">
        <v>71798090</v>
      </c>
      <c r="F5616" s="16">
        <v>29181</v>
      </c>
      <c r="G5616" t="s">
        <v>42</v>
      </c>
      <c r="H5616" t="s">
        <v>42</v>
      </c>
      <c r="I5616" t="s">
        <v>6667</v>
      </c>
      <c r="J5616" t="s">
        <v>541</v>
      </c>
      <c r="K5616" t="s">
        <v>291</v>
      </c>
      <c r="L5616" t="s">
        <v>6668</v>
      </c>
      <c r="O5616" t="s">
        <v>6669</v>
      </c>
      <c r="P5616" t="s">
        <v>10950</v>
      </c>
      <c r="Q5616" t="s">
        <v>741</v>
      </c>
      <c r="V5616">
        <v>71798090</v>
      </c>
      <c r="W5616" t="s">
        <v>795</v>
      </c>
      <c r="X5616">
        <v>1</v>
      </c>
      <c r="AG5616" t="s">
        <v>769</v>
      </c>
      <c r="AH5616" t="e">
        <f>VLOOKUP(C5616,'CREAR HV'!A:A,1,0)</f>
        <v>#N/A</v>
      </c>
    </row>
    <row r="5617" spans="1:34" x14ac:dyDescent="0.3">
      <c r="A5617" t="s">
        <v>10946</v>
      </c>
      <c r="B5617" t="s">
        <v>10947</v>
      </c>
      <c r="C5617">
        <v>37318455</v>
      </c>
      <c r="F5617" s="16">
        <v>23966</v>
      </c>
      <c r="G5617" t="s">
        <v>1800</v>
      </c>
      <c r="H5617" t="s">
        <v>1800</v>
      </c>
      <c r="I5617" t="s">
        <v>4108</v>
      </c>
      <c r="J5617" t="s">
        <v>3032</v>
      </c>
      <c r="K5617" t="s">
        <v>4109</v>
      </c>
      <c r="L5617" t="s">
        <v>4110</v>
      </c>
      <c r="O5617" t="s">
        <v>4111</v>
      </c>
      <c r="P5617" t="s">
        <v>10955</v>
      </c>
      <c r="Q5617" t="s">
        <v>741</v>
      </c>
      <c r="AG5617" t="s">
        <v>743</v>
      </c>
      <c r="AH5617" t="e">
        <f>VLOOKUP(C5617,'CREAR HV'!A:A,1,0)</f>
        <v>#N/A</v>
      </c>
    </row>
    <row r="5618" spans="1:34" x14ac:dyDescent="0.3">
      <c r="A5618" t="s">
        <v>10946</v>
      </c>
      <c r="B5618" t="s">
        <v>10947</v>
      </c>
      <c r="C5618">
        <v>39545469</v>
      </c>
      <c r="F5618" s="16">
        <v>25107</v>
      </c>
      <c r="G5618" t="s">
        <v>44</v>
      </c>
      <c r="H5618" t="s">
        <v>44</v>
      </c>
      <c r="I5618" t="s">
        <v>4377</v>
      </c>
      <c r="J5618" t="s">
        <v>152</v>
      </c>
      <c r="K5618" t="s">
        <v>2429</v>
      </c>
      <c r="L5618" t="s">
        <v>4378</v>
      </c>
      <c r="O5618" t="s">
        <v>4379</v>
      </c>
      <c r="P5618" t="s">
        <v>10955</v>
      </c>
      <c r="Q5618" t="s">
        <v>741</v>
      </c>
      <c r="AG5618" t="s">
        <v>743</v>
      </c>
      <c r="AH5618" t="e">
        <f>VLOOKUP(C5618,'CREAR HV'!A:A,1,0)</f>
        <v>#N/A</v>
      </c>
    </row>
    <row r="5619" spans="1:34" x14ac:dyDescent="0.3">
      <c r="A5619" t="s">
        <v>10946</v>
      </c>
      <c r="B5619" t="s">
        <v>10947</v>
      </c>
      <c r="C5619">
        <v>39545638</v>
      </c>
      <c r="F5619" s="16">
        <v>25027</v>
      </c>
      <c r="G5619" t="s">
        <v>4380</v>
      </c>
      <c r="H5619" t="s">
        <v>4381</v>
      </c>
      <c r="I5619" t="s">
        <v>3235</v>
      </c>
      <c r="J5619" t="s">
        <v>4382</v>
      </c>
      <c r="K5619" t="s">
        <v>1100</v>
      </c>
      <c r="L5619" t="s">
        <v>4383</v>
      </c>
      <c r="O5619" t="s">
        <v>4384</v>
      </c>
      <c r="P5619" t="s">
        <v>10955</v>
      </c>
      <c r="Q5619" t="s">
        <v>741</v>
      </c>
      <c r="AG5619" t="s">
        <v>769</v>
      </c>
      <c r="AH5619" t="e">
        <f>VLOOKUP(C5619,'CREAR HV'!A:A,1,0)</f>
        <v>#N/A</v>
      </c>
    </row>
    <row r="5620" spans="1:34" x14ac:dyDescent="0.3">
      <c r="A5620" t="s">
        <v>10946</v>
      </c>
      <c r="B5620" t="s">
        <v>10947</v>
      </c>
      <c r="C5620">
        <v>1116800604</v>
      </c>
      <c r="F5620" s="16">
        <v>34701</v>
      </c>
      <c r="G5620" t="s">
        <v>6458</v>
      </c>
      <c r="H5620" t="s">
        <v>81</v>
      </c>
      <c r="I5620" t="s">
        <v>9490</v>
      </c>
      <c r="J5620" t="s">
        <v>5261</v>
      </c>
      <c r="K5620" t="s">
        <v>362</v>
      </c>
      <c r="L5620" t="s">
        <v>9491</v>
      </c>
      <c r="O5620" t="s">
        <v>9492</v>
      </c>
      <c r="P5620" t="s">
        <v>10950</v>
      </c>
      <c r="Q5620" t="s">
        <v>741</v>
      </c>
      <c r="AG5620" t="s">
        <v>743</v>
      </c>
      <c r="AH5620" t="e">
        <f>VLOOKUP(C5620,'CREAR HV'!A:A,1,0)</f>
        <v>#N/A</v>
      </c>
    </row>
    <row r="5621" spans="1:34" x14ac:dyDescent="0.3">
      <c r="A5621" t="s">
        <v>10946</v>
      </c>
      <c r="B5621" t="s">
        <v>10947</v>
      </c>
      <c r="C5621">
        <v>38869755</v>
      </c>
      <c r="F5621" s="16">
        <v>25295</v>
      </c>
      <c r="G5621" t="s">
        <v>36</v>
      </c>
      <c r="H5621" t="s">
        <v>36</v>
      </c>
      <c r="I5621" t="s">
        <v>4266</v>
      </c>
      <c r="J5621" t="s">
        <v>4267</v>
      </c>
      <c r="K5621" t="s">
        <v>159</v>
      </c>
      <c r="L5621" t="s">
        <v>4268</v>
      </c>
      <c r="O5621" t="s">
        <v>4269</v>
      </c>
      <c r="P5621" t="s">
        <v>10955</v>
      </c>
      <c r="Q5621" t="s">
        <v>741</v>
      </c>
      <c r="AG5621" t="s">
        <v>743</v>
      </c>
      <c r="AH5621" t="e">
        <f>VLOOKUP(C5621,'CREAR HV'!A:A,1,0)</f>
        <v>#N/A</v>
      </c>
    </row>
    <row r="5622" spans="1:34" x14ac:dyDescent="0.3">
      <c r="A5622" t="s">
        <v>10946</v>
      </c>
      <c r="B5622" t="s">
        <v>10947</v>
      </c>
      <c r="C5622">
        <v>52369121</v>
      </c>
      <c r="F5622" s="16">
        <v>28209</v>
      </c>
      <c r="G5622" t="s">
        <v>44</v>
      </c>
      <c r="H5622" t="s">
        <v>44</v>
      </c>
      <c r="I5622" t="s">
        <v>5710</v>
      </c>
      <c r="J5622" t="s">
        <v>411</v>
      </c>
      <c r="K5622" t="s">
        <v>377</v>
      </c>
      <c r="L5622" t="s">
        <v>5711</v>
      </c>
      <c r="O5622" t="s">
        <v>5712</v>
      </c>
      <c r="P5622" t="s">
        <v>10955</v>
      </c>
      <c r="Q5622" t="s">
        <v>741</v>
      </c>
      <c r="AG5622" t="s">
        <v>769</v>
      </c>
      <c r="AH5622" t="e">
        <f>VLOOKUP(C5622,'CREAR HV'!A:A,1,0)</f>
        <v>#N/A</v>
      </c>
    </row>
    <row r="5623" spans="1:34" x14ac:dyDescent="0.3">
      <c r="A5623" t="s">
        <v>10946</v>
      </c>
      <c r="B5623" t="s">
        <v>10947</v>
      </c>
      <c r="C5623">
        <v>53006147</v>
      </c>
      <c r="E5623" s="16">
        <v>45748</v>
      </c>
      <c r="F5623" s="16">
        <v>30451</v>
      </c>
      <c r="G5623" t="s">
        <v>44</v>
      </c>
      <c r="H5623" t="s">
        <v>44</v>
      </c>
      <c r="I5623" t="s">
        <v>5940</v>
      </c>
      <c r="J5623" t="s">
        <v>5941</v>
      </c>
      <c r="K5623" t="s">
        <v>302</v>
      </c>
      <c r="L5623" t="s">
        <v>14984</v>
      </c>
      <c r="M5623" t="s">
        <v>5841</v>
      </c>
      <c r="O5623" t="s">
        <v>5942</v>
      </c>
      <c r="P5623" t="s">
        <v>10955</v>
      </c>
      <c r="Q5623" t="s">
        <v>741</v>
      </c>
      <c r="R5623" t="s">
        <v>78</v>
      </c>
      <c r="W5623" t="s">
        <v>159</v>
      </c>
      <c r="X5623">
        <v>0</v>
      </c>
      <c r="AG5623" t="s">
        <v>743</v>
      </c>
      <c r="AH5623" t="e">
        <f>VLOOKUP(C5623,'CREAR HV'!A:A,1,0)</f>
        <v>#N/A</v>
      </c>
    </row>
    <row r="5624" spans="1:34" x14ac:dyDescent="0.3">
      <c r="A5624" t="s">
        <v>10946</v>
      </c>
      <c r="B5624" t="s">
        <v>10947</v>
      </c>
      <c r="C5624">
        <v>63396252</v>
      </c>
      <c r="F5624" s="16">
        <v>28878</v>
      </c>
      <c r="G5624" t="s">
        <v>4140</v>
      </c>
      <c r="H5624" t="s">
        <v>4141</v>
      </c>
      <c r="I5624" t="s">
        <v>6207</v>
      </c>
      <c r="J5624" t="s">
        <v>196</v>
      </c>
      <c r="K5624" t="s">
        <v>1797</v>
      </c>
      <c r="L5624" t="s">
        <v>6208</v>
      </c>
      <c r="O5624" t="s">
        <v>6209</v>
      </c>
      <c r="P5624" t="s">
        <v>10955</v>
      </c>
      <c r="Q5624" t="s">
        <v>741</v>
      </c>
      <c r="AG5624" t="s">
        <v>743</v>
      </c>
      <c r="AH5624" t="e">
        <f>VLOOKUP(C5624,'CREAR HV'!A:A,1,0)</f>
        <v>#N/A</v>
      </c>
    </row>
    <row r="5625" spans="1:34" x14ac:dyDescent="0.3">
      <c r="A5625" t="s">
        <v>10946</v>
      </c>
      <c r="B5625" t="s">
        <v>10947</v>
      </c>
      <c r="C5625">
        <v>79065296</v>
      </c>
      <c r="E5625" s="16">
        <v>36284</v>
      </c>
      <c r="F5625" s="16">
        <v>29606</v>
      </c>
      <c r="G5625" t="s">
        <v>2533</v>
      </c>
      <c r="H5625" t="s">
        <v>2533</v>
      </c>
      <c r="I5625" t="s">
        <v>7023</v>
      </c>
      <c r="J5625" t="s">
        <v>337</v>
      </c>
      <c r="K5625" t="s">
        <v>2408</v>
      </c>
      <c r="L5625" t="s">
        <v>7024</v>
      </c>
      <c r="O5625" t="s">
        <v>7025</v>
      </c>
      <c r="P5625" t="s">
        <v>10950</v>
      </c>
      <c r="Q5625" t="s">
        <v>1038</v>
      </c>
      <c r="R5625" t="s">
        <v>814</v>
      </c>
      <c r="W5625" t="s">
        <v>795</v>
      </c>
      <c r="X5625">
        <v>46</v>
      </c>
      <c r="AG5625" t="s">
        <v>769</v>
      </c>
      <c r="AH5625" t="e">
        <f>VLOOKUP(C5625,'CREAR HV'!A:A,1,0)</f>
        <v>#N/A</v>
      </c>
    </row>
    <row r="5626" spans="1:34" x14ac:dyDescent="0.3">
      <c r="A5626" t="s">
        <v>10946</v>
      </c>
      <c r="B5626" t="s">
        <v>10947</v>
      </c>
      <c r="C5626">
        <v>73150508</v>
      </c>
      <c r="F5626" s="16">
        <v>26161</v>
      </c>
      <c r="G5626" t="s">
        <v>6697</v>
      </c>
      <c r="H5626" t="s">
        <v>6697</v>
      </c>
      <c r="I5626" t="s">
        <v>2166</v>
      </c>
      <c r="J5626" t="s">
        <v>6790</v>
      </c>
      <c r="K5626" t="s">
        <v>315</v>
      </c>
      <c r="L5626" t="s">
        <v>6791</v>
      </c>
      <c r="O5626" t="s">
        <v>6792</v>
      </c>
      <c r="P5626" t="s">
        <v>10950</v>
      </c>
      <c r="Q5626" t="s">
        <v>741</v>
      </c>
      <c r="V5626">
        <v>73150508</v>
      </c>
      <c r="W5626" t="s">
        <v>742</v>
      </c>
      <c r="X5626">
        <v>13</v>
      </c>
      <c r="AG5626" t="s">
        <v>769</v>
      </c>
      <c r="AH5626" t="e">
        <f>VLOOKUP(C5626,'CREAR HV'!A:A,1,0)</f>
        <v>#N/A</v>
      </c>
    </row>
    <row r="5627" spans="1:34" x14ac:dyDescent="0.3">
      <c r="A5627" t="s">
        <v>10946</v>
      </c>
      <c r="B5627" t="s">
        <v>10947</v>
      </c>
      <c r="C5627">
        <v>51854030</v>
      </c>
      <c r="F5627" s="16">
        <v>24554</v>
      </c>
      <c r="G5627" t="s">
        <v>44</v>
      </c>
      <c r="H5627" t="s">
        <v>44</v>
      </c>
      <c r="I5627" t="s">
        <v>2950</v>
      </c>
      <c r="J5627" t="s">
        <v>803</v>
      </c>
      <c r="K5627" t="s">
        <v>1823</v>
      </c>
      <c r="L5627" t="s">
        <v>5472</v>
      </c>
      <c r="O5627" t="s">
        <v>5473</v>
      </c>
      <c r="P5627" t="s">
        <v>10955</v>
      </c>
      <c r="Q5627" t="s">
        <v>741</v>
      </c>
      <c r="AG5627" t="s">
        <v>769</v>
      </c>
      <c r="AH5627" t="e">
        <f>VLOOKUP(C5627,'CREAR HV'!A:A,1,0)</f>
        <v>#N/A</v>
      </c>
    </row>
    <row r="5628" spans="1:34" x14ac:dyDescent="0.3">
      <c r="A5628" t="s">
        <v>10946</v>
      </c>
      <c r="B5628" t="s">
        <v>10947</v>
      </c>
      <c r="C5628">
        <v>52824448</v>
      </c>
      <c r="F5628" s="16">
        <v>29171</v>
      </c>
      <c r="G5628" t="s">
        <v>44</v>
      </c>
      <c r="H5628" t="s">
        <v>44</v>
      </c>
      <c r="I5628" t="s">
        <v>666</v>
      </c>
      <c r="J5628" t="s">
        <v>2220</v>
      </c>
      <c r="K5628" t="s">
        <v>3558</v>
      </c>
      <c r="L5628" t="s">
        <v>5874</v>
      </c>
      <c r="O5628" t="s">
        <v>5875</v>
      </c>
      <c r="P5628" t="s">
        <v>10955</v>
      </c>
      <c r="Q5628" t="s">
        <v>741</v>
      </c>
      <c r="AG5628" t="s">
        <v>743</v>
      </c>
      <c r="AH5628" t="e">
        <f>VLOOKUP(C5628,'CREAR HV'!A:A,1,0)</f>
        <v>#N/A</v>
      </c>
    </row>
    <row r="5629" spans="1:34" x14ac:dyDescent="0.3">
      <c r="A5629" t="s">
        <v>10946</v>
      </c>
      <c r="B5629" t="s">
        <v>10947</v>
      </c>
      <c r="C5629">
        <v>84009298</v>
      </c>
      <c r="F5629" s="16">
        <v>30512</v>
      </c>
      <c r="G5629" t="s">
        <v>7610</v>
      </c>
      <c r="H5629" t="s">
        <v>7610</v>
      </c>
      <c r="I5629" t="s">
        <v>7611</v>
      </c>
      <c r="J5629" t="s">
        <v>2251</v>
      </c>
      <c r="K5629" t="s">
        <v>404</v>
      </c>
      <c r="L5629" t="s">
        <v>7612</v>
      </c>
      <c r="O5629" t="s">
        <v>7613</v>
      </c>
      <c r="P5629" t="s">
        <v>10950</v>
      </c>
      <c r="Q5629" t="s">
        <v>741</v>
      </c>
      <c r="V5629">
        <v>84009298</v>
      </c>
      <c r="W5629" t="s">
        <v>742</v>
      </c>
      <c r="X5629">
        <v>0</v>
      </c>
      <c r="AG5629" t="s">
        <v>743</v>
      </c>
      <c r="AH5629" t="e">
        <f>VLOOKUP(C5629,'CREAR HV'!A:A,1,0)</f>
        <v>#N/A</v>
      </c>
    </row>
    <row r="5630" spans="1:34" x14ac:dyDescent="0.3">
      <c r="A5630" t="s">
        <v>10946</v>
      </c>
      <c r="B5630" t="s">
        <v>10947</v>
      </c>
      <c r="C5630">
        <v>1017225777</v>
      </c>
      <c r="F5630" s="16">
        <v>34675</v>
      </c>
      <c r="G5630" t="s">
        <v>816</v>
      </c>
      <c r="H5630" t="s">
        <v>74</v>
      </c>
      <c r="I5630" t="s">
        <v>8235</v>
      </c>
      <c r="J5630" t="s">
        <v>276</v>
      </c>
      <c r="K5630" t="s">
        <v>2202</v>
      </c>
      <c r="L5630" t="s">
        <v>8236</v>
      </c>
      <c r="O5630" t="s">
        <v>8237</v>
      </c>
      <c r="P5630" t="s">
        <v>10955</v>
      </c>
      <c r="Q5630" t="s">
        <v>741</v>
      </c>
      <c r="AG5630" t="s">
        <v>743</v>
      </c>
      <c r="AH5630" t="e">
        <f>VLOOKUP(C5630,'CREAR HV'!A:A,1,0)</f>
        <v>#N/A</v>
      </c>
    </row>
    <row r="5631" spans="1:34" x14ac:dyDescent="0.3">
      <c r="A5631" t="s">
        <v>10946</v>
      </c>
      <c r="B5631" t="s">
        <v>10947</v>
      </c>
      <c r="C5631">
        <v>98482535</v>
      </c>
      <c r="F5631" s="16">
        <v>29272</v>
      </c>
      <c r="G5631" t="s">
        <v>831</v>
      </c>
      <c r="H5631" t="s">
        <v>832</v>
      </c>
      <c r="I5631" t="s">
        <v>6839</v>
      </c>
      <c r="J5631" t="s">
        <v>2715</v>
      </c>
      <c r="K5631" t="s">
        <v>6297</v>
      </c>
      <c r="L5631" t="s">
        <v>7928</v>
      </c>
      <c r="O5631" t="s">
        <v>7929</v>
      </c>
      <c r="P5631" t="s">
        <v>10950</v>
      </c>
      <c r="Q5631" t="s">
        <v>741</v>
      </c>
      <c r="V5631">
        <v>98482535</v>
      </c>
      <c r="W5631" t="s">
        <v>742</v>
      </c>
      <c r="X5631">
        <v>0</v>
      </c>
      <c r="AG5631" t="s">
        <v>743</v>
      </c>
      <c r="AH5631" t="e">
        <f>VLOOKUP(C5631,'CREAR HV'!A:A,1,0)</f>
        <v>#N/A</v>
      </c>
    </row>
    <row r="5632" spans="1:34" x14ac:dyDescent="0.3">
      <c r="A5632" t="s">
        <v>10946</v>
      </c>
      <c r="B5632" t="s">
        <v>10947</v>
      </c>
      <c r="C5632">
        <v>57415218</v>
      </c>
      <c r="F5632" s="16">
        <v>25159</v>
      </c>
      <c r="G5632" t="s">
        <v>1680</v>
      </c>
      <c r="H5632" t="s">
        <v>1681</v>
      </c>
      <c r="I5632" t="s">
        <v>6090</v>
      </c>
      <c r="J5632" t="s">
        <v>2468</v>
      </c>
      <c r="K5632" t="s">
        <v>377</v>
      </c>
      <c r="L5632" t="s">
        <v>6091</v>
      </c>
      <c r="O5632" t="s">
        <v>6092</v>
      </c>
      <c r="P5632" t="s">
        <v>10955</v>
      </c>
      <c r="Q5632" t="s">
        <v>741</v>
      </c>
      <c r="AG5632" t="s">
        <v>743</v>
      </c>
      <c r="AH5632" t="e">
        <f>VLOOKUP(C5632,'CREAR HV'!A:A,1,0)</f>
        <v>#N/A</v>
      </c>
    </row>
    <row r="5633" spans="1:34" x14ac:dyDescent="0.3">
      <c r="A5633" t="s">
        <v>10946</v>
      </c>
      <c r="B5633" t="s">
        <v>10947</v>
      </c>
      <c r="C5633">
        <v>16657031</v>
      </c>
      <c r="F5633" s="16">
        <v>22296</v>
      </c>
      <c r="G5633" t="s">
        <v>36</v>
      </c>
      <c r="H5633" t="s">
        <v>36</v>
      </c>
      <c r="I5633" t="s">
        <v>2110</v>
      </c>
      <c r="J5633" t="s">
        <v>1451</v>
      </c>
      <c r="K5633" t="s">
        <v>670</v>
      </c>
      <c r="L5633" t="s">
        <v>2111</v>
      </c>
      <c r="O5633" t="s">
        <v>2112</v>
      </c>
      <c r="P5633" t="s">
        <v>10950</v>
      </c>
      <c r="Q5633" t="s">
        <v>741</v>
      </c>
      <c r="AG5633" t="s">
        <v>769</v>
      </c>
      <c r="AH5633" t="e">
        <f>VLOOKUP(C5633,'CREAR HV'!A:A,1,0)</f>
        <v>#N/A</v>
      </c>
    </row>
    <row r="5634" spans="1:34" x14ac:dyDescent="0.3">
      <c r="A5634" t="s">
        <v>10946</v>
      </c>
      <c r="B5634" t="s">
        <v>10947</v>
      </c>
      <c r="C5634">
        <v>1102549604</v>
      </c>
      <c r="F5634" s="16">
        <v>34755</v>
      </c>
      <c r="G5634" t="s">
        <v>4102</v>
      </c>
      <c r="H5634" t="s">
        <v>4102</v>
      </c>
      <c r="I5634" t="s">
        <v>9325</v>
      </c>
      <c r="J5634" t="s">
        <v>9326</v>
      </c>
      <c r="K5634" t="s">
        <v>222</v>
      </c>
      <c r="L5634" t="s">
        <v>9327</v>
      </c>
      <c r="O5634" t="s">
        <v>9328</v>
      </c>
      <c r="P5634" t="s">
        <v>10955</v>
      </c>
      <c r="Q5634" t="s">
        <v>741</v>
      </c>
      <c r="AG5634" t="s">
        <v>769</v>
      </c>
      <c r="AH5634" t="e">
        <f>VLOOKUP(C5634,'CREAR HV'!A:A,1,0)</f>
        <v>#N/A</v>
      </c>
    </row>
    <row r="5635" spans="1:34" x14ac:dyDescent="0.3">
      <c r="A5635" t="s">
        <v>10946</v>
      </c>
      <c r="B5635" t="s">
        <v>10947</v>
      </c>
      <c r="C5635">
        <v>52484732</v>
      </c>
      <c r="F5635" s="16">
        <v>29187</v>
      </c>
      <c r="G5635" t="s">
        <v>3731</v>
      </c>
      <c r="H5635" t="s">
        <v>107</v>
      </c>
      <c r="I5635" t="s">
        <v>5766</v>
      </c>
      <c r="J5635" t="s">
        <v>2781</v>
      </c>
      <c r="K5635" t="s">
        <v>212</v>
      </c>
      <c r="L5635" t="s">
        <v>5767</v>
      </c>
      <c r="O5635" t="s">
        <v>5768</v>
      </c>
      <c r="P5635" t="s">
        <v>10955</v>
      </c>
      <c r="Q5635" t="s">
        <v>741</v>
      </c>
      <c r="AG5635" t="s">
        <v>743</v>
      </c>
      <c r="AH5635" t="e">
        <f>VLOOKUP(C5635,'CREAR HV'!A:A,1,0)</f>
        <v>#N/A</v>
      </c>
    </row>
    <row r="5636" spans="1:34" x14ac:dyDescent="0.3">
      <c r="A5636" t="s">
        <v>10946</v>
      </c>
      <c r="B5636" t="s">
        <v>10947</v>
      </c>
      <c r="C5636">
        <v>1130622464</v>
      </c>
      <c r="F5636" s="16">
        <v>32197</v>
      </c>
      <c r="G5636" t="s">
        <v>9645</v>
      </c>
      <c r="H5636" t="s">
        <v>9646</v>
      </c>
      <c r="I5636" t="s">
        <v>9647</v>
      </c>
      <c r="J5636" t="s">
        <v>2074</v>
      </c>
      <c r="K5636" t="s">
        <v>255</v>
      </c>
      <c r="L5636" t="s">
        <v>9648</v>
      </c>
      <c r="O5636" t="s">
        <v>9649</v>
      </c>
      <c r="P5636" t="s">
        <v>10955</v>
      </c>
      <c r="Q5636" t="s">
        <v>741</v>
      </c>
      <c r="AG5636" t="s">
        <v>769</v>
      </c>
      <c r="AH5636" t="e">
        <f>VLOOKUP(C5636,'CREAR HV'!A:A,1,0)</f>
        <v>#N/A</v>
      </c>
    </row>
    <row r="5637" spans="1:34" x14ac:dyDescent="0.3">
      <c r="A5637" t="s">
        <v>10946</v>
      </c>
      <c r="B5637" t="s">
        <v>10947</v>
      </c>
      <c r="C5637">
        <v>1010016767</v>
      </c>
      <c r="F5637" s="16">
        <v>31711</v>
      </c>
      <c r="G5637" t="s">
        <v>8071</v>
      </c>
      <c r="H5637" t="s">
        <v>8072</v>
      </c>
      <c r="I5637" t="s">
        <v>3327</v>
      </c>
      <c r="J5637" t="s">
        <v>316</v>
      </c>
      <c r="K5637" t="s">
        <v>3048</v>
      </c>
      <c r="L5637" t="s">
        <v>8073</v>
      </c>
      <c r="O5637" t="s">
        <v>8074</v>
      </c>
      <c r="P5637" t="s">
        <v>10955</v>
      </c>
      <c r="Q5637" t="s">
        <v>741</v>
      </c>
      <c r="AG5637" t="s">
        <v>743</v>
      </c>
      <c r="AH5637" t="e">
        <f>VLOOKUP(C5637,'CREAR HV'!A:A,1,0)</f>
        <v>#N/A</v>
      </c>
    </row>
    <row r="5638" spans="1:34" x14ac:dyDescent="0.3">
      <c r="A5638" t="s">
        <v>10946</v>
      </c>
      <c r="B5638" t="s">
        <v>10947</v>
      </c>
      <c r="C5638">
        <v>80041517</v>
      </c>
      <c r="F5638" s="16">
        <v>30674</v>
      </c>
      <c r="G5638" t="s">
        <v>44</v>
      </c>
      <c r="H5638" t="s">
        <v>44</v>
      </c>
      <c r="I5638" t="s">
        <v>7402</v>
      </c>
      <c r="J5638" t="s">
        <v>596</v>
      </c>
      <c r="K5638" t="s">
        <v>1024</v>
      </c>
      <c r="L5638" t="s">
        <v>7425</v>
      </c>
      <c r="O5638" t="s">
        <v>7426</v>
      </c>
      <c r="P5638" t="s">
        <v>10950</v>
      </c>
      <c r="Q5638" t="s">
        <v>741</v>
      </c>
      <c r="V5638">
        <v>80041517</v>
      </c>
      <c r="W5638" t="s">
        <v>742</v>
      </c>
      <c r="X5638">
        <v>51</v>
      </c>
      <c r="AG5638" t="s">
        <v>769</v>
      </c>
      <c r="AH5638" t="e">
        <f>VLOOKUP(C5638,'CREAR HV'!A:A,1,0)</f>
        <v>#N/A</v>
      </c>
    </row>
    <row r="5639" spans="1:34" x14ac:dyDescent="0.3">
      <c r="A5639" t="s">
        <v>10946</v>
      </c>
      <c r="B5639" t="s">
        <v>10947</v>
      </c>
      <c r="C5639">
        <v>1100973174</v>
      </c>
      <c r="F5639" s="16">
        <v>35989</v>
      </c>
      <c r="G5639" t="s">
        <v>4207</v>
      </c>
      <c r="H5639" t="s">
        <v>4207</v>
      </c>
      <c r="I5639" t="s">
        <v>9304</v>
      </c>
      <c r="J5639" t="s">
        <v>869</v>
      </c>
      <c r="K5639" t="s">
        <v>6447</v>
      </c>
      <c r="L5639" t="s">
        <v>9305</v>
      </c>
      <c r="O5639" t="s">
        <v>9306</v>
      </c>
      <c r="P5639" t="s">
        <v>10950</v>
      </c>
      <c r="Q5639" t="s">
        <v>741</v>
      </c>
      <c r="V5639">
        <v>1100973174</v>
      </c>
      <c r="W5639" t="s">
        <v>742</v>
      </c>
      <c r="X5639">
        <v>33</v>
      </c>
      <c r="AG5639" t="s">
        <v>743</v>
      </c>
      <c r="AH5639" t="e">
        <f>VLOOKUP(C5639,'CREAR HV'!A:A,1,0)</f>
        <v>#N/A</v>
      </c>
    </row>
    <row r="5640" spans="1:34" x14ac:dyDescent="0.3">
      <c r="A5640" t="s">
        <v>10946</v>
      </c>
      <c r="B5640" t="s">
        <v>10947</v>
      </c>
      <c r="C5640">
        <v>72343496</v>
      </c>
      <c r="F5640" s="16">
        <v>30897</v>
      </c>
      <c r="G5640" t="s">
        <v>2757</v>
      </c>
      <c r="H5640" t="s">
        <v>2757</v>
      </c>
      <c r="I5640" t="s">
        <v>1450</v>
      </c>
      <c r="J5640" t="s">
        <v>6750</v>
      </c>
      <c r="K5640" t="s">
        <v>1344</v>
      </c>
      <c r="L5640" t="s">
        <v>6751</v>
      </c>
      <c r="O5640" t="s">
        <v>6752</v>
      </c>
      <c r="P5640" t="s">
        <v>10950</v>
      </c>
      <c r="Q5640" t="s">
        <v>741</v>
      </c>
      <c r="V5640">
        <v>72343496</v>
      </c>
      <c r="W5640" t="s">
        <v>742</v>
      </c>
      <c r="X5640">
        <v>10</v>
      </c>
      <c r="AG5640" t="s">
        <v>743</v>
      </c>
      <c r="AH5640" t="e">
        <f>VLOOKUP(C5640,'CREAR HV'!A:A,1,0)</f>
        <v>#N/A</v>
      </c>
    </row>
    <row r="5641" spans="1:34" x14ac:dyDescent="0.3">
      <c r="A5641" t="s">
        <v>10946</v>
      </c>
      <c r="B5641" t="s">
        <v>10947</v>
      </c>
      <c r="C5641">
        <v>60448887</v>
      </c>
      <c r="F5641" s="16">
        <v>31332</v>
      </c>
      <c r="G5641" t="s">
        <v>54</v>
      </c>
      <c r="H5641" t="s">
        <v>1796</v>
      </c>
      <c r="I5641" t="s">
        <v>6158</v>
      </c>
      <c r="J5641" t="s">
        <v>515</v>
      </c>
      <c r="K5641" t="s">
        <v>2340</v>
      </c>
      <c r="L5641" t="s">
        <v>6159</v>
      </c>
      <c r="O5641" t="s">
        <v>6160</v>
      </c>
      <c r="P5641" t="s">
        <v>10955</v>
      </c>
      <c r="Q5641" t="s">
        <v>741</v>
      </c>
      <c r="AG5641" t="s">
        <v>769</v>
      </c>
      <c r="AH5641" t="e">
        <f>VLOOKUP(C5641,'CREAR HV'!A:A,1,0)</f>
        <v>#N/A</v>
      </c>
    </row>
    <row r="5642" spans="1:34" x14ac:dyDescent="0.3">
      <c r="A5642" t="s">
        <v>10946</v>
      </c>
      <c r="B5642" t="s">
        <v>10947</v>
      </c>
      <c r="C5642">
        <v>91539931</v>
      </c>
      <c r="E5642" s="16">
        <v>37783</v>
      </c>
      <c r="F5642" s="16">
        <v>31093</v>
      </c>
      <c r="G5642" t="s">
        <v>7775</v>
      </c>
      <c r="H5642" t="s">
        <v>7775</v>
      </c>
      <c r="I5642" t="s">
        <v>7794</v>
      </c>
      <c r="J5642" t="s">
        <v>160</v>
      </c>
      <c r="K5642" t="s">
        <v>215</v>
      </c>
      <c r="L5642" t="s">
        <v>7795</v>
      </c>
      <c r="O5642" t="s">
        <v>7796</v>
      </c>
      <c r="P5642" t="s">
        <v>10950</v>
      </c>
      <c r="Q5642" t="s">
        <v>741</v>
      </c>
      <c r="R5642" t="s">
        <v>1054</v>
      </c>
      <c r="W5642" t="s">
        <v>742</v>
      </c>
      <c r="X5642">
        <v>1</v>
      </c>
      <c r="AB5642" t="s">
        <v>7797</v>
      </c>
      <c r="AC5642" t="s">
        <v>1837</v>
      </c>
      <c r="AG5642" t="s">
        <v>769</v>
      </c>
      <c r="AH5642" t="e">
        <f>VLOOKUP(C5642,'CREAR HV'!A:A,1,0)</f>
        <v>#N/A</v>
      </c>
    </row>
    <row r="5643" spans="1:34" x14ac:dyDescent="0.3">
      <c r="A5643" t="s">
        <v>10946</v>
      </c>
      <c r="B5643" t="s">
        <v>10947</v>
      </c>
      <c r="C5643">
        <v>1049612185</v>
      </c>
      <c r="E5643" s="16">
        <v>37649</v>
      </c>
      <c r="F5643" s="16">
        <v>32300</v>
      </c>
      <c r="G5643" t="s">
        <v>61</v>
      </c>
      <c r="H5643" t="s">
        <v>61</v>
      </c>
      <c r="I5643" t="s">
        <v>8606</v>
      </c>
      <c r="J5643" t="s">
        <v>1409</v>
      </c>
      <c r="K5643" t="s">
        <v>910</v>
      </c>
      <c r="L5643" t="s">
        <v>14985</v>
      </c>
      <c r="M5643" t="s">
        <v>8607</v>
      </c>
      <c r="O5643" t="s">
        <v>8608</v>
      </c>
      <c r="P5643" t="s">
        <v>10955</v>
      </c>
      <c r="Q5643" t="s">
        <v>741</v>
      </c>
      <c r="R5643" t="s">
        <v>814</v>
      </c>
      <c r="W5643" t="s">
        <v>159</v>
      </c>
      <c r="X5643">
        <v>0</v>
      </c>
      <c r="AG5643" t="s">
        <v>769</v>
      </c>
      <c r="AH5643" t="e">
        <f>VLOOKUP(C5643,'CREAR HV'!A:A,1,0)</f>
        <v>#N/A</v>
      </c>
    </row>
    <row r="5644" spans="1:34" x14ac:dyDescent="0.3">
      <c r="A5644" t="s">
        <v>10946</v>
      </c>
      <c r="B5644" t="s">
        <v>10947</v>
      </c>
      <c r="C5644">
        <v>1049612185</v>
      </c>
      <c r="E5644" s="16">
        <v>37649</v>
      </c>
      <c r="F5644" s="16">
        <v>32300</v>
      </c>
      <c r="G5644" t="s">
        <v>61</v>
      </c>
      <c r="H5644" t="s">
        <v>61</v>
      </c>
      <c r="I5644" t="s">
        <v>8606</v>
      </c>
      <c r="J5644" t="s">
        <v>1409</v>
      </c>
      <c r="K5644" t="s">
        <v>910</v>
      </c>
      <c r="L5644" t="s">
        <v>14985</v>
      </c>
      <c r="M5644" t="s">
        <v>8607</v>
      </c>
      <c r="O5644" t="s">
        <v>8608</v>
      </c>
      <c r="P5644" t="s">
        <v>10955</v>
      </c>
      <c r="Q5644" t="s">
        <v>741</v>
      </c>
      <c r="R5644" t="s">
        <v>814</v>
      </c>
      <c r="W5644" t="s">
        <v>159</v>
      </c>
      <c r="X5644">
        <v>0</v>
      </c>
      <c r="AG5644" t="s">
        <v>743</v>
      </c>
      <c r="AH5644" t="e">
        <f>VLOOKUP(C5644,'CREAR HV'!A:A,1,0)</f>
        <v>#N/A</v>
      </c>
    </row>
    <row r="5645" spans="1:34" x14ac:dyDescent="0.3">
      <c r="A5645" t="s">
        <v>10946</v>
      </c>
      <c r="B5645" t="s">
        <v>10947</v>
      </c>
      <c r="C5645">
        <v>1065594835</v>
      </c>
      <c r="F5645" s="16">
        <v>31778</v>
      </c>
      <c r="G5645" t="s">
        <v>967</v>
      </c>
      <c r="H5645" t="s">
        <v>967</v>
      </c>
      <c r="I5645" t="s">
        <v>8846</v>
      </c>
      <c r="J5645" t="s">
        <v>5341</v>
      </c>
      <c r="K5645" t="s">
        <v>282</v>
      </c>
      <c r="L5645" t="s">
        <v>8847</v>
      </c>
      <c r="O5645" t="s">
        <v>8848</v>
      </c>
      <c r="P5645" t="s">
        <v>10955</v>
      </c>
      <c r="Q5645" t="s">
        <v>741</v>
      </c>
      <c r="AG5645" t="s">
        <v>743</v>
      </c>
      <c r="AH5645" t="e">
        <f>VLOOKUP(C5645,'CREAR HV'!A:A,1,0)</f>
        <v>#N/A</v>
      </c>
    </row>
    <row r="5646" spans="1:34" x14ac:dyDescent="0.3">
      <c r="A5646" t="s">
        <v>10946</v>
      </c>
      <c r="B5646" t="s">
        <v>10947</v>
      </c>
      <c r="C5646">
        <v>31655451</v>
      </c>
      <c r="E5646" s="16">
        <v>37165</v>
      </c>
      <c r="F5646" s="16">
        <v>30578</v>
      </c>
      <c r="G5646" t="s">
        <v>1469</v>
      </c>
      <c r="H5646" t="s">
        <v>1470</v>
      </c>
      <c r="I5646" t="s">
        <v>3079</v>
      </c>
      <c r="J5646" t="s">
        <v>304</v>
      </c>
      <c r="K5646" t="s">
        <v>395</v>
      </c>
      <c r="L5646" t="s">
        <v>3529</v>
      </c>
      <c r="O5646" t="s">
        <v>3530</v>
      </c>
      <c r="P5646" t="s">
        <v>10955</v>
      </c>
      <c r="Q5646" t="s">
        <v>1038</v>
      </c>
      <c r="R5646" t="s">
        <v>814</v>
      </c>
      <c r="W5646" t="s">
        <v>1277</v>
      </c>
      <c r="X5646">
        <v>0</v>
      </c>
      <c r="AB5646" t="s">
        <v>3531</v>
      </c>
      <c r="AC5646" t="s">
        <v>3532</v>
      </c>
      <c r="AG5646" t="s">
        <v>743</v>
      </c>
      <c r="AH5646" t="e">
        <f>VLOOKUP(C5646,'CREAR HV'!A:A,1,0)</f>
        <v>#N/A</v>
      </c>
    </row>
    <row r="5647" spans="1:34" x14ac:dyDescent="0.3">
      <c r="A5647" t="s">
        <v>10946</v>
      </c>
      <c r="B5647" t="s">
        <v>10947</v>
      </c>
      <c r="C5647">
        <v>1144101665</v>
      </c>
      <c r="E5647" s="16">
        <v>42481</v>
      </c>
      <c r="F5647" s="16">
        <v>35873</v>
      </c>
      <c r="G5647" t="s">
        <v>36</v>
      </c>
      <c r="H5647" t="s">
        <v>36</v>
      </c>
      <c r="I5647" t="s">
        <v>3209</v>
      </c>
      <c r="J5647" t="s">
        <v>388</v>
      </c>
      <c r="K5647" t="s">
        <v>352</v>
      </c>
      <c r="L5647" t="s">
        <v>9706</v>
      </c>
      <c r="O5647" t="s">
        <v>9707</v>
      </c>
      <c r="P5647" t="s">
        <v>10955</v>
      </c>
      <c r="Q5647" t="s">
        <v>741</v>
      </c>
      <c r="R5647" t="s">
        <v>814</v>
      </c>
      <c r="W5647" t="s">
        <v>1277</v>
      </c>
      <c r="X5647">
        <v>0</v>
      </c>
      <c r="AB5647" t="s">
        <v>9708</v>
      </c>
      <c r="AC5647" t="s">
        <v>9709</v>
      </c>
      <c r="AG5647" t="s">
        <v>743</v>
      </c>
      <c r="AH5647" t="e">
        <f>VLOOKUP(C5647,'CREAR HV'!A:A,1,0)</f>
        <v>#N/A</v>
      </c>
    </row>
    <row r="5648" spans="1:34" x14ac:dyDescent="0.3">
      <c r="A5648" t="s">
        <v>10946</v>
      </c>
      <c r="B5648" t="s">
        <v>10947</v>
      </c>
      <c r="C5648">
        <v>1144101665</v>
      </c>
      <c r="E5648" s="16">
        <v>42481</v>
      </c>
      <c r="F5648" s="16">
        <v>35873</v>
      </c>
      <c r="G5648" t="s">
        <v>36</v>
      </c>
      <c r="H5648" t="s">
        <v>36</v>
      </c>
      <c r="I5648" t="s">
        <v>3209</v>
      </c>
      <c r="J5648" t="s">
        <v>388</v>
      </c>
      <c r="K5648" t="s">
        <v>352</v>
      </c>
      <c r="L5648" t="s">
        <v>9706</v>
      </c>
      <c r="O5648" t="s">
        <v>9707</v>
      </c>
      <c r="P5648" t="s">
        <v>10955</v>
      </c>
      <c r="Q5648" t="s">
        <v>741</v>
      </c>
      <c r="R5648" t="s">
        <v>814</v>
      </c>
      <c r="W5648" t="s">
        <v>1277</v>
      </c>
      <c r="X5648">
        <v>0</v>
      </c>
      <c r="AB5648" t="s">
        <v>9708</v>
      </c>
      <c r="AC5648" t="s">
        <v>9709</v>
      </c>
      <c r="AG5648" t="s">
        <v>743</v>
      </c>
      <c r="AH5648" t="e">
        <f>VLOOKUP(C5648,'CREAR HV'!A:A,1,0)</f>
        <v>#N/A</v>
      </c>
    </row>
    <row r="5649" spans="1:34" x14ac:dyDescent="0.3">
      <c r="A5649" t="s">
        <v>10946</v>
      </c>
      <c r="B5649" t="s">
        <v>10947</v>
      </c>
      <c r="C5649">
        <v>1144101665</v>
      </c>
      <c r="E5649" s="16">
        <v>42481</v>
      </c>
      <c r="F5649" s="16">
        <v>35873</v>
      </c>
      <c r="G5649" t="s">
        <v>36</v>
      </c>
      <c r="H5649" t="s">
        <v>36</v>
      </c>
      <c r="I5649" t="s">
        <v>3209</v>
      </c>
      <c r="J5649" t="s">
        <v>388</v>
      </c>
      <c r="K5649" t="s">
        <v>352</v>
      </c>
      <c r="L5649" t="s">
        <v>9706</v>
      </c>
      <c r="O5649" t="s">
        <v>9707</v>
      </c>
      <c r="P5649" t="s">
        <v>10955</v>
      </c>
      <c r="Q5649" t="s">
        <v>741</v>
      </c>
      <c r="R5649" t="s">
        <v>814</v>
      </c>
      <c r="W5649" t="s">
        <v>1277</v>
      </c>
      <c r="X5649">
        <v>0</v>
      </c>
      <c r="AB5649" t="s">
        <v>9708</v>
      </c>
      <c r="AC5649" t="s">
        <v>9709</v>
      </c>
      <c r="AG5649" t="s">
        <v>743</v>
      </c>
      <c r="AH5649" t="e">
        <f>VLOOKUP(C5649,'CREAR HV'!A:A,1,0)</f>
        <v>#N/A</v>
      </c>
    </row>
    <row r="5650" spans="1:34" x14ac:dyDescent="0.3">
      <c r="A5650" t="s">
        <v>10946</v>
      </c>
      <c r="B5650" t="s">
        <v>10947</v>
      </c>
      <c r="C5650">
        <v>1144101665</v>
      </c>
      <c r="E5650" s="16">
        <v>42481</v>
      </c>
      <c r="F5650" s="16">
        <v>35873</v>
      </c>
      <c r="G5650" t="s">
        <v>36</v>
      </c>
      <c r="H5650" t="s">
        <v>36</v>
      </c>
      <c r="I5650" t="s">
        <v>3209</v>
      </c>
      <c r="J5650" t="s">
        <v>388</v>
      </c>
      <c r="K5650" t="s">
        <v>352</v>
      </c>
      <c r="L5650" t="s">
        <v>9706</v>
      </c>
      <c r="O5650" t="s">
        <v>9707</v>
      </c>
      <c r="P5650" t="s">
        <v>10955</v>
      </c>
      <c r="Q5650" t="s">
        <v>741</v>
      </c>
      <c r="R5650" t="s">
        <v>814</v>
      </c>
      <c r="W5650" t="s">
        <v>1277</v>
      </c>
      <c r="X5650">
        <v>0</v>
      </c>
      <c r="AB5650" t="s">
        <v>9708</v>
      </c>
      <c r="AC5650" t="s">
        <v>9709</v>
      </c>
      <c r="AG5650" t="s">
        <v>743</v>
      </c>
      <c r="AH5650" t="e">
        <f>VLOOKUP(C5650,'CREAR HV'!A:A,1,0)</f>
        <v>#N/A</v>
      </c>
    </row>
    <row r="5651" spans="1:34" x14ac:dyDescent="0.3">
      <c r="A5651" t="s">
        <v>10946</v>
      </c>
      <c r="B5651" t="s">
        <v>10947</v>
      </c>
      <c r="C5651">
        <v>1144101665</v>
      </c>
      <c r="E5651" s="16">
        <v>42481</v>
      </c>
      <c r="F5651" s="16">
        <v>35873</v>
      </c>
      <c r="G5651" t="s">
        <v>36</v>
      </c>
      <c r="H5651" t="s">
        <v>36</v>
      </c>
      <c r="I5651" t="s">
        <v>3209</v>
      </c>
      <c r="J5651" t="s">
        <v>388</v>
      </c>
      <c r="K5651" t="s">
        <v>352</v>
      </c>
      <c r="L5651" t="s">
        <v>9706</v>
      </c>
      <c r="O5651" t="s">
        <v>9707</v>
      </c>
      <c r="P5651" t="s">
        <v>10955</v>
      </c>
      <c r="Q5651" t="s">
        <v>741</v>
      </c>
      <c r="R5651" t="s">
        <v>814</v>
      </c>
      <c r="W5651" t="s">
        <v>1277</v>
      </c>
      <c r="X5651">
        <v>0</v>
      </c>
      <c r="AB5651" t="s">
        <v>9708</v>
      </c>
      <c r="AC5651" t="s">
        <v>9709</v>
      </c>
      <c r="AG5651" t="s">
        <v>743</v>
      </c>
      <c r="AH5651" t="e">
        <f>VLOOKUP(C5651,'CREAR HV'!A:A,1,0)</f>
        <v>#N/A</v>
      </c>
    </row>
    <row r="5652" spans="1:34" x14ac:dyDescent="0.3">
      <c r="A5652" t="s">
        <v>10946</v>
      </c>
      <c r="B5652" t="s">
        <v>10947</v>
      </c>
      <c r="C5652">
        <v>1144101665</v>
      </c>
      <c r="E5652" s="16">
        <v>42481</v>
      </c>
      <c r="F5652" s="16">
        <v>35873</v>
      </c>
      <c r="G5652" t="s">
        <v>36</v>
      </c>
      <c r="H5652" t="s">
        <v>36</v>
      </c>
      <c r="I5652" t="s">
        <v>3209</v>
      </c>
      <c r="J5652" t="s">
        <v>388</v>
      </c>
      <c r="K5652" t="s">
        <v>352</v>
      </c>
      <c r="L5652" t="s">
        <v>9706</v>
      </c>
      <c r="O5652" t="s">
        <v>9707</v>
      </c>
      <c r="P5652" t="s">
        <v>10955</v>
      </c>
      <c r="Q5652" t="s">
        <v>741</v>
      </c>
      <c r="R5652" t="s">
        <v>814</v>
      </c>
      <c r="W5652" t="s">
        <v>1277</v>
      </c>
      <c r="X5652">
        <v>0</v>
      </c>
      <c r="AB5652" t="s">
        <v>9708</v>
      </c>
      <c r="AC5652" t="s">
        <v>9709</v>
      </c>
      <c r="AG5652" t="s">
        <v>743</v>
      </c>
      <c r="AH5652" t="e">
        <f>VLOOKUP(C5652,'CREAR HV'!A:A,1,0)</f>
        <v>#N/A</v>
      </c>
    </row>
    <row r="5653" spans="1:34" x14ac:dyDescent="0.3">
      <c r="A5653" t="s">
        <v>10946</v>
      </c>
      <c r="B5653" t="s">
        <v>10947</v>
      </c>
      <c r="C5653">
        <v>1144101665</v>
      </c>
      <c r="E5653" s="16">
        <v>42481</v>
      </c>
      <c r="F5653" s="16">
        <v>35873</v>
      </c>
      <c r="G5653" t="s">
        <v>36</v>
      </c>
      <c r="H5653" t="s">
        <v>36</v>
      </c>
      <c r="I5653" t="s">
        <v>3209</v>
      </c>
      <c r="J5653" t="s">
        <v>388</v>
      </c>
      <c r="K5653" t="s">
        <v>352</v>
      </c>
      <c r="L5653" t="s">
        <v>9706</v>
      </c>
      <c r="O5653" t="s">
        <v>9707</v>
      </c>
      <c r="P5653" t="s">
        <v>10955</v>
      </c>
      <c r="Q5653" t="s">
        <v>741</v>
      </c>
      <c r="R5653" t="s">
        <v>814</v>
      </c>
      <c r="W5653" t="s">
        <v>1277</v>
      </c>
      <c r="X5653">
        <v>0</v>
      </c>
      <c r="Z5653" t="s">
        <v>3124</v>
      </c>
      <c r="AB5653" t="s">
        <v>9708</v>
      </c>
      <c r="AC5653" t="s">
        <v>9709</v>
      </c>
      <c r="AG5653" t="s">
        <v>743</v>
      </c>
      <c r="AH5653" t="e">
        <f>VLOOKUP(C5653,'CREAR HV'!A:A,1,0)</f>
        <v>#N/A</v>
      </c>
    </row>
    <row r="5654" spans="1:34" x14ac:dyDescent="0.3">
      <c r="A5654" t="s">
        <v>10946</v>
      </c>
      <c r="B5654" t="s">
        <v>10947</v>
      </c>
      <c r="C5654">
        <v>1144101665</v>
      </c>
      <c r="E5654" s="16">
        <v>42481</v>
      </c>
      <c r="F5654" s="16">
        <v>35873</v>
      </c>
      <c r="G5654" t="s">
        <v>36</v>
      </c>
      <c r="H5654" t="s">
        <v>36</v>
      </c>
      <c r="I5654" t="s">
        <v>3209</v>
      </c>
      <c r="J5654" t="s">
        <v>388</v>
      </c>
      <c r="K5654" t="s">
        <v>352</v>
      </c>
      <c r="L5654" t="s">
        <v>9706</v>
      </c>
      <c r="O5654" t="s">
        <v>9707</v>
      </c>
      <c r="P5654" t="s">
        <v>10955</v>
      </c>
      <c r="Q5654" t="s">
        <v>741</v>
      </c>
      <c r="R5654" t="s">
        <v>814</v>
      </c>
      <c r="W5654" t="s">
        <v>1277</v>
      </c>
      <c r="X5654">
        <v>0</v>
      </c>
      <c r="Z5654" t="s">
        <v>3124</v>
      </c>
      <c r="AB5654" t="s">
        <v>9708</v>
      </c>
      <c r="AC5654" t="s">
        <v>9709</v>
      </c>
      <c r="AG5654" t="s">
        <v>743</v>
      </c>
      <c r="AH5654" t="e">
        <f>VLOOKUP(C5654,'CREAR HV'!A:A,1,0)</f>
        <v>#N/A</v>
      </c>
    </row>
    <row r="5655" spans="1:34" x14ac:dyDescent="0.3">
      <c r="A5655" t="s">
        <v>10946</v>
      </c>
      <c r="B5655" t="s">
        <v>10947</v>
      </c>
      <c r="C5655">
        <v>1144101665</v>
      </c>
      <c r="E5655" s="16">
        <v>42481</v>
      </c>
      <c r="F5655" s="16">
        <v>35873</v>
      </c>
      <c r="G5655" t="s">
        <v>36</v>
      </c>
      <c r="H5655" t="s">
        <v>36</v>
      </c>
      <c r="I5655" t="s">
        <v>3209</v>
      </c>
      <c r="J5655" t="s">
        <v>388</v>
      </c>
      <c r="K5655" t="s">
        <v>352</v>
      </c>
      <c r="L5655" t="s">
        <v>9706</v>
      </c>
      <c r="O5655" t="s">
        <v>9707</v>
      </c>
      <c r="P5655" t="s">
        <v>10955</v>
      </c>
      <c r="Q5655" t="s">
        <v>741</v>
      </c>
      <c r="R5655" t="s">
        <v>814</v>
      </c>
      <c r="W5655" t="s">
        <v>1277</v>
      </c>
      <c r="X5655">
        <v>0</v>
      </c>
      <c r="Z5655" t="s">
        <v>3124</v>
      </c>
      <c r="AB5655" t="s">
        <v>9708</v>
      </c>
      <c r="AC5655" t="s">
        <v>9709</v>
      </c>
      <c r="AG5655" t="s">
        <v>743</v>
      </c>
      <c r="AH5655" t="e">
        <f>VLOOKUP(C5655,'CREAR HV'!A:A,1,0)</f>
        <v>#N/A</v>
      </c>
    </row>
    <row r="5656" spans="1:34" x14ac:dyDescent="0.3">
      <c r="A5656" t="s">
        <v>10946</v>
      </c>
      <c r="B5656" t="s">
        <v>10947</v>
      </c>
      <c r="C5656">
        <v>1014228665</v>
      </c>
      <c r="F5656" s="16">
        <v>33583</v>
      </c>
      <c r="G5656" t="s">
        <v>44</v>
      </c>
      <c r="H5656" t="s">
        <v>44</v>
      </c>
      <c r="I5656" t="s">
        <v>8539</v>
      </c>
      <c r="J5656" t="s">
        <v>412</v>
      </c>
      <c r="K5656" t="s">
        <v>3022</v>
      </c>
      <c r="L5656" t="s">
        <v>14986</v>
      </c>
      <c r="O5656" t="s">
        <v>14987</v>
      </c>
      <c r="P5656" t="s">
        <v>10950</v>
      </c>
      <c r="Q5656" t="s">
        <v>741</v>
      </c>
      <c r="V5656">
        <v>1014228665</v>
      </c>
      <c r="W5656" t="s">
        <v>742</v>
      </c>
      <c r="X5656">
        <v>1</v>
      </c>
      <c r="AG5656" t="s">
        <v>159</v>
      </c>
      <c r="AH5656" t="e">
        <f>VLOOKUP(C5656,'CREAR HV'!A:A,1,0)</f>
        <v>#N/A</v>
      </c>
    </row>
    <row r="5657" spans="1:34" x14ac:dyDescent="0.3">
      <c r="A5657" t="s">
        <v>10946</v>
      </c>
      <c r="B5657" t="s">
        <v>10947</v>
      </c>
      <c r="C5657">
        <v>19339882</v>
      </c>
      <c r="F5657" s="16">
        <v>20782</v>
      </c>
      <c r="G5657" t="s">
        <v>2370</v>
      </c>
      <c r="H5657" t="s">
        <v>2370</v>
      </c>
      <c r="I5657" t="s">
        <v>2041</v>
      </c>
      <c r="J5657" t="s">
        <v>2371</v>
      </c>
      <c r="K5657" t="s">
        <v>159</v>
      </c>
      <c r="L5657" t="s">
        <v>159</v>
      </c>
      <c r="O5657" t="s">
        <v>2372</v>
      </c>
      <c r="P5657" t="s">
        <v>10950</v>
      </c>
      <c r="Q5657" t="s">
        <v>741</v>
      </c>
      <c r="V5657">
        <v>321057</v>
      </c>
      <c r="W5657" t="s">
        <v>742</v>
      </c>
      <c r="X5657">
        <v>2</v>
      </c>
      <c r="AG5657" t="s">
        <v>769</v>
      </c>
      <c r="AH5657" t="e">
        <f>VLOOKUP(C5657,'CREAR HV'!A:A,1,0)</f>
        <v>#N/A</v>
      </c>
    </row>
    <row r="5658" spans="1:34" x14ac:dyDescent="0.3">
      <c r="A5658" t="s">
        <v>10946</v>
      </c>
      <c r="B5658" t="s">
        <v>10947</v>
      </c>
      <c r="C5658">
        <v>19333537</v>
      </c>
      <c r="F5658" s="16">
        <v>21424</v>
      </c>
      <c r="G5658" t="s">
        <v>2361</v>
      </c>
      <c r="H5658" t="s">
        <v>2361</v>
      </c>
      <c r="I5658" t="s">
        <v>2091</v>
      </c>
      <c r="J5658" t="s">
        <v>2362</v>
      </c>
      <c r="K5658" t="s">
        <v>515</v>
      </c>
      <c r="L5658" t="s">
        <v>2363</v>
      </c>
      <c r="O5658" t="s">
        <v>2364</v>
      </c>
      <c r="P5658" t="s">
        <v>10950</v>
      </c>
      <c r="Q5658" t="s">
        <v>741</v>
      </c>
      <c r="V5658">
        <v>834984</v>
      </c>
      <c r="W5658" t="s">
        <v>742</v>
      </c>
      <c r="X5658">
        <v>4</v>
      </c>
      <c r="AG5658" t="s">
        <v>769</v>
      </c>
      <c r="AH5658" t="e">
        <f>VLOOKUP(C5658,'CREAR HV'!A:A,1,0)</f>
        <v>#N/A</v>
      </c>
    </row>
    <row r="5659" spans="1:34" x14ac:dyDescent="0.3">
      <c r="A5659" t="s">
        <v>10946</v>
      </c>
      <c r="B5659" t="s">
        <v>10947</v>
      </c>
      <c r="C5659">
        <v>43651954</v>
      </c>
      <c r="F5659" s="16">
        <v>27009</v>
      </c>
      <c r="G5659" t="s">
        <v>2923</v>
      </c>
      <c r="H5659" t="s">
        <v>2924</v>
      </c>
      <c r="I5659" t="s">
        <v>4336</v>
      </c>
      <c r="J5659" t="s">
        <v>2468</v>
      </c>
      <c r="K5659" t="s">
        <v>225</v>
      </c>
      <c r="L5659" t="s">
        <v>5006</v>
      </c>
      <c r="O5659" t="s">
        <v>5007</v>
      </c>
      <c r="P5659" t="s">
        <v>10955</v>
      </c>
      <c r="Q5659" t="s">
        <v>741</v>
      </c>
      <c r="AG5659" t="s">
        <v>743</v>
      </c>
      <c r="AH5659" t="e">
        <f>VLOOKUP(C5659,'CREAR HV'!A:A,1,0)</f>
        <v>#N/A</v>
      </c>
    </row>
    <row r="5660" spans="1:34" x14ac:dyDescent="0.3">
      <c r="A5660" t="s">
        <v>10946</v>
      </c>
      <c r="B5660" t="s">
        <v>10947</v>
      </c>
      <c r="C5660">
        <v>1052396295</v>
      </c>
      <c r="F5660" s="16">
        <v>33750</v>
      </c>
      <c r="G5660" t="s">
        <v>5130</v>
      </c>
      <c r="H5660" t="s">
        <v>5131</v>
      </c>
      <c r="I5660" t="s">
        <v>8637</v>
      </c>
      <c r="J5660" t="s">
        <v>2771</v>
      </c>
      <c r="K5660" t="s">
        <v>266</v>
      </c>
      <c r="L5660" t="s">
        <v>8638</v>
      </c>
      <c r="O5660" t="s">
        <v>8639</v>
      </c>
      <c r="P5660" t="s">
        <v>10950</v>
      </c>
      <c r="Q5660" t="s">
        <v>741</v>
      </c>
      <c r="V5660">
        <v>1052396295</v>
      </c>
      <c r="W5660" t="s">
        <v>742</v>
      </c>
      <c r="X5660">
        <v>8</v>
      </c>
      <c r="AG5660" t="s">
        <v>11069</v>
      </c>
      <c r="AH5660" t="e">
        <f>VLOOKUP(C5660,'CREAR HV'!A:A,1,0)</f>
        <v>#N/A</v>
      </c>
    </row>
    <row r="5661" spans="1:34" x14ac:dyDescent="0.3">
      <c r="A5661" t="s">
        <v>10946</v>
      </c>
      <c r="B5661" t="s">
        <v>10947</v>
      </c>
      <c r="C5661">
        <v>1022036447</v>
      </c>
      <c r="F5661" s="16">
        <v>36026</v>
      </c>
      <c r="G5661" t="s">
        <v>2225</v>
      </c>
      <c r="H5661" t="s">
        <v>2225</v>
      </c>
      <c r="I5661" t="s">
        <v>3209</v>
      </c>
      <c r="J5661" t="s">
        <v>1899</v>
      </c>
      <c r="K5661" t="s">
        <v>980</v>
      </c>
      <c r="L5661" t="s">
        <v>8310</v>
      </c>
      <c r="O5661" t="s">
        <v>8311</v>
      </c>
      <c r="P5661" t="s">
        <v>10955</v>
      </c>
      <c r="Q5661" t="s">
        <v>741</v>
      </c>
      <c r="AG5661" t="s">
        <v>769</v>
      </c>
      <c r="AH5661" t="e">
        <f>VLOOKUP(C5661,'CREAR HV'!A:A,1,0)</f>
        <v>#N/A</v>
      </c>
    </row>
    <row r="5662" spans="1:34" x14ac:dyDescent="0.3">
      <c r="A5662" t="s">
        <v>10946</v>
      </c>
      <c r="B5662" t="s">
        <v>10947</v>
      </c>
      <c r="C5662">
        <v>1072006156</v>
      </c>
      <c r="E5662" s="16">
        <v>39248</v>
      </c>
      <c r="F5662" s="16">
        <v>32650</v>
      </c>
      <c r="G5662" t="s">
        <v>1076</v>
      </c>
      <c r="H5662" t="s">
        <v>115</v>
      </c>
      <c r="I5662" t="s">
        <v>7408</v>
      </c>
      <c r="J5662" t="s">
        <v>364</v>
      </c>
      <c r="K5662" t="s">
        <v>2141</v>
      </c>
      <c r="L5662" t="s">
        <v>8921</v>
      </c>
      <c r="O5662" t="s">
        <v>8922</v>
      </c>
      <c r="P5662" t="s">
        <v>10950</v>
      </c>
      <c r="Q5662" t="s">
        <v>741</v>
      </c>
      <c r="R5662" t="s">
        <v>1011</v>
      </c>
      <c r="W5662" t="s">
        <v>795</v>
      </c>
      <c r="X5662">
        <v>52</v>
      </c>
      <c r="AG5662" t="s">
        <v>743</v>
      </c>
      <c r="AH5662" t="e">
        <f>VLOOKUP(C5662,'CREAR HV'!A:A,1,0)</f>
        <v>#N/A</v>
      </c>
    </row>
    <row r="5663" spans="1:34" x14ac:dyDescent="0.3">
      <c r="A5663" t="s">
        <v>10946</v>
      </c>
      <c r="B5663" t="s">
        <v>10947</v>
      </c>
      <c r="C5663">
        <v>32711768</v>
      </c>
      <c r="F5663" s="16">
        <v>24417</v>
      </c>
      <c r="G5663" t="s">
        <v>47</v>
      </c>
      <c r="H5663" t="s">
        <v>47</v>
      </c>
      <c r="I5663" t="s">
        <v>3682</v>
      </c>
      <c r="J5663" t="s">
        <v>3683</v>
      </c>
      <c r="K5663" t="s">
        <v>1189</v>
      </c>
      <c r="L5663" t="s">
        <v>3684</v>
      </c>
      <c r="O5663" t="s">
        <v>3685</v>
      </c>
      <c r="P5663" t="s">
        <v>10955</v>
      </c>
      <c r="Q5663" t="s">
        <v>741</v>
      </c>
      <c r="AG5663" t="s">
        <v>769</v>
      </c>
      <c r="AH5663" t="e">
        <f>VLOOKUP(C5663,'CREAR HV'!A:A,1,0)</f>
        <v>#N/A</v>
      </c>
    </row>
    <row r="5664" spans="1:34" x14ac:dyDescent="0.3">
      <c r="A5664" t="s">
        <v>10946</v>
      </c>
      <c r="B5664" t="s">
        <v>10947</v>
      </c>
      <c r="C5664">
        <v>32670184</v>
      </c>
      <c r="F5664" s="16">
        <v>22523</v>
      </c>
      <c r="G5664" t="s">
        <v>47</v>
      </c>
      <c r="H5664" t="s">
        <v>47</v>
      </c>
      <c r="I5664" t="s">
        <v>3664</v>
      </c>
      <c r="J5664" t="s">
        <v>306</v>
      </c>
      <c r="K5664" t="s">
        <v>3665</v>
      </c>
      <c r="L5664" t="s">
        <v>3666</v>
      </c>
      <c r="O5664" t="s">
        <v>3667</v>
      </c>
      <c r="P5664" t="s">
        <v>10955</v>
      </c>
      <c r="Q5664" t="s">
        <v>741</v>
      </c>
      <c r="AG5664" t="s">
        <v>743</v>
      </c>
      <c r="AH5664" t="e">
        <f>VLOOKUP(C5664,'CREAR HV'!A:A,1,0)</f>
        <v>#N/A</v>
      </c>
    </row>
    <row r="5665" spans="1:34" x14ac:dyDescent="0.3">
      <c r="A5665" t="s">
        <v>10946</v>
      </c>
      <c r="B5665" t="s">
        <v>10947</v>
      </c>
      <c r="C5665">
        <v>33338891</v>
      </c>
      <c r="E5665" s="16">
        <v>31050</v>
      </c>
      <c r="F5665" s="16">
        <v>24106</v>
      </c>
      <c r="G5665" t="s">
        <v>53</v>
      </c>
      <c r="H5665" t="s">
        <v>53</v>
      </c>
      <c r="I5665" t="s">
        <v>3757</v>
      </c>
      <c r="J5665" t="s">
        <v>2754</v>
      </c>
      <c r="K5665" t="s">
        <v>157</v>
      </c>
      <c r="L5665" t="s">
        <v>3758</v>
      </c>
      <c r="O5665" t="s">
        <v>3759</v>
      </c>
      <c r="P5665" t="s">
        <v>10955</v>
      </c>
      <c r="Q5665" t="s">
        <v>741</v>
      </c>
      <c r="R5665" t="s">
        <v>814</v>
      </c>
      <c r="S5665" t="s">
        <v>1633</v>
      </c>
      <c r="T5665" t="s">
        <v>1634</v>
      </c>
      <c r="W5665" t="s">
        <v>850</v>
      </c>
      <c r="X5665">
        <v>1</v>
      </c>
      <c r="AG5665" t="s">
        <v>743</v>
      </c>
      <c r="AH5665" t="e">
        <f>VLOOKUP(C5665,'CREAR HV'!A:A,1,0)</f>
        <v>#N/A</v>
      </c>
    </row>
    <row r="5666" spans="1:34" x14ac:dyDescent="0.3">
      <c r="A5666" t="s">
        <v>10946</v>
      </c>
      <c r="B5666" t="s">
        <v>10947</v>
      </c>
      <c r="C5666">
        <v>33338891</v>
      </c>
      <c r="E5666" s="16">
        <v>31050</v>
      </c>
      <c r="F5666" s="16">
        <v>24106</v>
      </c>
      <c r="G5666" t="s">
        <v>53</v>
      </c>
      <c r="H5666" t="s">
        <v>53</v>
      </c>
      <c r="I5666" t="s">
        <v>3757</v>
      </c>
      <c r="J5666" t="s">
        <v>2754</v>
      </c>
      <c r="K5666" t="s">
        <v>157</v>
      </c>
      <c r="L5666" t="s">
        <v>3758</v>
      </c>
      <c r="O5666" t="s">
        <v>3759</v>
      </c>
      <c r="P5666" t="s">
        <v>10955</v>
      </c>
      <c r="Q5666" t="s">
        <v>741</v>
      </c>
      <c r="R5666" t="s">
        <v>814</v>
      </c>
      <c r="S5666" t="s">
        <v>1633</v>
      </c>
      <c r="T5666" t="s">
        <v>1634</v>
      </c>
      <c r="W5666" t="s">
        <v>850</v>
      </c>
      <c r="X5666">
        <v>1</v>
      </c>
      <c r="AG5666" t="s">
        <v>743</v>
      </c>
      <c r="AH5666" t="e">
        <f>VLOOKUP(C5666,'CREAR HV'!A:A,1,0)</f>
        <v>#N/A</v>
      </c>
    </row>
    <row r="5667" spans="1:34" x14ac:dyDescent="0.3">
      <c r="A5667" t="s">
        <v>10946</v>
      </c>
      <c r="B5667" t="s">
        <v>10947</v>
      </c>
      <c r="C5667">
        <v>33106170</v>
      </c>
      <c r="F5667" s="16">
        <v>22900</v>
      </c>
      <c r="G5667" t="s">
        <v>1375</v>
      </c>
      <c r="H5667" t="s">
        <v>1375</v>
      </c>
      <c r="I5667" t="s">
        <v>3736</v>
      </c>
      <c r="J5667" t="s">
        <v>1377</v>
      </c>
      <c r="K5667" t="s">
        <v>3737</v>
      </c>
      <c r="L5667" t="s">
        <v>3738</v>
      </c>
      <c r="O5667" t="s">
        <v>3739</v>
      </c>
      <c r="P5667" t="s">
        <v>10955</v>
      </c>
      <c r="Q5667" t="s">
        <v>741</v>
      </c>
      <c r="AG5667" t="s">
        <v>769</v>
      </c>
      <c r="AH5667" t="e">
        <f>VLOOKUP(C5667,'CREAR HV'!A:A,1,0)</f>
        <v>#N/A</v>
      </c>
    </row>
    <row r="5668" spans="1:34" x14ac:dyDescent="0.3">
      <c r="A5668" t="s">
        <v>10946</v>
      </c>
      <c r="B5668" t="s">
        <v>10947</v>
      </c>
      <c r="C5668">
        <v>13702749</v>
      </c>
      <c r="E5668" s="16">
        <v>35116</v>
      </c>
      <c r="F5668" s="16">
        <v>28181</v>
      </c>
      <c r="G5668" t="s">
        <v>1853</v>
      </c>
      <c r="H5668" t="s">
        <v>1854</v>
      </c>
      <c r="I5668" t="s">
        <v>1855</v>
      </c>
      <c r="J5668" t="s">
        <v>1856</v>
      </c>
      <c r="K5668" t="s">
        <v>1857</v>
      </c>
      <c r="L5668" t="s">
        <v>1858</v>
      </c>
      <c r="O5668" t="s">
        <v>1859</v>
      </c>
      <c r="P5668" t="s">
        <v>10950</v>
      </c>
      <c r="Q5668" t="s">
        <v>741</v>
      </c>
      <c r="R5668" t="s">
        <v>814</v>
      </c>
      <c r="W5668" t="s">
        <v>742</v>
      </c>
      <c r="X5668">
        <v>55</v>
      </c>
      <c r="AG5668" t="s">
        <v>743</v>
      </c>
      <c r="AH5668" t="e">
        <f>VLOOKUP(C5668,'CREAR HV'!A:A,1,0)</f>
        <v>#N/A</v>
      </c>
    </row>
    <row r="5669" spans="1:34" x14ac:dyDescent="0.3">
      <c r="A5669" t="s">
        <v>10946</v>
      </c>
      <c r="B5669" t="s">
        <v>10947</v>
      </c>
      <c r="C5669">
        <v>1017130164</v>
      </c>
      <c r="F5669" s="16">
        <v>31398</v>
      </c>
      <c r="G5669" t="s">
        <v>816</v>
      </c>
      <c r="H5669" t="s">
        <v>74</v>
      </c>
      <c r="I5669" t="s">
        <v>14988</v>
      </c>
      <c r="J5669" t="s">
        <v>324</v>
      </c>
      <c r="K5669" t="s">
        <v>159</v>
      </c>
      <c r="L5669" t="s">
        <v>14989</v>
      </c>
      <c r="O5669" t="s">
        <v>14990</v>
      </c>
      <c r="P5669" t="s">
        <v>10955</v>
      </c>
      <c r="Q5669" t="s">
        <v>741</v>
      </c>
      <c r="AG5669" t="s">
        <v>159</v>
      </c>
      <c r="AH5669" t="e">
        <f>VLOOKUP(C5669,'CREAR HV'!A:A,1,0)</f>
        <v>#N/A</v>
      </c>
    </row>
    <row r="5670" spans="1:34" x14ac:dyDescent="0.3">
      <c r="A5670" t="s">
        <v>10946</v>
      </c>
      <c r="B5670" t="s">
        <v>10947</v>
      </c>
      <c r="C5670">
        <v>1105788371</v>
      </c>
      <c r="F5670" s="16">
        <v>34140</v>
      </c>
      <c r="G5670" t="s">
        <v>4240</v>
      </c>
      <c r="H5670" t="s">
        <v>4240</v>
      </c>
      <c r="I5670" t="s">
        <v>6241</v>
      </c>
      <c r="J5670" t="s">
        <v>9361</v>
      </c>
      <c r="K5670" t="s">
        <v>4020</v>
      </c>
      <c r="L5670" t="s">
        <v>9362</v>
      </c>
      <c r="O5670" t="s">
        <v>9363</v>
      </c>
      <c r="P5670" t="s">
        <v>10955</v>
      </c>
      <c r="Q5670" t="s">
        <v>741</v>
      </c>
      <c r="AG5670" t="s">
        <v>743</v>
      </c>
      <c r="AH5670" t="e">
        <f>VLOOKUP(C5670,'CREAR HV'!A:A,1,0)</f>
        <v>#N/A</v>
      </c>
    </row>
    <row r="5671" spans="1:34" x14ac:dyDescent="0.3">
      <c r="A5671" t="s">
        <v>10946</v>
      </c>
      <c r="B5671" t="s">
        <v>10947</v>
      </c>
      <c r="C5671">
        <v>1069726313</v>
      </c>
      <c r="F5671" s="16">
        <v>32451</v>
      </c>
      <c r="G5671" t="s">
        <v>3906</v>
      </c>
      <c r="H5671" t="s">
        <v>650</v>
      </c>
      <c r="I5671" t="s">
        <v>8895</v>
      </c>
      <c r="J5671" t="s">
        <v>157</v>
      </c>
      <c r="K5671" t="s">
        <v>3022</v>
      </c>
      <c r="L5671" t="s">
        <v>8896</v>
      </c>
      <c r="O5671" t="s">
        <v>8897</v>
      </c>
      <c r="P5671" t="s">
        <v>10955</v>
      </c>
      <c r="Q5671" t="s">
        <v>741</v>
      </c>
      <c r="AG5671" t="s">
        <v>743</v>
      </c>
      <c r="AH5671" t="e">
        <f>VLOOKUP(C5671,'CREAR HV'!A:A,1,0)</f>
        <v>#N/A</v>
      </c>
    </row>
    <row r="5672" spans="1:34" x14ac:dyDescent="0.3">
      <c r="A5672" t="s">
        <v>10946</v>
      </c>
      <c r="B5672" t="s">
        <v>10947</v>
      </c>
      <c r="C5672">
        <v>35250425</v>
      </c>
      <c r="F5672" s="16">
        <v>29249</v>
      </c>
      <c r="G5672" t="s">
        <v>3906</v>
      </c>
      <c r="H5672" t="s">
        <v>650</v>
      </c>
      <c r="I5672" t="s">
        <v>3907</v>
      </c>
      <c r="J5672" t="s">
        <v>208</v>
      </c>
      <c r="K5672" t="s">
        <v>1220</v>
      </c>
      <c r="L5672" t="s">
        <v>3908</v>
      </c>
      <c r="O5672" t="s">
        <v>3909</v>
      </c>
      <c r="P5672" t="s">
        <v>10955</v>
      </c>
      <c r="Q5672" t="s">
        <v>741</v>
      </c>
      <c r="AG5672" t="s">
        <v>769</v>
      </c>
      <c r="AH5672" t="e">
        <f>VLOOKUP(C5672,'CREAR HV'!A:A,1,0)</f>
        <v>#N/A</v>
      </c>
    </row>
    <row r="5673" spans="1:34" x14ac:dyDescent="0.3">
      <c r="A5673" t="s">
        <v>10946</v>
      </c>
      <c r="B5673" t="s">
        <v>10947</v>
      </c>
      <c r="C5673">
        <v>1006962091</v>
      </c>
      <c r="F5673" s="16">
        <v>36581</v>
      </c>
      <c r="G5673" t="s">
        <v>44</v>
      </c>
      <c r="H5673" t="s">
        <v>8044</v>
      </c>
      <c r="I5673" t="s">
        <v>8045</v>
      </c>
      <c r="J5673" t="s">
        <v>197</v>
      </c>
      <c r="K5673" t="s">
        <v>177</v>
      </c>
      <c r="L5673" t="s">
        <v>8046</v>
      </c>
      <c r="O5673" t="s">
        <v>8047</v>
      </c>
      <c r="P5673" t="s">
        <v>10955</v>
      </c>
      <c r="Q5673" t="s">
        <v>741</v>
      </c>
      <c r="AG5673" t="s">
        <v>743</v>
      </c>
      <c r="AH5673" t="e">
        <f>VLOOKUP(C5673,'CREAR HV'!A:A,1,0)</f>
        <v>#N/A</v>
      </c>
    </row>
    <row r="5674" spans="1:34" x14ac:dyDescent="0.3">
      <c r="A5674" t="s">
        <v>10946</v>
      </c>
      <c r="B5674" t="s">
        <v>10947</v>
      </c>
      <c r="C5674">
        <v>35533457</v>
      </c>
      <c r="F5674" s="16">
        <v>29730</v>
      </c>
      <c r="G5674" t="s">
        <v>1577</v>
      </c>
      <c r="H5674" t="s">
        <v>1578</v>
      </c>
      <c r="I5674" t="s">
        <v>3970</v>
      </c>
      <c r="J5674" t="s">
        <v>173</v>
      </c>
      <c r="K5674" t="s">
        <v>3971</v>
      </c>
      <c r="L5674" t="s">
        <v>3972</v>
      </c>
      <c r="O5674" t="s">
        <v>3973</v>
      </c>
      <c r="P5674" t="s">
        <v>10955</v>
      </c>
      <c r="Q5674" t="s">
        <v>741</v>
      </c>
      <c r="AG5674" t="s">
        <v>743</v>
      </c>
      <c r="AH5674" t="e">
        <f>VLOOKUP(C5674,'CREAR HV'!A:A,1,0)</f>
        <v>#N/A</v>
      </c>
    </row>
    <row r="5675" spans="1:34" x14ac:dyDescent="0.3">
      <c r="A5675" t="s">
        <v>10946</v>
      </c>
      <c r="B5675" t="s">
        <v>10947</v>
      </c>
      <c r="C5675">
        <v>37889595</v>
      </c>
      <c r="F5675" s="16">
        <v>22680</v>
      </c>
      <c r="G5675" t="s">
        <v>4197</v>
      </c>
      <c r="H5675" t="s">
        <v>4197</v>
      </c>
      <c r="I5675" t="s">
        <v>4198</v>
      </c>
      <c r="J5675" t="s">
        <v>328</v>
      </c>
      <c r="K5675" t="s">
        <v>4199</v>
      </c>
      <c r="L5675" t="s">
        <v>4200</v>
      </c>
      <c r="O5675" t="s">
        <v>4201</v>
      </c>
      <c r="P5675" t="s">
        <v>10955</v>
      </c>
      <c r="Q5675" t="s">
        <v>741</v>
      </c>
      <c r="AG5675" t="s">
        <v>11069</v>
      </c>
      <c r="AH5675" t="e">
        <f>VLOOKUP(C5675,'CREAR HV'!A:A,1,0)</f>
        <v>#N/A</v>
      </c>
    </row>
    <row r="5676" spans="1:34" x14ac:dyDescent="0.3">
      <c r="A5676" t="s">
        <v>10946</v>
      </c>
      <c r="B5676" t="s">
        <v>10947</v>
      </c>
      <c r="C5676">
        <v>12180320</v>
      </c>
      <c r="F5676" s="16">
        <v>29049</v>
      </c>
      <c r="G5676" t="s">
        <v>1636</v>
      </c>
      <c r="H5676" t="s">
        <v>1637</v>
      </c>
      <c r="I5676" t="s">
        <v>1416</v>
      </c>
      <c r="J5676" t="s">
        <v>1641</v>
      </c>
      <c r="K5676" t="s">
        <v>1409</v>
      </c>
      <c r="L5676" t="s">
        <v>1642</v>
      </c>
      <c r="O5676" t="s">
        <v>1643</v>
      </c>
      <c r="P5676" t="s">
        <v>10950</v>
      </c>
      <c r="Q5676" t="s">
        <v>741</v>
      </c>
      <c r="V5676">
        <v>12180320</v>
      </c>
      <c r="W5676" t="s">
        <v>795</v>
      </c>
      <c r="X5676">
        <v>0</v>
      </c>
      <c r="AG5676" t="s">
        <v>743</v>
      </c>
      <c r="AH5676" t="e">
        <f>VLOOKUP(C5676,'CREAR HV'!A:A,1,0)</f>
        <v>#N/A</v>
      </c>
    </row>
    <row r="5677" spans="1:34" x14ac:dyDescent="0.3">
      <c r="A5677" t="s">
        <v>10946</v>
      </c>
      <c r="B5677" t="s">
        <v>10947</v>
      </c>
      <c r="C5677">
        <v>37655976</v>
      </c>
      <c r="E5677" s="16">
        <v>31044</v>
      </c>
      <c r="F5677" s="16">
        <v>23759</v>
      </c>
      <c r="G5677" t="s">
        <v>1849</v>
      </c>
      <c r="H5677" t="s">
        <v>64</v>
      </c>
      <c r="I5677" t="s">
        <v>4158</v>
      </c>
      <c r="J5677" t="s">
        <v>276</v>
      </c>
      <c r="K5677" t="s">
        <v>4159</v>
      </c>
      <c r="L5677" t="s">
        <v>4160</v>
      </c>
      <c r="O5677" t="s">
        <v>850</v>
      </c>
      <c r="P5677" t="s">
        <v>10955</v>
      </c>
      <c r="Q5677" t="s">
        <v>1038</v>
      </c>
      <c r="R5677" t="s">
        <v>814</v>
      </c>
      <c r="S5677" t="s">
        <v>1633</v>
      </c>
      <c r="T5677" t="s">
        <v>1634</v>
      </c>
      <c r="W5677" t="s">
        <v>850</v>
      </c>
      <c r="X5677">
        <v>0</v>
      </c>
      <c r="Z5677" t="s">
        <v>850</v>
      </c>
      <c r="AB5677" t="s">
        <v>4161</v>
      </c>
      <c r="AC5677" t="s">
        <v>850</v>
      </c>
      <c r="AG5677" t="s">
        <v>743</v>
      </c>
      <c r="AH5677" t="e">
        <f>VLOOKUP(C5677,'CREAR HV'!A:A,1,0)</f>
        <v>#N/A</v>
      </c>
    </row>
    <row r="5678" spans="1:34" x14ac:dyDescent="0.3">
      <c r="A5678" t="s">
        <v>10946</v>
      </c>
      <c r="B5678" t="s">
        <v>10947</v>
      </c>
      <c r="C5678">
        <v>37655976</v>
      </c>
      <c r="E5678" s="16">
        <v>31044</v>
      </c>
      <c r="F5678" s="16">
        <v>23759</v>
      </c>
      <c r="G5678" t="s">
        <v>1849</v>
      </c>
      <c r="H5678" t="s">
        <v>64</v>
      </c>
      <c r="I5678" t="s">
        <v>4158</v>
      </c>
      <c r="J5678" t="s">
        <v>276</v>
      </c>
      <c r="K5678" t="s">
        <v>4159</v>
      </c>
      <c r="L5678" t="s">
        <v>4160</v>
      </c>
      <c r="O5678" t="s">
        <v>850</v>
      </c>
      <c r="P5678" t="s">
        <v>10955</v>
      </c>
      <c r="Q5678" t="s">
        <v>1038</v>
      </c>
      <c r="R5678" t="s">
        <v>814</v>
      </c>
      <c r="S5678" t="s">
        <v>1633</v>
      </c>
      <c r="T5678" t="s">
        <v>1634</v>
      </c>
      <c r="W5678" t="s">
        <v>850</v>
      </c>
      <c r="X5678">
        <v>0</v>
      </c>
      <c r="Z5678" t="s">
        <v>850</v>
      </c>
      <c r="AB5678" t="s">
        <v>4161</v>
      </c>
      <c r="AC5678" t="s">
        <v>850</v>
      </c>
      <c r="AG5678" t="s">
        <v>743</v>
      </c>
      <c r="AH5678" t="e">
        <f>VLOOKUP(C5678,'CREAR HV'!A:A,1,0)</f>
        <v>#N/A</v>
      </c>
    </row>
    <row r="5679" spans="1:34" x14ac:dyDescent="0.3">
      <c r="A5679" t="s">
        <v>10946</v>
      </c>
      <c r="B5679" t="s">
        <v>10947</v>
      </c>
      <c r="C5679">
        <v>37655976</v>
      </c>
      <c r="E5679" s="16">
        <v>31044</v>
      </c>
      <c r="F5679" s="16">
        <v>23759</v>
      </c>
      <c r="G5679" t="s">
        <v>1849</v>
      </c>
      <c r="H5679" t="s">
        <v>64</v>
      </c>
      <c r="I5679" t="s">
        <v>4158</v>
      </c>
      <c r="J5679" t="s">
        <v>276</v>
      </c>
      <c r="K5679" t="s">
        <v>4159</v>
      </c>
      <c r="L5679" t="s">
        <v>4160</v>
      </c>
      <c r="O5679" t="s">
        <v>850</v>
      </c>
      <c r="P5679" t="s">
        <v>10955</v>
      </c>
      <c r="Q5679" t="s">
        <v>1038</v>
      </c>
      <c r="R5679" t="s">
        <v>814</v>
      </c>
      <c r="S5679" t="s">
        <v>1633</v>
      </c>
      <c r="T5679" t="s">
        <v>1634</v>
      </c>
      <c r="W5679" t="s">
        <v>850</v>
      </c>
      <c r="X5679">
        <v>0</v>
      </c>
      <c r="Z5679" t="s">
        <v>850</v>
      </c>
      <c r="AB5679" t="s">
        <v>4161</v>
      </c>
      <c r="AC5679" t="s">
        <v>850</v>
      </c>
      <c r="AG5679" t="s">
        <v>743</v>
      </c>
      <c r="AH5679" t="e">
        <f>VLOOKUP(C5679,'CREAR HV'!A:A,1,0)</f>
        <v>#N/A</v>
      </c>
    </row>
    <row r="5680" spans="1:34" x14ac:dyDescent="0.3">
      <c r="A5680" t="s">
        <v>10946</v>
      </c>
      <c r="B5680" t="s">
        <v>10947</v>
      </c>
      <c r="C5680">
        <v>37655976</v>
      </c>
      <c r="E5680" s="16">
        <v>31044</v>
      </c>
      <c r="F5680" s="16">
        <v>23759</v>
      </c>
      <c r="G5680" t="s">
        <v>1849</v>
      </c>
      <c r="H5680" t="s">
        <v>64</v>
      </c>
      <c r="I5680" t="s">
        <v>4158</v>
      </c>
      <c r="J5680" t="s">
        <v>276</v>
      </c>
      <c r="K5680" t="s">
        <v>4159</v>
      </c>
      <c r="L5680" t="s">
        <v>4160</v>
      </c>
      <c r="O5680" t="s">
        <v>850</v>
      </c>
      <c r="P5680" t="s">
        <v>10955</v>
      </c>
      <c r="Q5680" t="s">
        <v>1038</v>
      </c>
      <c r="R5680" t="s">
        <v>814</v>
      </c>
      <c r="S5680" t="s">
        <v>1633</v>
      </c>
      <c r="T5680" t="s">
        <v>1634</v>
      </c>
      <c r="W5680" t="s">
        <v>850</v>
      </c>
      <c r="X5680">
        <v>0</v>
      </c>
      <c r="Z5680" t="s">
        <v>850</v>
      </c>
      <c r="AB5680" t="s">
        <v>4161</v>
      </c>
      <c r="AC5680" t="s">
        <v>850</v>
      </c>
      <c r="AG5680" t="s">
        <v>743</v>
      </c>
      <c r="AH5680" t="e">
        <f>VLOOKUP(C5680,'CREAR HV'!A:A,1,0)</f>
        <v>#N/A</v>
      </c>
    </row>
    <row r="5681" spans="1:34" x14ac:dyDescent="0.3">
      <c r="A5681" t="s">
        <v>10946</v>
      </c>
      <c r="B5681" t="s">
        <v>10947</v>
      </c>
      <c r="C5681">
        <v>37655976</v>
      </c>
      <c r="E5681" s="16">
        <v>31044</v>
      </c>
      <c r="F5681" s="16">
        <v>23759</v>
      </c>
      <c r="G5681" t="s">
        <v>1849</v>
      </c>
      <c r="H5681" t="s">
        <v>64</v>
      </c>
      <c r="I5681" t="s">
        <v>4158</v>
      </c>
      <c r="J5681" t="s">
        <v>276</v>
      </c>
      <c r="K5681" t="s">
        <v>4159</v>
      </c>
      <c r="L5681" t="s">
        <v>4160</v>
      </c>
      <c r="O5681" t="s">
        <v>850</v>
      </c>
      <c r="P5681" t="s">
        <v>10955</v>
      </c>
      <c r="Q5681" t="s">
        <v>1038</v>
      </c>
      <c r="R5681" t="s">
        <v>814</v>
      </c>
      <c r="S5681" t="s">
        <v>1633</v>
      </c>
      <c r="T5681" t="s">
        <v>1634</v>
      </c>
      <c r="W5681" t="s">
        <v>850</v>
      </c>
      <c r="X5681">
        <v>0</v>
      </c>
      <c r="Z5681" t="s">
        <v>850</v>
      </c>
      <c r="AB5681" t="s">
        <v>4161</v>
      </c>
      <c r="AC5681" t="s">
        <v>850</v>
      </c>
      <c r="AG5681" t="s">
        <v>743</v>
      </c>
      <c r="AH5681" t="e">
        <f>VLOOKUP(C5681,'CREAR HV'!A:A,1,0)</f>
        <v>#N/A</v>
      </c>
    </row>
    <row r="5682" spans="1:34" x14ac:dyDescent="0.3">
      <c r="A5682" t="s">
        <v>10946</v>
      </c>
      <c r="B5682" t="s">
        <v>10947</v>
      </c>
      <c r="C5682">
        <v>37655976</v>
      </c>
      <c r="E5682" s="16">
        <v>31044</v>
      </c>
      <c r="F5682" s="16">
        <v>23759</v>
      </c>
      <c r="G5682" t="s">
        <v>1849</v>
      </c>
      <c r="H5682" t="s">
        <v>64</v>
      </c>
      <c r="I5682" t="s">
        <v>4158</v>
      </c>
      <c r="J5682" t="s">
        <v>276</v>
      </c>
      <c r="K5682" t="s">
        <v>4159</v>
      </c>
      <c r="L5682" t="s">
        <v>4160</v>
      </c>
      <c r="O5682" t="s">
        <v>850</v>
      </c>
      <c r="P5682" t="s">
        <v>10955</v>
      </c>
      <c r="Q5682" t="s">
        <v>1038</v>
      </c>
      <c r="R5682" t="s">
        <v>814</v>
      </c>
      <c r="S5682" t="s">
        <v>1633</v>
      </c>
      <c r="T5682" t="s">
        <v>1634</v>
      </c>
      <c r="W5682" t="s">
        <v>850</v>
      </c>
      <c r="X5682">
        <v>0</v>
      </c>
      <c r="Z5682" t="s">
        <v>850</v>
      </c>
      <c r="AB5682" t="s">
        <v>4161</v>
      </c>
      <c r="AC5682" t="s">
        <v>850</v>
      </c>
      <c r="AG5682" t="s">
        <v>743</v>
      </c>
      <c r="AH5682" t="e">
        <f>VLOOKUP(C5682,'CREAR HV'!A:A,1,0)</f>
        <v>#N/A</v>
      </c>
    </row>
    <row r="5683" spans="1:34" x14ac:dyDescent="0.3">
      <c r="A5683" t="s">
        <v>10946</v>
      </c>
      <c r="B5683" t="s">
        <v>10947</v>
      </c>
      <c r="C5683">
        <v>37655976</v>
      </c>
      <c r="E5683" s="16">
        <v>31044</v>
      </c>
      <c r="F5683" s="16">
        <v>23759</v>
      </c>
      <c r="G5683" t="s">
        <v>1849</v>
      </c>
      <c r="H5683" t="s">
        <v>64</v>
      </c>
      <c r="I5683" t="s">
        <v>4158</v>
      </c>
      <c r="J5683" t="s">
        <v>276</v>
      </c>
      <c r="K5683" t="s">
        <v>4159</v>
      </c>
      <c r="L5683" t="s">
        <v>4160</v>
      </c>
      <c r="O5683" t="s">
        <v>850</v>
      </c>
      <c r="P5683" t="s">
        <v>10955</v>
      </c>
      <c r="Q5683" t="s">
        <v>1038</v>
      </c>
      <c r="R5683" t="s">
        <v>814</v>
      </c>
      <c r="S5683" t="s">
        <v>1633</v>
      </c>
      <c r="T5683" t="s">
        <v>1634</v>
      </c>
      <c r="W5683" t="s">
        <v>850</v>
      </c>
      <c r="X5683">
        <v>0</v>
      </c>
      <c r="Z5683" t="s">
        <v>850</v>
      </c>
      <c r="AB5683" t="s">
        <v>4161</v>
      </c>
      <c r="AC5683" t="s">
        <v>850</v>
      </c>
      <c r="AG5683" t="s">
        <v>743</v>
      </c>
      <c r="AH5683" t="e">
        <f>VLOOKUP(C5683,'CREAR HV'!A:A,1,0)</f>
        <v>#N/A</v>
      </c>
    </row>
    <row r="5684" spans="1:34" x14ac:dyDescent="0.3">
      <c r="A5684" t="s">
        <v>10946</v>
      </c>
      <c r="B5684" t="s">
        <v>10947</v>
      </c>
      <c r="C5684">
        <v>37655976</v>
      </c>
      <c r="E5684" s="16">
        <v>31044</v>
      </c>
      <c r="F5684" s="16">
        <v>23759</v>
      </c>
      <c r="G5684" t="s">
        <v>1849</v>
      </c>
      <c r="H5684" t="s">
        <v>64</v>
      </c>
      <c r="I5684" t="s">
        <v>4158</v>
      </c>
      <c r="J5684" t="s">
        <v>276</v>
      </c>
      <c r="K5684" t="s">
        <v>4159</v>
      </c>
      <c r="L5684" t="s">
        <v>4160</v>
      </c>
      <c r="O5684" t="s">
        <v>850</v>
      </c>
      <c r="P5684" t="s">
        <v>10955</v>
      </c>
      <c r="Q5684" t="s">
        <v>1038</v>
      </c>
      <c r="R5684" t="s">
        <v>814</v>
      </c>
      <c r="S5684" t="s">
        <v>1633</v>
      </c>
      <c r="T5684" t="s">
        <v>1634</v>
      </c>
      <c r="W5684" t="s">
        <v>850</v>
      </c>
      <c r="X5684">
        <v>0</v>
      </c>
      <c r="Z5684" t="s">
        <v>850</v>
      </c>
      <c r="AB5684" t="s">
        <v>4161</v>
      </c>
      <c r="AC5684" t="s">
        <v>850</v>
      </c>
      <c r="AG5684" t="s">
        <v>743</v>
      </c>
      <c r="AH5684" t="e">
        <f>VLOOKUP(C5684,'CREAR HV'!A:A,1,0)</f>
        <v>#N/A</v>
      </c>
    </row>
    <row r="5685" spans="1:34" x14ac:dyDescent="0.3">
      <c r="A5685" t="s">
        <v>10946</v>
      </c>
      <c r="B5685" t="s">
        <v>10947</v>
      </c>
      <c r="C5685">
        <v>37655976</v>
      </c>
      <c r="E5685" s="16">
        <v>31044</v>
      </c>
      <c r="F5685" s="16">
        <v>23759</v>
      </c>
      <c r="G5685" t="s">
        <v>1849</v>
      </c>
      <c r="H5685" t="s">
        <v>64</v>
      </c>
      <c r="I5685" t="s">
        <v>4158</v>
      </c>
      <c r="J5685" t="s">
        <v>276</v>
      </c>
      <c r="K5685" t="s">
        <v>4159</v>
      </c>
      <c r="L5685" t="s">
        <v>4160</v>
      </c>
      <c r="O5685" t="s">
        <v>850</v>
      </c>
      <c r="P5685" t="s">
        <v>10955</v>
      </c>
      <c r="Q5685" t="s">
        <v>1038</v>
      </c>
      <c r="R5685" t="s">
        <v>814</v>
      </c>
      <c r="S5685" t="s">
        <v>1633</v>
      </c>
      <c r="T5685" t="s">
        <v>1634</v>
      </c>
      <c r="W5685" t="s">
        <v>850</v>
      </c>
      <c r="X5685">
        <v>0</v>
      </c>
      <c r="Z5685" t="s">
        <v>850</v>
      </c>
      <c r="AB5685" t="s">
        <v>4161</v>
      </c>
      <c r="AC5685" t="s">
        <v>850</v>
      </c>
      <c r="AG5685" t="s">
        <v>743</v>
      </c>
      <c r="AH5685" t="e">
        <f>VLOOKUP(C5685,'CREAR HV'!A:A,1,0)</f>
        <v>#N/A</v>
      </c>
    </row>
    <row r="5686" spans="1:34" x14ac:dyDescent="0.3">
      <c r="A5686" t="s">
        <v>10946</v>
      </c>
      <c r="B5686" t="s">
        <v>10947</v>
      </c>
      <c r="C5686">
        <v>37655976</v>
      </c>
      <c r="E5686" s="16">
        <v>31044</v>
      </c>
      <c r="F5686" s="16">
        <v>23759</v>
      </c>
      <c r="G5686" t="s">
        <v>1849</v>
      </c>
      <c r="H5686" t="s">
        <v>64</v>
      </c>
      <c r="I5686" t="s">
        <v>4158</v>
      </c>
      <c r="J5686" t="s">
        <v>276</v>
      </c>
      <c r="K5686" t="s">
        <v>4159</v>
      </c>
      <c r="L5686" t="s">
        <v>4160</v>
      </c>
      <c r="O5686" t="s">
        <v>850</v>
      </c>
      <c r="P5686" t="s">
        <v>10955</v>
      </c>
      <c r="Q5686" t="s">
        <v>1038</v>
      </c>
      <c r="R5686" t="s">
        <v>814</v>
      </c>
      <c r="S5686" t="s">
        <v>1633</v>
      </c>
      <c r="T5686" t="s">
        <v>1634</v>
      </c>
      <c r="W5686" t="s">
        <v>850</v>
      </c>
      <c r="X5686">
        <v>0</v>
      </c>
      <c r="Z5686" t="s">
        <v>850</v>
      </c>
      <c r="AB5686" t="s">
        <v>4161</v>
      </c>
      <c r="AC5686" t="s">
        <v>850</v>
      </c>
      <c r="AG5686" t="s">
        <v>743</v>
      </c>
      <c r="AH5686" t="e">
        <f>VLOOKUP(C5686,'CREAR HV'!A:A,1,0)</f>
        <v>#N/A</v>
      </c>
    </row>
    <row r="5687" spans="1:34" x14ac:dyDescent="0.3">
      <c r="A5687" t="s">
        <v>10946</v>
      </c>
      <c r="B5687" t="s">
        <v>10947</v>
      </c>
      <c r="C5687">
        <v>37655976</v>
      </c>
      <c r="E5687" s="16">
        <v>31044</v>
      </c>
      <c r="F5687" s="16">
        <v>23759</v>
      </c>
      <c r="G5687" t="s">
        <v>1849</v>
      </c>
      <c r="H5687" t="s">
        <v>64</v>
      </c>
      <c r="I5687" t="s">
        <v>4158</v>
      </c>
      <c r="J5687" t="s">
        <v>276</v>
      </c>
      <c r="K5687" t="s">
        <v>4159</v>
      </c>
      <c r="L5687" t="s">
        <v>4160</v>
      </c>
      <c r="O5687" t="s">
        <v>850</v>
      </c>
      <c r="P5687" t="s">
        <v>10955</v>
      </c>
      <c r="Q5687" t="s">
        <v>1038</v>
      </c>
      <c r="R5687" t="s">
        <v>814</v>
      </c>
      <c r="S5687" t="s">
        <v>1633</v>
      </c>
      <c r="T5687" t="s">
        <v>1634</v>
      </c>
      <c r="W5687" t="s">
        <v>850</v>
      </c>
      <c r="X5687">
        <v>0</v>
      </c>
      <c r="Z5687" t="s">
        <v>850</v>
      </c>
      <c r="AB5687" t="s">
        <v>4161</v>
      </c>
      <c r="AC5687" t="s">
        <v>850</v>
      </c>
      <c r="AG5687" t="s">
        <v>743</v>
      </c>
      <c r="AH5687" t="e">
        <f>VLOOKUP(C5687,'CREAR HV'!A:A,1,0)</f>
        <v>#N/A</v>
      </c>
    </row>
    <row r="5688" spans="1:34" x14ac:dyDescent="0.3">
      <c r="A5688" t="s">
        <v>10946</v>
      </c>
      <c r="B5688" t="s">
        <v>10947</v>
      </c>
      <c r="C5688">
        <v>37655976</v>
      </c>
      <c r="E5688" s="16">
        <v>31044</v>
      </c>
      <c r="F5688" s="16">
        <v>23759</v>
      </c>
      <c r="G5688" t="s">
        <v>1849</v>
      </c>
      <c r="H5688" t="s">
        <v>64</v>
      </c>
      <c r="I5688" t="s">
        <v>4158</v>
      </c>
      <c r="J5688" t="s">
        <v>276</v>
      </c>
      <c r="K5688" t="s">
        <v>4159</v>
      </c>
      <c r="L5688" t="s">
        <v>4160</v>
      </c>
      <c r="O5688" t="s">
        <v>850</v>
      </c>
      <c r="P5688" t="s">
        <v>10955</v>
      </c>
      <c r="Q5688" t="s">
        <v>1038</v>
      </c>
      <c r="R5688" t="s">
        <v>814</v>
      </c>
      <c r="S5688" t="s">
        <v>1633</v>
      </c>
      <c r="T5688" t="s">
        <v>1634</v>
      </c>
      <c r="W5688" t="s">
        <v>850</v>
      </c>
      <c r="X5688">
        <v>0</v>
      </c>
      <c r="Z5688" t="s">
        <v>850</v>
      </c>
      <c r="AB5688" t="s">
        <v>4161</v>
      </c>
      <c r="AC5688" t="s">
        <v>850</v>
      </c>
      <c r="AG5688" t="s">
        <v>743</v>
      </c>
      <c r="AH5688" t="e">
        <f>VLOOKUP(C5688,'CREAR HV'!A:A,1,0)</f>
        <v>#N/A</v>
      </c>
    </row>
    <row r="5689" spans="1:34" x14ac:dyDescent="0.3">
      <c r="A5689" t="s">
        <v>10946</v>
      </c>
      <c r="B5689" t="s">
        <v>10947</v>
      </c>
      <c r="C5689">
        <v>37312632</v>
      </c>
      <c r="F5689" s="16">
        <v>21446</v>
      </c>
      <c r="G5689" t="s">
        <v>4102</v>
      </c>
      <c r="H5689" t="s">
        <v>4102</v>
      </c>
      <c r="I5689" t="s">
        <v>3235</v>
      </c>
      <c r="J5689" t="s">
        <v>276</v>
      </c>
      <c r="K5689" t="s">
        <v>506</v>
      </c>
      <c r="L5689" t="s">
        <v>4103</v>
      </c>
      <c r="P5689" t="s">
        <v>10955</v>
      </c>
      <c r="Q5689" t="s">
        <v>741</v>
      </c>
      <c r="AG5689" t="s">
        <v>11069</v>
      </c>
      <c r="AH5689" t="e">
        <f>VLOOKUP(C5689,'CREAR HV'!A:A,1,0)</f>
        <v>#N/A</v>
      </c>
    </row>
    <row r="5690" spans="1:34" x14ac:dyDescent="0.3">
      <c r="A5690" t="s">
        <v>10946</v>
      </c>
      <c r="B5690" t="s">
        <v>10947</v>
      </c>
      <c r="C5690">
        <v>39683397</v>
      </c>
      <c r="E5690" s="16">
        <v>29552</v>
      </c>
      <c r="F5690" s="16">
        <v>22663</v>
      </c>
      <c r="G5690" t="s">
        <v>44</v>
      </c>
      <c r="H5690" t="s">
        <v>44</v>
      </c>
      <c r="I5690" t="s">
        <v>4426</v>
      </c>
      <c r="J5690" t="s">
        <v>433</v>
      </c>
      <c r="K5690" t="s">
        <v>4427</v>
      </c>
      <c r="L5690" t="s">
        <v>4428</v>
      </c>
      <c r="P5690" t="s">
        <v>10955</v>
      </c>
      <c r="Q5690" t="s">
        <v>741</v>
      </c>
      <c r="R5690" t="s">
        <v>814</v>
      </c>
      <c r="W5690" t="s">
        <v>3155</v>
      </c>
      <c r="X5690">
        <v>0</v>
      </c>
      <c r="AB5690" t="s">
        <v>4429</v>
      </c>
      <c r="AC5690" t="s">
        <v>4430</v>
      </c>
      <c r="AG5690" t="s">
        <v>769</v>
      </c>
      <c r="AH5690" t="e">
        <f>VLOOKUP(C5690,'CREAR HV'!A:A,1,0)</f>
        <v>#N/A</v>
      </c>
    </row>
    <row r="5691" spans="1:34" x14ac:dyDescent="0.3">
      <c r="A5691" t="s">
        <v>10946</v>
      </c>
      <c r="B5691" t="s">
        <v>10947</v>
      </c>
      <c r="C5691">
        <v>39683397</v>
      </c>
      <c r="E5691" s="16">
        <v>29552</v>
      </c>
      <c r="F5691" s="16">
        <v>22663</v>
      </c>
      <c r="G5691" t="s">
        <v>44</v>
      </c>
      <c r="H5691" t="s">
        <v>44</v>
      </c>
      <c r="I5691" t="s">
        <v>4426</v>
      </c>
      <c r="J5691" t="s">
        <v>433</v>
      </c>
      <c r="K5691" t="s">
        <v>4427</v>
      </c>
      <c r="L5691" t="s">
        <v>4428</v>
      </c>
      <c r="P5691" t="s">
        <v>10955</v>
      </c>
      <c r="Q5691" t="s">
        <v>741</v>
      </c>
      <c r="R5691" t="s">
        <v>814</v>
      </c>
      <c r="W5691" t="s">
        <v>3155</v>
      </c>
      <c r="X5691">
        <v>0</v>
      </c>
      <c r="AB5691" t="s">
        <v>4429</v>
      </c>
      <c r="AC5691" t="s">
        <v>4430</v>
      </c>
      <c r="AG5691" t="s">
        <v>769</v>
      </c>
      <c r="AH5691" t="e">
        <f>VLOOKUP(C5691,'CREAR HV'!A:A,1,0)</f>
        <v>#N/A</v>
      </c>
    </row>
    <row r="5692" spans="1:34" x14ac:dyDescent="0.3">
      <c r="A5692" t="s">
        <v>10946</v>
      </c>
      <c r="B5692" t="s">
        <v>10947</v>
      </c>
      <c r="C5692">
        <v>39683397</v>
      </c>
      <c r="E5692" s="16">
        <v>29552</v>
      </c>
      <c r="F5692" s="16">
        <v>22663</v>
      </c>
      <c r="G5692" t="s">
        <v>44</v>
      </c>
      <c r="H5692" t="s">
        <v>44</v>
      </c>
      <c r="I5692" t="s">
        <v>4426</v>
      </c>
      <c r="J5692" t="s">
        <v>433</v>
      </c>
      <c r="K5692" t="s">
        <v>4427</v>
      </c>
      <c r="L5692" t="s">
        <v>4428</v>
      </c>
      <c r="P5692" t="s">
        <v>10955</v>
      </c>
      <c r="Q5692" t="s">
        <v>741</v>
      </c>
      <c r="R5692" t="s">
        <v>814</v>
      </c>
      <c r="W5692" t="s">
        <v>3155</v>
      </c>
      <c r="X5692">
        <v>0</v>
      </c>
      <c r="AB5692" t="s">
        <v>4429</v>
      </c>
      <c r="AC5692" t="s">
        <v>4430</v>
      </c>
      <c r="AG5692" t="s">
        <v>769</v>
      </c>
      <c r="AH5692" t="e">
        <f>VLOOKUP(C5692,'CREAR HV'!A:A,1,0)</f>
        <v>#N/A</v>
      </c>
    </row>
    <row r="5693" spans="1:34" x14ac:dyDescent="0.3">
      <c r="A5693" t="s">
        <v>10946</v>
      </c>
      <c r="B5693" t="s">
        <v>10947</v>
      </c>
      <c r="C5693">
        <v>39683397</v>
      </c>
      <c r="E5693" s="16">
        <v>29552</v>
      </c>
      <c r="F5693" s="16">
        <v>22663</v>
      </c>
      <c r="G5693" t="s">
        <v>44</v>
      </c>
      <c r="H5693" t="s">
        <v>44</v>
      </c>
      <c r="I5693" t="s">
        <v>4426</v>
      </c>
      <c r="J5693" t="s">
        <v>433</v>
      </c>
      <c r="K5693" t="s">
        <v>4427</v>
      </c>
      <c r="L5693" t="s">
        <v>4428</v>
      </c>
      <c r="P5693" t="s">
        <v>10955</v>
      </c>
      <c r="Q5693" t="s">
        <v>741</v>
      </c>
      <c r="R5693" t="s">
        <v>814</v>
      </c>
      <c r="W5693" t="s">
        <v>3155</v>
      </c>
      <c r="X5693">
        <v>0</v>
      </c>
      <c r="AB5693" t="s">
        <v>4429</v>
      </c>
      <c r="AC5693" t="s">
        <v>4430</v>
      </c>
      <c r="AG5693" t="s">
        <v>769</v>
      </c>
      <c r="AH5693" t="e">
        <f>VLOOKUP(C5693,'CREAR HV'!A:A,1,0)</f>
        <v>#N/A</v>
      </c>
    </row>
    <row r="5694" spans="1:34" x14ac:dyDescent="0.3">
      <c r="A5694" t="s">
        <v>10946</v>
      </c>
      <c r="B5694" t="s">
        <v>10947</v>
      </c>
      <c r="C5694">
        <v>39683397</v>
      </c>
      <c r="E5694" s="16">
        <v>29552</v>
      </c>
      <c r="F5694" s="16">
        <v>22663</v>
      </c>
      <c r="G5694" t="s">
        <v>44</v>
      </c>
      <c r="H5694" t="s">
        <v>44</v>
      </c>
      <c r="I5694" t="s">
        <v>4426</v>
      </c>
      <c r="J5694" t="s">
        <v>433</v>
      </c>
      <c r="K5694" t="s">
        <v>4427</v>
      </c>
      <c r="L5694" t="s">
        <v>4428</v>
      </c>
      <c r="P5694" t="s">
        <v>10955</v>
      </c>
      <c r="Q5694" t="s">
        <v>741</v>
      </c>
      <c r="R5694" t="s">
        <v>814</v>
      </c>
      <c r="W5694" t="s">
        <v>3155</v>
      </c>
      <c r="X5694">
        <v>0</v>
      </c>
      <c r="AB5694" t="s">
        <v>4429</v>
      </c>
      <c r="AC5694" t="s">
        <v>4430</v>
      </c>
      <c r="AG5694" t="s">
        <v>769</v>
      </c>
      <c r="AH5694" t="e">
        <f>VLOOKUP(C5694,'CREAR HV'!A:A,1,0)</f>
        <v>#N/A</v>
      </c>
    </row>
    <row r="5695" spans="1:34" x14ac:dyDescent="0.3">
      <c r="A5695" t="s">
        <v>10946</v>
      </c>
      <c r="B5695" t="s">
        <v>10947</v>
      </c>
      <c r="C5695">
        <v>39683397</v>
      </c>
      <c r="E5695" s="16">
        <v>29552</v>
      </c>
      <c r="F5695" s="16">
        <v>22663</v>
      </c>
      <c r="G5695" t="s">
        <v>44</v>
      </c>
      <c r="H5695" t="s">
        <v>44</v>
      </c>
      <c r="I5695" t="s">
        <v>4426</v>
      </c>
      <c r="J5695" t="s">
        <v>433</v>
      </c>
      <c r="K5695" t="s">
        <v>4427</v>
      </c>
      <c r="L5695" t="s">
        <v>4428</v>
      </c>
      <c r="P5695" t="s">
        <v>10955</v>
      </c>
      <c r="Q5695" t="s">
        <v>741</v>
      </c>
      <c r="R5695" t="s">
        <v>814</v>
      </c>
      <c r="W5695" t="s">
        <v>3155</v>
      </c>
      <c r="X5695">
        <v>0</v>
      </c>
      <c r="AB5695" t="s">
        <v>4429</v>
      </c>
      <c r="AC5695" t="s">
        <v>4430</v>
      </c>
      <c r="AG5695" t="s">
        <v>769</v>
      </c>
      <c r="AH5695" t="e">
        <f>VLOOKUP(C5695,'CREAR HV'!A:A,1,0)</f>
        <v>#N/A</v>
      </c>
    </row>
    <row r="5696" spans="1:34" x14ac:dyDescent="0.3">
      <c r="A5696" t="s">
        <v>10946</v>
      </c>
      <c r="B5696" t="s">
        <v>10947</v>
      </c>
      <c r="C5696">
        <v>39683397</v>
      </c>
      <c r="E5696" s="16">
        <v>29552</v>
      </c>
      <c r="F5696" s="16">
        <v>22663</v>
      </c>
      <c r="G5696" t="s">
        <v>44</v>
      </c>
      <c r="H5696" t="s">
        <v>44</v>
      </c>
      <c r="I5696" t="s">
        <v>4426</v>
      </c>
      <c r="J5696" t="s">
        <v>433</v>
      </c>
      <c r="K5696" t="s">
        <v>4427</v>
      </c>
      <c r="L5696" t="s">
        <v>4428</v>
      </c>
      <c r="P5696" t="s">
        <v>10955</v>
      </c>
      <c r="Q5696" t="s">
        <v>741</v>
      </c>
      <c r="R5696" t="s">
        <v>814</v>
      </c>
      <c r="W5696" t="s">
        <v>3155</v>
      </c>
      <c r="X5696">
        <v>0</v>
      </c>
      <c r="AB5696" t="s">
        <v>4429</v>
      </c>
      <c r="AC5696" t="s">
        <v>4430</v>
      </c>
      <c r="AG5696" t="s">
        <v>769</v>
      </c>
      <c r="AH5696" t="e">
        <f>VLOOKUP(C5696,'CREAR HV'!A:A,1,0)</f>
        <v>#N/A</v>
      </c>
    </row>
    <row r="5697" spans="1:34" x14ac:dyDescent="0.3">
      <c r="A5697" t="s">
        <v>10946</v>
      </c>
      <c r="B5697" t="s">
        <v>10947</v>
      </c>
      <c r="C5697">
        <v>39683397</v>
      </c>
      <c r="E5697" s="16">
        <v>29552</v>
      </c>
      <c r="F5697" s="16">
        <v>22663</v>
      </c>
      <c r="G5697" t="s">
        <v>44</v>
      </c>
      <c r="H5697" t="s">
        <v>44</v>
      </c>
      <c r="I5697" t="s">
        <v>4426</v>
      </c>
      <c r="J5697" t="s">
        <v>433</v>
      </c>
      <c r="K5697" t="s">
        <v>4427</v>
      </c>
      <c r="L5697" t="s">
        <v>4428</v>
      </c>
      <c r="P5697" t="s">
        <v>10955</v>
      </c>
      <c r="Q5697" t="s">
        <v>741</v>
      </c>
      <c r="R5697" t="s">
        <v>814</v>
      </c>
      <c r="W5697" t="s">
        <v>3155</v>
      </c>
      <c r="X5697">
        <v>0</v>
      </c>
      <c r="AB5697" t="s">
        <v>4429</v>
      </c>
      <c r="AC5697" t="s">
        <v>4430</v>
      </c>
      <c r="AG5697" t="s">
        <v>769</v>
      </c>
      <c r="AH5697" t="e">
        <f>VLOOKUP(C5697,'CREAR HV'!A:A,1,0)</f>
        <v>#N/A</v>
      </c>
    </row>
    <row r="5698" spans="1:34" x14ac:dyDescent="0.3">
      <c r="A5698" t="s">
        <v>10946</v>
      </c>
      <c r="B5698" t="s">
        <v>10947</v>
      </c>
      <c r="C5698">
        <v>39683397</v>
      </c>
      <c r="E5698" s="16">
        <v>29552</v>
      </c>
      <c r="F5698" s="16">
        <v>22663</v>
      </c>
      <c r="G5698" t="s">
        <v>44</v>
      </c>
      <c r="H5698" t="s">
        <v>44</v>
      </c>
      <c r="I5698" t="s">
        <v>4426</v>
      </c>
      <c r="J5698" t="s">
        <v>433</v>
      </c>
      <c r="K5698" t="s">
        <v>4427</v>
      </c>
      <c r="L5698" t="s">
        <v>4428</v>
      </c>
      <c r="P5698" t="s">
        <v>10955</v>
      </c>
      <c r="Q5698" t="s">
        <v>741</v>
      </c>
      <c r="R5698" t="s">
        <v>814</v>
      </c>
      <c r="W5698" t="s">
        <v>3155</v>
      </c>
      <c r="X5698">
        <v>0</v>
      </c>
      <c r="AB5698" t="s">
        <v>4429</v>
      </c>
      <c r="AC5698" t="s">
        <v>4430</v>
      </c>
      <c r="AG5698" t="s">
        <v>769</v>
      </c>
      <c r="AH5698" t="e">
        <f>VLOOKUP(C5698,'CREAR HV'!A:A,1,0)</f>
        <v>#N/A</v>
      </c>
    </row>
    <row r="5699" spans="1:34" x14ac:dyDescent="0.3">
      <c r="A5699" t="s">
        <v>10946</v>
      </c>
      <c r="B5699" t="s">
        <v>10947</v>
      </c>
      <c r="C5699">
        <v>39647221</v>
      </c>
      <c r="F5699" s="16">
        <v>24278</v>
      </c>
      <c r="G5699" t="s">
        <v>44</v>
      </c>
      <c r="H5699" t="s">
        <v>44</v>
      </c>
      <c r="I5699" t="s">
        <v>2546</v>
      </c>
      <c r="J5699" t="s">
        <v>1562</v>
      </c>
      <c r="K5699" t="s">
        <v>1823</v>
      </c>
      <c r="L5699" t="s">
        <v>4408</v>
      </c>
      <c r="O5699" t="s">
        <v>4409</v>
      </c>
      <c r="P5699" t="s">
        <v>10955</v>
      </c>
      <c r="Q5699" t="s">
        <v>741</v>
      </c>
      <c r="AG5699" t="s">
        <v>743</v>
      </c>
      <c r="AH5699" t="e">
        <f>VLOOKUP(C5699,'CREAR HV'!A:A,1,0)</f>
        <v>#N/A</v>
      </c>
    </row>
    <row r="5700" spans="1:34" x14ac:dyDescent="0.3">
      <c r="A5700" t="s">
        <v>10946</v>
      </c>
      <c r="B5700" t="s">
        <v>10947</v>
      </c>
      <c r="C5700">
        <v>39757483</v>
      </c>
      <c r="F5700" s="16">
        <v>26061</v>
      </c>
      <c r="G5700" t="s">
        <v>44</v>
      </c>
      <c r="H5700" t="s">
        <v>44</v>
      </c>
      <c r="I5700" t="s">
        <v>4468</v>
      </c>
      <c r="J5700" t="s">
        <v>1100</v>
      </c>
      <c r="K5700" t="s">
        <v>4469</v>
      </c>
      <c r="L5700" t="s">
        <v>4470</v>
      </c>
      <c r="O5700" t="s">
        <v>4471</v>
      </c>
      <c r="P5700" t="s">
        <v>10955</v>
      </c>
      <c r="Q5700" t="s">
        <v>741</v>
      </c>
      <c r="AG5700" t="s">
        <v>743</v>
      </c>
      <c r="AH5700" t="e">
        <f>VLOOKUP(C5700,'CREAR HV'!A:A,1,0)</f>
        <v>#N/A</v>
      </c>
    </row>
    <row r="5701" spans="1:34" x14ac:dyDescent="0.3">
      <c r="A5701" t="s">
        <v>10946</v>
      </c>
      <c r="B5701" t="s">
        <v>10947</v>
      </c>
      <c r="C5701">
        <v>39089758</v>
      </c>
      <c r="F5701" s="16">
        <v>23166</v>
      </c>
      <c r="G5701" t="s">
        <v>3696</v>
      </c>
      <c r="H5701" t="s">
        <v>3696</v>
      </c>
      <c r="I5701" t="s">
        <v>4283</v>
      </c>
      <c r="J5701" t="s">
        <v>1083</v>
      </c>
      <c r="K5701" t="s">
        <v>565</v>
      </c>
      <c r="L5701" t="s">
        <v>4284</v>
      </c>
      <c r="O5701" t="s">
        <v>4285</v>
      </c>
      <c r="P5701" t="s">
        <v>10955</v>
      </c>
      <c r="Q5701" t="s">
        <v>741</v>
      </c>
      <c r="AG5701" t="s">
        <v>743</v>
      </c>
      <c r="AH5701" t="e">
        <f>VLOOKUP(C5701,'CREAR HV'!A:A,1,0)</f>
        <v>#N/A</v>
      </c>
    </row>
    <row r="5702" spans="1:34" x14ac:dyDescent="0.3">
      <c r="A5702" t="s">
        <v>10946</v>
      </c>
      <c r="B5702" t="s">
        <v>10947</v>
      </c>
      <c r="C5702">
        <v>39326970</v>
      </c>
      <c r="F5702" s="16">
        <v>26931</v>
      </c>
      <c r="G5702" t="s">
        <v>4330</v>
      </c>
      <c r="H5702" t="s">
        <v>4331</v>
      </c>
      <c r="I5702" t="s">
        <v>4332</v>
      </c>
      <c r="J5702" t="s">
        <v>4333</v>
      </c>
      <c r="K5702" t="s">
        <v>159</v>
      </c>
      <c r="L5702" t="s">
        <v>4334</v>
      </c>
      <c r="O5702" t="s">
        <v>4335</v>
      </c>
      <c r="P5702" t="s">
        <v>10955</v>
      </c>
      <c r="Q5702" t="s">
        <v>741</v>
      </c>
      <c r="AG5702" t="s">
        <v>743</v>
      </c>
      <c r="AH5702" t="e">
        <f>VLOOKUP(C5702,'CREAR HV'!A:A,1,0)</f>
        <v>#N/A</v>
      </c>
    </row>
    <row r="5703" spans="1:34" x14ac:dyDescent="0.3">
      <c r="A5703" t="s">
        <v>10946</v>
      </c>
      <c r="B5703" t="s">
        <v>10947</v>
      </c>
      <c r="C5703">
        <v>39357106</v>
      </c>
      <c r="E5703" s="16">
        <v>35231</v>
      </c>
      <c r="F5703" s="16">
        <v>28491</v>
      </c>
      <c r="G5703" t="s">
        <v>1959</v>
      </c>
      <c r="H5703" t="s">
        <v>1959</v>
      </c>
      <c r="I5703" t="s">
        <v>4336</v>
      </c>
      <c r="J5703" t="s">
        <v>367</v>
      </c>
      <c r="K5703" t="s">
        <v>302</v>
      </c>
      <c r="L5703" t="s">
        <v>4337</v>
      </c>
      <c r="O5703" t="s">
        <v>4338</v>
      </c>
      <c r="P5703" t="s">
        <v>10955</v>
      </c>
      <c r="Q5703" t="s">
        <v>1038</v>
      </c>
      <c r="R5703" t="s">
        <v>814</v>
      </c>
      <c r="W5703" t="s">
        <v>3290</v>
      </c>
      <c r="X5703">
        <v>0</v>
      </c>
      <c r="AB5703" t="s">
        <v>4339</v>
      </c>
      <c r="AC5703" t="s">
        <v>4340</v>
      </c>
      <c r="AG5703" t="s">
        <v>11069</v>
      </c>
      <c r="AH5703" t="e">
        <f>VLOOKUP(C5703,'CREAR HV'!A:A,1,0)</f>
        <v>#N/A</v>
      </c>
    </row>
    <row r="5704" spans="1:34" x14ac:dyDescent="0.3">
      <c r="A5704" t="s">
        <v>10946</v>
      </c>
      <c r="B5704" t="s">
        <v>10947</v>
      </c>
      <c r="C5704">
        <v>1116242629</v>
      </c>
      <c r="F5704" s="16">
        <v>32463</v>
      </c>
      <c r="G5704" t="s">
        <v>1040</v>
      </c>
      <c r="H5704" t="s">
        <v>1041</v>
      </c>
      <c r="I5704" t="s">
        <v>9464</v>
      </c>
      <c r="J5704" t="s">
        <v>2074</v>
      </c>
      <c r="K5704" t="s">
        <v>1127</v>
      </c>
      <c r="L5704" t="s">
        <v>9465</v>
      </c>
      <c r="O5704" t="s">
        <v>9466</v>
      </c>
      <c r="P5704" t="s">
        <v>10955</v>
      </c>
      <c r="Q5704" t="s">
        <v>741</v>
      </c>
      <c r="AG5704" t="s">
        <v>769</v>
      </c>
      <c r="AH5704" t="e">
        <f>VLOOKUP(C5704,'CREAR HV'!A:A,1,0)</f>
        <v>#N/A</v>
      </c>
    </row>
    <row r="5705" spans="1:34" x14ac:dyDescent="0.3">
      <c r="A5705" t="s">
        <v>10946</v>
      </c>
      <c r="B5705" t="s">
        <v>10947</v>
      </c>
      <c r="C5705">
        <v>39539951</v>
      </c>
      <c r="F5705" s="16">
        <v>23817</v>
      </c>
      <c r="G5705" t="s">
        <v>44</v>
      </c>
      <c r="H5705" t="s">
        <v>44</v>
      </c>
      <c r="I5705" t="s">
        <v>4372</v>
      </c>
      <c r="J5705" t="s">
        <v>4373</v>
      </c>
      <c r="K5705" t="s">
        <v>4374</v>
      </c>
      <c r="L5705" t="s">
        <v>4375</v>
      </c>
      <c r="O5705" t="s">
        <v>4376</v>
      </c>
      <c r="P5705" t="s">
        <v>10955</v>
      </c>
      <c r="Q5705" t="s">
        <v>741</v>
      </c>
      <c r="AG5705" t="s">
        <v>743</v>
      </c>
      <c r="AH5705" t="e">
        <f>VLOOKUP(C5705,'CREAR HV'!A:A,1,0)</f>
        <v>#N/A</v>
      </c>
    </row>
    <row r="5706" spans="1:34" x14ac:dyDescent="0.3">
      <c r="A5706" t="s">
        <v>10946</v>
      </c>
      <c r="B5706" t="s">
        <v>10947</v>
      </c>
      <c r="C5706">
        <v>39433743</v>
      </c>
      <c r="F5706" s="16">
        <v>21992</v>
      </c>
      <c r="G5706" t="s">
        <v>1994</v>
      </c>
      <c r="H5706" t="s">
        <v>1994</v>
      </c>
      <c r="I5706" t="s">
        <v>3235</v>
      </c>
      <c r="J5706" t="s">
        <v>276</v>
      </c>
      <c r="K5706" t="s">
        <v>276</v>
      </c>
      <c r="L5706" t="s">
        <v>4354</v>
      </c>
      <c r="O5706" t="s">
        <v>4355</v>
      </c>
      <c r="P5706" t="s">
        <v>10955</v>
      </c>
      <c r="Q5706" t="s">
        <v>741</v>
      </c>
      <c r="AG5706" t="s">
        <v>743</v>
      </c>
      <c r="AH5706" t="e">
        <f>VLOOKUP(C5706,'CREAR HV'!A:A,1,0)</f>
        <v>#N/A</v>
      </c>
    </row>
    <row r="5707" spans="1:34" x14ac:dyDescent="0.3">
      <c r="A5707" t="s">
        <v>10946</v>
      </c>
      <c r="B5707" t="s">
        <v>10947</v>
      </c>
      <c r="C5707">
        <v>66817021</v>
      </c>
      <c r="F5707" s="16">
        <v>25658</v>
      </c>
      <c r="G5707" t="s">
        <v>36</v>
      </c>
      <c r="H5707" t="s">
        <v>36</v>
      </c>
      <c r="I5707" t="s">
        <v>5553</v>
      </c>
      <c r="J5707" t="s">
        <v>6427</v>
      </c>
      <c r="K5707" t="s">
        <v>157</v>
      </c>
      <c r="L5707" t="s">
        <v>6428</v>
      </c>
      <c r="O5707" t="s">
        <v>6429</v>
      </c>
      <c r="P5707" t="s">
        <v>10955</v>
      </c>
      <c r="Q5707" t="s">
        <v>741</v>
      </c>
      <c r="AG5707" t="s">
        <v>769</v>
      </c>
      <c r="AH5707" t="e">
        <f>VLOOKUP(C5707,'CREAR HV'!A:A,1,0)</f>
        <v>#N/A</v>
      </c>
    </row>
    <row r="5708" spans="1:34" x14ac:dyDescent="0.3">
      <c r="A5708" t="s">
        <v>10946</v>
      </c>
      <c r="B5708" t="s">
        <v>10947</v>
      </c>
      <c r="C5708">
        <v>39182870</v>
      </c>
      <c r="F5708" s="16">
        <v>23636</v>
      </c>
      <c r="G5708" t="s">
        <v>493</v>
      </c>
      <c r="H5708" t="s">
        <v>493</v>
      </c>
      <c r="I5708" t="s">
        <v>4293</v>
      </c>
      <c r="J5708" t="s">
        <v>1638</v>
      </c>
      <c r="K5708" t="s">
        <v>282</v>
      </c>
      <c r="L5708" t="s">
        <v>4294</v>
      </c>
      <c r="O5708" t="s">
        <v>4295</v>
      </c>
      <c r="P5708" t="s">
        <v>10955</v>
      </c>
      <c r="Q5708" t="s">
        <v>741</v>
      </c>
      <c r="AG5708" t="s">
        <v>743</v>
      </c>
      <c r="AH5708" t="e">
        <f>VLOOKUP(C5708,'CREAR HV'!A:A,1,0)</f>
        <v>#N/A</v>
      </c>
    </row>
    <row r="5709" spans="1:34" x14ac:dyDescent="0.3">
      <c r="A5709" t="s">
        <v>10946</v>
      </c>
      <c r="B5709" t="s">
        <v>10947</v>
      </c>
      <c r="C5709">
        <v>41213449</v>
      </c>
      <c r="F5709" s="16">
        <v>26640</v>
      </c>
      <c r="G5709" t="s">
        <v>4643</v>
      </c>
      <c r="H5709" t="s">
        <v>4644</v>
      </c>
      <c r="I5709" t="s">
        <v>4645</v>
      </c>
      <c r="J5709" t="s">
        <v>2792</v>
      </c>
      <c r="K5709" t="s">
        <v>412</v>
      </c>
      <c r="L5709" t="s">
        <v>4646</v>
      </c>
      <c r="O5709" t="s">
        <v>4647</v>
      </c>
      <c r="P5709" t="s">
        <v>10955</v>
      </c>
      <c r="Q5709" t="s">
        <v>741</v>
      </c>
      <c r="AG5709" t="s">
        <v>743</v>
      </c>
      <c r="AH5709" t="e">
        <f>VLOOKUP(C5709,'CREAR HV'!A:A,1,0)</f>
        <v>#N/A</v>
      </c>
    </row>
    <row r="5710" spans="1:34" x14ac:dyDescent="0.3">
      <c r="A5710" t="s">
        <v>10946</v>
      </c>
      <c r="B5710" t="s">
        <v>10947</v>
      </c>
      <c r="C5710">
        <v>40176831</v>
      </c>
      <c r="F5710" s="16">
        <v>21309</v>
      </c>
      <c r="G5710" t="s">
        <v>816</v>
      </c>
      <c r="H5710" t="s">
        <v>74</v>
      </c>
      <c r="I5710" t="s">
        <v>4511</v>
      </c>
      <c r="J5710" t="s">
        <v>932</v>
      </c>
      <c r="K5710" t="s">
        <v>268</v>
      </c>
      <c r="L5710" t="s">
        <v>4512</v>
      </c>
      <c r="O5710" t="s">
        <v>4513</v>
      </c>
      <c r="P5710" t="s">
        <v>10955</v>
      </c>
      <c r="Q5710" t="s">
        <v>741</v>
      </c>
      <c r="AG5710" t="s">
        <v>769</v>
      </c>
      <c r="AH5710" t="e">
        <f>VLOOKUP(C5710,'CREAR HV'!A:A,1,0)</f>
        <v>#N/A</v>
      </c>
    </row>
    <row r="5711" spans="1:34" x14ac:dyDescent="0.3">
      <c r="A5711" t="s">
        <v>10946</v>
      </c>
      <c r="B5711" t="s">
        <v>10947</v>
      </c>
      <c r="C5711">
        <v>41904554</v>
      </c>
      <c r="F5711" s="16">
        <v>23625</v>
      </c>
      <c r="G5711" t="s">
        <v>1166</v>
      </c>
      <c r="H5711" t="s">
        <v>118</v>
      </c>
      <c r="I5711" t="s">
        <v>4696</v>
      </c>
      <c r="J5711" t="s">
        <v>361</v>
      </c>
      <c r="K5711" t="s">
        <v>152</v>
      </c>
      <c r="L5711" t="s">
        <v>4697</v>
      </c>
      <c r="O5711" t="s">
        <v>4698</v>
      </c>
      <c r="P5711" t="s">
        <v>10955</v>
      </c>
      <c r="Q5711" t="s">
        <v>741</v>
      </c>
      <c r="AG5711" t="s">
        <v>11069</v>
      </c>
      <c r="AH5711" t="e">
        <f>VLOOKUP(C5711,'CREAR HV'!A:A,1,0)</f>
        <v>#N/A</v>
      </c>
    </row>
    <row r="5712" spans="1:34" x14ac:dyDescent="0.3">
      <c r="A5712" t="s">
        <v>10946</v>
      </c>
      <c r="B5712" t="s">
        <v>10947</v>
      </c>
      <c r="C5712">
        <v>41911105</v>
      </c>
      <c r="F5712" s="16">
        <v>24113</v>
      </c>
      <c r="G5712" t="s">
        <v>1166</v>
      </c>
      <c r="H5712" t="s">
        <v>118</v>
      </c>
      <c r="I5712" t="s">
        <v>12114</v>
      </c>
      <c r="J5712" t="s">
        <v>279</v>
      </c>
      <c r="K5712" t="s">
        <v>1288</v>
      </c>
      <c r="L5712" t="s">
        <v>14991</v>
      </c>
      <c r="O5712" t="s">
        <v>14992</v>
      </c>
      <c r="P5712" t="s">
        <v>10955</v>
      </c>
      <c r="Q5712" t="s">
        <v>741</v>
      </c>
      <c r="AG5712" t="s">
        <v>159</v>
      </c>
      <c r="AH5712" t="e">
        <f>VLOOKUP(C5712,'CREAR HV'!A:A,1,0)</f>
        <v>#N/A</v>
      </c>
    </row>
    <row r="5713" spans="1:34" x14ac:dyDescent="0.3">
      <c r="A5713" t="s">
        <v>10946</v>
      </c>
      <c r="B5713" t="s">
        <v>10947</v>
      </c>
      <c r="C5713">
        <v>11345111</v>
      </c>
      <c r="F5713" s="16">
        <v>23847</v>
      </c>
      <c r="G5713" t="s">
        <v>1551</v>
      </c>
      <c r="H5713" t="s">
        <v>1552</v>
      </c>
      <c r="I5713" t="s">
        <v>1553</v>
      </c>
      <c r="J5713" t="s">
        <v>276</v>
      </c>
      <c r="K5713" t="s">
        <v>173</v>
      </c>
      <c r="L5713" t="s">
        <v>1554</v>
      </c>
      <c r="O5713" t="s">
        <v>1555</v>
      </c>
      <c r="P5713" t="s">
        <v>10950</v>
      </c>
      <c r="Q5713" t="s">
        <v>741</v>
      </c>
      <c r="V5713">
        <v>11345111</v>
      </c>
      <c r="W5713" t="s">
        <v>742</v>
      </c>
      <c r="X5713">
        <v>47</v>
      </c>
      <c r="AG5713" t="s">
        <v>743</v>
      </c>
      <c r="AH5713" t="e">
        <f>VLOOKUP(C5713,'CREAR HV'!A:A,1,0)</f>
        <v>#N/A</v>
      </c>
    </row>
    <row r="5714" spans="1:34" x14ac:dyDescent="0.3">
      <c r="A5714" t="s">
        <v>10946</v>
      </c>
      <c r="B5714" t="s">
        <v>10947</v>
      </c>
      <c r="C5714">
        <v>39641516</v>
      </c>
      <c r="F5714" s="16">
        <v>24008</v>
      </c>
      <c r="G5714" t="s">
        <v>818</v>
      </c>
      <c r="H5714" t="s">
        <v>1883</v>
      </c>
      <c r="I5714" t="s">
        <v>4405</v>
      </c>
      <c r="J5714" t="s">
        <v>157</v>
      </c>
      <c r="K5714" t="s">
        <v>1885</v>
      </c>
      <c r="L5714" t="s">
        <v>4406</v>
      </c>
      <c r="O5714" t="s">
        <v>4407</v>
      </c>
      <c r="P5714" t="s">
        <v>10955</v>
      </c>
      <c r="Q5714" t="s">
        <v>741</v>
      </c>
      <c r="AG5714" t="s">
        <v>743</v>
      </c>
      <c r="AH5714" t="e">
        <f>VLOOKUP(C5714,'CREAR HV'!A:A,1,0)</f>
        <v>#N/A</v>
      </c>
    </row>
    <row r="5715" spans="1:34" x14ac:dyDescent="0.3">
      <c r="A5715" t="s">
        <v>10946</v>
      </c>
      <c r="B5715" t="s">
        <v>10947</v>
      </c>
      <c r="C5715">
        <v>41895006</v>
      </c>
      <c r="F5715" s="16">
        <v>22329</v>
      </c>
      <c r="G5715" t="s">
        <v>1652</v>
      </c>
      <c r="H5715" t="s">
        <v>111</v>
      </c>
      <c r="I5715" t="s">
        <v>2538</v>
      </c>
      <c r="J5715" t="s">
        <v>255</v>
      </c>
      <c r="K5715" t="s">
        <v>159</v>
      </c>
      <c r="L5715" t="s">
        <v>4694</v>
      </c>
      <c r="O5715" t="s">
        <v>4695</v>
      </c>
      <c r="P5715" t="s">
        <v>10955</v>
      </c>
      <c r="Q5715" t="s">
        <v>741</v>
      </c>
      <c r="AG5715" t="s">
        <v>743</v>
      </c>
      <c r="AH5715" t="e">
        <f>VLOOKUP(C5715,'CREAR HV'!A:A,1,0)</f>
        <v>#N/A</v>
      </c>
    </row>
    <row r="5716" spans="1:34" x14ac:dyDescent="0.3">
      <c r="A5716" t="s">
        <v>10946</v>
      </c>
      <c r="B5716" t="s">
        <v>10947</v>
      </c>
      <c r="C5716">
        <v>1014177522</v>
      </c>
      <c r="F5716" s="16">
        <v>31536</v>
      </c>
      <c r="G5716" t="s">
        <v>44</v>
      </c>
      <c r="H5716" t="s">
        <v>44</v>
      </c>
      <c r="I5716" t="s">
        <v>2428</v>
      </c>
      <c r="J5716" t="s">
        <v>1220</v>
      </c>
      <c r="K5716" t="s">
        <v>8161</v>
      </c>
      <c r="L5716" t="s">
        <v>8162</v>
      </c>
      <c r="O5716" t="s">
        <v>8163</v>
      </c>
      <c r="P5716" t="s">
        <v>10950</v>
      </c>
      <c r="Q5716" t="s">
        <v>741</v>
      </c>
      <c r="V5716">
        <v>1014177522</v>
      </c>
      <c r="W5716" t="s">
        <v>795</v>
      </c>
      <c r="X5716">
        <v>7</v>
      </c>
      <c r="AG5716" t="s">
        <v>743</v>
      </c>
      <c r="AH5716" t="e">
        <f>VLOOKUP(C5716,'CREAR HV'!A:A,1,0)</f>
        <v>#N/A</v>
      </c>
    </row>
    <row r="5717" spans="1:34" x14ac:dyDescent="0.3">
      <c r="A5717" t="s">
        <v>10946</v>
      </c>
      <c r="B5717" t="s">
        <v>10947</v>
      </c>
      <c r="C5717">
        <v>41691882</v>
      </c>
      <c r="F5717" s="16">
        <v>20452</v>
      </c>
      <c r="G5717" t="s">
        <v>3566</v>
      </c>
      <c r="H5717" t="s">
        <v>3567</v>
      </c>
      <c r="I5717" t="s">
        <v>4665</v>
      </c>
      <c r="J5717" t="s">
        <v>2697</v>
      </c>
      <c r="K5717" t="s">
        <v>1499</v>
      </c>
      <c r="L5717" t="s">
        <v>4666</v>
      </c>
      <c r="O5717" t="s">
        <v>4667</v>
      </c>
      <c r="P5717" t="s">
        <v>10955</v>
      </c>
      <c r="Q5717" t="s">
        <v>741</v>
      </c>
      <c r="AG5717" t="s">
        <v>769</v>
      </c>
      <c r="AH5717" t="e">
        <f>VLOOKUP(C5717,'CREAR HV'!A:A,1,0)</f>
        <v>#N/A</v>
      </c>
    </row>
    <row r="5718" spans="1:34" x14ac:dyDescent="0.3">
      <c r="A5718" t="s">
        <v>10946</v>
      </c>
      <c r="B5718" t="s">
        <v>10947</v>
      </c>
      <c r="C5718">
        <v>10137201</v>
      </c>
      <c r="E5718" s="16">
        <v>32402</v>
      </c>
      <c r="F5718" s="16">
        <v>25723</v>
      </c>
      <c r="G5718" t="s">
        <v>750</v>
      </c>
      <c r="H5718" t="s">
        <v>750</v>
      </c>
      <c r="I5718" t="s">
        <v>483</v>
      </c>
      <c r="J5718" t="s">
        <v>318</v>
      </c>
      <c r="K5718" t="s">
        <v>1437</v>
      </c>
      <c r="L5718" t="s">
        <v>1440</v>
      </c>
      <c r="O5718" t="s">
        <v>1441</v>
      </c>
      <c r="P5718" t="s">
        <v>10950</v>
      </c>
      <c r="Q5718" t="s">
        <v>1038</v>
      </c>
      <c r="R5718" t="s">
        <v>748</v>
      </c>
      <c r="W5718" t="s">
        <v>742</v>
      </c>
      <c r="X5718">
        <v>22</v>
      </c>
      <c r="AB5718" t="s">
        <v>1442</v>
      </c>
      <c r="AC5718" t="s">
        <v>3771</v>
      </c>
      <c r="AG5718" t="s">
        <v>743</v>
      </c>
      <c r="AH5718" t="e">
        <f>VLOOKUP(C5718,'CREAR HV'!A:A,1,0)</f>
        <v>#N/A</v>
      </c>
    </row>
    <row r="5719" spans="1:34" x14ac:dyDescent="0.3">
      <c r="A5719" t="s">
        <v>10946</v>
      </c>
      <c r="B5719" t="s">
        <v>10947</v>
      </c>
      <c r="C5719">
        <v>53116951</v>
      </c>
      <c r="F5719" s="16">
        <v>31188</v>
      </c>
      <c r="G5719" t="s">
        <v>44</v>
      </c>
      <c r="H5719" t="s">
        <v>44</v>
      </c>
      <c r="I5719" t="s">
        <v>4796</v>
      </c>
      <c r="J5719" t="s">
        <v>5975</v>
      </c>
      <c r="K5719" t="s">
        <v>2654</v>
      </c>
      <c r="L5719" t="s">
        <v>5976</v>
      </c>
      <c r="O5719" t="s">
        <v>5977</v>
      </c>
      <c r="P5719" t="s">
        <v>10955</v>
      </c>
      <c r="Q5719" t="s">
        <v>741</v>
      </c>
      <c r="AG5719" t="s">
        <v>743</v>
      </c>
      <c r="AH5719" t="e">
        <f>VLOOKUP(C5719,'CREAR HV'!A:A,1,0)</f>
        <v>#N/A</v>
      </c>
    </row>
    <row r="5720" spans="1:34" x14ac:dyDescent="0.3">
      <c r="A5720" t="s">
        <v>10946</v>
      </c>
      <c r="B5720" t="s">
        <v>10947</v>
      </c>
      <c r="C5720">
        <v>52749444</v>
      </c>
      <c r="F5720" s="16">
        <v>30851</v>
      </c>
      <c r="G5720" t="s">
        <v>44</v>
      </c>
      <c r="H5720" t="s">
        <v>44</v>
      </c>
      <c r="I5720" t="s">
        <v>5840</v>
      </c>
      <c r="J5720" t="s">
        <v>2946</v>
      </c>
      <c r="K5720" t="s">
        <v>777</v>
      </c>
      <c r="L5720" t="s">
        <v>5841</v>
      </c>
      <c r="O5720" t="s">
        <v>5842</v>
      </c>
      <c r="P5720" t="s">
        <v>10955</v>
      </c>
      <c r="Q5720" t="s">
        <v>741</v>
      </c>
      <c r="AG5720" t="s">
        <v>769</v>
      </c>
      <c r="AH5720" t="e">
        <f>VLOOKUP(C5720,'CREAR HV'!A:A,1,0)</f>
        <v>#N/A</v>
      </c>
    </row>
    <row r="5721" spans="1:34" x14ac:dyDescent="0.3">
      <c r="A5721" t="s">
        <v>10946</v>
      </c>
      <c r="B5721" t="s">
        <v>10947</v>
      </c>
      <c r="C5721">
        <v>11637238</v>
      </c>
      <c r="E5721" s="16">
        <v>33550</v>
      </c>
      <c r="F5721" s="16">
        <v>26921</v>
      </c>
      <c r="G5721" t="s">
        <v>1602</v>
      </c>
      <c r="H5721" t="s">
        <v>1603</v>
      </c>
      <c r="I5721" t="s">
        <v>1188</v>
      </c>
      <c r="J5721" t="s">
        <v>395</v>
      </c>
      <c r="K5721" t="s">
        <v>1203</v>
      </c>
      <c r="L5721" t="s">
        <v>1604</v>
      </c>
      <c r="O5721" t="s">
        <v>1605</v>
      </c>
      <c r="P5721" t="s">
        <v>10950</v>
      </c>
      <c r="Q5721" t="s">
        <v>1038</v>
      </c>
      <c r="R5721" t="s">
        <v>1011</v>
      </c>
      <c r="W5721" t="s">
        <v>742</v>
      </c>
      <c r="X5721">
        <v>29</v>
      </c>
      <c r="AB5721" t="s">
        <v>1606</v>
      </c>
      <c r="AC5721" t="s">
        <v>1607</v>
      </c>
      <c r="AG5721" t="s">
        <v>769</v>
      </c>
      <c r="AH5721" t="e">
        <f>VLOOKUP(C5721,'CREAR HV'!A:A,1,0)</f>
        <v>#N/A</v>
      </c>
    </row>
    <row r="5722" spans="1:34" x14ac:dyDescent="0.3">
      <c r="A5722" t="s">
        <v>10946</v>
      </c>
      <c r="B5722" t="s">
        <v>10947</v>
      </c>
      <c r="C5722">
        <v>1098662243</v>
      </c>
      <c r="F5722" s="16">
        <v>32447</v>
      </c>
      <c r="G5722" t="s">
        <v>6201</v>
      </c>
      <c r="H5722" t="s">
        <v>6202</v>
      </c>
      <c r="I5722" t="s">
        <v>9258</v>
      </c>
      <c r="J5722" t="s">
        <v>810</v>
      </c>
      <c r="K5722" t="s">
        <v>6739</v>
      </c>
      <c r="L5722" t="s">
        <v>9259</v>
      </c>
      <c r="O5722" t="s">
        <v>9260</v>
      </c>
      <c r="P5722" t="s">
        <v>10955</v>
      </c>
      <c r="Q5722" t="s">
        <v>741</v>
      </c>
      <c r="AG5722" t="s">
        <v>743</v>
      </c>
      <c r="AH5722" t="e">
        <f>VLOOKUP(C5722,'CREAR HV'!A:A,1,0)</f>
        <v>#N/A</v>
      </c>
    </row>
    <row r="5723" spans="1:34" x14ac:dyDescent="0.3">
      <c r="A5723" t="s">
        <v>10946</v>
      </c>
      <c r="B5723" t="s">
        <v>10947</v>
      </c>
      <c r="C5723">
        <v>43401004</v>
      </c>
      <c r="F5723" s="16">
        <v>21548</v>
      </c>
      <c r="G5723" t="s">
        <v>4928</v>
      </c>
      <c r="H5723" t="s">
        <v>4928</v>
      </c>
      <c r="I5723" t="s">
        <v>4929</v>
      </c>
      <c r="J5723" t="s">
        <v>901</v>
      </c>
      <c r="K5723" t="s">
        <v>152</v>
      </c>
      <c r="L5723" t="s">
        <v>4930</v>
      </c>
      <c r="O5723" t="s">
        <v>4931</v>
      </c>
      <c r="P5723" t="s">
        <v>10955</v>
      </c>
      <c r="Q5723" t="s">
        <v>741</v>
      </c>
      <c r="AG5723" t="s">
        <v>769</v>
      </c>
      <c r="AH5723" t="e">
        <f>VLOOKUP(C5723,'CREAR HV'!A:A,1,0)</f>
        <v>#N/A</v>
      </c>
    </row>
    <row r="5724" spans="1:34" x14ac:dyDescent="0.3">
      <c r="A5724" t="s">
        <v>10946</v>
      </c>
      <c r="B5724" t="s">
        <v>10947</v>
      </c>
      <c r="C5724">
        <v>19246644</v>
      </c>
      <c r="F5724" s="16">
        <v>20008</v>
      </c>
      <c r="G5724" t="s">
        <v>2343</v>
      </c>
      <c r="H5724" t="s">
        <v>2343</v>
      </c>
      <c r="I5724" t="s">
        <v>2344</v>
      </c>
      <c r="J5724" t="s">
        <v>157</v>
      </c>
      <c r="K5724" t="s">
        <v>2345</v>
      </c>
      <c r="L5724" t="s">
        <v>2346</v>
      </c>
      <c r="O5724" t="s">
        <v>2347</v>
      </c>
      <c r="P5724" t="s">
        <v>10950</v>
      </c>
      <c r="Q5724" t="s">
        <v>741</v>
      </c>
      <c r="V5724">
        <v>772694</v>
      </c>
      <c r="W5724" t="s">
        <v>742</v>
      </c>
      <c r="X5724">
        <v>2</v>
      </c>
      <c r="AG5724" t="s">
        <v>769</v>
      </c>
      <c r="AH5724" t="e">
        <f>VLOOKUP(C5724,'CREAR HV'!A:A,1,0)</f>
        <v>#N/A</v>
      </c>
    </row>
    <row r="5725" spans="1:34" x14ac:dyDescent="0.3">
      <c r="A5725" t="s">
        <v>10946</v>
      </c>
      <c r="B5725" t="s">
        <v>10947</v>
      </c>
      <c r="C5725">
        <v>42979060</v>
      </c>
      <c r="E5725" s="16">
        <v>28405</v>
      </c>
      <c r="F5725" s="16">
        <v>21795</v>
      </c>
      <c r="G5725" t="s">
        <v>4140</v>
      </c>
      <c r="H5725" t="s">
        <v>4141</v>
      </c>
      <c r="I5725" t="s">
        <v>3235</v>
      </c>
      <c r="J5725" t="s">
        <v>173</v>
      </c>
      <c r="K5725" t="s">
        <v>3922</v>
      </c>
      <c r="L5725" t="s">
        <v>4828</v>
      </c>
      <c r="P5725" t="s">
        <v>10955</v>
      </c>
      <c r="Q5725" t="s">
        <v>741</v>
      </c>
      <c r="R5725" t="s">
        <v>814</v>
      </c>
      <c r="W5725" t="s">
        <v>2953</v>
      </c>
      <c r="X5725">
        <v>0</v>
      </c>
      <c r="AB5725" t="s">
        <v>4829</v>
      </c>
      <c r="AG5725" t="s">
        <v>743</v>
      </c>
      <c r="AH5725" t="e">
        <f>VLOOKUP(C5725,'CREAR HV'!A:A,1,0)</f>
        <v>#N/A</v>
      </c>
    </row>
    <row r="5726" spans="1:34" x14ac:dyDescent="0.3">
      <c r="A5726" t="s">
        <v>10946</v>
      </c>
      <c r="B5726" t="s">
        <v>10947</v>
      </c>
      <c r="C5726">
        <v>4238329</v>
      </c>
      <c r="F5726" s="16">
        <v>23680</v>
      </c>
      <c r="G5726" t="s">
        <v>876</v>
      </c>
      <c r="H5726" t="s">
        <v>876</v>
      </c>
      <c r="I5726" t="s">
        <v>877</v>
      </c>
      <c r="J5726" t="s">
        <v>674</v>
      </c>
      <c r="K5726" t="s">
        <v>878</v>
      </c>
      <c r="L5726" t="s">
        <v>879</v>
      </c>
      <c r="O5726" t="s">
        <v>880</v>
      </c>
      <c r="P5726" t="s">
        <v>10950</v>
      </c>
      <c r="Q5726" t="s">
        <v>741</v>
      </c>
      <c r="V5726">
        <v>4238329</v>
      </c>
      <c r="W5726" t="s">
        <v>795</v>
      </c>
      <c r="X5726">
        <v>0</v>
      </c>
      <c r="AG5726" t="s">
        <v>769</v>
      </c>
      <c r="AH5726" t="e">
        <f>VLOOKUP(C5726,'CREAR HV'!A:A,1,0)</f>
        <v>#N/A</v>
      </c>
    </row>
    <row r="5727" spans="1:34" x14ac:dyDescent="0.3">
      <c r="A5727" t="s">
        <v>10946</v>
      </c>
      <c r="B5727" t="s">
        <v>10947</v>
      </c>
      <c r="C5727">
        <v>4238329</v>
      </c>
      <c r="F5727" s="16">
        <v>23680</v>
      </c>
      <c r="G5727" t="s">
        <v>876</v>
      </c>
      <c r="H5727" t="s">
        <v>876</v>
      </c>
      <c r="I5727" t="s">
        <v>877</v>
      </c>
      <c r="J5727" t="s">
        <v>674</v>
      </c>
      <c r="K5727" t="s">
        <v>878</v>
      </c>
      <c r="L5727" t="s">
        <v>879</v>
      </c>
      <c r="O5727" t="s">
        <v>880</v>
      </c>
      <c r="P5727" t="s">
        <v>10950</v>
      </c>
      <c r="Q5727" t="s">
        <v>741</v>
      </c>
      <c r="V5727">
        <v>4238329</v>
      </c>
      <c r="W5727" t="s">
        <v>795</v>
      </c>
      <c r="X5727">
        <v>0</v>
      </c>
      <c r="AG5727" t="s">
        <v>743</v>
      </c>
      <c r="AH5727" t="e">
        <f>VLOOKUP(C5727,'CREAR HV'!A:A,1,0)</f>
        <v>#N/A</v>
      </c>
    </row>
    <row r="5728" spans="1:34" x14ac:dyDescent="0.3">
      <c r="A5728" t="s">
        <v>10946</v>
      </c>
      <c r="B5728" t="s">
        <v>10947</v>
      </c>
      <c r="C5728">
        <v>42678866</v>
      </c>
      <c r="F5728" s="16">
        <v>22710</v>
      </c>
      <c r="G5728" t="s">
        <v>3188</v>
      </c>
      <c r="H5728" t="s">
        <v>3188</v>
      </c>
      <c r="I5728" t="s">
        <v>4158</v>
      </c>
      <c r="J5728" t="s">
        <v>3594</v>
      </c>
      <c r="K5728" t="s">
        <v>276</v>
      </c>
      <c r="L5728" t="s">
        <v>4793</v>
      </c>
      <c r="O5728" t="s">
        <v>4794</v>
      </c>
      <c r="P5728" t="s">
        <v>10955</v>
      </c>
      <c r="Q5728" t="s">
        <v>741</v>
      </c>
      <c r="AG5728" t="s">
        <v>769</v>
      </c>
      <c r="AH5728" t="e">
        <f>VLOOKUP(C5728,'CREAR HV'!A:A,1,0)</f>
        <v>#N/A</v>
      </c>
    </row>
    <row r="5729" spans="1:34" x14ac:dyDescent="0.3">
      <c r="A5729" t="s">
        <v>10946</v>
      </c>
      <c r="B5729" t="s">
        <v>10947</v>
      </c>
      <c r="C5729">
        <v>1085256685</v>
      </c>
      <c r="E5729" s="16">
        <v>38441</v>
      </c>
      <c r="F5729" s="16">
        <v>31865</v>
      </c>
      <c r="G5729" t="s">
        <v>28</v>
      </c>
      <c r="H5729" t="s">
        <v>28</v>
      </c>
      <c r="I5729" t="s">
        <v>9058</v>
      </c>
      <c r="J5729" t="s">
        <v>380</v>
      </c>
      <c r="K5729" t="s">
        <v>1520</v>
      </c>
      <c r="L5729" t="s">
        <v>9059</v>
      </c>
      <c r="P5729" t="s">
        <v>10950</v>
      </c>
      <c r="Q5729" t="s">
        <v>741</v>
      </c>
      <c r="R5729" t="s">
        <v>814</v>
      </c>
      <c r="W5729" t="s">
        <v>795</v>
      </c>
      <c r="X5729">
        <v>23</v>
      </c>
      <c r="AB5729" t="s">
        <v>9060</v>
      </c>
      <c r="AC5729" t="s">
        <v>9061</v>
      </c>
      <c r="AG5729" t="s">
        <v>769</v>
      </c>
      <c r="AH5729" t="e">
        <f>VLOOKUP(C5729,'CREAR HV'!A:A,1,0)</f>
        <v>#N/A</v>
      </c>
    </row>
    <row r="5730" spans="1:34" x14ac:dyDescent="0.3">
      <c r="A5730" t="s">
        <v>10946</v>
      </c>
      <c r="B5730" t="s">
        <v>10947</v>
      </c>
      <c r="C5730">
        <v>49734604</v>
      </c>
      <c r="F5730" s="16">
        <v>23683</v>
      </c>
      <c r="G5730" t="s">
        <v>32</v>
      </c>
      <c r="H5730" t="s">
        <v>32</v>
      </c>
      <c r="I5730" t="s">
        <v>5239</v>
      </c>
      <c r="J5730" t="s">
        <v>279</v>
      </c>
      <c r="K5730" t="s">
        <v>5240</v>
      </c>
      <c r="L5730" t="s">
        <v>5241</v>
      </c>
      <c r="O5730" t="s">
        <v>5242</v>
      </c>
      <c r="P5730" t="s">
        <v>10955</v>
      </c>
      <c r="Q5730" t="s">
        <v>741</v>
      </c>
      <c r="AG5730" t="s">
        <v>769</v>
      </c>
      <c r="AH5730" t="e">
        <f>VLOOKUP(C5730,'CREAR HV'!A:A,1,0)</f>
        <v>#N/A</v>
      </c>
    </row>
    <row r="5731" spans="1:34" x14ac:dyDescent="0.3">
      <c r="A5731" t="s">
        <v>10946</v>
      </c>
      <c r="B5731" t="s">
        <v>10947</v>
      </c>
      <c r="C5731">
        <v>34606983</v>
      </c>
      <c r="F5731" s="16">
        <v>28011</v>
      </c>
      <c r="G5731" t="s">
        <v>3847</v>
      </c>
      <c r="H5731" t="s">
        <v>3847</v>
      </c>
      <c r="I5731" t="s">
        <v>3848</v>
      </c>
      <c r="J5731" t="s">
        <v>249</v>
      </c>
      <c r="K5731" t="s">
        <v>285</v>
      </c>
      <c r="L5731" t="s">
        <v>3849</v>
      </c>
      <c r="O5731" t="s">
        <v>3850</v>
      </c>
      <c r="P5731" t="s">
        <v>10955</v>
      </c>
      <c r="Q5731" t="s">
        <v>741</v>
      </c>
      <c r="AG5731" t="s">
        <v>743</v>
      </c>
      <c r="AH5731" t="e">
        <f>VLOOKUP(C5731,'CREAR HV'!A:A,1,0)</f>
        <v>#N/A</v>
      </c>
    </row>
    <row r="5732" spans="1:34" x14ac:dyDescent="0.3">
      <c r="A5732" t="s">
        <v>10946</v>
      </c>
      <c r="B5732" t="s">
        <v>10947</v>
      </c>
      <c r="C5732">
        <v>30717953</v>
      </c>
      <c r="F5732" s="16">
        <v>22306</v>
      </c>
      <c r="G5732" t="s">
        <v>816</v>
      </c>
      <c r="H5732" t="s">
        <v>74</v>
      </c>
      <c r="I5732" t="s">
        <v>3267</v>
      </c>
      <c r="J5732" t="s">
        <v>222</v>
      </c>
      <c r="K5732" t="s">
        <v>3428</v>
      </c>
      <c r="L5732" t="s">
        <v>3429</v>
      </c>
      <c r="O5732" t="s">
        <v>3430</v>
      </c>
      <c r="P5732" t="s">
        <v>10955</v>
      </c>
      <c r="Q5732" t="s">
        <v>741</v>
      </c>
      <c r="AG5732" t="s">
        <v>769</v>
      </c>
      <c r="AH5732" t="e">
        <f>VLOOKUP(C5732,'CREAR HV'!A:A,1,0)</f>
        <v>#N/A</v>
      </c>
    </row>
    <row r="5733" spans="1:34" x14ac:dyDescent="0.3">
      <c r="A5733" t="s">
        <v>10946</v>
      </c>
      <c r="B5733" t="s">
        <v>10947</v>
      </c>
      <c r="C5733">
        <v>79428552</v>
      </c>
      <c r="F5733" s="16">
        <v>24746</v>
      </c>
      <c r="G5733" t="s">
        <v>44</v>
      </c>
      <c r="H5733" t="s">
        <v>44</v>
      </c>
      <c r="I5733" t="s">
        <v>7180</v>
      </c>
      <c r="J5733" t="s">
        <v>969</v>
      </c>
      <c r="K5733" t="s">
        <v>7181</v>
      </c>
      <c r="L5733" t="s">
        <v>7182</v>
      </c>
      <c r="O5733" t="s">
        <v>7183</v>
      </c>
      <c r="P5733" t="s">
        <v>10950</v>
      </c>
      <c r="Q5733" t="s">
        <v>741</v>
      </c>
      <c r="V5733">
        <v>79428552</v>
      </c>
      <c r="W5733" t="s">
        <v>742</v>
      </c>
      <c r="X5733">
        <v>51</v>
      </c>
      <c r="AG5733" t="s">
        <v>743</v>
      </c>
      <c r="AH5733" t="e">
        <f>VLOOKUP(C5733,'CREAR HV'!A:A,1,0)</f>
        <v>#N/A</v>
      </c>
    </row>
    <row r="5734" spans="1:34" x14ac:dyDescent="0.3">
      <c r="A5734" t="s">
        <v>10946</v>
      </c>
      <c r="B5734" t="s">
        <v>10947</v>
      </c>
      <c r="C5734">
        <v>51670413</v>
      </c>
      <c r="F5734" s="16">
        <v>22317</v>
      </c>
      <c r="G5734" t="s">
        <v>44</v>
      </c>
      <c r="H5734" t="s">
        <v>44</v>
      </c>
      <c r="I5734" t="s">
        <v>5384</v>
      </c>
      <c r="J5734" t="s">
        <v>215</v>
      </c>
      <c r="K5734" t="s">
        <v>302</v>
      </c>
      <c r="L5734" t="s">
        <v>5385</v>
      </c>
      <c r="O5734" t="s">
        <v>5386</v>
      </c>
      <c r="P5734" t="s">
        <v>10955</v>
      </c>
      <c r="Q5734" t="s">
        <v>741</v>
      </c>
      <c r="AG5734" t="s">
        <v>743</v>
      </c>
      <c r="AH5734" t="e">
        <f>VLOOKUP(C5734,'CREAR HV'!A:A,1,0)</f>
        <v>#N/A</v>
      </c>
    </row>
    <row r="5735" spans="1:34" x14ac:dyDescent="0.3">
      <c r="A5735" t="s">
        <v>10946</v>
      </c>
      <c r="B5735" t="s">
        <v>10947</v>
      </c>
      <c r="C5735">
        <v>51593086</v>
      </c>
      <c r="F5735" s="16">
        <v>21241</v>
      </c>
      <c r="G5735" t="s">
        <v>6111</v>
      </c>
      <c r="H5735" t="s">
        <v>6111</v>
      </c>
      <c r="I5735" t="s">
        <v>12117</v>
      </c>
      <c r="J5735" t="s">
        <v>14993</v>
      </c>
      <c r="K5735" t="s">
        <v>5247</v>
      </c>
      <c r="L5735" t="s">
        <v>14994</v>
      </c>
      <c r="O5735" t="s">
        <v>14995</v>
      </c>
      <c r="P5735" t="s">
        <v>10955</v>
      </c>
      <c r="Q5735" t="s">
        <v>741</v>
      </c>
      <c r="AG5735" t="s">
        <v>159</v>
      </c>
      <c r="AH5735" t="e">
        <f>VLOOKUP(C5735,'CREAR HV'!A:A,1,0)</f>
        <v>#N/A</v>
      </c>
    </row>
    <row r="5736" spans="1:34" x14ac:dyDescent="0.3">
      <c r="A5736" t="s">
        <v>10946</v>
      </c>
      <c r="B5736" t="s">
        <v>10947</v>
      </c>
      <c r="C5736">
        <v>51597244</v>
      </c>
      <c r="F5736" s="16">
        <v>21625</v>
      </c>
      <c r="G5736" t="s">
        <v>1652</v>
      </c>
      <c r="H5736" t="s">
        <v>111</v>
      </c>
      <c r="I5736" t="s">
        <v>3235</v>
      </c>
      <c r="J5736" t="s">
        <v>1189</v>
      </c>
      <c r="K5736" t="s">
        <v>238</v>
      </c>
      <c r="L5736" t="s">
        <v>5347</v>
      </c>
      <c r="O5736" t="s">
        <v>5348</v>
      </c>
      <c r="P5736" t="s">
        <v>10955</v>
      </c>
      <c r="Q5736" t="s">
        <v>741</v>
      </c>
      <c r="AG5736" t="s">
        <v>769</v>
      </c>
      <c r="AH5736" t="e">
        <f>VLOOKUP(C5736,'CREAR HV'!A:A,1,0)</f>
        <v>#N/A</v>
      </c>
    </row>
    <row r="5737" spans="1:34" x14ac:dyDescent="0.3">
      <c r="A5737" t="s">
        <v>10946</v>
      </c>
      <c r="B5737" t="s">
        <v>10947</v>
      </c>
      <c r="C5737">
        <v>1112778520</v>
      </c>
      <c r="E5737" s="16">
        <v>40633</v>
      </c>
      <c r="F5737" s="16">
        <v>34041</v>
      </c>
      <c r="G5737" t="s">
        <v>2033</v>
      </c>
      <c r="H5737" t="s">
        <v>2033</v>
      </c>
      <c r="I5737" t="s">
        <v>9429</v>
      </c>
      <c r="J5737" t="s">
        <v>980</v>
      </c>
      <c r="K5737" t="s">
        <v>159</v>
      </c>
      <c r="L5737" t="s">
        <v>9430</v>
      </c>
      <c r="O5737" t="s">
        <v>9431</v>
      </c>
      <c r="P5737" t="s">
        <v>10955</v>
      </c>
      <c r="Q5737" t="s">
        <v>741</v>
      </c>
      <c r="R5737" t="s">
        <v>814</v>
      </c>
      <c r="W5737" t="s">
        <v>159</v>
      </c>
      <c r="X5737">
        <v>1</v>
      </c>
      <c r="Z5737" t="s">
        <v>2193</v>
      </c>
      <c r="AB5737" t="s">
        <v>9432</v>
      </c>
      <c r="AG5737" t="s">
        <v>769</v>
      </c>
      <c r="AH5737" t="e">
        <f>VLOOKUP(C5737,'CREAR HV'!A:A,1,0)</f>
        <v>#N/A</v>
      </c>
    </row>
    <row r="5738" spans="1:34" x14ac:dyDescent="0.3">
      <c r="A5738" t="s">
        <v>10946</v>
      </c>
      <c r="B5738" t="s">
        <v>10947</v>
      </c>
      <c r="C5738">
        <v>1112778520</v>
      </c>
      <c r="E5738" s="16">
        <v>40633</v>
      </c>
      <c r="F5738" s="16">
        <v>34041</v>
      </c>
      <c r="G5738" t="s">
        <v>2033</v>
      </c>
      <c r="H5738" t="s">
        <v>2033</v>
      </c>
      <c r="I5738" t="s">
        <v>9429</v>
      </c>
      <c r="J5738" t="s">
        <v>980</v>
      </c>
      <c r="K5738" t="s">
        <v>159</v>
      </c>
      <c r="L5738" t="s">
        <v>9430</v>
      </c>
      <c r="O5738" t="s">
        <v>9431</v>
      </c>
      <c r="P5738" t="s">
        <v>10955</v>
      </c>
      <c r="Q5738" t="s">
        <v>741</v>
      </c>
      <c r="R5738" t="s">
        <v>814</v>
      </c>
      <c r="W5738" t="s">
        <v>159</v>
      </c>
      <c r="X5738">
        <v>1</v>
      </c>
      <c r="Z5738" t="s">
        <v>2193</v>
      </c>
      <c r="AB5738" t="s">
        <v>9432</v>
      </c>
      <c r="AG5738" t="s">
        <v>769</v>
      </c>
      <c r="AH5738" t="e">
        <f>VLOOKUP(C5738,'CREAR HV'!A:A,1,0)</f>
        <v>#N/A</v>
      </c>
    </row>
    <row r="5739" spans="1:34" x14ac:dyDescent="0.3">
      <c r="A5739" t="s">
        <v>10946</v>
      </c>
      <c r="B5739" t="s">
        <v>10947</v>
      </c>
      <c r="C5739">
        <v>1112778520</v>
      </c>
      <c r="E5739" s="16">
        <v>40633</v>
      </c>
      <c r="F5739" s="16">
        <v>34041</v>
      </c>
      <c r="G5739" t="s">
        <v>2033</v>
      </c>
      <c r="H5739" t="s">
        <v>2033</v>
      </c>
      <c r="I5739" t="s">
        <v>9429</v>
      </c>
      <c r="J5739" t="s">
        <v>980</v>
      </c>
      <c r="K5739" t="s">
        <v>159</v>
      </c>
      <c r="L5739" t="s">
        <v>9430</v>
      </c>
      <c r="O5739" t="s">
        <v>9431</v>
      </c>
      <c r="P5739" t="s">
        <v>10955</v>
      </c>
      <c r="Q5739" t="s">
        <v>741</v>
      </c>
      <c r="R5739" t="s">
        <v>814</v>
      </c>
      <c r="W5739" t="s">
        <v>159</v>
      </c>
      <c r="X5739">
        <v>1</v>
      </c>
      <c r="Z5739" t="s">
        <v>2193</v>
      </c>
      <c r="AB5739" t="s">
        <v>9432</v>
      </c>
      <c r="AG5739" t="s">
        <v>769</v>
      </c>
      <c r="AH5739" t="e">
        <f>VLOOKUP(C5739,'CREAR HV'!A:A,1,0)</f>
        <v>#N/A</v>
      </c>
    </row>
    <row r="5740" spans="1:34" x14ac:dyDescent="0.3">
      <c r="A5740" t="s">
        <v>10946</v>
      </c>
      <c r="B5740" t="s">
        <v>10947</v>
      </c>
      <c r="C5740">
        <v>1112778520</v>
      </c>
      <c r="E5740" s="16">
        <v>40633</v>
      </c>
      <c r="F5740" s="16">
        <v>34041</v>
      </c>
      <c r="G5740" t="s">
        <v>2033</v>
      </c>
      <c r="H5740" t="s">
        <v>2033</v>
      </c>
      <c r="I5740" t="s">
        <v>9429</v>
      </c>
      <c r="J5740" t="s">
        <v>980</v>
      </c>
      <c r="K5740" t="s">
        <v>159</v>
      </c>
      <c r="L5740" t="s">
        <v>9430</v>
      </c>
      <c r="O5740" t="s">
        <v>9431</v>
      </c>
      <c r="P5740" t="s">
        <v>10955</v>
      </c>
      <c r="Q5740" t="s">
        <v>741</v>
      </c>
      <c r="R5740" t="s">
        <v>814</v>
      </c>
      <c r="W5740" t="s">
        <v>159</v>
      </c>
      <c r="X5740">
        <v>1</v>
      </c>
      <c r="Z5740" t="s">
        <v>2193</v>
      </c>
      <c r="AB5740" t="s">
        <v>9432</v>
      </c>
      <c r="AG5740" t="s">
        <v>769</v>
      </c>
      <c r="AH5740" t="e">
        <f>VLOOKUP(C5740,'CREAR HV'!A:A,1,0)</f>
        <v>#N/A</v>
      </c>
    </row>
    <row r="5741" spans="1:34" x14ac:dyDescent="0.3">
      <c r="A5741" t="s">
        <v>10946</v>
      </c>
      <c r="B5741" t="s">
        <v>10947</v>
      </c>
      <c r="C5741">
        <v>65812074</v>
      </c>
      <c r="F5741" s="16">
        <v>26885</v>
      </c>
      <c r="G5741" t="s">
        <v>3245</v>
      </c>
      <c r="H5741" t="s">
        <v>3245</v>
      </c>
      <c r="I5741" t="s">
        <v>6363</v>
      </c>
      <c r="J5741" t="s">
        <v>222</v>
      </c>
      <c r="K5741" t="s">
        <v>152</v>
      </c>
      <c r="L5741" t="s">
        <v>6364</v>
      </c>
      <c r="O5741" t="s">
        <v>6365</v>
      </c>
      <c r="P5741" t="s">
        <v>10955</v>
      </c>
      <c r="Q5741" t="s">
        <v>741</v>
      </c>
      <c r="AG5741" t="s">
        <v>743</v>
      </c>
      <c r="AH5741" t="e">
        <f>VLOOKUP(C5741,'CREAR HV'!A:A,1,0)</f>
        <v>#N/A</v>
      </c>
    </row>
    <row r="5742" spans="1:34" x14ac:dyDescent="0.3">
      <c r="A5742" t="s">
        <v>10946</v>
      </c>
      <c r="B5742" t="s">
        <v>10947</v>
      </c>
      <c r="C5742">
        <v>1049412232</v>
      </c>
      <c r="F5742" s="16">
        <v>31803</v>
      </c>
      <c r="G5742" t="s">
        <v>1061</v>
      </c>
      <c r="H5742" t="s">
        <v>1061</v>
      </c>
      <c r="I5742" t="s">
        <v>3055</v>
      </c>
      <c r="J5742" t="s">
        <v>555</v>
      </c>
      <c r="K5742" t="s">
        <v>1862</v>
      </c>
      <c r="L5742" t="s">
        <v>8599</v>
      </c>
      <c r="O5742" t="s">
        <v>8600</v>
      </c>
      <c r="P5742" t="s">
        <v>10955</v>
      </c>
      <c r="Q5742" t="s">
        <v>741</v>
      </c>
      <c r="AG5742" t="s">
        <v>11069</v>
      </c>
      <c r="AH5742" t="e">
        <f>VLOOKUP(C5742,'CREAR HV'!A:A,1,0)</f>
        <v>#N/A</v>
      </c>
    </row>
    <row r="5743" spans="1:34" x14ac:dyDescent="0.3">
      <c r="A5743" t="s">
        <v>10946</v>
      </c>
      <c r="B5743" t="s">
        <v>10947</v>
      </c>
      <c r="C5743">
        <v>19454789</v>
      </c>
      <c r="F5743" s="16">
        <v>22190</v>
      </c>
      <c r="G5743" t="s">
        <v>801</v>
      </c>
      <c r="H5743" t="s">
        <v>801</v>
      </c>
      <c r="I5743" t="s">
        <v>7627</v>
      </c>
      <c r="J5743" t="s">
        <v>651</v>
      </c>
      <c r="K5743" t="s">
        <v>1537</v>
      </c>
      <c r="L5743" t="s">
        <v>159</v>
      </c>
      <c r="P5743" t="s">
        <v>10950</v>
      </c>
      <c r="Q5743" t="s">
        <v>741</v>
      </c>
      <c r="V5743">
        <v>7903971</v>
      </c>
      <c r="W5743" t="s">
        <v>795</v>
      </c>
      <c r="X5743">
        <v>0</v>
      </c>
      <c r="AG5743" t="s">
        <v>159</v>
      </c>
      <c r="AH5743" t="e">
        <f>VLOOKUP(C5743,'CREAR HV'!A:A,1,0)</f>
        <v>#N/A</v>
      </c>
    </row>
    <row r="5744" spans="1:34" x14ac:dyDescent="0.3">
      <c r="A5744" t="s">
        <v>10946</v>
      </c>
      <c r="B5744" t="s">
        <v>10947</v>
      </c>
      <c r="C5744">
        <v>8027988</v>
      </c>
      <c r="F5744" s="16">
        <v>30970</v>
      </c>
      <c r="G5744" t="s">
        <v>816</v>
      </c>
      <c r="H5744" t="s">
        <v>74</v>
      </c>
      <c r="I5744" t="s">
        <v>1230</v>
      </c>
      <c r="J5744" t="s">
        <v>276</v>
      </c>
      <c r="K5744" t="s">
        <v>173</v>
      </c>
      <c r="L5744" t="s">
        <v>1231</v>
      </c>
      <c r="O5744" t="s">
        <v>1232</v>
      </c>
      <c r="P5744" t="s">
        <v>10950</v>
      </c>
      <c r="Q5744" t="s">
        <v>741</v>
      </c>
      <c r="V5744">
        <v>8027988</v>
      </c>
      <c r="W5744" t="s">
        <v>742</v>
      </c>
      <c r="X5744">
        <v>33</v>
      </c>
      <c r="AG5744" t="s">
        <v>769</v>
      </c>
      <c r="AH5744" t="e">
        <f>VLOOKUP(C5744,'CREAR HV'!A:A,1,0)</f>
        <v>#N/A</v>
      </c>
    </row>
    <row r="5745" spans="1:34" x14ac:dyDescent="0.3">
      <c r="A5745" t="s">
        <v>10946</v>
      </c>
      <c r="B5745" t="s">
        <v>10947</v>
      </c>
      <c r="C5745">
        <v>19419492</v>
      </c>
      <c r="F5745" s="16">
        <v>22098</v>
      </c>
      <c r="G5745" t="s">
        <v>44</v>
      </c>
      <c r="H5745" t="s">
        <v>44</v>
      </c>
      <c r="I5745" t="s">
        <v>2413</v>
      </c>
      <c r="J5745" t="s">
        <v>337</v>
      </c>
      <c r="K5745" t="s">
        <v>318</v>
      </c>
      <c r="L5745" t="s">
        <v>2414</v>
      </c>
      <c r="O5745" t="s">
        <v>2415</v>
      </c>
      <c r="P5745" t="s">
        <v>10950</v>
      </c>
      <c r="Q5745" t="s">
        <v>741</v>
      </c>
      <c r="AG5745" t="s">
        <v>743</v>
      </c>
      <c r="AH5745" t="e">
        <f>VLOOKUP(C5745,'CREAR HV'!A:A,1,0)</f>
        <v>#N/A</v>
      </c>
    </row>
    <row r="5746" spans="1:34" x14ac:dyDescent="0.3">
      <c r="A5746" t="s">
        <v>10946</v>
      </c>
      <c r="B5746" t="s">
        <v>10947</v>
      </c>
      <c r="C5746">
        <v>1072700662</v>
      </c>
      <c r="F5746" s="16">
        <v>34215</v>
      </c>
      <c r="G5746" t="s">
        <v>75</v>
      </c>
      <c r="H5746" t="s">
        <v>8196</v>
      </c>
      <c r="I5746" t="s">
        <v>14996</v>
      </c>
      <c r="J5746" t="s">
        <v>10554</v>
      </c>
      <c r="K5746" t="s">
        <v>226</v>
      </c>
      <c r="L5746" t="s">
        <v>14997</v>
      </c>
      <c r="O5746" t="s">
        <v>14998</v>
      </c>
      <c r="P5746" t="s">
        <v>10955</v>
      </c>
      <c r="Q5746" t="s">
        <v>741</v>
      </c>
      <c r="AG5746" t="s">
        <v>159</v>
      </c>
      <c r="AH5746" t="e">
        <f>VLOOKUP(C5746,'CREAR HV'!A:A,1,0)</f>
        <v>#N/A</v>
      </c>
    </row>
    <row r="5747" spans="1:34" x14ac:dyDescent="0.3">
      <c r="A5747" t="s">
        <v>10946</v>
      </c>
      <c r="B5747" t="s">
        <v>10947</v>
      </c>
      <c r="C5747">
        <v>19433048</v>
      </c>
      <c r="F5747" s="16">
        <v>22106</v>
      </c>
      <c r="G5747" t="s">
        <v>44</v>
      </c>
      <c r="H5747" t="s">
        <v>44</v>
      </c>
      <c r="I5747" t="s">
        <v>1133</v>
      </c>
      <c r="J5747" t="s">
        <v>561</v>
      </c>
      <c r="K5747" t="s">
        <v>1583</v>
      </c>
      <c r="L5747" t="s">
        <v>14999</v>
      </c>
      <c r="O5747" t="s">
        <v>15000</v>
      </c>
      <c r="P5747" t="s">
        <v>10950</v>
      </c>
      <c r="Q5747" t="s">
        <v>741</v>
      </c>
      <c r="V5747">
        <v>928428</v>
      </c>
      <c r="W5747" t="s">
        <v>742</v>
      </c>
      <c r="X5747">
        <v>2</v>
      </c>
      <c r="AG5747" t="s">
        <v>159</v>
      </c>
      <c r="AH5747" t="e">
        <f>VLOOKUP(C5747,'CREAR HV'!A:A,1,0)</f>
        <v>#N/A</v>
      </c>
    </row>
    <row r="5748" spans="1:34" x14ac:dyDescent="0.3">
      <c r="A5748" t="s">
        <v>10946</v>
      </c>
      <c r="B5748" t="s">
        <v>10947</v>
      </c>
      <c r="C5748">
        <v>1062957637</v>
      </c>
      <c r="F5748" s="16">
        <v>32470</v>
      </c>
      <c r="G5748" t="s">
        <v>1076</v>
      </c>
      <c r="H5748" t="s">
        <v>115</v>
      </c>
      <c r="I5748" t="s">
        <v>15001</v>
      </c>
      <c r="J5748" t="s">
        <v>422</v>
      </c>
      <c r="K5748" t="s">
        <v>15002</v>
      </c>
      <c r="L5748" t="s">
        <v>15003</v>
      </c>
      <c r="O5748" t="s">
        <v>15004</v>
      </c>
      <c r="P5748" t="s">
        <v>10955</v>
      </c>
      <c r="Q5748" t="s">
        <v>741</v>
      </c>
      <c r="AG5748" t="s">
        <v>159</v>
      </c>
      <c r="AH5748" t="e">
        <f>VLOOKUP(C5748,'CREAR HV'!A:A,1,0)</f>
        <v>#N/A</v>
      </c>
    </row>
    <row r="5749" spans="1:34" x14ac:dyDescent="0.3">
      <c r="A5749" t="s">
        <v>10946</v>
      </c>
      <c r="B5749" t="s">
        <v>10947</v>
      </c>
      <c r="C5749">
        <v>1152214401</v>
      </c>
      <c r="F5749" s="16">
        <v>35291</v>
      </c>
      <c r="G5749" t="s">
        <v>816</v>
      </c>
      <c r="H5749" t="s">
        <v>74</v>
      </c>
      <c r="I5749" t="s">
        <v>7004</v>
      </c>
      <c r="J5749" t="s">
        <v>422</v>
      </c>
      <c r="K5749" t="s">
        <v>1981</v>
      </c>
      <c r="L5749" t="s">
        <v>9724</v>
      </c>
      <c r="O5749" t="s">
        <v>9725</v>
      </c>
      <c r="P5749" t="s">
        <v>10950</v>
      </c>
      <c r="Q5749" t="s">
        <v>741</v>
      </c>
      <c r="V5749">
        <v>1152214401</v>
      </c>
      <c r="W5749" t="s">
        <v>742</v>
      </c>
      <c r="X5749">
        <v>48</v>
      </c>
      <c r="AG5749" t="s">
        <v>769</v>
      </c>
      <c r="AH5749" t="e">
        <f>VLOOKUP(C5749,'CREAR HV'!A:A,1,0)</f>
        <v>#N/A</v>
      </c>
    </row>
    <row r="5750" spans="1:34" x14ac:dyDescent="0.3">
      <c r="A5750" t="s">
        <v>10946</v>
      </c>
      <c r="B5750" t="s">
        <v>10947</v>
      </c>
      <c r="C5750">
        <v>1070617610</v>
      </c>
      <c r="F5750" s="16">
        <v>35033</v>
      </c>
      <c r="G5750" t="s">
        <v>2343</v>
      </c>
      <c r="H5750" t="s">
        <v>2343</v>
      </c>
      <c r="I5750" t="s">
        <v>8913</v>
      </c>
      <c r="J5750" t="s">
        <v>255</v>
      </c>
      <c r="K5750" t="s">
        <v>2216</v>
      </c>
      <c r="L5750" t="s">
        <v>8914</v>
      </c>
      <c r="O5750" t="s">
        <v>8915</v>
      </c>
      <c r="P5750" t="s">
        <v>10955</v>
      </c>
      <c r="Q5750" t="s">
        <v>741</v>
      </c>
      <c r="AG5750" t="s">
        <v>769</v>
      </c>
      <c r="AH5750" t="e">
        <f>VLOOKUP(C5750,'CREAR HV'!A:A,1,0)</f>
        <v>#N/A</v>
      </c>
    </row>
    <row r="5751" spans="1:34" x14ac:dyDescent="0.3">
      <c r="A5751" t="s">
        <v>10946</v>
      </c>
      <c r="B5751" t="s">
        <v>10947</v>
      </c>
      <c r="C5751">
        <v>1023957053</v>
      </c>
      <c r="F5751" s="16">
        <v>35340</v>
      </c>
      <c r="G5751" t="s">
        <v>44</v>
      </c>
      <c r="H5751" t="s">
        <v>44</v>
      </c>
      <c r="I5751" t="s">
        <v>9395</v>
      </c>
      <c r="J5751" t="s">
        <v>226</v>
      </c>
      <c r="K5751" t="s">
        <v>276</v>
      </c>
      <c r="L5751" t="s">
        <v>15005</v>
      </c>
      <c r="O5751" t="s">
        <v>15006</v>
      </c>
      <c r="P5751" t="s">
        <v>10955</v>
      </c>
      <c r="Q5751" t="s">
        <v>741</v>
      </c>
      <c r="AG5751" t="s">
        <v>159</v>
      </c>
      <c r="AH5751" t="e">
        <f>VLOOKUP(C5751,'CREAR HV'!A:A,1,0)</f>
        <v>#N/A</v>
      </c>
    </row>
    <row r="5752" spans="1:34" x14ac:dyDescent="0.3">
      <c r="A5752" t="s">
        <v>10946</v>
      </c>
      <c r="B5752" t="s">
        <v>10947</v>
      </c>
      <c r="C5752">
        <v>52961084</v>
      </c>
      <c r="F5752" s="16">
        <v>29648</v>
      </c>
      <c r="G5752" t="s">
        <v>44</v>
      </c>
      <c r="H5752" t="s">
        <v>44</v>
      </c>
      <c r="I5752" t="s">
        <v>5919</v>
      </c>
      <c r="J5752" t="s">
        <v>4199</v>
      </c>
      <c r="K5752" t="s">
        <v>302</v>
      </c>
      <c r="L5752" t="s">
        <v>5920</v>
      </c>
      <c r="O5752" t="s">
        <v>5921</v>
      </c>
      <c r="P5752" t="s">
        <v>10955</v>
      </c>
      <c r="Q5752" t="s">
        <v>741</v>
      </c>
      <c r="AG5752" t="s">
        <v>743</v>
      </c>
      <c r="AH5752" t="e">
        <f>VLOOKUP(C5752,'CREAR HV'!A:A,1,0)</f>
        <v>#N/A</v>
      </c>
    </row>
    <row r="5753" spans="1:34" x14ac:dyDescent="0.3">
      <c r="A5753" t="s">
        <v>10946</v>
      </c>
      <c r="B5753" t="s">
        <v>10947</v>
      </c>
      <c r="C5753">
        <v>92500497</v>
      </c>
      <c r="F5753" s="16">
        <v>22741</v>
      </c>
      <c r="G5753" t="s">
        <v>7620</v>
      </c>
      <c r="H5753" t="s">
        <v>7620</v>
      </c>
      <c r="I5753" t="s">
        <v>7815</v>
      </c>
      <c r="J5753" t="s">
        <v>1240</v>
      </c>
      <c r="K5753" t="s">
        <v>4585</v>
      </c>
      <c r="L5753" t="s">
        <v>7816</v>
      </c>
      <c r="O5753" t="s">
        <v>7817</v>
      </c>
      <c r="P5753" t="s">
        <v>10950</v>
      </c>
      <c r="Q5753" t="s">
        <v>741</v>
      </c>
      <c r="V5753">
        <v>92500497</v>
      </c>
      <c r="W5753" t="s">
        <v>742</v>
      </c>
      <c r="X5753">
        <v>55</v>
      </c>
      <c r="AG5753" t="s">
        <v>743</v>
      </c>
      <c r="AH5753" t="e">
        <f>VLOOKUP(C5753,'CREAR HV'!A:A,1,0)</f>
        <v>#N/A</v>
      </c>
    </row>
    <row r="5754" spans="1:34" x14ac:dyDescent="0.3">
      <c r="A5754" t="s">
        <v>10946</v>
      </c>
      <c r="B5754" t="s">
        <v>10947</v>
      </c>
      <c r="C5754">
        <v>20363800</v>
      </c>
      <c r="F5754" s="16">
        <v>29908</v>
      </c>
      <c r="G5754" t="s">
        <v>2501</v>
      </c>
      <c r="H5754" t="s">
        <v>2502</v>
      </c>
      <c r="I5754" t="s">
        <v>2503</v>
      </c>
      <c r="J5754" t="s">
        <v>2504</v>
      </c>
      <c r="K5754" t="s">
        <v>840</v>
      </c>
      <c r="L5754" t="s">
        <v>2505</v>
      </c>
      <c r="O5754" t="s">
        <v>2506</v>
      </c>
      <c r="P5754" t="s">
        <v>10955</v>
      </c>
      <c r="Q5754" t="s">
        <v>741</v>
      </c>
      <c r="AG5754" t="s">
        <v>769</v>
      </c>
      <c r="AH5754" t="e">
        <f>VLOOKUP(C5754,'CREAR HV'!A:A,1,0)</f>
        <v>#N/A</v>
      </c>
    </row>
    <row r="5755" spans="1:34" x14ac:dyDescent="0.3">
      <c r="A5755" t="s">
        <v>10946</v>
      </c>
      <c r="B5755" t="s">
        <v>10947</v>
      </c>
      <c r="C5755">
        <v>1098625193</v>
      </c>
      <c r="F5755" s="16">
        <v>31709</v>
      </c>
      <c r="G5755" t="s">
        <v>67</v>
      </c>
      <c r="H5755" t="s">
        <v>67</v>
      </c>
      <c r="I5755" t="s">
        <v>8019</v>
      </c>
      <c r="J5755" t="s">
        <v>269</v>
      </c>
      <c r="K5755" t="s">
        <v>263</v>
      </c>
      <c r="L5755" t="s">
        <v>15007</v>
      </c>
      <c r="O5755" t="s">
        <v>15008</v>
      </c>
      <c r="P5755" t="s">
        <v>10950</v>
      </c>
      <c r="Q5755" t="s">
        <v>741</v>
      </c>
      <c r="V5755">
        <v>4305</v>
      </c>
      <c r="W5755" t="s">
        <v>795</v>
      </c>
      <c r="X5755">
        <v>55</v>
      </c>
      <c r="AG5755" t="s">
        <v>159</v>
      </c>
      <c r="AH5755" t="e">
        <f>VLOOKUP(C5755,'CREAR HV'!A:A,1,0)</f>
        <v>#N/A</v>
      </c>
    </row>
    <row r="5756" spans="1:34" x14ac:dyDescent="0.3">
      <c r="A5756" t="s">
        <v>10946</v>
      </c>
      <c r="B5756" t="s">
        <v>10947</v>
      </c>
      <c r="C5756">
        <v>21200854</v>
      </c>
      <c r="F5756" s="16">
        <v>20384</v>
      </c>
      <c r="G5756" t="s">
        <v>2608</v>
      </c>
      <c r="H5756" t="s">
        <v>2609</v>
      </c>
      <c r="I5756" t="s">
        <v>2613</v>
      </c>
      <c r="J5756" t="s">
        <v>335</v>
      </c>
      <c r="K5756" t="s">
        <v>2614</v>
      </c>
      <c r="L5756" t="s">
        <v>2615</v>
      </c>
      <c r="O5756" t="s">
        <v>2616</v>
      </c>
      <c r="P5756" t="s">
        <v>10955</v>
      </c>
      <c r="Q5756" t="s">
        <v>741</v>
      </c>
      <c r="AG5756" t="s">
        <v>769</v>
      </c>
      <c r="AH5756" t="e">
        <f>VLOOKUP(C5756,'CREAR HV'!A:A,1,0)</f>
        <v>#N/A</v>
      </c>
    </row>
    <row r="5757" spans="1:34" x14ac:dyDescent="0.3">
      <c r="A5757" t="s">
        <v>10946</v>
      </c>
      <c r="B5757" t="s">
        <v>10947</v>
      </c>
      <c r="C5757">
        <v>21173817</v>
      </c>
      <c r="F5757" s="16">
        <v>20898</v>
      </c>
      <c r="G5757" t="s">
        <v>2608</v>
      </c>
      <c r="H5757" t="s">
        <v>2609</v>
      </c>
      <c r="I5757" t="s">
        <v>2610</v>
      </c>
      <c r="J5757" t="s">
        <v>2611</v>
      </c>
      <c r="K5757" t="s">
        <v>411</v>
      </c>
      <c r="L5757" t="s">
        <v>2612</v>
      </c>
      <c r="P5757" t="s">
        <v>10955</v>
      </c>
      <c r="Q5757" t="s">
        <v>741</v>
      </c>
      <c r="AG5757" t="s">
        <v>743</v>
      </c>
      <c r="AH5757" t="e">
        <f>VLOOKUP(C5757,'CREAR HV'!A:A,1,0)</f>
        <v>#N/A</v>
      </c>
    </row>
    <row r="5758" spans="1:34" x14ac:dyDescent="0.3">
      <c r="A5758" t="s">
        <v>10946</v>
      </c>
      <c r="B5758" t="s">
        <v>10947</v>
      </c>
      <c r="C5758">
        <v>21249318</v>
      </c>
      <c r="F5758" s="16">
        <v>27148</v>
      </c>
      <c r="G5758" t="s">
        <v>2623</v>
      </c>
      <c r="H5758" t="s">
        <v>2623</v>
      </c>
      <c r="I5758" t="s">
        <v>2624</v>
      </c>
      <c r="J5758" t="s">
        <v>777</v>
      </c>
      <c r="K5758" t="s">
        <v>215</v>
      </c>
      <c r="L5758" t="s">
        <v>2625</v>
      </c>
      <c r="O5758" t="s">
        <v>2626</v>
      </c>
      <c r="P5758" t="s">
        <v>10955</v>
      </c>
      <c r="Q5758" t="s">
        <v>741</v>
      </c>
      <c r="AG5758" t="s">
        <v>743</v>
      </c>
      <c r="AH5758" t="e">
        <f>VLOOKUP(C5758,'CREAR HV'!A:A,1,0)</f>
        <v>#N/A</v>
      </c>
    </row>
    <row r="5759" spans="1:34" x14ac:dyDescent="0.3">
      <c r="A5759" t="s">
        <v>10946</v>
      </c>
      <c r="B5759" t="s">
        <v>10947</v>
      </c>
      <c r="C5759">
        <v>1140832927</v>
      </c>
      <c r="F5759" s="16">
        <v>33102</v>
      </c>
      <c r="G5759" t="s">
        <v>47</v>
      </c>
      <c r="H5759" t="s">
        <v>47</v>
      </c>
      <c r="I5759" t="s">
        <v>3865</v>
      </c>
      <c r="J5759" t="s">
        <v>6297</v>
      </c>
      <c r="K5759" t="s">
        <v>596</v>
      </c>
      <c r="L5759" t="s">
        <v>15009</v>
      </c>
      <c r="O5759" t="s">
        <v>15010</v>
      </c>
      <c r="P5759" t="s">
        <v>10955</v>
      </c>
      <c r="Q5759" t="s">
        <v>741</v>
      </c>
      <c r="AG5759" t="s">
        <v>159</v>
      </c>
      <c r="AH5759" t="e">
        <f>VLOOKUP(C5759,'CREAR HV'!A:A,1,0)</f>
        <v>#N/A</v>
      </c>
    </row>
    <row r="5760" spans="1:34" x14ac:dyDescent="0.3">
      <c r="A5760" t="s">
        <v>10946</v>
      </c>
      <c r="B5760" t="s">
        <v>10947</v>
      </c>
      <c r="C5760">
        <v>21018670</v>
      </c>
      <c r="F5760" s="16">
        <v>30454</v>
      </c>
      <c r="G5760" t="s">
        <v>2581</v>
      </c>
      <c r="H5760" t="s">
        <v>2581</v>
      </c>
      <c r="I5760" t="s">
        <v>2591</v>
      </c>
      <c r="J5760" t="s">
        <v>2592</v>
      </c>
      <c r="K5760" t="s">
        <v>2593</v>
      </c>
      <c r="L5760" t="s">
        <v>2594</v>
      </c>
      <c r="O5760" t="s">
        <v>2595</v>
      </c>
      <c r="P5760" t="s">
        <v>10955</v>
      </c>
      <c r="Q5760" t="s">
        <v>741</v>
      </c>
      <c r="AG5760" t="s">
        <v>769</v>
      </c>
      <c r="AH5760" t="e">
        <f>VLOOKUP(C5760,'CREAR HV'!A:A,1,0)</f>
        <v>#N/A</v>
      </c>
    </row>
    <row r="5761" spans="1:34" x14ac:dyDescent="0.3">
      <c r="A5761" t="s">
        <v>10946</v>
      </c>
      <c r="B5761" t="s">
        <v>10947</v>
      </c>
      <c r="C5761">
        <v>20632281</v>
      </c>
      <c r="F5761" s="16">
        <v>21812</v>
      </c>
      <c r="G5761" t="s">
        <v>1902</v>
      </c>
      <c r="H5761" t="s">
        <v>1902</v>
      </c>
      <c r="I5761" t="s">
        <v>2525</v>
      </c>
      <c r="J5761" t="s">
        <v>889</v>
      </c>
      <c r="K5761" t="s">
        <v>2526</v>
      </c>
      <c r="L5761" t="s">
        <v>2527</v>
      </c>
      <c r="O5761" t="s">
        <v>2528</v>
      </c>
      <c r="P5761" t="s">
        <v>10955</v>
      </c>
      <c r="Q5761" t="s">
        <v>741</v>
      </c>
      <c r="AG5761" t="s">
        <v>769</v>
      </c>
      <c r="AH5761" t="e">
        <f>VLOOKUP(C5761,'CREAR HV'!A:A,1,0)</f>
        <v>#N/A</v>
      </c>
    </row>
    <row r="5762" spans="1:34" x14ac:dyDescent="0.3">
      <c r="A5762" t="s">
        <v>10946</v>
      </c>
      <c r="B5762" t="s">
        <v>10947</v>
      </c>
      <c r="C5762">
        <v>20942268</v>
      </c>
      <c r="E5762" s="16">
        <v>36810</v>
      </c>
      <c r="F5762" s="16">
        <v>29932</v>
      </c>
      <c r="G5762" t="s">
        <v>2565</v>
      </c>
      <c r="H5762" t="s">
        <v>2565</v>
      </c>
      <c r="I5762" t="s">
        <v>2566</v>
      </c>
      <c r="J5762" t="s">
        <v>1168</v>
      </c>
      <c r="K5762" t="s">
        <v>296</v>
      </c>
      <c r="L5762" t="s">
        <v>2567</v>
      </c>
      <c r="M5762" t="s">
        <v>2568</v>
      </c>
      <c r="O5762" t="s">
        <v>2569</v>
      </c>
      <c r="P5762" t="s">
        <v>10955</v>
      </c>
      <c r="Q5762" t="s">
        <v>741</v>
      </c>
      <c r="R5762" t="s">
        <v>814</v>
      </c>
      <c r="U5762" t="s">
        <v>2109</v>
      </c>
      <c r="W5762" t="s">
        <v>1277</v>
      </c>
      <c r="X5762">
        <v>0</v>
      </c>
      <c r="AG5762" t="s">
        <v>769</v>
      </c>
      <c r="AH5762" t="e">
        <f>VLOOKUP(C5762,'CREAR HV'!A:A,1,0)</f>
        <v>#N/A</v>
      </c>
    </row>
    <row r="5763" spans="1:34" x14ac:dyDescent="0.3">
      <c r="A5763" t="s">
        <v>10946</v>
      </c>
      <c r="B5763" t="s">
        <v>10947</v>
      </c>
      <c r="C5763">
        <v>1088340608</v>
      </c>
      <c r="F5763" s="16">
        <v>35416</v>
      </c>
      <c r="G5763" t="s">
        <v>1652</v>
      </c>
      <c r="H5763" t="s">
        <v>111</v>
      </c>
      <c r="I5763" t="s">
        <v>8913</v>
      </c>
      <c r="J5763" t="s">
        <v>235</v>
      </c>
      <c r="K5763" t="s">
        <v>1214</v>
      </c>
      <c r="L5763" t="s">
        <v>9115</v>
      </c>
      <c r="O5763" t="s">
        <v>9116</v>
      </c>
      <c r="P5763" t="s">
        <v>10955</v>
      </c>
      <c r="Q5763" t="s">
        <v>741</v>
      </c>
      <c r="AG5763" t="s">
        <v>769</v>
      </c>
      <c r="AH5763" t="e">
        <f>VLOOKUP(C5763,'CREAR HV'!A:A,1,0)</f>
        <v>#N/A</v>
      </c>
    </row>
    <row r="5764" spans="1:34" x14ac:dyDescent="0.3">
      <c r="A5764" t="s">
        <v>10946</v>
      </c>
      <c r="B5764" t="s">
        <v>10947</v>
      </c>
      <c r="C5764">
        <v>1077973355</v>
      </c>
      <c r="F5764" s="16">
        <v>34744</v>
      </c>
      <c r="G5764" t="s">
        <v>781</v>
      </c>
      <c r="H5764" t="s">
        <v>781</v>
      </c>
      <c r="I5764" t="s">
        <v>8995</v>
      </c>
      <c r="J5764" t="s">
        <v>2386</v>
      </c>
      <c r="K5764" t="s">
        <v>315</v>
      </c>
      <c r="L5764" t="s">
        <v>8996</v>
      </c>
      <c r="O5764" t="s">
        <v>8997</v>
      </c>
      <c r="P5764" t="s">
        <v>10955</v>
      </c>
      <c r="Q5764" t="s">
        <v>741</v>
      </c>
      <c r="AG5764" t="s">
        <v>743</v>
      </c>
      <c r="AH5764" t="e">
        <f>VLOOKUP(C5764,'CREAR HV'!A:A,1,0)</f>
        <v>#N/A</v>
      </c>
    </row>
    <row r="5765" spans="1:34" x14ac:dyDescent="0.3">
      <c r="A5765" t="s">
        <v>10946</v>
      </c>
      <c r="B5765" t="s">
        <v>10947</v>
      </c>
      <c r="C5765">
        <v>42941216</v>
      </c>
      <c r="F5765" s="16">
        <v>30604</v>
      </c>
      <c r="G5765" t="s">
        <v>2726</v>
      </c>
      <c r="H5765" t="s">
        <v>2726</v>
      </c>
      <c r="I5765" t="s">
        <v>4821</v>
      </c>
      <c r="J5765" t="s">
        <v>273</v>
      </c>
      <c r="K5765" t="s">
        <v>371</v>
      </c>
      <c r="L5765" t="s">
        <v>4822</v>
      </c>
      <c r="O5765" t="s">
        <v>4823</v>
      </c>
      <c r="P5765" t="s">
        <v>10955</v>
      </c>
      <c r="Q5765" t="s">
        <v>741</v>
      </c>
      <c r="AG5765" t="s">
        <v>743</v>
      </c>
      <c r="AH5765" t="e">
        <f>VLOOKUP(C5765,'CREAR HV'!A:A,1,0)</f>
        <v>#N/A</v>
      </c>
    </row>
    <row r="5766" spans="1:34" x14ac:dyDescent="0.3">
      <c r="A5766" t="s">
        <v>10946</v>
      </c>
      <c r="B5766" t="s">
        <v>10947</v>
      </c>
      <c r="C5766">
        <v>1017183281</v>
      </c>
      <c r="F5766" s="16">
        <v>33067</v>
      </c>
      <c r="G5766" t="s">
        <v>2048</v>
      </c>
      <c r="H5766" t="s">
        <v>8228</v>
      </c>
      <c r="I5766" t="s">
        <v>8229</v>
      </c>
      <c r="J5766" t="s">
        <v>1499</v>
      </c>
      <c r="K5766" t="s">
        <v>328</v>
      </c>
      <c r="L5766" t="s">
        <v>8230</v>
      </c>
      <c r="O5766" t="s">
        <v>8231</v>
      </c>
      <c r="P5766" t="s">
        <v>10955</v>
      </c>
      <c r="Q5766" t="s">
        <v>741</v>
      </c>
      <c r="AG5766" t="s">
        <v>769</v>
      </c>
      <c r="AH5766" t="e">
        <f>VLOOKUP(C5766,'CREAR HV'!A:A,1,0)</f>
        <v>#N/A</v>
      </c>
    </row>
    <row r="5767" spans="1:34" x14ac:dyDescent="0.3">
      <c r="A5767" t="s">
        <v>10946</v>
      </c>
      <c r="B5767" t="s">
        <v>10947</v>
      </c>
      <c r="C5767">
        <v>23101831</v>
      </c>
      <c r="F5767" s="16">
        <v>21984</v>
      </c>
      <c r="G5767" t="s">
        <v>451</v>
      </c>
      <c r="H5767" t="s">
        <v>451</v>
      </c>
      <c r="I5767" t="s">
        <v>2766</v>
      </c>
      <c r="J5767" t="s">
        <v>555</v>
      </c>
      <c r="K5767" t="s">
        <v>1899</v>
      </c>
      <c r="L5767" t="s">
        <v>2767</v>
      </c>
      <c r="O5767" t="s">
        <v>2768</v>
      </c>
      <c r="P5767" t="s">
        <v>10955</v>
      </c>
      <c r="Q5767" t="s">
        <v>741</v>
      </c>
      <c r="AG5767" t="s">
        <v>743</v>
      </c>
      <c r="AH5767" t="e">
        <f>VLOOKUP(C5767,'CREAR HV'!A:A,1,0)</f>
        <v>#N/A</v>
      </c>
    </row>
    <row r="5768" spans="1:34" x14ac:dyDescent="0.3">
      <c r="A5768" t="s">
        <v>10946</v>
      </c>
      <c r="B5768" t="s">
        <v>10947</v>
      </c>
      <c r="C5768">
        <v>1010241348</v>
      </c>
      <c r="F5768" s="16">
        <v>36036</v>
      </c>
      <c r="G5768" t="s">
        <v>44</v>
      </c>
      <c r="H5768" t="s">
        <v>44</v>
      </c>
      <c r="I5768" t="s">
        <v>8111</v>
      </c>
      <c r="J5768" t="s">
        <v>8112</v>
      </c>
      <c r="K5768" t="s">
        <v>4469</v>
      </c>
      <c r="L5768" t="s">
        <v>8113</v>
      </c>
      <c r="O5768" t="s">
        <v>8114</v>
      </c>
      <c r="P5768" t="s">
        <v>10955</v>
      </c>
      <c r="Q5768" t="s">
        <v>741</v>
      </c>
      <c r="AG5768" t="s">
        <v>769</v>
      </c>
      <c r="AH5768" t="e">
        <f>VLOOKUP(C5768,'CREAR HV'!A:A,1,0)</f>
        <v>#N/A</v>
      </c>
    </row>
    <row r="5769" spans="1:34" x14ac:dyDescent="0.3">
      <c r="A5769" t="s">
        <v>10946</v>
      </c>
      <c r="B5769" t="s">
        <v>10947</v>
      </c>
      <c r="C5769">
        <v>1110473072</v>
      </c>
      <c r="F5769" s="16">
        <v>32283</v>
      </c>
      <c r="G5769" t="s">
        <v>1652</v>
      </c>
      <c r="H5769" t="s">
        <v>111</v>
      </c>
      <c r="I5769" t="s">
        <v>9392</v>
      </c>
      <c r="J5769" t="s">
        <v>346</v>
      </c>
      <c r="K5769" t="s">
        <v>152</v>
      </c>
      <c r="L5769" t="s">
        <v>9393</v>
      </c>
      <c r="O5769" t="s">
        <v>9394</v>
      </c>
      <c r="P5769" t="s">
        <v>10955</v>
      </c>
      <c r="Q5769" t="s">
        <v>741</v>
      </c>
      <c r="AG5769" t="s">
        <v>769</v>
      </c>
      <c r="AH5769" t="e">
        <f>VLOOKUP(C5769,'CREAR HV'!A:A,1,0)</f>
        <v>#N/A</v>
      </c>
    </row>
    <row r="5770" spans="1:34" x14ac:dyDescent="0.3">
      <c r="A5770" t="s">
        <v>10946</v>
      </c>
      <c r="B5770" t="s">
        <v>10947</v>
      </c>
      <c r="C5770">
        <v>40178333</v>
      </c>
      <c r="F5770" s="16">
        <v>24932</v>
      </c>
      <c r="G5770" t="s">
        <v>4514</v>
      </c>
      <c r="H5770" t="s">
        <v>4514</v>
      </c>
      <c r="I5770" t="s">
        <v>4515</v>
      </c>
      <c r="J5770" t="s">
        <v>2419</v>
      </c>
      <c r="K5770" t="s">
        <v>196</v>
      </c>
      <c r="L5770" t="s">
        <v>4516</v>
      </c>
      <c r="O5770" t="s">
        <v>4517</v>
      </c>
      <c r="P5770" t="s">
        <v>10955</v>
      </c>
      <c r="Q5770" t="s">
        <v>741</v>
      </c>
      <c r="AG5770" t="s">
        <v>743</v>
      </c>
      <c r="AH5770" t="e">
        <f>VLOOKUP(C5770,'CREAR HV'!A:A,1,0)</f>
        <v>#N/A</v>
      </c>
    </row>
    <row r="5771" spans="1:34" x14ac:dyDescent="0.3">
      <c r="A5771" t="s">
        <v>10946</v>
      </c>
      <c r="B5771" t="s">
        <v>10947</v>
      </c>
      <c r="C5771">
        <v>40415950</v>
      </c>
      <c r="F5771" s="16">
        <v>25908</v>
      </c>
      <c r="G5771" t="s">
        <v>1146</v>
      </c>
      <c r="H5771" t="s">
        <v>86</v>
      </c>
      <c r="I5771" t="s">
        <v>4570</v>
      </c>
      <c r="J5771" t="s">
        <v>377</v>
      </c>
      <c r="K5771" t="s">
        <v>417</v>
      </c>
      <c r="L5771" t="s">
        <v>4571</v>
      </c>
      <c r="O5771" t="s">
        <v>4572</v>
      </c>
      <c r="P5771" t="s">
        <v>10955</v>
      </c>
      <c r="Q5771" t="s">
        <v>741</v>
      </c>
      <c r="AG5771" t="s">
        <v>743</v>
      </c>
      <c r="AH5771" t="e">
        <f>VLOOKUP(C5771,'CREAR HV'!A:A,1,0)</f>
        <v>#N/A</v>
      </c>
    </row>
    <row r="5772" spans="1:34" x14ac:dyDescent="0.3">
      <c r="A5772" t="s">
        <v>10946</v>
      </c>
      <c r="B5772" t="s">
        <v>10947</v>
      </c>
      <c r="C5772">
        <v>40390673</v>
      </c>
      <c r="F5772" s="16">
        <v>24988</v>
      </c>
      <c r="G5772" t="s">
        <v>2229</v>
      </c>
      <c r="H5772" t="s">
        <v>2230</v>
      </c>
      <c r="I5772" t="s">
        <v>4560</v>
      </c>
      <c r="J5772" t="s">
        <v>208</v>
      </c>
      <c r="K5772" t="s">
        <v>3489</v>
      </c>
      <c r="L5772" t="s">
        <v>4561</v>
      </c>
      <c r="O5772" t="s">
        <v>4562</v>
      </c>
      <c r="P5772" t="s">
        <v>10955</v>
      </c>
      <c r="Q5772" t="s">
        <v>741</v>
      </c>
      <c r="AG5772" t="s">
        <v>743</v>
      </c>
      <c r="AH5772" t="e">
        <f>VLOOKUP(C5772,'CREAR HV'!A:A,1,0)</f>
        <v>#N/A</v>
      </c>
    </row>
    <row r="5773" spans="1:34" x14ac:dyDescent="0.3">
      <c r="A5773" t="s">
        <v>10946</v>
      </c>
      <c r="B5773" t="s">
        <v>10947</v>
      </c>
      <c r="C5773">
        <v>40034413</v>
      </c>
      <c r="F5773" s="16">
        <v>25685</v>
      </c>
      <c r="G5773" t="s">
        <v>61</v>
      </c>
      <c r="H5773" t="s">
        <v>61</v>
      </c>
      <c r="I5773" t="s">
        <v>4499</v>
      </c>
      <c r="J5773" t="s">
        <v>777</v>
      </c>
      <c r="K5773" t="s">
        <v>4500</v>
      </c>
      <c r="L5773" t="s">
        <v>4501</v>
      </c>
      <c r="O5773" t="s">
        <v>4502</v>
      </c>
      <c r="P5773" t="s">
        <v>10955</v>
      </c>
      <c r="Q5773" t="s">
        <v>741</v>
      </c>
      <c r="AG5773" t="s">
        <v>769</v>
      </c>
      <c r="AH5773" t="e">
        <f>VLOOKUP(C5773,'CREAR HV'!A:A,1,0)</f>
        <v>#N/A</v>
      </c>
    </row>
    <row r="5774" spans="1:34" x14ac:dyDescent="0.3">
      <c r="A5774" t="s">
        <v>10946</v>
      </c>
      <c r="B5774" t="s">
        <v>10947</v>
      </c>
      <c r="C5774">
        <v>41669039</v>
      </c>
      <c r="F5774" s="16">
        <v>20976</v>
      </c>
      <c r="G5774" t="s">
        <v>44</v>
      </c>
      <c r="H5774" t="s">
        <v>44</v>
      </c>
      <c r="I5774" t="s">
        <v>3830</v>
      </c>
      <c r="J5774" t="s">
        <v>276</v>
      </c>
      <c r="K5774" t="s">
        <v>1537</v>
      </c>
      <c r="L5774" t="s">
        <v>4652</v>
      </c>
      <c r="O5774" t="s">
        <v>4653</v>
      </c>
      <c r="P5774" t="s">
        <v>10955</v>
      </c>
      <c r="Q5774" t="s">
        <v>741</v>
      </c>
      <c r="AG5774" t="s">
        <v>743</v>
      </c>
      <c r="AH5774" t="e">
        <f>VLOOKUP(C5774,'CREAR HV'!A:A,1,0)</f>
        <v>#N/A</v>
      </c>
    </row>
    <row r="5775" spans="1:34" x14ac:dyDescent="0.3">
      <c r="A5775" t="s">
        <v>10946</v>
      </c>
      <c r="B5775" t="s">
        <v>10947</v>
      </c>
      <c r="C5775">
        <v>43960596</v>
      </c>
      <c r="F5775" s="16">
        <v>31155</v>
      </c>
      <c r="G5775" t="s">
        <v>1994</v>
      </c>
      <c r="H5775" t="s">
        <v>1994</v>
      </c>
      <c r="I5775" t="s">
        <v>4897</v>
      </c>
      <c r="J5775" t="s">
        <v>5056</v>
      </c>
      <c r="K5775" t="s">
        <v>1432</v>
      </c>
      <c r="L5775" t="s">
        <v>5057</v>
      </c>
      <c r="O5775" t="s">
        <v>5058</v>
      </c>
      <c r="P5775" t="s">
        <v>10955</v>
      </c>
      <c r="Q5775" t="s">
        <v>741</v>
      </c>
      <c r="AG5775" t="s">
        <v>743</v>
      </c>
      <c r="AH5775" t="e">
        <f>VLOOKUP(C5775,'CREAR HV'!A:A,1,0)</f>
        <v>#N/A</v>
      </c>
    </row>
    <row r="5776" spans="1:34" x14ac:dyDescent="0.3">
      <c r="A5776" t="s">
        <v>10946</v>
      </c>
      <c r="B5776" t="s">
        <v>10947</v>
      </c>
      <c r="C5776">
        <v>43469988</v>
      </c>
      <c r="E5776" s="16">
        <v>31925</v>
      </c>
      <c r="F5776" s="16">
        <v>25128</v>
      </c>
      <c r="G5776" t="s">
        <v>4945</v>
      </c>
      <c r="H5776" t="s">
        <v>4945</v>
      </c>
      <c r="I5776" t="s">
        <v>4946</v>
      </c>
      <c r="J5776" t="s">
        <v>515</v>
      </c>
      <c r="K5776" t="s">
        <v>238</v>
      </c>
      <c r="L5776" t="s">
        <v>4947</v>
      </c>
      <c r="O5776" t="s">
        <v>4948</v>
      </c>
      <c r="P5776" t="s">
        <v>10955</v>
      </c>
      <c r="Q5776" t="s">
        <v>741</v>
      </c>
      <c r="R5776" t="s">
        <v>1011</v>
      </c>
      <c r="W5776" t="s">
        <v>850</v>
      </c>
      <c r="X5776">
        <v>0</v>
      </c>
      <c r="Z5776" t="s">
        <v>2193</v>
      </c>
      <c r="AB5776" t="s">
        <v>4949</v>
      </c>
      <c r="AG5776" t="s">
        <v>743</v>
      </c>
      <c r="AH5776" t="e">
        <f>VLOOKUP(C5776,'CREAR HV'!A:A,1,0)</f>
        <v>#N/A</v>
      </c>
    </row>
    <row r="5777" spans="1:34" x14ac:dyDescent="0.3">
      <c r="A5777" t="s">
        <v>10946</v>
      </c>
      <c r="B5777" t="s">
        <v>10947</v>
      </c>
      <c r="C5777">
        <v>45434574</v>
      </c>
      <c r="F5777" s="16">
        <v>21245</v>
      </c>
      <c r="G5777" t="s">
        <v>53</v>
      </c>
      <c r="H5777" t="s">
        <v>53</v>
      </c>
      <c r="I5777" t="s">
        <v>5071</v>
      </c>
      <c r="J5777" t="s">
        <v>5072</v>
      </c>
      <c r="K5777" t="s">
        <v>932</v>
      </c>
      <c r="L5777" t="s">
        <v>5073</v>
      </c>
      <c r="O5777" t="s">
        <v>5074</v>
      </c>
      <c r="P5777" t="s">
        <v>10955</v>
      </c>
      <c r="Q5777" t="s">
        <v>741</v>
      </c>
      <c r="AG5777" t="s">
        <v>743</v>
      </c>
      <c r="AH5777" t="e">
        <f>VLOOKUP(C5777,'CREAR HV'!A:A,1,0)</f>
        <v>#N/A</v>
      </c>
    </row>
    <row r="5778" spans="1:34" x14ac:dyDescent="0.3">
      <c r="A5778" t="s">
        <v>10946</v>
      </c>
      <c r="B5778" t="s">
        <v>10947</v>
      </c>
      <c r="C5778">
        <v>42887822</v>
      </c>
      <c r="E5778" s="16">
        <v>30662</v>
      </c>
      <c r="F5778" s="16">
        <v>24033</v>
      </c>
      <c r="G5778" t="s">
        <v>816</v>
      </c>
      <c r="H5778" t="s">
        <v>74</v>
      </c>
      <c r="I5778" t="s">
        <v>3287</v>
      </c>
      <c r="J5778" t="s">
        <v>2087</v>
      </c>
      <c r="K5778" t="s">
        <v>1965</v>
      </c>
      <c r="L5778" t="s">
        <v>4812</v>
      </c>
      <c r="O5778" t="s">
        <v>4813</v>
      </c>
      <c r="P5778" t="s">
        <v>10955</v>
      </c>
      <c r="Q5778" t="s">
        <v>1038</v>
      </c>
      <c r="R5778" t="s">
        <v>1054</v>
      </c>
      <c r="W5778" t="s">
        <v>2953</v>
      </c>
      <c r="X5778">
        <v>0</v>
      </c>
      <c r="AB5778" t="s">
        <v>4814</v>
      </c>
      <c r="AG5778" t="s">
        <v>769</v>
      </c>
      <c r="AH5778" t="e">
        <f>VLOOKUP(C5778,'CREAR HV'!A:A,1,0)</f>
        <v>#N/A</v>
      </c>
    </row>
    <row r="5779" spans="1:34" x14ac:dyDescent="0.3">
      <c r="A5779" t="s">
        <v>10946</v>
      </c>
      <c r="B5779" t="s">
        <v>10947</v>
      </c>
      <c r="C5779">
        <v>39384435</v>
      </c>
      <c r="F5779" s="16">
        <v>25270</v>
      </c>
      <c r="G5779" t="s">
        <v>4341</v>
      </c>
      <c r="H5779" t="s">
        <v>4342</v>
      </c>
      <c r="I5779" t="s">
        <v>2546</v>
      </c>
      <c r="J5779" t="s">
        <v>404</v>
      </c>
      <c r="K5779" t="s">
        <v>4346</v>
      </c>
      <c r="L5779" t="s">
        <v>4347</v>
      </c>
      <c r="O5779" t="s">
        <v>4348</v>
      </c>
      <c r="P5779" t="s">
        <v>10955</v>
      </c>
      <c r="Q5779" t="s">
        <v>741</v>
      </c>
      <c r="AG5779" t="s">
        <v>743</v>
      </c>
      <c r="AH5779" t="e">
        <f>VLOOKUP(C5779,'CREAR HV'!A:A,1,0)</f>
        <v>#N/A</v>
      </c>
    </row>
    <row r="5780" spans="1:34" x14ac:dyDescent="0.3">
      <c r="A5780" t="s">
        <v>10946</v>
      </c>
      <c r="B5780" t="s">
        <v>10947</v>
      </c>
      <c r="C5780">
        <v>43343600</v>
      </c>
      <c r="F5780" s="16">
        <v>26420</v>
      </c>
      <c r="G5780" t="s">
        <v>4924</v>
      </c>
      <c r="H5780" t="s">
        <v>4924</v>
      </c>
      <c r="I5780" t="s">
        <v>4925</v>
      </c>
      <c r="J5780" t="s">
        <v>818</v>
      </c>
      <c r="K5780" t="s">
        <v>371</v>
      </c>
      <c r="L5780" t="s">
        <v>4926</v>
      </c>
      <c r="O5780" t="s">
        <v>4927</v>
      </c>
      <c r="P5780" t="s">
        <v>10955</v>
      </c>
      <c r="Q5780" t="s">
        <v>741</v>
      </c>
      <c r="AG5780" t="s">
        <v>743</v>
      </c>
      <c r="AH5780" t="e">
        <f>VLOOKUP(C5780,'CREAR HV'!A:A,1,0)</f>
        <v>#N/A</v>
      </c>
    </row>
    <row r="5781" spans="1:34" x14ac:dyDescent="0.3">
      <c r="A5781" t="s">
        <v>10946</v>
      </c>
      <c r="B5781" t="s">
        <v>10947</v>
      </c>
      <c r="C5781">
        <v>43418195</v>
      </c>
      <c r="F5781" s="16">
        <v>27626</v>
      </c>
      <c r="G5781" t="s">
        <v>4938</v>
      </c>
      <c r="H5781" t="s">
        <v>4938</v>
      </c>
      <c r="I5781" t="s">
        <v>4807</v>
      </c>
      <c r="J5781" t="s">
        <v>4939</v>
      </c>
      <c r="K5781" t="s">
        <v>2092</v>
      </c>
      <c r="L5781" t="s">
        <v>4940</v>
      </c>
      <c r="O5781" t="s">
        <v>4941</v>
      </c>
      <c r="P5781" t="s">
        <v>10955</v>
      </c>
      <c r="Q5781" t="s">
        <v>741</v>
      </c>
      <c r="AG5781" t="s">
        <v>743</v>
      </c>
      <c r="AH5781" t="e">
        <f>VLOOKUP(C5781,'CREAR HV'!A:A,1,0)</f>
        <v>#N/A</v>
      </c>
    </row>
    <row r="5782" spans="1:34" x14ac:dyDescent="0.3">
      <c r="A5782" t="s">
        <v>10946</v>
      </c>
      <c r="B5782" t="s">
        <v>10947</v>
      </c>
      <c r="C5782">
        <v>27993446</v>
      </c>
      <c r="E5782" s="16">
        <v>33446</v>
      </c>
      <c r="F5782" s="16">
        <v>26786</v>
      </c>
      <c r="G5782" t="s">
        <v>967</v>
      </c>
      <c r="H5782" t="s">
        <v>967</v>
      </c>
      <c r="I5782" t="s">
        <v>3193</v>
      </c>
      <c r="J5782" t="s">
        <v>2946</v>
      </c>
      <c r="K5782" t="s">
        <v>1638</v>
      </c>
      <c r="L5782" t="s">
        <v>3194</v>
      </c>
      <c r="P5782" t="s">
        <v>10955</v>
      </c>
      <c r="Q5782" t="s">
        <v>741</v>
      </c>
      <c r="R5782" t="s">
        <v>814</v>
      </c>
      <c r="W5782" t="s">
        <v>2953</v>
      </c>
      <c r="X5782">
        <v>1</v>
      </c>
      <c r="AB5782" t="s">
        <v>3195</v>
      </c>
      <c r="AC5782" t="s">
        <v>3196</v>
      </c>
      <c r="AG5782" t="s">
        <v>769</v>
      </c>
      <c r="AH5782" t="e">
        <f>VLOOKUP(C5782,'CREAR HV'!A:A,1,0)</f>
        <v>#N/A</v>
      </c>
    </row>
    <row r="5783" spans="1:34" x14ac:dyDescent="0.3">
      <c r="A5783" t="s">
        <v>10946</v>
      </c>
      <c r="B5783" t="s">
        <v>10947</v>
      </c>
      <c r="C5783">
        <v>43016963</v>
      </c>
      <c r="F5783" s="16">
        <v>22003</v>
      </c>
      <c r="G5783" t="s">
        <v>816</v>
      </c>
      <c r="H5783" t="s">
        <v>74</v>
      </c>
      <c r="I5783" t="s">
        <v>2921</v>
      </c>
      <c r="J5783" t="s">
        <v>4843</v>
      </c>
      <c r="K5783" t="s">
        <v>437</v>
      </c>
      <c r="L5783" t="s">
        <v>4844</v>
      </c>
      <c r="O5783" t="s">
        <v>4845</v>
      </c>
      <c r="P5783" t="s">
        <v>10955</v>
      </c>
      <c r="Q5783" t="s">
        <v>741</v>
      </c>
      <c r="AG5783" t="s">
        <v>743</v>
      </c>
      <c r="AH5783" t="e">
        <f>VLOOKUP(C5783,'CREAR HV'!A:A,1,0)</f>
        <v>#N/A</v>
      </c>
    </row>
    <row r="5784" spans="1:34" x14ac:dyDescent="0.3">
      <c r="A5784" t="s">
        <v>10946</v>
      </c>
      <c r="B5784" t="s">
        <v>10947</v>
      </c>
      <c r="C5784">
        <v>1020734150</v>
      </c>
      <c r="F5784" s="16">
        <v>32312</v>
      </c>
      <c r="G5784" t="s">
        <v>659</v>
      </c>
      <c r="H5784" t="s">
        <v>659</v>
      </c>
      <c r="I5784" t="s">
        <v>8290</v>
      </c>
      <c r="J5784" t="s">
        <v>276</v>
      </c>
      <c r="K5784" t="s">
        <v>3615</v>
      </c>
      <c r="L5784" t="s">
        <v>8291</v>
      </c>
      <c r="O5784" t="s">
        <v>8292</v>
      </c>
      <c r="P5784" t="s">
        <v>10955</v>
      </c>
      <c r="Q5784" t="s">
        <v>741</v>
      </c>
      <c r="AG5784" t="s">
        <v>743</v>
      </c>
      <c r="AH5784" t="e">
        <f>VLOOKUP(C5784,'CREAR HV'!A:A,1,0)</f>
        <v>#N/A</v>
      </c>
    </row>
    <row r="5785" spans="1:34" x14ac:dyDescent="0.3">
      <c r="A5785" t="s">
        <v>10946</v>
      </c>
      <c r="B5785" t="s">
        <v>10947</v>
      </c>
      <c r="C5785">
        <v>1013580545</v>
      </c>
      <c r="E5785" s="16">
        <v>38202</v>
      </c>
      <c r="F5785" s="16">
        <v>31623</v>
      </c>
      <c r="G5785" t="s">
        <v>61</v>
      </c>
      <c r="H5785" t="s">
        <v>61</v>
      </c>
      <c r="I5785" t="s">
        <v>8132</v>
      </c>
      <c r="J5785" t="s">
        <v>8133</v>
      </c>
      <c r="K5785" t="s">
        <v>383</v>
      </c>
      <c r="L5785" t="s">
        <v>8134</v>
      </c>
      <c r="O5785" t="s">
        <v>8135</v>
      </c>
      <c r="P5785" t="s">
        <v>10955</v>
      </c>
      <c r="Q5785" t="s">
        <v>1038</v>
      </c>
      <c r="R5785" t="s">
        <v>814</v>
      </c>
      <c r="W5785" t="s">
        <v>1277</v>
      </c>
      <c r="X5785">
        <v>0</v>
      </c>
      <c r="AB5785" t="s">
        <v>8136</v>
      </c>
      <c r="AC5785" t="s">
        <v>8137</v>
      </c>
      <c r="AG5785" t="s">
        <v>769</v>
      </c>
      <c r="AH5785" t="e">
        <f>VLOOKUP(C5785,'CREAR HV'!A:A,1,0)</f>
        <v>#N/A</v>
      </c>
    </row>
    <row r="5786" spans="1:34" x14ac:dyDescent="0.3">
      <c r="A5786" t="s">
        <v>10946</v>
      </c>
      <c r="B5786" t="s">
        <v>10947</v>
      </c>
      <c r="C5786">
        <v>11429274</v>
      </c>
      <c r="F5786" s="16">
        <v>20979</v>
      </c>
      <c r="G5786" t="s">
        <v>44</v>
      </c>
      <c r="H5786" t="s">
        <v>44</v>
      </c>
      <c r="I5786" t="s">
        <v>1573</v>
      </c>
      <c r="J5786" t="s">
        <v>226</v>
      </c>
      <c r="K5786" t="s">
        <v>1574</v>
      </c>
      <c r="L5786" t="s">
        <v>1575</v>
      </c>
      <c r="O5786" t="s">
        <v>1576</v>
      </c>
      <c r="P5786" t="s">
        <v>10950</v>
      </c>
      <c r="Q5786" t="s">
        <v>741</v>
      </c>
      <c r="V5786">
        <v>750028</v>
      </c>
      <c r="W5786" t="s">
        <v>742</v>
      </c>
      <c r="X5786">
        <v>4</v>
      </c>
      <c r="AG5786" t="s">
        <v>769</v>
      </c>
      <c r="AH5786" t="e">
        <f>VLOOKUP(C5786,'CREAR HV'!A:A,1,0)</f>
        <v>#N/A</v>
      </c>
    </row>
    <row r="5787" spans="1:34" x14ac:dyDescent="0.3">
      <c r="A5787" t="s">
        <v>10946</v>
      </c>
      <c r="B5787" t="s">
        <v>10947</v>
      </c>
      <c r="C5787">
        <v>51556248</v>
      </c>
      <c r="F5787" s="16">
        <v>21950</v>
      </c>
      <c r="G5787" t="s">
        <v>44</v>
      </c>
      <c r="H5787" t="s">
        <v>44</v>
      </c>
      <c r="I5787" t="s">
        <v>5337</v>
      </c>
      <c r="J5787" t="s">
        <v>355</v>
      </c>
      <c r="K5787" t="s">
        <v>1588</v>
      </c>
      <c r="L5787" t="s">
        <v>5338</v>
      </c>
      <c r="O5787" t="s">
        <v>5339</v>
      </c>
      <c r="P5787" t="s">
        <v>10955</v>
      </c>
      <c r="Q5787" t="s">
        <v>741</v>
      </c>
      <c r="AG5787" t="s">
        <v>743</v>
      </c>
      <c r="AH5787" t="e">
        <f>VLOOKUP(C5787,'CREAR HV'!A:A,1,0)</f>
        <v>#N/A</v>
      </c>
    </row>
    <row r="5788" spans="1:34" x14ac:dyDescent="0.3">
      <c r="A5788" t="s">
        <v>10946</v>
      </c>
      <c r="B5788" t="s">
        <v>10947</v>
      </c>
      <c r="C5788">
        <v>50995160</v>
      </c>
      <c r="F5788" s="16">
        <v>29903</v>
      </c>
      <c r="G5788" t="s">
        <v>3691</v>
      </c>
      <c r="H5788" t="s">
        <v>3691</v>
      </c>
      <c r="I5788" t="s">
        <v>5328</v>
      </c>
      <c r="J5788" t="s">
        <v>3819</v>
      </c>
      <c r="K5788" t="s">
        <v>932</v>
      </c>
      <c r="L5788" t="s">
        <v>5329</v>
      </c>
      <c r="O5788" t="s">
        <v>5330</v>
      </c>
      <c r="P5788" t="s">
        <v>10955</v>
      </c>
      <c r="Q5788" t="s">
        <v>741</v>
      </c>
      <c r="AG5788" t="s">
        <v>769</v>
      </c>
      <c r="AH5788" t="e">
        <f>VLOOKUP(C5788,'CREAR HV'!A:A,1,0)</f>
        <v>#N/A</v>
      </c>
    </row>
    <row r="5789" spans="1:34" x14ac:dyDescent="0.3">
      <c r="A5789" t="s">
        <v>10946</v>
      </c>
      <c r="B5789" t="s">
        <v>10947</v>
      </c>
      <c r="C5789">
        <v>50995160</v>
      </c>
      <c r="F5789" s="16">
        <v>29903</v>
      </c>
      <c r="G5789" t="s">
        <v>3691</v>
      </c>
      <c r="H5789" t="s">
        <v>3691</v>
      </c>
      <c r="I5789" t="s">
        <v>5328</v>
      </c>
      <c r="J5789" t="s">
        <v>3819</v>
      </c>
      <c r="K5789" t="s">
        <v>932</v>
      </c>
      <c r="L5789" t="s">
        <v>5329</v>
      </c>
      <c r="O5789" t="s">
        <v>5330</v>
      </c>
      <c r="P5789" t="s">
        <v>10955</v>
      </c>
      <c r="Q5789" t="s">
        <v>741</v>
      </c>
      <c r="AG5789" t="s">
        <v>743</v>
      </c>
      <c r="AH5789" t="e">
        <f>VLOOKUP(C5789,'CREAR HV'!A:A,1,0)</f>
        <v>#N/A</v>
      </c>
    </row>
    <row r="5790" spans="1:34" x14ac:dyDescent="0.3">
      <c r="A5790" t="s">
        <v>10946</v>
      </c>
      <c r="B5790" t="s">
        <v>10947</v>
      </c>
      <c r="C5790">
        <v>49698342</v>
      </c>
      <c r="F5790" s="16">
        <v>30099</v>
      </c>
      <c r="G5790" t="s">
        <v>2256</v>
      </c>
      <c r="H5790" t="s">
        <v>2257</v>
      </c>
      <c r="I5790" t="s">
        <v>5217</v>
      </c>
      <c r="J5790" t="s">
        <v>3883</v>
      </c>
      <c r="K5790" t="s">
        <v>3554</v>
      </c>
      <c r="L5790" t="s">
        <v>5218</v>
      </c>
      <c r="O5790" t="s">
        <v>5219</v>
      </c>
      <c r="P5790" t="s">
        <v>10955</v>
      </c>
      <c r="Q5790" t="s">
        <v>741</v>
      </c>
      <c r="AG5790" t="s">
        <v>769</v>
      </c>
      <c r="AH5790" t="e">
        <f>VLOOKUP(C5790,'CREAR HV'!A:A,1,0)</f>
        <v>#N/A</v>
      </c>
    </row>
    <row r="5791" spans="1:34" x14ac:dyDescent="0.3">
      <c r="A5791" t="s">
        <v>10946</v>
      </c>
      <c r="B5791" t="s">
        <v>10947</v>
      </c>
      <c r="C5791">
        <v>11524173</v>
      </c>
      <c r="F5791" s="16">
        <v>30787</v>
      </c>
      <c r="G5791" t="s">
        <v>103</v>
      </c>
      <c r="H5791" t="s">
        <v>103</v>
      </c>
      <c r="I5791" t="s">
        <v>1599</v>
      </c>
      <c r="J5791" t="s">
        <v>818</v>
      </c>
      <c r="K5791" t="s">
        <v>515</v>
      </c>
      <c r="L5791" t="s">
        <v>1600</v>
      </c>
      <c r="O5791" t="s">
        <v>1601</v>
      </c>
      <c r="P5791" t="s">
        <v>10950</v>
      </c>
      <c r="Q5791" t="s">
        <v>741</v>
      </c>
      <c r="V5791">
        <v>11524173</v>
      </c>
      <c r="W5791" t="s">
        <v>742</v>
      </c>
      <c r="X5791">
        <v>4</v>
      </c>
      <c r="AG5791" t="s">
        <v>11069</v>
      </c>
      <c r="AH5791" t="e">
        <f>VLOOKUP(C5791,'CREAR HV'!A:A,1,0)</f>
        <v>#N/A</v>
      </c>
    </row>
    <row r="5792" spans="1:34" x14ac:dyDescent="0.3">
      <c r="A5792" t="s">
        <v>10946</v>
      </c>
      <c r="B5792" t="s">
        <v>10947</v>
      </c>
      <c r="C5792">
        <v>49742079</v>
      </c>
      <c r="F5792" s="16">
        <v>24734</v>
      </c>
      <c r="G5792" t="s">
        <v>32</v>
      </c>
      <c r="H5792" t="s">
        <v>32</v>
      </c>
      <c r="I5792" t="s">
        <v>5246</v>
      </c>
      <c r="J5792" t="s">
        <v>5247</v>
      </c>
      <c r="K5792" t="s">
        <v>273</v>
      </c>
      <c r="L5792" t="s">
        <v>5248</v>
      </c>
      <c r="O5792" t="s">
        <v>5249</v>
      </c>
      <c r="P5792" t="s">
        <v>10955</v>
      </c>
      <c r="Q5792" t="s">
        <v>741</v>
      </c>
      <c r="AG5792" t="s">
        <v>769</v>
      </c>
      <c r="AH5792" t="e">
        <f>VLOOKUP(C5792,'CREAR HV'!A:A,1,0)</f>
        <v>#N/A</v>
      </c>
    </row>
    <row r="5793" spans="1:34" x14ac:dyDescent="0.3">
      <c r="A5793" t="s">
        <v>10946</v>
      </c>
      <c r="B5793" t="s">
        <v>10947</v>
      </c>
      <c r="C5793">
        <v>5035468</v>
      </c>
      <c r="F5793" s="16">
        <v>25682</v>
      </c>
      <c r="G5793" t="s">
        <v>152</v>
      </c>
      <c r="H5793" t="s">
        <v>948</v>
      </c>
      <c r="I5793" t="s">
        <v>949</v>
      </c>
      <c r="J5793" t="s">
        <v>215</v>
      </c>
      <c r="K5793" t="s">
        <v>950</v>
      </c>
      <c r="L5793" t="s">
        <v>951</v>
      </c>
      <c r="O5793" t="s">
        <v>952</v>
      </c>
      <c r="P5793" t="s">
        <v>10950</v>
      </c>
      <c r="Q5793" t="s">
        <v>741</v>
      </c>
      <c r="V5793">
        <v>585195</v>
      </c>
      <c r="W5793" t="s">
        <v>742</v>
      </c>
      <c r="X5793">
        <v>37</v>
      </c>
      <c r="AG5793" t="s">
        <v>769</v>
      </c>
      <c r="AH5793" t="e">
        <f>VLOOKUP(C5793,'CREAR HV'!A:A,1,0)</f>
        <v>#N/A</v>
      </c>
    </row>
    <row r="5794" spans="1:34" x14ac:dyDescent="0.3">
      <c r="A5794" t="s">
        <v>10946</v>
      </c>
      <c r="B5794" t="s">
        <v>10947</v>
      </c>
      <c r="C5794">
        <v>49762541</v>
      </c>
      <c r="F5794" s="16">
        <v>25363</v>
      </c>
      <c r="G5794" t="s">
        <v>32</v>
      </c>
      <c r="H5794" t="s">
        <v>32</v>
      </c>
      <c r="I5794" t="s">
        <v>562</v>
      </c>
      <c r="J5794" t="s">
        <v>5257</v>
      </c>
      <c r="K5794" t="s">
        <v>555</v>
      </c>
      <c r="L5794" t="s">
        <v>5258</v>
      </c>
      <c r="O5794" t="s">
        <v>5259</v>
      </c>
      <c r="P5794" t="s">
        <v>10955</v>
      </c>
      <c r="Q5794" t="s">
        <v>741</v>
      </c>
      <c r="AG5794" t="s">
        <v>769</v>
      </c>
      <c r="AH5794" t="e">
        <f>VLOOKUP(C5794,'CREAR HV'!A:A,1,0)</f>
        <v>#N/A</v>
      </c>
    </row>
    <row r="5795" spans="1:34" x14ac:dyDescent="0.3">
      <c r="A5795" t="s">
        <v>10946</v>
      </c>
      <c r="B5795" t="s">
        <v>10947</v>
      </c>
      <c r="C5795">
        <v>51567135</v>
      </c>
      <c r="F5795" s="16">
        <v>22219</v>
      </c>
      <c r="G5795" t="s">
        <v>4193</v>
      </c>
      <c r="H5795" t="s">
        <v>4193</v>
      </c>
      <c r="I5795" t="s">
        <v>15011</v>
      </c>
      <c r="J5795" t="s">
        <v>863</v>
      </c>
      <c r="K5795" t="s">
        <v>15012</v>
      </c>
      <c r="L5795" t="s">
        <v>15013</v>
      </c>
      <c r="O5795" t="s">
        <v>15014</v>
      </c>
      <c r="P5795" t="s">
        <v>10955</v>
      </c>
      <c r="Q5795" t="s">
        <v>741</v>
      </c>
      <c r="AG5795" t="s">
        <v>159</v>
      </c>
      <c r="AH5795" t="e">
        <f>VLOOKUP(C5795,'CREAR HV'!A:A,1,0)</f>
        <v>#N/A</v>
      </c>
    </row>
    <row r="5796" spans="1:34" x14ac:dyDescent="0.3">
      <c r="A5796" t="s">
        <v>10946</v>
      </c>
      <c r="B5796" t="s">
        <v>10947</v>
      </c>
      <c r="C5796">
        <v>49785865</v>
      </c>
      <c r="E5796" s="16">
        <v>35278</v>
      </c>
      <c r="F5796" s="16">
        <v>28590</v>
      </c>
      <c r="G5796" t="s">
        <v>32</v>
      </c>
      <c r="H5796" t="s">
        <v>32</v>
      </c>
      <c r="I5796" t="s">
        <v>5281</v>
      </c>
      <c r="J5796" t="s">
        <v>174</v>
      </c>
      <c r="K5796" t="s">
        <v>5282</v>
      </c>
      <c r="L5796" t="s">
        <v>5283</v>
      </c>
      <c r="O5796" t="s">
        <v>5284</v>
      </c>
      <c r="P5796" t="s">
        <v>10955</v>
      </c>
      <c r="Q5796" t="s">
        <v>1038</v>
      </c>
      <c r="R5796" t="s">
        <v>814</v>
      </c>
      <c r="W5796" t="s">
        <v>3702</v>
      </c>
      <c r="X5796">
        <v>0</v>
      </c>
      <c r="AB5796" t="s">
        <v>5285</v>
      </c>
      <c r="AG5796" t="s">
        <v>769</v>
      </c>
      <c r="AH5796" t="e">
        <f>VLOOKUP(C5796,'CREAR HV'!A:A,1,0)</f>
        <v>#N/A</v>
      </c>
    </row>
    <row r="5797" spans="1:34" x14ac:dyDescent="0.3">
      <c r="A5797" t="s">
        <v>10946</v>
      </c>
      <c r="B5797" t="s">
        <v>10947</v>
      </c>
      <c r="C5797">
        <v>49785865</v>
      </c>
      <c r="E5797" s="16">
        <v>35278</v>
      </c>
      <c r="F5797" s="16">
        <v>28590</v>
      </c>
      <c r="G5797" t="s">
        <v>32</v>
      </c>
      <c r="H5797" t="s">
        <v>32</v>
      </c>
      <c r="I5797" t="s">
        <v>5281</v>
      </c>
      <c r="J5797" t="s">
        <v>174</v>
      </c>
      <c r="K5797" t="s">
        <v>5282</v>
      </c>
      <c r="L5797" t="s">
        <v>5283</v>
      </c>
      <c r="O5797" t="s">
        <v>5284</v>
      </c>
      <c r="P5797" t="s">
        <v>10955</v>
      </c>
      <c r="Q5797" t="s">
        <v>1038</v>
      </c>
      <c r="R5797" t="s">
        <v>814</v>
      </c>
      <c r="W5797" t="s">
        <v>3702</v>
      </c>
      <c r="X5797">
        <v>0</v>
      </c>
      <c r="AB5797" t="s">
        <v>5285</v>
      </c>
      <c r="AG5797" t="s">
        <v>743</v>
      </c>
      <c r="AH5797" t="e">
        <f>VLOOKUP(C5797,'CREAR HV'!A:A,1,0)</f>
        <v>#N/A</v>
      </c>
    </row>
    <row r="5798" spans="1:34" x14ac:dyDescent="0.3">
      <c r="A5798" t="s">
        <v>10946</v>
      </c>
      <c r="B5798" t="s">
        <v>10947</v>
      </c>
      <c r="C5798">
        <v>19423711</v>
      </c>
      <c r="F5798" s="16">
        <v>22223</v>
      </c>
      <c r="G5798" t="s">
        <v>2416</v>
      </c>
      <c r="H5798" t="s">
        <v>2416</v>
      </c>
      <c r="I5798" t="s">
        <v>2417</v>
      </c>
      <c r="J5798" t="s">
        <v>2418</v>
      </c>
      <c r="K5798" t="s">
        <v>2419</v>
      </c>
      <c r="L5798" t="s">
        <v>2420</v>
      </c>
      <c r="O5798" t="s">
        <v>2421</v>
      </c>
      <c r="P5798" t="s">
        <v>10950</v>
      </c>
      <c r="Q5798" t="s">
        <v>741</v>
      </c>
      <c r="V5798">
        <v>194223711</v>
      </c>
      <c r="W5798" t="s">
        <v>742</v>
      </c>
      <c r="X5798">
        <v>55</v>
      </c>
      <c r="AG5798" t="s">
        <v>743</v>
      </c>
      <c r="AH5798" t="e">
        <f>VLOOKUP(C5798,'CREAR HV'!A:A,1,0)</f>
        <v>#N/A</v>
      </c>
    </row>
    <row r="5799" spans="1:34" x14ac:dyDescent="0.3">
      <c r="A5799" t="s">
        <v>10946</v>
      </c>
      <c r="B5799" t="s">
        <v>10947</v>
      </c>
      <c r="C5799">
        <v>51859992</v>
      </c>
      <c r="F5799" s="16">
        <v>24187</v>
      </c>
      <c r="G5799" t="s">
        <v>44</v>
      </c>
      <c r="H5799" t="s">
        <v>44</v>
      </c>
      <c r="I5799" t="s">
        <v>5157</v>
      </c>
      <c r="J5799" t="s">
        <v>1202</v>
      </c>
      <c r="K5799" t="s">
        <v>342</v>
      </c>
      <c r="L5799" t="s">
        <v>5477</v>
      </c>
      <c r="O5799" t="s">
        <v>5478</v>
      </c>
      <c r="P5799" t="s">
        <v>10955</v>
      </c>
      <c r="Q5799" t="s">
        <v>741</v>
      </c>
      <c r="AG5799" t="s">
        <v>743</v>
      </c>
      <c r="AH5799" t="e">
        <f>VLOOKUP(C5799,'CREAR HV'!A:A,1,0)</f>
        <v>#N/A</v>
      </c>
    </row>
    <row r="5800" spans="1:34" x14ac:dyDescent="0.3">
      <c r="A5800" t="s">
        <v>10946</v>
      </c>
      <c r="B5800" t="s">
        <v>10947</v>
      </c>
      <c r="C5800">
        <v>51828810</v>
      </c>
      <c r="F5800" s="16">
        <v>24277</v>
      </c>
      <c r="G5800" t="s">
        <v>44</v>
      </c>
      <c r="H5800" t="s">
        <v>44</v>
      </c>
      <c r="I5800" t="s">
        <v>2839</v>
      </c>
      <c r="J5800" t="s">
        <v>312</v>
      </c>
      <c r="K5800" t="s">
        <v>2825</v>
      </c>
      <c r="L5800" t="s">
        <v>5458</v>
      </c>
      <c r="O5800" t="s">
        <v>5459</v>
      </c>
      <c r="P5800" t="s">
        <v>10955</v>
      </c>
      <c r="Q5800" t="s">
        <v>741</v>
      </c>
      <c r="AG5800" t="s">
        <v>769</v>
      </c>
      <c r="AH5800" t="e">
        <f>VLOOKUP(C5800,'CREAR HV'!A:A,1,0)</f>
        <v>#N/A</v>
      </c>
    </row>
    <row r="5801" spans="1:34" x14ac:dyDescent="0.3">
      <c r="A5801" t="s">
        <v>10946</v>
      </c>
      <c r="B5801" t="s">
        <v>10947</v>
      </c>
      <c r="C5801">
        <v>74379925</v>
      </c>
      <c r="F5801" s="16">
        <v>30726</v>
      </c>
      <c r="G5801" t="s">
        <v>88</v>
      </c>
      <c r="H5801" t="s">
        <v>88</v>
      </c>
      <c r="I5801" t="s">
        <v>6859</v>
      </c>
      <c r="J5801" t="s">
        <v>515</v>
      </c>
      <c r="K5801" t="s">
        <v>189</v>
      </c>
      <c r="L5801" t="s">
        <v>6860</v>
      </c>
      <c r="O5801" t="s">
        <v>6861</v>
      </c>
      <c r="P5801" t="s">
        <v>10950</v>
      </c>
      <c r="Q5801" t="s">
        <v>741</v>
      </c>
      <c r="V5801">
        <v>204364</v>
      </c>
      <c r="W5801" t="s">
        <v>742</v>
      </c>
      <c r="X5801">
        <v>8</v>
      </c>
      <c r="AG5801" t="s">
        <v>769</v>
      </c>
      <c r="AH5801" t="e">
        <f>VLOOKUP(C5801,'CREAR HV'!A:A,1,0)</f>
        <v>#N/A</v>
      </c>
    </row>
    <row r="5802" spans="1:34" x14ac:dyDescent="0.3">
      <c r="A5802" t="s">
        <v>10946</v>
      </c>
      <c r="B5802" t="s">
        <v>10947</v>
      </c>
      <c r="C5802">
        <v>51959973</v>
      </c>
      <c r="F5802" s="16">
        <v>25226</v>
      </c>
      <c r="G5802" t="s">
        <v>3906</v>
      </c>
      <c r="H5802" t="s">
        <v>650</v>
      </c>
      <c r="I5802" t="s">
        <v>2921</v>
      </c>
      <c r="J5802" t="s">
        <v>152</v>
      </c>
      <c r="K5802" t="s">
        <v>229</v>
      </c>
      <c r="L5802" t="s">
        <v>5541</v>
      </c>
      <c r="O5802" t="s">
        <v>5542</v>
      </c>
      <c r="P5802" t="s">
        <v>10955</v>
      </c>
      <c r="Q5802" t="s">
        <v>741</v>
      </c>
      <c r="AG5802" t="s">
        <v>743</v>
      </c>
      <c r="AH5802" t="e">
        <f>VLOOKUP(C5802,'CREAR HV'!A:A,1,0)</f>
        <v>#N/A</v>
      </c>
    </row>
    <row r="5803" spans="1:34" x14ac:dyDescent="0.3">
      <c r="A5803" t="s">
        <v>10946</v>
      </c>
      <c r="B5803" t="s">
        <v>10947</v>
      </c>
      <c r="C5803">
        <v>51933682</v>
      </c>
      <c r="F5803" s="16">
        <v>25213</v>
      </c>
      <c r="G5803" t="s">
        <v>44</v>
      </c>
      <c r="H5803" t="s">
        <v>44</v>
      </c>
      <c r="I5803" t="s">
        <v>5521</v>
      </c>
      <c r="J5803" t="s">
        <v>3637</v>
      </c>
      <c r="K5803" t="s">
        <v>2562</v>
      </c>
      <c r="L5803" t="s">
        <v>5522</v>
      </c>
      <c r="O5803" t="s">
        <v>5523</v>
      </c>
      <c r="P5803" t="s">
        <v>10955</v>
      </c>
      <c r="Q5803" t="s">
        <v>741</v>
      </c>
      <c r="AG5803" t="s">
        <v>769</v>
      </c>
      <c r="AH5803" t="e">
        <f>VLOOKUP(C5803,'CREAR HV'!A:A,1,0)</f>
        <v>#N/A</v>
      </c>
    </row>
    <row r="5804" spans="1:34" x14ac:dyDescent="0.3">
      <c r="A5804" t="s">
        <v>10946</v>
      </c>
      <c r="B5804" t="s">
        <v>10947</v>
      </c>
      <c r="C5804">
        <v>50929533</v>
      </c>
      <c r="F5804" s="16">
        <v>29013</v>
      </c>
      <c r="G5804" t="s">
        <v>1076</v>
      </c>
      <c r="H5804" t="s">
        <v>115</v>
      </c>
      <c r="I5804" t="s">
        <v>5305</v>
      </c>
      <c r="J5804" t="s">
        <v>279</v>
      </c>
      <c r="K5804" t="s">
        <v>5306</v>
      </c>
      <c r="L5804" t="s">
        <v>5307</v>
      </c>
      <c r="O5804" t="s">
        <v>5308</v>
      </c>
      <c r="P5804" t="s">
        <v>10955</v>
      </c>
      <c r="Q5804" t="s">
        <v>741</v>
      </c>
      <c r="AG5804" t="s">
        <v>743</v>
      </c>
      <c r="AH5804" t="e">
        <f>VLOOKUP(C5804,'CREAR HV'!A:A,1,0)</f>
        <v>#N/A</v>
      </c>
    </row>
    <row r="5805" spans="1:34" x14ac:dyDescent="0.3">
      <c r="A5805" t="s">
        <v>10946</v>
      </c>
      <c r="B5805" t="s">
        <v>10947</v>
      </c>
      <c r="C5805">
        <v>52961279</v>
      </c>
      <c r="E5805" s="16">
        <v>36875</v>
      </c>
      <c r="F5805" s="16">
        <v>30060</v>
      </c>
      <c r="G5805" t="s">
        <v>5922</v>
      </c>
      <c r="H5805" t="s">
        <v>5922</v>
      </c>
      <c r="I5805" t="s">
        <v>5031</v>
      </c>
      <c r="J5805" t="s">
        <v>1215</v>
      </c>
      <c r="K5805" t="s">
        <v>5923</v>
      </c>
      <c r="L5805" t="s">
        <v>5924</v>
      </c>
      <c r="O5805" t="s">
        <v>5925</v>
      </c>
      <c r="P5805" t="s">
        <v>10955</v>
      </c>
      <c r="Q5805" t="s">
        <v>741</v>
      </c>
      <c r="R5805" t="s">
        <v>748</v>
      </c>
      <c r="W5805" t="s">
        <v>2605</v>
      </c>
      <c r="X5805">
        <v>1</v>
      </c>
      <c r="AB5805" t="s">
        <v>5926</v>
      </c>
      <c r="AC5805" t="s">
        <v>5927</v>
      </c>
      <c r="AG5805" t="s">
        <v>743</v>
      </c>
      <c r="AH5805" t="e">
        <f>VLOOKUP(C5805,'CREAR HV'!A:A,1,0)</f>
        <v>#N/A</v>
      </c>
    </row>
    <row r="5806" spans="1:34" x14ac:dyDescent="0.3">
      <c r="A5806" t="s">
        <v>10946</v>
      </c>
      <c r="B5806" t="s">
        <v>10947</v>
      </c>
      <c r="C5806">
        <v>71628019</v>
      </c>
      <c r="F5806" s="16">
        <v>23038</v>
      </c>
      <c r="G5806" t="s">
        <v>5047</v>
      </c>
      <c r="H5806" t="s">
        <v>5047</v>
      </c>
      <c r="I5806" t="s">
        <v>6610</v>
      </c>
      <c r="J5806" t="s">
        <v>2882</v>
      </c>
      <c r="K5806" t="s">
        <v>1247</v>
      </c>
      <c r="L5806" t="s">
        <v>6611</v>
      </c>
      <c r="O5806" t="s">
        <v>6612</v>
      </c>
      <c r="P5806" t="s">
        <v>10950</v>
      </c>
      <c r="Q5806" t="s">
        <v>741</v>
      </c>
      <c r="V5806">
        <v>71628019</v>
      </c>
      <c r="W5806" t="s">
        <v>742</v>
      </c>
      <c r="X5806">
        <v>4</v>
      </c>
      <c r="AG5806" t="s">
        <v>769</v>
      </c>
      <c r="AH5806" t="e">
        <f>VLOOKUP(C5806,'CREAR HV'!A:A,1,0)</f>
        <v>#N/A</v>
      </c>
    </row>
    <row r="5807" spans="1:34" x14ac:dyDescent="0.3">
      <c r="A5807" t="s">
        <v>10946</v>
      </c>
      <c r="B5807" t="s">
        <v>10947</v>
      </c>
      <c r="C5807">
        <v>59651418</v>
      </c>
      <c r="F5807" s="16">
        <v>29776</v>
      </c>
      <c r="G5807" t="s">
        <v>1783</v>
      </c>
      <c r="H5807" t="s">
        <v>1784</v>
      </c>
      <c r="I5807" t="s">
        <v>2546</v>
      </c>
      <c r="J5807" t="s">
        <v>1520</v>
      </c>
      <c r="K5807" t="s">
        <v>1772</v>
      </c>
      <c r="L5807" t="s">
        <v>6109</v>
      </c>
      <c r="O5807" t="s">
        <v>6110</v>
      </c>
      <c r="P5807" t="s">
        <v>10955</v>
      </c>
      <c r="Q5807" t="s">
        <v>741</v>
      </c>
      <c r="AG5807" t="s">
        <v>769</v>
      </c>
      <c r="AH5807" t="e">
        <f>VLOOKUP(C5807,'CREAR HV'!A:A,1,0)</f>
        <v>#N/A</v>
      </c>
    </row>
    <row r="5808" spans="1:34" x14ac:dyDescent="0.3">
      <c r="A5808" t="s">
        <v>10946</v>
      </c>
      <c r="B5808" t="s">
        <v>10947</v>
      </c>
      <c r="C5808">
        <v>60283178</v>
      </c>
      <c r="F5808" s="16">
        <v>22297</v>
      </c>
      <c r="G5808" t="s">
        <v>1804</v>
      </c>
      <c r="H5808" t="s">
        <v>1804</v>
      </c>
      <c r="I5808" t="s">
        <v>6133</v>
      </c>
      <c r="J5808" t="s">
        <v>302</v>
      </c>
      <c r="K5808" t="s">
        <v>255</v>
      </c>
      <c r="L5808" t="s">
        <v>6134</v>
      </c>
      <c r="O5808" t="s">
        <v>6135</v>
      </c>
      <c r="P5808" t="s">
        <v>10955</v>
      </c>
      <c r="Q5808" t="s">
        <v>741</v>
      </c>
      <c r="AG5808" t="s">
        <v>743</v>
      </c>
      <c r="AH5808" t="e">
        <f>VLOOKUP(C5808,'CREAR HV'!A:A,1,0)</f>
        <v>#N/A</v>
      </c>
    </row>
    <row r="5809" spans="1:34" x14ac:dyDescent="0.3">
      <c r="A5809" t="s">
        <v>10946</v>
      </c>
      <c r="B5809" t="s">
        <v>10947</v>
      </c>
      <c r="C5809">
        <v>55059441</v>
      </c>
      <c r="F5809" s="16">
        <v>24910</v>
      </c>
      <c r="G5809" t="s">
        <v>585</v>
      </c>
      <c r="H5809" t="s">
        <v>535</v>
      </c>
      <c r="I5809" t="s">
        <v>5463</v>
      </c>
      <c r="J5809" t="s">
        <v>242</v>
      </c>
      <c r="K5809" t="s">
        <v>235</v>
      </c>
      <c r="L5809" t="s">
        <v>6014</v>
      </c>
      <c r="O5809" t="s">
        <v>6015</v>
      </c>
      <c r="P5809" t="s">
        <v>10955</v>
      </c>
      <c r="Q5809" t="s">
        <v>741</v>
      </c>
      <c r="AG5809" t="s">
        <v>743</v>
      </c>
      <c r="AH5809" t="e">
        <f>VLOOKUP(C5809,'CREAR HV'!A:A,1,0)</f>
        <v>#N/A</v>
      </c>
    </row>
    <row r="5810" spans="1:34" x14ac:dyDescent="0.3">
      <c r="A5810" t="s">
        <v>10946</v>
      </c>
      <c r="B5810" t="s">
        <v>10947</v>
      </c>
      <c r="C5810">
        <v>54256445</v>
      </c>
      <c r="F5810" s="16">
        <v>24831</v>
      </c>
      <c r="G5810" t="s">
        <v>1616</v>
      </c>
      <c r="H5810" t="s">
        <v>70</v>
      </c>
      <c r="I5810" t="s">
        <v>5112</v>
      </c>
      <c r="J5810" t="s">
        <v>6001</v>
      </c>
      <c r="K5810" t="s">
        <v>6002</v>
      </c>
      <c r="L5810" t="s">
        <v>6003</v>
      </c>
      <c r="O5810" t="s">
        <v>6004</v>
      </c>
      <c r="P5810" t="s">
        <v>10955</v>
      </c>
      <c r="Q5810" t="s">
        <v>741</v>
      </c>
      <c r="AG5810" t="s">
        <v>743</v>
      </c>
      <c r="AH5810" t="e">
        <f>VLOOKUP(C5810,'CREAR HV'!A:A,1,0)</f>
        <v>#N/A</v>
      </c>
    </row>
    <row r="5811" spans="1:34" x14ac:dyDescent="0.3">
      <c r="A5811" t="s">
        <v>10946</v>
      </c>
      <c r="B5811" t="s">
        <v>10947</v>
      </c>
      <c r="C5811">
        <v>52962678</v>
      </c>
      <c r="F5811" s="16">
        <v>30190</v>
      </c>
      <c r="G5811" t="s">
        <v>44</v>
      </c>
      <c r="H5811" t="s">
        <v>44</v>
      </c>
      <c r="I5811" t="s">
        <v>5928</v>
      </c>
      <c r="J5811" t="s">
        <v>146</v>
      </c>
      <c r="K5811" t="s">
        <v>5929</v>
      </c>
      <c r="L5811" t="s">
        <v>5930</v>
      </c>
      <c r="O5811" t="s">
        <v>5931</v>
      </c>
      <c r="P5811" t="s">
        <v>10955</v>
      </c>
      <c r="Q5811" t="s">
        <v>741</v>
      </c>
      <c r="AG5811" t="s">
        <v>769</v>
      </c>
      <c r="AH5811" t="e">
        <f>VLOOKUP(C5811,'CREAR HV'!A:A,1,0)</f>
        <v>#N/A</v>
      </c>
    </row>
    <row r="5812" spans="1:34" x14ac:dyDescent="0.3">
      <c r="A5812" t="s">
        <v>10946</v>
      </c>
      <c r="B5812" t="s">
        <v>10947</v>
      </c>
      <c r="C5812">
        <v>70066718</v>
      </c>
      <c r="F5812" s="16">
        <v>19861</v>
      </c>
      <c r="G5812" t="s">
        <v>3104</v>
      </c>
      <c r="H5812" t="s">
        <v>3105</v>
      </c>
      <c r="I5812" t="s">
        <v>6479</v>
      </c>
      <c r="J5812" t="s">
        <v>6480</v>
      </c>
      <c r="K5812" t="s">
        <v>222</v>
      </c>
      <c r="L5812" t="s">
        <v>159</v>
      </c>
      <c r="O5812" t="s">
        <v>6482</v>
      </c>
      <c r="P5812" t="s">
        <v>10950</v>
      </c>
      <c r="Q5812" t="s">
        <v>741</v>
      </c>
      <c r="V5812">
        <v>70066718</v>
      </c>
      <c r="W5812" t="s">
        <v>742</v>
      </c>
      <c r="X5812">
        <v>0</v>
      </c>
      <c r="AG5812" t="s">
        <v>769</v>
      </c>
      <c r="AH5812" t="e">
        <f>VLOOKUP(C5812,'CREAR HV'!A:A,1,0)</f>
        <v>#N/A</v>
      </c>
    </row>
    <row r="5813" spans="1:34" x14ac:dyDescent="0.3">
      <c r="A5813" t="s">
        <v>10946</v>
      </c>
      <c r="B5813" t="s">
        <v>10947</v>
      </c>
      <c r="C5813">
        <v>70066718</v>
      </c>
      <c r="F5813" s="16">
        <v>19861</v>
      </c>
      <c r="G5813" t="s">
        <v>3104</v>
      </c>
      <c r="H5813" t="s">
        <v>3105</v>
      </c>
      <c r="I5813" t="s">
        <v>6479</v>
      </c>
      <c r="J5813" t="s">
        <v>6480</v>
      </c>
      <c r="K5813" t="s">
        <v>222</v>
      </c>
      <c r="L5813" t="s">
        <v>159</v>
      </c>
      <c r="O5813" t="s">
        <v>6482</v>
      </c>
      <c r="P5813" t="s">
        <v>10950</v>
      </c>
      <c r="Q5813" t="s">
        <v>741</v>
      </c>
      <c r="V5813">
        <v>70066718</v>
      </c>
      <c r="W5813" t="s">
        <v>742</v>
      </c>
      <c r="X5813">
        <v>0</v>
      </c>
      <c r="AG5813" t="s">
        <v>743</v>
      </c>
      <c r="AH5813" t="e">
        <f>VLOOKUP(C5813,'CREAR HV'!A:A,1,0)</f>
        <v>#N/A</v>
      </c>
    </row>
    <row r="5814" spans="1:34" x14ac:dyDescent="0.3">
      <c r="A5814" t="s">
        <v>10946</v>
      </c>
      <c r="B5814" t="s">
        <v>10947</v>
      </c>
      <c r="C5814">
        <v>27470031</v>
      </c>
      <c r="F5814" s="16">
        <v>25499</v>
      </c>
      <c r="G5814" t="s">
        <v>39</v>
      </c>
      <c r="H5814" t="s">
        <v>39</v>
      </c>
      <c r="I5814" t="s">
        <v>3149</v>
      </c>
      <c r="J5814" t="s">
        <v>2220</v>
      </c>
      <c r="K5814" t="s">
        <v>3150</v>
      </c>
      <c r="L5814" t="s">
        <v>3151</v>
      </c>
      <c r="O5814" t="s">
        <v>3152</v>
      </c>
      <c r="P5814" t="s">
        <v>10955</v>
      </c>
      <c r="Q5814" t="s">
        <v>741</v>
      </c>
      <c r="AG5814" t="s">
        <v>743</v>
      </c>
      <c r="AH5814" t="e">
        <f>VLOOKUP(C5814,'CREAR HV'!A:A,1,0)</f>
        <v>#N/A</v>
      </c>
    </row>
    <row r="5815" spans="1:34" x14ac:dyDescent="0.3">
      <c r="A5815" t="s">
        <v>10946</v>
      </c>
      <c r="B5815" t="s">
        <v>10947</v>
      </c>
      <c r="C5815">
        <v>6770097</v>
      </c>
      <c r="F5815" s="16">
        <v>23502</v>
      </c>
      <c r="G5815" t="s">
        <v>1061</v>
      </c>
      <c r="H5815" t="s">
        <v>1061</v>
      </c>
      <c r="I5815" t="s">
        <v>1062</v>
      </c>
      <c r="J5815" t="s">
        <v>777</v>
      </c>
      <c r="K5815" t="s">
        <v>1063</v>
      </c>
      <c r="L5815" t="s">
        <v>1064</v>
      </c>
      <c r="O5815" t="s">
        <v>1065</v>
      </c>
      <c r="P5815" t="s">
        <v>10950</v>
      </c>
      <c r="Q5815" t="s">
        <v>741</v>
      </c>
      <c r="V5815">
        <v>6770097</v>
      </c>
      <c r="W5815" t="s">
        <v>742</v>
      </c>
      <c r="X5815">
        <v>7</v>
      </c>
      <c r="AG5815" t="s">
        <v>743</v>
      </c>
      <c r="AH5815" t="e">
        <f>VLOOKUP(C5815,'CREAR HV'!A:A,1,0)</f>
        <v>#N/A</v>
      </c>
    </row>
    <row r="5816" spans="1:34" x14ac:dyDescent="0.3">
      <c r="A5816" t="s">
        <v>10946</v>
      </c>
      <c r="B5816" t="s">
        <v>10947</v>
      </c>
      <c r="C5816">
        <v>1085903832</v>
      </c>
      <c r="F5816" s="16">
        <v>38491</v>
      </c>
      <c r="G5816" t="s">
        <v>474</v>
      </c>
      <c r="H5816" t="s">
        <v>474</v>
      </c>
      <c r="I5816" t="s">
        <v>9082</v>
      </c>
      <c r="J5816" t="s">
        <v>976</v>
      </c>
      <c r="K5816" t="s">
        <v>840</v>
      </c>
      <c r="L5816" t="s">
        <v>9083</v>
      </c>
      <c r="O5816" t="s">
        <v>9084</v>
      </c>
      <c r="P5816" t="s">
        <v>10950</v>
      </c>
      <c r="Q5816" t="s">
        <v>741</v>
      </c>
      <c r="V5816">
        <v>1085903832</v>
      </c>
      <c r="W5816" t="s">
        <v>742</v>
      </c>
      <c r="X5816">
        <v>21</v>
      </c>
      <c r="AG5816" t="s">
        <v>769</v>
      </c>
      <c r="AH5816" t="e">
        <f>VLOOKUP(C5816,'CREAR HV'!A:A,1,0)</f>
        <v>#N/A</v>
      </c>
    </row>
    <row r="5817" spans="1:34" x14ac:dyDescent="0.3">
      <c r="A5817" t="s">
        <v>10946</v>
      </c>
      <c r="B5817" t="s">
        <v>10947</v>
      </c>
      <c r="C5817">
        <v>66807274</v>
      </c>
      <c r="F5817" s="16">
        <v>25538</v>
      </c>
      <c r="G5817" t="s">
        <v>36</v>
      </c>
      <c r="H5817" t="s">
        <v>36</v>
      </c>
      <c r="I5817" t="s">
        <v>3334</v>
      </c>
      <c r="J5817" t="s">
        <v>6424</v>
      </c>
      <c r="K5817" t="s">
        <v>1202</v>
      </c>
      <c r="L5817" t="s">
        <v>6425</v>
      </c>
      <c r="O5817" t="s">
        <v>6426</v>
      </c>
      <c r="P5817" t="s">
        <v>10955</v>
      </c>
      <c r="Q5817" t="s">
        <v>741</v>
      </c>
      <c r="AG5817" t="s">
        <v>743</v>
      </c>
      <c r="AH5817" t="e">
        <f>VLOOKUP(C5817,'CREAR HV'!A:A,1,0)</f>
        <v>#N/A</v>
      </c>
    </row>
    <row r="5818" spans="1:34" x14ac:dyDescent="0.3">
      <c r="A5818" t="s">
        <v>10946</v>
      </c>
      <c r="B5818" t="s">
        <v>10947</v>
      </c>
      <c r="C5818">
        <v>63441455</v>
      </c>
      <c r="F5818" s="16">
        <v>24321</v>
      </c>
      <c r="G5818" t="s">
        <v>6215</v>
      </c>
      <c r="H5818" t="s">
        <v>6215</v>
      </c>
      <c r="I5818" t="s">
        <v>4082</v>
      </c>
      <c r="J5818" t="s">
        <v>5518</v>
      </c>
      <c r="K5818" t="s">
        <v>6216</v>
      </c>
      <c r="L5818" t="s">
        <v>6217</v>
      </c>
      <c r="O5818" t="s">
        <v>6218</v>
      </c>
      <c r="P5818" t="s">
        <v>10955</v>
      </c>
      <c r="Q5818" t="s">
        <v>741</v>
      </c>
      <c r="AG5818" t="s">
        <v>769</v>
      </c>
      <c r="AH5818" t="e">
        <f>VLOOKUP(C5818,'CREAR HV'!A:A,1,0)</f>
        <v>#N/A</v>
      </c>
    </row>
    <row r="5819" spans="1:34" x14ac:dyDescent="0.3">
      <c r="A5819" t="s">
        <v>10946</v>
      </c>
      <c r="B5819" t="s">
        <v>10947</v>
      </c>
      <c r="C5819">
        <v>63338270</v>
      </c>
      <c r="F5819" s="16">
        <v>24419</v>
      </c>
      <c r="G5819" t="s">
        <v>67</v>
      </c>
      <c r="H5819" t="s">
        <v>67</v>
      </c>
      <c r="I5819" t="s">
        <v>6188</v>
      </c>
      <c r="J5819" t="s">
        <v>506</v>
      </c>
      <c r="K5819" t="s">
        <v>476</v>
      </c>
      <c r="L5819" t="s">
        <v>6189</v>
      </c>
      <c r="O5819" t="s">
        <v>6190</v>
      </c>
      <c r="P5819" t="s">
        <v>10955</v>
      </c>
      <c r="Q5819" t="s">
        <v>741</v>
      </c>
      <c r="AG5819" t="s">
        <v>769</v>
      </c>
      <c r="AH5819" t="e">
        <f>VLOOKUP(C5819,'CREAR HV'!A:A,1,0)</f>
        <v>#N/A</v>
      </c>
    </row>
    <row r="5820" spans="1:34" x14ac:dyDescent="0.3">
      <c r="A5820" t="s">
        <v>10946</v>
      </c>
      <c r="B5820" t="s">
        <v>10947</v>
      </c>
      <c r="C5820">
        <v>1112768718</v>
      </c>
      <c r="F5820" s="16">
        <v>32826</v>
      </c>
      <c r="G5820" t="s">
        <v>2033</v>
      </c>
      <c r="H5820" t="s">
        <v>2033</v>
      </c>
      <c r="I5820" t="s">
        <v>3344</v>
      </c>
      <c r="J5820" t="s">
        <v>197</v>
      </c>
      <c r="K5820" t="s">
        <v>276</v>
      </c>
      <c r="L5820" t="s">
        <v>15015</v>
      </c>
      <c r="O5820" t="s">
        <v>15016</v>
      </c>
      <c r="P5820" t="s">
        <v>10955</v>
      </c>
      <c r="Q5820" t="s">
        <v>741</v>
      </c>
      <c r="AG5820" t="s">
        <v>159</v>
      </c>
      <c r="AH5820" t="e">
        <f>VLOOKUP(C5820,'CREAR HV'!A:A,1,0)</f>
        <v>#N/A</v>
      </c>
    </row>
    <row r="5821" spans="1:34" x14ac:dyDescent="0.3">
      <c r="A5821" t="s">
        <v>10946</v>
      </c>
      <c r="B5821" t="s">
        <v>10947</v>
      </c>
      <c r="C5821">
        <v>46384982</v>
      </c>
      <c r="E5821" s="16">
        <v>37349</v>
      </c>
      <c r="F5821" s="16">
        <v>30519</v>
      </c>
      <c r="G5821" t="s">
        <v>92</v>
      </c>
      <c r="H5821" t="s">
        <v>92</v>
      </c>
      <c r="I5821" t="s">
        <v>5142</v>
      </c>
      <c r="J5821" t="s">
        <v>242</v>
      </c>
      <c r="K5821" t="s">
        <v>5143</v>
      </c>
      <c r="L5821" t="s">
        <v>5144</v>
      </c>
      <c r="P5821" t="s">
        <v>10955</v>
      </c>
      <c r="Q5821" t="s">
        <v>3381</v>
      </c>
      <c r="R5821" t="s">
        <v>814</v>
      </c>
      <c r="W5821" t="s">
        <v>5145</v>
      </c>
      <c r="X5821">
        <v>0</v>
      </c>
      <c r="AB5821" t="s">
        <v>5146</v>
      </c>
      <c r="AC5821" t="s">
        <v>5147</v>
      </c>
      <c r="AG5821" t="s">
        <v>743</v>
      </c>
      <c r="AH5821" t="e">
        <f>VLOOKUP(C5821,'CREAR HV'!A:A,1,0)</f>
        <v>#N/A</v>
      </c>
    </row>
    <row r="5822" spans="1:34" x14ac:dyDescent="0.3">
      <c r="A5822" t="s">
        <v>10946</v>
      </c>
      <c r="B5822" t="s">
        <v>10947</v>
      </c>
      <c r="C5822">
        <v>46384982</v>
      </c>
      <c r="E5822" s="16">
        <v>37349</v>
      </c>
      <c r="F5822" s="16">
        <v>30519</v>
      </c>
      <c r="G5822" t="s">
        <v>92</v>
      </c>
      <c r="H5822" t="s">
        <v>92</v>
      </c>
      <c r="I5822" t="s">
        <v>5142</v>
      </c>
      <c r="J5822" t="s">
        <v>242</v>
      </c>
      <c r="K5822" t="s">
        <v>5143</v>
      </c>
      <c r="L5822" t="s">
        <v>5144</v>
      </c>
      <c r="P5822" t="s">
        <v>10955</v>
      </c>
      <c r="Q5822" t="s">
        <v>3381</v>
      </c>
      <c r="R5822" t="s">
        <v>814</v>
      </c>
      <c r="W5822" t="s">
        <v>5145</v>
      </c>
      <c r="X5822">
        <v>0</v>
      </c>
      <c r="AB5822" t="s">
        <v>5146</v>
      </c>
      <c r="AC5822" t="s">
        <v>5147</v>
      </c>
      <c r="AG5822" t="s">
        <v>743</v>
      </c>
      <c r="AH5822" t="e">
        <f>VLOOKUP(C5822,'CREAR HV'!A:A,1,0)</f>
        <v>#N/A</v>
      </c>
    </row>
    <row r="5823" spans="1:34" x14ac:dyDescent="0.3">
      <c r="A5823" t="s">
        <v>10946</v>
      </c>
      <c r="B5823" t="s">
        <v>10947</v>
      </c>
      <c r="C5823">
        <v>46384982</v>
      </c>
      <c r="E5823" s="16">
        <v>37349</v>
      </c>
      <c r="F5823" s="16">
        <v>30519</v>
      </c>
      <c r="G5823" t="s">
        <v>92</v>
      </c>
      <c r="H5823" t="s">
        <v>92</v>
      </c>
      <c r="I5823" t="s">
        <v>5142</v>
      </c>
      <c r="J5823" t="s">
        <v>242</v>
      </c>
      <c r="K5823" t="s">
        <v>5143</v>
      </c>
      <c r="L5823" t="s">
        <v>5144</v>
      </c>
      <c r="P5823" t="s">
        <v>10955</v>
      </c>
      <c r="Q5823" t="s">
        <v>3381</v>
      </c>
      <c r="R5823" t="s">
        <v>814</v>
      </c>
      <c r="W5823" t="s">
        <v>5145</v>
      </c>
      <c r="X5823">
        <v>0</v>
      </c>
      <c r="AB5823" t="s">
        <v>5146</v>
      </c>
      <c r="AC5823" t="s">
        <v>5147</v>
      </c>
      <c r="AG5823" t="s">
        <v>743</v>
      </c>
      <c r="AH5823" t="e">
        <f>VLOOKUP(C5823,'CREAR HV'!A:A,1,0)</f>
        <v>#N/A</v>
      </c>
    </row>
    <row r="5824" spans="1:34" x14ac:dyDescent="0.3">
      <c r="A5824" t="s">
        <v>10946</v>
      </c>
      <c r="B5824" t="s">
        <v>10947</v>
      </c>
      <c r="C5824">
        <v>46384982</v>
      </c>
      <c r="E5824" s="16">
        <v>37349</v>
      </c>
      <c r="F5824" s="16">
        <v>30519</v>
      </c>
      <c r="G5824" t="s">
        <v>92</v>
      </c>
      <c r="H5824" t="s">
        <v>92</v>
      </c>
      <c r="I5824" t="s">
        <v>5142</v>
      </c>
      <c r="J5824" t="s">
        <v>242</v>
      </c>
      <c r="K5824" t="s">
        <v>5143</v>
      </c>
      <c r="L5824" t="s">
        <v>5144</v>
      </c>
      <c r="P5824" t="s">
        <v>10955</v>
      </c>
      <c r="Q5824" t="s">
        <v>3381</v>
      </c>
      <c r="R5824" t="s">
        <v>814</v>
      </c>
      <c r="W5824" t="s">
        <v>5145</v>
      </c>
      <c r="X5824">
        <v>0</v>
      </c>
      <c r="AB5824" t="s">
        <v>5146</v>
      </c>
      <c r="AC5824" t="s">
        <v>5147</v>
      </c>
      <c r="AG5824" t="s">
        <v>743</v>
      </c>
      <c r="AH5824" t="e">
        <f>VLOOKUP(C5824,'CREAR HV'!A:A,1,0)</f>
        <v>#N/A</v>
      </c>
    </row>
    <row r="5825" spans="1:34" x14ac:dyDescent="0.3">
      <c r="A5825" t="s">
        <v>10946</v>
      </c>
      <c r="B5825" t="s">
        <v>10947</v>
      </c>
      <c r="C5825">
        <v>93372736</v>
      </c>
      <c r="F5825" s="16">
        <v>25051</v>
      </c>
      <c r="G5825" t="s">
        <v>6348</v>
      </c>
      <c r="H5825" t="s">
        <v>6348</v>
      </c>
      <c r="I5825" t="s">
        <v>7153</v>
      </c>
      <c r="J5825" t="s">
        <v>2086</v>
      </c>
      <c r="K5825" t="s">
        <v>272</v>
      </c>
      <c r="L5825" t="s">
        <v>7865</v>
      </c>
      <c r="O5825" t="s">
        <v>7866</v>
      </c>
      <c r="P5825" t="s">
        <v>10955</v>
      </c>
      <c r="Q5825" t="s">
        <v>741</v>
      </c>
      <c r="AG5825" t="s">
        <v>769</v>
      </c>
      <c r="AH5825" t="e">
        <f>VLOOKUP(C5825,'CREAR HV'!A:A,1,0)</f>
        <v>#N/A</v>
      </c>
    </row>
    <row r="5826" spans="1:34" x14ac:dyDescent="0.3">
      <c r="A5826" t="s">
        <v>10946</v>
      </c>
      <c r="B5826" t="s">
        <v>10947</v>
      </c>
      <c r="C5826">
        <v>1123630736</v>
      </c>
      <c r="F5826" s="16">
        <v>34144</v>
      </c>
      <c r="G5826" t="s">
        <v>2261</v>
      </c>
      <c r="H5826" t="s">
        <v>2262</v>
      </c>
      <c r="I5826" t="s">
        <v>15017</v>
      </c>
      <c r="J5826" t="s">
        <v>231</v>
      </c>
      <c r="K5826" t="s">
        <v>15018</v>
      </c>
      <c r="L5826" t="s">
        <v>15019</v>
      </c>
      <c r="P5826" t="s">
        <v>10950</v>
      </c>
      <c r="Q5826" t="s">
        <v>741</v>
      </c>
      <c r="V5826">
        <v>267069</v>
      </c>
      <c r="W5826" t="s">
        <v>742</v>
      </c>
      <c r="X5826">
        <v>0</v>
      </c>
      <c r="AG5826" t="s">
        <v>159</v>
      </c>
      <c r="AH5826" t="e">
        <f>VLOOKUP(C5826,'CREAR HV'!A:A,1,0)</f>
        <v>#N/A</v>
      </c>
    </row>
    <row r="5827" spans="1:34" x14ac:dyDescent="0.3">
      <c r="A5827" t="s">
        <v>10946</v>
      </c>
      <c r="B5827" t="s">
        <v>10947</v>
      </c>
      <c r="C5827">
        <v>1013634550</v>
      </c>
      <c r="F5827" s="16">
        <v>33791</v>
      </c>
      <c r="G5827" t="s">
        <v>3054</v>
      </c>
      <c r="H5827" t="s">
        <v>3054</v>
      </c>
      <c r="I5827" t="s">
        <v>8148</v>
      </c>
      <c r="J5827" t="s">
        <v>1025</v>
      </c>
      <c r="K5827" t="s">
        <v>304</v>
      </c>
      <c r="L5827" t="s">
        <v>8149</v>
      </c>
      <c r="O5827" t="s">
        <v>8150</v>
      </c>
      <c r="P5827" t="s">
        <v>10955</v>
      </c>
      <c r="Q5827" t="s">
        <v>741</v>
      </c>
      <c r="AG5827" t="s">
        <v>11069</v>
      </c>
      <c r="AH5827" t="e">
        <f>VLOOKUP(C5827,'CREAR HV'!A:A,1,0)</f>
        <v>#N/A</v>
      </c>
    </row>
    <row r="5828" spans="1:34" x14ac:dyDescent="0.3">
      <c r="A5828" t="s">
        <v>10946</v>
      </c>
      <c r="B5828" t="s">
        <v>10947</v>
      </c>
      <c r="C5828">
        <v>43555872</v>
      </c>
      <c r="E5828" s="16">
        <v>32720</v>
      </c>
      <c r="F5828" s="16">
        <v>26094</v>
      </c>
      <c r="G5828" t="s">
        <v>65</v>
      </c>
      <c r="H5828" t="s">
        <v>65</v>
      </c>
      <c r="I5828" t="s">
        <v>2950</v>
      </c>
      <c r="J5828" t="s">
        <v>1247</v>
      </c>
      <c r="K5828" t="s">
        <v>2882</v>
      </c>
      <c r="L5828" t="s">
        <v>4978</v>
      </c>
      <c r="O5828" t="s">
        <v>4979</v>
      </c>
      <c r="P5828" t="s">
        <v>10955</v>
      </c>
      <c r="Q5828" t="s">
        <v>1038</v>
      </c>
      <c r="R5828" t="s">
        <v>748</v>
      </c>
      <c r="W5828" t="s">
        <v>3290</v>
      </c>
      <c r="X5828">
        <v>0</v>
      </c>
      <c r="AB5828" t="s">
        <v>4980</v>
      </c>
      <c r="AC5828" t="s">
        <v>4981</v>
      </c>
      <c r="AG5828" t="s">
        <v>769</v>
      </c>
      <c r="AH5828" t="e">
        <f>VLOOKUP(C5828,'CREAR HV'!A:A,1,0)</f>
        <v>#N/A</v>
      </c>
    </row>
    <row r="5829" spans="1:34" x14ac:dyDescent="0.3">
      <c r="A5829" t="s">
        <v>10946</v>
      </c>
      <c r="B5829" t="s">
        <v>10947</v>
      </c>
      <c r="C5829">
        <v>40386481</v>
      </c>
      <c r="E5829" s="16">
        <v>37649</v>
      </c>
      <c r="F5829" s="16">
        <v>25365</v>
      </c>
      <c r="G5829" t="s">
        <v>2219</v>
      </c>
      <c r="H5829" t="s">
        <v>2219</v>
      </c>
      <c r="I5829" t="s">
        <v>4557</v>
      </c>
      <c r="J5829" t="s">
        <v>328</v>
      </c>
      <c r="K5829" t="s">
        <v>2370</v>
      </c>
      <c r="L5829" t="s">
        <v>4558</v>
      </c>
      <c r="M5829" t="s">
        <v>4558</v>
      </c>
      <c r="O5829" t="s">
        <v>4559</v>
      </c>
      <c r="P5829" t="s">
        <v>10955</v>
      </c>
      <c r="Q5829" t="s">
        <v>741</v>
      </c>
      <c r="R5829" t="s">
        <v>748</v>
      </c>
      <c r="W5829" t="s">
        <v>159</v>
      </c>
      <c r="X5829">
        <v>0</v>
      </c>
      <c r="AG5829" t="s">
        <v>11069</v>
      </c>
      <c r="AH5829" t="e">
        <f>VLOOKUP(C5829,'CREAR HV'!A:A,1,0)</f>
        <v>#N/A</v>
      </c>
    </row>
    <row r="5830" spans="1:34" x14ac:dyDescent="0.3">
      <c r="A5830" t="s">
        <v>10946</v>
      </c>
      <c r="B5830" t="s">
        <v>10947</v>
      </c>
      <c r="C5830">
        <v>1151948813</v>
      </c>
      <c r="F5830" s="16">
        <v>34044</v>
      </c>
      <c r="G5830" t="s">
        <v>36</v>
      </c>
      <c r="H5830" t="s">
        <v>36</v>
      </c>
      <c r="I5830" t="s">
        <v>9714</v>
      </c>
      <c r="J5830" t="s">
        <v>9715</v>
      </c>
      <c r="K5830" t="s">
        <v>1514</v>
      </c>
      <c r="L5830" t="s">
        <v>9716</v>
      </c>
      <c r="O5830" t="s">
        <v>9717</v>
      </c>
      <c r="P5830" t="s">
        <v>10955</v>
      </c>
      <c r="Q5830" t="s">
        <v>741</v>
      </c>
      <c r="AG5830" t="s">
        <v>769</v>
      </c>
      <c r="AH5830" t="e">
        <f>VLOOKUP(C5830,'CREAR HV'!A:A,1,0)</f>
        <v>#N/A</v>
      </c>
    </row>
    <row r="5831" spans="1:34" x14ac:dyDescent="0.3">
      <c r="A5831" t="s">
        <v>10946</v>
      </c>
      <c r="B5831" t="s">
        <v>10947</v>
      </c>
      <c r="C5831">
        <v>1053786664</v>
      </c>
      <c r="F5831" s="16">
        <v>31933</v>
      </c>
      <c r="G5831" t="s">
        <v>33</v>
      </c>
      <c r="H5831" t="s">
        <v>33</v>
      </c>
      <c r="I5831" t="s">
        <v>8670</v>
      </c>
      <c r="J5831" t="s">
        <v>3031</v>
      </c>
      <c r="K5831" t="s">
        <v>276</v>
      </c>
      <c r="L5831" t="s">
        <v>8671</v>
      </c>
      <c r="O5831" t="s">
        <v>8672</v>
      </c>
      <c r="P5831" t="s">
        <v>10955</v>
      </c>
      <c r="Q5831" t="s">
        <v>741</v>
      </c>
      <c r="AG5831" t="s">
        <v>769</v>
      </c>
      <c r="AH5831" t="e">
        <f>VLOOKUP(C5831,'CREAR HV'!A:A,1,0)</f>
        <v>#N/A</v>
      </c>
    </row>
    <row r="5832" spans="1:34" x14ac:dyDescent="0.3">
      <c r="A5832" t="s">
        <v>10946</v>
      </c>
      <c r="B5832" t="s">
        <v>10947</v>
      </c>
      <c r="C5832">
        <v>79985856</v>
      </c>
      <c r="F5832" s="16">
        <v>28847</v>
      </c>
      <c r="G5832" t="s">
        <v>44</v>
      </c>
      <c r="H5832" t="s">
        <v>44</v>
      </c>
      <c r="I5832" t="s">
        <v>15020</v>
      </c>
      <c r="J5832" t="s">
        <v>1344</v>
      </c>
      <c r="K5832" t="s">
        <v>3558</v>
      </c>
      <c r="L5832" t="s">
        <v>15021</v>
      </c>
      <c r="O5832" t="s">
        <v>15022</v>
      </c>
      <c r="P5832" t="s">
        <v>10950</v>
      </c>
      <c r="Q5832" t="s">
        <v>741</v>
      </c>
      <c r="V5832">
        <v>79985856</v>
      </c>
      <c r="W5832" t="s">
        <v>742</v>
      </c>
      <c r="X5832">
        <v>1</v>
      </c>
      <c r="AG5832" t="s">
        <v>159</v>
      </c>
      <c r="AH5832" t="e">
        <f>VLOOKUP(C5832,'CREAR HV'!A:A,1,0)</f>
        <v>#N/A</v>
      </c>
    </row>
    <row r="5833" spans="1:34" x14ac:dyDescent="0.3">
      <c r="A5833" t="s">
        <v>10946</v>
      </c>
      <c r="B5833" t="s">
        <v>10947</v>
      </c>
      <c r="C5833">
        <v>22446685</v>
      </c>
      <c r="F5833" s="16">
        <v>24663</v>
      </c>
      <c r="G5833" t="s">
        <v>1076</v>
      </c>
      <c r="H5833" t="s">
        <v>115</v>
      </c>
      <c r="I5833" t="s">
        <v>2734</v>
      </c>
      <c r="J5833" t="s">
        <v>2735</v>
      </c>
      <c r="K5833" t="s">
        <v>152</v>
      </c>
      <c r="L5833" t="s">
        <v>2736</v>
      </c>
      <c r="O5833" t="s">
        <v>2737</v>
      </c>
      <c r="P5833" t="s">
        <v>10955</v>
      </c>
      <c r="Q5833" t="s">
        <v>741</v>
      </c>
      <c r="AG5833" t="s">
        <v>743</v>
      </c>
      <c r="AH5833" t="e">
        <f>VLOOKUP(C5833,'CREAR HV'!A:A,1,0)</f>
        <v>#N/A</v>
      </c>
    </row>
    <row r="5834" spans="1:34" x14ac:dyDescent="0.3">
      <c r="A5834" t="s">
        <v>10946</v>
      </c>
      <c r="B5834" t="s">
        <v>10947</v>
      </c>
      <c r="C5834">
        <v>25061203</v>
      </c>
      <c r="F5834" s="16">
        <v>24902</v>
      </c>
      <c r="G5834" t="s">
        <v>1625</v>
      </c>
      <c r="H5834" t="s">
        <v>1625</v>
      </c>
      <c r="I5834" t="s">
        <v>2968</v>
      </c>
      <c r="J5834" t="s">
        <v>771</v>
      </c>
      <c r="K5834" t="s">
        <v>315</v>
      </c>
      <c r="L5834" t="s">
        <v>2969</v>
      </c>
      <c r="O5834" t="s">
        <v>2970</v>
      </c>
      <c r="P5834" t="s">
        <v>10955</v>
      </c>
      <c r="Q5834" t="s">
        <v>741</v>
      </c>
      <c r="AG5834" t="s">
        <v>743</v>
      </c>
      <c r="AH5834" t="e">
        <f>VLOOKUP(C5834,'CREAR HV'!A:A,1,0)</f>
        <v>#N/A</v>
      </c>
    </row>
    <row r="5835" spans="1:34" x14ac:dyDescent="0.3">
      <c r="A5835" t="s">
        <v>10946</v>
      </c>
      <c r="B5835" t="s">
        <v>10947</v>
      </c>
      <c r="C5835">
        <v>24713112</v>
      </c>
      <c r="F5835" s="16">
        <v>29118</v>
      </c>
      <c r="G5835" t="s">
        <v>2929</v>
      </c>
      <c r="H5835" t="s">
        <v>2930</v>
      </c>
      <c r="I5835" t="s">
        <v>2931</v>
      </c>
      <c r="J5835" t="s">
        <v>2917</v>
      </c>
      <c r="K5835" t="s">
        <v>2468</v>
      </c>
      <c r="L5835" t="s">
        <v>2932</v>
      </c>
      <c r="O5835" t="s">
        <v>2933</v>
      </c>
      <c r="P5835" t="s">
        <v>10955</v>
      </c>
      <c r="Q5835" t="s">
        <v>741</v>
      </c>
      <c r="AG5835" t="s">
        <v>743</v>
      </c>
      <c r="AH5835" t="e">
        <f>VLOOKUP(C5835,'CREAR HV'!A:A,1,0)</f>
        <v>#N/A</v>
      </c>
    </row>
    <row r="5836" spans="1:34" x14ac:dyDescent="0.3">
      <c r="A5836" t="s">
        <v>10946</v>
      </c>
      <c r="B5836" t="s">
        <v>10947</v>
      </c>
      <c r="C5836">
        <v>25100132</v>
      </c>
      <c r="F5836" s="16">
        <v>25540</v>
      </c>
      <c r="G5836" t="s">
        <v>2971</v>
      </c>
      <c r="H5836" t="s">
        <v>2971</v>
      </c>
      <c r="I5836" t="s">
        <v>2706</v>
      </c>
      <c r="J5836" t="s">
        <v>149</v>
      </c>
      <c r="K5836" t="s">
        <v>367</v>
      </c>
      <c r="L5836" t="s">
        <v>2976</v>
      </c>
      <c r="O5836" t="s">
        <v>2977</v>
      </c>
      <c r="P5836" t="s">
        <v>10955</v>
      </c>
      <c r="Q5836" t="s">
        <v>741</v>
      </c>
      <c r="AG5836" t="s">
        <v>769</v>
      </c>
      <c r="AH5836" t="e">
        <f>VLOOKUP(C5836,'CREAR HV'!A:A,1,0)</f>
        <v>#N/A</v>
      </c>
    </row>
    <row r="5837" spans="1:34" x14ac:dyDescent="0.3">
      <c r="A5837" t="s">
        <v>10946</v>
      </c>
      <c r="B5837" t="s">
        <v>10947</v>
      </c>
      <c r="C5837">
        <v>23794333</v>
      </c>
      <c r="F5837" s="16">
        <v>27528</v>
      </c>
      <c r="G5837" t="s">
        <v>1150</v>
      </c>
      <c r="H5837" t="s">
        <v>1150</v>
      </c>
      <c r="I5837" t="s">
        <v>2851</v>
      </c>
      <c r="J5837" t="s">
        <v>200</v>
      </c>
      <c r="K5837" t="s">
        <v>157</v>
      </c>
      <c r="L5837" t="s">
        <v>2852</v>
      </c>
      <c r="O5837" t="s">
        <v>2853</v>
      </c>
      <c r="P5837" t="s">
        <v>10955</v>
      </c>
      <c r="Q5837" t="s">
        <v>741</v>
      </c>
      <c r="AG5837" t="s">
        <v>769</v>
      </c>
      <c r="AH5837" t="e">
        <f>VLOOKUP(C5837,'CREAR HV'!A:A,1,0)</f>
        <v>#N/A</v>
      </c>
    </row>
    <row r="5838" spans="1:34" x14ac:dyDescent="0.3">
      <c r="A5838" t="s">
        <v>10946</v>
      </c>
      <c r="B5838" t="s">
        <v>10947</v>
      </c>
      <c r="C5838">
        <v>27804979</v>
      </c>
      <c r="E5838" s="16">
        <v>29872</v>
      </c>
      <c r="F5838" s="16">
        <v>22303</v>
      </c>
      <c r="G5838" t="s">
        <v>3178</v>
      </c>
      <c r="H5838" t="s">
        <v>3179</v>
      </c>
      <c r="I5838" t="s">
        <v>3180</v>
      </c>
      <c r="J5838" t="s">
        <v>3181</v>
      </c>
      <c r="K5838" t="s">
        <v>3182</v>
      </c>
      <c r="L5838" t="s">
        <v>3183</v>
      </c>
      <c r="O5838" t="s">
        <v>3184</v>
      </c>
      <c r="P5838" t="s">
        <v>10955</v>
      </c>
      <c r="Q5838" t="s">
        <v>849</v>
      </c>
      <c r="R5838" t="s">
        <v>814</v>
      </c>
      <c r="W5838" t="s">
        <v>3185</v>
      </c>
      <c r="X5838">
        <v>0</v>
      </c>
      <c r="AB5838" t="s">
        <v>3186</v>
      </c>
      <c r="AC5838" t="s">
        <v>3187</v>
      </c>
      <c r="AG5838" t="s">
        <v>743</v>
      </c>
      <c r="AH5838" t="e">
        <f>VLOOKUP(C5838,'CREAR HV'!A:A,1,0)</f>
        <v>#N/A</v>
      </c>
    </row>
    <row r="5839" spans="1:34" x14ac:dyDescent="0.3">
      <c r="A5839" t="s">
        <v>10946</v>
      </c>
      <c r="B5839" t="s">
        <v>10947</v>
      </c>
      <c r="C5839">
        <v>27532583</v>
      </c>
      <c r="E5839" s="16">
        <v>29115</v>
      </c>
      <c r="F5839" s="16">
        <v>21693</v>
      </c>
      <c r="G5839" t="s">
        <v>28</v>
      </c>
      <c r="H5839" t="s">
        <v>28</v>
      </c>
      <c r="I5839" t="s">
        <v>3153</v>
      </c>
      <c r="J5839" t="s">
        <v>209</v>
      </c>
      <c r="K5839" t="s">
        <v>2468</v>
      </c>
      <c r="L5839" t="s">
        <v>3154</v>
      </c>
      <c r="O5839" t="s">
        <v>1070</v>
      </c>
      <c r="P5839" t="s">
        <v>10955</v>
      </c>
      <c r="Q5839" t="s">
        <v>849</v>
      </c>
      <c r="R5839" t="s">
        <v>814</v>
      </c>
      <c r="W5839" t="s">
        <v>3155</v>
      </c>
      <c r="X5839">
        <v>0</v>
      </c>
      <c r="AB5839" t="s">
        <v>3156</v>
      </c>
      <c r="AC5839" t="s">
        <v>3157</v>
      </c>
      <c r="AG5839" t="s">
        <v>743</v>
      </c>
      <c r="AH5839" t="e">
        <f>VLOOKUP(C5839,'CREAR HV'!A:A,1,0)</f>
        <v>#N/A</v>
      </c>
    </row>
    <row r="5840" spans="1:34" x14ac:dyDescent="0.3">
      <c r="A5840" t="s">
        <v>10946</v>
      </c>
      <c r="B5840" t="s">
        <v>10947</v>
      </c>
      <c r="C5840">
        <v>27355979</v>
      </c>
      <c r="F5840" s="16">
        <v>24567</v>
      </c>
      <c r="G5840" t="s">
        <v>28</v>
      </c>
      <c r="H5840" t="s">
        <v>28</v>
      </c>
      <c r="I5840" t="s">
        <v>3146</v>
      </c>
      <c r="J5840" t="s">
        <v>189</v>
      </c>
      <c r="K5840" t="s">
        <v>1764</v>
      </c>
      <c r="L5840" t="s">
        <v>3147</v>
      </c>
      <c r="O5840" t="s">
        <v>3148</v>
      </c>
      <c r="P5840" t="s">
        <v>10955</v>
      </c>
      <c r="Q5840" t="s">
        <v>741</v>
      </c>
      <c r="AG5840" t="s">
        <v>769</v>
      </c>
      <c r="AH5840" t="e">
        <f>VLOOKUP(C5840,'CREAR HV'!A:A,1,0)</f>
        <v>#N/A</v>
      </c>
    </row>
    <row r="5841" spans="1:34" x14ac:dyDescent="0.3">
      <c r="A5841" t="s">
        <v>10946</v>
      </c>
      <c r="B5841" t="s">
        <v>10947</v>
      </c>
      <c r="C5841">
        <v>1059444677</v>
      </c>
      <c r="F5841" s="16">
        <v>31799</v>
      </c>
      <c r="G5841" t="s">
        <v>1493</v>
      </c>
      <c r="H5841" t="s">
        <v>1493</v>
      </c>
      <c r="I5841" t="s">
        <v>3553</v>
      </c>
      <c r="J5841" t="s">
        <v>2157</v>
      </c>
      <c r="K5841" t="s">
        <v>5247</v>
      </c>
      <c r="L5841" t="s">
        <v>8751</v>
      </c>
      <c r="O5841" t="s">
        <v>8752</v>
      </c>
      <c r="P5841" t="s">
        <v>10955</v>
      </c>
      <c r="Q5841" t="s">
        <v>741</v>
      </c>
      <c r="AG5841" t="s">
        <v>769</v>
      </c>
      <c r="AH5841" t="e">
        <f>VLOOKUP(C5841,'CREAR HV'!A:A,1,0)</f>
        <v>#N/A</v>
      </c>
    </row>
    <row r="5842" spans="1:34" x14ac:dyDescent="0.3">
      <c r="A5842" t="s">
        <v>10946</v>
      </c>
      <c r="B5842" t="s">
        <v>10947</v>
      </c>
      <c r="C5842">
        <v>26861438</v>
      </c>
      <c r="F5842" s="16">
        <v>21060</v>
      </c>
      <c r="G5842" t="s">
        <v>2328</v>
      </c>
      <c r="H5842" t="s">
        <v>2329</v>
      </c>
      <c r="I5842" t="s">
        <v>3083</v>
      </c>
      <c r="J5842" t="s">
        <v>291</v>
      </c>
      <c r="K5842" t="s">
        <v>291</v>
      </c>
      <c r="L5842" t="s">
        <v>3084</v>
      </c>
      <c r="O5842" t="s">
        <v>3085</v>
      </c>
      <c r="P5842" t="s">
        <v>10955</v>
      </c>
      <c r="Q5842" t="s">
        <v>741</v>
      </c>
      <c r="AG5842" t="s">
        <v>743</v>
      </c>
      <c r="AH5842" t="e">
        <f>VLOOKUP(C5842,'CREAR HV'!A:A,1,0)</f>
        <v>#N/A</v>
      </c>
    </row>
    <row r="5843" spans="1:34" x14ac:dyDescent="0.3">
      <c r="A5843" t="s">
        <v>10946</v>
      </c>
      <c r="B5843" t="s">
        <v>10947</v>
      </c>
      <c r="C5843">
        <v>25164922</v>
      </c>
      <c r="F5843" s="16">
        <v>26068</v>
      </c>
      <c r="G5843" t="s">
        <v>2320</v>
      </c>
      <c r="H5843" t="s">
        <v>2320</v>
      </c>
      <c r="I5843" t="s">
        <v>2981</v>
      </c>
      <c r="J5843" t="s">
        <v>2982</v>
      </c>
      <c r="K5843" t="s">
        <v>2983</v>
      </c>
      <c r="L5843" t="s">
        <v>2984</v>
      </c>
      <c r="O5843" t="s">
        <v>2985</v>
      </c>
      <c r="P5843" t="s">
        <v>10955</v>
      </c>
      <c r="Q5843" t="s">
        <v>741</v>
      </c>
      <c r="AG5843" t="s">
        <v>769</v>
      </c>
      <c r="AH5843" t="e">
        <f>VLOOKUP(C5843,'CREAR HV'!A:A,1,0)</f>
        <v>#N/A</v>
      </c>
    </row>
    <row r="5844" spans="1:34" x14ac:dyDescent="0.3">
      <c r="A5844" t="s">
        <v>10946</v>
      </c>
      <c r="B5844" t="s">
        <v>10947</v>
      </c>
      <c r="C5844">
        <v>25873538</v>
      </c>
      <c r="F5844" s="16">
        <v>25748</v>
      </c>
      <c r="G5844" t="s">
        <v>659</v>
      </c>
      <c r="H5844" t="s">
        <v>659</v>
      </c>
      <c r="I5844" t="s">
        <v>3025</v>
      </c>
      <c r="J5844" t="s">
        <v>3026</v>
      </c>
      <c r="K5844" t="s">
        <v>197</v>
      </c>
      <c r="L5844" t="s">
        <v>3027</v>
      </c>
      <c r="O5844" t="s">
        <v>3028</v>
      </c>
      <c r="P5844" t="s">
        <v>10955</v>
      </c>
      <c r="Q5844" t="s">
        <v>741</v>
      </c>
      <c r="AG5844" t="s">
        <v>743</v>
      </c>
      <c r="AH5844" t="e">
        <f>VLOOKUP(C5844,'CREAR HV'!A:A,1,0)</f>
        <v>#N/A</v>
      </c>
    </row>
    <row r="5845" spans="1:34" x14ac:dyDescent="0.3">
      <c r="A5845" t="s">
        <v>10946</v>
      </c>
      <c r="B5845" t="s">
        <v>10947</v>
      </c>
      <c r="C5845">
        <v>1082691490</v>
      </c>
      <c r="F5845" s="16">
        <v>34227</v>
      </c>
      <c r="G5845" t="s">
        <v>3121</v>
      </c>
      <c r="H5845" t="s">
        <v>3121</v>
      </c>
      <c r="I5845" t="s">
        <v>9013</v>
      </c>
      <c r="J5845" t="s">
        <v>6895</v>
      </c>
      <c r="K5845" t="s">
        <v>1215</v>
      </c>
      <c r="L5845" t="s">
        <v>9014</v>
      </c>
      <c r="O5845" t="s">
        <v>9015</v>
      </c>
      <c r="P5845" t="s">
        <v>10955</v>
      </c>
      <c r="Q5845" t="s">
        <v>741</v>
      </c>
      <c r="AG5845" t="s">
        <v>769</v>
      </c>
      <c r="AH5845" t="e">
        <f>VLOOKUP(C5845,'CREAR HV'!A:A,1,0)</f>
        <v>#N/A</v>
      </c>
    </row>
    <row r="5846" spans="1:34" x14ac:dyDescent="0.3">
      <c r="A5846" t="s">
        <v>10946</v>
      </c>
      <c r="B5846" t="s">
        <v>10947</v>
      </c>
      <c r="C5846">
        <v>14296257</v>
      </c>
      <c r="F5846" s="16">
        <v>31306</v>
      </c>
      <c r="G5846" t="s">
        <v>1652</v>
      </c>
      <c r="H5846" t="s">
        <v>111</v>
      </c>
      <c r="I5846" t="s">
        <v>1898</v>
      </c>
      <c r="J5846" t="s">
        <v>1465</v>
      </c>
      <c r="K5846" t="s">
        <v>1899</v>
      </c>
      <c r="L5846" t="s">
        <v>1900</v>
      </c>
      <c r="O5846" t="s">
        <v>1901</v>
      </c>
      <c r="P5846" t="s">
        <v>10950</v>
      </c>
      <c r="Q5846" t="s">
        <v>741</v>
      </c>
      <c r="V5846">
        <v>85091657363</v>
      </c>
      <c r="W5846" t="s">
        <v>742</v>
      </c>
      <c r="X5846">
        <v>35</v>
      </c>
      <c r="AG5846" t="s">
        <v>769</v>
      </c>
      <c r="AH5846" t="e">
        <f>VLOOKUP(C5846,'CREAR HV'!A:A,1,0)</f>
        <v>#N/A</v>
      </c>
    </row>
    <row r="5847" spans="1:34" x14ac:dyDescent="0.3">
      <c r="A5847" t="s">
        <v>10946</v>
      </c>
      <c r="B5847" t="s">
        <v>10947</v>
      </c>
      <c r="C5847">
        <v>80203746</v>
      </c>
      <c r="F5847" s="16">
        <v>30620</v>
      </c>
      <c r="G5847" t="s">
        <v>2533</v>
      </c>
      <c r="H5847" t="s">
        <v>2533</v>
      </c>
      <c r="I5847" t="s">
        <v>7477</v>
      </c>
      <c r="J5847" t="s">
        <v>515</v>
      </c>
      <c r="K5847" t="s">
        <v>2781</v>
      </c>
      <c r="L5847" t="s">
        <v>7478</v>
      </c>
      <c r="O5847" t="s">
        <v>7479</v>
      </c>
      <c r="P5847" t="s">
        <v>10950</v>
      </c>
      <c r="Q5847" t="s">
        <v>741</v>
      </c>
      <c r="V5847">
        <v>80203746</v>
      </c>
      <c r="W5847" t="s">
        <v>742</v>
      </c>
      <c r="X5847">
        <v>51</v>
      </c>
      <c r="AG5847" t="s">
        <v>769</v>
      </c>
      <c r="AH5847" t="e">
        <f>VLOOKUP(C5847,'CREAR HV'!A:A,1,0)</f>
        <v>#N/A</v>
      </c>
    </row>
    <row r="5848" spans="1:34" x14ac:dyDescent="0.3">
      <c r="A5848" t="s">
        <v>10946</v>
      </c>
      <c r="B5848" t="s">
        <v>10947</v>
      </c>
      <c r="C5848">
        <v>9155674</v>
      </c>
      <c r="F5848" s="16">
        <v>27543</v>
      </c>
      <c r="G5848" t="s">
        <v>1364</v>
      </c>
      <c r="H5848" t="s">
        <v>1365</v>
      </c>
      <c r="I5848" t="s">
        <v>1366</v>
      </c>
      <c r="J5848" t="s">
        <v>412</v>
      </c>
      <c r="K5848" t="s">
        <v>1367</v>
      </c>
      <c r="L5848" t="s">
        <v>1368</v>
      </c>
      <c r="O5848" t="s">
        <v>1369</v>
      </c>
      <c r="P5848" t="s">
        <v>10950</v>
      </c>
      <c r="Q5848" t="s">
        <v>741</v>
      </c>
      <c r="V5848">
        <v>9155674</v>
      </c>
      <c r="W5848" t="s">
        <v>742</v>
      </c>
      <c r="X5848">
        <v>55</v>
      </c>
      <c r="AG5848" t="s">
        <v>769</v>
      </c>
      <c r="AH5848" t="e">
        <f>VLOOKUP(C5848,'CREAR HV'!A:A,1,0)</f>
        <v>#N/A</v>
      </c>
    </row>
    <row r="5849" spans="1:34" x14ac:dyDescent="0.3">
      <c r="A5849" t="s">
        <v>10946</v>
      </c>
      <c r="B5849" t="s">
        <v>10947</v>
      </c>
      <c r="C5849">
        <v>2964324</v>
      </c>
      <c r="F5849" s="16">
        <v>22920</v>
      </c>
      <c r="G5849" t="s">
        <v>44</v>
      </c>
      <c r="H5849" t="s">
        <v>44</v>
      </c>
      <c r="I5849" t="s">
        <v>770</v>
      </c>
      <c r="J5849" t="s">
        <v>771</v>
      </c>
      <c r="K5849" t="s">
        <v>159</v>
      </c>
      <c r="L5849" t="s">
        <v>772</v>
      </c>
      <c r="O5849" t="s">
        <v>773</v>
      </c>
      <c r="P5849" t="s">
        <v>10950</v>
      </c>
      <c r="Q5849" t="s">
        <v>741</v>
      </c>
      <c r="V5849">
        <v>383902</v>
      </c>
      <c r="W5849" t="s">
        <v>742</v>
      </c>
      <c r="X5849">
        <v>55</v>
      </c>
      <c r="AG5849" t="s">
        <v>769</v>
      </c>
      <c r="AH5849" t="e">
        <f>VLOOKUP(C5849,'CREAR HV'!A:A,1,0)</f>
        <v>#N/A</v>
      </c>
    </row>
    <row r="5850" spans="1:34" x14ac:dyDescent="0.3">
      <c r="A5850" t="s">
        <v>10946</v>
      </c>
      <c r="B5850" t="s">
        <v>10947</v>
      </c>
      <c r="C5850">
        <v>29832592</v>
      </c>
      <c r="F5850" s="16">
        <v>28261</v>
      </c>
      <c r="G5850" t="s">
        <v>1033</v>
      </c>
      <c r="H5850" t="s">
        <v>1033</v>
      </c>
      <c r="I5850" t="s">
        <v>3327</v>
      </c>
      <c r="J5850" t="s">
        <v>3328</v>
      </c>
      <c r="K5850" t="s">
        <v>3328</v>
      </c>
      <c r="L5850" t="s">
        <v>3329</v>
      </c>
      <c r="O5850" t="s">
        <v>3330</v>
      </c>
      <c r="P5850" t="s">
        <v>10955</v>
      </c>
      <c r="Q5850" t="s">
        <v>741</v>
      </c>
      <c r="AG5850" t="s">
        <v>11069</v>
      </c>
      <c r="AH5850" t="e">
        <f>VLOOKUP(C5850,'CREAR HV'!A:A,1,0)</f>
        <v>#N/A</v>
      </c>
    </row>
    <row r="5851" spans="1:34" x14ac:dyDescent="0.3">
      <c r="A5851" t="s">
        <v>10946</v>
      </c>
      <c r="B5851" t="s">
        <v>10947</v>
      </c>
      <c r="C5851">
        <v>1044102223</v>
      </c>
      <c r="F5851" s="16">
        <v>36493</v>
      </c>
      <c r="G5851" t="s">
        <v>2721</v>
      </c>
      <c r="H5851" t="s">
        <v>2721</v>
      </c>
      <c r="I5851" t="s">
        <v>666</v>
      </c>
      <c r="J5851" t="s">
        <v>1466</v>
      </c>
      <c r="K5851" t="s">
        <v>5446</v>
      </c>
      <c r="L5851" t="s">
        <v>8537</v>
      </c>
      <c r="O5851" t="s">
        <v>8538</v>
      </c>
      <c r="P5851" t="s">
        <v>10955</v>
      </c>
      <c r="Q5851" t="s">
        <v>741</v>
      </c>
      <c r="AG5851" t="s">
        <v>743</v>
      </c>
      <c r="AH5851" t="e">
        <f>VLOOKUP(C5851,'CREAR HV'!A:A,1,0)</f>
        <v>#N/A</v>
      </c>
    </row>
    <row r="5852" spans="1:34" x14ac:dyDescent="0.3">
      <c r="A5852" t="s">
        <v>10946</v>
      </c>
      <c r="B5852" t="s">
        <v>10947</v>
      </c>
      <c r="C5852">
        <v>28893362</v>
      </c>
      <c r="F5852" s="16">
        <v>23299</v>
      </c>
      <c r="G5852" t="s">
        <v>990</v>
      </c>
      <c r="H5852" t="s">
        <v>991</v>
      </c>
      <c r="I5852" t="s">
        <v>15023</v>
      </c>
      <c r="J5852" t="s">
        <v>2583</v>
      </c>
      <c r="K5852" t="s">
        <v>1203</v>
      </c>
      <c r="L5852" t="s">
        <v>15024</v>
      </c>
      <c r="O5852" t="s">
        <v>15025</v>
      </c>
      <c r="P5852" t="s">
        <v>10955</v>
      </c>
      <c r="Q5852" t="s">
        <v>741</v>
      </c>
      <c r="AG5852" t="s">
        <v>159</v>
      </c>
      <c r="AH5852" t="e">
        <f>VLOOKUP(C5852,'CREAR HV'!A:A,1,0)</f>
        <v>#N/A</v>
      </c>
    </row>
    <row r="5853" spans="1:34" x14ac:dyDescent="0.3">
      <c r="A5853" t="s">
        <v>10946</v>
      </c>
      <c r="B5853" t="s">
        <v>10947</v>
      </c>
      <c r="C5853">
        <v>28945385</v>
      </c>
      <c r="E5853" s="16">
        <v>28817</v>
      </c>
      <c r="F5853" s="16">
        <v>22115</v>
      </c>
      <c r="G5853" t="s">
        <v>996</v>
      </c>
      <c r="H5853" t="s">
        <v>996</v>
      </c>
      <c r="I5853" t="s">
        <v>3267</v>
      </c>
      <c r="J5853" t="s">
        <v>215</v>
      </c>
      <c r="K5853" t="s">
        <v>3268</v>
      </c>
      <c r="L5853" t="s">
        <v>3269</v>
      </c>
      <c r="O5853" t="s">
        <v>3270</v>
      </c>
      <c r="P5853" t="s">
        <v>10955</v>
      </c>
      <c r="Q5853" t="s">
        <v>1038</v>
      </c>
      <c r="R5853" t="s">
        <v>748</v>
      </c>
      <c r="W5853" t="s">
        <v>3271</v>
      </c>
      <c r="X5853">
        <v>0</v>
      </c>
      <c r="AB5853" t="s">
        <v>3272</v>
      </c>
      <c r="AC5853" t="s">
        <v>3273</v>
      </c>
      <c r="AG5853" t="s">
        <v>743</v>
      </c>
      <c r="AH5853" t="e">
        <f>VLOOKUP(C5853,'CREAR HV'!A:A,1,0)</f>
        <v>#N/A</v>
      </c>
    </row>
    <row r="5854" spans="1:34" x14ac:dyDescent="0.3">
      <c r="A5854" t="s">
        <v>10946</v>
      </c>
      <c r="B5854" t="s">
        <v>10947</v>
      </c>
      <c r="C5854">
        <v>28357645</v>
      </c>
      <c r="E5854" s="16">
        <v>29934</v>
      </c>
      <c r="F5854" s="16">
        <v>22214</v>
      </c>
      <c r="G5854" t="s">
        <v>2261</v>
      </c>
      <c r="H5854" t="s">
        <v>2262</v>
      </c>
      <c r="I5854" t="s">
        <v>3212</v>
      </c>
      <c r="J5854" t="s">
        <v>1100</v>
      </c>
      <c r="K5854" t="s">
        <v>687</v>
      </c>
      <c r="L5854" t="s">
        <v>3213</v>
      </c>
      <c r="O5854" t="s">
        <v>3214</v>
      </c>
      <c r="P5854" t="s">
        <v>10955</v>
      </c>
      <c r="Q5854" t="s">
        <v>1038</v>
      </c>
      <c r="R5854" t="s">
        <v>814</v>
      </c>
      <c r="S5854" t="s">
        <v>1633</v>
      </c>
      <c r="T5854" t="s">
        <v>1634</v>
      </c>
      <c r="W5854" t="s">
        <v>850</v>
      </c>
      <c r="X5854">
        <v>0</v>
      </c>
      <c r="Z5854" t="s">
        <v>850</v>
      </c>
      <c r="AB5854" t="s">
        <v>3215</v>
      </c>
      <c r="AC5854" t="s">
        <v>3216</v>
      </c>
      <c r="AG5854" t="s">
        <v>769</v>
      </c>
      <c r="AH5854" t="e">
        <f>VLOOKUP(C5854,'CREAR HV'!A:A,1,0)</f>
        <v>#N/A</v>
      </c>
    </row>
    <row r="5855" spans="1:34" x14ac:dyDescent="0.3">
      <c r="A5855" t="s">
        <v>10946</v>
      </c>
      <c r="B5855" t="s">
        <v>10947</v>
      </c>
      <c r="C5855">
        <v>28357645</v>
      </c>
      <c r="E5855" s="16">
        <v>29934</v>
      </c>
      <c r="F5855" s="16">
        <v>22214</v>
      </c>
      <c r="G5855" t="s">
        <v>2261</v>
      </c>
      <c r="H5855" t="s">
        <v>2262</v>
      </c>
      <c r="I5855" t="s">
        <v>3212</v>
      </c>
      <c r="J5855" t="s">
        <v>1100</v>
      </c>
      <c r="K5855" t="s">
        <v>687</v>
      </c>
      <c r="L5855" t="s">
        <v>3213</v>
      </c>
      <c r="O5855" t="s">
        <v>3214</v>
      </c>
      <c r="P5855" t="s">
        <v>10955</v>
      </c>
      <c r="Q5855" t="s">
        <v>1038</v>
      </c>
      <c r="R5855" t="s">
        <v>814</v>
      </c>
      <c r="S5855" t="s">
        <v>1633</v>
      </c>
      <c r="T5855" t="s">
        <v>1634</v>
      </c>
      <c r="W5855" t="s">
        <v>850</v>
      </c>
      <c r="X5855">
        <v>0</v>
      </c>
      <c r="Z5855" t="s">
        <v>850</v>
      </c>
      <c r="AB5855" t="s">
        <v>3215</v>
      </c>
      <c r="AC5855" t="s">
        <v>3216</v>
      </c>
      <c r="AG5855" t="s">
        <v>769</v>
      </c>
      <c r="AH5855" t="e">
        <f>VLOOKUP(C5855,'CREAR HV'!A:A,1,0)</f>
        <v>#N/A</v>
      </c>
    </row>
    <row r="5856" spans="1:34" x14ac:dyDescent="0.3">
      <c r="A5856" t="s">
        <v>10946</v>
      </c>
      <c r="B5856" t="s">
        <v>10947</v>
      </c>
      <c r="C5856">
        <v>28357645</v>
      </c>
      <c r="E5856" s="16">
        <v>29934</v>
      </c>
      <c r="F5856" s="16">
        <v>22214</v>
      </c>
      <c r="G5856" t="s">
        <v>2261</v>
      </c>
      <c r="H5856" t="s">
        <v>2262</v>
      </c>
      <c r="I5856" t="s">
        <v>3212</v>
      </c>
      <c r="J5856" t="s">
        <v>1100</v>
      </c>
      <c r="K5856" t="s">
        <v>687</v>
      </c>
      <c r="L5856" t="s">
        <v>3213</v>
      </c>
      <c r="O5856" t="s">
        <v>3214</v>
      </c>
      <c r="P5856" t="s">
        <v>10955</v>
      </c>
      <c r="Q5856" t="s">
        <v>1038</v>
      </c>
      <c r="R5856" t="s">
        <v>814</v>
      </c>
      <c r="S5856" t="s">
        <v>1633</v>
      </c>
      <c r="T5856" t="s">
        <v>1634</v>
      </c>
      <c r="W5856" t="s">
        <v>850</v>
      </c>
      <c r="X5856">
        <v>0</v>
      </c>
      <c r="Z5856" t="s">
        <v>850</v>
      </c>
      <c r="AB5856" t="s">
        <v>3215</v>
      </c>
      <c r="AC5856" t="s">
        <v>3216</v>
      </c>
      <c r="AG5856" t="s">
        <v>769</v>
      </c>
      <c r="AH5856" t="e">
        <f>VLOOKUP(C5856,'CREAR HV'!A:A,1,0)</f>
        <v>#N/A</v>
      </c>
    </row>
    <row r="5857" spans="1:34" x14ac:dyDescent="0.3">
      <c r="A5857" t="s">
        <v>10946</v>
      </c>
      <c r="B5857" t="s">
        <v>10947</v>
      </c>
      <c r="C5857">
        <v>28357645</v>
      </c>
      <c r="E5857" s="16">
        <v>29934</v>
      </c>
      <c r="F5857" s="16">
        <v>22214</v>
      </c>
      <c r="G5857" t="s">
        <v>2261</v>
      </c>
      <c r="H5857" t="s">
        <v>2262</v>
      </c>
      <c r="I5857" t="s">
        <v>3212</v>
      </c>
      <c r="J5857" t="s">
        <v>1100</v>
      </c>
      <c r="K5857" t="s">
        <v>687</v>
      </c>
      <c r="L5857" t="s">
        <v>3213</v>
      </c>
      <c r="O5857" t="s">
        <v>3214</v>
      </c>
      <c r="P5857" t="s">
        <v>10955</v>
      </c>
      <c r="Q5857" t="s">
        <v>1038</v>
      </c>
      <c r="R5857" t="s">
        <v>814</v>
      </c>
      <c r="S5857" t="s">
        <v>1633</v>
      </c>
      <c r="T5857" t="s">
        <v>1634</v>
      </c>
      <c r="W5857" t="s">
        <v>850</v>
      </c>
      <c r="X5857">
        <v>0</v>
      </c>
      <c r="Z5857" t="s">
        <v>850</v>
      </c>
      <c r="AB5857" t="s">
        <v>3215</v>
      </c>
      <c r="AC5857" t="s">
        <v>3216</v>
      </c>
      <c r="AG5857" t="s">
        <v>769</v>
      </c>
      <c r="AH5857" t="e">
        <f>VLOOKUP(C5857,'CREAR HV'!A:A,1,0)</f>
        <v>#N/A</v>
      </c>
    </row>
    <row r="5858" spans="1:34" x14ac:dyDescent="0.3">
      <c r="A5858" t="s">
        <v>10946</v>
      </c>
      <c r="B5858" t="s">
        <v>10947</v>
      </c>
      <c r="C5858">
        <v>28357645</v>
      </c>
      <c r="E5858" s="16">
        <v>29934</v>
      </c>
      <c r="F5858" s="16">
        <v>22214</v>
      </c>
      <c r="G5858" t="s">
        <v>2261</v>
      </c>
      <c r="H5858" t="s">
        <v>2262</v>
      </c>
      <c r="I5858" t="s">
        <v>3212</v>
      </c>
      <c r="J5858" t="s">
        <v>1100</v>
      </c>
      <c r="K5858" t="s">
        <v>687</v>
      </c>
      <c r="L5858" t="s">
        <v>3213</v>
      </c>
      <c r="O5858" t="s">
        <v>3214</v>
      </c>
      <c r="P5858" t="s">
        <v>10955</v>
      </c>
      <c r="Q5858" t="s">
        <v>1038</v>
      </c>
      <c r="R5858" t="s">
        <v>814</v>
      </c>
      <c r="S5858" t="s">
        <v>1633</v>
      </c>
      <c r="T5858" t="s">
        <v>1634</v>
      </c>
      <c r="W5858" t="s">
        <v>850</v>
      </c>
      <c r="X5858">
        <v>0</v>
      </c>
      <c r="Z5858" t="s">
        <v>850</v>
      </c>
      <c r="AB5858" t="s">
        <v>3215</v>
      </c>
      <c r="AC5858" t="s">
        <v>3216</v>
      </c>
      <c r="AG5858" t="s">
        <v>769</v>
      </c>
      <c r="AH5858" t="e">
        <f>VLOOKUP(C5858,'CREAR HV'!A:A,1,0)</f>
        <v>#N/A</v>
      </c>
    </row>
    <row r="5859" spans="1:34" x14ac:dyDescent="0.3">
      <c r="A5859" t="s">
        <v>10946</v>
      </c>
      <c r="B5859" t="s">
        <v>10947</v>
      </c>
      <c r="C5859">
        <v>28357645</v>
      </c>
      <c r="E5859" s="16">
        <v>29934</v>
      </c>
      <c r="F5859" s="16">
        <v>22214</v>
      </c>
      <c r="G5859" t="s">
        <v>2261</v>
      </c>
      <c r="H5859" t="s">
        <v>2262</v>
      </c>
      <c r="I5859" t="s">
        <v>3212</v>
      </c>
      <c r="J5859" t="s">
        <v>1100</v>
      </c>
      <c r="K5859" t="s">
        <v>687</v>
      </c>
      <c r="L5859" t="s">
        <v>3213</v>
      </c>
      <c r="O5859" t="s">
        <v>3214</v>
      </c>
      <c r="P5859" t="s">
        <v>10955</v>
      </c>
      <c r="Q5859" t="s">
        <v>1038</v>
      </c>
      <c r="R5859" t="s">
        <v>814</v>
      </c>
      <c r="S5859" t="s">
        <v>1633</v>
      </c>
      <c r="T5859" t="s">
        <v>1634</v>
      </c>
      <c r="W5859" t="s">
        <v>850</v>
      </c>
      <c r="X5859">
        <v>0</v>
      </c>
      <c r="Z5859" t="s">
        <v>850</v>
      </c>
      <c r="AB5859" t="s">
        <v>3215</v>
      </c>
      <c r="AC5859" t="s">
        <v>3216</v>
      </c>
      <c r="AG5859" t="s">
        <v>769</v>
      </c>
      <c r="AH5859" t="e">
        <f>VLOOKUP(C5859,'CREAR HV'!A:A,1,0)</f>
        <v>#N/A</v>
      </c>
    </row>
    <row r="5860" spans="1:34" x14ac:dyDescent="0.3">
      <c r="A5860" t="s">
        <v>10946</v>
      </c>
      <c r="B5860" t="s">
        <v>10947</v>
      </c>
      <c r="C5860">
        <v>28357645</v>
      </c>
      <c r="E5860" s="16">
        <v>29934</v>
      </c>
      <c r="F5860" s="16">
        <v>22214</v>
      </c>
      <c r="G5860" t="s">
        <v>2261</v>
      </c>
      <c r="H5860" t="s">
        <v>2262</v>
      </c>
      <c r="I5860" t="s">
        <v>3212</v>
      </c>
      <c r="J5860" t="s">
        <v>1100</v>
      </c>
      <c r="K5860" t="s">
        <v>687</v>
      </c>
      <c r="L5860" t="s">
        <v>3213</v>
      </c>
      <c r="O5860" t="s">
        <v>3214</v>
      </c>
      <c r="P5860" t="s">
        <v>10955</v>
      </c>
      <c r="Q5860" t="s">
        <v>1038</v>
      </c>
      <c r="R5860" t="s">
        <v>814</v>
      </c>
      <c r="S5860" t="s">
        <v>1633</v>
      </c>
      <c r="T5860" t="s">
        <v>1634</v>
      </c>
      <c r="W5860" t="s">
        <v>850</v>
      </c>
      <c r="X5860">
        <v>0</v>
      </c>
      <c r="Z5860" t="s">
        <v>850</v>
      </c>
      <c r="AB5860" t="s">
        <v>3215</v>
      </c>
      <c r="AC5860" t="s">
        <v>3216</v>
      </c>
      <c r="AG5860" t="s">
        <v>769</v>
      </c>
      <c r="AH5860" t="e">
        <f>VLOOKUP(C5860,'CREAR HV'!A:A,1,0)</f>
        <v>#N/A</v>
      </c>
    </row>
    <row r="5861" spans="1:34" x14ac:dyDescent="0.3">
      <c r="A5861" t="s">
        <v>10946</v>
      </c>
      <c r="B5861" t="s">
        <v>10947</v>
      </c>
      <c r="C5861">
        <v>28357645</v>
      </c>
      <c r="E5861" s="16">
        <v>29934</v>
      </c>
      <c r="F5861" s="16">
        <v>22214</v>
      </c>
      <c r="G5861" t="s">
        <v>2261</v>
      </c>
      <c r="H5861" t="s">
        <v>2262</v>
      </c>
      <c r="I5861" t="s">
        <v>3212</v>
      </c>
      <c r="J5861" t="s">
        <v>1100</v>
      </c>
      <c r="K5861" t="s">
        <v>687</v>
      </c>
      <c r="L5861" t="s">
        <v>3213</v>
      </c>
      <c r="O5861" t="s">
        <v>3214</v>
      </c>
      <c r="P5861" t="s">
        <v>10955</v>
      </c>
      <c r="Q5861" t="s">
        <v>1038</v>
      </c>
      <c r="R5861" t="s">
        <v>814</v>
      </c>
      <c r="S5861" t="s">
        <v>1633</v>
      </c>
      <c r="T5861" t="s">
        <v>1634</v>
      </c>
      <c r="W5861" t="s">
        <v>850</v>
      </c>
      <c r="X5861">
        <v>0</v>
      </c>
      <c r="Z5861" t="s">
        <v>850</v>
      </c>
      <c r="AB5861" t="s">
        <v>3215</v>
      </c>
      <c r="AC5861" t="s">
        <v>3216</v>
      </c>
      <c r="AG5861" t="s">
        <v>769</v>
      </c>
      <c r="AH5861" t="e">
        <f>VLOOKUP(C5861,'CREAR HV'!A:A,1,0)</f>
        <v>#N/A</v>
      </c>
    </row>
    <row r="5862" spans="1:34" x14ac:dyDescent="0.3">
      <c r="A5862" t="s">
        <v>10946</v>
      </c>
      <c r="B5862" t="s">
        <v>10947</v>
      </c>
      <c r="C5862">
        <v>28357645</v>
      </c>
      <c r="E5862" s="16">
        <v>29934</v>
      </c>
      <c r="F5862" s="16">
        <v>22214</v>
      </c>
      <c r="G5862" t="s">
        <v>2261</v>
      </c>
      <c r="H5862" t="s">
        <v>2262</v>
      </c>
      <c r="I5862" t="s">
        <v>3212</v>
      </c>
      <c r="J5862" t="s">
        <v>1100</v>
      </c>
      <c r="K5862" t="s">
        <v>687</v>
      </c>
      <c r="L5862" t="s">
        <v>3213</v>
      </c>
      <c r="O5862" t="s">
        <v>3214</v>
      </c>
      <c r="P5862" t="s">
        <v>10955</v>
      </c>
      <c r="Q5862" t="s">
        <v>1038</v>
      </c>
      <c r="R5862" t="s">
        <v>814</v>
      </c>
      <c r="S5862" t="s">
        <v>1633</v>
      </c>
      <c r="T5862" t="s">
        <v>1634</v>
      </c>
      <c r="W5862" t="s">
        <v>850</v>
      </c>
      <c r="X5862">
        <v>0</v>
      </c>
      <c r="Z5862" t="s">
        <v>850</v>
      </c>
      <c r="AB5862" t="s">
        <v>3215</v>
      </c>
      <c r="AC5862" t="s">
        <v>3216</v>
      </c>
      <c r="AG5862" t="s">
        <v>769</v>
      </c>
      <c r="AH5862" t="e">
        <f>VLOOKUP(C5862,'CREAR HV'!A:A,1,0)</f>
        <v>#N/A</v>
      </c>
    </row>
    <row r="5863" spans="1:34" x14ac:dyDescent="0.3">
      <c r="A5863" t="s">
        <v>10946</v>
      </c>
      <c r="B5863" t="s">
        <v>10947</v>
      </c>
      <c r="C5863">
        <v>28357645</v>
      </c>
      <c r="E5863" s="16">
        <v>29934</v>
      </c>
      <c r="F5863" s="16">
        <v>22214</v>
      </c>
      <c r="G5863" t="s">
        <v>2261</v>
      </c>
      <c r="H5863" t="s">
        <v>2262</v>
      </c>
      <c r="I5863" t="s">
        <v>3212</v>
      </c>
      <c r="J5863" t="s">
        <v>1100</v>
      </c>
      <c r="K5863" t="s">
        <v>687</v>
      </c>
      <c r="L5863" t="s">
        <v>3213</v>
      </c>
      <c r="O5863" t="s">
        <v>3214</v>
      </c>
      <c r="P5863" t="s">
        <v>10955</v>
      </c>
      <c r="Q5863" t="s">
        <v>1038</v>
      </c>
      <c r="R5863" t="s">
        <v>814</v>
      </c>
      <c r="S5863" t="s">
        <v>1633</v>
      </c>
      <c r="T5863" t="s">
        <v>1634</v>
      </c>
      <c r="W5863" t="s">
        <v>850</v>
      </c>
      <c r="X5863">
        <v>0</v>
      </c>
      <c r="Z5863" t="s">
        <v>850</v>
      </c>
      <c r="AB5863" t="s">
        <v>3215</v>
      </c>
      <c r="AC5863" t="s">
        <v>3216</v>
      </c>
      <c r="AG5863" t="s">
        <v>769</v>
      </c>
      <c r="AH5863" t="e">
        <f>VLOOKUP(C5863,'CREAR HV'!A:A,1,0)</f>
        <v>#N/A</v>
      </c>
    </row>
    <row r="5864" spans="1:34" x14ac:dyDescent="0.3">
      <c r="A5864" t="s">
        <v>10946</v>
      </c>
      <c r="B5864" t="s">
        <v>10947</v>
      </c>
      <c r="C5864">
        <v>28357645</v>
      </c>
      <c r="E5864" s="16">
        <v>29934</v>
      </c>
      <c r="F5864" s="16">
        <v>22214</v>
      </c>
      <c r="G5864" t="s">
        <v>2261</v>
      </c>
      <c r="H5864" t="s">
        <v>2262</v>
      </c>
      <c r="I5864" t="s">
        <v>3212</v>
      </c>
      <c r="J5864" t="s">
        <v>1100</v>
      </c>
      <c r="K5864" t="s">
        <v>687</v>
      </c>
      <c r="L5864" t="s">
        <v>3213</v>
      </c>
      <c r="O5864" t="s">
        <v>3214</v>
      </c>
      <c r="P5864" t="s">
        <v>10955</v>
      </c>
      <c r="Q5864" t="s">
        <v>1038</v>
      </c>
      <c r="R5864" t="s">
        <v>814</v>
      </c>
      <c r="S5864" t="s">
        <v>1633</v>
      </c>
      <c r="T5864" t="s">
        <v>1634</v>
      </c>
      <c r="W5864" t="s">
        <v>850</v>
      </c>
      <c r="X5864">
        <v>0</v>
      </c>
      <c r="Z5864" t="s">
        <v>850</v>
      </c>
      <c r="AB5864" t="s">
        <v>3215</v>
      </c>
      <c r="AC5864" t="s">
        <v>3216</v>
      </c>
      <c r="AG5864" t="s">
        <v>769</v>
      </c>
      <c r="AH5864" t="e">
        <f>VLOOKUP(C5864,'CREAR HV'!A:A,1,0)</f>
        <v>#N/A</v>
      </c>
    </row>
    <row r="5865" spans="1:34" x14ac:dyDescent="0.3">
      <c r="A5865" t="s">
        <v>10946</v>
      </c>
      <c r="B5865" t="s">
        <v>10947</v>
      </c>
      <c r="C5865">
        <v>28357645</v>
      </c>
      <c r="E5865" s="16">
        <v>29934</v>
      </c>
      <c r="F5865" s="16">
        <v>22214</v>
      </c>
      <c r="G5865" t="s">
        <v>2261</v>
      </c>
      <c r="H5865" t="s">
        <v>2262</v>
      </c>
      <c r="I5865" t="s">
        <v>3212</v>
      </c>
      <c r="J5865" t="s">
        <v>1100</v>
      </c>
      <c r="K5865" t="s">
        <v>687</v>
      </c>
      <c r="L5865" t="s">
        <v>3213</v>
      </c>
      <c r="O5865" t="s">
        <v>3214</v>
      </c>
      <c r="P5865" t="s">
        <v>10955</v>
      </c>
      <c r="Q5865" t="s">
        <v>1038</v>
      </c>
      <c r="R5865" t="s">
        <v>814</v>
      </c>
      <c r="S5865" t="s">
        <v>1633</v>
      </c>
      <c r="T5865" t="s">
        <v>1634</v>
      </c>
      <c r="W5865" t="s">
        <v>850</v>
      </c>
      <c r="X5865">
        <v>0</v>
      </c>
      <c r="Z5865" t="s">
        <v>850</v>
      </c>
      <c r="AB5865" t="s">
        <v>3215</v>
      </c>
      <c r="AC5865" t="s">
        <v>3216</v>
      </c>
      <c r="AG5865" t="s">
        <v>769</v>
      </c>
      <c r="AH5865" t="e">
        <f>VLOOKUP(C5865,'CREAR HV'!A:A,1,0)</f>
        <v>#N/A</v>
      </c>
    </row>
    <row r="5866" spans="1:34" x14ac:dyDescent="0.3">
      <c r="A5866" t="s">
        <v>10946</v>
      </c>
      <c r="B5866" t="s">
        <v>10947</v>
      </c>
      <c r="C5866">
        <v>28357645</v>
      </c>
      <c r="E5866" s="16">
        <v>29934</v>
      </c>
      <c r="F5866" s="16">
        <v>22214</v>
      </c>
      <c r="G5866" t="s">
        <v>2261</v>
      </c>
      <c r="H5866" t="s">
        <v>2262</v>
      </c>
      <c r="I5866" t="s">
        <v>3212</v>
      </c>
      <c r="J5866" t="s">
        <v>1100</v>
      </c>
      <c r="K5866" t="s">
        <v>687</v>
      </c>
      <c r="L5866" t="s">
        <v>3213</v>
      </c>
      <c r="O5866" t="s">
        <v>3214</v>
      </c>
      <c r="P5866" t="s">
        <v>10955</v>
      </c>
      <c r="Q5866" t="s">
        <v>1038</v>
      </c>
      <c r="R5866" t="s">
        <v>814</v>
      </c>
      <c r="S5866" t="s">
        <v>1633</v>
      </c>
      <c r="T5866" t="s">
        <v>1634</v>
      </c>
      <c r="W5866" t="s">
        <v>850</v>
      </c>
      <c r="X5866">
        <v>0</v>
      </c>
      <c r="Z5866" t="s">
        <v>850</v>
      </c>
      <c r="AB5866" t="s">
        <v>3215</v>
      </c>
      <c r="AC5866" t="s">
        <v>3216</v>
      </c>
      <c r="AG5866" t="s">
        <v>769</v>
      </c>
      <c r="AH5866" t="e">
        <f>VLOOKUP(C5866,'CREAR HV'!A:A,1,0)</f>
        <v>#N/A</v>
      </c>
    </row>
    <row r="5867" spans="1:34" x14ac:dyDescent="0.3">
      <c r="A5867" t="s">
        <v>10946</v>
      </c>
      <c r="B5867" t="s">
        <v>10947</v>
      </c>
      <c r="C5867">
        <v>28357645</v>
      </c>
      <c r="E5867" s="16">
        <v>29934</v>
      </c>
      <c r="F5867" s="16">
        <v>22214</v>
      </c>
      <c r="G5867" t="s">
        <v>2261</v>
      </c>
      <c r="H5867" t="s">
        <v>2262</v>
      </c>
      <c r="I5867" t="s">
        <v>3212</v>
      </c>
      <c r="J5867" t="s">
        <v>1100</v>
      </c>
      <c r="K5867" t="s">
        <v>687</v>
      </c>
      <c r="L5867" t="s">
        <v>3213</v>
      </c>
      <c r="O5867" t="s">
        <v>3214</v>
      </c>
      <c r="P5867" t="s">
        <v>10955</v>
      </c>
      <c r="Q5867" t="s">
        <v>1038</v>
      </c>
      <c r="R5867" t="s">
        <v>814</v>
      </c>
      <c r="S5867" t="s">
        <v>1633</v>
      </c>
      <c r="T5867" t="s">
        <v>1634</v>
      </c>
      <c r="W5867" t="s">
        <v>850</v>
      </c>
      <c r="X5867">
        <v>0</v>
      </c>
      <c r="Z5867" t="s">
        <v>850</v>
      </c>
      <c r="AB5867" t="s">
        <v>3215</v>
      </c>
      <c r="AC5867" t="s">
        <v>3216</v>
      </c>
      <c r="AG5867" t="s">
        <v>769</v>
      </c>
      <c r="AH5867" t="e">
        <f>VLOOKUP(C5867,'CREAR HV'!A:A,1,0)</f>
        <v>#N/A</v>
      </c>
    </row>
    <row r="5868" spans="1:34" x14ac:dyDescent="0.3">
      <c r="A5868" t="s">
        <v>10946</v>
      </c>
      <c r="B5868" t="s">
        <v>10947</v>
      </c>
      <c r="C5868">
        <v>28357645</v>
      </c>
      <c r="E5868" s="16">
        <v>29934</v>
      </c>
      <c r="F5868" s="16">
        <v>22214</v>
      </c>
      <c r="G5868" t="s">
        <v>2261</v>
      </c>
      <c r="H5868" t="s">
        <v>2262</v>
      </c>
      <c r="I5868" t="s">
        <v>3212</v>
      </c>
      <c r="J5868" t="s">
        <v>1100</v>
      </c>
      <c r="K5868" t="s">
        <v>687</v>
      </c>
      <c r="L5868" t="s">
        <v>3213</v>
      </c>
      <c r="O5868" t="s">
        <v>3214</v>
      </c>
      <c r="P5868" t="s">
        <v>10955</v>
      </c>
      <c r="Q5868" t="s">
        <v>1038</v>
      </c>
      <c r="R5868" t="s">
        <v>814</v>
      </c>
      <c r="S5868" t="s">
        <v>1633</v>
      </c>
      <c r="T5868" t="s">
        <v>1634</v>
      </c>
      <c r="W5868" t="s">
        <v>850</v>
      </c>
      <c r="X5868">
        <v>0</v>
      </c>
      <c r="Z5868" t="s">
        <v>850</v>
      </c>
      <c r="AB5868" t="s">
        <v>3215</v>
      </c>
      <c r="AC5868" t="s">
        <v>3216</v>
      </c>
      <c r="AG5868" t="s">
        <v>769</v>
      </c>
      <c r="AH5868" t="e">
        <f>VLOOKUP(C5868,'CREAR HV'!A:A,1,0)</f>
        <v>#N/A</v>
      </c>
    </row>
    <row r="5869" spans="1:34" x14ac:dyDescent="0.3">
      <c r="A5869" t="s">
        <v>10946</v>
      </c>
      <c r="B5869" t="s">
        <v>10947</v>
      </c>
      <c r="C5869">
        <v>28357645</v>
      </c>
      <c r="E5869" s="16">
        <v>29934</v>
      </c>
      <c r="F5869" s="16">
        <v>22214</v>
      </c>
      <c r="G5869" t="s">
        <v>2261</v>
      </c>
      <c r="H5869" t="s">
        <v>2262</v>
      </c>
      <c r="I5869" t="s">
        <v>3212</v>
      </c>
      <c r="J5869" t="s">
        <v>1100</v>
      </c>
      <c r="K5869" t="s">
        <v>687</v>
      </c>
      <c r="L5869" t="s">
        <v>3213</v>
      </c>
      <c r="O5869" t="s">
        <v>3214</v>
      </c>
      <c r="P5869" t="s">
        <v>10955</v>
      </c>
      <c r="Q5869" t="s">
        <v>1038</v>
      </c>
      <c r="R5869" t="s">
        <v>814</v>
      </c>
      <c r="S5869" t="s">
        <v>1633</v>
      </c>
      <c r="T5869" t="s">
        <v>1634</v>
      </c>
      <c r="W5869" t="s">
        <v>850</v>
      </c>
      <c r="X5869">
        <v>0</v>
      </c>
      <c r="Z5869" t="s">
        <v>850</v>
      </c>
      <c r="AB5869" t="s">
        <v>3215</v>
      </c>
      <c r="AC5869" t="s">
        <v>3216</v>
      </c>
      <c r="AG5869" t="s">
        <v>769</v>
      </c>
      <c r="AH5869" t="e">
        <f>VLOOKUP(C5869,'CREAR HV'!A:A,1,0)</f>
        <v>#N/A</v>
      </c>
    </row>
    <row r="5870" spans="1:34" x14ac:dyDescent="0.3">
      <c r="A5870" t="s">
        <v>10946</v>
      </c>
      <c r="B5870" t="s">
        <v>10947</v>
      </c>
      <c r="C5870">
        <v>28357645</v>
      </c>
      <c r="E5870" s="16">
        <v>29934</v>
      </c>
      <c r="F5870" s="16">
        <v>22214</v>
      </c>
      <c r="G5870" t="s">
        <v>2261</v>
      </c>
      <c r="H5870" t="s">
        <v>2262</v>
      </c>
      <c r="I5870" t="s">
        <v>3212</v>
      </c>
      <c r="J5870" t="s">
        <v>1100</v>
      </c>
      <c r="K5870" t="s">
        <v>687</v>
      </c>
      <c r="L5870" t="s">
        <v>3213</v>
      </c>
      <c r="O5870" t="s">
        <v>3214</v>
      </c>
      <c r="P5870" t="s">
        <v>10955</v>
      </c>
      <c r="Q5870" t="s">
        <v>1038</v>
      </c>
      <c r="R5870" t="s">
        <v>814</v>
      </c>
      <c r="S5870" t="s">
        <v>1633</v>
      </c>
      <c r="T5870" t="s">
        <v>1634</v>
      </c>
      <c r="W5870" t="s">
        <v>850</v>
      </c>
      <c r="X5870">
        <v>0</v>
      </c>
      <c r="Z5870" t="s">
        <v>850</v>
      </c>
      <c r="AB5870" t="s">
        <v>3215</v>
      </c>
      <c r="AC5870" t="s">
        <v>3216</v>
      </c>
      <c r="AG5870" t="s">
        <v>769</v>
      </c>
      <c r="AH5870" t="e">
        <f>VLOOKUP(C5870,'CREAR HV'!A:A,1,0)</f>
        <v>#N/A</v>
      </c>
    </row>
    <row r="5871" spans="1:34" x14ac:dyDescent="0.3">
      <c r="A5871" t="s">
        <v>10946</v>
      </c>
      <c r="B5871" t="s">
        <v>10947</v>
      </c>
      <c r="C5871">
        <v>28357645</v>
      </c>
      <c r="E5871" s="16">
        <v>29934</v>
      </c>
      <c r="F5871" s="16">
        <v>22214</v>
      </c>
      <c r="G5871" t="s">
        <v>2261</v>
      </c>
      <c r="H5871" t="s">
        <v>2262</v>
      </c>
      <c r="I5871" t="s">
        <v>3212</v>
      </c>
      <c r="J5871" t="s">
        <v>1100</v>
      </c>
      <c r="K5871" t="s">
        <v>687</v>
      </c>
      <c r="L5871" t="s">
        <v>3213</v>
      </c>
      <c r="O5871" t="s">
        <v>3214</v>
      </c>
      <c r="P5871" t="s">
        <v>10955</v>
      </c>
      <c r="Q5871" t="s">
        <v>1038</v>
      </c>
      <c r="R5871" t="s">
        <v>814</v>
      </c>
      <c r="S5871" t="s">
        <v>1633</v>
      </c>
      <c r="T5871" t="s">
        <v>1634</v>
      </c>
      <c r="W5871" t="s">
        <v>850</v>
      </c>
      <c r="X5871">
        <v>0</v>
      </c>
      <c r="Z5871" t="s">
        <v>850</v>
      </c>
      <c r="AB5871" t="s">
        <v>3215</v>
      </c>
      <c r="AC5871" t="s">
        <v>3216</v>
      </c>
      <c r="AG5871" t="s">
        <v>769</v>
      </c>
      <c r="AH5871" t="e">
        <f>VLOOKUP(C5871,'CREAR HV'!A:A,1,0)</f>
        <v>#N/A</v>
      </c>
    </row>
    <row r="5872" spans="1:34" x14ac:dyDescent="0.3">
      <c r="A5872" t="s">
        <v>10946</v>
      </c>
      <c r="B5872" t="s">
        <v>10947</v>
      </c>
      <c r="C5872">
        <v>28357645</v>
      </c>
      <c r="E5872" s="16">
        <v>29934</v>
      </c>
      <c r="F5872" s="16">
        <v>22214</v>
      </c>
      <c r="G5872" t="s">
        <v>2261</v>
      </c>
      <c r="H5872" t="s">
        <v>2262</v>
      </c>
      <c r="I5872" t="s">
        <v>3212</v>
      </c>
      <c r="J5872" t="s">
        <v>1100</v>
      </c>
      <c r="K5872" t="s">
        <v>687</v>
      </c>
      <c r="L5872" t="s">
        <v>3213</v>
      </c>
      <c r="O5872" t="s">
        <v>3214</v>
      </c>
      <c r="P5872" t="s">
        <v>10955</v>
      </c>
      <c r="Q5872" t="s">
        <v>1038</v>
      </c>
      <c r="R5872" t="s">
        <v>814</v>
      </c>
      <c r="S5872" t="s">
        <v>1633</v>
      </c>
      <c r="T5872" t="s">
        <v>1634</v>
      </c>
      <c r="W5872" t="s">
        <v>850</v>
      </c>
      <c r="X5872">
        <v>0</v>
      </c>
      <c r="Z5872" t="s">
        <v>850</v>
      </c>
      <c r="AB5872" t="s">
        <v>3215</v>
      </c>
      <c r="AC5872" t="s">
        <v>3216</v>
      </c>
      <c r="AG5872" t="s">
        <v>769</v>
      </c>
      <c r="AH5872" t="e">
        <f>VLOOKUP(C5872,'CREAR HV'!A:A,1,0)</f>
        <v>#N/A</v>
      </c>
    </row>
    <row r="5873" spans="1:34" x14ac:dyDescent="0.3">
      <c r="A5873" t="s">
        <v>10946</v>
      </c>
      <c r="B5873" t="s">
        <v>10947</v>
      </c>
      <c r="C5873">
        <v>28357645</v>
      </c>
      <c r="E5873" s="16">
        <v>29934</v>
      </c>
      <c r="F5873" s="16">
        <v>22214</v>
      </c>
      <c r="G5873" t="s">
        <v>2261</v>
      </c>
      <c r="H5873" t="s">
        <v>2262</v>
      </c>
      <c r="I5873" t="s">
        <v>3212</v>
      </c>
      <c r="J5873" t="s">
        <v>1100</v>
      </c>
      <c r="K5873" t="s">
        <v>687</v>
      </c>
      <c r="L5873" t="s">
        <v>3213</v>
      </c>
      <c r="O5873" t="s">
        <v>3214</v>
      </c>
      <c r="P5873" t="s">
        <v>10955</v>
      </c>
      <c r="Q5873" t="s">
        <v>1038</v>
      </c>
      <c r="R5873" t="s">
        <v>814</v>
      </c>
      <c r="S5873" t="s">
        <v>1633</v>
      </c>
      <c r="T5873" t="s">
        <v>1634</v>
      </c>
      <c r="W5873" t="s">
        <v>850</v>
      </c>
      <c r="X5873">
        <v>0</v>
      </c>
      <c r="Z5873" t="s">
        <v>850</v>
      </c>
      <c r="AB5873" t="s">
        <v>3215</v>
      </c>
      <c r="AC5873" t="s">
        <v>3216</v>
      </c>
      <c r="AG5873" t="s">
        <v>769</v>
      </c>
      <c r="AH5873" t="e">
        <f>VLOOKUP(C5873,'CREAR HV'!A:A,1,0)</f>
        <v>#N/A</v>
      </c>
    </row>
    <row r="5874" spans="1:34" x14ac:dyDescent="0.3">
      <c r="A5874" t="s">
        <v>10946</v>
      </c>
      <c r="B5874" t="s">
        <v>10947</v>
      </c>
      <c r="C5874">
        <v>28357645</v>
      </c>
      <c r="E5874" s="16">
        <v>29934</v>
      </c>
      <c r="F5874" s="16">
        <v>22214</v>
      </c>
      <c r="G5874" t="s">
        <v>2261</v>
      </c>
      <c r="H5874" t="s">
        <v>2262</v>
      </c>
      <c r="I5874" t="s">
        <v>3212</v>
      </c>
      <c r="J5874" t="s">
        <v>1100</v>
      </c>
      <c r="K5874" t="s">
        <v>687</v>
      </c>
      <c r="L5874" t="s">
        <v>3213</v>
      </c>
      <c r="O5874" t="s">
        <v>3214</v>
      </c>
      <c r="P5874" t="s">
        <v>10955</v>
      </c>
      <c r="Q5874" t="s">
        <v>1038</v>
      </c>
      <c r="R5874" t="s">
        <v>814</v>
      </c>
      <c r="S5874" t="s">
        <v>1633</v>
      </c>
      <c r="T5874" t="s">
        <v>1634</v>
      </c>
      <c r="W5874" t="s">
        <v>850</v>
      </c>
      <c r="X5874">
        <v>0</v>
      </c>
      <c r="Z5874" t="s">
        <v>850</v>
      </c>
      <c r="AB5874" t="s">
        <v>3215</v>
      </c>
      <c r="AC5874" t="s">
        <v>3216</v>
      </c>
      <c r="AG5874" t="s">
        <v>769</v>
      </c>
      <c r="AH5874" t="e">
        <f>VLOOKUP(C5874,'CREAR HV'!A:A,1,0)</f>
        <v>#N/A</v>
      </c>
    </row>
    <row r="5875" spans="1:34" x14ac:dyDescent="0.3">
      <c r="A5875" t="s">
        <v>10946</v>
      </c>
      <c r="B5875" t="s">
        <v>10947</v>
      </c>
      <c r="C5875">
        <v>28357645</v>
      </c>
      <c r="E5875" s="16">
        <v>29934</v>
      </c>
      <c r="F5875" s="16">
        <v>22214</v>
      </c>
      <c r="G5875" t="s">
        <v>2261</v>
      </c>
      <c r="H5875" t="s">
        <v>2262</v>
      </c>
      <c r="I5875" t="s">
        <v>3212</v>
      </c>
      <c r="J5875" t="s">
        <v>1100</v>
      </c>
      <c r="K5875" t="s">
        <v>687</v>
      </c>
      <c r="L5875" t="s">
        <v>3213</v>
      </c>
      <c r="O5875" t="s">
        <v>3214</v>
      </c>
      <c r="P5875" t="s">
        <v>10955</v>
      </c>
      <c r="Q5875" t="s">
        <v>1038</v>
      </c>
      <c r="R5875" t="s">
        <v>814</v>
      </c>
      <c r="S5875" t="s">
        <v>1633</v>
      </c>
      <c r="T5875" t="s">
        <v>1634</v>
      </c>
      <c r="W5875" t="s">
        <v>850</v>
      </c>
      <c r="X5875">
        <v>0</v>
      </c>
      <c r="Z5875" t="s">
        <v>850</v>
      </c>
      <c r="AB5875" t="s">
        <v>3215</v>
      </c>
      <c r="AC5875" t="s">
        <v>3216</v>
      </c>
      <c r="AG5875" t="s">
        <v>769</v>
      </c>
      <c r="AH5875" t="e">
        <f>VLOOKUP(C5875,'CREAR HV'!A:A,1,0)</f>
        <v>#N/A</v>
      </c>
    </row>
    <row r="5876" spans="1:34" x14ac:dyDescent="0.3">
      <c r="A5876" t="s">
        <v>10946</v>
      </c>
      <c r="B5876" t="s">
        <v>10947</v>
      </c>
      <c r="C5876">
        <v>28357645</v>
      </c>
      <c r="E5876" s="16">
        <v>29934</v>
      </c>
      <c r="F5876" s="16">
        <v>22214</v>
      </c>
      <c r="G5876" t="s">
        <v>2261</v>
      </c>
      <c r="H5876" t="s">
        <v>2262</v>
      </c>
      <c r="I5876" t="s">
        <v>3212</v>
      </c>
      <c r="J5876" t="s">
        <v>1100</v>
      </c>
      <c r="K5876" t="s">
        <v>687</v>
      </c>
      <c r="L5876" t="s">
        <v>3213</v>
      </c>
      <c r="O5876" t="s">
        <v>3214</v>
      </c>
      <c r="P5876" t="s">
        <v>10955</v>
      </c>
      <c r="Q5876" t="s">
        <v>1038</v>
      </c>
      <c r="R5876" t="s">
        <v>814</v>
      </c>
      <c r="S5876" t="s">
        <v>1633</v>
      </c>
      <c r="T5876" t="s">
        <v>1634</v>
      </c>
      <c r="W5876" t="s">
        <v>850</v>
      </c>
      <c r="X5876">
        <v>0</v>
      </c>
      <c r="Z5876" t="s">
        <v>850</v>
      </c>
      <c r="AB5876" t="s">
        <v>3215</v>
      </c>
      <c r="AC5876" t="s">
        <v>3216</v>
      </c>
      <c r="AG5876" t="s">
        <v>769</v>
      </c>
      <c r="AH5876" t="e">
        <f>VLOOKUP(C5876,'CREAR HV'!A:A,1,0)</f>
        <v>#N/A</v>
      </c>
    </row>
    <row r="5877" spans="1:34" x14ac:dyDescent="0.3">
      <c r="A5877" t="s">
        <v>10946</v>
      </c>
      <c r="B5877" t="s">
        <v>10947</v>
      </c>
      <c r="C5877">
        <v>28357645</v>
      </c>
      <c r="E5877" s="16">
        <v>29934</v>
      </c>
      <c r="F5877" s="16">
        <v>22214</v>
      </c>
      <c r="G5877" t="s">
        <v>2261</v>
      </c>
      <c r="H5877" t="s">
        <v>2262</v>
      </c>
      <c r="I5877" t="s">
        <v>3212</v>
      </c>
      <c r="J5877" t="s">
        <v>1100</v>
      </c>
      <c r="K5877" t="s">
        <v>687</v>
      </c>
      <c r="L5877" t="s">
        <v>3213</v>
      </c>
      <c r="O5877" t="s">
        <v>3214</v>
      </c>
      <c r="P5877" t="s">
        <v>10955</v>
      </c>
      <c r="Q5877" t="s">
        <v>1038</v>
      </c>
      <c r="R5877" t="s">
        <v>814</v>
      </c>
      <c r="S5877" t="s">
        <v>1633</v>
      </c>
      <c r="T5877" t="s">
        <v>1634</v>
      </c>
      <c r="W5877" t="s">
        <v>850</v>
      </c>
      <c r="X5877">
        <v>0</v>
      </c>
      <c r="Z5877" t="s">
        <v>850</v>
      </c>
      <c r="AB5877" t="s">
        <v>3215</v>
      </c>
      <c r="AC5877" t="s">
        <v>3216</v>
      </c>
      <c r="AG5877" t="s">
        <v>769</v>
      </c>
      <c r="AH5877" t="e">
        <f>VLOOKUP(C5877,'CREAR HV'!A:A,1,0)</f>
        <v>#N/A</v>
      </c>
    </row>
    <row r="5878" spans="1:34" x14ac:dyDescent="0.3">
      <c r="A5878" t="s">
        <v>10946</v>
      </c>
      <c r="B5878" t="s">
        <v>10947</v>
      </c>
      <c r="C5878">
        <v>28357645</v>
      </c>
      <c r="E5878" s="16">
        <v>29934</v>
      </c>
      <c r="F5878" s="16">
        <v>22214</v>
      </c>
      <c r="G5878" t="s">
        <v>2261</v>
      </c>
      <c r="H5878" t="s">
        <v>2262</v>
      </c>
      <c r="I5878" t="s">
        <v>3212</v>
      </c>
      <c r="J5878" t="s">
        <v>1100</v>
      </c>
      <c r="K5878" t="s">
        <v>687</v>
      </c>
      <c r="L5878" t="s">
        <v>3213</v>
      </c>
      <c r="O5878" t="s">
        <v>3214</v>
      </c>
      <c r="P5878" t="s">
        <v>10955</v>
      </c>
      <c r="Q5878" t="s">
        <v>1038</v>
      </c>
      <c r="R5878" t="s">
        <v>814</v>
      </c>
      <c r="S5878" t="s">
        <v>1633</v>
      </c>
      <c r="T5878" t="s">
        <v>1634</v>
      </c>
      <c r="W5878" t="s">
        <v>850</v>
      </c>
      <c r="X5878">
        <v>0</v>
      </c>
      <c r="Z5878" t="s">
        <v>850</v>
      </c>
      <c r="AB5878" t="s">
        <v>3215</v>
      </c>
      <c r="AC5878" t="s">
        <v>3216</v>
      </c>
      <c r="AG5878" t="s">
        <v>769</v>
      </c>
      <c r="AH5878" t="e">
        <f>VLOOKUP(C5878,'CREAR HV'!A:A,1,0)</f>
        <v>#N/A</v>
      </c>
    </row>
    <row r="5879" spans="1:34" x14ac:dyDescent="0.3">
      <c r="A5879" t="s">
        <v>10946</v>
      </c>
      <c r="B5879" t="s">
        <v>10947</v>
      </c>
      <c r="C5879">
        <v>28357645</v>
      </c>
      <c r="E5879" s="16">
        <v>29934</v>
      </c>
      <c r="F5879" s="16">
        <v>22214</v>
      </c>
      <c r="G5879" t="s">
        <v>2261</v>
      </c>
      <c r="H5879" t="s">
        <v>2262</v>
      </c>
      <c r="I5879" t="s">
        <v>3212</v>
      </c>
      <c r="J5879" t="s">
        <v>1100</v>
      </c>
      <c r="K5879" t="s">
        <v>687</v>
      </c>
      <c r="L5879" t="s">
        <v>3213</v>
      </c>
      <c r="O5879" t="s">
        <v>3214</v>
      </c>
      <c r="P5879" t="s">
        <v>10955</v>
      </c>
      <c r="Q5879" t="s">
        <v>1038</v>
      </c>
      <c r="R5879" t="s">
        <v>814</v>
      </c>
      <c r="S5879" t="s">
        <v>1633</v>
      </c>
      <c r="T5879" t="s">
        <v>1634</v>
      </c>
      <c r="W5879" t="s">
        <v>850</v>
      </c>
      <c r="X5879">
        <v>0</v>
      </c>
      <c r="Z5879" t="s">
        <v>850</v>
      </c>
      <c r="AB5879" t="s">
        <v>3215</v>
      </c>
      <c r="AC5879" t="s">
        <v>3216</v>
      </c>
      <c r="AG5879" t="s">
        <v>769</v>
      </c>
      <c r="AH5879" t="e">
        <f>VLOOKUP(C5879,'CREAR HV'!A:A,1,0)</f>
        <v>#N/A</v>
      </c>
    </row>
    <row r="5880" spans="1:34" x14ac:dyDescent="0.3">
      <c r="A5880" t="s">
        <v>10946</v>
      </c>
      <c r="B5880" t="s">
        <v>10947</v>
      </c>
      <c r="C5880">
        <v>28357645</v>
      </c>
      <c r="E5880" s="16">
        <v>29934</v>
      </c>
      <c r="F5880" s="16">
        <v>22214</v>
      </c>
      <c r="G5880" t="s">
        <v>2261</v>
      </c>
      <c r="H5880" t="s">
        <v>2262</v>
      </c>
      <c r="I5880" t="s">
        <v>3212</v>
      </c>
      <c r="J5880" t="s">
        <v>1100</v>
      </c>
      <c r="K5880" t="s">
        <v>687</v>
      </c>
      <c r="L5880" t="s">
        <v>3213</v>
      </c>
      <c r="O5880" t="s">
        <v>3214</v>
      </c>
      <c r="P5880" t="s">
        <v>10955</v>
      </c>
      <c r="Q5880" t="s">
        <v>1038</v>
      </c>
      <c r="R5880" t="s">
        <v>814</v>
      </c>
      <c r="S5880" t="s">
        <v>1633</v>
      </c>
      <c r="T5880" t="s">
        <v>1634</v>
      </c>
      <c r="W5880" t="s">
        <v>850</v>
      </c>
      <c r="X5880">
        <v>0</v>
      </c>
      <c r="Z5880" t="s">
        <v>850</v>
      </c>
      <c r="AB5880" t="s">
        <v>3215</v>
      </c>
      <c r="AC5880" t="s">
        <v>3216</v>
      </c>
      <c r="AG5880" t="s">
        <v>769</v>
      </c>
      <c r="AH5880" t="e">
        <f>VLOOKUP(C5880,'CREAR HV'!A:A,1,0)</f>
        <v>#N/A</v>
      </c>
    </row>
    <row r="5881" spans="1:34" x14ac:dyDescent="0.3">
      <c r="A5881" t="s">
        <v>10946</v>
      </c>
      <c r="B5881" t="s">
        <v>10947</v>
      </c>
      <c r="C5881">
        <v>28357645</v>
      </c>
      <c r="E5881" s="16">
        <v>29934</v>
      </c>
      <c r="F5881" s="16">
        <v>22214</v>
      </c>
      <c r="G5881" t="s">
        <v>2261</v>
      </c>
      <c r="H5881" t="s">
        <v>2262</v>
      </c>
      <c r="I5881" t="s">
        <v>3212</v>
      </c>
      <c r="J5881" t="s">
        <v>1100</v>
      </c>
      <c r="K5881" t="s">
        <v>687</v>
      </c>
      <c r="L5881" t="s">
        <v>3213</v>
      </c>
      <c r="O5881" t="s">
        <v>3214</v>
      </c>
      <c r="P5881" t="s">
        <v>10955</v>
      </c>
      <c r="Q5881" t="s">
        <v>1038</v>
      </c>
      <c r="R5881" t="s">
        <v>814</v>
      </c>
      <c r="S5881" t="s">
        <v>1633</v>
      </c>
      <c r="T5881" t="s">
        <v>1634</v>
      </c>
      <c r="W5881" t="s">
        <v>850</v>
      </c>
      <c r="X5881">
        <v>0</v>
      </c>
      <c r="Z5881" t="s">
        <v>850</v>
      </c>
      <c r="AB5881" t="s">
        <v>3215</v>
      </c>
      <c r="AC5881" t="s">
        <v>3216</v>
      </c>
      <c r="AG5881" t="s">
        <v>769</v>
      </c>
      <c r="AH5881" t="e">
        <f>VLOOKUP(C5881,'CREAR HV'!A:A,1,0)</f>
        <v>#N/A</v>
      </c>
    </row>
    <row r="5882" spans="1:34" x14ac:dyDescent="0.3">
      <c r="A5882" t="s">
        <v>10946</v>
      </c>
      <c r="B5882" t="s">
        <v>10947</v>
      </c>
      <c r="C5882">
        <v>28357645</v>
      </c>
      <c r="E5882" s="16">
        <v>29934</v>
      </c>
      <c r="F5882" s="16">
        <v>22214</v>
      </c>
      <c r="G5882" t="s">
        <v>2261</v>
      </c>
      <c r="H5882" t="s">
        <v>2262</v>
      </c>
      <c r="I5882" t="s">
        <v>3212</v>
      </c>
      <c r="J5882" t="s">
        <v>1100</v>
      </c>
      <c r="K5882" t="s">
        <v>687</v>
      </c>
      <c r="L5882" t="s">
        <v>3213</v>
      </c>
      <c r="O5882" t="s">
        <v>3214</v>
      </c>
      <c r="P5882" t="s">
        <v>10955</v>
      </c>
      <c r="Q5882" t="s">
        <v>1038</v>
      </c>
      <c r="R5882" t="s">
        <v>814</v>
      </c>
      <c r="S5882" t="s">
        <v>1633</v>
      </c>
      <c r="T5882" t="s">
        <v>1634</v>
      </c>
      <c r="W5882" t="s">
        <v>850</v>
      </c>
      <c r="X5882">
        <v>0</v>
      </c>
      <c r="Z5882" t="s">
        <v>850</v>
      </c>
      <c r="AB5882" t="s">
        <v>3215</v>
      </c>
      <c r="AC5882" t="s">
        <v>3216</v>
      </c>
      <c r="AG5882" t="s">
        <v>769</v>
      </c>
      <c r="AH5882" t="e">
        <f>VLOOKUP(C5882,'CREAR HV'!A:A,1,0)</f>
        <v>#N/A</v>
      </c>
    </row>
    <row r="5883" spans="1:34" x14ac:dyDescent="0.3">
      <c r="A5883" t="s">
        <v>10946</v>
      </c>
      <c r="B5883" t="s">
        <v>10947</v>
      </c>
      <c r="C5883">
        <v>28357645</v>
      </c>
      <c r="E5883" s="16">
        <v>29934</v>
      </c>
      <c r="F5883" s="16">
        <v>22214</v>
      </c>
      <c r="G5883" t="s">
        <v>2261</v>
      </c>
      <c r="H5883" t="s">
        <v>2262</v>
      </c>
      <c r="I5883" t="s">
        <v>3212</v>
      </c>
      <c r="J5883" t="s">
        <v>1100</v>
      </c>
      <c r="K5883" t="s">
        <v>687</v>
      </c>
      <c r="L5883" t="s">
        <v>3213</v>
      </c>
      <c r="O5883" t="s">
        <v>3214</v>
      </c>
      <c r="P5883" t="s">
        <v>10955</v>
      </c>
      <c r="Q5883" t="s">
        <v>1038</v>
      </c>
      <c r="R5883" t="s">
        <v>814</v>
      </c>
      <c r="S5883" t="s">
        <v>1633</v>
      </c>
      <c r="T5883" t="s">
        <v>1634</v>
      </c>
      <c r="W5883" t="s">
        <v>850</v>
      </c>
      <c r="X5883">
        <v>0</v>
      </c>
      <c r="Z5883" t="s">
        <v>850</v>
      </c>
      <c r="AB5883" t="s">
        <v>3215</v>
      </c>
      <c r="AC5883" t="s">
        <v>3216</v>
      </c>
      <c r="AG5883" t="s">
        <v>769</v>
      </c>
      <c r="AH5883" t="e">
        <f>VLOOKUP(C5883,'CREAR HV'!A:A,1,0)</f>
        <v>#N/A</v>
      </c>
    </row>
    <row r="5884" spans="1:34" x14ac:dyDescent="0.3">
      <c r="A5884" t="s">
        <v>10946</v>
      </c>
      <c r="B5884" t="s">
        <v>10947</v>
      </c>
      <c r="C5884">
        <v>28357645</v>
      </c>
      <c r="E5884" s="16">
        <v>29934</v>
      </c>
      <c r="F5884" s="16">
        <v>22214</v>
      </c>
      <c r="G5884" t="s">
        <v>2261</v>
      </c>
      <c r="H5884" t="s">
        <v>2262</v>
      </c>
      <c r="I5884" t="s">
        <v>3212</v>
      </c>
      <c r="J5884" t="s">
        <v>1100</v>
      </c>
      <c r="K5884" t="s">
        <v>687</v>
      </c>
      <c r="L5884" t="s">
        <v>3213</v>
      </c>
      <c r="O5884" t="s">
        <v>3214</v>
      </c>
      <c r="P5884" t="s">
        <v>10955</v>
      </c>
      <c r="Q5884" t="s">
        <v>1038</v>
      </c>
      <c r="R5884" t="s">
        <v>814</v>
      </c>
      <c r="S5884" t="s">
        <v>1633</v>
      </c>
      <c r="T5884" t="s">
        <v>1634</v>
      </c>
      <c r="W5884" t="s">
        <v>850</v>
      </c>
      <c r="X5884">
        <v>0</v>
      </c>
      <c r="Z5884" t="s">
        <v>850</v>
      </c>
      <c r="AB5884" t="s">
        <v>3215</v>
      </c>
      <c r="AC5884" t="s">
        <v>3216</v>
      </c>
      <c r="AG5884" t="s">
        <v>769</v>
      </c>
      <c r="AH5884" t="e">
        <f>VLOOKUP(C5884,'CREAR HV'!A:A,1,0)</f>
        <v>#N/A</v>
      </c>
    </row>
    <row r="5885" spans="1:34" x14ac:dyDescent="0.3">
      <c r="A5885" t="s">
        <v>10946</v>
      </c>
      <c r="B5885" t="s">
        <v>10947</v>
      </c>
      <c r="C5885">
        <v>28357645</v>
      </c>
      <c r="E5885" s="16">
        <v>29934</v>
      </c>
      <c r="F5885" s="16">
        <v>22214</v>
      </c>
      <c r="G5885" t="s">
        <v>2261</v>
      </c>
      <c r="H5885" t="s">
        <v>2262</v>
      </c>
      <c r="I5885" t="s">
        <v>3212</v>
      </c>
      <c r="J5885" t="s">
        <v>1100</v>
      </c>
      <c r="K5885" t="s">
        <v>687</v>
      </c>
      <c r="L5885" t="s">
        <v>3213</v>
      </c>
      <c r="O5885" t="s">
        <v>3214</v>
      </c>
      <c r="P5885" t="s">
        <v>10955</v>
      </c>
      <c r="Q5885" t="s">
        <v>1038</v>
      </c>
      <c r="R5885" t="s">
        <v>814</v>
      </c>
      <c r="S5885" t="s">
        <v>1633</v>
      </c>
      <c r="T5885" t="s">
        <v>1634</v>
      </c>
      <c r="W5885" t="s">
        <v>850</v>
      </c>
      <c r="X5885">
        <v>0</v>
      </c>
      <c r="Z5885" t="s">
        <v>850</v>
      </c>
      <c r="AB5885" t="s">
        <v>3215</v>
      </c>
      <c r="AC5885" t="s">
        <v>3216</v>
      </c>
      <c r="AG5885" t="s">
        <v>769</v>
      </c>
      <c r="AH5885" t="e">
        <f>VLOOKUP(C5885,'CREAR HV'!A:A,1,0)</f>
        <v>#N/A</v>
      </c>
    </row>
    <row r="5886" spans="1:34" x14ac:dyDescent="0.3">
      <c r="A5886" t="s">
        <v>10946</v>
      </c>
      <c r="B5886" t="s">
        <v>10947</v>
      </c>
      <c r="C5886">
        <v>28357645</v>
      </c>
      <c r="E5886" s="16">
        <v>29934</v>
      </c>
      <c r="F5886" s="16">
        <v>22214</v>
      </c>
      <c r="G5886" t="s">
        <v>2261</v>
      </c>
      <c r="H5886" t="s">
        <v>2262</v>
      </c>
      <c r="I5886" t="s">
        <v>3212</v>
      </c>
      <c r="J5886" t="s">
        <v>1100</v>
      </c>
      <c r="K5886" t="s">
        <v>687</v>
      </c>
      <c r="L5886" t="s">
        <v>3213</v>
      </c>
      <c r="O5886" t="s">
        <v>3214</v>
      </c>
      <c r="P5886" t="s">
        <v>10955</v>
      </c>
      <c r="Q5886" t="s">
        <v>1038</v>
      </c>
      <c r="R5886" t="s">
        <v>814</v>
      </c>
      <c r="S5886" t="s">
        <v>1633</v>
      </c>
      <c r="T5886" t="s">
        <v>1634</v>
      </c>
      <c r="W5886" t="s">
        <v>850</v>
      </c>
      <c r="X5886">
        <v>0</v>
      </c>
      <c r="Z5886" t="s">
        <v>850</v>
      </c>
      <c r="AB5886" t="s">
        <v>3215</v>
      </c>
      <c r="AC5886" t="s">
        <v>3216</v>
      </c>
      <c r="AG5886" t="s">
        <v>769</v>
      </c>
      <c r="AH5886" t="e">
        <f>VLOOKUP(C5886,'CREAR HV'!A:A,1,0)</f>
        <v>#N/A</v>
      </c>
    </row>
    <row r="5887" spans="1:34" x14ac:dyDescent="0.3">
      <c r="A5887" t="s">
        <v>10946</v>
      </c>
      <c r="B5887" t="s">
        <v>10947</v>
      </c>
      <c r="C5887">
        <v>28357645</v>
      </c>
      <c r="E5887" s="16">
        <v>29934</v>
      </c>
      <c r="F5887" s="16">
        <v>22214</v>
      </c>
      <c r="G5887" t="s">
        <v>2261</v>
      </c>
      <c r="H5887" t="s">
        <v>2262</v>
      </c>
      <c r="I5887" t="s">
        <v>3212</v>
      </c>
      <c r="J5887" t="s">
        <v>1100</v>
      </c>
      <c r="K5887" t="s">
        <v>687</v>
      </c>
      <c r="L5887" t="s">
        <v>3213</v>
      </c>
      <c r="O5887" t="s">
        <v>3214</v>
      </c>
      <c r="P5887" t="s">
        <v>10955</v>
      </c>
      <c r="Q5887" t="s">
        <v>1038</v>
      </c>
      <c r="R5887" t="s">
        <v>814</v>
      </c>
      <c r="S5887" t="s">
        <v>1633</v>
      </c>
      <c r="T5887" t="s">
        <v>1634</v>
      </c>
      <c r="W5887" t="s">
        <v>850</v>
      </c>
      <c r="X5887">
        <v>0</v>
      </c>
      <c r="Z5887" t="s">
        <v>850</v>
      </c>
      <c r="AB5887" t="s">
        <v>3215</v>
      </c>
      <c r="AC5887" t="s">
        <v>3216</v>
      </c>
      <c r="AG5887" t="s">
        <v>769</v>
      </c>
      <c r="AH5887" t="e">
        <f>VLOOKUP(C5887,'CREAR HV'!A:A,1,0)</f>
        <v>#N/A</v>
      </c>
    </row>
    <row r="5888" spans="1:34" x14ac:dyDescent="0.3">
      <c r="A5888" t="s">
        <v>10946</v>
      </c>
      <c r="B5888" t="s">
        <v>10947</v>
      </c>
      <c r="C5888">
        <v>28357645</v>
      </c>
      <c r="E5888" s="16">
        <v>29934</v>
      </c>
      <c r="F5888" s="16">
        <v>22214</v>
      </c>
      <c r="G5888" t="s">
        <v>2261</v>
      </c>
      <c r="H5888" t="s">
        <v>2262</v>
      </c>
      <c r="I5888" t="s">
        <v>3212</v>
      </c>
      <c r="J5888" t="s">
        <v>1100</v>
      </c>
      <c r="K5888" t="s">
        <v>687</v>
      </c>
      <c r="L5888" t="s">
        <v>3213</v>
      </c>
      <c r="O5888" t="s">
        <v>3214</v>
      </c>
      <c r="P5888" t="s">
        <v>10955</v>
      </c>
      <c r="Q5888" t="s">
        <v>1038</v>
      </c>
      <c r="R5888" t="s">
        <v>814</v>
      </c>
      <c r="S5888" t="s">
        <v>1633</v>
      </c>
      <c r="T5888" t="s">
        <v>1634</v>
      </c>
      <c r="W5888" t="s">
        <v>850</v>
      </c>
      <c r="X5888">
        <v>0</v>
      </c>
      <c r="Z5888" t="s">
        <v>850</v>
      </c>
      <c r="AB5888" t="s">
        <v>3215</v>
      </c>
      <c r="AC5888" t="s">
        <v>3216</v>
      </c>
      <c r="AG5888" t="s">
        <v>769</v>
      </c>
      <c r="AH5888" t="e">
        <f>VLOOKUP(C5888,'CREAR HV'!A:A,1,0)</f>
        <v>#N/A</v>
      </c>
    </row>
    <row r="5889" spans="1:34" x14ac:dyDescent="0.3">
      <c r="A5889" t="s">
        <v>10946</v>
      </c>
      <c r="B5889" t="s">
        <v>10947</v>
      </c>
      <c r="C5889">
        <v>28357645</v>
      </c>
      <c r="E5889" s="16">
        <v>29934</v>
      </c>
      <c r="F5889" s="16">
        <v>22214</v>
      </c>
      <c r="G5889" t="s">
        <v>2261</v>
      </c>
      <c r="H5889" t="s">
        <v>2262</v>
      </c>
      <c r="I5889" t="s">
        <v>3212</v>
      </c>
      <c r="J5889" t="s">
        <v>1100</v>
      </c>
      <c r="K5889" t="s">
        <v>687</v>
      </c>
      <c r="L5889" t="s">
        <v>3213</v>
      </c>
      <c r="O5889" t="s">
        <v>3214</v>
      </c>
      <c r="P5889" t="s">
        <v>10955</v>
      </c>
      <c r="Q5889" t="s">
        <v>1038</v>
      </c>
      <c r="R5889" t="s">
        <v>814</v>
      </c>
      <c r="S5889" t="s">
        <v>1633</v>
      </c>
      <c r="T5889" t="s">
        <v>1634</v>
      </c>
      <c r="W5889" t="s">
        <v>850</v>
      </c>
      <c r="X5889">
        <v>0</v>
      </c>
      <c r="Z5889" t="s">
        <v>850</v>
      </c>
      <c r="AB5889" t="s">
        <v>3215</v>
      </c>
      <c r="AC5889" t="s">
        <v>3216</v>
      </c>
      <c r="AG5889" t="s">
        <v>769</v>
      </c>
      <c r="AH5889" t="e">
        <f>VLOOKUP(C5889,'CREAR HV'!A:A,1,0)</f>
        <v>#N/A</v>
      </c>
    </row>
    <row r="5890" spans="1:34" x14ac:dyDescent="0.3">
      <c r="A5890" t="s">
        <v>10946</v>
      </c>
      <c r="B5890" t="s">
        <v>10947</v>
      </c>
      <c r="C5890">
        <v>28357645</v>
      </c>
      <c r="E5890" s="16">
        <v>29934</v>
      </c>
      <c r="F5890" s="16">
        <v>22214</v>
      </c>
      <c r="G5890" t="s">
        <v>2261</v>
      </c>
      <c r="H5890" t="s">
        <v>2262</v>
      </c>
      <c r="I5890" t="s">
        <v>3212</v>
      </c>
      <c r="J5890" t="s">
        <v>1100</v>
      </c>
      <c r="K5890" t="s">
        <v>687</v>
      </c>
      <c r="L5890" t="s">
        <v>3213</v>
      </c>
      <c r="O5890" t="s">
        <v>3214</v>
      </c>
      <c r="P5890" t="s">
        <v>10955</v>
      </c>
      <c r="Q5890" t="s">
        <v>1038</v>
      </c>
      <c r="R5890" t="s">
        <v>814</v>
      </c>
      <c r="S5890" t="s">
        <v>1633</v>
      </c>
      <c r="T5890" t="s">
        <v>1634</v>
      </c>
      <c r="W5890" t="s">
        <v>850</v>
      </c>
      <c r="X5890">
        <v>0</v>
      </c>
      <c r="Z5890" t="s">
        <v>850</v>
      </c>
      <c r="AB5890" t="s">
        <v>3215</v>
      </c>
      <c r="AC5890" t="s">
        <v>3216</v>
      </c>
      <c r="AG5890" t="s">
        <v>769</v>
      </c>
      <c r="AH5890" t="e">
        <f>VLOOKUP(C5890,'CREAR HV'!A:A,1,0)</f>
        <v>#N/A</v>
      </c>
    </row>
    <row r="5891" spans="1:34" x14ac:dyDescent="0.3">
      <c r="A5891" t="s">
        <v>10946</v>
      </c>
      <c r="B5891" t="s">
        <v>10947</v>
      </c>
      <c r="C5891">
        <v>28357645</v>
      </c>
      <c r="E5891" s="16">
        <v>29934</v>
      </c>
      <c r="F5891" s="16">
        <v>22214</v>
      </c>
      <c r="G5891" t="s">
        <v>2261</v>
      </c>
      <c r="H5891" t="s">
        <v>2262</v>
      </c>
      <c r="I5891" t="s">
        <v>3212</v>
      </c>
      <c r="J5891" t="s">
        <v>1100</v>
      </c>
      <c r="K5891" t="s">
        <v>687</v>
      </c>
      <c r="L5891" t="s">
        <v>3213</v>
      </c>
      <c r="O5891" t="s">
        <v>3214</v>
      </c>
      <c r="P5891" t="s">
        <v>10955</v>
      </c>
      <c r="Q5891" t="s">
        <v>1038</v>
      </c>
      <c r="R5891" t="s">
        <v>814</v>
      </c>
      <c r="S5891" t="s">
        <v>1633</v>
      </c>
      <c r="T5891" t="s">
        <v>1634</v>
      </c>
      <c r="W5891" t="s">
        <v>850</v>
      </c>
      <c r="X5891">
        <v>0</v>
      </c>
      <c r="Z5891" t="s">
        <v>850</v>
      </c>
      <c r="AB5891" t="s">
        <v>3215</v>
      </c>
      <c r="AC5891" t="s">
        <v>3216</v>
      </c>
      <c r="AG5891" t="s">
        <v>769</v>
      </c>
      <c r="AH5891" t="e">
        <f>VLOOKUP(C5891,'CREAR HV'!A:A,1,0)</f>
        <v>#N/A</v>
      </c>
    </row>
    <row r="5892" spans="1:34" x14ac:dyDescent="0.3">
      <c r="A5892" t="s">
        <v>10946</v>
      </c>
      <c r="B5892" t="s">
        <v>10947</v>
      </c>
      <c r="C5892">
        <v>28357645</v>
      </c>
      <c r="E5892" s="16">
        <v>29934</v>
      </c>
      <c r="F5892" s="16">
        <v>22214</v>
      </c>
      <c r="G5892" t="s">
        <v>2261</v>
      </c>
      <c r="H5892" t="s">
        <v>2262</v>
      </c>
      <c r="I5892" t="s">
        <v>3212</v>
      </c>
      <c r="J5892" t="s">
        <v>1100</v>
      </c>
      <c r="K5892" t="s">
        <v>687</v>
      </c>
      <c r="L5892" t="s">
        <v>3213</v>
      </c>
      <c r="O5892" t="s">
        <v>3214</v>
      </c>
      <c r="P5892" t="s">
        <v>10955</v>
      </c>
      <c r="Q5892" t="s">
        <v>1038</v>
      </c>
      <c r="R5892" t="s">
        <v>814</v>
      </c>
      <c r="S5892" t="s">
        <v>1633</v>
      </c>
      <c r="T5892" t="s">
        <v>1634</v>
      </c>
      <c r="W5892" t="s">
        <v>850</v>
      </c>
      <c r="X5892">
        <v>0</v>
      </c>
      <c r="Z5892" t="s">
        <v>850</v>
      </c>
      <c r="AB5892" t="s">
        <v>3215</v>
      </c>
      <c r="AC5892" t="s">
        <v>3216</v>
      </c>
      <c r="AG5892" t="s">
        <v>769</v>
      </c>
      <c r="AH5892" t="e">
        <f>VLOOKUP(C5892,'CREAR HV'!A:A,1,0)</f>
        <v>#N/A</v>
      </c>
    </row>
    <row r="5893" spans="1:34" x14ac:dyDescent="0.3">
      <c r="A5893" t="s">
        <v>10946</v>
      </c>
      <c r="B5893" t="s">
        <v>10947</v>
      </c>
      <c r="C5893">
        <v>28357645</v>
      </c>
      <c r="E5893" s="16">
        <v>29934</v>
      </c>
      <c r="F5893" s="16">
        <v>22214</v>
      </c>
      <c r="G5893" t="s">
        <v>2261</v>
      </c>
      <c r="H5893" t="s">
        <v>2262</v>
      </c>
      <c r="I5893" t="s">
        <v>3212</v>
      </c>
      <c r="J5893" t="s">
        <v>1100</v>
      </c>
      <c r="K5893" t="s">
        <v>687</v>
      </c>
      <c r="L5893" t="s">
        <v>3213</v>
      </c>
      <c r="O5893" t="s">
        <v>3214</v>
      </c>
      <c r="P5893" t="s">
        <v>10955</v>
      </c>
      <c r="Q5893" t="s">
        <v>1038</v>
      </c>
      <c r="R5893" t="s">
        <v>814</v>
      </c>
      <c r="S5893" t="s">
        <v>1633</v>
      </c>
      <c r="T5893" t="s">
        <v>1634</v>
      </c>
      <c r="W5893" t="s">
        <v>850</v>
      </c>
      <c r="X5893">
        <v>0</v>
      </c>
      <c r="Z5893" t="s">
        <v>850</v>
      </c>
      <c r="AB5893" t="s">
        <v>3215</v>
      </c>
      <c r="AC5893" t="s">
        <v>3216</v>
      </c>
      <c r="AG5893" t="s">
        <v>769</v>
      </c>
      <c r="AH5893" t="e">
        <f>VLOOKUP(C5893,'CREAR HV'!A:A,1,0)</f>
        <v>#N/A</v>
      </c>
    </row>
    <row r="5894" spans="1:34" x14ac:dyDescent="0.3">
      <c r="A5894" t="s">
        <v>10946</v>
      </c>
      <c r="B5894" t="s">
        <v>10947</v>
      </c>
      <c r="C5894">
        <v>28357645</v>
      </c>
      <c r="E5894" s="16">
        <v>29934</v>
      </c>
      <c r="F5894" s="16">
        <v>22214</v>
      </c>
      <c r="G5894" t="s">
        <v>2261</v>
      </c>
      <c r="H5894" t="s">
        <v>2262</v>
      </c>
      <c r="I5894" t="s">
        <v>3212</v>
      </c>
      <c r="J5894" t="s">
        <v>1100</v>
      </c>
      <c r="K5894" t="s">
        <v>687</v>
      </c>
      <c r="L5894" t="s">
        <v>3213</v>
      </c>
      <c r="O5894" t="s">
        <v>3214</v>
      </c>
      <c r="P5894" t="s">
        <v>10955</v>
      </c>
      <c r="Q5894" t="s">
        <v>1038</v>
      </c>
      <c r="R5894" t="s">
        <v>814</v>
      </c>
      <c r="S5894" t="s">
        <v>1633</v>
      </c>
      <c r="T5894" t="s">
        <v>1634</v>
      </c>
      <c r="W5894" t="s">
        <v>850</v>
      </c>
      <c r="X5894">
        <v>0</v>
      </c>
      <c r="Z5894" t="s">
        <v>850</v>
      </c>
      <c r="AB5894" t="s">
        <v>3215</v>
      </c>
      <c r="AC5894" t="s">
        <v>3216</v>
      </c>
      <c r="AG5894" t="s">
        <v>769</v>
      </c>
      <c r="AH5894" t="e">
        <f>VLOOKUP(C5894,'CREAR HV'!A:A,1,0)</f>
        <v>#N/A</v>
      </c>
    </row>
    <row r="5895" spans="1:34" x14ac:dyDescent="0.3">
      <c r="A5895" t="s">
        <v>10946</v>
      </c>
      <c r="B5895" t="s">
        <v>10947</v>
      </c>
      <c r="C5895">
        <v>28357645</v>
      </c>
      <c r="E5895" s="16">
        <v>29934</v>
      </c>
      <c r="F5895" s="16">
        <v>22214</v>
      </c>
      <c r="G5895" t="s">
        <v>2261</v>
      </c>
      <c r="H5895" t="s">
        <v>2262</v>
      </c>
      <c r="I5895" t="s">
        <v>3212</v>
      </c>
      <c r="J5895" t="s">
        <v>1100</v>
      </c>
      <c r="K5895" t="s">
        <v>687</v>
      </c>
      <c r="L5895" t="s">
        <v>3213</v>
      </c>
      <c r="O5895" t="s">
        <v>3214</v>
      </c>
      <c r="P5895" t="s">
        <v>10955</v>
      </c>
      <c r="Q5895" t="s">
        <v>1038</v>
      </c>
      <c r="R5895" t="s">
        <v>814</v>
      </c>
      <c r="S5895" t="s">
        <v>1633</v>
      </c>
      <c r="T5895" t="s">
        <v>1634</v>
      </c>
      <c r="W5895" t="s">
        <v>850</v>
      </c>
      <c r="X5895">
        <v>0</v>
      </c>
      <c r="Z5895" t="s">
        <v>850</v>
      </c>
      <c r="AB5895" t="s">
        <v>3215</v>
      </c>
      <c r="AC5895" t="s">
        <v>3216</v>
      </c>
      <c r="AG5895" t="s">
        <v>769</v>
      </c>
      <c r="AH5895" t="e">
        <f>VLOOKUP(C5895,'CREAR HV'!A:A,1,0)</f>
        <v>#N/A</v>
      </c>
    </row>
    <row r="5896" spans="1:34" x14ac:dyDescent="0.3">
      <c r="A5896" t="s">
        <v>10946</v>
      </c>
      <c r="B5896" t="s">
        <v>10947</v>
      </c>
      <c r="C5896">
        <v>28357645</v>
      </c>
      <c r="E5896" s="16">
        <v>29934</v>
      </c>
      <c r="F5896" s="16">
        <v>22214</v>
      </c>
      <c r="G5896" t="s">
        <v>2261</v>
      </c>
      <c r="H5896" t="s">
        <v>2262</v>
      </c>
      <c r="I5896" t="s">
        <v>3212</v>
      </c>
      <c r="J5896" t="s">
        <v>1100</v>
      </c>
      <c r="K5896" t="s">
        <v>687</v>
      </c>
      <c r="L5896" t="s">
        <v>3213</v>
      </c>
      <c r="O5896" t="s">
        <v>3214</v>
      </c>
      <c r="P5896" t="s">
        <v>10955</v>
      </c>
      <c r="Q5896" t="s">
        <v>1038</v>
      </c>
      <c r="R5896" t="s">
        <v>814</v>
      </c>
      <c r="S5896" t="s">
        <v>1633</v>
      </c>
      <c r="T5896" t="s">
        <v>1634</v>
      </c>
      <c r="W5896" t="s">
        <v>850</v>
      </c>
      <c r="X5896">
        <v>0</v>
      </c>
      <c r="Z5896" t="s">
        <v>850</v>
      </c>
      <c r="AB5896" t="s">
        <v>3215</v>
      </c>
      <c r="AC5896" t="s">
        <v>3216</v>
      </c>
      <c r="AG5896" t="s">
        <v>769</v>
      </c>
      <c r="AH5896" t="e">
        <f>VLOOKUP(C5896,'CREAR HV'!A:A,1,0)</f>
        <v>#N/A</v>
      </c>
    </row>
    <row r="5897" spans="1:34" x14ac:dyDescent="0.3">
      <c r="A5897" t="s">
        <v>10946</v>
      </c>
      <c r="B5897" t="s">
        <v>10947</v>
      </c>
      <c r="C5897">
        <v>28357645</v>
      </c>
      <c r="E5897" s="16">
        <v>29934</v>
      </c>
      <c r="F5897" s="16">
        <v>22214</v>
      </c>
      <c r="G5897" t="s">
        <v>2261</v>
      </c>
      <c r="H5897" t="s">
        <v>2262</v>
      </c>
      <c r="I5897" t="s">
        <v>3212</v>
      </c>
      <c r="J5897" t="s">
        <v>1100</v>
      </c>
      <c r="K5897" t="s">
        <v>687</v>
      </c>
      <c r="L5897" t="s">
        <v>3213</v>
      </c>
      <c r="O5897" t="s">
        <v>3214</v>
      </c>
      <c r="P5897" t="s">
        <v>10955</v>
      </c>
      <c r="Q5897" t="s">
        <v>1038</v>
      </c>
      <c r="R5897" t="s">
        <v>814</v>
      </c>
      <c r="S5897" t="s">
        <v>1633</v>
      </c>
      <c r="T5897" t="s">
        <v>1634</v>
      </c>
      <c r="W5897" t="s">
        <v>850</v>
      </c>
      <c r="X5897">
        <v>0</v>
      </c>
      <c r="Z5897" t="s">
        <v>850</v>
      </c>
      <c r="AB5897" t="s">
        <v>3215</v>
      </c>
      <c r="AC5897" t="s">
        <v>3216</v>
      </c>
      <c r="AG5897" t="s">
        <v>769</v>
      </c>
      <c r="AH5897" t="e">
        <f>VLOOKUP(C5897,'CREAR HV'!A:A,1,0)</f>
        <v>#N/A</v>
      </c>
    </row>
    <row r="5898" spans="1:34" x14ac:dyDescent="0.3">
      <c r="A5898" t="s">
        <v>10946</v>
      </c>
      <c r="B5898" t="s">
        <v>10947</v>
      </c>
      <c r="C5898">
        <v>28357645</v>
      </c>
      <c r="E5898" s="16">
        <v>29934</v>
      </c>
      <c r="F5898" s="16">
        <v>22214</v>
      </c>
      <c r="G5898" t="s">
        <v>2261</v>
      </c>
      <c r="H5898" t="s">
        <v>2262</v>
      </c>
      <c r="I5898" t="s">
        <v>3212</v>
      </c>
      <c r="J5898" t="s">
        <v>1100</v>
      </c>
      <c r="K5898" t="s">
        <v>687</v>
      </c>
      <c r="L5898" t="s">
        <v>3213</v>
      </c>
      <c r="O5898" t="s">
        <v>3214</v>
      </c>
      <c r="P5898" t="s">
        <v>10955</v>
      </c>
      <c r="Q5898" t="s">
        <v>1038</v>
      </c>
      <c r="R5898" t="s">
        <v>814</v>
      </c>
      <c r="S5898" t="s">
        <v>1633</v>
      </c>
      <c r="T5898" t="s">
        <v>1634</v>
      </c>
      <c r="W5898" t="s">
        <v>850</v>
      </c>
      <c r="X5898">
        <v>0</v>
      </c>
      <c r="Z5898" t="s">
        <v>850</v>
      </c>
      <c r="AB5898" t="s">
        <v>3215</v>
      </c>
      <c r="AC5898" t="s">
        <v>3216</v>
      </c>
      <c r="AG5898" t="s">
        <v>769</v>
      </c>
      <c r="AH5898" t="e">
        <f>VLOOKUP(C5898,'CREAR HV'!A:A,1,0)</f>
        <v>#N/A</v>
      </c>
    </row>
    <row r="5899" spans="1:34" x14ac:dyDescent="0.3">
      <c r="A5899" t="s">
        <v>10946</v>
      </c>
      <c r="B5899" t="s">
        <v>10947</v>
      </c>
      <c r="C5899">
        <v>28357645</v>
      </c>
      <c r="E5899" s="16">
        <v>29934</v>
      </c>
      <c r="F5899" s="16">
        <v>22214</v>
      </c>
      <c r="G5899" t="s">
        <v>2261</v>
      </c>
      <c r="H5899" t="s">
        <v>2262</v>
      </c>
      <c r="I5899" t="s">
        <v>3212</v>
      </c>
      <c r="J5899" t="s">
        <v>1100</v>
      </c>
      <c r="K5899" t="s">
        <v>687</v>
      </c>
      <c r="L5899" t="s">
        <v>3213</v>
      </c>
      <c r="O5899" t="s">
        <v>3214</v>
      </c>
      <c r="P5899" t="s">
        <v>10955</v>
      </c>
      <c r="Q5899" t="s">
        <v>1038</v>
      </c>
      <c r="R5899" t="s">
        <v>814</v>
      </c>
      <c r="S5899" t="s">
        <v>1633</v>
      </c>
      <c r="T5899" t="s">
        <v>1634</v>
      </c>
      <c r="W5899" t="s">
        <v>850</v>
      </c>
      <c r="X5899">
        <v>0</v>
      </c>
      <c r="Z5899" t="s">
        <v>850</v>
      </c>
      <c r="AB5899" t="s">
        <v>3215</v>
      </c>
      <c r="AC5899" t="s">
        <v>3216</v>
      </c>
      <c r="AG5899" t="s">
        <v>769</v>
      </c>
      <c r="AH5899" t="e">
        <f>VLOOKUP(C5899,'CREAR HV'!A:A,1,0)</f>
        <v>#N/A</v>
      </c>
    </row>
    <row r="5900" spans="1:34" x14ac:dyDescent="0.3">
      <c r="A5900" t="s">
        <v>10946</v>
      </c>
      <c r="B5900" t="s">
        <v>10947</v>
      </c>
      <c r="C5900">
        <v>28357645</v>
      </c>
      <c r="E5900" s="16">
        <v>29934</v>
      </c>
      <c r="F5900" s="16">
        <v>22214</v>
      </c>
      <c r="G5900" t="s">
        <v>2261</v>
      </c>
      <c r="H5900" t="s">
        <v>2262</v>
      </c>
      <c r="I5900" t="s">
        <v>3212</v>
      </c>
      <c r="J5900" t="s">
        <v>1100</v>
      </c>
      <c r="K5900" t="s">
        <v>687</v>
      </c>
      <c r="L5900" t="s">
        <v>3213</v>
      </c>
      <c r="O5900" t="s">
        <v>3214</v>
      </c>
      <c r="P5900" t="s">
        <v>10955</v>
      </c>
      <c r="Q5900" t="s">
        <v>1038</v>
      </c>
      <c r="R5900" t="s">
        <v>814</v>
      </c>
      <c r="S5900" t="s">
        <v>1633</v>
      </c>
      <c r="T5900" t="s">
        <v>1634</v>
      </c>
      <c r="W5900" t="s">
        <v>850</v>
      </c>
      <c r="X5900">
        <v>0</v>
      </c>
      <c r="Z5900" t="s">
        <v>850</v>
      </c>
      <c r="AB5900" t="s">
        <v>3215</v>
      </c>
      <c r="AC5900" t="s">
        <v>3216</v>
      </c>
      <c r="AG5900" t="s">
        <v>769</v>
      </c>
      <c r="AH5900" t="e">
        <f>VLOOKUP(C5900,'CREAR HV'!A:A,1,0)</f>
        <v>#N/A</v>
      </c>
    </row>
    <row r="5901" spans="1:34" x14ac:dyDescent="0.3">
      <c r="A5901" t="s">
        <v>10946</v>
      </c>
      <c r="B5901" t="s">
        <v>10947</v>
      </c>
      <c r="C5901">
        <v>28357645</v>
      </c>
      <c r="E5901" s="16">
        <v>29934</v>
      </c>
      <c r="F5901" s="16">
        <v>22214</v>
      </c>
      <c r="G5901" t="s">
        <v>2261</v>
      </c>
      <c r="H5901" t="s">
        <v>2262</v>
      </c>
      <c r="I5901" t="s">
        <v>3212</v>
      </c>
      <c r="J5901" t="s">
        <v>1100</v>
      </c>
      <c r="K5901" t="s">
        <v>687</v>
      </c>
      <c r="L5901" t="s">
        <v>3213</v>
      </c>
      <c r="O5901" t="s">
        <v>3214</v>
      </c>
      <c r="P5901" t="s">
        <v>10955</v>
      </c>
      <c r="Q5901" t="s">
        <v>1038</v>
      </c>
      <c r="R5901" t="s">
        <v>814</v>
      </c>
      <c r="S5901" t="s">
        <v>1633</v>
      </c>
      <c r="T5901" t="s">
        <v>1634</v>
      </c>
      <c r="W5901" t="s">
        <v>850</v>
      </c>
      <c r="X5901">
        <v>0</v>
      </c>
      <c r="Z5901" t="s">
        <v>850</v>
      </c>
      <c r="AB5901" t="s">
        <v>3215</v>
      </c>
      <c r="AC5901" t="s">
        <v>3216</v>
      </c>
      <c r="AG5901" t="s">
        <v>769</v>
      </c>
      <c r="AH5901" t="e">
        <f>VLOOKUP(C5901,'CREAR HV'!A:A,1,0)</f>
        <v>#N/A</v>
      </c>
    </row>
    <row r="5902" spans="1:34" x14ac:dyDescent="0.3">
      <c r="A5902" t="s">
        <v>10946</v>
      </c>
      <c r="B5902" t="s">
        <v>10947</v>
      </c>
      <c r="C5902">
        <v>28357645</v>
      </c>
      <c r="E5902" s="16">
        <v>29934</v>
      </c>
      <c r="F5902" s="16">
        <v>22214</v>
      </c>
      <c r="G5902" t="s">
        <v>2261</v>
      </c>
      <c r="H5902" t="s">
        <v>2262</v>
      </c>
      <c r="I5902" t="s">
        <v>3212</v>
      </c>
      <c r="J5902" t="s">
        <v>1100</v>
      </c>
      <c r="K5902" t="s">
        <v>687</v>
      </c>
      <c r="L5902" t="s">
        <v>3213</v>
      </c>
      <c r="O5902" t="s">
        <v>3214</v>
      </c>
      <c r="P5902" t="s">
        <v>10955</v>
      </c>
      <c r="Q5902" t="s">
        <v>1038</v>
      </c>
      <c r="R5902" t="s">
        <v>814</v>
      </c>
      <c r="S5902" t="s">
        <v>1633</v>
      </c>
      <c r="T5902" t="s">
        <v>1634</v>
      </c>
      <c r="W5902" t="s">
        <v>850</v>
      </c>
      <c r="X5902">
        <v>0</v>
      </c>
      <c r="Z5902" t="s">
        <v>850</v>
      </c>
      <c r="AB5902" t="s">
        <v>3215</v>
      </c>
      <c r="AC5902" t="s">
        <v>3216</v>
      </c>
      <c r="AG5902" t="s">
        <v>769</v>
      </c>
      <c r="AH5902" t="e">
        <f>VLOOKUP(C5902,'CREAR HV'!A:A,1,0)</f>
        <v>#N/A</v>
      </c>
    </row>
    <row r="5903" spans="1:34" x14ac:dyDescent="0.3">
      <c r="A5903" t="s">
        <v>10946</v>
      </c>
      <c r="B5903" t="s">
        <v>10947</v>
      </c>
      <c r="C5903">
        <v>28357645</v>
      </c>
      <c r="E5903" s="16">
        <v>29934</v>
      </c>
      <c r="F5903" s="16">
        <v>22214</v>
      </c>
      <c r="G5903" t="s">
        <v>2261</v>
      </c>
      <c r="H5903" t="s">
        <v>2262</v>
      </c>
      <c r="I5903" t="s">
        <v>3212</v>
      </c>
      <c r="J5903" t="s">
        <v>1100</v>
      </c>
      <c r="K5903" t="s">
        <v>687</v>
      </c>
      <c r="L5903" t="s">
        <v>3213</v>
      </c>
      <c r="O5903" t="s">
        <v>3214</v>
      </c>
      <c r="P5903" t="s">
        <v>10955</v>
      </c>
      <c r="Q5903" t="s">
        <v>1038</v>
      </c>
      <c r="R5903" t="s">
        <v>814</v>
      </c>
      <c r="S5903" t="s">
        <v>1633</v>
      </c>
      <c r="T5903" t="s">
        <v>1634</v>
      </c>
      <c r="W5903" t="s">
        <v>850</v>
      </c>
      <c r="X5903">
        <v>0</v>
      </c>
      <c r="Z5903" t="s">
        <v>850</v>
      </c>
      <c r="AB5903" t="s">
        <v>3215</v>
      </c>
      <c r="AC5903" t="s">
        <v>3216</v>
      </c>
      <c r="AG5903" t="s">
        <v>769</v>
      </c>
      <c r="AH5903" t="e">
        <f>VLOOKUP(C5903,'CREAR HV'!A:A,1,0)</f>
        <v>#N/A</v>
      </c>
    </row>
    <row r="5904" spans="1:34" x14ac:dyDescent="0.3">
      <c r="A5904" t="s">
        <v>10946</v>
      </c>
      <c r="B5904" t="s">
        <v>10947</v>
      </c>
      <c r="C5904">
        <v>28357645</v>
      </c>
      <c r="E5904" s="16">
        <v>29934</v>
      </c>
      <c r="F5904" s="16">
        <v>22214</v>
      </c>
      <c r="G5904" t="s">
        <v>2261</v>
      </c>
      <c r="H5904" t="s">
        <v>2262</v>
      </c>
      <c r="I5904" t="s">
        <v>3212</v>
      </c>
      <c r="J5904" t="s">
        <v>1100</v>
      </c>
      <c r="K5904" t="s">
        <v>687</v>
      </c>
      <c r="L5904" t="s">
        <v>3213</v>
      </c>
      <c r="O5904" t="s">
        <v>3214</v>
      </c>
      <c r="P5904" t="s">
        <v>10955</v>
      </c>
      <c r="Q5904" t="s">
        <v>1038</v>
      </c>
      <c r="R5904" t="s">
        <v>814</v>
      </c>
      <c r="S5904" t="s">
        <v>1633</v>
      </c>
      <c r="T5904" t="s">
        <v>1634</v>
      </c>
      <c r="W5904" t="s">
        <v>850</v>
      </c>
      <c r="X5904">
        <v>0</v>
      </c>
      <c r="Z5904" t="s">
        <v>850</v>
      </c>
      <c r="AB5904" t="s">
        <v>3215</v>
      </c>
      <c r="AC5904" t="s">
        <v>3216</v>
      </c>
      <c r="AG5904" t="s">
        <v>769</v>
      </c>
      <c r="AH5904" t="e">
        <f>VLOOKUP(C5904,'CREAR HV'!A:A,1,0)</f>
        <v>#N/A</v>
      </c>
    </row>
    <row r="5905" spans="1:34" x14ac:dyDescent="0.3">
      <c r="A5905" t="s">
        <v>10946</v>
      </c>
      <c r="B5905" t="s">
        <v>10947</v>
      </c>
      <c r="C5905">
        <v>28357645</v>
      </c>
      <c r="E5905" s="16">
        <v>29934</v>
      </c>
      <c r="F5905" s="16">
        <v>22214</v>
      </c>
      <c r="G5905" t="s">
        <v>2261</v>
      </c>
      <c r="H5905" t="s">
        <v>2262</v>
      </c>
      <c r="I5905" t="s">
        <v>3212</v>
      </c>
      <c r="J5905" t="s">
        <v>1100</v>
      </c>
      <c r="K5905" t="s">
        <v>687</v>
      </c>
      <c r="L5905" t="s">
        <v>3213</v>
      </c>
      <c r="O5905" t="s">
        <v>3214</v>
      </c>
      <c r="P5905" t="s">
        <v>10955</v>
      </c>
      <c r="Q5905" t="s">
        <v>1038</v>
      </c>
      <c r="R5905" t="s">
        <v>814</v>
      </c>
      <c r="S5905" t="s">
        <v>1633</v>
      </c>
      <c r="T5905" t="s">
        <v>1634</v>
      </c>
      <c r="W5905" t="s">
        <v>850</v>
      </c>
      <c r="X5905">
        <v>0</v>
      </c>
      <c r="Z5905" t="s">
        <v>850</v>
      </c>
      <c r="AB5905" t="s">
        <v>3215</v>
      </c>
      <c r="AC5905" t="s">
        <v>3216</v>
      </c>
      <c r="AG5905" t="s">
        <v>769</v>
      </c>
      <c r="AH5905" t="e">
        <f>VLOOKUP(C5905,'CREAR HV'!A:A,1,0)</f>
        <v>#N/A</v>
      </c>
    </row>
    <row r="5906" spans="1:34" x14ac:dyDescent="0.3">
      <c r="A5906" t="s">
        <v>10946</v>
      </c>
      <c r="B5906" t="s">
        <v>10947</v>
      </c>
      <c r="C5906">
        <v>28357645</v>
      </c>
      <c r="E5906" s="16">
        <v>29934</v>
      </c>
      <c r="F5906" s="16">
        <v>22214</v>
      </c>
      <c r="G5906" t="s">
        <v>2261</v>
      </c>
      <c r="H5906" t="s">
        <v>2262</v>
      </c>
      <c r="I5906" t="s">
        <v>3212</v>
      </c>
      <c r="J5906" t="s">
        <v>1100</v>
      </c>
      <c r="K5906" t="s">
        <v>687</v>
      </c>
      <c r="L5906" t="s">
        <v>3213</v>
      </c>
      <c r="O5906" t="s">
        <v>3214</v>
      </c>
      <c r="P5906" t="s">
        <v>10955</v>
      </c>
      <c r="Q5906" t="s">
        <v>1038</v>
      </c>
      <c r="R5906" t="s">
        <v>814</v>
      </c>
      <c r="S5906" t="s">
        <v>1633</v>
      </c>
      <c r="T5906" t="s">
        <v>1634</v>
      </c>
      <c r="W5906" t="s">
        <v>850</v>
      </c>
      <c r="X5906">
        <v>0</v>
      </c>
      <c r="Z5906" t="s">
        <v>850</v>
      </c>
      <c r="AB5906" t="s">
        <v>3215</v>
      </c>
      <c r="AC5906" t="s">
        <v>3216</v>
      </c>
      <c r="AG5906" t="s">
        <v>769</v>
      </c>
      <c r="AH5906" t="e">
        <f>VLOOKUP(C5906,'CREAR HV'!A:A,1,0)</f>
        <v>#N/A</v>
      </c>
    </row>
    <row r="5907" spans="1:34" x14ac:dyDescent="0.3">
      <c r="A5907" t="s">
        <v>10946</v>
      </c>
      <c r="B5907" t="s">
        <v>10947</v>
      </c>
      <c r="C5907">
        <v>28357645</v>
      </c>
      <c r="E5907" s="16">
        <v>29934</v>
      </c>
      <c r="F5907" s="16">
        <v>22214</v>
      </c>
      <c r="G5907" t="s">
        <v>2261</v>
      </c>
      <c r="H5907" t="s">
        <v>2262</v>
      </c>
      <c r="I5907" t="s">
        <v>3212</v>
      </c>
      <c r="J5907" t="s">
        <v>1100</v>
      </c>
      <c r="K5907" t="s">
        <v>687</v>
      </c>
      <c r="L5907" t="s">
        <v>3213</v>
      </c>
      <c r="O5907" t="s">
        <v>3214</v>
      </c>
      <c r="P5907" t="s">
        <v>10955</v>
      </c>
      <c r="Q5907" t="s">
        <v>1038</v>
      </c>
      <c r="R5907" t="s">
        <v>814</v>
      </c>
      <c r="S5907" t="s">
        <v>1633</v>
      </c>
      <c r="T5907" t="s">
        <v>1634</v>
      </c>
      <c r="W5907" t="s">
        <v>850</v>
      </c>
      <c r="X5907">
        <v>0</v>
      </c>
      <c r="Z5907" t="s">
        <v>850</v>
      </c>
      <c r="AB5907" t="s">
        <v>3215</v>
      </c>
      <c r="AC5907" t="s">
        <v>3216</v>
      </c>
      <c r="AG5907" t="s">
        <v>769</v>
      </c>
      <c r="AH5907" t="e">
        <f>VLOOKUP(C5907,'CREAR HV'!A:A,1,0)</f>
        <v>#N/A</v>
      </c>
    </row>
    <row r="5908" spans="1:34" x14ac:dyDescent="0.3">
      <c r="A5908" t="s">
        <v>10946</v>
      </c>
      <c r="B5908" t="s">
        <v>10947</v>
      </c>
      <c r="C5908">
        <v>28357645</v>
      </c>
      <c r="E5908" s="16">
        <v>29934</v>
      </c>
      <c r="F5908" s="16">
        <v>22214</v>
      </c>
      <c r="G5908" t="s">
        <v>2261</v>
      </c>
      <c r="H5908" t="s">
        <v>2262</v>
      </c>
      <c r="I5908" t="s">
        <v>3212</v>
      </c>
      <c r="J5908" t="s">
        <v>1100</v>
      </c>
      <c r="K5908" t="s">
        <v>687</v>
      </c>
      <c r="L5908" t="s">
        <v>3213</v>
      </c>
      <c r="O5908" t="s">
        <v>3214</v>
      </c>
      <c r="P5908" t="s">
        <v>10955</v>
      </c>
      <c r="Q5908" t="s">
        <v>1038</v>
      </c>
      <c r="R5908" t="s">
        <v>814</v>
      </c>
      <c r="S5908" t="s">
        <v>1633</v>
      </c>
      <c r="W5908" t="s">
        <v>850</v>
      </c>
      <c r="X5908">
        <v>0</v>
      </c>
      <c r="Z5908" t="s">
        <v>850</v>
      </c>
      <c r="AB5908" t="s">
        <v>3215</v>
      </c>
      <c r="AC5908" t="s">
        <v>3216</v>
      </c>
      <c r="AG5908" t="s">
        <v>769</v>
      </c>
      <c r="AH5908" t="e">
        <f>VLOOKUP(C5908,'CREAR HV'!A:A,1,0)</f>
        <v>#N/A</v>
      </c>
    </row>
    <row r="5909" spans="1:34" x14ac:dyDescent="0.3">
      <c r="A5909" t="s">
        <v>10946</v>
      </c>
      <c r="B5909" t="s">
        <v>10947</v>
      </c>
      <c r="C5909">
        <v>28357645</v>
      </c>
      <c r="E5909" s="16">
        <v>29934</v>
      </c>
      <c r="F5909" s="16">
        <v>22214</v>
      </c>
      <c r="G5909" t="s">
        <v>2261</v>
      </c>
      <c r="H5909" t="s">
        <v>2262</v>
      </c>
      <c r="I5909" t="s">
        <v>3212</v>
      </c>
      <c r="J5909" t="s">
        <v>1100</v>
      </c>
      <c r="K5909" t="s">
        <v>687</v>
      </c>
      <c r="L5909" t="s">
        <v>3213</v>
      </c>
      <c r="O5909" t="s">
        <v>3214</v>
      </c>
      <c r="P5909" t="s">
        <v>10955</v>
      </c>
      <c r="Q5909" t="s">
        <v>1038</v>
      </c>
      <c r="R5909" t="s">
        <v>814</v>
      </c>
      <c r="S5909" t="s">
        <v>1633</v>
      </c>
      <c r="W5909" t="s">
        <v>850</v>
      </c>
      <c r="X5909">
        <v>0</v>
      </c>
      <c r="Z5909" t="s">
        <v>850</v>
      </c>
      <c r="AB5909" t="s">
        <v>3215</v>
      </c>
      <c r="AC5909" t="s">
        <v>3216</v>
      </c>
      <c r="AG5909" t="s">
        <v>769</v>
      </c>
      <c r="AH5909" t="e">
        <f>VLOOKUP(C5909,'CREAR HV'!A:A,1,0)</f>
        <v>#N/A</v>
      </c>
    </row>
    <row r="5910" spans="1:34" x14ac:dyDescent="0.3">
      <c r="A5910" t="s">
        <v>10946</v>
      </c>
      <c r="B5910" t="s">
        <v>10947</v>
      </c>
      <c r="C5910">
        <v>28357645</v>
      </c>
      <c r="E5910" s="16">
        <v>29934</v>
      </c>
      <c r="F5910" s="16">
        <v>22214</v>
      </c>
      <c r="G5910" t="s">
        <v>2261</v>
      </c>
      <c r="H5910" t="s">
        <v>2262</v>
      </c>
      <c r="I5910" t="s">
        <v>3212</v>
      </c>
      <c r="J5910" t="s">
        <v>1100</v>
      </c>
      <c r="K5910" t="s">
        <v>687</v>
      </c>
      <c r="L5910" t="s">
        <v>3213</v>
      </c>
      <c r="O5910" t="s">
        <v>3214</v>
      </c>
      <c r="P5910" t="s">
        <v>10955</v>
      </c>
      <c r="Q5910" t="s">
        <v>1038</v>
      </c>
      <c r="R5910" t="s">
        <v>814</v>
      </c>
      <c r="S5910" t="s">
        <v>1633</v>
      </c>
      <c r="W5910" t="s">
        <v>850</v>
      </c>
      <c r="X5910">
        <v>0</v>
      </c>
      <c r="Z5910" t="s">
        <v>850</v>
      </c>
      <c r="AB5910" t="s">
        <v>3215</v>
      </c>
      <c r="AC5910" t="s">
        <v>3216</v>
      </c>
      <c r="AG5910" t="s">
        <v>769</v>
      </c>
      <c r="AH5910" t="e">
        <f>VLOOKUP(C5910,'CREAR HV'!A:A,1,0)</f>
        <v>#N/A</v>
      </c>
    </row>
    <row r="5911" spans="1:34" x14ac:dyDescent="0.3">
      <c r="A5911" t="s">
        <v>10946</v>
      </c>
      <c r="B5911" t="s">
        <v>10947</v>
      </c>
      <c r="C5911">
        <v>28357645</v>
      </c>
      <c r="E5911" s="16">
        <v>29934</v>
      </c>
      <c r="F5911" s="16">
        <v>22214</v>
      </c>
      <c r="G5911" t="s">
        <v>2261</v>
      </c>
      <c r="H5911" t="s">
        <v>2262</v>
      </c>
      <c r="I5911" t="s">
        <v>3212</v>
      </c>
      <c r="J5911" t="s">
        <v>1100</v>
      </c>
      <c r="K5911" t="s">
        <v>687</v>
      </c>
      <c r="L5911" t="s">
        <v>3213</v>
      </c>
      <c r="O5911" t="s">
        <v>3214</v>
      </c>
      <c r="P5911" t="s">
        <v>10955</v>
      </c>
      <c r="Q5911" t="s">
        <v>1038</v>
      </c>
      <c r="R5911" t="s">
        <v>814</v>
      </c>
      <c r="S5911" t="s">
        <v>1633</v>
      </c>
      <c r="W5911" t="s">
        <v>850</v>
      </c>
      <c r="X5911">
        <v>0</v>
      </c>
      <c r="Z5911" t="s">
        <v>850</v>
      </c>
      <c r="AB5911" t="s">
        <v>3215</v>
      </c>
      <c r="AC5911" t="s">
        <v>3216</v>
      </c>
      <c r="AG5911" t="s">
        <v>769</v>
      </c>
      <c r="AH5911" t="e">
        <f>VLOOKUP(C5911,'CREAR HV'!A:A,1,0)</f>
        <v>#N/A</v>
      </c>
    </row>
    <row r="5912" spans="1:34" x14ac:dyDescent="0.3">
      <c r="A5912" t="s">
        <v>10946</v>
      </c>
      <c r="B5912" t="s">
        <v>10947</v>
      </c>
      <c r="C5912">
        <v>28357645</v>
      </c>
      <c r="E5912" s="16">
        <v>29934</v>
      </c>
      <c r="F5912" s="16">
        <v>22214</v>
      </c>
      <c r="G5912" t="s">
        <v>2261</v>
      </c>
      <c r="H5912" t="s">
        <v>2262</v>
      </c>
      <c r="I5912" t="s">
        <v>3212</v>
      </c>
      <c r="J5912" t="s">
        <v>1100</v>
      </c>
      <c r="K5912" t="s">
        <v>687</v>
      </c>
      <c r="L5912" t="s">
        <v>3213</v>
      </c>
      <c r="O5912" t="s">
        <v>3214</v>
      </c>
      <c r="P5912" t="s">
        <v>10955</v>
      </c>
      <c r="Q5912" t="s">
        <v>1038</v>
      </c>
      <c r="R5912" t="s">
        <v>814</v>
      </c>
      <c r="S5912" t="s">
        <v>1633</v>
      </c>
      <c r="W5912" t="s">
        <v>850</v>
      </c>
      <c r="X5912">
        <v>0</v>
      </c>
      <c r="Z5912" t="s">
        <v>850</v>
      </c>
      <c r="AB5912" t="s">
        <v>3215</v>
      </c>
      <c r="AC5912" t="s">
        <v>3216</v>
      </c>
      <c r="AG5912" t="s">
        <v>769</v>
      </c>
      <c r="AH5912" t="e">
        <f>VLOOKUP(C5912,'CREAR HV'!A:A,1,0)</f>
        <v>#N/A</v>
      </c>
    </row>
    <row r="5913" spans="1:34" x14ac:dyDescent="0.3">
      <c r="A5913" t="s">
        <v>10946</v>
      </c>
      <c r="B5913" t="s">
        <v>10947</v>
      </c>
      <c r="C5913">
        <v>28357645</v>
      </c>
      <c r="E5913" s="16">
        <v>29934</v>
      </c>
      <c r="F5913" s="16">
        <v>22214</v>
      </c>
      <c r="G5913" t="s">
        <v>2261</v>
      </c>
      <c r="H5913" t="s">
        <v>2262</v>
      </c>
      <c r="I5913" t="s">
        <v>3212</v>
      </c>
      <c r="J5913" t="s">
        <v>1100</v>
      </c>
      <c r="K5913" t="s">
        <v>687</v>
      </c>
      <c r="L5913" t="s">
        <v>3213</v>
      </c>
      <c r="O5913" t="s">
        <v>3214</v>
      </c>
      <c r="P5913" t="s">
        <v>10955</v>
      </c>
      <c r="Q5913" t="s">
        <v>1038</v>
      </c>
      <c r="R5913" t="s">
        <v>814</v>
      </c>
      <c r="S5913" t="s">
        <v>1633</v>
      </c>
      <c r="W5913" t="s">
        <v>850</v>
      </c>
      <c r="X5913">
        <v>0</v>
      </c>
      <c r="Z5913" t="s">
        <v>850</v>
      </c>
      <c r="AB5913" t="s">
        <v>3215</v>
      </c>
      <c r="AC5913" t="s">
        <v>3216</v>
      </c>
      <c r="AG5913" t="s">
        <v>769</v>
      </c>
      <c r="AH5913" t="e">
        <f>VLOOKUP(C5913,'CREAR HV'!A:A,1,0)</f>
        <v>#N/A</v>
      </c>
    </row>
    <row r="5914" spans="1:34" x14ac:dyDescent="0.3">
      <c r="A5914" t="s">
        <v>10946</v>
      </c>
      <c r="B5914" t="s">
        <v>10947</v>
      </c>
      <c r="C5914">
        <v>28357645</v>
      </c>
      <c r="E5914" s="16">
        <v>29934</v>
      </c>
      <c r="F5914" s="16">
        <v>22214</v>
      </c>
      <c r="G5914" t="s">
        <v>2261</v>
      </c>
      <c r="H5914" t="s">
        <v>2262</v>
      </c>
      <c r="I5914" t="s">
        <v>3212</v>
      </c>
      <c r="J5914" t="s">
        <v>1100</v>
      </c>
      <c r="K5914" t="s">
        <v>687</v>
      </c>
      <c r="L5914" t="s">
        <v>3213</v>
      </c>
      <c r="O5914" t="s">
        <v>3214</v>
      </c>
      <c r="P5914" t="s">
        <v>10955</v>
      </c>
      <c r="Q5914" t="s">
        <v>1038</v>
      </c>
      <c r="R5914" t="s">
        <v>814</v>
      </c>
      <c r="S5914" t="s">
        <v>1633</v>
      </c>
      <c r="W5914" t="s">
        <v>850</v>
      </c>
      <c r="X5914">
        <v>0</v>
      </c>
      <c r="Z5914" t="s">
        <v>850</v>
      </c>
      <c r="AB5914" t="s">
        <v>3215</v>
      </c>
      <c r="AC5914" t="s">
        <v>3216</v>
      </c>
      <c r="AG5914" t="s">
        <v>769</v>
      </c>
      <c r="AH5914" t="e">
        <f>VLOOKUP(C5914,'CREAR HV'!A:A,1,0)</f>
        <v>#N/A</v>
      </c>
    </row>
    <row r="5915" spans="1:34" x14ac:dyDescent="0.3">
      <c r="A5915" t="s">
        <v>10946</v>
      </c>
      <c r="B5915" t="s">
        <v>10947</v>
      </c>
      <c r="C5915">
        <v>28357645</v>
      </c>
      <c r="E5915" s="16">
        <v>29934</v>
      </c>
      <c r="F5915" s="16">
        <v>22214</v>
      </c>
      <c r="G5915" t="s">
        <v>2261</v>
      </c>
      <c r="H5915" t="s">
        <v>2262</v>
      </c>
      <c r="I5915" t="s">
        <v>3212</v>
      </c>
      <c r="J5915" t="s">
        <v>1100</v>
      </c>
      <c r="K5915" t="s">
        <v>687</v>
      </c>
      <c r="L5915" t="s">
        <v>3213</v>
      </c>
      <c r="O5915" t="s">
        <v>3214</v>
      </c>
      <c r="P5915" t="s">
        <v>10955</v>
      </c>
      <c r="Q5915" t="s">
        <v>1038</v>
      </c>
      <c r="R5915" t="s">
        <v>814</v>
      </c>
      <c r="S5915" t="s">
        <v>1633</v>
      </c>
      <c r="W5915" t="s">
        <v>850</v>
      </c>
      <c r="X5915">
        <v>0</v>
      </c>
      <c r="Z5915" t="s">
        <v>850</v>
      </c>
      <c r="AB5915" t="s">
        <v>3215</v>
      </c>
      <c r="AC5915" t="s">
        <v>3216</v>
      </c>
      <c r="AG5915" t="s">
        <v>769</v>
      </c>
      <c r="AH5915" t="e">
        <f>VLOOKUP(C5915,'CREAR HV'!A:A,1,0)</f>
        <v>#N/A</v>
      </c>
    </row>
    <row r="5916" spans="1:34" x14ac:dyDescent="0.3">
      <c r="A5916" t="s">
        <v>10946</v>
      </c>
      <c r="B5916" t="s">
        <v>10947</v>
      </c>
      <c r="C5916">
        <v>28357645</v>
      </c>
      <c r="E5916" s="16">
        <v>29934</v>
      </c>
      <c r="F5916" s="16">
        <v>22214</v>
      </c>
      <c r="G5916" t="s">
        <v>2261</v>
      </c>
      <c r="H5916" t="s">
        <v>2262</v>
      </c>
      <c r="I5916" t="s">
        <v>3212</v>
      </c>
      <c r="J5916" t="s">
        <v>1100</v>
      </c>
      <c r="K5916" t="s">
        <v>687</v>
      </c>
      <c r="L5916" t="s">
        <v>3213</v>
      </c>
      <c r="O5916" t="s">
        <v>3214</v>
      </c>
      <c r="P5916" t="s">
        <v>10955</v>
      </c>
      <c r="Q5916" t="s">
        <v>1038</v>
      </c>
      <c r="R5916" t="s">
        <v>814</v>
      </c>
      <c r="S5916" t="s">
        <v>1633</v>
      </c>
      <c r="W5916" t="s">
        <v>850</v>
      </c>
      <c r="X5916">
        <v>0</v>
      </c>
      <c r="Z5916" t="s">
        <v>850</v>
      </c>
      <c r="AB5916" t="s">
        <v>3215</v>
      </c>
      <c r="AC5916" t="s">
        <v>3216</v>
      </c>
      <c r="AG5916" t="s">
        <v>769</v>
      </c>
      <c r="AH5916" t="e">
        <f>VLOOKUP(C5916,'CREAR HV'!A:A,1,0)</f>
        <v>#N/A</v>
      </c>
    </row>
    <row r="5917" spans="1:34" x14ac:dyDescent="0.3">
      <c r="A5917" t="s">
        <v>10946</v>
      </c>
      <c r="B5917" t="s">
        <v>10947</v>
      </c>
      <c r="C5917">
        <v>28357645</v>
      </c>
      <c r="E5917" s="16">
        <v>29934</v>
      </c>
      <c r="F5917" s="16">
        <v>22214</v>
      </c>
      <c r="G5917" t="s">
        <v>2261</v>
      </c>
      <c r="H5917" t="s">
        <v>2262</v>
      </c>
      <c r="I5917" t="s">
        <v>3212</v>
      </c>
      <c r="J5917" t="s">
        <v>1100</v>
      </c>
      <c r="K5917" t="s">
        <v>687</v>
      </c>
      <c r="L5917" t="s">
        <v>3213</v>
      </c>
      <c r="O5917" t="s">
        <v>3214</v>
      </c>
      <c r="P5917" t="s">
        <v>10955</v>
      </c>
      <c r="Q5917" t="s">
        <v>1038</v>
      </c>
      <c r="R5917" t="s">
        <v>814</v>
      </c>
      <c r="S5917" t="s">
        <v>1633</v>
      </c>
      <c r="W5917" t="s">
        <v>850</v>
      </c>
      <c r="X5917">
        <v>0</v>
      </c>
      <c r="Z5917" t="s">
        <v>850</v>
      </c>
      <c r="AB5917" t="s">
        <v>3215</v>
      </c>
      <c r="AC5917" t="s">
        <v>3216</v>
      </c>
      <c r="AG5917" t="s">
        <v>769</v>
      </c>
      <c r="AH5917" t="e">
        <f>VLOOKUP(C5917,'CREAR HV'!A:A,1,0)</f>
        <v>#N/A</v>
      </c>
    </row>
    <row r="5918" spans="1:34" x14ac:dyDescent="0.3">
      <c r="A5918" t="s">
        <v>10946</v>
      </c>
      <c r="B5918" t="s">
        <v>10947</v>
      </c>
      <c r="C5918">
        <v>28357645</v>
      </c>
      <c r="E5918" s="16">
        <v>29934</v>
      </c>
      <c r="F5918" s="16">
        <v>22214</v>
      </c>
      <c r="G5918" t="s">
        <v>2261</v>
      </c>
      <c r="H5918" t="s">
        <v>2262</v>
      </c>
      <c r="I5918" t="s">
        <v>3212</v>
      </c>
      <c r="J5918" t="s">
        <v>1100</v>
      </c>
      <c r="K5918" t="s">
        <v>687</v>
      </c>
      <c r="L5918" t="s">
        <v>3213</v>
      </c>
      <c r="O5918" t="s">
        <v>3214</v>
      </c>
      <c r="P5918" t="s">
        <v>10955</v>
      </c>
      <c r="Q5918" t="s">
        <v>1038</v>
      </c>
      <c r="R5918" t="s">
        <v>814</v>
      </c>
      <c r="S5918" t="s">
        <v>1633</v>
      </c>
      <c r="W5918" t="s">
        <v>850</v>
      </c>
      <c r="X5918">
        <v>0</v>
      </c>
      <c r="Z5918" t="s">
        <v>850</v>
      </c>
      <c r="AB5918" t="s">
        <v>3215</v>
      </c>
      <c r="AC5918" t="s">
        <v>3216</v>
      </c>
      <c r="AG5918" t="s">
        <v>769</v>
      </c>
      <c r="AH5918" t="e">
        <f>VLOOKUP(C5918,'CREAR HV'!A:A,1,0)</f>
        <v>#N/A</v>
      </c>
    </row>
    <row r="5919" spans="1:34" x14ac:dyDescent="0.3">
      <c r="A5919" t="s">
        <v>10946</v>
      </c>
      <c r="B5919" t="s">
        <v>10947</v>
      </c>
      <c r="C5919">
        <v>28357645</v>
      </c>
      <c r="E5919" s="16">
        <v>29934</v>
      </c>
      <c r="F5919" s="16">
        <v>22214</v>
      </c>
      <c r="G5919" t="s">
        <v>2261</v>
      </c>
      <c r="H5919" t="s">
        <v>2262</v>
      </c>
      <c r="I5919" t="s">
        <v>3212</v>
      </c>
      <c r="J5919" t="s">
        <v>1100</v>
      </c>
      <c r="K5919" t="s">
        <v>687</v>
      </c>
      <c r="L5919" t="s">
        <v>3213</v>
      </c>
      <c r="O5919" t="s">
        <v>3214</v>
      </c>
      <c r="P5919" t="s">
        <v>10955</v>
      </c>
      <c r="Q5919" t="s">
        <v>1038</v>
      </c>
      <c r="R5919" t="s">
        <v>814</v>
      </c>
      <c r="S5919" t="s">
        <v>1633</v>
      </c>
      <c r="W5919" t="s">
        <v>850</v>
      </c>
      <c r="X5919">
        <v>0</v>
      </c>
      <c r="Z5919" t="s">
        <v>850</v>
      </c>
      <c r="AB5919" t="s">
        <v>3215</v>
      </c>
      <c r="AC5919" t="s">
        <v>3216</v>
      </c>
      <c r="AG5919" t="s">
        <v>769</v>
      </c>
      <c r="AH5919" t="e">
        <f>VLOOKUP(C5919,'CREAR HV'!A:A,1,0)</f>
        <v>#N/A</v>
      </c>
    </row>
    <row r="5920" spans="1:34" x14ac:dyDescent="0.3">
      <c r="A5920" t="s">
        <v>10946</v>
      </c>
      <c r="B5920" t="s">
        <v>10947</v>
      </c>
      <c r="C5920">
        <v>28357645</v>
      </c>
      <c r="E5920" s="16">
        <v>29934</v>
      </c>
      <c r="F5920" s="16">
        <v>22214</v>
      </c>
      <c r="G5920" t="s">
        <v>2261</v>
      </c>
      <c r="H5920" t="s">
        <v>2262</v>
      </c>
      <c r="I5920" t="s">
        <v>3212</v>
      </c>
      <c r="J5920" t="s">
        <v>1100</v>
      </c>
      <c r="K5920" t="s">
        <v>687</v>
      </c>
      <c r="L5920" t="s">
        <v>3213</v>
      </c>
      <c r="O5920" t="s">
        <v>3214</v>
      </c>
      <c r="P5920" t="s">
        <v>10955</v>
      </c>
      <c r="Q5920" t="s">
        <v>1038</v>
      </c>
      <c r="R5920" t="s">
        <v>814</v>
      </c>
      <c r="S5920" t="s">
        <v>1633</v>
      </c>
      <c r="W5920" t="s">
        <v>850</v>
      </c>
      <c r="X5920">
        <v>0</v>
      </c>
      <c r="Z5920" t="s">
        <v>850</v>
      </c>
      <c r="AB5920" t="s">
        <v>3215</v>
      </c>
      <c r="AC5920" t="s">
        <v>3216</v>
      </c>
      <c r="AG5920" t="s">
        <v>769</v>
      </c>
      <c r="AH5920" t="e">
        <f>VLOOKUP(C5920,'CREAR HV'!A:A,1,0)</f>
        <v>#N/A</v>
      </c>
    </row>
    <row r="5921" spans="1:34" x14ac:dyDescent="0.3">
      <c r="A5921" t="s">
        <v>10946</v>
      </c>
      <c r="B5921" t="s">
        <v>10947</v>
      </c>
      <c r="C5921">
        <v>28357645</v>
      </c>
      <c r="E5921" s="16">
        <v>29934</v>
      </c>
      <c r="F5921" s="16">
        <v>22214</v>
      </c>
      <c r="G5921" t="s">
        <v>2261</v>
      </c>
      <c r="H5921" t="s">
        <v>2262</v>
      </c>
      <c r="I5921" t="s">
        <v>3212</v>
      </c>
      <c r="J5921" t="s">
        <v>1100</v>
      </c>
      <c r="K5921" t="s">
        <v>687</v>
      </c>
      <c r="L5921" t="s">
        <v>3213</v>
      </c>
      <c r="O5921" t="s">
        <v>3214</v>
      </c>
      <c r="P5921" t="s">
        <v>10955</v>
      </c>
      <c r="Q5921" t="s">
        <v>1038</v>
      </c>
      <c r="R5921" t="s">
        <v>814</v>
      </c>
      <c r="S5921" t="s">
        <v>1633</v>
      </c>
      <c r="W5921" t="s">
        <v>850</v>
      </c>
      <c r="X5921">
        <v>0</v>
      </c>
      <c r="Z5921" t="s">
        <v>850</v>
      </c>
      <c r="AB5921" t="s">
        <v>3215</v>
      </c>
      <c r="AC5921" t="s">
        <v>3216</v>
      </c>
      <c r="AG5921" t="s">
        <v>769</v>
      </c>
      <c r="AH5921" t="e">
        <f>VLOOKUP(C5921,'CREAR HV'!A:A,1,0)</f>
        <v>#N/A</v>
      </c>
    </row>
    <row r="5922" spans="1:34" x14ac:dyDescent="0.3">
      <c r="A5922" t="s">
        <v>10946</v>
      </c>
      <c r="B5922" t="s">
        <v>10947</v>
      </c>
      <c r="C5922">
        <v>28357645</v>
      </c>
      <c r="E5922" s="16">
        <v>29934</v>
      </c>
      <c r="F5922" s="16">
        <v>22214</v>
      </c>
      <c r="G5922" t="s">
        <v>2261</v>
      </c>
      <c r="H5922" t="s">
        <v>2262</v>
      </c>
      <c r="I5922" t="s">
        <v>3212</v>
      </c>
      <c r="J5922" t="s">
        <v>1100</v>
      </c>
      <c r="K5922" t="s">
        <v>687</v>
      </c>
      <c r="L5922" t="s">
        <v>3213</v>
      </c>
      <c r="O5922" t="s">
        <v>3214</v>
      </c>
      <c r="P5922" t="s">
        <v>10955</v>
      </c>
      <c r="Q5922" t="s">
        <v>1038</v>
      </c>
      <c r="R5922" t="s">
        <v>814</v>
      </c>
      <c r="S5922" t="s">
        <v>1633</v>
      </c>
      <c r="W5922" t="s">
        <v>850</v>
      </c>
      <c r="X5922">
        <v>0</v>
      </c>
      <c r="Z5922" t="s">
        <v>850</v>
      </c>
      <c r="AB5922" t="s">
        <v>3215</v>
      </c>
      <c r="AC5922" t="s">
        <v>3216</v>
      </c>
      <c r="AG5922" t="s">
        <v>769</v>
      </c>
      <c r="AH5922" t="e">
        <f>VLOOKUP(C5922,'CREAR HV'!A:A,1,0)</f>
        <v>#N/A</v>
      </c>
    </row>
    <row r="5923" spans="1:34" x14ac:dyDescent="0.3">
      <c r="A5923" t="s">
        <v>10946</v>
      </c>
      <c r="B5923" t="s">
        <v>10947</v>
      </c>
      <c r="C5923">
        <v>28357645</v>
      </c>
      <c r="E5923" s="16">
        <v>29934</v>
      </c>
      <c r="F5923" s="16">
        <v>22214</v>
      </c>
      <c r="G5923" t="s">
        <v>2261</v>
      </c>
      <c r="H5923" t="s">
        <v>2262</v>
      </c>
      <c r="I5923" t="s">
        <v>3212</v>
      </c>
      <c r="J5923" t="s">
        <v>1100</v>
      </c>
      <c r="K5923" t="s">
        <v>687</v>
      </c>
      <c r="L5923" t="s">
        <v>3213</v>
      </c>
      <c r="O5923" t="s">
        <v>3214</v>
      </c>
      <c r="P5923" t="s">
        <v>10955</v>
      </c>
      <c r="Q5923" t="s">
        <v>1038</v>
      </c>
      <c r="R5923" t="s">
        <v>814</v>
      </c>
      <c r="S5923" t="s">
        <v>1633</v>
      </c>
      <c r="W5923" t="s">
        <v>850</v>
      </c>
      <c r="X5923">
        <v>0</v>
      </c>
      <c r="Z5923" t="s">
        <v>850</v>
      </c>
      <c r="AB5923" t="s">
        <v>3215</v>
      </c>
      <c r="AC5923" t="s">
        <v>3216</v>
      </c>
      <c r="AG5923" t="s">
        <v>769</v>
      </c>
      <c r="AH5923" t="e">
        <f>VLOOKUP(C5923,'CREAR HV'!A:A,1,0)</f>
        <v>#N/A</v>
      </c>
    </row>
    <row r="5924" spans="1:34" x14ac:dyDescent="0.3">
      <c r="A5924" t="s">
        <v>10946</v>
      </c>
      <c r="B5924" t="s">
        <v>10947</v>
      </c>
      <c r="C5924">
        <v>28357645</v>
      </c>
      <c r="E5924" s="16">
        <v>29934</v>
      </c>
      <c r="F5924" s="16">
        <v>22214</v>
      </c>
      <c r="G5924" t="s">
        <v>2261</v>
      </c>
      <c r="H5924" t="s">
        <v>2262</v>
      </c>
      <c r="I5924" t="s">
        <v>3212</v>
      </c>
      <c r="J5924" t="s">
        <v>1100</v>
      </c>
      <c r="K5924" t="s">
        <v>687</v>
      </c>
      <c r="L5924" t="s">
        <v>3213</v>
      </c>
      <c r="O5924" t="s">
        <v>3214</v>
      </c>
      <c r="P5924" t="s">
        <v>10955</v>
      </c>
      <c r="Q5924" t="s">
        <v>1038</v>
      </c>
      <c r="R5924" t="s">
        <v>814</v>
      </c>
      <c r="S5924" t="s">
        <v>1633</v>
      </c>
      <c r="W5924" t="s">
        <v>850</v>
      </c>
      <c r="X5924">
        <v>0</v>
      </c>
      <c r="Z5924" t="s">
        <v>850</v>
      </c>
      <c r="AB5924" t="s">
        <v>3215</v>
      </c>
      <c r="AC5924" t="s">
        <v>3216</v>
      </c>
      <c r="AG5924" t="s">
        <v>769</v>
      </c>
      <c r="AH5924" t="e">
        <f>VLOOKUP(C5924,'CREAR HV'!A:A,1,0)</f>
        <v>#N/A</v>
      </c>
    </row>
    <row r="5925" spans="1:34" x14ac:dyDescent="0.3">
      <c r="A5925" t="s">
        <v>10946</v>
      </c>
      <c r="B5925" t="s">
        <v>10947</v>
      </c>
      <c r="C5925">
        <v>28357645</v>
      </c>
      <c r="E5925" s="16">
        <v>29934</v>
      </c>
      <c r="F5925" s="16">
        <v>22214</v>
      </c>
      <c r="G5925" t="s">
        <v>2261</v>
      </c>
      <c r="H5925" t="s">
        <v>2262</v>
      </c>
      <c r="I5925" t="s">
        <v>3212</v>
      </c>
      <c r="J5925" t="s">
        <v>1100</v>
      </c>
      <c r="K5925" t="s">
        <v>687</v>
      </c>
      <c r="L5925" t="s">
        <v>3213</v>
      </c>
      <c r="O5925" t="s">
        <v>3214</v>
      </c>
      <c r="P5925" t="s">
        <v>10955</v>
      </c>
      <c r="Q5925" t="s">
        <v>1038</v>
      </c>
      <c r="R5925" t="s">
        <v>814</v>
      </c>
      <c r="S5925" t="s">
        <v>1633</v>
      </c>
      <c r="W5925" t="s">
        <v>850</v>
      </c>
      <c r="X5925">
        <v>0</v>
      </c>
      <c r="Z5925" t="s">
        <v>850</v>
      </c>
      <c r="AB5925" t="s">
        <v>3215</v>
      </c>
      <c r="AC5925" t="s">
        <v>3216</v>
      </c>
      <c r="AG5925" t="s">
        <v>769</v>
      </c>
      <c r="AH5925" t="e">
        <f>VLOOKUP(C5925,'CREAR HV'!A:A,1,0)</f>
        <v>#N/A</v>
      </c>
    </row>
    <row r="5926" spans="1:34" x14ac:dyDescent="0.3">
      <c r="A5926" t="s">
        <v>10946</v>
      </c>
      <c r="B5926" t="s">
        <v>10947</v>
      </c>
      <c r="C5926">
        <v>28357645</v>
      </c>
      <c r="E5926" s="16">
        <v>29934</v>
      </c>
      <c r="F5926" s="16">
        <v>22214</v>
      </c>
      <c r="G5926" t="s">
        <v>2261</v>
      </c>
      <c r="H5926" t="s">
        <v>2262</v>
      </c>
      <c r="I5926" t="s">
        <v>3212</v>
      </c>
      <c r="J5926" t="s">
        <v>1100</v>
      </c>
      <c r="K5926" t="s">
        <v>687</v>
      </c>
      <c r="L5926" t="s">
        <v>3213</v>
      </c>
      <c r="O5926" t="s">
        <v>3214</v>
      </c>
      <c r="P5926" t="s">
        <v>10955</v>
      </c>
      <c r="Q5926" t="s">
        <v>1038</v>
      </c>
      <c r="R5926" t="s">
        <v>814</v>
      </c>
      <c r="S5926" t="s">
        <v>1633</v>
      </c>
      <c r="W5926" t="s">
        <v>850</v>
      </c>
      <c r="X5926">
        <v>0</v>
      </c>
      <c r="Z5926" t="s">
        <v>850</v>
      </c>
      <c r="AB5926" t="s">
        <v>3215</v>
      </c>
      <c r="AC5926" t="s">
        <v>3216</v>
      </c>
      <c r="AG5926" t="s">
        <v>769</v>
      </c>
      <c r="AH5926" t="e">
        <f>VLOOKUP(C5926,'CREAR HV'!A:A,1,0)</f>
        <v>#N/A</v>
      </c>
    </row>
    <row r="5927" spans="1:34" x14ac:dyDescent="0.3">
      <c r="A5927" t="s">
        <v>10946</v>
      </c>
      <c r="B5927" t="s">
        <v>10947</v>
      </c>
      <c r="C5927">
        <v>28357645</v>
      </c>
      <c r="E5927" s="16">
        <v>29934</v>
      </c>
      <c r="F5927" s="16">
        <v>22214</v>
      </c>
      <c r="G5927" t="s">
        <v>2261</v>
      </c>
      <c r="H5927" t="s">
        <v>2262</v>
      </c>
      <c r="I5927" t="s">
        <v>3212</v>
      </c>
      <c r="J5927" t="s">
        <v>1100</v>
      </c>
      <c r="K5927" t="s">
        <v>687</v>
      </c>
      <c r="L5927" t="s">
        <v>3213</v>
      </c>
      <c r="O5927" t="s">
        <v>3214</v>
      </c>
      <c r="P5927" t="s">
        <v>10955</v>
      </c>
      <c r="Q5927" t="s">
        <v>1038</v>
      </c>
      <c r="R5927" t="s">
        <v>814</v>
      </c>
      <c r="S5927" t="s">
        <v>1633</v>
      </c>
      <c r="W5927" t="s">
        <v>850</v>
      </c>
      <c r="X5927">
        <v>0</v>
      </c>
      <c r="Z5927" t="s">
        <v>850</v>
      </c>
      <c r="AB5927" t="s">
        <v>3215</v>
      </c>
      <c r="AC5927" t="s">
        <v>3216</v>
      </c>
      <c r="AG5927" t="s">
        <v>769</v>
      </c>
      <c r="AH5927" t="e">
        <f>VLOOKUP(C5927,'CREAR HV'!A:A,1,0)</f>
        <v>#N/A</v>
      </c>
    </row>
    <row r="5928" spans="1:34" x14ac:dyDescent="0.3">
      <c r="A5928" t="s">
        <v>10946</v>
      </c>
      <c r="B5928" t="s">
        <v>10947</v>
      </c>
      <c r="C5928">
        <v>28357645</v>
      </c>
      <c r="E5928" s="16">
        <v>29934</v>
      </c>
      <c r="F5928" s="16">
        <v>22214</v>
      </c>
      <c r="G5928" t="s">
        <v>2261</v>
      </c>
      <c r="H5928" t="s">
        <v>2262</v>
      </c>
      <c r="I5928" t="s">
        <v>3212</v>
      </c>
      <c r="J5928" t="s">
        <v>1100</v>
      </c>
      <c r="K5928" t="s">
        <v>687</v>
      </c>
      <c r="L5928" t="s">
        <v>3213</v>
      </c>
      <c r="O5928" t="s">
        <v>3214</v>
      </c>
      <c r="P5928" t="s">
        <v>10955</v>
      </c>
      <c r="Q5928" t="s">
        <v>1038</v>
      </c>
      <c r="R5928" t="s">
        <v>814</v>
      </c>
      <c r="S5928" t="s">
        <v>1633</v>
      </c>
      <c r="W5928" t="s">
        <v>850</v>
      </c>
      <c r="X5928">
        <v>0</v>
      </c>
      <c r="Z5928" t="s">
        <v>850</v>
      </c>
      <c r="AB5928" t="s">
        <v>3215</v>
      </c>
      <c r="AC5928" t="s">
        <v>3216</v>
      </c>
      <c r="AG5928" t="s">
        <v>769</v>
      </c>
      <c r="AH5928" t="e">
        <f>VLOOKUP(C5928,'CREAR HV'!A:A,1,0)</f>
        <v>#N/A</v>
      </c>
    </row>
    <row r="5929" spans="1:34" x14ac:dyDescent="0.3">
      <c r="A5929" t="s">
        <v>10946</v>
      </c>
      <c r="B5929" t="s">
        <v>10947</v>
      </c>
      <c r="C5929">
        <v>28357645</v>
      </c>
      <c r="E5929" s="16">
        <v>29934</v>
      </c>
      <c r="F5929" s="16">
        <v>22214</v>
      </c>
      <c r="G5929" t="s">
        <v>2261</v>
      </c>
      <c r="H5929" t="s">
        <v>2262</v>
      </c>
      <c r="I5929" t="s">
        <v>3212</v>
      </c>
      <c r="J5929" t="s">
        <v>1100</v>
      </c>
      <c r="K5929" t="s">
        <v>687</v>
      </c>
      <c r="L5929" t="s">
        <v>3213</v>
      </c>
      <c r="O5929" t="s">
        <v>3214</v>
      </c>
      <c r="P5929" t="s">
        <v>10955</v>
      </c>
      <c r="Q5929" t="s">
        <v>1038</v>
      </c>
      <c r="R5929" t="s">
        <v>814</v>
      </c>
      <c r="S5929" t="s">
        <v>1633</v>
      </c>
      <c r="W5929" t="s">
        <v>850</v>
      </c>
      <c r="X5929">
        <v>0</v>
      </c>
      <c r="Z5929" t="s">
        <v>850</v>
      </c>
      <c r="AB5929" t="s">
        <v>3215</v>
      </c>
      <c r="AC5929" t="s">
        <v>3216</v>
      </c>
      <c r="AG5929" t="s">
        <v>769</v>
      </c>
      <c r="AH5929" t="e">
        <f>VLOOKUP(C5929,'CREAR HV'!A:A,1,0)</f>
        <v>#N/A</v>
      </c>
    </row>
    <row r="5930" spans="1:34" x14ac:dyDescent="0.3">
      <c r="A5930" t="s">
        <v>10946</v>
      </c>
      <c r="B5930" t="s">
        <v>10947</v>
      </c>
      <c r="C5930">
        <v>28357645</v>
      </c>
      <c r="E5930" s="16">
        <v>29934</v>
      </c>
      <c r="F5930" s="16">
        <v>22214</v>
      </c>
      <c r="G5930" t="s">
        <v>2261</v>
      </c>
      <c r="H5930" t="s">
        <v>2262</v>
      </c>
      <c r="I5930" t="s">
        <v>3212</v>
      </c>
      <c r="J5930" t="s">
        <v>1100</v>
      </c>
      <c r="K5930" t="s">
        <v>687</v>
      </c>
      <c r="L5930" t="s">
        <v>3213</v>
      </c>
      <c r="O5930" t="s">
        <v>3214</v>
      </c>
      <c r="P5930" t="s">
        <v>10955</v>
      </c>
      <c r="Q5930" t="s">
        <v>1038</v>
      </c>
      <c r="R5930" t="s">
        <v>814</v>
      </c>
      <c r="S5930" t="s">
        <v>1633</v>
      </c>
      <c r="W5930" t="s">
        <v>850</v>
      </c>
      <c r="X5930">
        <v>0</v>
      </c>
      <c r="Z5930" t="s">
        <v>850</v>
      </c>
      <c r="AB5930" t="s">
        <v>3215</v>
      </c>
      <c r="AC5930" t="s">
        <v>3216</v>
      </c>
      <c r="AG5930" t="s">
        <v>769</v>
      </c>
      <c r="AH5930" t="e">
        <f>VLOOKUP(C5930,'CREAR HV'!A:A,1,0)</f>
        <v>#N/A</v>
      </c>
    </row>
    <row r="5931" spans="1:34" x14ac:dyDescent="0.3">
      <c r="A5931" t="s">
        <v>10946</v>
      </c>
      <c r="B5931" t="s">
        <v>10947</v>
      </c>
      <c r="C5931">
        <v>28357645</v>
      </c>
      <c r="E5931" s="16">
        <v>29934</v>
      </c>
      <c r="F5931" s="16">
        <v>22214</v>
      </c>
      <c r="G5931" t="s">
        <v>2261</v>
      </c>
      <c r="H5931" t="s">
        <v>2262</v>
      </c>
      <c r="I5931" t="s">
        <v>3212</v>
      </c>
      <c r="J5931" t="s">
        <v>1100</v>
      </c>
      <c r="K5931" t="s">
        <v>687</v>
      </c>
      <c r="L5931" t="s">
        <v>3213</v>
      </c>
      <c r="O5931" t="s">
        <v>3214</v>
      </c>
      <c r="P5931" t="s">
        <v>10955</v>
      </c>
      <c r="Q5931" t="s">
        <v>1038</v>
      </c>
      <c r="R5931" t="s">
        <v>814</v>
      </c>
      <c r="S5931" t="s">
        <v>1633</v>
      </c>
      <c r="W5931" t="s">
        <v>850</v>
      </c>
      <c r="X5931">
        <v>0</v>
      </c>
      <c r="Z5931" t="s">
        <v>850</v>
      </c>
      <c r="AB5931" t="s">
        <v>3215</v>
      </c>
      <c r="AC5931" t="s">
        <v>3216</v>
      </c>
      <c r="AG5931" t="s">
        <v>769</v>
      </c>
      <c r="AH5931" t="e">
        <f>VLOOKUP(C5931,'CREAR HV'!A:A,1,0)</f>
        <v>#N/A</v>
      </c>
    </row>
    <row r="5932" spans="1:34" x14ac:dyDescent="0.3">
      <c r="A5932" t="s">
        <v>10946</v>
      </c>
      <c r="B5932" t="s">
        <v>10947</v>
      </c>
      <c r="C5932">
        <v>28357645</v>
      </c>
      <c r="E5932" s="16">
        <v>29934</v>
      </c>
      <c r="F5932" s="16">
        <v>22214</v>
      </c>
      <c r="G5932" t="s">
        <v>2261</v>
      </c>
      <c r="H5932" t="s">
        <v>2262</v>
      </c>
      <c r="I5932" t="s">
        <v>3212</v>
      </c>
      <c r="J5932" t="s">
        <v>1100</v>
      </c>
      <c r="K5932" t="s">
        <v>687</v>
      </c>
      <c r="L5932" t="s">
        <v>3213</v>
      </c>
      <c r="O5932" t="s">
        <v>3214</v>
      </c>
      <c r="P5932" t="s">
        <v>10955</v>
      </c>
      <c r="Q5932" t="s">
        <v>1038</v>
      </c>
      <c r="R5932" t="s">
        <v>814</v>
      </c>
      <c r="S5932" t="s">
        <v>1633</v>
      </c>
      <c r="W5932" t="s">
        <v>850</v>
      </c>
      <c r="X5932">
        <v>0</v>
      </c>
      <c r="Z5932" t="s">
        <v>850</v>
      </c>
      <c r="AB5932" t="s">
        <v>3215</v>
      </c>
      <c r="AC5932" t="s">
        <v>3216</v>
      </c>
      <c r="AG5932" t="s">
        <v>769</v>
      </c>
      <c r="AH5932" t="e">
        <f>VLOOKUP(C5932,'CREAR HV'!A:A,1,0)</f>
        <v>#N/A</v>
      </c>
    </row>
    <row r="5933" spans="1:34" x14ac:dyDescent="0.3">
      <c r="A5933" t="s">
        <v>10946</v>
      </c>
      <c r="B5933" t="s">
        <v>10947</v>
      </c>
      <c r="C5933">
        <v>28357645</v>
      </c>
      <c r="E5933" s="16">
        <v>29934</v>
      </c>
      <c r="F5933" s="16">
        <v>22214</v>
      </c>
      <c r="G5933" t="s">
        <v>2261</v>
      </c>
      <c r="H5933" t="s">
        <v>2262</v>
      </c>
      <c r="I5933" t="s">
        <v>3212</v>
      </c>
      <c r="J5933" t="s">
        <v>1100</v>
      </c>
      <c r="K5933" t="s">
        <v>687</v>
      </c>
      <c r="L5933" t="s">
        <v>3213</v>
      </c>
      <c r="O5933" t="s">
        <v>3214</v>
      </c>
      <c r="P5933" t="s">
        <v>10955</v>
      </c>
      <c r="Q5933" t="s">
        <v>1038</v>
      </c>
      <c r="R5933" t="s">
        <v>814</v>
      </c>
      <c r="S5933" t="s">
        <v>1633</v>
      </c>
      <c r="W5933" t="s">
        <v>850</v>
      </c>
      <c r="X5933">
        <v>0</v>
      </c>
      <c r="Z5933" t="s">
        <v>850</v>
      </c>
      <c r="AB5933" t="s">
        <v>3215</v>
      </c>
      <c r="AC5933" t="s">
        <v>3216</v>
      </c>
      <c r="AG5933" t="s">
        <v>769</v>
      </c>
      <c r="AH5933" t="e">
        <f>VLOOKUP(C5933,'CREAR HV'!A:A,1,0)</f>
        <v>#N/A</v>
      </c>
    </row>
    <row r="5934" spans="1:34" x14ac:dyDescent="0.3">
      <c r="A5934" t="s">
        <v>10946</v>
      </c>
      <c r="B5934" t="s">
        <v>10947</v>
      </c>
      <c r="C5934">
        <v>28357645</v>
      </c>
      <c r="E5934" s="16">
        <v>29934</v>
      </c>
      <c r="F5934" s="16">
        <v>22214</v>
      </c>
      <c r="G5934" t="s">
        <v>2261</v>
      </c>
      <c r="H5934" t="s">
        <v>2262</v>
      </c>
      <c r="I5934" t="s">
        <v>3212</v>
      </c>
      <c r="J5934" t="s">
        <v>1100</v>
      </c>
      <c r="K5934" t="s">
        <v>687</v>
      </c>
      <c r="L5934" t="s">
        <v>3213</v>
      </c>
      <c r="O5934" t="s">
        <v>3214</v>
      </c>
      <c r="P5934" t="s">
        <v>10955</v>
      </c>
      <c r="Q5934" t="s">
        <v>1038</v>
      </c>
      <c r="R5934" t="s">
        <v>814</v>
      </c>
      <c r="S5934" t="s">
        <v>1633</v>
      </c>
      <c r="W5934" t="s">
        <v>850</v>
      </c>
      <c r="X5934">
        <v>0</v>
      </c>
      <c r="Z5934" t="s">
        <v>850</v>
      </c>
      <c r="AB5934" t="s">
        <v>3215</v>
      </c>
      <c r="AC5934" t="s">
        <v>3216</v>
      </c>
      <c r="AG5934" t="s">
        <v>769</v>
      </c>
      <c r="AH5934" t="e">
        <f>VLOOKUP(C5934,'CREAR HV'!A:A,1,0)</f>
        <v>#N/A</v>
      </c>
    </row>
    <row r="5935" spans="1:34" x14ac:dyDescent="0.3">
      <c r="A5935" t="s">
        <v>10946</v>
      </c>
      <c r="B5935" t="s">
        <v>10947</v>
      </c>
      <c r="C5935">
        <v>28357645</v>
      </c>
      <c r="E5935" s="16">
        <v>29934</v>
      </c>
      <c r="F5935" s="16">
        <v>22214</v>
      </c>
      <c r="G5935" t="s">
        <v>2261</v>
      </c>
      <c r="H5935" t="s">
        <v>2262</v>
      </c>
      <c r="I5935" t="s">
        <v>3212</v>
      </c>
      <c r="J5935" t="s">
        <v>1100</v>
      </c>
      <c r="K5935" t="s">
        <v>687</v>
      </c>
      <c r="L5935" t="s">
        <v>3213</v>
      </c>
      <c r="O5935" t="s">
        <v>3214</v>
      </c>
      <c r="P5935" t="s">
        <v>10955</v>
      </c>
      <c r="Q5935" t="s">
        <v>1038</v>
      </c>
      <c r="R5935" t="s">
        <v>814</v>
      </c>
      <c r="S5935" t="s">
        <v>1633</v>
      </c>
      <c r="W5935" t="s">
        <v>850</v>
      </c>
      <c r="X5935">
        <v>0</v>
      </c>
      <c r="Z5935" t="s">
        <v>850</v>
      </c>
      <c r="AB5935" t="s">
        <v>3215</v>
      </c>
      <c r="AC5935" t="s">
        <v>3216</v>
      </c>
      <c r="AG5935" t="s">
        <v>769</v>
      </c>
      <c r="AH5935" t="e">
        <f>VLOOKUP(C5935,'CREAR HV'!A:A,1,0)</f>
        <v>#N/A</v>
      </c>
    </row>
    <row r="5936" spans="1:34" x14ac:dyDescent="0.3">
      <c r="A5936" t="s">
        <v>10946</v>
      </c>
      <c r="B5936" t="s">
        <v>10947</v>
      </c>
      <c r="C5936">
        <v>28357645</v>
      </c>
      <c r="E5936" s="16">
        <v>29934</v>
      </c>
      <c r="F5936" s="16">
        <v>22214</v>
      </c>
      <c r="G5936" t="s">
        <v>2261</v>
      </c>
      <c r="H5936" t="s">
        <v>2262</v>
      </c>
      <c r="I5936" t="s">
        <v>3212</v>
      </c>
      <c r="J5936" t="s">
        <v>1100</v>
      </c>
      <c r="K5936" t="s">
        <v>687</v>
      </c>
      <c r="L5936" t="s">
        <v>3213</v>
      </c>
      <c r="O5936" t="s">
        <v>3214</v>
      </c>
      <c r="P5936" t="s">
        <v>10955</v>
      </c>
      <c r="Q5936" t="s">
        <v>1038</v>
      </c>
      <c r="R5936" t="s">
        <v>814</v>
      </c>
      <c r="S5936" t="s">
        <v>1633</v>
      </c>
      <c r="W5936" t="s">
        <v>850</v>
      </c>
      <c r="X5936">
        <v>0</v>
      </c>
      <c r="Z5936" t="s">
        <v>850</v>
      </c>
      <c r="AB5936" t="s">
        <v>3215</v>
      </c>
      <c r="AC5936" t="s">
        <v>3216</v>
      </c>
      <c r="AG5936" t="s">
        <v>769</v>
      </c>
      <c r="AH5936" t="e">
        <f>VLOOKUP(C5936,'CREAR HV'!A:A,1,0)</f>
        <v>#N/A</v>
      </c>
    </row>
    <row r="5937" spans="1:34" x14ac:dyDescent="0.3">
      <c r="A5937" t="s">
        <v>10946</v>
      </c>
      <c r="B5937" t="s">
        <v>10947</v>
      </c>
      <c r="C5937">
        <v>28357645</v>
      </c>
      <c r="E5937" s="16">
        <v>29934</v>
      </c>
      <c r="F5937" s="16">
        <v>22214</v>
      </c>
      <c r="G5937" t="s">
        <v>2261</v>
      </c>
      <c r="H5937" t="s">
        <v>2262</v>
      </c>
      <c r="I5937" t="s">
        <v>3212</v>
      </c>
      <c r="J5937" t="s">
        <v>1100</v>
      </c>
      <c r="K5937" t="s">
        <v>687</v>
      </c>
      <c r="L5937" t="s">
        <v>3213</v>
      </c>
      <c r="O5937" t="s">
        <v>3214</v>
      </c>
      <c r="P5937" t="s">
        <v>10955</v>
      </c>
      <c r="Q5937" t="s">
        <v>1038</v>
      </c>
      <c r="R5937" t="s">
        <v>814</v>
      </c>
      <c r="S5937" t="s">
        <v>1633</v>
      </c>
      <c r="W5937" t="s">
        <v>850</v>
      </c>
      <c r="X5937">
        <v>0</v>
      </c>
      <c r="Z5937" t="s">
        <v>850</v>
      </c>
      <c r="AB5937" t="s">
        <v>3215</v>
      </c>
      <c r="AC5937" t="s">
        <v>3216</v>
      </c>
      <c r="AG5937" t="s">
        <v>769</v>
      </c>
      <c r="AH5937" t="e">
        <f>VLOOKUP(C5937,'CREAR HV'!A:A,1,0)</f>
        <v>#N/A</v>
      </c>
    </row>
    <row r="5938" spans="1:34" x14ac:dyDescent="0.3">
      <c r="A5938" t="s">
        <v>10946</v>
      </c>
      <c r="B5938" t="s">
        <v>10947</v>
      </c>
      <c r="C5938">
        <v>28357645</v>
      </c>
      <c r="E5938" s="16">
        <v>29934</v>
      </c>
      <c r="F5938" s="16">
        <v>22214</v>
      </c>
      <c r="G5938" t="s">
        <v>2261</v>
      </c>
      <c r="H5938" t="s">
        <v>2262</v>
      </c>
      <c r="I5938" t="s">
        <v>3212</v>
      </c>
      <c r="J5938" t="s">
        <v>1100</v>
      </c>
      <c r="K5938" t="s">
        <v>687</v>
      </c>
      <c r="L5938" t="s">
        <v>3213</v>
      </c>
      <c r="O5938" t="s">
        <v>3214</v>
      </c>
      <c r="P5938" t="s">
        <v>10955</v>
      </c>
      <c r="Q5938" t="s">
        <v>1038</v>
      </c>
      <c r="R5938" t="s">
        <v>814</v>
      </c>
      <c r="S5938" t="s">
        <v>1633</v>
      </c>
      <c r="W5938" t="s">
        <v>850</v>
      </c>
      <c r="X5938">
        <v>0</v>
      </c>
      <c r="Z5938" t="s">
        <v>850</v>
      </c>
      <c r="AB5938" t="s">
        <v>3215</v>
      </c>
      <c r="AC5938" t="s">
        <v>3216</v>
      </c>
      <c r="AG5938" t="s">
        <v>769</v>
      </c>
      <c r="AH5938" t="e">
        <f>VLOOKUP(C5938,'CREAR HV'!A:A,1,0)</f>
        <v>#N/A</v>
      </c>
    </row>
    <row r="5939" spans="1:34" x14ac:dyDescent="0.3">
      <c r="A5939" t="s">
        <v>10946</v>
      </c>
      <c r="B5939" t="s">
        <v>10947</v>
      </c>
      <c r="C5939">
        <v>28357645</v>
      </c>
      <c r="E5939" s="16">
        <v>29934</v>
      </c>
      <c r="F5939" s="16">
        <v>22214</v>
      </c>
      <c r="G5939" t="s">
        <v>2261</v>
      </c>
      <c r="H5939" t="s">
        <v>2262</v>
      </c>
      <c r="I5939" t="s">
        <v>3212</v>
      </c>
      <c r="J5939" t="s">
        <v>1100</v>
      </c>
      <c r="K5939" t="s">
        <v>687</v>
      </c>
      <c r="L5939" t="s">
        <v>3213</v>
      </c>
      <c r="O5939" t="s">
        <v>3214</v>
      </c>
      <c r="P5939" t="s">
        <v>10955</v>
      </c>
      <c r="Q5939" t="s">
        <v>1038</v>
      </c>
      <c r="R5939" t="s">
        <v>814</v>
      </c>
      <c r="S5939" t="s">
        <v>1633</v>
      </c>
      <c r="W5939" t="s">
        <v>850</v>
      </c>
      <c r="X5939">
        <v>0</v>
      </c>
      <c r="Z5939" t="s">
        <v>850</v>
      </c>
      <c r="AB5939" t="s">
        <v>3215</v>
      </c>
      <c r="AC5939" t="s">
        <v>3216</v>
      </c>
      <c r="AG5939" t="s">
        <v>769</v>
      </c>
      <c r="AH5939" t="e">
        <f>VLOOKUP(C5939,'CREAR HV'!A:A,1,0)</f>
        <v>#N/A</v>
      </c>
    </row>
    <row r="5940" spans="1:34" x14ac:dyDescent="0.3">
      <c r="A5940" t="s">
        <v>10946</v>
      </c>
      <c r="B5940" t="s">
        <v>10947</v>
      </c>
      <c r="C5940">
        <v>28357645</v>
      </c>
      <c r="E5940" s="16">
        <v>29934</v>
      </c>
      <c r="F5940" s="16">
        <v>22214</v>
      </c>
      <c r="G5940" t="s">
        <v>2261</v>
      </c>
      <c r="H5940" t="s">
        <v>2262</v>
      </c>
      <c r="I5940" t="s">
        <v>3212</v>
      </c>
      <c r="J5940" t="s">
        <v>1100</v>
      </c>
      <c r="K5940" t="s">
        <v>687</v>
      </c>
      <c r="L5940" t="s">
        <v>3213</v>
      </c>
      <c r="O5940" t="s">
        <v>3214</v>
      </c>
      <c r="P5940" t="s">
        <v>10955</v>
      </c>
      <c r="Q5940" t="s">
        <v>1038</v>
      </c>
      <c r="R5940" t="s">
        <v>814</v>
      </c>
      <c r="S5940" t="s">
        <v>1633</v>
      </c>
      <c r="W5940" t="s">
        <v>850</v>
      </c>
      <c r="X5940">
        <v>0</v>
      </c>
      <c r="Z5940" t="s">
        <v>850</v>
      </c>
      <c r="AB5940" t="s">
        <v>3215</v>
      </c>
      <c r="AC5940" t="s">
        <v>3216</v>
      </c>
      <c r="AG5940" t="s">
        <v>769</v>
      </c>
      <c r="AH5940" t="e">
        <f>VLOOKUP(C5940,'CREAR HV'!A:A,1,0)</f>
        <v>#N/A</v>
      </c>
    </row>
    <row r="5941" spans="1:34" x14ac:dyDescent="0.3">
      <c r="A5941" t="s">
        <v>10946</v>
      </c>
      <c r="B5941" t="s">
        <v>10947</v>
      </c>
      <c r="C5941">
        <v>28357645</v>
      </c>
      <c r="E5941" s="16">
        <v>29934</v>
      </c>
      <c r="F5941" s="16">
        <v>22214</v>
      </c>
      <c r="G5941" t="s">
        <v>2261</v>
      </c>
      <c r="H5941" t="s">
        <v>2262</v>
      </c>
      <c r="I5941" t="s">
        <v>3212</v>
      </c>
      <c r="J5941" t="s">
        <v>1100</v>
      </c>
      <c r="K5941" t="s">
        <v>687</v>
      </c>
      <c r="L5941" t="s">
        <v>3213</v>
      </c>
      <c r="O5941" t="s">
        <v>3214</v>
      </c>
      <c r="P5941" t="s">
        <v>10955</v>
      </c>
      <c r="Q5941" t="s">
        <v>1038</v>
      </c>
      <c r="R5941" t="s">
        <v>814</v>
      </c>
      <c r="S5941" t="s">
        <v>1633</v>
      </c>
      <c r="W5941" t="s">
        <v>850</v>
      </c>
      <c r="X5941">
        <v>0</v>
      </c>
      <c r="Z5941" t="s">
        <v>850</v>
      </c>
      <c r="AB5941" t="s">
        <v>3215</v>
      </c>
      <c r="AC5941" t="s">
        <v>3216</v>
      </c>
      <c r="AG5941" t="s">
        <v>769</v>
      </c>
      <c r="AH5941" t="e">
        <f>VLOOKUP(C5941,'CREAR HV'!A:A,1,0)</f>
        <v>#N/A</v>
      </c>
    </row>
    <row r="5942" spans="1:34" x14ac:dyDescent="0.3">
      <c r="A5942" t="s">
        <v>10946</v>
      </c>
      <c r="B5942" t="s">
        <v>10947</v>
      </c>
      <c r="C5942">
        <v>28357645</v>
      </c>
      <c r="E5942" s="16">
        <v>29934</v>
      </c>
      <c r="F5942" s="16">
        <v>22214</v>
      </c>
      <c r="G5942" t="s">
        <v>2261</v>
      </c>
      <c r="H5942" t="s">
        <v>2262</v>
      </c>
      <c r="I5942" t="s">
        <v>3212</v>
      </c>
      <c r="J5942" t="s">
        <v>1100</v>
      </c>
      <c r="K5942" t="s">
        <v>687</v>
      </c>
      <c r="L5942" t="s">
        <v>3213</v>
      </c>
      <c r="O5942" t="s">
        <v>3214</v>
      </c>
      <c r="P5942" t="s">
        <v>10955</v>
      </c>
      <c r="Q5942" t="s">
        <v>1038</v>
      </c>
      <c r="R5942" t="s">
        <v>814</v>
      </c>
      <c r="S5942" t="s">
        <v>1633</v>
      </c>
      <c r="W5942" t="s">
        <v>850</v>
      </c>
      <c r="X5942">
        <v>0</v>
      </c>
      <c r="Z5942" t="s">
        <v>850</v>
      </c>
      <c r="AB5942" t="s">
        <v>3215</v>
      </c>
      <c r="AC5942" t="s">
        <v>3216</v>
      </c>
      <c r="AG5942" t="s">
        <v>769</v>
      </c>
      <c r="AH5942" t="e">
        <f>VLOOKUP(C5942,'CREAR HV'!A:A,1,0)</f>
        <v>#N/A</v>
      </c>
    </row>
    <row r="5943" spans="1:34" x14ac:dyDescent="0.3">
      <c r="A5943" t="s">
        <v>10946</v>
      </c>
      <c r="B5943" t="s">
        <v>10947</v>
      </c>
      <c r="C5943">
        <v>28357645</v>
      </c>
      <c r="E5943" s="16">
        <v>29934</v>
      </c>
      <c r="F5943" s="16">
        <v>22214</v>
      </c>
      <c r="G5943" t="s">
        <v>2261</v>
      </c>
      <c r="H5943" t="s">
        <v>2262</v>
      </c>
      <c r="I5943" t="s">
        <v>3212</v>
      </c>
      <c r="J5943" t="s">
        <v>1100</v>
      </c>
      <c r="K5943" t="s">
        <v>687</v>
      </c>
      <c r="L5943" t="s">
        <v>3213</v>
      </c>
      <c r="O5943" t="s">
        <v>3214</v>
      </c>
      <c r="P5943" t="s">
        <v>10955</v>
      </c>
      <c r="Q5943" t="s">
        <v>1038</v>
      </c>
      <c r="R5943" t="s">
        <v>814</v>
      </c>
      <c r="S5943" t="s">
        <v>1633</v>
      </c>
      <c r="W5943" t="s">
        <v>850</v>
      </c>
      <c r="X5943">
        <v>0</v>
      </c>
      <c r="Z5943" t="s">
        <v>850</v>
      </c>
      <c r="AB5943" t="s">
        <v>3215</v>
      </c>
      <c r="AC5943" t="s">
        <v>3216</v>
      </c>
      <c r="AG5943" t="s">
        <v>769</v>
      </c>
      <c r="AH5943" t="e">
        <f>VLOOKUP(C5943,'CREAR HV'!A:A,1,0)</f>
        <v>#N/A</v>
      </c>
    </row>
    <row r="5944" spans="1:34" x14ac:dyDescent="0.3">
      <c r="A5944" t="s">
        <v>10946</v>
      </c>
      <c r="B5944" t="s">
        <v>10947</v>
      </c>
      <c r="C5944">
        <v>28357645</v>
      </c>
      <c r="E5944" s="16">
        <v>29934</v>
      </c>
      <c r="F5944" s="16">
        <v>22214</v>
      </c>
      <c r="G5944" t="s">
        <v>2261</v>
      </c>
      <c r="H5944" t="s">
        <v>2262</v>
      </c>
      <c r="I5944" t="s">
        <v>3212</v>
      </c>
      <c r="J5944" t="s">
        <v>1100</v>
      </c>
      <c r="K5944" t="s">
        <v>687</v>
      </c>
      <c r="L5944" t="s">
        <v>3213</v>
      </c>
      <c r="O5944" t="s">
        <v>3214</v>
      </c>
      <c r="P5944" t="s">
        <v>10955</v>
      </c>
      <c r="Q5944" t="s">
        <v>1038</v>
      </c>
      <c r="R5944" t="s">
        <v>814</v>
      </c>
      <c r="S5944" t="s">
        <v>1633</v>
      </c>
      <c r="W5944" t="s">
        <v>850</v>
      </c>
      <c r="X5944">
        <v>0</v>
      </c>
      <c r="Z5944" t="s">
        <v>850</v>
      </c>
      <c r="AB5944" t="s">
        <v>3215</v>
      </c>
      <c r="AC5944" t="s">
        <v>3216</v>
      </c>
      <c r="AG5944" t="s">
        <v>769</v>
      </c>
      <c r="AH5944" t="e">
        <f>VLOOKUP(C5944,'CREAR HV'!A:A,1,0)</f>
        <v>#N/A</v>
      </c>
    </row>
    <row r="5945" spans="1:34" x14ac:dyDescent="0.3">
      <c r="A5945" t="s">
        <v>10946</v>
      </c>
      <c r="B5945" t="s">
        <v>10947</v>
      </c>
      <c r="C5945">
        <v>28357645</v>
      </c>
      <c r="E5945" s="16">
        <v>29934</v>
      </c>
      <c r="F5945" s="16">
        <v>22214</v>
      </c>
      <c r="G5945" t="s">
        <v>2261</v>
      </c>
      <c r="H5945" t="s">
        <v>2262</v>
      </c>
      <c r="I5945" t="s">
        <v>3212</v>
      </c>
      <c r="J5945" t="s">
        <v>1100</v>
      </c>
      <c r="K5945" t="s">
        <v>687</v>
      </c>
      <c r="L5945" t="s">
        <v>3213</v>
      </c>
      <c r="O5945" t="s">
        <v>3214</v>
      </c>
      <c r="P5945" t="s">
        <v>10955</v>
      </c>
      <c r="Q5945" t="s">
        <v>1038</v>
      </c>
      <c r="R5945" t="s">
        <v>814</v>
      </c>
      <c r="S5945" t="s">
        <v>1633</v>
      </c>
      <c r="W5945" t="s">
        <v>850</v>
      </c>
      <c r="X5945">
        <v>0</v>
      </c>
      <c r="Z5945" t="s">
        <v>850</v>
      </c>
      <c r="AB5945" t="s">
        <v>3215</v>
      </c>
      <c r="AC5945" t="s">
        <v>3216</v>
      </c>
      <c r="AG5945" t="s">
        <v>769</v>
      </c>
      <c r="AH5945" t="e">
        <f>VLOOKUP(C5945,'CREAR HV'!A:A,1,0)</f>
        <v>#N/A</v>
      </c>
    </row>
    <row r="5946" spans="1:34" x14ac:dyDescent="0.3">
      <c r="A5946" t="s">
        <v>10946</v>
      </c>
      <c r="B5946" t="s">
        <v>10947</v>
      </c>
      <c r="C5946">
        <v>28357645</v>
      </c>
      <c r="E5946" s="16">
        <v>29934</v>
      </c>
      <c r="F5946" s="16">
        <v>22214</v>
      </c>
      <c r="G5946" t="s">
        <v>2261</v>
      </c>
      <c r="H5946" t="s">
        <v>2262</v>
      </c>
      <c r="I5946" t="s">
        <v>3212</v>
      </c>
      <c r="J5946" t="s">
        <v>1100</v>
      </c>
      <c r="K5946" t="s">
        <v>687</v>
      </c>
      <c r="L5946" t="s">
        <v>3213</v>
      </c>
      <c r="O5946" t="s">
        <v>3214</v>
      </c>
      <c r="P5946" t="s">
        <v>10955</v>
      </c>
      <c r="Q5946" t="s">
        <v>1038</v>
      </c>
      <c r="R5946" t="s">
        <v>814</v>
      </c>
      <c r="S5946" t="s">
        <v>1633</v>
      </c>
      <c r="W5946" t="s">
        <v>850</v>
      </c>
      <c r="X5946">
        <v>0</v>
      </c>
      <c r="Z5946" t="s">
        <v>850</v>
      </c>
      <c r="AB5946" t="s">
        <v>3215</v>
      </c>
      <c r="AC5946" t="s">
        <v>3216</v>
      </c>
      <c r="AG5946" t="s">
        <v>769</v>
      </c>
      <c r="AH5946" t="e">
        <f>VLOOKUP(C5946,'CREAR HV'!A:A,1,0)</f>
        <v>#N/A</v>
      </c>
    </row>
    <row r="5947" spans="1:34" x14ac:dyDescent="0.3">
      <c r="A5947" t="s">
        <v>10946</v>
      </c>
      <c r="B5947" t="s">
        <v>10947</v>
      </c>
      <c r="C5947">
        <v>28357645</v>
      </c>
      <c r="E5947" s="16">
        <v>29934</v>
      </c>
      <c r="F5947" s="16">
        <v>22214</v>
      </c>
      <c r="G5947" t="s">
        <v>2261</v>
      </c>
      <c r="H5947" t="s">
        <v>2262</v>
      </c>
      <c r="I5947" t="s">
        <v>3212</v>
      </c>
      <c r="J5947" t="s">
        <v>1100</v>
      </c>
      <c r="K5947" t="s">
        <v>687</v>
      </c>
      <c r="L5947" t="s">
        <v>3213</v>
      </c>
      <c r="O5947" t="s">
        <v>3214</v>
      </c>
      <c r="P5947" t="s">
        <v>10955</v>
      </c>
      <c r="Q5947" t="s">
        <v>1038</v>
      </c>
      <c r="R5947" t="s">
        <v>814</v>
      </c>
      <c r="S5947" t="s">
        <v>1633</v>
      </c>
      <c r="W5947" t="s">
        <v>850</v>
      </c>
      <c r="X5947">
        <v>0</v>
      </c>
      <c r="Z5947" t="s">
        <v>850</v>
      </c>
      <c r="AB5947" t="s">
        <v>3215</v>
      </c>
      <c r="AC5947" t="s">
        <v>3216</v>
      </c>
      <c r="AG5947" t="s">
        <v>769</v>
      </c>
      <c r="AH5947" t="e">
        <f>VLOOKUP(C5947,'CREAR HV'!A:A,1,0)</f>
        <v>#N/A</v>
      </c>
    </row>
    <row r="5948" spans="1:34" x14ac:dyDescent="0.3">
      <c r="A5948" t="s">
        <v>10946</v>
      </c>
      <c r="B5948" t="s">
        <v>10947</v>
      </c>
      <c r="C5948">
        <v>28357645</v>
      </c>
      <c r="E5948" s="16">
        <v>29934</v>
      </c>
      <c r="F5948" s="16">
        <v>22214</v>
      </c>
      <c r="G5948" t="s">
        <v>2261</v>
      </c>
      <c r="H5948" t="s">
        <v>2262</v>
      </c>
      <c r="I5948" t="s">
        <v>3212</v>
      </c>
      <c r="J5948" t="s">
        <v>1100</v>
      </c>
      <c r="K5948" t="s">
        <v>687</v>
      </c>
      <c r="L5948" t="s">
        <v>3213</v>
      </c>
      <c r="O5948" t="s">
        <v>3214</v>
      </c>
      <c r="P5948" t="s">
        <v>10955</v>
      </c>
      <c r="Q5948" t="s">
        <v>1038</v>
      </c>
      <c r="R5948" t="s">
        <v>814</v>
      </c>
      <c r="S5948" t="s">
        <v>1633</v>
      </c>
      <c r="W5948" t="s">
        <v>850</v>
      </c>
      <c r="X5948">
        <v>0</v>
      </c>
      <c r="Z5948" t="s">
        <v>850</v>
      </c>
      <c r="AB5948" t="s">
        <v>3215</v>
      </c>
      <c r="AC5948" t="s">
        <v>3216</v>
      </c>
      <c r="AG5948" t="s">
        <v>769</v>
      </c>
      <c r="AH5948" t="e">
        <f>VLOOKUP(C5948,'CREAR HV'!A:A,1,0)</f>
        <v>#N/A</v>
      </c>
    </row>
    <row r="5949" spans="1:34" x14ac:dyDescent="0.3">
      <c r="A5949" t="s">
        <v>10946</v>
      </c>
      <c r="B5949" t="s">
        <v>10947</v>
      </c>
      <c r="C5949">
        <v>28357645</v>
      </c>
      <c r="E5949" s="16">
        <v>29934</v>
      </c>
      <c r="F5949" s="16">
        <v>22214</v>
      </c>
      <c r="G5949" t="s">
        <v>2261</v>
      </c>
      <c r="H5949" t="s">
        <v>2262</v>
      </c>
      <c r="I5949" t="s">
        <v>3212</v>
      </c>
      <c r="J5949" t="s">
        <v>1100</v>
      </c>
      <c r="K5949" t="s">
        <v>687</v>
      </c>
      <c r="L5949" t="s">
        <v>3213</v>
      </c>
      <c r="O5949" t="s">
        <v>3214</v>
      </c>
      <c r="P5949" t="s">
        <v>10955</v>
      </c>
      <c r="Q5949" t="s">
        <v>1038</v>
      </c>
      <c r="R5949" t="s">
        <v>814</v>
      </c>
      <c r="S5949" t="s">
        <v>1633</v>
      </c>
      <c r="W5949" t="s">
        <v>850</v>
      </c>
      <c r="X5949">
        <v>0</v>
      </c>
      <c r="Z5949" t="s">
        <v>850</v>
      </c>
      <c r="AB5949" t="s">
        <v>3215</v>
      </c>
      <c r="AC5949" t="s">
        <v>3216</v>
      </c>
      <c r="AG5949" t="s">
        <v>769</v>
      </c>
      <c r="AH5949" t="e">
        <f>VLOOKUP(C5949,'CREAR HV'!A:A,1,0)</f>
        <v>#N/A</v>
      </c>
    </row>
    <row r="5950" spans="1:34" x14ac:dyDescent="0.3">
      <c r="A5950" t="s">
        <v>10946</v>
      </c>
      <c r="B5950" t="s">
        <v>10947</v>
      </c>
      <c r="C5950">
        <v>28357645</v>
      </c>
      <c r="E5950" s="16">
        <v>29934</v>
      </c>
      <c r="F5950" s="16">
        <v>22214</v>
      </c>
      <c r="G5950" t="s">
        <v>2261</v>
      </c>
      <c r="H5950" t="s">
        <v>2262</v>
      </c>
      <c r="I5950" t="s">
        <v>3212</v>
      </c>
      <c r="J5950" t="s">
        <v>1100</v>
      </c>
      <c r="K5950" t="s">
        <v>687</v>
      </c>
      <c r="L5950" t="s">
        <v>3213</v>
      </c>
      <c r="O5950" t="s">
        <v>3214</v>
      </c>
      <c r="P5950" t="s">
        <v>10955</v>
      </c>
      <c r="Q5950" t="s">
        <v>1038</v>
      </c>
      <c r="R5950" t="s">
        <v>814</v>
      </c>
      <c r="S5950" t="s">
        <v>1633</v>
      </c>
      <c r="W5950" t="s">
        <v>850</v>
      </c>
      <c r="X5950">
        <v>0</v>
      </c>
      <c r="Z5950" t="s">
        <v>850</v>
      </c>
      <c r="AB5950" t="s">
        <v>3215</v>
      </c>
      <c r="AC5950" t="s">
        <v>3216</v>
      </c>
      <c r="AG5950" t="s">
        <v>769</v>
      </c>
      <c r="AH5950" t="e">
        <f>VLOOKUP(C5950,'CREAR HV'!A:A,1,0)</f>
        <v>#N/A</v>
      </c>
    </row>
    <row r="5951" spans="1:34" x14ac:dyDescent="0.3">
      <c r="A5951" t="s">
        <v>10946</v>
      </c>
      <c r="B5951" t="s">
        <v>10947</v>
      </c>
      <c r="C5951">
        <v>28357645</v>
      </c>
      <c r="E5951" s="16">
        <v>29934</v>
      </c>
      <c r="F5951" s="16">
        <v>22214</v>
      </c>
      <c r="G5951" t="s">
        <v>2261</v>
      </c>
      <c r="H5951" t="s">
        <v>2262</v>
      </c>
      <c r="I5951" t="s">
        <v>3212</v>
      </c>
      <c r="J5951" t="s">
        <v>1100</v>
      </c>
      <c r="K5951" t="s">
        <v>687</v>
      </c>
      <c r="L5951" t="s">
        <v>3213</v>
      </c>
      <c r="O5951" t="s">
        <v>3214</v>
      </c>
      <c r="P5951" t="s">
        <v>10955</v>
      </c>
      <c r="Q5951" t="s">
        <v>1038</v>
      </c>
      <c r="R5951" t="s">
        <v>814</v>
      </c>
      <c r="S5951" t="s">
        <v>1633</v>
      </c>
      <c r="W5951" t="s">
        <v>850</v>
      </c>
      <c r="X5951">
        <v>0</v>
      </c>
      <c r="Z5951" t="s">
        <v>850</v>
      </c>
      <c r="AB5951" t="s">
        <v>3215</v>
      </c>
      <c r="AC5951" t="s">
        <v>3216</v>
      </c>
      <c r="AG5951" t="s">
        <v>769</v>
      </c>
      <c r="AH5951" t="e">
        <f>VLOOKUP(C5951,'CREAR HV'!A:A,1,0)</f>
        <v>#N/A</v>
      </c>
    </row>
    <row r="5952" spans="1:34" x14ac:dyDescent="0.3">
      <c r="A5952" t="s">
        <v>10946</v>
      </c>
      <c r="B5952" t="s">
        <v>10947</v>
      </c>
      <c r="C5952">
        <v>28357645</v>
      </c>
      <c r="E5952" s="16">
        <v>29934</v>
      </c>
      <c r="F5952" s="16">
        <v>22214</v>
      </c>
      <c r="G5952" t="s">
        <v>2261</v>
      </c>
      <c r="H5952" t="s">
        <v>2262</v>
      </c>
      <c r="I5952" t="s">
        <v>3212</v>
      </c>
      <c r="J5952" t="s">
        <v>1100</v>
      </c>
      <c r="K5952" t="s">
        <v>687</v>
      </c>
      <c r="L5952" t="s">
        <v>3213</v>
      </c>
      <c r="O5952" t="s">
        <v>3214</v>
      </c>
      <c r="P5952" t="s">
        <v>10955</v>
      </c>
      <c r="Q5952" t="s">
        <v>1038</v>
      </c>
      <c r="R5952" t="s">
        <v>814</v>
      </c>
      <c r="S5952" t="s">
        <v>1633</v>
      </c>
      <c r="W5952" t="s">
        <v>850</v>
      </c>
      <c r="X5952">
        <v>0</v>
      </c>
      <c r="Z5952" t="s">
        <v>850</v>
      </c>
      <c r="AB5952" t="s">
        <v>3215</v>
      </c>
      <c r="AC5952" t="s">
        <v>3216</v>
      </c>
      <c r="AG5952" t="s">
        <v>769</v>
      </c>
      <c r="AH5952" t="e">
        <f>VLOOKUP(C5952,'CREAR HV'!A:A,1,0)</f>
        <v>#N/A</v>
      </c>
    </row>
    <row r="5953" spans="1:34" x14ac:dyDescent="0.3">
      <c r="A5953" t="s">
        <v>10946</v>
      </c>
      <c r="B5953" t="s">
        <v>10947</v>
      </c>
      <c r="C5953">
        <v>28357645</v>
      </c>
      <c r="E5953" s="16">
        <v>29934</v>
      </c>
      <c r="F5953" s="16">
        <v>22214</v>
      </c>
      <c r="G5953" t="s">
        <v>2261</v>
      </c>
      <c r="H5953" t="s">
        <v>2262</v>
      </c>
      <c r="I5953" t="s">
        <v>3212</v>
      </c>
      <c r="J5953" t="s">
        <v>1100</v>
      </c>
      <c r="K5953" t="s">
        <v>687</v>
      </c>
      <c r="L5953" t="s">
        <v>3213</v>
      </c>
      <c r="O5953" t="s">
        <v>3214</v>
      </c>
      <c r="P5953" t="s">
        <v>10955</v>
      </c>
      <c r="Q5953" t="s">
        <v>1038</v>
      </c>
      <c r="R5953" t="s">
        <v>814</v>
      </c>
      <c r="S5953" t="s">
        <v>1633</v>
      </c>
      <c r="W5953" t="s">
        <v>850</v>
      </c>
      <c r="X5953">
        <v>0</v>
      </c>
      <c r="Z5953" t="s">
        <v>850</v>
      </c>
      <c r="AB5953" t="s">
        <v>3215</v>
      </c>
      <c r="AC5953" t="s">
        <v>3216</v>
      </c>
      <c r="AG5953" t="s">
        <v>769</v>
      </c>
      <c r="AH5953" t="e">
        <f>VLOOKUP(C5953,'CREAR HV'!A:A,1,0)</f>
        <v>#N/A</v>
      </c>
    </row>
    <row r="5954" spans="1:34" x14ac:dyDescent="0.3">
      <c r="A5954" t="s">
        <v>10946</v>
      </c>
      <c r="B5954" t="s">
        <v>10947</v>
      </c>
      <c r="C5954">
        <v>28357645</v>
      </c>
      <c r="E5954" s="16">
        <v>29934</v>
      </c>
      <c r="F5954" s="16">
        <v>22214</v>
      </c>
      <c r="G5954" t="s">
        <v>2261</v>
      </c>
      <c r="H5954" t="s">
        <v>2262</v>
      </c>
      <c r="I5954" t="s">
        <v>3212</v>
      </c>
      <c r="J5954" t="s">
        <v>1100</v>
      </c>
      <c r="K5954" t="s">
        <v>687</v>
      </c>
      <c r="L5954" t="s">
        <v>3213</v>
      </c>
      <c r="O5954" t="s">
        <v>3214</v>
      </c>
      <c r="P5954" t="s">
        <v>10955</v>
      </c>
      <c r="Q5954" t="s">
        <v>1038</v>
      </c>
      <c r="R5954" t="s">
        <v>814</v>
      </c>
      <c r="S5954" t="s">
        <v>1633</v>
      </c>
      <c r="W5954" t="s">
        <v>850</v>
      </c>
      <c r="X5954">
        <v>0</v>
      </c>
      <c r="Z5954" t="s">
        <v>850</v>
      </c>
      <c r="AB5954" t="s">
        <v>3215</v>
      </c>
      <c r="AC5954" t="s">
        <v>3216</v>
      </c>
      <c r="AG5954" t="s">
        <v>769</v>
      </c>
      <c r="AH5954" t="e">
        <f>VLOOKUP(C5954,'CREAR HV'!A:A,1,0)</f>
        <v>#N/A</v>
      </c>
    </row>
    <row r="5955" spans="1:34" x14ac:dyDescent="0.3">
      <c r="A5955" t="s">
        <v>10946</v>
      </c>
      <c r="B5955" t="s">
        <v>10947</v>
      </c>
      <c r="C5955">
        <v>28357645</v>
      </c>
      <c r="E5955" s="16">
        <v>29934</v>
      </c>
      <c r="F5955" s="16">
        <v>22214</v>
      </c>
      <c r="G5955" t="s">
        <v>2261</v>
      </c>
      <c r="H5955" t="s">
        <v>2262</v>
      </c>
      <c r="I5955" t="s">
        <v>3212</v>
      </c>
      <c r="J5955" t="s">
        <v>1100</v>
      </c>
      <c r="K5955" t="s">
        <v>687</v>
      </c>
      <c r="L5955" t="s">
        <v>3213</v>
      </c>
      <c r="O5955" t="s">
        <v>3214</v>
      </c>
      <c r="P5955" t="s">
        <v>10955</v>
      </c>
      <c r="Q5955" t="s">
        <v>1038</v>
      </c>
      <c r="R5955" t="s">
        <v>814</v>
      </c>
      <c r="S5955" t="s">
        <v>1633</v>
      </c>
      <c r="W5955" t="s">
        <v>850</v>
      </c>
      <c r="X5955">
        <v>0</v>
      </c>
      <c r="Z5955" t="s">
        <v>850</v>
      </c>
      <c r="AB5955" t="s">
        <v>3215</v>
      </c>
      <c r="AC5955" t="s">
        <v>3216</v>
      </c>
      <c r="AG5955" t="s">
        <v>769</v>
      </c>
      <c r="AH5955" t="e">
        <f>VLOOKUP(C5955,'CREAR HV'!A:A,1,0)</f>
        <v>#N/A</v>
      </c>
    </row>
    <row r="5956" spans="1:34" x14ac:dyDescent="0.3">
      <c r="A5956" t="s">
        <v>10946</v>
      </c>
      <c r="B5956" t="s">
        <v>10947</v>
      </c>
      <c r="C5956">
        <v>28357645</v>
      </c>
      <c r="E5956" s="16">
        <v>29934</v>
      </c>
      <c r="F5956" s="16">
        <v>22214</v>
      </c>
      <c r="G5956" t="s">
        <v>2261</v>
      </c>
      <c r="H5956" t="s">
        <v>2262</v>
      </c>
      <c r="I5956" t="s">
        <v>3212</v>
      </c>
      <c r="J5956" t="s">
        <v>1100</v>
      </c>
      <c r="K5956" t="s">
        <v>687</v>
      </c>
      <c r="L5956" t="s">
        <v>3213</v>
      </c>
      <c r="O5956" t="s">
        <v>3214</v>
      </c>
      <c r="P5956" t="s">
        <v>10955</v>
      </c>
      <c r="Q5956" t="s">
        <v>1038</v>
      </c>
      <c r="R5956" t="s">
        <v>814</v>
      </c>
      <c r="S5956" t="s">
        <v>1633</v>
      </c>
      <c r="W5956" t="s">
        <v>850</v>
      </c>
      <c r="X5956">
        <v>0</v>
      </c>
      <c r="Z5956" t="s">
        <v>850</v>
      </c>
      <c r="AB5956" t="s">
        <v>3215</v>
      </c>
      <c r="AC5956" t="s">
        <v>3216</v>
      </c>
      <c r="AG5956" t="s">
        <v>769</v>
      </c>
      <c r="AH5956" t="e">
        <f>VLOOKUP(C5956,'CREAR HV'!A:A,1,0)</f>
        <v>#N/A</v>
      </c>
    </row>
    <row r="5957" spans="1:34" x14ac:dyDescent="0.3">
      <c r="A5957" t="s">
        <v>10946</v>
      </c>
      <c r="B5957" t="s">
        <v>10947</v>
      </c>
      <c r="C5957">
        <v>28357645</v>
      </c>
      <c r="E5957" s="16">
        <v>29934</v>
      </c>
      <c r="F5957" s="16">
        <v>22214</v>
      </c>
      <c r="G5957" t="s">
        <v>2261</v>
      </c>
      <c r="H5957" t="s">
        <v>2262</v>
      </c>
      <c r="I5957" t="s">
        <v>3212</v>
      </c>
      <c r="J5957" t="s">
        <v>1100</v>
      </c>
      <c r="K5957" t="s">
        <v>687</v>
      </c>
      <c r="L5957" t="s">
        <v>3213</v>
      </c>
      <c r="O5957" t="s">
        <v>3214</v>
      </c>
      <c r="P5957" t="s">
        <v>10955</v>
      </c>
      <c r="Q5957" t="s">
        <v>1038</v>
      </c>
      <c r="R5957" t="s">
        <v>814</v>
      </c>
      <c r="S5957" t="s">
        <v>1633</v>
      </c>
      <c r="W5957" t="s">
        <v>850</v>
      </c>
      <c r="X5957">
        <v>0</v>
      </c>
      <c r="Z5957" t="s">
        <v>850</v>
      </c>
      <c r="AB5957" t="s">
        <v>3215</v>
      </c>
      <c r="AC5957" t="s">
        <v>3216</v>
      </c>
      <c r="AG5957" t="s">
        <v>769</v>
      </c>
      <c r="AH5957" t="e">
        <f>VLOOKUP(C5957,'CREAR HV'!A:A,1,0)</f>
        <v>#N/A</v>
      </c>
    </row>
    <row r="5958" spans="1:34" x14ac:dyDescent="0.3">
      <c r="A5958" t="s">
        <v>10946</v>
      </c>
      <c r="B5958" t="s">
        <v>10947</v>
      </c>
      <c r="C5958">
        <v>28357645</v>
      </c>
      <c r="E5958" s="16">
        <v>29934</v>
      </c>
      <c r="F5958" s="16">
        <v>22214</v>
      </c>
      <c r="G5958" t="s">
        <v>2261</v>
      </c>
      <c r="H5958" t="s">
        <v>2262</v>
      </c>
      <c r="I5958" t="s">
        <v>3212</v>
      </c>
      <c r="J5958" t="s">
        <v>1100</v>
      </c>
      <c r="K5958" t="s">
        <v>687</v>
      </c>
      <c r="L5958" t="s">
        <v>3213</v>
      </c>
      <c r="O5958" t="s">
        <v>3214</v>
      </c>
      <c r="P5958" t="s">
        <v>10955</v>
      </c>
      <c r="Q5958" t="s">
        <v>1038</v>
      </c>
      <c r="R5958" t="s">
        <v>814</v>
      </c>
      <c r="S5958" t="s">
        <v>1633</v>
      </c>
      <c r="W5958" t="s">
        <v>850</v>
      </c>
      <c r="X5958">
        <v>0</v>
      </c>
      <c r="Z5958" t="s">
        <v>850</v>
      </c>
      <c r="AB5958" t="s">
        <v>3215</v>
      </c>
      <c r="AC5958" t="s">
        <v>3216</v>
      </c>
      <c r="AG5958" t="s">
        <v>769</v>
      </c>
      <c r="AH5958" t="e">
        <f>VLOOKUP(C5958,'CREAR HV'!A:A,1,0)</f>
        <v>#N/A</v>
      </c>
    </row>
    <row r="5959" spans="1:34" x14ac:dyDescent="0.3">
      <c r="A5959" t="s">
        <v>10946</v>
      </c>
      <c r="B5959" t="s">
        <v>10947</v>
      </c>
      <c r="C5959">
        <v>28357645</v>
      </c>
      <c r="E5959" s="16">
        <v>29934</v>
      </c>
      <c r="F5959" s="16">
        <v>22214</v>
      </c>
      <c r="G5959" t="s">
        <v>2261</v>
      </c>
      <c r="H5959" t="s">
        <v>2262</v>
      </c>
      <c r="I5959" t="s">
        <v>3212</v>
      </c>
      <c r="J5959" t="s">
        <v>1100</v>
      </c>
      <c r="K5959" t="s">
        <v>687</v>
      </c>
      <c r="L5959" t="s">
        <v>3213</v>
      </c>
      <c r="O5959" t="s">
        <v>3214</v>
      </c>
      <c r="P5959" t="s">
        <v>10955</v>
      </c>
      <c r="Q5959" t="s">
        <v>1038</v>
      </c>
      <c r="R5959" t="s">
        <v>814</v>
      </c>
      <c r="S5959" t="s">
        <v>1633</v>
      </c>
      <c r="W5959" t="s">
        <v>850</v>
      </c>
      <c r="X5959">
        <v>0</v>
      </c>
      <c r="Z5959" t="s">
        <v>850</v>
      </c>
      <c r="AB5959" t="s">
        <v>3215</v>
      </c>
      <c r="AC5959" t="s">
        <v>3216</v>
      </c>
      <c r="AG5959" t="s">
        <v>769</v>
      </c>
      <c r="AH5959" t="e">
        <f>VLOOKUP(C5959,'CREAR HV'!A:A,1,0)</f>
        <v>#N/A</v>
      </c>
    </row>
    <row r="5960" spans="1:34" x14ac:dyDescent="0.3">
      <c r="A5960" t="s">
        <v>10946</v>
      </c>
      <c r="B5960" t="s">
        <v>10947</v>
      </c>
      <c r="C5960">
        <v>28357645</v>
      </c>
      <c r="E5960" s="16">
        <v>29934</v>
      </c>
      <c r="F5960" s="16">
        <v>22214</v>
      </c>
      <c r="G5960" t="s">
        <v>2261</v>
      </c>
      <c r="H5960" t="s">
        <v>2262</v>
      </c>
      <c r="I5960" t="s">
        <v>3212</v>
      </c>
      <c r="J5960" t="s">
        <v>1100</v>
      </c>
      <c r="K5960" t="s">
        <v>687</v>
      </c>
      <c r="L5960" t="s">
        <v>3213</v>
      </c>
      <c r="O5960" t="s">
        <v>3214</v>
      </c>
      <c r="P5960" t="s">
        <v>10955</v>
      </c>
      <c r="Q5960" t="s">
        <v>1038</v>
      </c>
      <c r="R5960" t="s">
        <v>814</v>
      </c>
      <c r="S5960" t="s">
        <v>1633</v>
      </c>
      <c r="W5960" t="s">
        <v>850</v>
      </c>
      <c r="X5960">
        <v>0</v>
      </c>
      <c r="Z5960" t="s">
        <v>850</v>
      </c>
      <c r="AB5960" t="s">
        <v>3215</v>
      </c>
      <c r="AC5960" t="s">
        <v>3216</v>
      </c>
      <c r="AG5960" t="s">
        <v>769</v>
      </c>
      <c r="AH5960" t="e">
        <f>VLOOKUP(C5960,'CREAR HV'!A:A,1,0)</f>
        <v>#N/A</v>
      </c>
    </row>
    <row r="5961" spans="1:34" x14ac:dyDescent="0.3">
      <c r="A5961" t="s">
        <v>10946</v>
      </c>
      <c r="B5961" t="s">
        <v>10947</v>
      </c>
      <c r="C5961">
        <v>28357645</v>
      </c>
      <c r="E5961" s="16">
        <v>29934</v>
      </c>
      <c r="F5961" s="16">
        <v>22214</v>
      </c>
      <c r="G5961" t="s">
        <v>2261</v>
      </c>
      <c r="H5961" t="s">
        <v>2262</v>
      </c>
      <c r="I5961" t="s">
        <v>3212</v>
      </c>
      <c r="J5961" t="s">
        <v>1100</v>
      </c>
      <c r="K5961" t="s">
        <v>687</v>
      </c>
      <c r="L5961" t="s">
        <v>3213</v>
      </c>
      <c r="O5961" t="s">
        <v>3214</v>
      </c>
      <c r="P5961" t="s">
        <v>10955</v>
      </c>
      <c r="Q5961" t="s">
        <v>1038</v>
      </c>
      <c r="R5961" t="s">
        <v>814</v>
      </c>
      <c r="S5961" t="s">
        <v>1633</v>
      </c>
      <c r="W5961" t="s">
        <v>850</v>
      </c>
      <c r="X5961">
        <v>0</v>
      </c>
      <c r="Z5961" t="s">
        <v>850</v>
      </c>
      <c r="AB5961" t="s">
        <v>3215</v>
      </c>
      <c r="AC5961" t="s">
        <v>3216</v>
      </c>
      <c r="AG5961" t="s">
        <v>769</v>
      </c>
      <c r="AH5961" t="e">
        <f>VLOOKUP(C5961,'CREAR HV'!A:A,1,0)</f>
        <v>#N/A</v>
      </c>
    </row>
    <row r="5962" spans="1:34" x14ac:dyDescent="0.3">
      <c r="A5962" t="s">
        <v>10946</v>
      </c>
      <c r="B5962" t="s">
        <v>10947</v>
      </c>
      <c r="C5962">
        <v>28357645</v>
      </c>
      <c r="E5962" s="16">
        <v>29934</v>
      </c>
      <c r="F5962" s="16">
        <v>22214</v>
      </c>
      <c r="G5962" t="s">
        <v>2261</v>
      </c>
      <c r="H5962" t="s">
        <v>2262</v>
      </c>
      <c r="I5962" t="s">
        <v>3212</v>
      </c>
      <c r="J5962" t="s">
        <v>1100</v>
      </c>
      <c r="K5962" t="s">
        <v>687</v>
      </c>
      <c r="L5962" t="s">
        <v>3213</v>
      </c>
      <c r="O5962" t="s">
        <v>3214</v>
      </c>
      <c r="P5962" t="s">
        <v>10955</v>
      </c>
      <c r="Q5962" t="s">
        <v>1038</v>
      </c>
      <c r="R5962" t="s">
        <v>814</v>
      </c>
      <c r="S5962" t="s">
        <v>1633</v>
      </c>
      <c r="T5962" t="s">
        <v>1634</v>
      </c>
      <c r="W5962" t="s">
        <v>850</v>
      </c>
      <c r="X5962">
        <v>0</v>
      </c>
      <c r="Z5962" t="s">
        <v>850</v>
      </c>
      <c r="AB5962" t="s">
        <v>3215</v>
      </c>
      <c r="AC5962" t="s">
        <v>3216</v>
      </c>
      <c r="AG5962" t="s">
        <v>769</v>
      </c>
      <c r="AH5962" t="e">
        <f>VLOOKUP(C5962,'CREAR HV'!A:A,1,0)</f>
        <v>#N/A</v>
      </c>
    </row>
    <row r="5963" spans="1:34" x14ac:dyDescent="0.3">
      <c r="A5963" t="s">
        <v>10946</v>
      </c>
      <c r="B5963" t="s">
        <v>10947</v>
      </c>
      <c r="C5963">
        <v>28357645</v>
      </c>
      <c r="E5963" s="16">
        <v>29934</v>
      </c>
      <c r="F5963" s="16">
        <v>22214</v>
      </c>
      <c r="G5963" t="s">
        <v>2261</v>
      </c>
      <c r="H5963" t="s">
        <v>2262</v>
      </c>
      <c r="I5963" t="s">
        <v>3212</v>
      </c>
      <c r="J5963" t="s">
        <v>1100</v>
      </c>
      <c r="K5963" t="s">
        <v>687</v>
      </c>
      <c r="L5963" t="s">
        <v>3213</v>
      </c>
      <c r="O5963" t="s">
        <v>3214</v>
      </c>
      <c r="P5963" t="s">
        <v>10955</v>
      </c>
      <c r="Q5963" t="s">
        <v>1038</v>
      </c>
      <c r="R5963" t="s">
        <v>814</v>
      </c>
      <c r="S5963" t="s">
        <v>1633</v>
      </c>
      <c r="T5963" t="s">
        <v>1634</v>
      </c>
      <c r="W5963" t="s">
        <v>850</v>
      </c>
      <c r="X5963">
        <v>0</v>
      </c>
      <c r="Z5963" t="s">
        <v>850</v>
      </c>
      <c r="AB5963" t="s">
        <v>3215</v>
      </c>
      <c r="AC5963" t="s">
        <v>3216</v>
      </c>
      <c r="AG5963" t="s">
        <v>769</v>
      </c>
      <c r="AH5963" t="e">
        <f>VLOOKUP(C5963,'CREAR HV'!A:A,1,0)</f>
        <v>#N/A</v>
      </c>
    </row>
    <row r="5964" spans="1:34" x14ac:dyDescent="0.3">
      <c r="A5964" t="s">
        <v>10946</v>
      </c>
      <c r="B5964" t="s">
        <v>10947</v>
      </c>
      <c r="C5964">
        <v>28357645</v>
      </c>
      <c r="E5964" s="16">
        <v>29934</v>
      </c>
      <c r="F5964" s="16">
        <v>22214</v>
      </c>
      <c r="G5964" t="s">
        <v>2261</v>
      </c>
      <c r="H5964" t="s">
        <v>2262</v>
      </c>
      <c r="I5964" t="s">
        <v>3212</v>
      </c>
      <c r="J5964" t="s">
        <v>1100</v>
      </c>
      <c r="K5964" t="s">
        <v>687</v>
      </c>
      <c r="L5964" t="s">
        <v>3213</v>
      </c>
      <c r="O5964" t="s">
        <v>3214</v>
      </c>
      <c r="P5964" t="s">
        <v>10955</v>
      </c>
      <c r="Q5964" t="s">
        <v>1038</v>
      </c>
      <c r="R5964" t="s">
        <v>814</v>
      </c>
      <c r="S5964" t="s">
        <v>1633</v>
      </c>
      <c r="T5964" t="s">
        <v>1634</v>
      </c>
      <c r="W5964" t="s">
        <v>850</v>
      </c>
      <c r="X5964">
        <v>0</v>
      </c>
      <c r="Z5964" t="s">
        <v>850</v>
      </c>
      <c r="AB5964" t="s">
        <v>3215</v>
      </c>
      <c r="AC5964" t="s">
        <v>3216</v>
      </c>
      <c r="AG5964" t="s">
        <v>769</v>
      </c>
      <c r="AH5964" t="e">
        <f>VLOOKUP(C5964,'CREAR HV'!A:A,1,0)</f>
        <v>#N/A</v>
      </c>
    </row>
    <row r="5965" spans="1:34" x14ac:dyDescent="0.3">
      <c r="A5965" t="s">
        <v>10946</v>
      </c>
      <c r="B5965" t="s">
        <v>10947</v>
      </c>
      <c r="C5965">
        <v>28357645</v>
      </c>
      <c r="E5965" s="16">
        <v>29934</v>
      </c>
      <c r="F5965" s="16">
        <v>22214</v>
      </c>
      <c r="G5965" t="s">
        <v>2261</v>
      </c>
      <c r="H5965" t="s">
        <v>2262</v>
      </c>
      <c r="I5965" t="s">
        <v>3212</v>
      </c>
      <c r="J5965" t="s">
        <v>1100</v>
      </c>
      <c r="K5965" t="s">
        <v>687</v>
      </c>
      <c r="L5965" t="s">
        <v>3213</v>
      </c>
      <c r="O5965" t="s">
        <v>3214</v>
      </c>
      <c r="P5965" t="s">
        <v>10955</v>
      </c>
      <c r="Q5965" t="s">
        <v>1038</v>
      </c>
      <c r="R5965" t="s">
        <v>814</v>
      </c>
      <c r="S5965" t="s">
        <v>1633</v>
      </c>
      <c r="T5965" t="s">
        <v>1634</v>
      </c>
      <c r="W5965" t="s">
        <v>850</v>
      </c>
      <c r="X5965">
        <v>0</v>
      </c>
      <c r="Z5965" t="s">
        <v>850</v>
      </c>
      <c r="AB5965" t="s">
        <v>3215</v>
      </c>
      <c r="AC5965" t="s">
        <v>3216</v>
      </c>
      <c r="AG5965" t="s">
        <v>769</v>
      </c>
      <c r="AH5965" t="e">
        <f>VLOOKUP(C5965,'CREAR HV'!A:A,1,0)</f>
        <v>#N/A</v>
      </c>
    </row>
    <row r="5966" spans="1:34" x14ac:dyDescent="0.3">
      <c r="A5966" t="s">
        <v>10946</v>
      </c>
      <c r="B5966" t="s">
        <v>10947</v>
      </c>
      <c r="C5966">
        <v>28357645</v>
      </c>
      <c r="E5966" s="16">
        <v>29934</v>
      </c>
      <c r="F5966" s="16">
        <v>22214</v>
      </c>
      <c r="G5966" t="s">
        <v>2261</v>
      </c>
      <c r="H5966" t="s">
        <v>2262</v>
      </c>
      <c r="I5966" t="s">
        <v>3212</v>
      </c>
      <c r="J5966" t="s">
        <v>1100</v>
      </c>
      <c r="K5966" t="s">
        <v>687</v>
      </c>
      <c r="L5966" t="s">
        <v>3213</v>
      </c>
      <c r="O5966" t="s">
        <v>3214</v>
      </c>
      <c r="P5966" t="s">
        <v>10955</v>
      </c>
      <c r="Q5966" t="s">
        <v>1038</v>
      </c>
      <c r="R5966" t="s">
        <v>814</v>
      </c>
      <c r="S5966" t="s">
        <v>1633</v>
      </c>
      <c r="T5966" t="s">
        <v>1634</v>
      </c>
      <c r="W5966" t="s">
        <v>850</v>
      </c>
      <c r="X5966">
        <v>0</v>
      </c>
      <c r="Z5966" t="s">
        <v>850</v>
      </c>
      <c r="AB5966" t="s">
        <v>3215</v>
      </c>
      <c r="AC5966" t="s">
        <v>3216</v>
      </c>
      <c r="AG5966" t="s">
        <v>769</v>
      </c>
      <c r="AH5966" t="e">
        <f>VLOOKUP(C5966,'CREAR HV'!A:A,1,0)</f>
        <v>#N/A</v>
      </c>
    </row>
    <row r="5967" spans="1:34" x14ac:dyDescent="0.3">
      <c r="A5967" t="s">
        <v>10946</v>
      </c>
      <c r="B5967" t="s">
        <v>10947</v>
      </c>
      <c r="C5967">
        <v>28357645</v>
      </c>
      <c r="E5967" s="16">
        <v>29934</v>
      </c>
      <c r="F5967" s="16">
        <v>22214</v>
      </c>
      <c r="G5967" t="s">
        <v>2261</v>
      </c>
      <c r="H5967" t="s">
        <v>2262</v>
      </c>
      <c r="I5967" t="s">
        <v>3212</v>
      </c>
      <c r="J5967" t="s">
        <v>1100</v>
      </c>
      <c r="K5967" t="s">
        <v>687</v>
      </c>
      <c r="L5967" t="s">
        <v>3213</v>
      </c>
      <c r="O5967" t="s">
        <v>3214</v>
      </c>
      <c r="P5967" t="s">
        <v>10955</v>
      </c>
      <c r="Q5967" t="s">
        <v>1038</v>
      </c>
      <c r="R5967" t="s">
        <v>814</v>
      </c>
      <c r="S5967" t="s">
        <v>1633</v>
      </c>
      <c r="T5967" t="s">
        <v>1634</v>
      </c>
      <c r="W5967" t="s">
        <v>850</v>
      </c>
      <c r="X5967">
        <v>0</v>
      </c>
      <c r="Z5967" t="s">
        <v>850</v>
      </c>
      <c r="AB5967" t="s">
        <v>3215</v>
      </c>
      <c r="AC5967" t="s">
        <v>3216</v>
      </c>
      <c r="AG5967" t="s">
        <v>769</v>
      </c>
      <c r="AH5967" t="e">
        <f>VLOOKUP(C5967,'CREAR HV'!A:A,1,0)</f>
        <v>#N/A</v>
      </c>
    </row>
    <row r="5968" spans="1:34" x14ac:dyDescent="0.3">
      <c r="A5968" t="s">
        <v>10946</v>
      </c>
      <c r="B5968" t="s">
        <v>10947</v>
      </c>
      <c r="C5968">
        <v>28357645</v>
      </c>
      <c r="E5968" s="16">
        <v>29934</v>
      </c>
      <c r="F5968" s="16">
        <v>22214</v>
      </c>
      <c r="G5968" t="s">
        <v>2261</v>
      </c>
      <c r="H5968" t="s">
        <v>2262</v>
      </c>
      <c r="I5968" t="s">
        <v>3212</v>
      </c>
      <c r="J5968" t="s">
        <v>1100</v>
      </c>
      <c r="K5968" t="s">
        <v>687</v>
      </c>
      <c r="L5968" t="s">
        <v>3213</v>
      </c>
      <c r="O5968" t="s">
        <v>3214</v>
      </c>
      <c r="P5968" t="s">
        <v>10955</v>
      </c>
      <c r="Q5968" t="s">
        <v>1038</v>
      </c>
      <c r="R5968" t="s">
        <v>814</v>
      </c>
      <c r="S5968" t="s">
        <v>1633</v>
      </c>
      <c r="T5968" t="s">
        <v>1634</v>
      </c>
      <c r="W5968" t="s">
        <v>850</v>
      </c>
      <c r="X5968">
        <v>0</v>
      </c>
      <c r="Z5968" t="s">
        <v>850</v>
      </c>
      <c r="AB5968" t="s">
        <v>3215</v>
      </c>
      <c r="AC5968" t="s">
        <v>3216</v>
      </c>
      <c r="AG5968" t="s">
        <v>769</v>
      </c>
      <c r="AH5968" t="e">
        <f>VLOOKUP(C5968,'CREAR HV'!A:A,1,0)</f>
        <v>#N/A</v>
      </c>
    </row>
    <row r="5969" spans="1:34" x14ac:dyDescent="0.3">
      <c r="A5969" t="s">
        <v>10946</v>
      </c>
      <c r="B5969" t="s">
        <v>10947</v>
      </c>
      <c r="C5969">
        <v>28357645</v>
      </c>
      <c r="E5969" s="16">
        <v>29934</v>
      </c>
      <c r="F5969" s="16">
        <v>22214</v>
      </c>
      <c r="G5969" t="s">
        <v>2261</v>
      </c>
      <c r="H5969" t="s">
        <v>2262</v>
      </c>
      <c r="I5969" t="s">
        <v>3212</v>
      </c>
      <c r="J5969" t="s">
        <v>1100</v>
      </c>
      <c r="K5969" t="s">
        <v>687</v>
      </c>
      <c r="L5969" t="s">
        <v>3213</v>
      </c>
      <c r="O5969" t="s">
        <v>3214</v>
      </c>
      <c r="P5969" t="s">
        <v>10955</v>
      </c>
      <c r="Q5969" t="s">
        <v>1038</v>
      </c>
      <c r="R5969" t="s">
        <v>814</v>
      </c>
      <c r="S5969" t="s">
        <v>1633</v>
      </c>
      <c r="T5969" t="s">
        <v>1634</v>
      </c>
      <c r="W5969" t="s">
        <v>850</v>
      </c>
      <c r="X5969">
        <v>0</v>
      </c>
      <c r="Z5969" t="s">
        <v>850</v>
      </c>
      <c r="AB5969" t="s">
        <v>3215</v>
      </c>
      <c r="AC5969" t="s">
        <v>3216</v>
      </c>
      <c r="AG5969" t="s">
        <v>769</v>
      </c>
      <c r="AH5969" t="e">
        <f>VLOOKUP(C5969,'CREAR HV'!A:A,1,0)</f>
        <v>#N/A</v>
      </c>
    </row>
    <row r="5970" spans="1:34" x14ac:dyDescent="0.3">
      <c r="A5970" t="s">
        <v>10946</v>
      </c>
      <c r="B5970" t="s">
        <v>10947</v>
      </c>
      <c r="C5970">
        <v>28357645</v>
      </c>
      <c r="E5970" s="16">
        <v>29934</v>
      </c>
      <c r="F5970" s="16">
        <v>22214</v>
      </c>
      <c r="G5970" t="s">
        <v>2261</v>
      </c>
      <c r="H5970" t="s">
        <v>2262</v>
      </c>
      <c r="I5970" t="s">
        <v>3212</v>
      </c>
      <c r="J5970" t="s">
        <v>1100</v>
      </c>
      <c r="K5970" t="s">
        <v>687</v>
      </c>
      <c r="L5970" t="s">
        <v>3213</v>
      </c>
      <c r="O5970" t="s">
        <v>3214</v>
      </c>
      <c r="P5970" t="s">
        <v>10955</v>
      </c>
      <c r="Q5970" t="s">
        <v>1038</v>
      </c>
      <c r="R5970" t="s">
        <v>814</v>
      </c>
      <c r="S5970" t="s">
        <v>1633</v>
      </c>
      <c r="T5970" t="s">
        <v>1634</v>
      </c>
      <c r="W5970" t="s">
        <v>850</v>
      </c>
      <c r="X5970">
        <v>0</v>
      </c>
      <c r="Z5970" t="s">
        <v>850</v>
      </c>
      <c r="AB5970" t="s">
        <v>3215</v>
      </c>
      <c r="AC5970" t="s">
        <v>3216</v>
      </c>
      <c r="AG5970" t="s">
        <v>769</v>
      </c>
      <c r="AH5970" t="e">
        <f>VLOOKUP(C5970,'CREAR HV'!A:A,1,0)</f>
        <v>#N/A</v>
      </c>
    </row>
    <row r="5971" spans="1:34" x14ac:dyDescent="0.3">
      <c r="A5971" t="s">
        <v>10946</v>
      </c>
      <c r="B5971" t="s">
        <v>10947</v>
      </c>
      <c r="C5971">
        <v>28357645</v>
      </c>
      <c r="E5971" s="16">
        <v>29934</v>
      </c>
      <c r="F5971" s="16">
        <v>22214</v>
      </c>
      <c r="G5971" t="s">
        <v>2261</v>
      </c>
      <c r="H5971" t="s">
        <v>2262</v>
      </c>
      <c r="I5971" t="s">
        <v>3212</v>
      </c>
      <c r="J5971" t="s">
        <v>1100</v>
      </c>
      <c r="K5971" t="s">
        <v>687</v>
      </c>
      <c r="L5971" t="s">
        <v>3213</v>
      </c>
      <c r="O5971" t="s">
        <v>3214</v>
      </c>
      <c r="P5971" t="s">
        <v>10955</v>
      </c>
      <c r="Q5971" t="s">
        <v>1038</v>
      </c>
      <c r="R5971" t="s">
        <v>814</v>
      </c>
      <c r="S5971" t="s">
        <v>1633</v>
      </c>
      <c r="T5971" t="s">
        <v>1634</v>
      </c>
      <c r="W5971" t="s">
        <v>850</v>
      </c>
      <c r="X5971">
        <v>0</v>
      </c>
      <c r="Z5971" t="s">
        <v>850</v>
      </c>
      <c r="AB5971" t="s">
        <v>3215</v>
      </c>
      <c r="AC5971" t="s">
        <v>3216</v>
      </c>
      <c r="AG5971" t="s">
        <v>769</v>
      </c>
      <c r="AH5971" t="e">
        <f>VLOOKUP(C5971,'CREAR HV'!A:A,1,0)</f>
        <v>#N/A</v>
      </c>
    </row>
    <row r="5972" spans="1:34" x14ac:dyDescent="0.3">
      <c r="A5972" t="s">
        <v>10946</v>
      </c>
      <c r="B5972" t="s">
        <v>10947</v>
      </c>
      <c r="C5972">
        <v>28357645</v>
      </c>
      <c r="E5972" s="16">
        <v>29934</v>
      </c>
      <c r="F5972" s="16">
        <v>22214</v>
      </c>
      <c r="G5972" t="s">
        <v>2261</v>
      </c>
      <c r="H5972" t="s">
        <v>2262</v>
      </c>
      <c r="I5972" t="s">
        <v>3212</v>
      </c>
      <c r="J5972" t="s">
        <v>1100</v>
      </c>
      <c r="K5972" t="s">
        <v>687</v>
      </c>
      <c r="L5972" t="s">
        <v>3213</v>
      </c>
      <c r="O5972" t="s">
        <v>3214</v>
      </c>
      <c r="P5972" t="s">
        <v>10955</v>
      </c>
      <c r="Q5972" t="s">
        <v>1038</v>
      </c>
      <c r="R5972" t="s">
        <v>814</v>
      </c>
      <c r="S5972" t="s">
        <v>1633</v>
      </c>
      <c r="T5972" t="s">
        <v>1634</v>
      </c>
      <c r="W5972" t="s">
        <v>850</v>
      </c>
      <c r="X5972">
        <v>0</v>
      </c>
      <c r="Z5972" t="s">
        <v>850</v>
      </c>
      <c r="AB5972" t="s">
        <v>3215</v>
      </c>
      <c r="AC5972" t="s">
        <v>3216</v>
      </c>
      <c r="AG5972" t="s">
        <v>769</v>
      </c>
      <c r="AH5972" t="e">
        <f>VLOOKUP(C5972,'CREAR HV'!A:A,1,0)</f>
        <v>#N/A</v>
      </c>
    </row>
    <row r="5973" spans="1:34" x14ac:dyDescent="0.3">
      <c r="A5973" t="s">
        <v>10946</v>
      </c>
      <c r="B5973" t="s">
        <v>10947</v>
      </c>
      <c r="C5973">
        <v>28357645</v>
      </c>
      <c r="E5973" s="16">
        <v>29934</v>
      </c>
      <c r="F5973" s="16">
        <v>22214</v>
      </c>
      <c r="G5973" t="s">
        <v>2261</v>
      </c>
      <c r="H5973" t="s">
        <v>2262</v>
      </c>
      <c r="I5973" t="s">
        <v>3212</v>
      </c>
      <c r="J5973" t="s">
        <v>1100</v>
      </c>
      <c r="K5973" t="s">
        <v>687</v>
      </c>
      <c r="L5973" t="s">
        <v>3213</v>
      </c>
      <c r="O5973" t="s">
        <v>3214</v>
      </c>
      <c r="P5973" t="s">
        <v>10955</v>
      </c>
      <c r="Q5973" t="s">
        <v>1038</v>
      </c>
      <c r="R5973" t="s">
        <v>814</v>
      </c>
      <c r="S5973" t="s">
        <v>1633</v>
      </c>
      <c r="T5973" t="s">
        <v>1634</v>
      </c>
      <c r="W5973" t="s">
        <v>850</v>
      </c>
      <c r="X5973">
        <v>0</v>
      </c>
      <c r="Z5973" t="s">
        <v>850</v>
      </c>
      <c r="AB5973" t="s">
        <v>3215</v>
      </c>
      <c r="AC5973" t="s">
        <v>3216</v>
      </c>
      <c r="AG5973" t="s">
        <v>769</v>
      </c>
      <c r="AH5973" t="e">
        <f>VLOOKUP(C5973,'CREAR HV'!A:A,1,0)</f>
        <v>#N/A</v>
      </c>
    </row>
    <row r="5974" spans="1:34" x14ac:dyDescent="0.3">
      <c r="A5974" t="s">
        <v>10946</v>
      </c>
      <c r="B5974" t="s">
        <v>10947</v>
      </c>
      <c r="C5974">
        <v>28357645</v>
      </c>
      <c r="E5974" s="16">
        <v>29934</v>
      </c>
      <c r="F5974" s="16">
        <v>22214</v>
      </c>
      <c r="G5974" t="s">
        <v>2261</v>
      </c>
      <c r="H5974" t="s">
        <v>2262</v>
      </c>
      <c r="I5974" t="s">
        <v>3212</v>
      </c>
      <c r="J5974" t="s">
        <v>1100</v>
      </c>
      <c r="K5974" t="s">
        <v>687</v>
      </c>
      <c r="L5974" t="s">
        <v>3213</v>
      </c>
      <c r="O5974" t="s">
        <v>3214</v>
      </c>
      <c r="P5974" t="s">
        <v>10955</v>
      </c>
      <c r="Q5974" t="s">
        <v>1038</v>
      </c>
      <c r="R5974" t="s">
        <v>814</v>
      </c>
      <c r="S5974" t="s">
        <v>1633</v>
      </c>
      <c r="T5974" t="s">
        <v>1634</v>
      </c>
      <c r="W5974" t="s">
        <v>850</v>
      </c>
      <c r="X5974">
        <v>0</v>
      </c>
      <c r="Z5974" t="s">
        <v>850</v>
      </c>
      <c r="AB5974" t="s">
        <v>3215</v>
      </c>
      <c r="AC5974" t="s">
        <v>3216</v>
      </c>
      <c r="AG5974" t="s">
        <v>769</v>
      </c>
      <c r="AH5974" t="e">
        <f>VLOOKUP(C5974,'CREAR HV'!A:A,1,0)</f>
        <v>#N/A</v>
      </c>
    </row>
    <row r="5975" spans="1:34" x14ac:dyDescent="0.3">
      <c r="A5975" t="s">
        <v>10946</v>
      </c>
      <c r="B5975" t="s">
        <v>10947</v>
      </c>
      <c r="C5975">
        <v>28357645</v>
      </c>
      <c r="E5975" s="16">
        <v>29934</v>
      </c>
      <c r="F5975" s="16">
        <v>22214</v>
      </c>
      <c r="G5975" t="s">
        <v>2261</v>
      </c>
      <c r="H5975" t="s">
        <v>2262</v>
      </c>
      <c r="I5975" t="s">
        <v>3212</v>
      </c>
      <c r="J5975" t="s">
        <v>1100</v>
      </c>
      <c r="K5975" t="s">
        <v>687</v>
      </c>
      <c r="L5975" t="s">
        <v>3213</v>
      </c>
      <c r="O5975" t="s">
        <v>3214</v>
      </c>
      <c r="P5975" t="s">
        <v>10955</v>
      </c>
      <c r="Q5975" t="s">
        <v>1038</v>
      </c>
      <c r="R5975" t="s">
        <v>814</v>
      </c>
      <c r="S5975" t="s">
        <v>1633</v>
      </c>
      <c r="T5975" t="s">
        <v>1634</v>
      </c>
      <c r="W5975" t="s">
        <v>850</v>
      </c>
      <c r="X5975">
        <v>0</v>
      </c>
      <c r="Z5975" t="s">
        <v>850</v>
      </c>
      <c r="AB5975" t="s">
        <v>3215</v>
      </c>
      <c r="AC5975" t="s">
        <v>3216</v>
      </c>
      <c r="AG5975" t="s">
        <v>769</v>
      </c>
      <c r="AH5975" t="e">
        <f>VLOOKUP(C5975,'CREAR HV'!A:A,1,0)</f>
        <v>#N/A</v>
      </c>
    </row>
    <row r="5976" spans="1:34" x14ac:dyDescent="0.3">
      <c r="A5976" t="s">
        <v>10946</v>
      </c>
      <c r="B5976" t="s">
        <v>10947</v>
      </c>
      <c r="C5976">
        <v>28357645</v>
      </c>
      <c r="E5976" s="16">
        <v>29934</v>
      </c>
      <c r="F5976" s="16">
        <v>22214</v>
      </c>
      <c r="G5976" t="s">
        <v>2261</v>
      </c>
      <c r="H5976" t="s">
        <v>2262</v>
      </c>
      <c r="I5976" t="s">
        <v>3212</v>
      </c>
      <c r="J5976" t="s">
        <v>1100</v>
      </c>
      <c r="K5976" t="s">
        <v>687</v>
      </c>
      <c r="L5976" t="s">
        <v>3213</v>
      </c>
      <c r="O5976" t="s">
        <v>3214</v>
      </c>
      <c r="P5976" t="s">
        <v>10955</v>
      </c>
      <c r="Q5976" t="s">
        <v>1038</v>
      </c>
      <c r="R5976" t="s">
        <v>814</v>
      </c>
      <c r="S5976" t="s">
        <v>1633</v>
      </c>
      <c r="T5976" t="s">
        <v>1634</v>
      </c>
      <c r="W5976" t="s">
        <v>850</v>
      </c>
      <c r="X5976">
        <v>0</v>
      </c>
      <c r="Z5976" t="s">
        <v>850</v>
      </c>
      <c r="AB5976" t="s">
        <v>3215</v>
      </c>
      <c r="AC5976" t="s">
        <v>3216</v>
      </c>
      <c r="AG5976" t="s">
        <v>769</v>
      </c>
      <c r="AH5976" t="e">
        <f>VLOOKUP(C5976,'CREAR HV'!A:A,1,0)</f>
        <v>#N/A</v>
      </c>
    </row>
    <row r="5977" spans="1:34" x14ac:dyDescent="0.3">
      <c r="A5977" t="s">
        <v>10946</v>
      </c>
      <c r="B5977" t="s">
        <v>10947</v>
      </c>
      <c r="C5977">
        <v>28357645</v>
      </c>
      <c r="E5977" s="16">
        <v>29934</v>
      </c>
      <c r="F5977" s="16">
        <v>22214</v>
      </c>
      <c r="G5977" t="s">
        <v>2261</v>
      </c>
      <c r="H5977" t="s">
        <v>2262</v>
      </c>
      <c r="I5977" t="s">
        <v>3212</v>
      </c>
      <c r="J5977" t="s">
        <v>1100</v>
      </c>
      <c r="K5977" t="s">
        <v>687</v>
      </c>
      <c r="L5977" t="s">
        <v>3213</v>
      </c>
      <c r="O5977" t="s">
        <v>3214</v>
      </c>
      <c r="P5977" t="s">
        <v>10955</v>
      </c>
      <c r="Q5977" t="s">
        <v>1038</v>
      </c>
      <c r="R5977" t="s">
        <v>814</v>
      </c>
      <c r="S5977" t="s">
        <v>1633</v>
      </c>
      <c r="T5977" t="s">
        <v>1634</v>
      </c>
      <c r="W5977" t="s">
        <v>850</v>
      </c>
      <c r="X5977">
        <v>0</v>
      </c>
      <c r="Z5977" t="s">
        <v>850</v>
      </c>
      <c r="AB5977" t="s">
        <v>3215</v>
      </c>
      <c r="AC5977" t="s">
        <v>3216</v>
      </c>
      <c r="AG5977" t="s">
        <v>769</v>
      </c>
      <c r="AH5977" t="e">
        <f>VLOOKUP(C5977,'CREAR HV'!A:A,1,0)</f>
        <v>#N/A</v>
      </c>
    </row>
    <row r="5978" spans="1:34" x14ac:dyDescent="0.3">
      <c r="A5978" t="s">
        <v>10946</v>
      </c>
      <c r="B5978" t="s">
        <v>10947</v>
      </c>
      <c r="C5978">
        <v>28357645</v>
      </c>
      <c r="E5978" s="16">
        <v>29934</v>
      </c>
      <c r="F5978" s="16">
        <v>22214</v>
      </c>
      <c r="G5978" t="s">
        <v>2261</v>
      </c>
      <c r="H5978" t="s">
        <v>2262</v>
      </c>
      <c r="I5978" t="s">
        <v>3212</v>
      </c>
      <c r="J5978" t="s">
        <v>1100</v>
      </c>
      <c r="K5978" t="s">
        <v>687</v>
      </c>
      <c r="L5978" t="s">
        <v>3213</v>
      </c>
      <c r="O5978" t="s">
        <v>3214</v>
      </c>
      <c r="P5978" t="s">
        <v>10955</v>
      </c>
      <c r="Q5978" t="s">
        <v>1038</v>
      </c>
      <c r="R5978" t="s">
        <v>814</v>
      </c>
      <c r="S5978" t="s">
        <v>1633</v>
      </c>
      <c r="T5978" t="s">
        <v>1634</v>
      </c>
      <c r="W5978" t="s">
        <v>850</v>
      </c>
      <c r="X5978">
        <v>0</v>
      </c>
      <c r="Z5978" t="s">
        <v>850</v>
      </c>
      <c r="AB5978" t="s">
        <v>3215</v>
      </c>
      <c r="AC5978" t="s">
        <v>3216</v>
      </c>
      <c r="AG5978" t="s">
        <v>769</v>
      </c>
      <c r="AH5978" t="e">
        <f>VLOOKUP(C5978,'CREAR HV'!A:A,1,0)</f>
        <v>#N/A</v>
      </c>
    </row>
    <row r="5979" spans="1:34" x14ac:dyDescent="0.3">
      <c r="A5979" t="s">
        <v>10946</v>
      </c>
      <c r="B5979" t="s">
        <v>10947</v>
      </c>
      <c r="C5979">
        <v>28357645</v>
      </c>
      <c r="E5979" s="16">
        <v>29934</v>
      </c>
      <c r="F5979" s="16">
        <v>22214</v>
      </c>
      <c r="G5979" t="s">
        <v>2261</v>
      </c>
      <c r="H5979" t="s">
        <v>2262</v>
      </c>
      <c r="I5979" t="s">
        <v>3212</v>
      </c>
      <c r="J5979" t="s">
        <v>1100</v>
      </c>
      <c r="K5979" t="s">
        <v>687</v>
      </c>
      <c r="L5979" t="s">
        <v>3213</v>
      </c>
      <c r="O5979" t="s">
        <v>3214</v>
      </c>
      <c r="P5979" t="s">
        <v>10955</v>
      </c>
      <c r="Q5979" t="s">
        <v>1038</v>
      </c>
      <c r="R5979" t="s">
        <v>814</v>
      </c>
      <c r="S5979" t="s">
        <v>1633</v>
      </c>
      <c r="T5979" t="s">
        <v>1634</v>
      </c>
      <c r="W5979" t="s">
        <v>850</v>
      </c>
      <c r="X5979">
        <v>0</v>
      </c>
      <c r="Z5979" t="s">
        <v>850</v>
      </c>
      <c r="AB5979" t="s">
        <v>3215</v>
      </c>
      <c r="AC5979" t="s">
        <v>3216</v>
      </c>
      <c r="AG5979" t="s">
        <v>769</v>
      </c>
      <c r="AH5979" t="e">
        <f>VLOOKUP(C5979,'CREAR HV'!A:A,1,0)</f>
        <v>#N/A</v>
      </c>
    </row>
    <row r="5980" spans="1:34" x14ac:dyDescent="0.3">
      <c r="A5980" t="s">
        <v>10946</v>
      </c>
      <c r="B5980" t="s">
        <v>10947</v>
      </c>
      <c r="C5980">
        <v>28357645</v>
      </c>
      <c r="E5980" s="16">
        <v>29934</v>
      </c>
      <c r="F5980" s="16">
        <v>22214</v>
      </c>
      <c r="G5980" t="s">
        <v>2261</v>
      </c>
      <c r="H5980" t="s">
        <v>2262</v>
      </c>
      <c r="I5980" t="s">
        <v>3212</v>
      </c>
      <c r="J5980" t="s">
        <v>1100</v>
      </c>
      <c r="K5980" t="s">
        <v>687</v>
      </c>
      <c r="L5980" t="s">
        <v>3213</v>
      </c>
      <c r="O5980" t="s">
        <v>3214</v>
      </c>
      <c r="P5980" t="s">
        <v>10955</v>
      </c>
      <c r="Q5980" t="s">
        <v>1038</v>
      </c>
      <c r="R5980" t="s">
        <v>814</v>
      </c>
      <c r="S5980" t="s">
        <v>1633</v>
      </c>
      <c r="T5980" t="s">
        <v>1634</v>
      </c>
      <c r="W5980" t="s">
        <v>850</v>
      </c>
      <c r="X5980">
        <v>0</v>
      </c>
      <c r="Z5980" t="s">
        <v>850</v>
      </c>
      <c r="AB5980" t="s">
        <v>3215</v>
      </c>
      <c r="AC5980" t="s">
        <v>3216</v>
      </c>
      <c r="AG5980" t="s">
        <v>769</v>
      </c>
      <c r="AH5980" t="e">
        <f>VLOOKUP(C5980,'CREAR HV'!A:A,1,0)</f>
        <v>#N/A</v>
      </c>
    </row>
    <row r="5981" spans="1:34" x14ac:dyDescent="0.3">
      <c r="A5981" t="s">
        <v>10946</v>
      </c>
      <c r="B5981" t="s">
        <v>10947</v>
      </c>
      <c r="C5981">
        <v>28357645</v>
      </c>
      <c r="E5981" s="16">
        <v>29934</v>
      </c>
      <c r="F5981" s="16">
        <v>22214</v>
      </c>
      <c r="G5981" t="s">
        <v>2261</v>
      </c>
      <c r="H5981" t="s">
        <v>2262</v>
      </c>
      <c r="I5981" t="s">
        <v>3212</v>
      </c>
      <c r="J5981" t="s">
        <v>1100</v>
      </c>
      <c r="K5981" t="s">
        <v>687</v>
      </c>
      <c r="L5981" t="s">
        <v>3213</v>
      </c>
      <c r="O5981" t="s">
        <v>3214</v>
      </c>
      <c r="P5981" t="s">
        <v>10955</v>
      </c>
      <c r="Q5981" t="s">
        <v>1038</v>
      </c>
      <c r="R5981" t="s">
        <v>814</v>
      </c>
      <c r="S5981" t="s">
        <v>1633</v>
      </c>
      <c r="T5981" t="s">
        <v>1634</v>
      </c>
      <c r="W5981" t="s">
        <v>850</v>
      </c>
      <c r="X5981">
        <v>0</v>
      </c>
      <c r="Z5981" t="s">
        <v>850</v>
      </c>
      <c r="AB5981" t="s">
        <v>3215</v>
      </c>
      <c r="AC5981" t="s">
        <v>3216</v>
      </c>
      <c r="AG5981" t="s">
        <v>769</v>
      </c>
      <c r="AH5981" t="e">
        <f>VLOOKUP(C5981,'CREAR HV'!A:A,1,0)</f>
        <v>#N/A</v>
      </c>
    </row>
    <row r="5982" spans="1:34" x14ac:dyDescent="0.3">
      <c r="A5982" t="s">
        <v>10946</v>
      </c>
      <c r="B5982" t="s">
        <v>10947</v>
      </c>
      <c r="C5982">
        <v>28357645</v>
      </c>
      <c r="E5982" s="16">
        <v>29934</v>
      </c>
      <c r="F5982" s="16">
        <v>22214</v>
      </c>
      <c r="G5982" t="s">
        <v>2261</v>
      </c>
      <c r="H5982" t="s">
        <v>2262</v>
      </c>
      <c r="I5982" t="s">
        <v>3212</v>
      </c>
      <c r="J5982" t="s">
        <v>1100</v>
      </c>
      <c r="K5982" t="s">
        <v>687</v>
      </c>
      <c r="L5982" t="s">
        <v>3213</v>
      </c>
      <c r="O5982" t="s">
        <v>3214</v>
      </c>
      <c r="P5982" t="s">
        <v>10955</v>
      </c>
      <c r="Q5982" t="s">
        <v>1038</v>
      </c>
      <c r="R5982" t="s">
        <v>814</v>
      </c>
      <c r="S5982" t="s">
        <v>1633</v>
      </c>
      <c r="T5982" t="s">
        <v>1634</v>
      </c>
      <c r="W5982" t="s">
        <v>850</v>
      </c>
      <c r="X5982">
        <v>0</v>
      </c>
      <c r="Z5982" t="s">
        <v>850</v>
      </c>
      <c r="AB5982" t="s">
        <v>3215</v>
      </c>
      <c r="AC5982" t="s">
        <v>3216</v>
      </c>
      <c r="AG5982" t="s">
        <v>769</v>
      </c>
      <c r="AH5982" t="e">
        <f>VLOOKUP(C5982,'CREAR HV'!A:A,1,0)</f>
        <v>#N/A</v>
      </c>
    </row>
    <row r="5983" spans="1:34" x14ac:dyDescent="0.3">
      <c r="A5983" t="s">
        <v>10946</v>
      </c>
      <c r="B5983" t="s">
        <v>10947</v>
      </c>
      <c r="C5983">
        <v>28357645</v>
      </c>
      <c r="E5983" s="16">
        <v>29934</v>
      </c>
      <c r="F5983" s="16">
        <v>22214</v>
      </c>
      <c r="G5983" t="s">
        <v>2261</v>
      </c>
      <c r="H5983" t="s">
        <v>2262</v>
      </c>
      <c r="I5983" t="s">
        <v>3212</v>
      </c>
      <c r="J5983" t="s">
        <v>1100</v>
      </c>
      <c r="K5983" t="s">
        <v>687</v>
      </c>
      <c r="L5983" t="s">
        <v>3213</v>
      </c>
      <c r="O5983" t="s">
        <v>3214</v>
      </c>
      <c r="P5983" t="s">
        <v>10955</v>
      </c>
      <c r="Q5983" t="s">
        <v>1038</v>
      </c>
      <c r="R5983" t="s">
        <v>814</v>
      </c>
      <c r="S5983" t="s">
        <v>1633</v>
      </c>
      <c r="T5983" t="s">
        <v>1634</v>
      </c>
      <c r="W5983" t="s">
        <v>850</v>
      </c>
      <c r="X5983">
        <v>0</v>
      </c>
      <c r="Z5983" t="s">
        <v>850</v>
      </c>
      <c r="AB5983" t="s">
        <v>3215</v>
      </c>
      <c r="AC5983" t="s">
        <v>3216</v>
      </c>
      <c r="AG5983" t="s">
        <v>769</v>
      </c>
      <c r="AH5983" t="e">
        <f>VLOOKUP(C5983,'CREAR HV'!A:A,1,0)</f>
        <v>#N/A</v>
      </c>
    </row>
    <row r="5984" spans="1:34" x14ac:dyDescent="0.3">
      <c r="A5984" t="s">
        <v>10946</v>
      </c>
      <c r="B5984" t="s">
        <v>10947</v>
      </c>
      <c r="C5984">
        <v>28357645</v>
      </c>
      <c r="E5984" s="16">
        <v>29934</v>
      </c>
      <c r="F5984" s="16">
        <v>22214</v>
      </c>
      <c r="G5984" t="s">
        <v>2261</v>
      </c>
      <c r="H5984" t="s">
        <v>2262</v>
      </c>
      <c r="I5984" t="s">
        <v>3212</v>
      </c>
      <c r="J5984" t="s">
        <v>1100</v>
      </c>
      <c r="K5984" t="s">
        <v>687</v>
      </c>
      <c r="L5984" t="s">
        <v>3213</v>
      </c>
      <c r="O5984" t="s">
        <v>3214</v>
      </c>
      <c r="P5984" t="s">
        <v>10955</v>
      </c>
      <c r="Q5984" t="s">
        <v>1038</v>
      </c>
      <c r="R5984" t="s">
        <v>814</v>
      </c>
      <c r="S5984" t="s">
        <v>1633</v>
      </c>
      <c r="T5984" t="s">
        <v>1634</v>
      </c>
      <c r="W5984" t="s">
        <v>850</v>
      </c>
      <c r="X5984">
        <v>0</v>
      </c>
      <c r="Z5984" t="s">
        <v>850</v>
      </c>
      <c r="AB5984" t="s">
        <v>3215</v>
      </c>
      <c r="AC5984" t="s">
        <v>3216</v>
      </c>
      <c r="AG5984" t="s">
        <v>769</v>
      </c>
      <c r="AH5984" t="e">
        <f>VLOOKUP(C5984,'CREAR HV'!A:A,1,0)</f>
        <v>#N/A</v>
      </c>
    </row>
    <row r="5985" spans="1:34" x14ac:dyDescent="0.3">
      <c r="A5985" t="s">
        <v>10946</v>
      </c>
      <c r="B5985" t="s">
        <v>10947</v>
      </c>
      <c r="C5985">
        <v>28357645</v>
      </c>
      <c r="E5985" s="16">
        <v>29934</v>
      </c>
      <c r="F5985" s="16">
        <v>22214</v>
      </c>
      <c r="G5985" t="s">
        <v>2261</v>
      </c>
      <c r="H5985" t="s">
        <v>2262</v>
      </c>
      <c r="I5985" t="s">
        <v>3212</v>
      </c>
      <c r="J5985" t="s">
        <v>1100</v>
      </c>
      <c r="K5985" t="s">
        <v>687</v>
      </c>
      <c r="L5985" t="s">
        <v>3213</v>
      </c>
      <c r="O5985" t="s">
        <v>3214</v>
      </c>
      <c r="P5985" t="s">
        <v>10955</v>
      </c>
      <c r="Q5985" t="s">
        <v>1038</v>
      </c>
      <c r="R5985" t="s">
        <v>814</v>
      </c>
      <c r="S5985" t="s">
        <v>1633</v>
      </c>
      <c r="T5985" t="s">
        <v>1634</v>
      </c>
      <c r="W5985" t="s">
        <v>850</v>
      </c>
      <c r="X5985">
        <v>0</v>
      </c>
      <c r="Z5985" t="s">
        <v>850</v>
      </c>
      <c r="AB5985" t="s">
        <v>3215</v>
      </c>
      <c r="AC5985" t="s">
        <v>3216</v>
      </c>
      <c r="AG5985" t="s">
        <v>769</v>
      </c>
      <c r="AH5985" t="e">
        <f>VLOOKUP(C5985,'CREAR HV'!A:A,1,0)</f>
        <v>#N/A</v>
      </c>
    </row>
    <row r="5986" spans="1:34" x14ac:dyDescent="0.3">
      <c r="A5986" t="s">
        <v>10946</v>
      </c>
      <c r="B5986" t="s">
        <v>10947</v>
      </c>
      <c r="C5986">
        <v>28357645</v>
      </c>
      <c r="E5986" s="16">
        <v>29934</v>
      </c>
      <c r="F5986" s="16">
        <v>22214</v>
      </c>
      <c r="G5986" t="s">
        <v>2261</v>
      </c>
      <c r="H5986" t="s">
        <v>2262</v>
      </c>
      <c r="I5986" t="s">
        <v>3212</v>
      </c>
      <c r="J5986" t="s">
        <v>1100</v>
      </c>
      <c r="K5986" t="s">
        <v>687</v>
      </c>
      <c r="L5986" t="s">
        <v>3213</v>
      </c>
      <c r="O5986" t="s">
        <v>3214</v>
      </c>
      <c r="P5986" t="s">
        <v>10955</v>
      </c>
      <c r="Q5986" t="s">
        <v>1038</v>
      </c>
      <c r="R5986" t="s">
        <v>814</v>
      </c>
      <c r="S5986" t="s">
        <v>1633</v>
      </c>
      <c r="T5986" t="s">
        <v>1634</v>
      </c>
      <c r="W5986" t="s">
        <v>850</v>
      </c>
      <c r="X5986">
        <v>0</v>
      </c>
      <c r="Z5986" t="s">
        <v>850</v>
      </c>
      <c r="AB5986" t="s">
        <v>3215</v>
      </c>
      <c r="AC5986" t="s">
        <v>3216</v>
      </c>
      <c r="AG5986" t="s">
        <v>769</v>
      </c>
      <c r="AH5986" t="e">
        <f>VLOOKUP(C5986,'CREAR HV'!A:A,1,0)</f>
        <v>#N/A</v>
      </c>
    </row>
    <row r="5987" spans="1:34" x14ac:dyDescent="0.3">
      <c r="A5987" t="s">
        <v>10946</v>
      </c>
      <c r="B5987" t="s">
        <v>10947</v>
      </c>
      <c r="C5987">
        <v>28357645</v>
      </c>
      <c r="E5987" s="16">
        <v>29934</v>
      </c>
      <c r="F5987" s="16">
        <v>22214</v>
      </c>
      <c r="G5987" t="s">
        <v>2261</v>
      </c>
      <c r="H5987" t="s">
        <v>2262</v>
      </c>
      <c r="I5987" t="s">
        <v>3212</v>
      </c>
      <c r="J5987" t="s">
        <v>1100</v>
      </c>
      <c r="K5987" t="s">
        <v>687</v>
      </c>
      <c r="L5987" t="s">
        <v>3213</v>
      </c>
      <c r="O5987" t="s">
        <v>3214</v>
      </c>
      <c r="P5987" t="s">
        <v>10955</v>
      </c>
      <c r="Q5987" t="s">
        <v>1038</v>
      </c>
      <c r="R5987" t="s">
        <v>814</v>
      </c>
      <c r="S5987" t="s">
        <v>1633</v>
      </c>
      <c r="T5987" t="s">
        <v>1634</v>
      </c>
      <c r="W5987" t="s">
        <v>850</v>
      </c>
      <c r="X5987">
        <v>0</v>
      </c>
      <c r="Z5987" t="s">
        <v>850</v>
      </c>
      <c r="AB5987" t="s">
        <v>3215</v>
      </c>
      <c r="AC5987" t="s">
        <v>3216</v>
      </c>
      <c r="AG5987" t="s">
        <v>769</v>
      </c>
      <c r="AH5987" t="e">
        <f>VLOOKUP(C5987,'CREAR HV'!A:A,1,0)</f>
        <v>#N/A</v>
      </c>
    </row>
    <row r="5988" spans="1:34" x14ac:dyDescent="0.3">
      <c r="A5988" t="s">
        <v>10946</v>
      </c>
      <c r="B5988" t="s">
        <v>10947</v>
      </c>
      <c r="C5988">
        <v>28357645</v>
      </c>
      <c r="E5988" s="16">
        <v>29934</v>
      </c>
      <c r="F5988" s="16">
        <v>22214</v>
      </c>
      <c r="G5988" t="s">
        <v>2261</v>
      </c>
      <c r="H5988" t="s">
        <v>2262</v>
      </c>
      <c r="I5988" t="s">
        <v>3212</v>
      </c>
      <c r="J5988" t="s">
        <v>1100</v>
      </c>
      <c r="K5988" t="s">
        <v>687</v>
      </c>
      <c r="L5988" t="s">
        <v>3213</v>
      </c>
      <c r="O5988" t="s">
        <v>3214</v>
      </c>
      <c r="P5988" t="s">
        <v>10955</v>
      </c>
      <c r="Q5988" t="s">
        <v>1038</v>
      </c>
      <c r="R5988" t="s">
        <v>814</v>
      </c>
      <c r="S5988" t="s">
        <v>1633</v>
      </c>
      <c r="T5988" t="s">
        <v>1634</v>
      </c>
      <c r="W5988" t="s">
        <v>850</v>
      </c>
      <c r="X5988">
        <v>0</v>
      </c>
      <c r="Z5988" t="s">
        <v>850</v>
      </c>
      <c r="AB5988" t="s">
        <v>3215</v>
      </c>
      <c r="AC5988" t="s">
        <v>3216</v>
      </c>
      <c r="AG5988" t="s">
        <v>769</v>
      </c>
      <c r="AH5988" t="e">
        <f>VLOOKUP(C5988,'CREAR HV'!A:A,1,0)</f>
        <v>#N/A</v>
      </c>
    </row>
    <row r="5989" spans="1:34" x14ac:dyDescent="0.3">
      <c r="A5989" t="s">
        <v>10946</v>
      </c>
      <c r="B5989" t="s">
        <v>10947</v>
      </c>
      <c r="C5989">
        <v>28357645</v>
      </c>
      <c r="E5989" s="16">
        <v>29934</v>
      </c>
      <c r="F5989" s="16">
        <v>22214</v>
      </c>
      <c r="G5989" t="s">
        <v>2261</v>
      </c>
      <c r="H5989" t="s">
        <v>2262</v>
      </c>
      <c r="I5989" t="s">
        <v>3212</v>
      </c>
      <c r="J5989" t="s">
        <v>1100</v>
      </c>
      <c r="K5989" t="s">
        <v>687</v>
      </c>
      <c r="L5989" t="s">
        <v>3213</v>
      </c>
      <c r="O5989" t="s">
        <v>3214</v>
      </c>
      <c r="P5989" t="s">
        <v>10955</v>
      </c>
      <c r="Q5989" t="s">
        <v>1038</v>
      </c>
      <c r="R5989" t="s">
        <v>814</v>
      </c>
      <c r="S5989" t="s">
        <v>1633</v>
      </c>
      <c r="T5989" t="s">
        <v>1634</v>
      </c>
      <c r="W5989" t="s">
        <v>850</v>
      </c>
      <c r="X5989">
        <v>0</v>
      </c>
      <c r="Z5989" t="s">
        <v>850</v>
      </c>
      <c r="AB5989" t="s">
        <v>3215</v>
      </c>
      <c r="AC5989" t="s">
        <v>3216</v>
      </c>
      <c r="AG5989" t="s">
        <v>769</v>
      </c>
      <c r="AH5989" t="e">
        <f>VLOOKUP(C5989,'CREAR HV'!A:A,1,0)</f>
        <v>#N/A</v>
      </c>
    </row>
    <row r="5990" spans="1:34" x14ac:dyDescent="0.3">
      <c r="A5990" t="s">
        <v>10946</v>
      </c>
      <c r="B5990" t="s">
        <v>10947</v>
      </c>
      <c r="C5990">
        <v>28357645</v>
      </c>
      <c r="E5990" s="16">
        <v>29934</v>
      </c>
      <c r="F5990" s="16">
        <v>22214</v>
      </c>
      <c r="G5990" t="s">
        <v>2261</v>
      </c>
      <c r="H5990" t="s">
        <v>2262</v>
      </c>
      <c r="I5990" t="s">
        <v>3212</v>
      </c>
      <c r="J5990" t="s">
        <v>1100</v>
      </c>
      <c r="K5990" t="s">
        <v>687</v>
      </c>
      <c r="L5990" t="s">
        <v>3213</v>
      </c>
      <c r="O5990" t="s">
        <v>3214</v>
      </c>
      <c r="P5990" t="s">
        <v>10955</v>
      </c>
      <c r="Q5990" t="s">
        <v>1038</v>
      </c>
      <c r="R5990" t="s">
        <v>814</v>
      </c>
      <c r="S5990" t="s">
        <v>1633</v>
      </c>
      <c r="T5990" t="s">
        <v>1634</v>
      </c>
      <c r="W5990" t="s">
        <v>850</v>
      </c>
      <c r="X5990">
        <v>0</v>
      </c>
      <c r="Z5990" t="s">
        <v>850</v>
      </c>
      <c r="AB5990" t="s">
        <v>3215</v>
      </c>
      <c r="AC5990" t="s">
        <v>3216</v>
      </c>
      <c r="AG5990" t="s">
        <v>769</v>
      </c>
      <c r="AH5990" t="e">
        <f>VLOOKUP(C5990,'CREAR HV'!A:A,1,0)</f>
        <v>#N/A</v>
      </c>
    </row>
    <row r="5991" spans="1:34" x14ac:dyDescent="0.3">
      <c r="A5991" t="s">
        <v>10946</v>
      </c>
      <c r="B5991" t="s">
        <v>10947</v>
      </c>
      <c r="C5991">
        <v>28357645</v>
      </c>
      <c r="E5991" s="16">
        <v>29934</v>
      </c>
      <c r="F5991" s="16">
        <v>22214</v>
      </c>
      <c r="G5991" t="s">
        <v>2261</v>
      </c>
      <c r="H5991" t="s">
        <v>2262</v>
      </c>
      <c r="I5991" t="s">
        <v>3212</v>
      </c>
      <c r="J5991" t="s">
        <v>1100</v>
      </c>
      <c r="K5991" t="s">
        <v>687</v>
      </c>
      <c r="L5991" t="s">
        <v>3213</v>
      </c>
      <c r="O5991" t="s">
        <v>3214</v>
      </c>
      <c r="P5991" t="s">
        <v>10955</v>
      </c>
      <c r="Q5991" t="s">
        <v>1038</v>
      </c>
      <c r="R5991" t="s">
        <v>814</v>
      </c>
      <c r="S5991" t="s">
        <v>1633</v>
      </c>
      <c r="T5991" t="s">
        <v>1634</v>
      </c>
      <c r="W5991" t="s">
        <v>850</v>
      </c>
      <c r="X5991">
        <v>0</v>
      </c>
      <c r="Z5991" t="s">
        <v>850</v>
      </c>
      <c r="AB5991" t="s">
        <v>3215</v>
      </c>
      <c r="AC5991" t="s">
        <v>3216</v>
      </c>
      <c r="AG5991" t="s">
        <v>769</v>
      </c>
      <c r="AH5991" t="e">
        <f>VLOOKUP(C5991,'CREAR HV'!A:A,1,0)</f>
        <v>#N/A</v>
      </c>
    </row>
    <row r="5992" spans="1:34" x14ac:dyDescent="0.3">
      <c r="A5992" t="s">
        <v>10946</v>
      </c>
      <c r="B5992" t="s">
        <v>10947</v>
      </c>
      <c r="C5992">
        <v>28357645</v>
      </c>
      <c r="E5992" s="16">
        <v>29934</v>
      </c>
      <c r="F5992" s="16">
        <v>22214</v>
      </c>
      <c r="G5992" t="s">
        <v>2261</v>
      </c>
      <c r="H5992" t="s">
        <v>2262</v>
      </c>
      <c r="I5992" t="s">
        <v>3212</v>
      </c>
      <c r="J5992" t="s">
        <v>1100</v>
      </c>
      <c r="K5992" t="s">
        <v>687</v>
      </c>
      <c r="L5992" t="s">
        <v>3213</v>
      </c>
      <c r="O5992" t="s">
        <v>3214</v>
      </c>
      <c r="P5992" t="s">
        <v>10955</v>
      </c>
      <c r="Q5992" t="s">
        <v>1038</v>
      </c>
      <c r="R5992" t="s">
        <v>814</v>
      </c>
      <c r="S5992" t="s">
        <v>1633</v>
      </c>
      <c r="T5992" t="s">
        <v>1634</v>
      </c>
      <c r="W5992" t="s">
        <v>850</v>
      </c>
      <c r="X5992">
        <v>0</v>
      </c>
      <c r="Z5992" t="s">
        <v>850</v>
      </c>
      <c r="AB5992" t="s">
        <v>3215</v>
      </c>
      <c r="AC5992" t="s">
        <v>3216</v>
      </c>
      <c r="AG5992" t="s">
        <v>769</v>
      </c>
      <c r="AH5992" t="e">
        <f>VLOOKUP(C5992,'CREAR HV'!A:A,1,0)</f>
        <v>#N/A</v>
      </c>
    </row>
    <row r="5993" spans="1:34" x14ac:dyDescent="0.3">
      <c r="A5993" t="s">
        <v>10946</v>
      </c>
      <c r="B5993" t="s">
        <v>10947</v>
      </c>
      <c r="C5993">
        <v>28357645</v>
      </c>
      <c r="E5993" s="16">
        <v>29934</v>
      </c>
      <c r="F5993" s="16">
        <v>22214</v>
      </c>
      <c r="G5993" t="s">
        <v>2261</v>
      </c>
      <c r="H5993" t="s">
        <v>2262</v>
      </c>
      <c r="I5993" t="s">
        <v>3212</v>
      </c>
      <c r="J5993" t="s">
        <v>1100</v>
      </c>
      <c r="K5993" t="s">
        <v>687</v>
      </c>
      <c r="L5993" t="s">
        <v>3213</v>
      </c>
      <c r="O5993" t="s">
        <v>3214</v>
      </c>
      <c r="P5993" t="s">
        <v>10955</v>
      </c>
      <c r="Q5993" t="s">
        <v>1038</v>
      </c>
      <c r="R5993" t="s">
        <v>814</v>
      </c>
      <c r="S5993" t="s">
        <v>1633</v>
      </c>
      <c r="T5993" t="s">
        <v>1634</v>
      </c>
      <c r="W5993" t="s">
        <v>850</v>
      </c>
      <c r="X5993">
        <v>0</v>
      </c>
      <c r="Z5993" t="s">
        <v>850</v>
      </c>
      <c r="AB5993" t="s">
        <v>3215</v>
      </c>
      <c r="AC5993" t="s">
        <v>3216</v>
      </c>
      <c r="AG5993" t="s">
        <v>769</v>
      </c>
      <c r="AH5993" t="e">
        <f>VLOOKUP(C5993,'CREAR HV'!A:A,1,0)</f>
        <v>#N/A</v>
      </c>
    </row>
    <row r="5994" spans="1:34" x14ac:dyDescent="0.3">
      <c r="A5994" t="s">
        <v>10946</v>
      </c>
      <c r="B5994" t="s">
        <v>10947</v>
      </c>
      <c r="C5994">
        <v>28357645</v>
      </c>
      <c r="E5994" s="16">
        <v>29934</v>
      </c>
      <c r="F5994" s="16">
        <v>22214</v>
      </c>
      <c r="G5994" t="s">
        <v>2261</v>
      </c>
      <c r="H5994" t="s">
        <v>2262</v>
      </c>
      <c r="I5994" t="s">
        <v>3212</v>
      </c>
      <c r="J5994" t="s">
        <v>1100</v>
      </c>
      <c r="K5994" t="s">
        <v>687</v>
      </c>
      <c r="L5994" t="s">
        <v>3213</v>
      </c>
      <c r="O5994" t="s">
        <v>3214</v>
      </c>
      <c r="P5994" t="s">
        <v>10955</v>
      </c>
      <c r="Q5994" t="s">
        <v>1038</v>
      </c>
      <c r="R5994" t="s">
        <v>814</v>
      </c>
      <c r="S5994" t="s">
        <v>1633</v>
      </c>
      <c r="T5994" t="s">
        <v>1634</v>
      </c>
      <c r="W5994" t="s">
        <v>850</v>
      </c>
      <c r="X5994">
        <v>0</v>
      </c>
      <c r="Z5994" t="s">
        <v>850</v>
      </c>
      <c r="AB5994" t="s">
        <v>3215</v>
      </c>
      <c r="AC5994" t="s">
        <v>3216</v>
      </c>
      <c r="AG5994" t="s">
        <v>769</v>
      </c>
      <c r="AH5994" t="e">
        <f>VLOOKUP(C5994,'CREAR HV'!A:A,1,0)</f>
        <v>#N/A</v>
      </c>
    </row>
    <row r="5995" spans="1:34" x14ac:dyDescent="0.3">
      <c r="A5995" t="s">
        <v>10946</v>
      </c>
      <c r="B5995" t="s">
        <v>10947</v>
      </c>
      <c r="C5995">
        <v>28357645</v>
      </c>
      <c r="E5995" s="16">
        <v>29934</v>
      </c>
      <c r="F5995" s="16">
        <v>22214</v>
      </c>
      <c r="G5995" t="s">
        <v>2261</v>
      </c>
      <c r="H5995" t="s">
        <v>2262</v>
      </c>
      <c r="I5995" t="s">
        <v>3212</v>
      </c>
      <c r="J5995" t="s">
        <v>1100</v>
      </c>
      <c r="K5995" t="s">
        <v>687</v>
      </c>
      <c r="L5995" t="s">
        <v>3213</v>
      </c>
      <c r="O5995" t="s">
        <v>3214</v>
      </c>
      <c r="P5995" t="s">
        <v>10955</v>
      </c>
      <c r="Q5995" t="s">
        <v>1038</v>
      </c>
      <c r="R5995" t="s">
        <v>814</v>
      </c>
      <c r="S5995" t="s">
        <v>1633</v>
      </c>
      <c r="T5995" t="s">
        <v>1634</v>
      </c>
      <c r="W5995" t="s">
        <v>850</v>
      </c>
      <c r="X5995">
        <v>0</v>
      </c>
      <c r="Z5995" t="s">
        <v>850</v>
      </c>
      <c r="AB5995" t="s">
        <v>3215</v>
      </c>
      <c r="AC5995" t="s">
        <v>3216</v>
      </c>
      <c r="AG5995" t="s">
        <v>769</v>
      </c>
      <c r="AH5995" t="e">
        <f>VLOOKUP(C5995,'CREAR HV'!A:A,1,0)</f>
        <v>#N/A</v>
      </c>
    </row>
    <row r="5996" spans="1:34" x14ac:dyDescent="0.3">
      <c r="A5996" t="s">
        <v>10946</v>
      </c>
      <c r="B5996" t="s">
        <v>10947</v>
      </c>
      <c r="C5996">
        <v>28357645</v>
      </c>
      <c r="E5996" s="16">
        <v>29934</v>
      </c>
      <c r="F5996" s="16">
        <v>22214</v>
      </c>
      <c r="G5996" t="s">
        <v>2261</v>
      </c>
      <c r="H5996" t="s">
        <v>2262</v>
      </c>
      <c r="I5996" t="s">
        <v>3212</v>
      </c>
      <c r="J5996" t="s">
        <v>1100</v>
      </c>
      <c r="K5996" t="s">
        <v>687</v>
      </c>
      <c r="L5996" t="s">
        <v>3213</v>
      </c>
      <c r="O5996" t="s">
        <v>3214</v>
      </c>
      <c r="P5996" t="s">
        <v>10955</v>
      </c>
      <c r="Q5996" t="s">
        <v>1038</v>
      </c>
      <c r="R5996" t="s">
        <v>814</v>
      </c>
      <c r="S5996" t="s">
        <v>1633</v>
      </c>
      <c r="T5996" t="s">
        <v>1634</v>
      </c>
      <c r="W5996" t="s">
        <v>850</v>
      </c>
      <c r="X5996">
        <v>0</v>
      </c>
      <c r="Z5996" t="s">
        <v>850</v>
      </c>
      <c r="AB5996" t="s">
        <v>3215</v>
      </c>
      <c r="AC5996" t="s">
        <v>3216</v>
      </c>
      <c r="AG5996" t="s">
        <v>769</v>
      </c>
      <c r="AH5996" t="e">
        <f>VLOOKUP(C5996,'CREAR HV'!A:A,1,0)</f>
        <v>#N/A</v>
      </c>
    </row>
    <row r="5997" spans="1:34" x14ac:dyDescent="0.3">
      <c r="A5997" t="s">
        <v>10946</v>
      </c>
      <c r="B5997" t="s">
        <v>10947</v>
      </c>
      <c r="C5997">
        <v>28357645</v>
      </c>
      <c r="E5997" s="16">
        <v>29934</v>
      </c>
      <c r="F5997" s="16">
        <v>22214</v>
      </c>
      <c r="G5997" t="s">
        <v>2261</v>
      </c>
      <c r="H5997" t="s">
        <v>2262</v>
      </c>
      <c r="I5997" t="s">
        <v>3212</v>
      </c>
      <c r="J5997" t="s">
        <v>1100</v>
      </c>
      <c r="K5997" t="s">
        <v>687</v>
      </c>
      <c r="L5997" t="s">
        <v>3213</v>
      </c>
      <c r="O5997" t="s">
        <v>3214</v>
      </c>
      <c r="P5997" t="s">
        <v>10955</v>
      </c>
      <c r="Q5997" t="s">
        <v>1038</v>
      </c>
      <c r="R5997" t="s">
        <v>814</v>
      </c>
      <c r="S5997" t="s">
        <v>1633</v>
      </c>
      <c r="T5997" t="s">
        <v>1634</v>
      </c>
      <c r="W5997" t="s">
        <v>850</v>
      </c>
      <c r="X5997">
        <v>0</v>
      </c>
      <c r="Z5997" t="s">
        <v>850</v>
      </c>
      <c r="AB5997" t="s">
        <v>3215</v>
      </c>
      <c r="AC5997" t="s">
        <v>3216</v>
      </c>
      <c r="AG5997" t="s">
        <v>769</v>
      </c>
      <c r="AH5997" t="e">
        <f>VLOOKUP(C5997,'CREAR HV'!A:A,1,0)</f>
        <v>#N/A</v>
      </c>
    </row>
    <row r="5998" spans="1:34" x14ac:dyDescent="0.3">
      <c r="A5998" t="s">
        <v>10946</v>
      </c>
      <c r="B5998" t="s">
        <v>10947</v>
      </c>
      <c r="C5998">
        <v>28357645</v>
      </c>
      <c r="E5998" s="16">
        <v>29934</v>
      </c>
      <c r="F5998" s="16">
        <v>22214</v>
      </c>
      <c r="G5998" t="s">
        <v>2261</v>
      </c>
      <c r="H5998" t="s">
        <v>2262</v>
      </c>
      <c r="I5998" t="s">
        <v>3212</v>
      </c>
      <c r="J5998" t="s">
        <v>1100</v>
      </c>
      <c r="K5998" t="s">
        <v>687</v>
      </c>
      <c r="L5998" t="s">
        <v>3213</v>
      </c>
      <c r="O5998" t="s">
        <v>3214</v>
      </c>
      <c r="P5998" t="s">
        <v>10955</v>
      </c>
      <c r="Q5998" t="s">
        <v>1038</v>
      </c>
      <c r="R5998" t="s">
        <v>814</v>
      </c>
      <c r="S5998" t="s">
        <v>1633</v>
      </c>
      <c r="T5998" t="s">
        <v>1634</v>
      </c>
      <c r="W5998" t="s">
        <v>850</v>
      </c>
      <c r="X5998">
        <v>0</v>
      </c>
      <c r="Z5998" t="s">
        <v>850</v>
      </c>
      <c r="AB5998" t="s">
        <v>3215</v>
      </c>
      <c r="AC5998" t="s">
        <v>3216</v>
      </c>
      <c r="AG5998" t="s">
        <v>769</v>
      </c>
      <c r="AH5998" t="e">
        <f>VLOOKUP(C5998,'CREAR HV'!A:A,1,0)</f>
        <v>#N/A</v>
      </c>
    </row>
    <row r="5999" spans="1:34" x14ac:dyDescent="0.3">
      <c r="A5999" t="s">
        <v>10946</v>
      </c>
      <c r="B5999" t="s">
        <v>10947</v>
      </c>
      <c r="C5999">
        <v>28357645</v>
      </c>
      <c r="E5999" s="16">
        <v>29934</v>
      </c>
      <c r="F5999" s="16">
        <v>22214</v>
      </c>
      <c r="G5999" t="s">
        <v>2261</v>
      </c>
      <c r="H5999" t="s">
        <v>2262</v>
      </c>
      <c r="I5999" t="s">
        <v>3212</v>
      </c>
      <c r="J5999" t="s">
        <v>1100</v>
      </c>
      <c r="K5999" t="s">
        <v>687</v>
      </c>
      <c r="L5999" t="s">
        <v>3213</v>
      </c>
      <c r="O5999" t="s">
        <v>3214</v>
      </c>
      <c r="P5999" t="s">
        <v>10955</v>
      </c>
      <c r="Q5999" t="s">
        <v>1038</v>
      </c>
      <c r="R5999" t="s">
        <v>814</v>
      </c>
      <c r="S5999" t="s">
        <v>1633</v>
      </c>
      <c r="T5999" t="s">
        <v>1634</v>
      </c>
      <c r="W5999" t="s">
        <v>850</v>
      </c>
      <c r="X5999">
        <v>0</v>
      </c>
      <c r="Z5999" t="s">
        <v>850</v>
      </c>
      <c r="AB5999" t="s">
        <v>3215</v>
      </c>
      <c r="AC5999" t="s">
        <v>3216</v>
      </c>
      <c r="AG5999" t="s">
        <v>769</v>
      </c>
      <c r="AH5999" t="e">
        <f>VLOOKUP(C5999,'CREAR HV'!A:A,1,0)</f>
        <v>#N/A</v>
      </c>
    </row>
    <row r="6000" spans="1:34" x14ac:dyDescent="0.3">
      <c r="A6000" t="s">
        <v>10946</v>
      </c>
      <c r="B6000" t="s">
        <v>10947</v>
      </c>
      <c r="C6000">
        <v>28357645</v>
      </c>
      <c r="E6000" s="16">
        <v>29934</v>
      </c>
      <c r="F6000" s="16">
        <v>22214</v>
      </c>
      <c r="G6000" t="s">
        <v>2261</v>
      </c>
      <c r="H6000" t="s">
        <v>2262</v>
      </c>
      <c r="I6000" t="s">
        <v>3212</v>
      </c>
      <c r="J6000" t="s">
        <v>1100</v>
      </c>
      <c r="K6000" t="s">
        <v>687</v>
      </c>
      <c r="L6000" t="s">
        <v>3213</v>
      </c>
      <c r="O6000" t="s">
        <v>3214</v>
      </c>
      <c r="P6000" t="s">
        <v>10955</v>
      </c>
      <c r="Q6000" t="s">
        <v>1038</v>
      </c>
      <c r="R6000" t="s">
        <v>814</v>
      </c>
      <c r="S6000" t="s">
        <v>1633</v>
      </c>
      <c r="T6000" t="s">
        <v>1634</v>
      </c>
      <c r="W6000" t="s">
        <v>850</v>
      </c>
      <c r="X6000">
        <v>0</v>
      </c>
      <c r="Z6000" t="s">
        <v>850</v>
      </c>
      <c r="AB6000" t="s">
        <v>3215</v>
      </c>
      <c r="AC6000" t="s">
        <v>3216</v>
      </c>
      <c r="AG6000" t="s">
        <v>769</v>
      </c>
      <c r="AH6000" t="e">
        <f>VLOOKUP(C6000,'CREAR HV'!A:A,1,0)</f>
        <v>#N/A</v>
      </c>
    </row>
    <row r="6001" spans="1:34" x14ac:dyDescent="0.3">
      <c r="A6001" t="s">
        <v>10946</v>
      </c>
      <c r="B6001" t="s">
        <v>10947</v>
      </c>
      <c r="C6001">
        <v>28357645</v>
      </c>
      <c r="E6001" s="16">
        <v>29934</v>
      </c>
      <c r="F6001" s="16">
        <v>22214</v>
      </c>
      <c r="G6001" t="s">
        <v>2261</v>
      </c>
      <c r="H6001" t="s">
        <v>2262</v>
      </c>
      <c r="I6001" t="s">
        <v>3212</v>
      </c>
      <c r="J6001" t="s">
        <v>1100</v>
      </c>
      <c r="K6001" t="s">
        <v>687</v>
      </c>
      <c r="L6001" t="s">
        <v>3213</v>
      </c>
      <c r="O6001" t="s">
        <v>3214</v>
      </c>
      <c r="P6001" t="s">
        <v>10955</v>
      </c>
      <c r="Q6001" t="s">
        <v>1038</v>
      </c>
      <c r="R6001" t="s">
        <v>814</v>
      </c>
      <c r="S6001" t="s">
        <v>1633</v>
      </c>
      <c r="T6001" t="s">
        <v>1634</v>
      </c>
      <c r="W6001" t="s">
        <v>850</v>
      </c>
      <c r="X6001">
        <v>0</v>
      </c>
      <c r="Z6001" t="s">
        <v>850</v>
      </c>
      <c r="AB6001" t="s">
        <v>3215</v>
      </c>
      <c r="AC6001" t="s">
        <v>3216</v>
      </c>
      <c r="AG6001" t="s">
        <v>769</v>
      </c>
      <c r="AH6001" t="e">
        <f>VLOOKUP(C6001,'CREAR HV'!A:A,1,0)</f>
        <v>#N/A</v>
      </c>
    </row>
    <row r="6002" spans="1:34" x14ac:dyDescent="0.3">
      <c r="A6002" t="s">
        <v>10946</v>
      </c>
      <c r="B6002" t="s">
        <v>10947</v>
      </c>
      <c r="C6002">
        <v>28357645</v>
      </c>
      <c r="E6002" s="16">
        <v>29934</v>
      </c>
      <c r="F6002" s="16">
        <v>22214</v>
      </c>
      <c r="G6002" t="s">
        <v>2261</v>
      </c>
      <c r="H6002" t="s">
        <v>2262</v>
      </c>
      <c r="I6002" t="s">
        <v>3212</v>
      </c>
      <c r="J6002" t="s">
        <v>1100</v>
      </c>
      <c r="K6002" t="s">
        <v>687</v>
      </c>
      <c r="L6002" t="s">
        <v>3213</v>
      </c>
      <c r="O6002" t="s">
        <v>3214</v>
      </c>
      <c r="P6002" t="s">
        <v>10955</v>
      </c>
      <c r="Q6002" t="s">
        <v>1038</v>
      </c>
      <c r="R6002" t="s">
        <v>814</v>
      </c>
      <c r="S6002" t="s">
        <v>1633</v>
      </c>
      <c r="T6002" t="s">
        <v>1634</v>
      </c>
      <c r="W6002" t="s">
        <v>850</v>
      </c>
      <c r="X6002">
        <v>0</v>
      </c>
      <c r="Z6002" t="s">
        <v>850</v>
      </c>
      <c r="AB6002" t="s">
        <v>3215</v>
      </c>
      <c r="AC6002" t="s">
        <v>3216</v>
      </c>
      <c r="AG6002" t="s">
        <v>769</v>
      </c>
      <c r="AH6002" t="e">
        <f>VLOOKUP(C6002,'CREAR HV'!A:A,1,0)</f>
        <v>#N/A</v>
      </c>
    </row>
    <row r="6003" spans="1:34" x14ac:dyDescent="0.3">
      <c r="A6003" t="s">
        <v>10946</v>
      </c>
      <c r="B6003" t="s">
        <v>10947</v>
      </c>
      <c r="C6003">
        <v>28357645</v>
      </c>
      <c r="E6003" s="16">
        <v>29934</v>
      </c>
      <c r="F6003" s="16">
        <v>22214</v>
      </c>
      <c r="G6003" t="s">
        <v>2261</v>
      </c>
      <c r="H6003" t="s">
        <v>2262</v>
      </c>
      <c r="I6003" t="s">
        <v>3212</v>
      </c>
      <c r="J6003" t="s">
        <v>1100</v>
      </c>
      <c r="K6003" t="s">
        <v>687</v>
      </c>
      <c r="L6003" t="s">
        <v>3213</v>
      </c>
      <c r="O6003" t="s">
        <v>3214</v>
      </c>
      <c r="P6003" t="s">
        <v>10955</v>
      </c>
      <c r="Q6003" t="s">
        <v>1038</v>
      </c>
      <c r="R6003" t="s">
        <v>814</v>
      </c>
      <c r="S6003" t="s">
        <v>1633</v>
      </c>
      <c r="T6003" t="s">
        <v>1634</v>
      </c>
      <c r="W6003" t="s">
        <v>850</v>
      </c>
      <c r="X6003">
        <v>0</v>
      </c>
      <c r="Z6003" t="s">
        <v>850</v>
      </c>
      <c r="AB6003" t="s">
        <v>3215</v>
      </c>
      <c r="AC6003" t="s">
        <v>3216</v>
      </c>
      <c r="AG6003" t="s">
        <v>769</v>
      </c>
      <c r="AH6003" t="e">
        <f>VLOOKUP(C6003,'CREAR HV'!A:A,1,0)</f>
        <v>#N/A</v>
      </c>
    </row>
    <row r="6004" spans="1:34" x14ac:dyDescent="0.3">
      <c r="A6004" t="s">
        <v>10946</v>
      </c>
      <c r="B6004" t="s">
        <v>10947</v>
      </c>
      <c r="C6004">
        <v>28357645</v>
      </c>
      <c r="E6004" s="16">
        <v>29934</v>
      </c>
      <c r="F6004" s="16">
        <v>22214</v>
      </c>
      <c r="G6004" t="s">
        <v>2261</v>
      </c>
      <c r="H6004" t="s">
        <v>2262</v>
      </c>
      <c r="I6004" t="s">
        <v>3212</v>
      </c>
      <c r="J6004" t="s">
        <v>1100</v>
      </c>
      <c r="K6004" t="s">
        <v>687</v>
      </c>
      <c r="L6004" t="s">
        <v>3213</v>
      </c>
      <c r="O6004" t="s">
        <v>3214</v>
      </c>
      <c r="P6004" t="s">
        <v>10955</v>
      </c>
      <c r="Q6004" t="s">
        <v>1038</v>
      </c>
      <c r="R6004" t="s">
        <v>814</v>
      </c>
      <c r="S6004" t="s">
        <v>1633</v>
      </c>
      <c r="T6004" t="s">
        <v>1634</v>
      </c>
      <c r="W6004" t="s">
        <v>850</v>
      </c>
      <c r="X6004">
        <v>0</v>
      </c>
      <c r="Z6004" t="s">
        <v>850</v>
      </c>
      <c r="AB6004" t="s">
        <v>3215</v>
      </c>
      <c r="AC6004" t="s">
        <v>3216</v>
      </c>
      <c r="AG6004" t="s">
        <v>769</v>
      </c>
      <c r="AH6004" t="e">
        <f>VLOOKUP(C6004,'CREAR HV'!A:A,1,0)</f>
        <v>#N/A</v>
      </c>
    </row>
    <row r="6005" spans="1:34" x14ac:dyDescent="0.3">
      <c r="A6005" t="s">
        <v>10946</v>
      </c>
      <c r="B6005" t="s">
        <v>10947</v>
      </c>
      <c r="C6005">
        <v>28357645</v>
      </c>
      <c r="E6005" s="16">
        <v>29934</v>
      </c>
      <c r="F6005" s="16">
        <v>22214</v>
      </c>
      <c r="G6005" t="s">
        <v>2261</v>
      </c>
      <c r="H6005" t="s">
        <v>2262</v>
      </c>
      <c r="I6005" t="s">
        <v>3212</v>
      </c>
      <c r="J6005" t="s">
        <v>1100</v>
      </c>
      <c r="K6005" t="s">
        <v>687</v>
      </c>
      <c r="L6005" t="s">
        <v>3213</v>
      </c>
      <c r="O6005" t="s">
        <v>3214</v>
      </c>
      <c r="P6005" t="s">
        <v>10955</v>
      </c>
      <c r="Q6005" t="s">
        <v>1038</v>
      </c>
      <c r="R6005" t="s">
        <v>814</v>
      </c>
      <c r="S6005" t="s">
        <v>1633</v>
      </c>
      <c r="T6005" t="s">
        <v>1634</v>
      </c>
      <c r="W6005" t="s">
        <v>850</v>
      </c>
      <c r="X6005">
        <v>0</v>
      </c>
      <c r="Z6005" t="s">
        <v>850</v>
      </c>
      <c r="AB6005" t="s">
        <v>3215</v>
      </c>
      <c r="AC6005" t="s">
        <v>3216</v>
      </c>
      <c r="AG6005" t="s">
        <v>769</v>
      </c>
      <c r="AH6005" t="e">
        <f>VLOOKUP(C6005,'CREAR HV'!A:A,1,0)</f>
        <v>#N/A</v>
      </c>
    </row>
    <row r="6006" spans="1:34" x14ac:dyDescent="0.3">
      <c r="A6006" t="s">
        <v>10946</v>
      </c>
      <c r="B6006" t="s">
        <v>10947</v>
      </c>
      <c r="C6006">
        <v>28357645</v>
      </c>
      <c r="E6006" s="16">
        <v>29934</v>
      </c>
      <c r="F6006" s="16">
        <v>22214</v>
      </c>
      <c r="G6006" t="s">
        <v>2261</v>
      </c>
      <c r="H6006" t="s">
        <v>2262</v>
      </c>
      <c r="I6006" t="s">
        <v>3212</v>
      </c>
      <c r="J6006" t="s">
        <v>1100</v>
      </c>
      <c r="K6006" t="s">
        <v>687</v>
      </c>
      <c r="L6006" t="s">
        <v>3213</v>
      </c>
      <c r="O6006" t="s">
        <v>3214</v>
      </c>
      <c r="P6006" t="s">
        <v>10955</v>
      </c>
      <c r="Q6006" t="s">
        <v>1038</v>
      </c>
      <c r="R6006" t="s">
        <v>814</v>
      </c>
      <c r="S6006" t="s">
        <v>1633</v>
      </c>
      <c r="T6006" t="s">
        <v>1634</v>
      </c>
      <c r="W6006" t="s">
        <v>850</v>
      </c>
      <c r="X6006">
        <v>0</v>
      </c>
      <c r="Z6006" t="s">
        <v>850</v>
      </c>
      <c r="AB6006" t="s">
        <v>3215</v>
      </c>
      <c r="AC6006" t="s">
        <v>3216</v>
      </c>
      <c r="AG6006" t="s">
        <v>769</v>
      </c>
      <c r="AH6006" t="e">
        <f>VLOOKUP(C6006,'CREAR HV'!A:A,1,0)</f>
        <v>#N/A</v>
      </c>
    </row>
    <row r="6007" spans="1:34" x14ac:dyDescent="0.3">
      <c r="A6007" t="s">
        <v>10946</v>
      </c>
      <c r="B6007" t="s">
        <v>10947</v>
      </c>
      <c r="C6007">
        <v>28357645</v>
      </c>
      <c r="E6007" s="16">
        <v>29934</v>
      </c>
      <c r="F6007" s="16">
        <v>22214</v>
      </c>
      <c r="G6007" t="s">
        <v>2261</v>
      </c>
      <c r="H6007" t="s">
        <v>2262</v>
      </c>
      <c r="I6007" t="s">
        <v>3212</v>
      </c>
      <c r="J6007" t="s">
        <v>1100</v>
      </c>
      <c r="K6007" t="s">
        <v>687</v>
      </c>
      <c r="L6007" t="s">
        <v>3213</v>
      </c>
      <c r="O6007" t="s">
        <v>3214</v>
      </c>
      <c r="P6007" t="s">
        <v>10955</v>
      </c>
      <c r="Q6007" t="s">
        <v>1038</v>
      </c>
      <c r="R6007" t="s">
        <v>814</v>
      </c>
      <c r="S6007" t="s">
        <v>1633</v>
      </c>
      <c r="T6007" t="s">
        <v>1634</v>
      </c>
      <c r="W6007" t="s">
        <v>850</v>
      </c>
      <c r="X6007">
        <v>0</v>
      </c>
      <c r="Z6007" t="s">
        <v>850</v>
      </c>
      <c r="AB6007" t="s">
        <v>3215</v>
      </c>
      <c r="AC6007" t="s">
        <v>3216</v>
      </c>
      <c r="AG6007" t="s">
        <v>769</v>
      </c>
      <c r="AH6007" t="e">
        <f>VLOOKUP(C6007,'CREAR HV'!A:A,1,0)</f>
        <v>#N/A</v>
      </c>
    </row>
    <row r="6008" spans="1:34" x14ac:dyDescent="0.3">
      <c r="A6008" t="s">
        <v>10946</v>
      </c>
      <c r="B6008" t="s">
        <v>10947</v>
      </c>
      <c r="C6008">
        <v>28357645</v>
      </c>
      <c r="E6008" s="16">
        <v>29934</v>
      </c>
      <c r="F6008" s="16">
        <v>22214</v>
      </c>
      <c r="G6008" t="s">
        <v>2261</v>
      </c>
      <c r="H6008" t="s">
        <v>2262</v>
      </c>
      <c r="I6008" t="s">
        <v>3212</v>
      </c>
      <c r="J6008" t="s">
        <v>1100</v>
      </c>
      <c r="K6008" t="s">
        <v>687</v>
      </c>
      <c r="L6008" t="s">
        <v>3213</v>
      </c>
      <c r="O6008" t="s">
        <v>3214</v>
      </c>
      <c r="P6008" t="s">
        <v>10955</v>
      </c>
      <c r="Q6008" t="s">
        <v>1038</v>
      </c>
      <c r="R6008" t="s">
        <v>814</v>
      </c>
      <c r="S6008" t="s">
        <v>1633</v>
      </c>
      <c r="T6008" t="s">
        <v>1634</v>
      </c>
      <c r="W6008" t="s">
        <v>850</v>
      </c>
      <c r="X6008">
        <v>0</v>
      </c>
      <c r="Z6008" t="s">
        <v>850</v>
      </c>
      <c r="AB6008" t="s">
        <v>3215</v>
      </c>
      <c r="AC6008" t="s">
        <v>3216</v>
      </c>
      <c r="AG6008" t="s">
        <v>769</v>
      </c>
      <c r="AH6008" t="e">
        <f>VLOOKUP(C6008,'CREAR HV'!A:A,1,0)</f>
        <v>#N/A</v>
      </c>
    </row>
    <row r="6009" spans="1:34" x14ac:dyDescent="0.3">
      <c r="A6009" t="s">
        <v>10946</v>
      </c>
      <c r="B6009" t="s">
        <v>10947</v>
      </c>
      <c r="C6009">
        <v>28357645</v>
      </c>
      <c r="E6009" s="16">
        <v>29934</v>
      </c>
      <c r="F6009" s="16">
        <v>22214</v>
      </c>
      <c r="G6009" t="s">
        <v>2261</v>
      </c>
      <c r="H6009" t="s">
        <v>2262</v>
      </c>
      <c r="I6009" t="s">
        <v>3212</v>
      </c>
      <c r="J6009" t="s">
        <v>1100</v>
      </c>
      <c r="K6009" t="s">
        <v>687</v>
      </c>
      <c r="L6009" t="s">
        <v>3213</v>
      </c>
      <c r="O6009" t="s">
        <v>3214</v>
      </c>
      <c r="P6009" t="s">
        <v>10955</v>
      </c>
      <c r="Q6009" t="s">
        <v>1038</v>
      </c>
      <c r="R6009" t="s">
        <v>814</v>
      </c>
      <c r="S6009" t="s">
        <v>1633</v>
      </c>
      <c r="T6009" t="s">
        <v>1634</v>
      </c>
      <c r="W6009" t="s">
        <v>850</v>
      </c>
      <c r="X6009">
        <v>0</v>
      </c>
      <c r="Z6009" t="s">
        <v>850</v>
      </c>
      <c r="AB6009" t="s">
        <v>3215</v>
      </c>
      <c r="AC6009" t="s">
        <v>3216</v>
      </c>
      <c r="AG6009" t="s">
        <v>769</v>
      </c>
      <c r="AH6009" t="e">
        <f>VLOOKUP(C6009,'CREAR HV'!A:A,1,0)</f>
        <v>#N/A</v>
      </c>
    </row>
    <row r="6010" spans="1:34" x14ac:dyDescent="0.3">
      <c r="A6010" t="s">
        <v>10946</v>
      </c>
      <c r="B6010" t="s">
        <v>10947</v>
      </c>
      <c r="C6010">
        <v>28357645</v>
      </c>
      <c r="E6010" s="16">
        <v>29934</v>
      </c>
      <c r="F6010" s="16">
        <v>22214</v>
      </c>
      <c r="G6010" t="s">
        <v>2261</v>
      </c>
      <c r="H6010" t="s">
        <v>2262</v>
      </c>
      <c r="I6010" t="s">
        <v>3212</v>
      </c>
      <c r="J6010" t="s">
        <v>1100</v>
      </c>
      <c r="K6010" t="s">
        <v>687</v>
      </c>
      <c r="L6010" t="s">
        <v>3213</v>
      </c>
      <c r="O6010" t="s">
        <v>3214</v>
      </c>
      <c r="P6010" t="s">
        <v>10955</v>
      </c>
      <c r="Q6010" t="s">
        <v>1038</v>
      </c>
      <c r="R6010" t="s">
        <v>814</v>
      </c>
      <c r="S6010" t="s">
        <v>1633</v>
      </c>
      <c r="T6010" t="s">
        <v>1634</v>
      </c>
      <c r="W6010" t="s">
        <v>850</v>
      </c>
      <c r="X6010">
        <v>0</v>
      </c>
      <c r="Z6010" t="s">
        <v>850</v>
      </c>
      <c r="AB6010" t="s">
        <v>3215</v>
      </c>
      <c r="AC6010" t="s">
        <v>3216</v>
      </c>
      <c r="AG6010" t="s">
        <v>769</v>
      </c>
      <c r="AH6010" t="e">
        <f>VLOOKUP(C6010,'CREAR HV'!A:A,1,0)</f>
        <v>#N/A</v>
      </c>
    </row>
    <row r="6011" spans="1:34" x14ac:dyDescent="0.3">
      <c r="A6011" t="s">
        <v>10946</v>
      </c>
      <c r="B6011" t="s">
        <v>10947</v>
      </c>
      <c r="C6011">
        <v>28357645</v>
      </c>
      <c r="E6011" s="16">
        <v>29934</v>
      </c>
      <c r="F6011" s="16">
        <v>22214</v>
      </c>
      <c r="G6011" t="s">
        <v>2261</v>
      </c>
      <c r="H6011" t="s">
        <v>2262</v>
      </c>
      <c r="I6011" t="s">
        <v>3212</v>
      </c>
      <c r="J6011" t="s">
        <v>1100</v>
      </c>
      <c r="K6011" t="s">
        <v>687</v>
      </c>
      <c r="L6011" t="s">
        <v>3213</v>
      </c>
      <c r="O6011" t="s">
        <v>3214</v>
      </c>
      <c r="P6011" t="s">
        <v>10955</v>
      </c>
      <c r="Q6011" t="s">
        <v>1038</v>
      </c>
      <c r="R6011" t="s">
        <v>814</v>
      </c>
      <c r="S6011" t="s">
        <v>1633</v>
      </c>
      <c r="T6011" t="s">
        <v>1634</v>
      </c>
      <c r="W6011" t="s">
        <v>850</v>
      </c>
      <c r="X6011">
        <v>0</v>
      </c>
      <c r="Z6011" t="s">
        <v>850</v>
      </c>
      <c r="AB6011" t="s">
        <v>3215</v>
      </c>
      <c r="AC6011" t="s">
        <v>3216</v>
      </c>
      <c r="AG6011" t="s">
        <v>769</v>
      </c>
      <c r="AH6011" t="e">
        <f>VLOOKUP(C6011,'CREAR HV'!A:A,1,0)</f>
        <v>#N/A</v>
      </c>
    </row>
    <row r="6012" spans="1:34" x14ac:dyDescent="0.3">
      <c r="A6012" t="s">
        <v>10946</v>
      </c>
      <c r="B6012" t="s">
        <v>10947</v>
      </c>
      <c r="C6012">
        <v>28357645</v>
      </c>
      <c r="E6012" s="16">
        <v>29934</v>
      </c>
      <c r="F6012" s="16">
        <v>22214</v>
      </c>
      <c r="G6012" t="s">
        <v>2261</v>
      </c>
      <c r="H6012" t="s">
        <v>2262</v>
      </c>
      <c r="I6012" t="s">
        <v>3212</v>
      </c>
      <c r="J6012" t="s">
        <v>1100</v>
      </c>
      <c r="K6012" t="s">
        <v>687</v>
      </c>
      <c r="L6012" t="s">
        <v>3213</v>
      </c>
      <c r="O6012" t="s">
        <v>3214</v>
      </c>
      <c r="P6012" t="s">
        <v>10955</v>
      </c>
      <c r="Q6012" t="s">
        <v>1038</v>
      </c>
      <c r="R6012" t="s">
        <v>814</v>
      </c>
      <c r="S6012" t="s">
        <v>1633</v>
      </c>
      <c r="T6012" t="s">
        <v>1634</v>
      </c>
      <c r="W6012" t="s">
        <v>850</v>
      </c>
      <c r="X6012">
        <v>0</v>
      </c>
      <c r="Z6012" t="s">
        <v>850</v>
      </c>
      <c r="AB6012" t="s">
        <v>3215</v>
      </c>
      <c r="AC6012" t="s">
        <v>3216</v>
      </c>
      <c r="AG6012" t="s">
        <v>769</v>
      </c>
      <c r="AH6012" t="e">
        <f>VLOOKUP(C6012,'CREAR HV'!A:A,1,0)</f>
        <v>#N/A</v>
      </c>
    </row>
    <row r="6013" spans="1:34" x14ac:dyDescent="0.3">
      <c r="A6013" t="s">
        <v>10946</v>
      </c>
      <c r="B6013" t="s">
        <v>10947</v>
      </c>
      <c r="C6013">
        <v>28357645</v>
      </c>
      <c r="E6013" s="16">
        <v>29934</v>
      </c>
      <c r="F6013" s="16">
        <v>22214</v>
      </c>
      <c r="G6013" t="s">
        <v>2261</v>
      </c>
      <c r="H6013" t="s">
        <v>2262</v>
      </c>
      <c r="I6013" t="s">
        <v>3212</v>
      </c>
      <c r="J6013" t="s">
        <v>1100</v>
      </c>
      <c r="K6013" t="s">
        <v>687</v>
      </c>
      <c r="L6013" t="s">
        <v>3213</v>
      </c>
      <c r="O6013" t="s">
        <v>3214</v>
      </c>
      <c r="P6013" t="s">
        <v>10955</v>
      </c>
      <c r="Q6013" t="s">
        <v>1038</v>
      </c>
      <c r="R6013" t="s">
        <v>814</v>
      </c>
      <c r="S6013" t="s">
        <v>1633</v>
      </c>
      <c r="T6013" t="s">
        <v>1634</v>
      </c>
      <c r="W6013" t="s">
        <v>850</v>
      </c>
      <c r="X6013">
        <v>0</v>
      </c>
      <c r="Z6013" t="s">
        <v>850</v>
      </c>
      <c r="AB6013" t="s">
        <v>3215</v>
      </c>
      <c r="AC6013" t="s">
        <v>3216</v>
      </c>
      <c r="AG6013" t="s">
        <v>769</v>
      </c>
      <c r="AH6013" t="e">
        <f>VLOOKUP(C6013,'CREAR HV'!A:A,1,0)</f>
        <v>#N/A</v>
      </c>
    </row>
    <row r="6014" spans="1:34" x14ac:dyDescent="0.3">
      <c r="A6014" t="s">
        <v>10946</v>
      </c>
      <c r="B6014" t="s">
        <v>10947</v>
      </c>
      <c r="C6014">
        <v>28357645</v>
      </c>
      <c r="E6014" s="16">
        <v>29934</v>
      </c>
      <c r="F6014" s="16">
        <v>22214</v>
      </c>
      <c r="G6014" t="s">
        <v>2261</v>
      </c>
      <c r="H6014" t="s">
        <v>2262</v>
      </c>
      <c r="I6014" t="s">
        <v>3212</v>
      </c>
      <c r="J6014" t="s">
        <v>1100</v>
      </c>
      <c r="K6014" t="s">
        <v>687</v>
      </c>
      <c r="L6014" t="s">
        <v>3213</v>
      </c>
      <c r="O6014" t="s">
        <v>3214</v>
      </c>
      <c r="P6014" t="s">
        <v>10955</v>
      </c>
      <c r="Q6014" t="s">
        <v>1038</v>
      </c>
      <c r="R6014" t="s">
        <v>814</v>
      </c>
      <c r="S6014" t="s">
        <v>1633</v>
      </c>
      <c r="T6014" t="s">
        <v>1634</v>
      </c>
      <c r="W6014" t="s">
        <v>850</v>
      </c>
      <c r="X6014">
        <v>0</v>
      </c>
      <c r="Z6014" t="s">
        <v>850</v>
      </c>
      <c r="AB6014" t="s">
        <v>3215</v>
      </c>
      <c r="AC6014" t="s">
        <v>3216</v>
      </c>
      <c r="AG6014" t="s">
        <v>769</v>
      </c>
      <c r="AH6014" t="e">
        <f>VLOOKUP(C6014,'CREAR HV'!A:A,1,0)</f>
        <v>#N/A</v>
      </c>
    </row>
    <row r="6015" spans="1:34" x14ac:dyDescent="0.3">
      <c r="A6015" t="s">
        <v>10946</v>
      </c>
      <c r="B6015" t="s">
        <v>10947</v>
      </c>
      <c r="C6015">
        <v>28357645</v>
      </c>
      <c r="E6015" s="16">
        <v>29934</v>
      </c>
      <c r="F6015" s="16">
        <v>22214</v>
      </c>
      <c r="G6015" t="s">
        <v>2261</v>
      </c>
      <c r="H6015" t="s">
        <v>2262</v>
      </c>
      <c r="I6015" t="s">
        <v>3212</v>
      </c>
      <c r="J6015" t="s">
        <v>1100</v>
      </c>
      <c r="K6015" t="s">
        <v>687</v>
      </c>
      <c r="L6015" t="s">
        <v>3213</v>
      </c>
      <c r="O6015" t="s">
        <v>3214</v>
      </c>
      <c r="P6015" t="s">
        <v>10955</v>
      </c>
      <c r="Q6015" t="s">
        <v>1038</v>
      </c>
      <c r="R6015" t="s">
        <v>814</v>
      </c>
      <c r="S6015" t="s">
        <v>1633</v>
      </c>
      <c r="T6015" t="s">
        <v>1634</v>
      </c>
      <c r="W6015" t="s">
        <v>850</v>
      </c>
      <c r="X6015">
        <v>0</v>
      </c>
      <c r="Z6015" t="s">
        <v>850</v>
      </c>
      <c r="AB6015" t="s">
        <v>3215</v>
      </c>
      <c r="AC6015" t="s">
        <v>3216</v>
      </c>
      <c r="AG6015" t="s">
        <v>769</v>
      </c>
      <c r="AH6015" t="e">
        <f>VLOOKUP(C6015,'CREAR HV'!A:A,1,0)</f>
        <v>#N/A</v>
      </c>
    </row>
    <row r="6016" spans="1:34" x14ac:dyDescent="0.3">
      <c r="A6016" t="s">
        <v>10946</v>
      </c>
      <c r="B6016" t="s">
        <v>10947</v>
      </c>
      <c r="C6016">
        <v>28403884</v>
      </c>
      <c r="F6016" s="16">
        <v>22070</v>
      </c>
      <c r="G6016" t="s">
        <v>1849</v>
      </c>
      <c r="H6016" t="s">
        <v>64</v>
      </c>
      <c r="I6016" t="s">
        <v>3217</v>
      </c>
      <c r="J6016" t="s">
        <v>3218</v>
      </c>
      <c r="K6016" t="s">
        <v>3219</v>
      </c>
      <c r="L6016" t="s">
        <v>3220</v>
      </c>
      <c r="O6016" t="s">
        <v>3221</v>
      </c>
      <c r="P6016" t="s">
        <v>10955</v>
      </c>
      <c r="Q6016" t="s">
        <v>741</v>
      </c>
      <c r="AG6016" t="s">
        <v>743</v>
      </c>
      <c r="AH6016" t="e">
        <f>VLOOKUP(C6016,'CREAR HV'!A:A,1,0)</f>
        <v>#N/A</v>
      </c>
    </row>
    <row r="6017" spans="1:34" x14ac:dyDescent="0.3">
      <c r="A6017" t="s">
        <v>10946</v>
      </c>
      <c r="B6017" t="s">
        <v>10947</v>
      </c>
      <c r="C6017">
        <v>71530641</v>
      </c>
      <c r="E6017" s="16">
        <v>33385</v>
      </c>
      <c r="F6017" s="16">
        <v>23057</v>
      </c>
      <c r="G6017" t="s">
        <v>816</v>
      </c>
      <c r="H6017" t="s">
        <v>74</v>
      </c>
      <c r="I6017" t="s">
        <v>516</v>
      </c>
      <c r="J6017" t="s">
        <v>407</v>
      </c>
      <c r="K6017" t="s">
        <v>315</v>
      </c>
      <c r="L6017" t="s">
        <v>6585</v>
      </c>
      <c r="O6017" t="s">
        <v>6586</v>
      </c>
      <c r="P6017" t="s">
        <v>10950</v>
      </c>
      <c r="Q6017" t="s">
        <v>1038</v>
      </c>
      <c r="R6017" t="s">
        <v>748</v>
      </c>
      <c r="W6017" t="s">
        <v>742</v>
      </c>
      <c r="X6017">
        <v>26</v>
      </c>
      <c r="AB6017" t="s">
        <v>6587</v>
      </c>
      <c r="AC6017" t="s">
        <v>6586</v>
      </c>
      <c r="AG6017" t="s">
        <v>769</v>
      </c>
      <c r="AH6017" t="e">
        <f>VLOOKUP(C6017,'CREAR HV'!A:A,1,0)</f>
        <v>#N/A</v>
      </c>
    </row>
    <row r="6018" spans="1:34" x14ac:dyDescent="0.3">
      <c r="A6018" t="s">
        <v>10946</v>
      </c>
      <c r="B6018" t="s">
        <v>10947</v>
      </c>
      <c r="C6018">
        <v>22005880</v>
      </c>
      <c r="F6018" s="16">
        <v>24598</v>
      </c>
      <c r="G6018" t="s">
        <v>2700</v>
      </c>
      <c r="H6018" t="s">
        <v>2701</v>
      </c>
      <c r="I6018" t="s">
        <v>2702</v>
      </c>
      <c r="J6018" t="s">
        <v>404</v>
      </c>
      <c r="K6018" t="s">
        <v>398</v>
      </c>
      <c r="L6018" t="s">
        <v>2703</v>
      </c>
      <c r="O6018" t="s">
        <v>2704</v>
      </c>
      <c r="P6018" t="s">
        <v>10955</v>
      </c>
      <c r="Q6018" t="s">
        <v>741</v>
      </c>
      <c r="AG6018" t="s">
        <v>743</v>
      </c>
      <c r="AH6018" t="e">
        <f>VLOOKUP(C6018,'CREAR HV'!A:A,1,0)</f>
        <v>#N/A</v>
      </c>
    </row>
    <row r="6019" spans="1:34" x14ac:dyDescent="0.3">
      <c r="A6019" t="s">
        <v>10946</v>
      </c>
      <c r="B6019" t="s">
        <v>10947</v>
      </c>
      <c r="C6019">
        <v>31156083</v>
      </c>
      <c r="F6019" s="16">
        <v>21440</v>
      </c>
      <c r="G6019" t="s">
        <v>126</v>
      </c>
      <c r="H6019" t="s">
        <v>126</v>
      </c>
      <c r="I6019" t="s">
        <v>3461</v>
      </c>
      <c r="J6019" t="s">
        <v>3462</v>
      </c>
      <c r="K6019" t="s">
        <v>3463</v>
      </c>
      <c r="L6019" t="s">
        <v>159</v>
      </c>
      <c r="O6019" t="s">
        <v>3464</v>
      </c>
      <c r="P6019" t="s">
        <v>10955</v>
      </c>
      <c r="Q6019" t="s">
        <v>741</v>
      </c>
      <c r="AG6019" t="s">
        <v>769</v>
      </c>
      <c r="AH6019" t="e">
        <f>VLOOKUP(C6019,'CREAR HV'!A:A,1,0)</f>
        <v>#N/A</v>
      </c>
    </row>
    <row r="6020" spans="1:34" x14ac:dyDescent="0.3">
      <c r="A6020" t="s">
        <v>10946</v>
      </c>
      <c r="B6020" t="s">
        <v>10947</v>
      </c>
      <c r="C6020">
        <v>30739711</v>
      </c>
      <c r="F6020" s="16">
        <v>24465</v>
      </c>
      <c r="G6020" t="s">
        <v>3436</v>
      </c>
      <c r="H6020" t="s">
        <v>3436</v>
      </c>
      <c r="I6020" t="s">
        <v>3209</v>
      </c>
      <c r="J6020" t="s">
        <v>189</v>
      </c>
      <c r="K6020" t="s">
        <v>1451</v>
      </c>
      <c r="L6020" t="s">
        <v>3437</v>
      </c>
      <c r="O6020" t="s">
        <v>3438</v>
      </c>
      <c r="P6020" t="s">
        <v>10955</v>
      </c>
      <c r="Q6020" t="s">
        <v>741</v>
      </c>
      <c r="AG6020" t="s">
        <v>769</v>
      </c>
      <c r="AH6020" t="e">
        <f>VLOOKUP(C6020,'CREAR HV'!A:A,1,0)</f>
        <v>#N/A</v>
      </c>
    </row>
    <row r="6021" spans="1:34" x14ac:dyDescent="0.3">
      <c r="A6021" t="s">
        <v>10946</v>
      </c>
      <c r="B6021" t="s">
        <v>10947</v>
      </c>
      <c r="C6021">
        <v>31973736</v>
      </c>
      <c r="F6021" s="16">
        <v>24620</v>
      </c>
      <c r="G6021" t="s">
        <v>3566</v>
      </c>
      <c r="H6021" t="s">
        <v>3567</v>
      </c>
      <c r="I6021" t="s">
        <v>3568</v>
      </c>
      <c r="J6021" t="s">
        <v>302</v>
      </c>
      <c r="K6021" t="s">
        <v>1499</v>
      </c>
      <c r="L6021" t="s">
        <v>3569</v>
      </c>
      <c r="O6021" t="s">
        <v>3570</v>
      </c>
      <c r="P6021" t="s">
        <v>10955</v>
      </c>
      <c r="Q6021" t="s">
        <v>741</v>
      </c>
      <c r="AG6021" t="s">
        <v>743</v>
      </c>
      <c r="AH6021" t="e">
        <f>VLOOKUP(C6021,'CREAR HV'!A:A,1,0)</f>
        <v>#N/A</v>
      </c>
    </row>
    <row r="6022" spans="1:34" x14ac:dyDescent="0.3">
      <c r="A6022" t="s">
        <v>10946</v>
      </c>
      <c r="B6022" t="s">
        <v>10947</v>
      </c>
      <c r="C6022">
        <v>46661816</v>
      </c>
      <c r="F6022" s="16">
        <v>24343</v>
      </c>
      <c r="G6022" t="s">
        <v>88</v>
      </c>
      <c r="H6022" t="s">
        <v>88</v>
      </c>
      <c r="I6022" t="s">
        <v>2656</v>
      </c>
      <c r="J6022" t="s">
        <v>5165</v>
      </c>
      <c r="K6022" t="s">
        <v>4109</v>
      </c>
      <c r="L6022" t="s">
        <v>5166</v>
      </c>
      <c r="O6022" t="s">
        <v>5167</v>
      </c>
      <c r="P6022" t="s">
        <v>10955</v>
      </c>
      <c r="Q6022" t="s">
        <v>741</v>
      </c>
      <c r="AG6022" t="s">
        <v>769</v>
      </c>
      <c r="AH6022" t="e">
        <f>VLOOKUP(C6022,'CREAR HV'!A:A,1,0)</f>
        <v>#N/A</v>
      </c>
    </row>
    <row r="6023" spans="1:34" x14ac:dyDescent="0.3">
      <c r="A6023" t="s">
        <v>10946</v>
      </c>
      <c r="B6023" t="s">
        <v>10947</v>
      </c>
      <c r="C6023">
        <v>46661816</v>
      </c>
      <c r="F6023" s="16">
        <v>24343</v>
      </c>
      <c r="G6023" t="s">
        <v>88</v>
      </c>
      <c r="H6023" t="s">
        <v>88</v>
      </c>
      <c r="I6023" t="s">
        <v>2656</v>
      </c>
      <c r="J6023" t="s">
        <v>5165</v>
      </c>
      <c r="K6023" t="s">
        <v>4109</v>
      </c>
      <c r="L6023" t="s">
        <v>5166</v>
      </c>
      <c r="O6023" t="s">
        <v>5167</v>
      </c>
      <c r="P6023" t="s">
        <v>10955</v>
      </c>
      <c r="Q6023" t="s">
        <v>741</v>
      </c>
      <c r="AG6023" t="s">
        <v>743</v>
      </c>
      <c r="AH6023" t="e">
        <f>VLOOKUP(C6023,'CREAR HV'!A:A,1,0)</f>
        <v>#N/A</v>
      </c>
    </row>
    <row r="6024" spans="1:34" x14ac:dyDescent="0.3">
      <c r="A6024" t="s">
        <v>10946</v>
      </c>
      <c r="B6024" t="s">
        <v>10947</v>
      </c>
      <c r="C6024">
        <v>45455094</v>
      </c>
      <c r="F6024" s="16">
        <v>23454</v>
      </c>
      <c r="G6024" t="s">
        <v>53</v>
      </c>
      <c r="H6024" t="s">
        <v>53</v>
      </c>
      <c r="I6024" t="s">
        <v>5077</v>
      </c>
      <c r="J6024" t="s">
        <v>152</v>
      </c>
      <c r="K6024" t="s">
        <v>1220</v>
      </c>
      <c r="L6024" t="s">
        <v>5078</v>
      </c>
      <c r="O6024" t="s">
        <v>5079</v>
      </c>
      <c r="P6024" t="s">
        <v>10955</v>
      </c>
      <c r="Q6024" t="s">
        <v>741</v>
      </c>
      <c r="AG6024" t="s">
        <v>743</v>
      </c>
      <c r="AH6024" t="e">
        <f>VLOOKUP(C6024,'CREAR HV'!A:A,1,0)</f>
        <v>#N/A</v>
      </c>
    </row>
    <row r="6025" spans="1:34" x14ac:dyDescent="0.3">
      <c r="A6025" t="s">
        <v>10946</v>
      </c>
      <c r="B6025" t="s">
        <v>10947</v>
      </c>
      <c r="C6025">
        <v>51734629</v>
      </c>
      <c r="F6025" s="16">
        <v>23640</v>
      </c>
      <c r="G6025" t="s">
        <v>2565</v>
      </c>
      <c r="H6025" t="s">
        <v>2565</v>
      </c>
      <c r="I6025" t="s">
        <v>4087</v>
      </c>
      <c r="J6025" t="s">
        <v>192</v>
      </c>
      <c r="K6025" t="s">
        <v>5419</v>
      </c>
      <c r="L6025" t="s">
        <v>5420</v>
      </c>
      <c r="O6025" t="s">
        <v>5421</v>
      </c>
      <c r="P6025" t="s">
        <v>10955</v>
      </c>
      <c r="Q6025" t="s">
        <v>741</v>
      </c>
      <c r="S6025" t="s">
        <v>1633</v>
      </c>
      <c r="T6025" t="s">
        <v>2542</v>
      </c>
      <c r="AG6025" t="s">
        <v>743</v>
      </c>
      <c r="AH6025" t="e">
        <f>VLOOKUP(C6025,'CREAR HV'!A:A,1,0)</f>
        <v>#N/A</v>
      </c>
    </row>
    <row r="6026" spans="1:34" x14ac:dyDescent="0.3">
      <c r="A6026" t="s">
        <v>10946</v>
      </c>
      <c r="B6026" t="s">
        <v>10947</v>
      </c>
      <c r="C6026">
        <v>51712579</v>
      </c>
      <c r="F6026" s="16">
        <v>23397</v>
      </c>
      <c r="G6026" t="s">
        <v>103</v>
      </c>
      <c r="H6026" t="s">
        <v>103</v>
      </c>
      <c r="I6026" t="s">
        <v>5408</v>
      </c>
      <c r="J6026" t="s">
        <v>3620</v>
      </c>
      <c r="K6026" t="s">
        <v>412</v>
      </c>
      <c r="L6026" t="s">
        <v>5409</v>
      </c>
      <c r="O6026" t="s">
        <v>5410</v>
      </c>
      <c r="P6026" t="s">
        <v>10955</v>
      </c>
      <c r="Q6026" t="s">
        <v>741</v>
      </c>
      <c r="AG6026" t="s">
        <v>743</v>
      </c>
      <c r="AH6026" t="e">
        <f>VLOOKUP(C6026,'CREAR HV'!A:A,1,0)</f>
        <v>#N/A</v>
      </c>
    </row>
    <row r="6027" spans="1:34" x14ac:dyDescent="0.3">
      <c r="A6027" t="s">
        <v>10946</v>
      </c>
      <c r="B6027" t="s">
        <v>10947</v>
      </c>
      <c r="C6027">
        <v>51601388</v>
      </c>
      <c r="E6027" s="16">
        <v>29105</v>
      </c>
      <c r="F6027" s="16">
        <v>21237</v>
      </c>
      <c r="G6027" t="s">
        <v>44</v>
      </c>
      <c r="H6027" t="s">
        <v>44</v>
      </c>
      <c r="I6027" t="s">
        <v>5349</v>
      </c>
      <c r="J6027" t="s">
        <v>910</v>
      </c>
      <c r="K6027" t="s">
        <v>173</v>
      </c>
      <c r="L6027" t="s">
        <v>5350</v>
      </c>
      <c r="O6027" t="s">
        <v>5351</v>
      </c>
      <c r="P6027" t="s">
        <v>10955</v>
      </c>
      <c r="Q6027" t="s">
        <v>741</v>
      </c>
      <c r="R6027" t="s">
        <v>814</v>
      </c>
      <c r="S6027" t="s">
        <v>1633</v>
      </c>
      <c r="T6027" t="s">
        <v>1634</v>
      </c>
      <c r="W6027" t="s">
        <v>2953</v>
      </c>
      <c r="X6027">
        <v>0</v>
      </c>
      <c r="AB6027" t="s">
        <v>5352</v>
      </c>
      <c r="AC6027" t="s">
        <v>5353</v>
      </c>
      <c r="AG6027" t="s">
        <v>743</v>
      </c>
      <c r="AH6027" t="e">
        <f>VLOOKUP(C6027,'CREAR HV'!A:A,1,0)</f>
        <v>#N/A</v>
      </c>
    </row>
    <row r="6028" spans="1:34" x14ac:dyDescent="0.3">
      <c r="A6028" t="s">
        <v>10946</v>
      </c>
      <c r="B6028" t="s">
        <v>10947</v>
      </c>
      <c r="C6028">
        <v>51611242</v>
      </c>
      <c r="F6028" s="16">
        <v>22476</v>
      </c>
      <c r="G6028" t="s">
        <v>585</v>
      </c>
      <c r="H6028" t="s">
        <v>535</v>
      </c>
      <c r="I6028" t="s">
        <v>5356</v>
      </c>
      <c r="J6028" t="s">
        <v>411</v>
      </c>
      <c r="K6028" t="s">
        <v>840</v>
      </c>
      <c r="L6028" t="s">
        <v>5357</v>
      </c>
      <c r="O6028" t="s">
        <v>5358</v>
      </c>
      <c r="P6028" t="s">
        <v>10955</v>
      </c>
      <c r="Q6028" t="s">
        <v>741</v>
      </c>
      <c r="AG6028" t="s">
        <v>769</v>
      </c>
      <c r="AH6028" t="e">
        <f>VLOOKUP(C6028,'CREAR HV'!A:A,1,0)</f>
        <v>#N/A</v>
      </c>
    </row>
    <row r="6029" spans="1:34" x14ac:dyDescent="0.3">
      <c r="A6029" t="s">
        <v>10946</v>
      </c>
      <c r="B6029" t="s">
        <v>10947</v>
      </c>
      <c r="C6029">
        <v>51662598</v>
      </c>
      <c r="F6029" s="16">
        <v>22972</v>
      </c>
      <c r="G6029" t="s">
        <v>44</v>
      </c>
      <c r="H6029" t="s">
        <v>44</v>
      </c>
      <c r="I6029" t="s">
        <v>5382</v>
      </c>
      <c r="J6029" t="s">
        <v>226</v>
      </c>
      <c r="K6029" t="s">
        <v>3879</v>
      </c>
      <c r="L6029" t="s">
        <v>119</v>
      </c>
      <c r="O6029" t="s">
        <v>5383</v>
      </c>
      <c r="P6029" t="s">
        <v>10955</v>
      </c>
      <c r="Q6029" t="s">
        <v>741</v>
      </c>
      <c r="AG6029" t="s">
        <v>743</v>
      </c>
      <c r="AH6029" t="e">
        <f>VLOOKUP(C6029,'CREAR HV'!A:A,1,0)</f>
        <v>#N/A</v>
      </c>
    </row>
    <row r="6030" spans="1:34" x14ac:dyDescent="0.3">
      <c r="A6030" t="s">
        <v>10946</v>
      </c>
      <c r="B6030" t="s">
        <v>10947</v>
      </c>
      <c r="C6030">
        <v>73169556</v>
      </c>
      <c r="F6030" s="16">
        <v>27444</v>
      </c>
      <c r="G6030" t="s">
        <v>53</v>
      </c>
      <c r="H6030" t="s">
        <v>53</v>
      </c>
      <c r="I6030" t="s">
        <v>6795</v>
      </c>
      <c r="J6030" t="s">
        <v>6796</v>
      </c>
      <c r="K6030" t="s">
        <v>6797</v>
      </c>
      <c r="L6030" t="s">
        <v>6798</v>
      </c>
      <c r="O6030" t="s">
        <v>6799</v>
      </c>
      <c r="P6030" t="s">
        <v>10950</v>
      </c>
      <c r="Q6030" t="s">
        <v>741</v>
      </c>
      <c r="V6030">
        <v>73169556</v>
      </c>
      <c r="W6030" t="s">
        <v>742</v>
      </c>
      <c r="X6030">
        <v>14</v>
      </c>
      <c r="AG6030" t="s">
        <v>769</v>
      </c>
      <c r="AH6030" t="e">
        <f>VLOOKUP(C6030,'CREAR HV'!A:A,1,0)</f>
        <v>#N/A</v>
      </c>
    </row>
    <row r="6031" spans="1:34" x14ac:dyDescent="0.3">
      <c r="A6031" t="s">
        <v>10946</v>
      </c>
      <c r="B6031" t="s">
        <v>10947</v>
      </c>
      <c r="C6031">
        <v>31991132</v>
      </c>
      <c r="F6031" s="16">
        <v>25277</v>
      </c>
      <c r="G6031" t="s">
        <v>44</v>
      </c>
      <c r="H6031" t="s">
        <v>44</v>
      </c>
      <c r="I6031" t="s">
        <v>3571</v>
      </c>
      <c r="J6031" t="s">
        <v>215</v>
      </c>
      <c r="K6031" t="s">
        <v>316</v>
      </c>
      <c r="L6031" t="s">
        <v>3572</v>
      </c>
      <c r="O6031" t="s">
        <v>3573</v>
      </c>
      <c r="P6031" t="s">
        <v>10955</v>
      </c>
      <c r="Q6031" t="s">
        <v>741</v>
      </c>
      <c r="AG6031" t="s">
        <v>743</v>
      </c>
      <c r="AH6031" t="e">
        <f>VLOOKUP(C6031,'CREAR HV'!A:A,1,0)</f>
        <v>#N/A</v>
      </c>
    </row>
    <row r="6032" spans="1:34" x14ac:dyDescent="0.3">
      <c r="A6032" t="s">
        <v>10946</v>
      </c>
      <c r="B6032" t="s">
        <v>10947</v>
      </c>
      <c r="C6032">
        <v>51890139</v>
      </c>
      <c r="F6032" s="16">
        <v>24880</v>
      </c>
      <c r="G6032" t="s">
        <v>47</v>
      </c>
      <c r="H6032" t="s">
        <v>47</v>
      </c>
      <c r="I6032" t="s">
        <v>2931</v>
      </c>
      <c r="J6032" t="s">
        <v>5494</v>
      </c>
      <c r="K6032" t="s">
        <v>152</v>
      </c>
      <c r="L6032" t="s">
        <v>5495</v>
      </c>
      <c r="O6032" t="s">
        <v>5496</v>
      </c>
      <c r="P6032" t="s">
        <v>10955</v>
      </c>
      <c r="Q6032" t="s">
        <v>741</v>
      </c>
      <c r="AG6032" t="s">
        <v>743</v>
      </c>
      <c r="AH6032" t="e">
        <f>VLOOKUP(C6032,'CREAR HV'!A:A,1,0)</f>
        <v>#N/A</v>
      </c>
    </row>
    <row r="6033" spans="1:34" x14ac:dyDescent="0.3">
      <c r="A6033" t="s">
        <v>10946</v>
      </c>
      <c r="B6033" t="s">
        <v>10947</v>
      </c>
      <c r="C6033">
        <v>51840834</v>
      </c>
      <c r="F6033" s="16">
        <v>24188</v>
      </c>
      <c r="G6033" t="s">
        <v>44</v>
      </c>
      <c r="H6033" t="s">
        <v>44</v>
      </c>
      <c r="I6033" t="s">
        <v>5463</v>
      </c>
      <c r="J6033" t="s">
        <v>279</v>
      </c>
      <c r="K6033" t="s">
        <v>2220</v>
      </c>
      <c r="L6033" t="s">
        <v>5464</v>
      </c>
      <c r="O6033" t="s">
        <v>5465</v>
      </c>
      <c r="P6033" t="s">
        <v>10955</v>
      </c>
      <c r="Q6033" t="s">
        <v>741</v>
      </c>
      <c r="AG6033" t="s">
        <v>769</v>
      </c>
      <c r="AH6033" t="e">
        <f>VLOOKUP(C6033,'CREAR HV'!A:A,1,0)</f>
        <v>#N/A</v>
      </c>
    </row>
    <row r="6034" spans="1:34" x14ac:dyDescent="0.3">
      <c r="A6034" t="s">
        <v>10946</v>
      </c>
      <c r="B6034" t="s">
        <v>10947</v>
      </c>
      <c r="C6034">
        <v>51916418</v>
      </c>
      <c r="F6034" s="16">
        <v>25134</v>
      </c>
      <c r="G6034" t="s">
        <v>44</v>
      </c>
      <c r="H6034" t="s">
        <v>44</v>
      </c>
      <c r="I6034" t="s">
        <v>3066</v>
      </c>
      <c r="J6034" t="s">
        <v>422</v>
      </c>
      <c r="K6034" t="s">
        <v>328</v>
      </c>
      <c r="L6034" t="s">
        <v>5506</v>
      </c>
      <c r="O6034" t="s">
        <v>5507</v>
      </c>
      <c r="P6034" t="s">
        <v>10955</v>
      </c>
      <c r="Q6034" t="s">
        <v>741</v>
      </c>
      <c r="AG6034" t="s">
        <v>743</v>
      </c>
      <c r="AH6034" t="e">
        <f>VLOOKUP(C6034,'CREAR HV'!A:A,1,0)</f>
        <v>#N/A</v>
      </c>
    </row>
    <row r="6035" spans="1:34" x14ac:dyDescent="0.3">
      <c r="A6035" t="s">
        <v>10946</v>
      </c>
      <c r="B6035" t="s">
        <v>10947</v>
      </c>
      <c r="C6035">
        <v>51919821</v>
      </c>
      <c r="F6035" s="16">
        <v>25099</v>
      </c>
      <c r="G6035" t="s">
        <v>44</v>
      </c>
      <c r="H6035" t="s">
        <v>44</v>
      </c>
      <c r="I6035" t="s">
        <v>5508</v>
      </c>
      <c r="J6035" t="s">
        <v>1127</v>
      </c>
      <c r="K6035" t="s">
        <v>249</v>
      </c>
      <c r="L6035" t="s">
        <v>5509</v>
      </c>
      <c r="O6035" t="s">
        <v>5510</v>
      </c>
      <c r="P6035" t="s">
        <v>10955</v>
      </c>
      <c r="Q6035" t="s">
        <v>741</v>
      </c>
      <c r="AG6035" t="s">
        <v>743</v>
      </c>
      <c r="AH6035" t="e">
        <f>VLOOKUP(C6035,'CREAR HV'!A:A,1,0)</f>
        <v>#N/A</v>
      </c>
    </row>
    <row r="6036" spans="1:34" x14ac:dyDescent="0.3">
      <c r="A6036" t="s">
        <v>10946</v>
      </c>
      <c r="B6036" t="s">
        <v>10947</v>
      </c>
      <c r="C6036">
        <v>1053339747</v>
      </c>
      <c r="F6036" s="16">
        <v>33798</v>
      </c>
      <c r="G6036" t="s">
        <v>1146</v>
      </c>
      <c r="H6036" t="s">
        <v>86</v>
      </c>
      <c r="I6036" t="s">
        <v>15026</v>
      </c>
      <c r="J6036" t="s">
        <v>242</v>
      </c>
      <c r="K6036" t="s">
        <v>226</v>
      </c>
      <c r="L6036" t="s">
        <v>15027</v>
      </c>
      <c r="O6036" t="s">
        <v>15028</v>
      </c>
      <c r="P6036" t="s">
        <v>10950</v>
      </c>
      <c r="Q6036" t="s">
        <v>741</v>
      </c>
      <c r="V6036">
        <v>1053339747</v>
      </c>
      <c r="W6036" t="s">
        <v>742</v>
      </c>
      <c r="X6036">
        <v>7</v>
      </c>
      <c r="AG6036" t="s">
        <v>159</v>
      </c>
      <c r="AH6036" t="e">
        <f>VLOOKUP(C6036,'CREAR HV'!A:A,1,0)</f>
        <v>#N/A</v>
      </c>
    </row>
    <row r="6037" spans="1:34" x14ac:dyDescent="0.3">
      <c r="A6037" t="s">
        <v>10946</v>
      </c>
      <c r="B6037" t="s">
        <v>10947</v>
      </c>
      <c r="C6037">
        <v>12141301</v>
      </c>
      <c r="E6037" s="16">
        <v>29934</v>
      </c>
      <c r="F6037" s="16">
        <v>23259</v>
      </c>
      <c r="G6037" t="s">
        <v>40</v>
      </c>
      <c r="H6037" t="s">
        <v>40</v>
      </c>
      <c r="I6037" t="s">
        <v>1630</v>
      </c>
      <c r="J6037" t="s">
        <v>402</v>
      </c>
      <c r="K6037" t="s">
        <v>226</v>
      </c>
      <c r="L6037" t="s">
        <v>1631</v>
      </c>
      <c r="O6037" t="s">
        <v>1632</v>
      </c>
      <c r="P6037" t="s">
        <v>10950</v>
      </c>
      <c r="Q6037" t="s">
        <v>1038</v>
      </c>
      <c r="R6037" t="s">
        <v>814</v>
      </c>
      <c r="S6037" t="s">
        <v>1633</v>
      </c>
      <c r="T6037" t="s">
        <v>1634</v>
      </c>
      <c r="W6037" t="s">
        <v>742</v>
      </c>
      <c r="X6037">
        <v>55</v>
      </c>
      <c r="AB6037" t="s">
        <v>1635</v>
      </c>
      <c r="AG6037" t="s">
        <v>769</v>
      </c>
      <c r="AH6037" t="e">
        <f>VLOOKUP(C6037,'CREAR HV'!A:A,1,0)</f>
        <v>#N/A</v>
      </c>
    </row>
    <row r="6038" spans="1:34" x14ac:dyDescent="0.3">
      <c r="A6038" t="s">
        <v>10946</v>
      </c>
      <c r="B6038" t="s">
        <v>10947</v>
      </c>
      <c r="C6038">
        <v>51815024</v>
      </c>
      <c r="E6038" s="16">
        <v>30866</v>
      </c>
      <c r="F6038" s="16">
        <v>23118</v>
      </c>
      <c r="G6038" t="s">
        <v>2520</v>
      </c>
      <c r="H6038" t="s">
        <v>2521</v>
      </c>
      <c r="I6038" t="s">
        <v>5453</v>
      </c>
      <c r="J6038" t="s">
        <v>515</v>
      </c>
      <c r="K6038" t="s">
        <v>404</v>
      </c>
      <c r="L6038" t="s">
        <v>5454</v>
      </c>
      <c r="O6038" t="s">
        <v>5455</v>
      </c>
      <c r="P6038" t="s">
        <v>10955</v>
      </c>
      <c r="Q6038" t="s">
        <v>741</v>
      </c>
      <c r="R6038" t="s">
        <v>814</v>
      </c>
      <c r="S6038" t="s">
        <v>1633</v>
      </c>
      <c r="T6038" t="s">
        <v>1634</v>
      </c>
      <c r="W6038" t="s">
        <v>850</v>
      </c>
      <c r="X6038">
        <v>0</v>
      </c>
      <c r="Z6038" t="s">
        <v>2193</v>
      </c>
      <c r="AB6038" t="s">
        <v>5456</v>
      </c>
      <c r="AC6038" t="s">
        <v>5457</v>
      </c>
      <c r="AG6038" t="s">
        <v>743</v>
      </c>
      <c r="AH6038" t="e">
        <f>VLOOKUP(C6038,'CREAR HV'!A:A,1,0)</f>
        <v>#N/A</v>
      </c>
    </row>
    <row r="6039" spans="1:34" x14ac:dyDescent="0.3">
      <c r="A6039" t="s">
        <v>10946</v>
      </c>
      <c r="B6039" t="s">
        <v>10947</v>
      </c>
      <c r="C6039">
        <v>51815024</v>
      </c>
      <c r="E6039" s="16">
        <v>30866</v>
      </c>
      <c r="F6039" s="16">
        <v>23118</v>
      </c>
      <c r="G6039" t="s">
        <v>2520</v>
      </c>
      <c r="H6039" t="s">
        <v>2521</v>
      </c>
      <c r="I6039" t="s">
        <v>5453</v>
      </c>
      <c r="J6039" t="s">
        <v>515</v>
      </c>
      <c r="K6039" t="s">
        <v>404</v>
      </c>
      <c r="L6039" t="s">
        <v>5454</v>
      </c>
      <c r="O6039" t="s">
        <v>5455</v>
      </c>
      <c r="P6039" t="s">
        <v>10955</v>
      </c>
      <c r="Q6039" t="s">
        <v>741</v>
      </c>
      <c r="R6039" t="s">
        <v>814</v>
      </c>
      <c r="S6039" t="s">
        <v>1633</v>
      </c>
      <c r="T6039" t="s">
        <v>1634</v>
      </c>
      <c r="W6039" t="s">
        <v>850</v>
      </c>
      <c r="X6039">
        <v>0</v>
      </c>
      <c r="Z6039" t="s">
        <v>2193</v>
      </c>
      <c r="AB6039" t="s">
        <v>5456</v>
      </c>
      <c r="AC6039" t="s">
        <v>5457</v>
      </c>
      <c r="AG6039" t="s">
        <v>743</v>
      </c>
      <c r="AH6039" t="e">
        <f>VLOOKUP(C6039,'CREAR HV'!A:A,1,0)</f>
        <v>#N/A</v>
      </c>
    </row>
    <row r="6040" spans="1:34" x14ac:dyDescent="0.3">
      <c r="A6040" t="s">
        <v>10946</v>
      </c>
      <c r="B6040" t="s">
        <v>10947</v>
      </c>
      <c r="C6040">
        <v>51815024</v>
      </c>
      <c r="E6040" s="16">
        <v>30866</v>
      </c>
      <c r="F6040" s="16">
        <v>23118</v>
      </c>
      <c r="G6040" t="s">
        <v>2520</v>
      </c>
      <c r="H6040" t="s">
        <v>2521</v>
      </c>
      <c r="I6040" t="s">
        <v>5453</v>
      </c>
      <c r="J6040" t="s">
        <v>515</v>
      </c>
      <c r="K6040" t="s">
        <v>404</v>
      </c>
      <c r="L6040" t="s">
        <v>5454</v>
      </c>
      <c r="O6040" t="s">
        <v>5455</v>
      </c>
      <c r="P6040" t="s">
        <v>10955</v>
      </c>
      <c r="Q6040" t="s">
        <v>741</v>
      </c>
      <c r="R6040" t="s">
        <v>814</v>
      </c>
      <c r="S6040" t="s">
        <v>1633</v>
      </c>
      <c r="T6040" t="s">
        <v>1634</v>
      </c>
      <c r="W6040" t="s">
        <v>850</v>
      </c>
      <c r="X6040">
        <v>0</v>
      </c>
      <c r="Z6040" t="s">
        <v>2193</v>
      </c>
      <c r="AB6040" t="s">
        <v>5456</v>
      </c>
      <c r="AC6040" t="s">
        <v>5457</v>
      </c>
      <c r="AG6040" t="s">
        <v>743</v>
      </c>
      <c r="AH6040" t="e">
        <f>VLOOKUP(C6040,'CREAR HV'!A:A,1,0)</f>
        <v>#N/A</v>
      </c>
    </row>
    <row r="6041" spans="1:34" x14ac:dyDescent="0.3">
      <c r="A6041" t="s">
        <v>10946</v>
      </c>
      <c r="B6041" t="s">
        <v>10947</v>
      </c>
      <c r="C6041">
        <v>51815024</v>
      </c>
      <c r="E6041" s="16">
        <v>30866</v>
      </c>
      <c r="F6041" s="16">
        <v>23118</v>
      </c>
      <c r="G6041" t="s">
        <v>2520</v>
      </c>
      <c r="H6041" t="s">
        <v>2521</v>
      </c>
      <c r="I6041" t="s">
        <v>5453</v>
      </c>
      <c r="J6041" t="s">
        <v>515</v>
      </c>
      <c r="K6041" t="s">
        <v>404</v>
      </c>
      <c r="L6041" t="s">
        <v>5454</v>
      </c>
      <c r="O6041" t="s">
        <v>5455</v>
      </c>
      <c r="P6041" t="s">
        <v>10955</v>
      </c>
      <c r="Q6041" t="s">
        <v>741</v>
      </c>
      <c r="R6041" t="s">
        <v>814</v>
      </c>
      <c r="S6041" t="s">
        <v>1633</v>
      </c>
      <c r="T6041" t="s">
        <v>1634</v>
      </c>
      <c r="W6041" t="s">
        <v>850</v>
      </c>
      <c r="X6041">
        <v>0</v>
      </c>
      <c r="Z6041" t="s">
        <v>2193</v>
      </c>
      <c r="AB6041" t="s">
        <v>5456</v>
      </c>
      <c r="AC6041" t="s">
        <v>5457</v>
      </c>
      <c r="AG6041" t="s">
        <v>743</v>
      </c>
      <c r="AH6041" t="e">
        <f>VLOOKUP(C6041,'CREAR HV'!A:A,1,0)</f>
        <v>#N/A</v>
      </c>
    </row>
    <row r="6042" spans="1:34" x14ac:dyDescent="0.3">
      <c r="A6042" t="s">
        <v>10946</v>
      </c>
      <c r="B6042" t="s">
        <v>10947</v>
      </c>
      <c r="C6042">
        <v>51815024</v>
      </c>
      <c r="E6042" s="16">
        <v>30866</v>
      </c>
      <c r="F6042" s="16">
        <v>23118</v>
      </c>
      <c r="G6042" t="s">
        <v>2520</v>
      </c>
      <c r="H6042" t="s">
        <v>2521</v>
      </c>
      <c r="I6042" t="s">
        <v>5453</v>
      </c>
      <c r="J6042" t="s">
        <v>515</v>
      </c>
      <c r="K6042" t="s">
        <v>404</v>
      </c>
      <c r="L6042" t="s">
        <v>5454</v>
      </c>
      <c r="O6042" t="s">
        <v>5455</v>
      </c>
      <c r="P6042" t="s">
        <v>10955</v>
      </c>
      <c r="Q6042" t="s">
        <v>741</v>
      </c>
      <c r="R6042" t="s">
        <v>814</v>
      </c>
      <c r="S6042" t="s">
        <v>1633</v>
      </c>
      <c r="T6042" t="s">
        <v>1634</v>
      </c>
      <c r="W6042" t="s">
        <v>850</v>
      </c>
      <c r="X6042">
        <v>0</v>
      </c>
      <c r="Z6042" t="s">
        <v>2193</v>
      </c>
      <c r="AB6042" t="s">
        <v>5456</v>
      </c>
      <c r="AC6042" t="s">
        <v>5457</v>
      </c>
      <c r="AG6042" t="s">
        <v>743</v>
      </c>
      <c r="AH6042" t="e">
        <f>VLOOKUP(C6042,'CREAR HV'!A:A,1,0)</f>
        <v>#N/A</v>
      </c>
    </row>
    <row r="6043" spans="1:34" x14ac:dyDescent="0.3">
      <c r="A6043" t="s">
        <v>10946</v>
      </c>
      <c r="B6043" t="s">
        <v>10947</v>
      </c>
      <c r="C6043">
        <v>51815024</v>
      </c>
      <c r="E6043" s="16">
        <v>30866</v>
      </c>
      <c r="F6043" s="16">
        <v>23118</v>
      </c>
      <c r="G6043" t="s">
        <v>2520</v>
      </c>
      <c r="H6043" t="s">
        <v>2521</v>
      </c>
      <c r="I6043" t="s">
        <v>5453</v>
      </c>
      <c r="J6043" t="s">
        <v>515</v>
      </c>
      <c r="K6043" t="s">
        <v>404</v>
      </c>
      <c r="L6043" t="s">
        <v>5454</v>
      </c>
      <c r="O6043" t="s">
        <v>5455</v>
      </c>
      <c r="P6043" t="s">
        <v>10955</v>
      </c>
      <c r="Q6043" t="s">
        <v>741</v>
      </c>
      <c r="R6043" t="s">
        <v>814</v>
      </c>
      <c r="S6043" t="s">
        <v>1633</v>
      </c>
      <c r="T6043" t="s">
        <v>1634</v>
      </c>
      <c r="W6043" t="s">
        <v>850</v>
      </c>
      <c r="X6043">
        <v>0</v>
      </c>
      <c r="Z6043" t="s">
        <v>2193</v>
      </c>
      <c r="AB6043" t="s">
        <v>5456</v>
      </c>
      <c r="AC6043" t="s">
        <v>5457</v>
      </c>
      <c r="AG6043" t="s">
        <v>743</v>
      </c>
      <c r="AH6043" t="e">
        <f>VLOOKUP(C6043,'CREAR HV'!A:A,1,0)</f>
        <v>#N/A</v>
      </c>
    </row>
    <row r="6044" spans="1:34" x14ac:dyDescent="0.3">
      <c r="A6044" t="s">
        <v>10946</v>
      </c>
      <c r="B6044" t="s">
        <v>10947</v>
      </c>
      <c r="C6044">
        <v>51815024</v>
      </c>
      <c r="E6044" s="16">
        <v>30866</v>
      </c>
      <c r="F6044" s="16">
        <v>23118</v>
      </c>
      <c r="G6044" t="s">
        <v>2520</v>
      </c>
      <c r="H6044" t="s">
        <v>2521</v>
      </c>
      <c r="I6044" t="s">
        <v>5453</v>
      </c>
      <c r="J6044" t="s">
        <v>515</v>
      </c>
      <c r="K6044" t="s">
        <v>404</v>
      </c>
      <c r="L6044" t="s">
        <v>5454</v>
      </c>
      <c r="O6044" t="s">
        <v>5455</v>
      </c>
      <c r="P6044" t="s">
        <v>10955</v>
      </c>
      <c r="Q6044" t="s">
        <v>741</v>
      </c>
      <c r="R6044" t="s">
        <v>814</v>
      </c>
      <c r="S6044" t="s">
        <v>1633</v>
      </c>
      <c r="T6044" t="s">
        <v>1634</v>
      </c>
      <c r="W6044" t="s">
        <v>850</v>
      </c>
      <c r="X6044">
        <v>0</v>
      </c>
      <c r="Z6044" t="s">
        <v>2193</v>
      </c>
      <c r="AB6044" t="s">
        <v>5456</v>
      </c>
      <c r="AC6044" t="s">
        <v>5457</v>
      </c>
      <c r="AG6044" t="s">
        <v>743</v>
      </c>
      <c r="AH6044" t="e">
        <f>VLOOKUP(C6044,'CREAR HV'!A:A,1,0)</f>
        <v>#N/A</v>
      </c>
    </row>
    <row r="6045" spans="1:34" x14ac:dyDescent="0.3">
      <c r="A6045" t="s">
        <v>10946</v>
      </c>
      <c r="B6045" t="s">
        <v>10947</v>
      </c>
      <c r="C6045">
        <v>51815024</v>
      </c>
      <c r="E6045" s="16">
        <v>30866</v>
      </c>
      <c r="F6045" s="16">
        <v>23118</v>
      </c>
      <c r="G6045" t="s">
        <v>2520</v>
      </c>
      <c r="H6045" t="s">
        <v>2521</v>
      </c>
      <c r="I6045" t="s">
        <v>5453</v>
      </c>
      <c r="J6045" t="s">
        <v>515</v>
      </c>
      <c r="K6045" t="s">
        <v>404</v>
      </c>
      <c r="L6045" t="s">
        <v>5454</v>
      </c>
      <c r="O6045" t="s">
        <v>5455</v>
      </c>
      <c r="P6045" t="s">
        <v>10955</v>
      </c>
      <c r="Q6045" t="s">
        <v>741</v>
      </c>
      <c r="R6045" t="s">
        <v>814</v>
      </c>
      <c r="S6045" t="s">
        <v>1633</v>
      </c>
      <c r="T6045" t="s">
        <v>1634</v>
      </c>
      <c r="W6045" t="s">
        <v>850</v>
      </c>
      <c r="X6045">
        <v>0</v>
      </c>
      <c r="Z6045" t="s">
        <v>2193</v>
      </c>
      <c r="AB6045" t="s">
        <v>5456</v>
      </c>
      <c r="AC6045" t="s">
        <v>5457</v>
      </c>
      <c r="AG6045" t="s">
        <v>743</v>
      </c>
      <c r="AH6045" t="e">
        <f>VLOOKUP(C6045,'CREAR HV'!A:A,1,0)</f>
        <v>#N/A</v>
      </c>
    </row>
    <row r="6046" spans="1:34" x14ac:dyDescent="0.3">
      <c r="A6046" t="s">
        <v>10946</v>
      </c>
      <c r="B6046" t="s">
        <v>10947</v>
      </c>
      <c r="C6046">
        <v>51815024</v>
      </c>
      <c r="E6046" s="16">
        <v>30866</v>
      </c>
      <c r="F6046" s="16">
        <v>23118</v>
      </c>
      <c r="G6046" t="s">
        <v>2520</v>
      </c>
      <c r="H6046" t="s">
        <v>2521</v>
      </c>
      <c r="I6046" t="s">
        <v>5453</v>
      </c>
      <c r="J6046" t="s">
        <v>515</v>
      </c>
      <c r="K6046" t="s">
        <v>404</v>
      </c>
      <c r="L6046" t="s">
        <v>5454</v>
      </c>
      <c r="O6046" t="s">
        <v>5455</v>
      </c>
      <c r="P6046" t="s">
        <v>10955</v>
      </c>
      <c r="Q6046" t="s">
        <v>741</v>
      </c>
      <c r="R6046" t="s">
        <v>814</v>
      </c>
      <c r="S6046" t="s">
        <v>1633</v>
      </c>
      <c r="T6046" t="s">
        <v>1634</v>
      </c>
      <c r="W6046" t="s">
        <v>850</v>
      </c>
      <c r="X6046">
        <v>0</v>
      </c>
      <c r="Z6046" t="s">
        <v>3124</v>
      </c>
      <c r="AB6046" t="s">
        <v>5456</v>
      </c>
      <c r="AC6046" t="s">
        <v>5457</v>
      </c>
      <c r="AG6046" t="s">
        <v>743</v>
      </c>
      <c r="AH6046" t="e">
        <f>VLOOKUP(C6046,'CREAR HV'!A:A,1,0)</f>
        <v>#N/A</v>
      </c>
    </row>
    <row r="6047" spans="1:34" x14ac:dyDescent="0.3">
      <c r="A6047" t="s">
        <v>10946</v>
      </c>
      <c r="B6047" t="s">
        <v>10947</v>
      </c>
      <c r="C6047">
        <v>51815024</v>
      </c>
      <c r="E6047" s="16">
        <v>30866</v>
      </c>
      <c r="F6047" s="16">
        <v>23118</v>
      </c>
      <c r="G6047" t="s">
        <v>2520</v>
      </c>
      <c r="H6047" t="s">
        <v>2521</v>
      </c>
      <c r="I6047" t="s">
        <v>5453</v>
      </c>
      <c r="J6047" t="s">
        <v>515</v>
      </c>
      <c r="K6047" t="s">
        <v>404</v>
      </c>
      <c r="L6047" t="s">
        <v>5454</v>
      </c>
      <c r="O6047" t="s">
        <v>5455</v>
      </c>
      <c r="P6047" t="s">
        <v>10955</v>
      </c>
      <c r="Q6047" t="s">
        <v>741</v>
      </c>
      <c r="R6047" t="s">
        <v>814</v>
      </c>
      <c r="S6047" t="s">
        <v>1633</v>
      </c>
      <c r="T6047" t="s">
        <v>1634</v>
      </c>
      <c r="W6047" t="s">
        <v>850</v>
      </c>
      <c r="X6047">
        <v>0</v>
      </c>
      <c r="Z6047" t="s">
        <v>3124</v>
      </c>
      <c r="AB6047" t="s">
        <v>5456</v>
      </c>
      <c r="AC6047" t="s">
        <v>5457</v>
      </c>
      <c r="AG6047" t="s">
        <v>743</v>
      </c>
      <c r="AH6047" t="e">
        <f>VLOOKUP(C6047,'CREAR HV'!A:A,1,0)</f>
        <v>#N/A</v>
      </c>
    </row>
    <row r="6048" spans="1:34" x14ac:dyDescent="0.3">
      <c r="A6048" t="s">
        <v>10946</v>
      </c>
      <c r="B6048" t="s">
        <v>10947</v>
      </c>
      <c r="C6048">
        <v>51815024</v>
      </c>
      <c r="E6048" s="16">
        <v>30866</v>
      </c>
      <c r="F6048" s="16">
        <v>23118</v>
      </c>
      <c r="G6048" t="s">
        <v>2520</v>
      </c>
      <c r="H6048" t="s">
        <v>2521</v>
      </c>
      <c r="I6048" t="s">
        <v>5453</v>
      </c>
      <c r="J6048" t="s">
        <v>515</v>
      </c>
      <c r="K6048" t="s">
        <v>404</v>
      </c>
      <c r="L6048" t="s">
        <v>5454</v>
      </c>
      <c r="O6048" t="s">
        <v>5455</v>
      </c>
      <c r="P6048" t="s">
        <v>10955</v>
      </c>
      <c r="Q6048" t="s">
        <v>741</v>
      </c>
      <c r="R6048" t="s">
        <v>814</v>
      </c>
      <c r="S6048" t="s">
        <v>1633</v>
      </c>
      <c r="T6048" t="s">
        <v>1634</v>
      </c>
      <c r="W6048" t="s">
        <v>850</v>
      </c>
      <c r="X6048">
        <v>0</v>
      </c>
      <c r="Z6048" t="s">
        <v>3124</v>
      </c>
      <c r="AB6048" t="s">
        <v>5456</v>
      </c>
      <c r="AC6048" t="s">
        <v>5457</v>
      </c>
      <c r="AG6048" t="s">
        <v>743</v>
      </c>
      <c r="AH6048" t="e">
        <f>VLOOKUP(C6048,'CREAR HV'!A:A,1,0)</f>
        <v>#N/A</v>
      </c>
    </row>
    <row r="6049" spans="1:34" x14ac:dyDescent="0.3">
      <c r="A6049" t="s">
        <v>10946</v>
      </c>
      <c r="B6049" t="s">
        <v>10947</v>
      </c>
      <c r="C6049">
        <v>51815024</v>
      </c>
      <c r="E6049" s="16">
        <v>30866</v>
      </c>
      <c r="F6049" s="16">
        <v>23118</v>
      </c>
      <c r="G6049" t="s">
        <v>2520</v>
      </c>
      <c r="H6049" t="s">
        <v>2521</v>
      </c>
      <c r="I6049" t="s">
        <v>5453</v>
      </c>
      <c r="J6049" t="s">
        <v>515</v>
      </c>
      <c r="K6049" t="s">
        <v>404</v>
      </c>
      <c r="L6049" t="s">
        <v>5454</v>
      </c>
      <c r="O6049" t="s">
        <v>5455</v>
      </c>
      <c r="P6049" t="s">
        <v>10955</v>
      </c>
      <c r="Q6049" t="s">
        <v>741</v>
      </c>
      <c r="R6049" t="s">
        <v>814</v>
      </c>
      <c r="S6049" t="s">
        <v>1633</v>
      </c>
      <c r="T6049" t="s">
        <v>1634</v>
      </c>
      <c r="W6049" t="s">
        <v>850</v>
      </c>
      <c r="X6049">
        <v>0</v>
      </c>
      <c r="Z6049" t="s">
        <v>3124</v>
      </c>
      <c r="AB6049" t="s">
        <v>5456</v>
      </c>
      <c r="AC6049" t="s">
        <v>5457</v>
      </c>
      <c r="AG6049" t="s">
        <v>743</v>
      </c>
      <c r="AH6049" t="e">
        <f>VLOOKUP(C6049,'CREAR HV'!A:A,1,0)</f>
        <v>#N/A</v>
      </c>
    </row>
    <row r="6050" spans="1:34" x14ac:dyDescent="0.3">
      <c r="A6050" t="s">
        <v>10946</v>
      </c>
      <c r="B6050" t="s">
        <v>10947</v>
      </c>
      <c r="C6050">
        <v>65690065</v>
      </c>
      <c r="F6050" s="16">
        <v>22044</v>
      </c>
      <c r="G6050" t="s">
        <v>49</v>
      </c>
      <c r="H6050" t="s">
        <v>49</v>
      </c>
      <c r="I6050" t="s">
        <v>6317</v>
      </c>
      <c r="J6050" t="s">
        <v>1220</v>
      </c>
      <c r="K6050" t="s">
        <v>6318</v>
      </c>
      <c r="L6050" t="s">
        <v>6319</v>
      </c>
      <c r="O6050" t="s">
        <v>6320</v>
      </c>
      <c r="P6050" t="s">
        <v>10950</v>
      </c>
      <c r="Q6050" t="s">
        <v>741</v>
      </c>
      <c r="AG6050" t="s">
        <v>769</v>
      </c>
      <c r="AH6050" t="e">
        <f>VLOOKUP(C6050,'CREAR HV'!A:A,1,0)</f>
        <v>#N/A</v>
      </c>
    </row>
    <row r="6051" spans="1:34" x14ac:dyDescent="0.3">
      <c r="A6051" t="s">
        <v>10946</v>
      </c>
      <c r="B6051" t="s">
        <v>10947</v>
      </c>
      <c r="C6051">
        <v>63435046</v>
      </c>
      <c r="F6051" s="16">
        <v>25171</v>
      </c>
      <c r="G6051" t="s">
        <v>818</v>
      </c>
      <c r="H6051" t="s">
        <v>1883</v>
      </c>
      <c r="I6051" t="s">
        <v>5521</v>
      </c>
      <c r="J6051" t="s">
        <v>5069</v>
      </c>
      <c r="K6051" t="s">
        <v>1885</v>
      </c>
      <c r="L6051" t="s">
        <v>6210</v>
      </c>
      <c r="O6051" t="s">
        <v>6211</v>
      </c>
      <c r="P6051" t="s">
        <v>10955</v>
      </c>
      <c r="Q6051" t="s">
        <v>741</v>
      </c>
      <c r="AG6051" t="s">
        <v>769</v>
      </c>
      <c r="AH6051" t="e">
        <f>VLOOKUP(C6051,'CREAR HV'!A:A,1,0)</f>
        <v>#N/A</v>
      </c>
    </row>
    <row r="6052" spans="1:34" x14ac:dyDescent="0.3">
      <c r="A6052" t="s">
        <v>10946</v>
      </c>
      <c r="B6052" t="s">
        <v>10947</v>
      </c>
      <c r="C6052">
        <v>65752901</v>
      </c>
      <c r="F6052" s="16">
        <v>26123</v>
      </c>
      <c r="G6052" t="s">
        <v>796</v>
      </c>
      <c r="H6052" t="s">
        <v>797</v>
      </c>
      <c r="I6052" t="s">
        <v>6352</v>
      </c>
      <c r="J6052" t="s">
        <v>212</v>
      </c>
      <c r="K6052" t="s">
        <v>170</v>
      </c>
      <c r="L6052" t="s">
        <v>6353</v>
      </c>
      <c r="O6052" t="s">
        <v>6354</v>
      </c>
      <c r="P6052" t="s">
        <v>10955</v>
      </c>
      <c r="Q6052" t="s">
        <v>741</v>
      </c>
      <c r="AG6052" t="s">
        <v>743</v>
      </c>
      <c r="AH6052" t="e">
        <f>VLOOKUP(C6052,'CREAR HV'!A:A,1,0)</f>
        <v>#N/A</v>
      </c>
    </row>
    <row r="6053" spans="1:34" x14ac:dyDescent="0.3">
      <c r="A6053" t="s">
        <v>10946</v>
      </c>
      <c r="B6053" t="s">
        <v>10947</v>
      </c>
      <c r="C6053">
        <v>63344294</v>
      </c>
      <c r="F6053" s="16">
        <v>25207</v>
      </c>
      <c r="G6053" t="s">
        <v>67</v>
      </c>
      <c r="H6053" t="s">
        <v>67</v>
      </c>
      <c r="I6053" t="s">
        <v>6193</v>
      </c>
      <c r="J6053" t="s">
        <v>1904</v>
      </c>
      <c r="K6053" t="s">
        <v>157</v>
      </c>
      <c r="L6053" t="s">
        <v>6194</v>
      </c>
      <c r="O6053" t="s">
        <v>6195</v>
      </c>
      <c r="P6053" t="s">
        <v>10955</v>
      </c>
      <c r="Q6053" t="s">
        <v>741</v>
      </c>
      <c r="AG6053" t="s">
        <v>743</v>
      </c>
      <c r="AH6053" t="e">
        <f>VLOOKUP(C6053,'CREAR HV'!A:A,1,0)</f>
        <v>#N/A</v>
      </c>
    </row>
    <row r="6054" spans="1:34" x14ac:dyDescent="0.3">
      <c r="A6054" t="s">
        <v>10946</v>
      </c>
      <c r="B6054" t="s">
        <v>10947</v>
      </c>
      <c r="C6054">
        <v>80374036</v>
      </c>
      <c r="E6054" s="16">
        <v>33140</v>
      </c>
      <c r="F6054" s="16">
        <v>26333</v>
      </c>
      <c r="G6054" t="s">
        <v>44</v>
      </c>
      <c r="H6054" t="s">
        <v>44</v>
      </c>
      <c r="I6054" t="s">
        <v>7524</v>
      </c>
      <c r="J6054" t="s">
        <v>5512</v>
      </c>
      <c r="K6054" t="s">
        <v>916</v>
      </c>
      <c r="L6054" t="s">
        <v>7525</v>
      </c>
      <c r="O6054" t="s">
        <v>7526</v>
      </c>
      <c r="P6054" t="s">
        <v>10950</v>
      </c>
      <c r="Q6054" t="s">
        <v>741</v>
      </c>
      <c r="R6054" t="s">
        <v>1054</v>
      </c>
      <c r="W6054" t="s">
        <v>795</v>
      </c>
      <c r="X6054">
        <v>55</v>
      </c>
      <c r="Z6054" t="s">
        <v>2953</v>
      </c>
      <c r="AB6054" t="s">
        <v>7527</v>
      </c>
      <c r="AC6054" t="s">
        <v>7528</v>
      </c>
      <c r="AG6054" t="s">
        <v>743</v>
      </c>
      <c r="AH6054" t="e">
        <f>VLOOKUP(C6054,'CREAR HV'!A:A,1,0)</f>
        <v>#N/A</v>
      </c>
    </row>
    <row r="6055" spans="1:34" x14ac:dyDescent="0.3">
      <c r="A6055" t="s">
        <v>10946</v>
      </c>
      <c r="B6055" t="s">
        <v>10947</v>
      </c>
      <c r="C6055">
        <v>80374036</v>
      </c>
      <c r="E6055" s="16">
        <v>33140</v>
      </c>
      <c r="F6055" s="16">
        <v>26333</v>
      </c>
      <c r="G6055" t="s">
        <v>44</v>
      </c>
      <c r="H6055" t="s">
        <v>44</v>
      </c>
      <c r="I6055" t="s">
        <v>7524</v>
      </c>
      <c r="J6055" t="s">
        <v>5512</v>
      </c>
      <c r="K6055" t="s">
        <v>916</v>
      </c>
      <c r="L6055" t="s">
        <v>7525</v>
      </c>
      <c r="O6055" t="s">
        <v>7526</v>
      </c>
      <c r="P6055" t="s">
        <v>10950</v>
      </c>
      <c r="Q6055" t="s">
        <v>741</v>
      </c>
      <c r="R6055" t="s">
        <v>1054</v>
      </c>
      <c r="W6055" t="s">
        <v>795</v>
      </c>
      <c r="X6055">
        <v>55</v>
      </c>
      <c r="Z6055" t="s">
        <v>2953</v>
      </c>
      <c r="AB6055" t="s">
        <v>7527</v>
      </c>
      <c r="AC6055" t="s">
        <v>7528</v>
      </c>
      <c r="AG6055" t="s">
        <v>743</v>
      </c>
      <c r="AH6055" t="e">
        <f>VLOOKUP(C6055,'CREAR HV'!A:A,1,0)</f>
        <v>#N/A</v>
      </c>
    </row>
    <row r="6056" spans="1:34" x14ac:dyDescent="0.3">
      <c r="A6056" t="s">
        <v>10946</v>
      </c>
      <c r="B6056" t="s">
        <v>10947</v>
      </c>
      <c r="C6056">
        <v>1020842145</v>
      </c>
      <c r="F6056" s="16">
        <v>36351</v>
      </c>
      <c r="G6056" t="s">
        <v>44</v>
      </c>
      <c r="H6056" t="s">
        <v>44</v>
      </c>
      <c r="I6056" t="s">
        <v>15029</v>
      </c>
      <c r="J6056" t="s">
        <v>222</v>
      </c>
      <c r="K6056" t="s">
        <v>173</v>
      </c>
      <c r="L6056" t="s">
        <v>15030</v>
      </c>
      <c r="P6056" t="s">
        <v>10955</v>
      </c>
      <c r="Q6056" t="s">
        <v>741</v>
      </c>
      <c r="AG6056" t="s">
        <v>159</v>
      </c>
      <c r="AH6056" t="e">
        <f>VLOOKUP(C6056,'CREAR HV'!A:A,1,0)</f>
        <v>#N/A</v>
      </c>
    </row>
    <row r="6057" spans="1:34" x14ac:dyDescent="0.3">
      <c r="A6057" t="s">
        <v>10946</v>
      </c>
      <c r="B6057" t="s">
        <v>10947</v>
      </c>
      <c r="C6057">
        <v>1121893407</v>
      </c>
      <c r="F6057" s="16">
        <v>33880</v>
      </c>
      <c r="G6057" t="s">
        <v>2229</v>
      </c>
      <c r="H6057" t="s">
        <v>2230</v>
      </c>
      <c r="I6057" t="s">
        <v>1471</v>
      </c>
      <c r="J6057" t="s">
        <v>315</v>
      </c>
      <c r="K6057" t="s">
        <v>15031</v>
      </c>
      <c r="L6057" t="s">
        <v>15032</v>
      </c>
      <c r="O6057" t="s">
        <v>15033</v>
      </c>
      <c r="P6057" t="s">
        <v>10950</v>
      </c>
      <c r="Q6057" t="s">
        <v>741</v>
      </c>
      <c r="V6057">
        <v>1121893407</v>
      </c>
      <c r="W6057" t="s">
        <v>742</v>
      </c>
      <c r="X6057">
        <v>5</v>
      </c>
      <c r="AG6057" t="s">
        <v>159</v>
      </c>
      <c r="AH6057" t="e">
        <f>VLOOKUP(C6057,'CREAR HV'!A:A,1,0)</f>
        <v>#N/A</v>
      </c>
    </row>
    <row r="6058" spans="1:34" x14ac:dyDescent="0.3">
      <c r="A6058" t="s">
        <v>10946</v>
      </c>
      <c r="B6058" t="s">
        <v>10947</v>
      </c>
      <c r="C6058">
        <v>63342562</v>
      </c>
      <c r="F6058" s="16">
        <v>24403</v>
      </c>
      <c r="G6058" t="s">
        <v>67</v>
      </c>
      <c r="H6058" t="s">
        <v>67</v>
      </c>
      <c r="I6058" t="s">
        <v>15034</v>
      </c>
      <c r="J6058" t="s">
        <v>273</v>
      </c>
      <c r="K6058" t="s">
        <v>7125</v>
      </c>
      <c r="L6058" t="s">
        <v>15035</v>
      </c>
      <c r="O6058" t="s">
        <v>15036</v>
      </c>
      <c r="P6058" t="s">
        <v>10955</v>
      </c>
      <c r="Q6058" t="s">
        <v>741</v>
      </c>
      <c r="AG6058" t="s">
        <v>159</v>
      </c>
      <c r="AH6058" t="e">
        <f>VLOOKUP(C6058,'CREAR HV'!A:A,1,0)</f>
        <v>#N/A</v>
      </c>
    </row>
    <row r="6059" spans="1:34" x14ac:dyDescent="0.3">
      <c r="A6059" t="s">
        <v>10946</v>
      </c>
      <c r="B6059" t="s">
        <v>10947</v>
      </c>
      <c r="C6059">
        <v>1018408125</v>
      </c>
      <c r="F6059" s="16">
        <v>31772</v>
      </c>
      <c r="G6059" t="s">
        <v>44</v>
      </c>
      <c r="H6059" t="s">
        <v>44</v>
      </c>
      <c r="I6059" t="s">
        <v>15037</v>
      </c>
      <c r="J6059" t="s">
        <v>242</v>
      </c>
      <c r="K6059" t="s">
        <v>226</v>
      </c>
      <c r="L6059" t="s">
        <v>15038</v>
      </c>
      <c r="O6059" t="s">
        <v>15039</v>
      </c>
      <c r="P6059" t="s">
        <v>10950</v>
      </c>
      <c r="Q6059" t="s">
        <v>741</v>
      </c>
      <c r="V6059">
        <v>86122658920</v>
      </c>
      <c r="W6059" t="s">
        <v>742</v>
      </c>
      <c r="X6059">
        <v>0</v>
      </c>
      <c r="AG6059" t="s">
        <v>159</v>
      </c>
      <c r="AH6059" t="e">
        <f>VLOOKUP(C6059,'CREAR HV'!A:A,1,0)</f>
        <v>#N/A</v>
      </c>
    </row>
    <row r="6060" spans="1:34" x14ac:dyDescent="0.3">
      <c r="A6060" t="s">
        <v>10946</v>
      </c>
      <c r="B6060" t="s">
        <v>10947</v>
      </c>
      <c r="C6060">
        <v>1019125602</v>
      </c>
      <c r="F6060" s="16">
        <v>35396</v>
      </c>
      <c r="G6060" t="s">
        <v>44</v>
      </c>
      <c r="H6060" t="s">
        <v>44</v>
      </c>
      <c r="I6060" t="s">
        <v>15040</v>
      </c>
      <c r="J6060" t="s">
        <v>1409</v>
      </c>
      <c r="K6060" t="s">
        <v>15041</v>
      </c>
      <c r="L6060" t="s">
        <v>15042</v>
      </c>
      <c r="O6060" t="s">
        <v>15043</v>
      </c>
      <c r="P6060" t="s">
        <v>10950</v>
      </c>
      <c r="Q6060" t="s">
        <v>741</v>
      </c>
      <c r="V6060">
        <v>1019125602</v>
      </c>
      <c r="W6060" t="s">
        <v>795</v>
      </c>
      <c r="X6060">
        <v>0</v>
      </c>
      <c r="AG6060" t="s">
        <v>159</v>
      </c>
      <c r="AH6060" t="e">
        <f>VLOOKUP(C6060,'CREAR HV'!A:A,1,0)</f>
        <v>#N/A</v>
      </c>
    </row>
    <row r="6061" spans="1:34" x14ac:dyDescent="0.3">
      <c r="A6061" t="s">
        <v>10946</v>
      </c>
      <c r="B6061" t="s">
        <v>10947</v>
      </c>
      <c r="C6061">
        <v>1121864145</v>
      </c>
      <c r="F6061" s="16">
        <v>33012</v>
      </c>
      <c r="G6061" t="s">
        <v>44</v>
      </c>
      <c r="H6061" t="s">
        <v>44</v>
      </c>
      <c r="I6061" t="s">
        <v>9212</v>
      </c>
      <c r="J6061" t="s">
        <v>5443</v>
      </c>
      <c r="K6061" t="s">
        <v>515</v>
      </c>
      <c r="L6061" t="s">
        <v>15044</v>
      </c>
      <c r="O6061" t="s">
        <v>15045</v>
      </c>
      <c r="P6061" t="s">
        <v>10950</v>
      </c>
      <c r="Q6061" t="s">
        <v>741</v>
      </c>
      <c r="V6061">
        <v>1121864145</v>
      </c>
      <c r="W6061" t="s">
        <v>795</v>
      </c>
      <c r="X6061">
        <v>0</v>
      </c>
      <c r="AG6061" t="s">
        <v>159</v>
      </c>
      <c r="AH6061" t="e">
        <f>VLOOKUP(C6061,'CREAR HV'!A:A,1,0)</f>
        <v>#N/A</v>
      </c>
    </row>
    <row r="6062" spans="1:34" x14ac:dyDescent="0.3">
      <c r="A6062" t="s">
        <v>10946</v>
      </c>
      <c r="B6062" t="s">
        <v>10947</v>
      </c>
      <c r="C6062">
        <v>1024495040</v>
      </c>
      <c r="F6062" s="16">
        <v>32751</v>
      </c>
      <c r="G6062" t="s">
        <v>44</v>
      </c>
      <c r="H6062" t="s">
        <v>44</v>
      </c>
      <c r="I6062" t="s">
        <v>15046</v>
      </c>
      <c r="J6062" t="s">
        <v>328</v>
      </c>
      <c r="K6062" t="s">
        <v>638</v>
      </c>
      <c r="L6062" t="s">
        <v>15047</v>
      </c>
      <c r="O6062" t="s">
        <v>15048</v>
      </c>
      <c r="P6062" t="s">
        <v>10950</v>
      </c>
      <c r="Q6062" t="s">
        <v>741</v>
      </c>
      <c r="V6062">
        <v>1024495040</v>
      </c>
      <c r="W6062" t="s">
        <v>742</v>
      </c>
      <c r="X6062">
        <v>3</v>
      </c>
      <c r="AG6062" t="s">
        <v>159</v>
      </c>
      <c r="AH6062" t="e">
        <f>VLOOKUP(C6062,'CREAR HV'!A:A,1,0)</f>
        <v>#N/A</v>
      </c>
    </row>
    <row r="6063" spans="1:34" x14ac:dyDescent="0.3">
      <c r="A6063" t="s">
        <v>10946</v>
      </c>
      <c r="B6063" t="s">
        <v>10947</v>
      </c>
      <c r="C6063">
        <v>1058820913</v>
      </c>
      <c r="F6063" s="16">
        <v>35365</v>
      </c>
      <c r="G6063" t="s">
        <v>3351</v>
      </c>
      <c r="H6063" t="s">
        <v>3351</v>
      </c>
      <c r="I6063" t="s">
        <v>1653</v>
      </c>
      <c r="J6063" t="s">
        <v>149</v>
      </c>
      <c r="K6063" t="s">
        <v>3637</v>
      </c>
      <c r="L6063" t="s">
        <v>8747</v>
      </c>
      <c r="O6063" t="s">
        <v>8748</v>
      </c>
      <c r="P6063" t="s">
        <v>10950</v>
      </c>
      <c r="Q6063" t="s">
        <v>741</v>
      </c>
      <c r="V6063">
        <v>1701953472</v>
      </c>
      <c r="W6063" t="s">
        <v>742</v>
      </c>
      <c r="X6063">
        <v>31</v>
      </c>
      <c r="AG6063" t="s">
        <v>743</v>
      </c>
      <c r="AH6063" t="e">
        <f>VLOOKUP(C6063,'CREAR HV'!A:A,1,0)</f>
        <v>#N/A</v>
      </c>
    </row>
    <row r="6064" spans="1:34" x14ac:dyDescent="0.3">
      <c r="A6064" t="s">
        <v>10946</v>
      </c>
      <c r="B6064" t="s">
        <v>10947</v>
      </c>
      <c r="C6064">
        <v>16755044</v>
      </c>
      <c r="E6064" s="16">
        <v>31742</v>
      </c>
      <c r="F6064" s="16">
        <v>25092</v>
      </c>
      <c r="G6064" t="s">
        <v>36</v>
      </c>
      <c r="H6064" t="s">
        <v>36</v>
      </c>
      <c r="I6064" t="s">
        <v>2174</v>
      </c>
      <c r="J6064" t="s">
        <v>2175</v>
      </c>
      <c r="K6064" t="s">
        <v>2114</v>
      </c>
      <c r="L6064" t="s">
        <v>2176</v>
      </c>
      <c r="O6064" t="s">
        <v>2177</v>
      </c>
      <c r="P6064" t="s">
        <v>10950</v>
      </c>
      <c r="Q6064" t="s">
        <v>1038</v>
      </c>
      <c r="R6064" t="s">
        <v>748</v>
      </c>
      <c r="W6064" t="s">
        <v>742</v>
      </c>
      <c r="X6064">
        <v>16</v>
      </c>
      <c r="AB6064" t="s">
        <v>2178</v>
      </c>
      <c r="AC6064" t="s">
        <v>2179</v>
      </c>
      <c r="AG6064" t="s">
        <v>743</v>
      </c>
      <c r="AH6064" t="e">
        <f>VLOOKUP(C6064,'CREAR HV'!A:A,1,0)</f>
        <v>#N/A</v>
      </c>
    </row>
    <row r="6065" spans="1:34" x14ac:dyDescent="0.3">
      <c r="A6065" t="s">
        <v>10946</v>
      </c>
      <c r="B6065" t="s">
        <v>10947</v>
      </c>
      <c r="C6065">
        <v>37829369</v>
      </c>
      <c r="F6065" s="16">
        <v>19701</v>
      </c>
      <c r="G6065" t="s">
        <v>67</v>
      </c>
      <c r="H6065" t="s">
        <v>67</v>
      </c>
      <c r="I6065" t="s">
        <v>4179</v>
      </c>
      <c r="J6065" t="s">
        <v>315</v>
      </c>
      <c r="K6065" t="s">
        <v>383</v>
      </c>
      <c r="L6065" t="s">
        <v>4180</v>
      </c>
      <c r="O6065" t="s">
        <v>4181</v>
      </c>
      <c r="P6065" t="s">
        <v>10955</v>
      </c>
      <c r="Q6065" t="s">
        <v>741</v>
      </c>
      <c r="AG6065" t="s">
        <v>769</v>
      </c>
      <c r="AH6065" t="e">
        <f>VLOOKUP(C6065,'CREAR HV'!A:A,1,0)</f>
        <v>#N/A</v>
      </c>
    </row>
    <row r="6066" spans="1:34" x14ac:dyDescent="0.3">
      <c r="A6066" t="s">
        <v>10946</v>
      </c>
      <c r="B6066" t="s">
        <v>10947</v>
      </c>
      <c r="C6066">
        <v>37829369</v>
      </c>
      <c r="F6066" s="16">
        <v>19701</v>
      </c>
      <c r="G6066" t="s">
        <v>67</v>
      </c>
      <c r="H6066" t="s">
        <v>67</v>
      </c>
      <c r="I6066" t="s">
        <v>4179</v>
      </c>
      <c r="J6066" t="s">
        <v>315</v>
      </c>
      <c r="K6066" t="s">
        <v>383</v>
      </c>
      <c r="L6066" t="s">
        <v>4180</v>
      </c>
      <c r="O6066" t="s">
        <v>4181</v>
      </c>
      <c r="P6066" t="s">
        <v>10955</v>
      </c>
      <c r="Q6066" t="s">
        <v>741</v>
      </c>
      <c r="AG6066" t="s">
        <v>769</v>
      </c>
      <c r="AH6066" t="e">
        <f>VLOOKUP(C6066,'CREAR HV'!A:A,1,0)</f>
        <v>#N/A</v>
      </c>
    </row>
    <row r="6067" spans="1:34" x14ac:dyDescent="0.3">
      <c r="A6067" t="s">
        <v>10946</v>
      </c>
      <c r="B6067" t="s">
        <v>10947</v>
      </c>
      <c r="C6067">
        <v>73107163</v>
      </c>
      <c r="F6067" s="16">
        <v>23392</v>
      </c>
      <c r="G6067" t="s">
        <v>44</v>
      </c>
      <c r="H6067" t="s">
        <v>44</v>
      </c>
      <c r="I6067" t="s">
        <v>6773</v>
      </c>
      <c r="J6067" t="s">
        <v>6774</v>
      </c>
      <c r="K6067" t="s">
        <v>160</v>
      </c>
      <c r="L6067" t="s">
        <v>6775</v>
      </c>
      <c r="O6067" t="s">
        <v>6776</v>
      </c>
      <c r="P6067" t="s">
        <v>10950</v>
      </c>
      <c r="Q6067" t="s">
        <v>741</v>
      </c>
      <c r="V6067">
        <v>73107163</v>
      </c>
      <c r="W6067" t="s">
        <v>742</v>
      </c>
      <c r="X6067">
        <v>14</v>
      </c>
      <c r="AG6067" t="s">
        <v>743</v>
      </c>
      <c r="AH6067" t="e">
        <f>VLOOKUP(C6067,'CREAR HV'!A:A,1,0)</f>
        <v>#N/A</v>
      </c>
    </row>
    <row r="6068" spans="1:34" x14ac:dyDescent="0.3">
      <c r="A6068" t="s">
        <v>10946</v>
      </c>
      <c r="B6068" t="s">
        <v>10947</v>
      </c>
      <c r="C6068">
        <v>86061959</v>
      </c>
      <c r="F6068" s="16">
        <v>29119</v>
      </c>
      <c r="G6068" t="s">
        <v>2219</v>
      </c>
      <c r="H6068" t="s">
        <v>2219</v>
      </c>
      <c r="I6068" t="s">
        <v>516</v>
      </c>
      <c r="J6068" t="s">
        <v>215</v>
      </c>
      <c r="K6068" t="s">
        <v>596</v>
      </c>
      <c r="L6068" t="s">
        <v>7657</v>
      </c>
      <c r="O6068" t="s">
        <v>7658</v>
      </c>
      <c r="P6068" t="s">
        <v>10950</v>
      </c>
      <c r="Q6068" t="s">
        <v>741</v>
      </c>
      <c r="V6068">
        <v>86061959</v>
      </c>
      <c r="W6068" t="s">
        <v>742</v>
      </c>
      <c r="X6068">
        <v>0</v>
      </c>
      <c r="AG6068" t="s">
        <v>743</v>
      </c>
      <c r="AH6068" t="e">
        <f>VLOOKUP(C6068,'CREAR HV'!A:A,1,0)</f>
        <v>#N/A</v>
      </c>
    </row>
    <row r="6069" spans="1:34" x14ac:dyDescent="0.3">
      <c r="A6069" t="s">
        <v>10946</v>
      </c>
      <c r="B6069" t="s">
        <v>10947</v>
      </c>
      <c r="C6069">
        <v>1140846004</v>
      </c>
      <c r="F6069" s="16">
        <v>33550</v>
      </c>
      <c r="G6069" t="s">
        <v>47</v>
      </c>
      <c r="H6069" t="s">
        <v>47</v>
      </c>
      <c r="I6069" t="s">
        <v>9665</v>
      </c>
      <c r="J6069" t="s">
        <v>371</v>
      </c>
      <c r="K6069" t="s">
        <v>9666</v>
      </c>
      <c r="L6069" t="s">
        <v>9667</v>
      </c>
      <c r="O6069" t="s">
        <v>9668</v>
      </c>
      <c r="P6069" t="s">
        <v>10955</v>
      </c>
      <c r="Q6069" t="s">
        <v>741</v>
      </c>
      <c r="AG6069" t="s">
        <v>743</v>
      </c>
      <c r="AH6069" t="e">
        <f>VLOOKUP(C6069,'CREAR HV'!A:A,1,0)</f>
        <v>#N/A</v>
      </c>
    </row>
    <row r="6070" spans="1:34" x14ac:dyDescent="0.3">
      <c r="A6070" t="s">
        <v>10946</v>
      </c>
      <c r="B6070" t="s">
        <v>10947</v>
      </c>
      <c r="C6070">
        <v>80430536</v>
      </c>
      <c r="F6070" s="16">
        <v>27585</v>
      </c>
      <c r="G6070" t="s">
        <v>876</v>
      </c>
      <c r="H6070" t="s">
        <v>876</v>
      </c>
      <c r="I6070" t="s">
        <v>7537</v>
      </c>
      <c r="J6070" t="s">
        <v>7196</v>
      </c>
      <c r="K6070" t="s">
        <v>332</v>
      </c>
      <c r="L6070" t="s">
        <v>7538</v>
      </c>
      <c r="O6070" t="s">
        <v>7539</v>
      </c>
      <c r="P6070" t="s">
        <v>10950</v>
      </c>
      <c r="Q6070" t="s">
        <v>741</v>
      </c>
      <c r="V6070">
        <v>80430536</v>
      </c>
      <c r="W6070" t="s">
        <v>742</v>
      </c>
      <c r="X6070">
        <v>55</v>
      </c>
      <c r="AG6070" t="s">
        <v>769</v>
      </c>
      <c r="AH6070" t="e">
        <f>VLOOKUP(C6070,'CREAR HV'!A:A,1,0)</f>
        <v>#N/A</v>
      </c>
    </row>
    <row r="6071" spans="1:34" x14ac:dyDescent="0.3">
      <c r="A6071" t="s">
        <v>10946</v>
      </c>
      <c r="B6071" t="s">
        <v>10947</v>
      </c>
      <c r="C6071">
        <v>80430536</v>
      </c>
      <c r="F6071" s="16">
        <v>27585</v>
      </c>
      <c r="G6071" t="s">
        <v>876</v>
      </c>
      <c r="H6071" t="s">
        <v>876</v>
      </c>
      <c r="I6071" t="s">
        <v>7537</v>
      </c>
      <c r="J6071" t="s">
        <v>7196</v>
      </c>
      <c r="K6071" t="s">
        <v>332</v>
      </c>
      <c r="L6071" t="s">
        <v>7538</v>
      </c>
      <c r="O6071" t="s">
        <v>7539</v>
      </c>
      <c r="P6071" t="s">
        <v>10950</v>
      </c>
      <c r="Q6071" t="s">
        <v>741</v>
      </c>
      <c r="V6071">
        <v>80430536</v>
      </c>
      <c r="W6071" t="s">
        <v>742</v>
      </c>
      <c r="X6071">
        <v>55</v>
      </c>
      <c r="AG6071" t="s">
        <v>743</v>
      </c>
      <c r="AH6071" t="e">
        <f>VLOOKUP(C6071,'CREAR HV'!A:A,1,0)</f>
        <v>#N/A</v>
      </c>
    </row>
    <row r="6072" spans="1:34" x14ac:dyDescent="0.3">
      <c r="A6072" t="s">
        <v>10946</v>
      </c>
      <c r="B6072" t="s">
        <v>10947</v>
      </c>
      <c r="C6072">
        <v>1013666515</v>
      </c>
      <c r="F6072" s="16">
        <v>35183</v>
      </c>
      <c r="G6072" t="s">
        <v>44</v>
      </c>
      <c r="H6072" t="s">
        <v>44</v>
      </c>
      <c r="I6072" t="s">
        <v>8154</v>
      </c>
      <c r="J6072" t="s">
        <v>8155</v>
      </c>
      <c r="K6072" t="s">
        <v>242</v>
      </c>
      <c r="L6072" t="s">
        <v>8156</v>
      </c>
      <c r="O6072" t="s">
        <v>8157</v>
      </c>
      <c r="P6072" t="s">
        <v>10950</v>
      </c>
      <c r="Q6072" t="s">
        <v>741</v>
      </c>
      <c r="V6072">
        <v>1013666515</v>
      </c>
      <c r="W6072" t="s">
        <v>742</v>
      </c>
      <c r="X6072">
        <v>46</v>
      </c>
      <c r="AG6072" t="s">
        <v>743</v>
      </c>
      <c r="AH6072" t="e">
        <f>VLOOKUP(C6072,'CREAR HV'!A:A,1,0)</f>
        <v>#N/A</v>
      </c>
    </row>
    <row r="6073" spans="1:34" x14ac:dyDescent="0.3">
      <c r="A6073" t="s">
        <v>10946</v>
      </c>
      <c r="B6073" t="s">
        <v>10947</v>
      </c>
      <c r="C6073">
        <v>1117549058</v>
      </c>
      <c r="F6073" s="16">
        <v>35769</v>
      </c>
      <c r="G6073" t="s">
        <v>38</v>
      </c>
      <c r="H6073" t="s">
        <v>38</v>
      </c>
      <c r="I6073" t="s">
        <v>9496</v>
      </c>
      <c r="J6073" t="s">
        <v>212</v>
      </c>
      <c r="K6073" t="s">
        <v>1067</v>
      </c>
      <c r="L6073" t="s">
        <v>9497</v>
      </c>
      <c r="O6073" t="s">
        <v>9498</v>
      </c>
      <c r="P6073" t="s">
        <v>10950</v>
      </c>
      <c r="Q6073" t="s">
        <v>741</v>
      </c>
      <c r="AG6073" t="s">
        <v>769</v>
      </c>
      <c r="AH6073" t="e">
        <f>VLOOKUP(C6073,'CREAR HV'!A:A,1,0)</f>
        <v>#N/A</v>
      </c>
    </row>
    <row r="6074" spans="1:34" x14ac:dyDescent="0.3">
      <c r="A6074" t="s">
        <v>10946</v>
      </c>
      <c r="B6074" t="s">
        <v>10947</v>
      </c>
      <c r="C6074">
        <v>7181758</v>
      </c>
      <c r="E6074" s="16">
        <v>36739</v>
      </c>
      <c r="F6074" s="16">
        <v>30099</v>
      </c>
      <c r="G6074" t="s">
        <v>61</v>
      </c>
      <c r="H6074" t="s">
        <v>61</v>
      </c>
      <c r="I6074" t="s">
        <v>1126</v>
      </c>
      <c r="J6074" t="s">
        <v>1127</v>
      </c>
      <c r="K6074" t="s">
        <v>383</v>
      </c>
      <c r="L6074" t="s">
        <v>1128</v>
      </c>
      <c r="O6074" t="s">
        <v>1129</v>
      </c>
      <c r="P6074" t="s">
        <v>10950</v>
      </c>
      <c r="Q6074" t="s">
        <v>1038</v>
      </c>
      <c r="R6074" t="s">
        <v>1011</v>
      </c>
      <c r="W6074" t="s">
        <v>742</v>
      </c>
      <c r="X6074">
        <v>1</v>
      </c>
      <c r="AG6074" t="s">
        <v>743</v>
      </c>
      <c r="AH6074" t="e">
        <f>VLOOKUP(C6074,'CREAR HV'!A:A,1,0)</f>
        <v>#N/A</v>
      </c>
    </row>
    <row r="6075" spans="1:34" x14ac:dyDescent="0.3">
      <c r="A6075" t="s">
        <v>10946</v>
      </c>
      <c r="B6075" t="s">
        <v>10947</v>
      </c>
      <c r="C6075">
        <v>1121878386</v>
      </c>
      <c r="F6075" s="16">
        <v>33409</v>
      </c>
      <c r="G6075" t="s">
        <v>2219</v>
      </c>
      <c r="H6075" t="s">
        <v>2219</v>
      </c>
      <c r="I6075" t="s">
        <v>511</v>
      </c>
      <c r="J6075" t="s">
        <v>407</v>
      </c>
      <c r="K6075" t="s">
        <v>827</v>
      </c>
      <c r="L6075" t="s">
        <v>9557</v>
      </c>
      <c r="O6075" t="s">
        <v>9558</v>
      </c>
      <c r="P6075" t="s">
        <v>10955</v>
      </c>
      <c r="Q6075" t="s">
        <v>741</v>
      </c>
      <c r="AG6075" t="s">
        <v>769</v>
      </c>
      <c r="AH6075" t="e">
        <f>VLOOKUP(C6075,'CREAR HV'!A:A,1,0)</f>
        <v>#N/A</v>
      </c>
    </row>
    <row r="6076" spans="1:34" x14ac:dyDescent="0.3">
      <c r="A6076" t="s">
        <v>10946</v>
      </c>
      <c r="B6076" t="s">
        <v>10947</v>
      </c>
      <c r="C6076">
        <v>1144089322</v>
      </c>
      <c r="F6076" s="16">
        <v>35224</v>
      </c>
      <c r="G6076" t="s">
        <v>36</v>
      </c>
      <c r="H6076" t="s">
        <v>36</v>
      </c>
      <c r="I6076" t="s">
        <v>9701</v>
      </c>
      <c r="J6076" t="s">
        <v>756</v>
      </c>
      <c r="K6076" t="s">
        <v>1487</v>
      </c>
      <c r="L6076" t="s">
        <v>9702</v>
      </c>
      <c r="O6076" t="s">
        <v>9703</v>
      </c>
      <c r="P6076" t="s">
        <v>10955</v>
      </c>
      <c r="Q6076" t="s">
        <v>741</v>
      </c>
      <c r="AG6076" t="s">
        <v>769</v>
      </c>
      <c r="AH6076" t="e">
        <f>VLOOKUP(C6076,'CREAR HV'!A:A,1,0)</f>
        <v>#N/A</v>
      </c>
    </row>
    <row r="6077" spans="1:34" x14ac:dyDescent="0.3">
      <c r="A6077" t="s">
        <v>10946</v>
      </c>
      <c r="B6077" t="s">
        <v>10947</v>
      </c>
      <c r="C6077">
        <v>66827153</v>
      </c>
      <c r="F6077" s="16">
        <v>25439</v>
      </c>
      <c r="G6077" t="s">
        <v>44</v>
      </c>
      <c r="H6077" t="s">
        <v>44</v>
      </c>
      <c r="I6077" t="s">
        <v>6430</v>
      </c>
      <c r="J6077" t="s">
        <v>1215</v>
      </c>
      <c r="K6077" t="s">
        <v>208</v>
      </c>
      <c r="L6077" t="s">
        <v>6431</v>
      </c>
      <c r="O6077" t="s">
        <v>6432</v>
      </c>
      <c r="P6077" t="s">
        <v>10955</v>
      </c>
      <c r="Q6077" t="s">
        <v>741</v>
      </c>
      <c r="AG6077" t="s">
        <v>769</v>
      </c>
      <c r="AH6077" t="e">
        <f>VLOOKUP(C6077,'CREAR HV'!A:A,1,0)</f>
        <v>#N/A</v>
      </c>
    </row>
    <row r="6078" spans="1:34" x14ac:dyDescent="0.3">
      <c r="A6078" t="s">
        <v>10946</v>
      </c>
      <c r="B6078" t="s">
        <v>10947</v>
      </c>
      <c r="C6078">
        <v>70566003</v>
      </c>
      <c r="F6078" s="16">
        <v>24195</v>
      </c>
      <c r="G6078" t="s">
        <v>816</v>
      </c>
      <c r="H6078" t="s">
        <v>74</v>
      </c>
      <c r="I6078" t="s">
        <v>1457</v>
      </c>
      <c r="J6078" t="s">
        <v>1168</v>
      </c>
      <c r="K6078" t="s">
        <v>1247</v>
      </c>
      <c r="L6078" t="s">
        <v>6529</v>
      </c>
      <c r="O6078" t="s">
        <v>6530</v>
      </c>
      <c r="P6078" t="s">
        <v>10950</v>
      </c>
      <c r="Q6078" t="s">
        <v>741</v>
      </c>
      <c r="AG6078" t="s">
        <v>743</v>
      </c>
      <c r="AH6078" t="e">
        <f>VLOOKUP(C6078,'CREAR HV'!A:A,1,0)</f>
        <v>#N/A</v>
      </c>
    </row>
    <row r="6079" spans="1:34" x14ac:dyDescent="0.3">
      <c r="A6079" t="s">
        <v>10946</v>
      </c>
      <c r="B6079" t="s">
        <v>10947</v>
      </c>
      <c r="C6079">
        <v>70904466</v>
      </c>
      <c r="E6079" s="16">
        <v>33081</v>
      </c>
      <c r="F6079" s="16">
        <v>26390</v>
      </c>
      <c r="G6079" t="s">
        <v>4928</v>
      </c>
      <c r="H6079" t="s">
        <v>4928</v>
      </c>
      <c r="I6079" t="s">
        <v>6549</v>
      </c>
      <c r="J6079" t="s">
        <v>276</v>
      </c>
      <c r="K6079" t="s">
        <v>1641</v>
      </c>
      <c r="L6079" t="s">
        <v>6550</v>
      </c>
      <c r="O6079" t="s">
        <v>6551</v>
      </c>
      <c r="P6079" t="s">
        <v>10950</v>
      </c>
      <c r="Q6079" t="s">
        <v>1038</v>
      </c>
      <c r="R6079" t="s">
        <v>814</v>
      </c>
      <c r="W6079" t="s">
        <v>742</v>
      </c>
      <c r="X6079">
        <v>24</v>
      </c>
      <c r="AB6079" t="s">
        <v>6552</v>
      </c>
      <c r="AC6079" t="s">
        <v>6553</v>
      </c>
      <c r="AG6079" t="s">
        <v>743</v>
      </c>
      <c r="AH6079" t="e">
        <f>VLOOKUP(C6079,'CREAR HV'!A:A,1,0)</f>
        <v>#N/A</v>
      </c>
    </row>
    <row r="6080" spans="1:34" x14ac:dyDescent="0.3">
      <c r="A6080" t="s">
        <v>10946</v>
      </c>
      <c r="B6080" t="s">
        <v>10947</v>
      </c>
      <c r="C6080">
        <v>71627858</v>
      </c>
      <c r="F6080" s="16">
        <v>22225</v>
      </c>
      <c r="G6080" t="s">
        <v>892</v>
      </c>
      <c r="H6080" t="s">
        <v>892</v>
      </c>
      <c r="I6080" t="s">
        <v>6606</v>
      </c>
      <c r="J6080" t="s">
        <v>6607</v>
      </c>
      <c r="K6080" t="s">
        <v>422</v>
      </c>
      <c r="L6080" t="s">
        <v>6608</v>
      </c>
      <c r="O6080" t="s">
        <v>6609</v>
      </c>
      <c r="P6080" t="s">
        <v>10950</v>
      </c>
      <c r="Q6080" t="s">
        <v>741</v>
      </c>
      <c r="AG6080" t="s">
        <v>769</v>
      </c>
      <c r="AH6080" t="e">
        <f>VLOOKUP(C6080,'CREAR HV'!A:A,1,0)</f>
        <v>#N/A</v>
      </c>
    </row>
    <row r="6081" spans="1:34" x14ac:dyDescent="0.3">
      <c r="A6081" t="s">
        <v>10946</v>
      </c>
      <c r="B6081" t="s">
        <v>10947</v>
      </c>
      <c r="C6081">
        <v>55169412</v>
      </c>
      <c r="E6081" s="16">
        <v>33793</v>
      </c>
      <c r="F6081" s="16">
        <v>27066</v>
      </c>
      <c r="G6081" t="s">
        <v>40</v>
      </c>
      <c r="H6081" t="s">
        <v>40</v>
      </c>
      <c r="I6081" t="s">
        <v>6057</v>
      </c>
      <c r="J6081" t="s">
        <v>228</v>
      </c>
      <c r="K6081" t="s">
        <v>335</v>
      </c>
      <c r="L6081" t="s">
        <v>6058</v>
      </c>
      <c r="O6081" t="s">
        <v>6059</v>
      </c>
      <c r="P6081" t="s">
        <v>10955</v>
      </c>
      <c r="Q6081" t="s">
        <v>741</v>
      </c>
      <c r="R6081" t="s">
        <v>814</v>
      </c>
      <c r="W6081" t="s">
        <v>6060</v>
      </c>
      <c r="X6081">
        <v>0</v>
      </c>
      <c r="Z6081" t="s">
        <v>6061</v>
      </c>
      <c r="AB6081" t="s">
        <v>6062</v>
      </c>
      <c r="AG6081" t="s">
        <v>11069</v>
      </c>
      <c r="AH6081" t="e">
        <f>VLOOKUP(C6081,'CREAR HV'!A:A,1,0)</f>
        <v>#N/A</v>
      </c>
    </row>
    <row r="6082" spans="1:34" x14ac:dyDescent="0.3">
      <c r="A6082" t="s">
        <v>10946</v>
      </c>
      <c r="B6082" t="s">
        <v>10947</v>
      </c>
      <c r="C6082">
        <v>55169412</v>
      </c>
      <c r="E6082" s="16">
        <v>33793</v>
      </c>
      <c r="F6082" s="16">
        <v>27066</v>
      </c>
      <c r="G6082" t="s">
        <v>40</v>
      </c>
      <c r="H6082" t="s">
        <v>40</v>
      </c>
      <c r="I6082" t="s">
        <v>6057</v>
      </c>
      <c r="J6082" t="s">
        <v>228</v>
      </c>
      <c r="K6082" t="s">
        <v>335</v>
      </c>
      <c r="L6082" t="s">
        <v>6058</v>
      </c>
      <c r="O6082" t="s">
        <v>6059</v>
      </c>
      <c r="P6082" t="s">
        <v>10955</v>
      </c>
      <c r="Q6082" t="s">
        <v>741</v>
      </c>
      <c r="R6082" t="s">
        <v>814</v>
      </c>
      <c r="W6082" t="s">
        <v>6060</v>
      </c>
      <c r="X6082">
        <v>0</v>
      </c>
      <c r="Z6082" t="s">
        <v>6061</v>
      </c>
      <c r="AB6082" t="s">
        <v>6062</v>
      </c>
      <c r="AG6082" t="s">
        <v>11069</v>
      </c>
      <c r="AH6082" t="e">
        <f>VLOOKUP(C6082,'CREAR HV'!A:A,1,0)</f>
        <v>#N/A</v>
      </c>
    </row>
    <row r="6083" spans="1:34" x14ac:dyDescent="0.3">
      <c r="A6083" t="s">
        <v>10946</v>
      </c>
      <c r="B6083" t="s">
        <v>10947</v>
      </c>
      <c r="C6083">
        <v>55169412</v>
      </c>
      <c r="E6083" s="16">
        <v>33793</v>
      </c>
      <c r="F6083" s="16">
        <v>27066</v>
      </c>
      <c r="G6083" t="s">
        <v>40</v>
      </c>
      <c r="H6083" t="s">
        <v>40</v>
      </c>
      <c r="I6083" t="s">
        <v>6057</v>
      </c>
      <c r="J6083" t="s">
        <v>228</v>
      </c>
      <c r="K6083" t="s">
        <v>335</v>
      </c>
      <c r="L6083" t="s">
        <v>6058</v>
      </c>
      <c r="O6083" t="s">
        <v>6059</v>
      </c>
      <c r="P6083" t="s">
        <v>10955</v>
      </c>
      <c r="Q6083" t="s">
        <v>741</v>
      </c>
      <c r="R6083" t="s">
        <v>814</v>
      </c>
      <c r="W6083" t="s">
        <v>6060</v>
      </c>
      <c r="X6083">
        <v>0</v>
      </c>
      <c r="Z6083" t="s">
        <v>3124</v>
      </c>
      <c r="AB6083" t="s">
        <v>6062</v>
      </c>
      <c r="AG6083" t="s">
        <v>11069</v>
      </c>
      <c r="AH6083" t="e">
        <f>VLOOKUP(C6083,'CREAR HV'!A:A,1,0)</f>
        <v>#N/A</v>
      </c>
    </row>
    <row r="6084" spans="1:34" x14ac:dyDescent="0.3">
      <c r="A6084" t="s">
        <v>10946</v>
      </c>
      <c r="B6084" t="s">
        <v>10947</v>
      </c>
      <c r="C6084">
        <v>55169412</v>
      </c>
      <c r="E6084" s="16">
        <v>33793</v>
      </c>
      <c r="F6084" s="16">
        <v>27066</v>
      </c>
      <c r="G6084" t="s">
        <v>40</v>
      </c>
      <c r="H6084" t="s">
        <v>40</v>
      </c>
      <c r="I6084" t="s">
        <v>6057</v>
      </c>
      <c r="J6084" t="s">
        <v>228</v>
      </c>
      <c r="K6084" t="s">
        <v>335</v>
      </c>
      <c r="L6084" t="s">
        <v>6058</v>
      </c>
      <c r="O6084" t="s">
        <v>6059</v>
      </c>
      <c r="P6084" t="s">
        <v>10955</v>
      </c>
      <c r="Q6084" t="s">
        <v>741</v>
      </c>
      <c r="R6084" t="s">
        <v>814</v>
      </c>
      <c r="W6084" t="s">
        <v>6060</v>
      </c>
      <c r="X6084">
        <v>0</v>
      </c>
      <c r="Z6084" t="s">
        <v>3124</v>
      </c>
      <c r="AB6084" t="s">
        <v>6062</v>
      </c>
      <c r="AG6084" t="s">
        <v>11069</v>
      </c>
      <c r="AH6084" t="e">
        <f>VLOOKUP(C6084,'CREAR HV'!A:A,1,0)</f>
        <v>#N/A</v>
      </c>
    </row>
    <row r="6085" spans="1:34" x14ac:dyDescent="0.3">
      <c r="A6085" t="s">
        <v>10946</v>
      </c>
      <c r="B6085" t="s">
        <v>10947</v>
      </c>
      <c r="C6085">
        <v>74346566</v>
      </c>
      <c r="F6085" s="16">
        <v>25410</v>
      </c>
      <c r="G6085" t="s">
        <v>71</v>
      </c>
      <c r="H6085" t="s">
        <v>71</v>
      </c>
      <c r="I6085" t="s">
        <v>6853</v>
      </c>
      <c r="J6085" t="s">
        <v>335</v>
      </c>
      <c r="K6085" t="s">
        <v>3172</v>
      </c>
      <c r="L6085" t="s">
        <v>6854</v>
      </c>
      <c r="O6085" t="s">
        <v>6855</v>
      </c>
      <c r="P6085" t="s">
        <v>10950</v>
      </c>
      <c r="Q6085" t="s">
        <v>741</v>
      </c>
      <c r="V6085">
        <v>74346566</v>
      </c>
      <c r="W6085" t="s">
        <v>742</v>
      </c>
      <c r="X6085">
        <v>0</v>
      </c>
      <c r="AG6085" t="s">
        <v>743</v>
      </c>
      <c r="AH6085" t="e">
        <f>VLOOKUP(C6085,'CREAR HV'!A:A,1,0)</f>
        <v>#N/A</v>
      </c>
    </row>
    <row r="6086" spans="1:34" x14ac:dyDescent="0.3">
      <c r="A6086" t="s">
        <v>10946</v>
      </c>
      <c r="B6086" t="s">
        <v>10947</v>
      </c>
      <c r="C6086">
        <v>91492140</v>
      </c>
      <c r="F6086" s="16">
        <v>27976</v>
      </c>
      <c r="G6086" t="s">
        <v>816</v>
      </c>
      <c r="H6086" t="s">
        <v>74</v>
      </c>
      <c r="I6086" t="s">
        <v>7785</v>
      </c>
      <c r="J6086" t="s">
        <v>273</v>
      </c>
      <c r="K6086" t="s">
        <v>276</v>
      </c>
      <c r="L6086" t="s">
        <v>7786</v>
      </c>
      <c r="O6086" t="s">
        <v>7787</v>
      </c>
      <c r="P6086" t="s">
        <v>10950</v>
      </c>
      <c r="Q6086" t="s">
        <v>741</v>
      </c>
      <c r="V6086">
        <v>76080410987</v>
      </c>
      <c r="W6086" t="s">
        <v>742</v>
      </c>
      <c r="X6086">
        <v>55</v>
      </c>
      <c r="AG6086" t="s">
        <v>743</v>
      </c>
      <c r="AH6086" t="e">
        <f>VLOOKUP(C6086,'CREAR HV'!A:A,1,0)</f>
        <v>#N/A</v>
      </c>
    </row>
    <row r="6087" spans="1:34" x14ac:dyDescent="0.3">
      <c r="A6087" t="s">
        <v>10946</v>
      </c>
      <c r="B6087" t="s">
        <v>10947</v>
      </c>
      <c r="C6087">
        <v>93380294</v>
      </c>
      <c r="E6087" s="16">
        <v>32469</v>
      </c>
      <c r="F6087" s="16">
        <v>25681</v>
      </c>
      <c r="G6087" t="s">
        <v>1652</v>
      </c>
      <c r="H6087" t="s">
        <v>111</v>
      </c>
      <c r="I6087" t="s">
        <v>7867</v>
      </c>
      <c r="J6087" t="s">
        <v>2141</v>
      </c>
      <c r="K6087" t="s">
        <v>2419</v>
      </c>
      <c r="L6087" t="s">
        <v>7868</v>
      </c>
      <c r="O6087" t="s">
        <v>7869</v>
      </c>
      <c r="P6087" t="s">
        <v>10950</v>
      </c>
      <c r="Q6087" t="s">
        <v>741</v>
      </c>
      <c r="R6087" t="s">
        <v>814</v>
      </c>
      <c r="W6087" t="s">
        <v>795</v>
      </c>
      <c r="X6087">
        <v>38</v>
      </c>
      <c r="AB6087" t="s">
        <v>7870</v>
      </c>
      <c r="AC6087" t="s">
        <v>7871</v>
      </c>
      <c r="AG6087" t="s">
        <v>743</v>
      </c>
      <c r="AH6087" t="e">
        <f>VLOOKUP(C6087,'CREAR HV'!A:A,1,0)</f>
        <v>#N/A</v>
      </c>
    </row>
    <row r="6088" spans="1:34" x14ac:dyDescent="0.3">
      <c r="A6088" t="s">
        <v>10946</v>
      </c>
      <c r="B6088" t="s">
        <v>10947</v>
      </c>
      <c r="C6088">
        <v>98626499</v>
      </c>
      <c r="F6088" s="16">
        <v>27899</v>
      </c>
      <c r="G6088" t="s">
        <v>4799</v>
      </c>
      <c r="H6088" t="s">
        <v>4799</v>
      </c>
      <c r="I6088" t="s">
        <v>516</v>
      </c>
      <c r="J6088" t="s">
        <v>541</v>
      </c>
      <c r="K6088" t="s">
        <v>273</v>
      </c>
      <c r="L6088" t="s">
        <v>7959</v>
      </c>
      <c r="O6088" t="s">
        <v>7960</v>
      </c>
      <c r="P6088" t="s">
        <v>10950</v>
      </c>
      <c r="Q6088" t="s">
        <v>741</v>
      </c>
      <c r="V6088">
        <v>98626499</v>
      </c>
      <c r="W6088" t="s">
        <v>742</v>
      </c>
      <c r="X6088">
        <v>27</v>
      </c>
      <c r="AG6088" t="s">
        <v>743</v>
      </c>
      <c r="AH6088" t="e">
        <f>VLOOKUP(C6088,'CREAR HV'!A:A,1,0)</f>
        <v>#N/A</v>
      </c>
    </row>
    <row r="6089" spans="1:34" x14ac:dyDescent="0.3">
      <c r="A6089" t="s">
        <v>10946</v>
      </c>
      <c r="B6089" t="s">
        <v>10947</v>
      </c>
      <c r="C6089">
        <v>1090364044</v>
      </c>
      <c r="F6089" s="16">
        <v>31465</v>
      </c>
      <c r="G6089" t="s">
        <v>44</v>
      </c>
      <c r="H6089" t="s">
        <v>44</v>
      </c>
      <c r="I6089" t="s">
        <v>7370</v>
      </c>
      <c r="J6089" t="s">
        <v>306</v>
      </c>
      <c r="K6089" t="s">
        <v>1797</v>
      </c>
      <c r="L6089" t="s">
        <v>9133</v>
      </c>
      <c r="O6089" t="s">
        <v>9134</v>
      </c>
      <c r="P6089" t="s">
        <v>10950</v>
      </c>
      <c r="Q6089" t="s">
        <v>741</v>
      </c>
      <c r="V6089">
        <v>1090364044</v>
      </c>
      <c r="W6089" t="s">
        <v>742</v>
      </c>
      <c r="X6089">
        <v>35</v>
      </c>
      <c r="AG6089" t="s">
        <v>743</v>
      </c>
      <c r="AH6089" t="e">
        <f>VLOOKUP(C6089,'CREAR HV'!A:A,1,0)</f>
        <v>#N/A</v>
      </c>
    </row>
    <row r="6090" spans="1:34" x14ac:dyDescent="0.3">
      <c r="A6090" t="s">
        <v>10946</v>
      </c>
      <c r="B6090" t="s">
        <v>10947</v>
      </c>
      <c r="C6090">
        <v>1094908958</v>
      </c>
      <c r="F6090" s="16">
        <v>32833</v>
      </c>
      <c r="G6090" t="s">
        <v>1166</v>
      </c>
      <c r="H6090" t="s">
        <v>118</v>
      </c>
      <c r="I6090" t="s">
        <v>9194</v>
      </c>
      <c r="J6090" t="s">
        <v>515</v>
      </c>
      <c r="K6090" t="s">
        <v>302</v>
      </c>
      <c r="L6090" t="s">
        <v>9195</v>
      </c>
      <c r="O6090" t="s">
        <v>9196</v>
      </c>
      <c r="P6090" t="s">
        <v>10955</v>
      </c>
      <c r="Q6090" t="s">
        <v>741</v>
      </c>
      <c r="AG6090" t="s">
        <v>743</v>
      </c>
      <c r="AH6090" t="e">
        <f>VLOOKUP(C6090,'CREAR HV'!A:A,1,0)</f>
        <v>#N/A</v>
      </c>
    </row>
    <row r="6091" spans="1:34" x14ac:dyDescent="0.3">
      <c r="A6091" t="s">
        <v>10946</v>
      </c>
      <c r="B6091" t="s">
        <v>10947</v>
      </c>
      <c r="C6091">
        <v>73552297</v>
      </c>
      <c r="F6091" s="16">
        <v>27578</v>
      </c>
      <c r="G6091" t="s">
        <v>44</v>
      </c>
      <c r="H6091" t="s">
        <v>44</v>
      </c>
      <c r="I6091" t="s">
        <v>6820</v>
      </c>
      <c r="J6091" t="s">
        <v>6821</v>
      </c>
      <c r="K6091" t="s">
        <v>6793</v>
      </c>
      <c r="L6091" t="s">
        <v>6822</v>
      </c>
      <c r="O6091" t="s">
        <v>6823</v>
      </c>
      <c r="P6091" t="s">
        <v>10950</v>
      </c>
      <c r="Q6091" t="s">
        <v>741</v>
      </c>
      <c r="V6091">
        <v>73552297</v>
      </c>
      <c r="W6091" t="s">
        <v>742</v>
      </c>
      <c r="X6091">
        <v>14</v>
      </c>
      <c r="AG6091" t="s">
        <v>743</v>
      </c>
      <c r="AH6091" t="e">
        <f>VLOOKUP(C6091,'CREAR HV'!A:A,1,0)</f>
        <v>#N/A</v>
      </c>
    </row>
    <row r="6092" spans="1:34" x14ac:dyDescent="0.3">
      <c r="A6092" t="s">
        <v>10946</v>
      </c>
      <c r="B6092" t="s">
        <v>10947</v>
      </c>
      <c r="C6092">
        <v>17309127</v>
      </c>
      <c r="F6092" s="16">
        <v>21148</v>
      </c>
      <c r="G6092" t="s">
        <v>2219</v>
      </c>
      <c r="H6092" t="s">
        <v>2219</v>
      </c>
      <c r="I6092" t="s">
        <v>1029</v>
      </c>
      <c r="J6092" t="s">
        <v>167</v>
      </c>
      <c r="K6092" t="s">
        <v>2220</v>
      </c>
      <c r="L6092" t="s">
        <v>2221</v>
      </c>
      <c r="O6092" t="s">
        <v>2222</v>
      </c>
      <c r="P6092" t="s">
        <v>10950</v>
      </c>
      <c r="Q6092" t="s">
        <v>741</v>
      </c>
      <c r="AG6092" t="s">
        <v>743</v>
      </c>
      <c r="AH6092" t="e">
        <f>VLOOKUP(C6092,'CREAR HV'!A:A,1,0)</f>
        <v>#N/A</v>
      </c>
    </row>
    <row r="6093" spans="1:34" x14ac:dyDescent="0.3">
      <c r="A6093" t="s">
        <v>10946</v>
      </c>
      <c r="B6093" t="s">
        <v>10947</v>
      </c>
      <c r="C6093">
        <v>26863207</v>
      </c>
      <c r="F6093" s="16">
        <v>28721</v>
      </c>
      <c r="G6093" t="s">
        <v>2328</v>
      </c>
      <c r="H6093" t="s">
        <v>2329</v>
      </c>
      <c r="I6093" t="s">
        <v>3095</v>
      </c>
      <c r="J6093" t="s">
        <v>2216</v>
      </c>
      <c r="K6093" t="s">
        <v>1083</v>
      </c>
      <c r="L6093" t="s">
        <v>3096</v>
      </c>
      <c r="O6093" t="s">
        <v>3097</v>
      </c>
      <c r="P6093" t="s">
        <v>10955</v>
      </c>
      <c r="Q6093" t="s">
        <v>741</v>
      </c>
      <c r="AG6093" t="s">
        <v>743</v>
      </c>
      <c r="AH6093" t="e">
        <f>VLOOKUP(C6093,'CREAR HV'!A:A,1,0)</f>
        <v>#N/A</v>
      </c>
    </row>
    <row r="6094" spans="1:34" x14ac:dyDescent="0.3">
      <c r="A6094" t="s">
        <v>10946</v>
      </c>
      <c r="B6094" t="s">
        <v>10947</v>
      </c>
      <c r="C6094">
        <v>5884159</v>
      </c>
      <c r="F6094" s="16">
        <v>22081</v>
      </c>
      <c r="G6094" t="s">
        <v>816</v>
      </c>
      <c r="H6094" t="s">
        <v>74</v>
      </c>
      <c r="I6094" t="s">
        <v>979</v>
      </c>
      <c r="J6094" t="s">
        <v>273</v>
      </c>
      <c r="K6094" t="s">
        <v>980</v>
      </c>
      <c r="L6094" t="s">
        <v>981</v>
      </c>
      <c r="O6094" t="s">
        <v>982</v>
      </c>
      <c r="P6094" t="s">
        <v>10950</v>
      </c>
      <c r="Q6094" t="s">
        <v>741</v>
      </c>
      <c r="V6094">
        <v>7806750</v>
      </c>
      <c r="W6094" t="s">
        <v>795</v>
      </c>
      <c r="X6094">
        <v>38</v>
      </c>
      <c r="AG6094" t="s">
        <v>769</v>
      </c>
      <c r="AH6094" t="e">
        <f>VLOOKUP(C6094,'CREAR HV'!A:A,1,0)</f>
        <v>#N/A</v>
      </c>
    </row>
    <row r="6095" spans="1:34" x14ac:dyDescent="0.3">
      <c r="A6095" t="s">
        <v>10946</v>
      </c>
      <c r="B6095" t="s">
        <v>10947</v>
      </c>
      <c r="C6095">
        <v>6008801</v>
      </c>
      <c r="E6095" s="16">
        <v>29419</v>
      </c>
      <c r="F6095" s="16">
        <v>22402</v>
      </c>
      <c r="G6095" t="s">
        <v>996</v>
      </c>
      <c r="H6095" t="s">
        <v>996</v>
      </c>
      <c r="I6095" t="s">
        <v>997</v>
      </c>
      <c r="J6095" t="s">
        <v>242</v>
      </c>
      <c r="K6095" t="s">
        <v>152</v>
      </c>
      <c r="L6095" t="s">
        <v>998</v>
      </c>
      <c r="O6095" t="s">
        <v>999</v>
      </c>
      <c r="P6095" t="s">
        <v>10950</v>
      </c>
      <c r="Q6095" t="s">
        <v>741</v>
      </c>
      <c r="R6095" t="s">
        <v>814</v>
      </c>
      <c r="W6095" t="s">
        <v>742</v>
      </c>
      <c r="X6095">
        <v>38</v>
      </c>
      <c r="AG6095" t="s">
        <v>769</v>
      </c>
      <c r="AH6095" t="e">
        <f>VLOOKUP(C6095,'CREAR HV'!A:A,1,0)</f>
        <v>#N/A</v>
      </c>
    </row>
    <row r="6096" spans="1:34" x14ac:dyDescent="0.3">
      <c r="A6096" t="s">
        <v>10946</v>
      </c>
      <c r="B6096" t="s">
        <v>10947</v>
      </c>
      <c r="C6096">
        <v>31891641</v>
      </c>
      <c r="F6096" s="16">
        <v>22583</v>
      </c>
      <c r="G6096" t="s">
        <v>2033</v>
      </c>
      <c r="H6096" t="s">
        <v>2033</v>
      </c>
      <c r="I6096" t="s">
        <v>4182</v>
      </c>
      <c r="J6096" t="s">
        <v>4057</v>
      </c>
      <c r="K6096" t="s">
        <v>1514</v>
      </c>
      <c r="L6096" t="s">
        <v>15049</v>
      </c>
      <c r="O6096" t="s">
        <v>15050</v>
      </c>
      <c r="P6096" t="s">
        <v>10955</v>
      </c>
      <c r="Q6096" t="s">
        <v>741</v>
      </c>
      <c r="AG6096" t="s">
        <v>159</v>
      </c>
      <c r="AH6096" t="e">
        <f>VLOOKUP(C6096,'CREAR HV'!A:A,1,0)</f>
        <v>#N/A</v>
      </c>
    </row>
    <row r="6097" spans="1:34" x14ac:dyDescent="0.3">
      <c r="A6097" t="s">
        <v>10946</v>
      </c>
      <c r="B6097" t="s">
        <v>10947</v>
      </c>
      <c r="C6097">
        <v>31909394</v>
      </c>
      <c r="F6097" s="16">
        <v>23502</v>
      </c>
      <c r="G6097" t="s">
        <v>36</v>
      </c>
      <c r="H6097" t="s">
        <v>36</v>
      </c>
      <c r="I6097" t="s">
        <v>3549</v>
      </c>
      <c r="J6097" t="s">
        <v>3550</v>
      </c>
      <c r="K6097" t="s">
        <v>404</v>
      </c>
      <c r="L6097" t="s">
        <v>3551</v>
      </c>
      <c r="O6097" t="s">
        <v>3552</v>
      </c>
      <c r="P6097" t="s">
        <v>10955</v>
      </c>
      <c r="Q6097" t="s">
        <v>741</v>
      </c>
      <c r="AG6097" t="s">
        <v>769</v>
      </c>
      <c r="AH6097" t="e">
        <f>VLOOKUP(C6097,'CREAR HV'!A:A,1,0)</f>
        <v>#N/A</v>
      </c>
    </row>
    <row r="6098" spans="1:34" x14ac:dyDescent="0.3">
      <c r="A6098" t="s">
        <v>10946</v>
      </c>
      <c r="B6098" t="s">
        <v>10947</v>
      </c>
      <c r="C6098">
        <v>31386809</v>
      </c>
      <c r="F6098" s="16">
        <v>22795</v>
      </c>
      <c r="G6098" t="s">
        <v>2090</v>
      </c>
      <c r="H6098" t="s">
        <v>2090</v>
      </c>
      <c r="I6098" t="s">
        <v>3486</v>
      </c>
      <c r="J6098" t="s">
        <v>180</v>
      </c>
      <c r="K6098" t="s">
        <v>180</v>
      </c>
      <c r="L6098" t="s">
        <v>3487</v>
      </c>
      <c r="O6098" t="s">
        <v>3488</v>
      </c>
      <c r="P6098" t="s">
        <v>10955</v>
      </c>
      <c r="Q6098" t="s">
        <v>741</v>
      </c>
      <c r="AG6098" t="s">
        <v>743</v>
      </c>
      <c r="AH6098" t="e">
        <f>VLOOKUP(C6098,'CREAR HV'!A:A,1,0)</f>
        <v>#N/A</v>
      </c>
    </row>
    <row r="6099" spans="1:34" x14ac:dyDescent="0.3">
      <c r="A6099" t="s">
        <v>10946</v>
      </c>
      <c r="B6099" t="s">
        <v>10947</v>
      </c>
      <c r="C6099">
        <v>3149463</v>
      </c>
      <c r="F6099" s="16">
        <v>20483</v>
      </c>
      <c r="G6099" t="s">
        <v>796</v>
      </c>
      <c r="H6099" t="s">
        <v>797</v>
      </c>
      <c r="I6099" t="s">
        <v>798</v>
      </c>
      <c r="J6099" t="s">
        <v>149</v>
      </c>
      <c r="K6099" t="s">
        <v>279</v>
      </c>
      <c r="L6099" t="s">
        <v>799</v>
      </c>
      <c r="O6099" t="s">
        <v>800</v>
      </c>
      <c r="P6099" t="s">
        <v>10950</v>
      </c>
      <c r="Q6099" t="s">
        <v>741</v>
      </c>
      <c r="AG6099" t="s">
        <v>769</v>
      </c>
      <c r="AH6099" t="e">
        <f>VLOOKUP(C6099,'CREAR HV'!A:A,1,0)</f>
        <v>#N/A</v>
      </c>
    </row>
    <row r="6100" spans="1:34" x14ac:dyDescent="0.3">
      <c r="A6100" t="s">
        <v>10946</v>
      </c>
      <c r="B6100" t="s">
        <v>10947</v>
      </c>
      <c r="C6100">
        <v>71706143</v>
      </c>
      <c r="E6100" s="16">
        <v>31894</v>
      </c>
      <c r="F6100" s="16">
        <v>25126</v>
      </c>
      <c r="G6100" t="s">
        <v>3582</v>
      </c>
      <c r="H6100" t="s">
        <v>3582</v>
      </c>
      <c r="I6100" t="s">
        <v>6645</v>
      </c>
      <c r="J6100" t="s">
        <v>1762</v>
      </c>
      <c r="K6100" t="s">
        <v>1024</v>
      </c>
      <c r="L6100" t="s">
        <v>6646</v>
      </c>
      <c r="O6100" t="s">
        <v>6647</v>
      </c>
      <c r="P6100" t="s">
        <v>10950</v>
      </c>
      <c r="Q6100" t="s">
        <v>1038</v>
      </c>
      <c r="R6100" t="s">
        <v>748</v>
      </c>
      <c r="T6100" t="s">
        <v>1634</v>
      </c>
      <c r="W6100" t="s">
        <v>742</v>
      </c>
      <c r="X6100">
        <v>4</v>
      </c>
      <c r="Z6100" t="s">
        <v>850</v>
      </c>
      <c r="AB6100" t="s">
        <v>6648</v>
      </c>
      <c r="AC6100" t="s">
        <v>6649</v>
      </c>
      <c r="AG6100" t="s">
        <v>743</v>
      </c>
      <c r="AH6100" t="e">
        <f>VLOOKUP(C6100,'CREAR HV'!A:A,1,0)</f>
        <v>#N/A</v>
      </c>
    </row>
    <row r="6101" spans="1:34" x14ac:dyDescent="0.3">
      <c r="A6101" t="s">
        <v>10946</v>
      </c>
      <c r="B6101" t="s">
        <v>10947</v>
      </c>
      <c r="C6101">
        <v>71706143</v>
      </c>
      <c r="E6101" s="16">
        <v>31894</v>
      </c>
      <c r="F6101" s="16">
        <v>25126</v>
      </c>
      <c r="G6101" t="s">
        <v>3582</v>
      </c>
      <c r="H6101" t="s">
        <v>3582</v>
      </c>
      <c r="I6101" t="s">
        <v>6645</v>
      </c>
      <c r="J6101" t="s">
        <v>1762</v>
      </c>
      <c r="K6101" t="s">
        <v>1024</v>
      </c>
      <c r="L6101" t="s">
        <v>6646</v>
      </c>
      <c r="O6101" t="s">
        <v>6647</v>
      </c>
      <c r="P6101" t="s">
        <v>10950</v>
      </c>
      <c r="Q6101" t="s">
        <v>1038</v>
      </c>
      <c r="R6101" t="s">
        <v>748</v>
      </c>
      <c r="T6101" t="s">
        <v>1634</v>
      </c>
      <c r="W6101" t="s">
        <v>742</v>
      </c>
      <c r="X6101">
        <v>4</v>
      </c>
      <c r="Z6101" t="s">
        <v>850</v>
      </c>
      <c r="AB6101" t="s">
        <v>6648</v>
      </c>
      <c r="AC6101" t="s">
        <v>6649</v>
      </c>
      <c r="AG6101" t="s">
        <v>743</v>
      </c>
      <c r="AH6101" t="e">
        <f>VLOOKUP(C6101,'CREAR HV'!A:A,1,0)</f>
        <v>#N/A</v>
      </c>
    </row>
    <row r="6102" spans="1:34" x14ac:dyDescent="0.3">
      <c r="A6102" t="s">
        <v>10946</v>
      </c>
      <c r="B6102" t="s">
        <v>10947</v>
      </c>
      <c r="C6102">
        <v>71706143</v>
      </c>
      <c r="E6102" s="16">
        <v>31894</v>
      </c>
      <c r="F6102" s="16">
        <v>25126</v>
      </c>
      <c r="G6102" t="s">
        <v>3582</v>
      </c>
      <c r="H6102" t="s">
        <v>3582</v>
      </c>
      <c r="I6102" t="s">
        <v>6645</v>
      </c>
      <c r="J6102" t="s">
        <v>1762</v>
      </c>
      <c r="K6102" t="s">
        <v>1024</v>
      </c>
      <c r="L6102" t="s">
        <v>6646</v>
      </c>
      <c r="O6102" t="s">
        <v>6647</v>
      </c>
      <c r="P6102" t="s">
        <v>10950</v>
      </c>
      <c r="Q6102" t="s">
        <v>1038</v>
      </c>
      <c r="R6102" t="s">
        <v>748</v>
      </c>
      <c r="T6102" t="s">
        <v>1634</v>
      </c>
      <c r="W6102" t="s">
        <v>742</v>
      </c>
      <c r="X6102">
        <v>4</v>
      </c>
      <c r="Z6102" t="s">
        <v>850</v>
      </c>
      <c r="AB6102" t="s">
        <v>6648</v>
      </c>
      <c r="AC6102" t="s">
        <v>6649</v>
      </c>
      <c r="AG6102" t="s">
        <v>743</v>
      </c>
      <c r="AH6102" t="e">
        <f>VLOOKUP(C6102,'CREAR HV'!A:A,1,0)</f>
        <v>#N/A</v>
      </c>
    </row>
    <row r="6103" spans="1:34" x14ac:dyDescent="0.3">
      <c r="A6103" t="s">
        <v>10946</v>
      </c>
      <c r="B6103" t="s">
        <v>10947</v>
      </c>
      <c r="C6103">
        <v>71706143</v>
      </c>
      <c r="E6103" s="16">
        <v>31894</v>
      </c>
      <c r="F6103" s="16">
        <v>25126</v>
      </c>
      <c r="G6103" t="s">
        <v>3582</v>
      </c>
      <c r="H6103" t="s">
        <v>3582</v>
      </c>
      <c r="I6103" t="s">
        <v>6645</v>
      </c>
      <c r="J6103" t="s">
        <v>1762</v>
      </c>
      <c r="K6103" t="s">
        <v>1024</v>
      </c>
      <c r="L6103" t="s">
        <v>6646</v>
      </c>
      <c r="O6103" t="s">
        <v>6647</v>
      </c>
      <c r="P6103" t="s">
        <v>10950</v>
      </c>
      <c r="Q6103" t="s">
        <v>1038</v>
      </c>
      <c r="R6103" t="s">
        <v>748</v>
      </c>
      <c r="T6103" t="s">
        <v>1634</v>
      </c>
      <c r="W6103" t="s">
        <v>742</v>
      </c>
      <c r="X6103">
        <v>4</v>
      </c>
      <c r="Z6103" t="s">
        <v>850</v>
      </c>
      <c r="AB6103" t="s">
        <v>6648</v>
      </c>
      <c r="AC6103" t="s">
        <v>6649</v>
      </c>
      <c r="AG6103" t="s">
        <v>743</v>
      </c>
      <c r="AH6103" t="e">
        <f>VLOOKUP(C6103,'CREAR HV'!A:A,1,0)</f>
        <v>#N/A</v>
      </c>
    </row>
    <row r="6104" spans="1:34" x14ac:dyDescent="0.3">
      <c r="A6104" t="s">
        <v>10946</v>
      </c>
      <c r="B6104" t="s">
        <v>10947</v>
      </c>
      <c r="C6104">
        <v>71706143</v>
      </c>
      <c r="E6104" s="16">
        <v>31894</v>
      </c>
      <c r="F6104" s="16">
        <v>25126</v>
      </c>
      <c r="G6104" t="s">
        <v>3582</v>
      </c>
      <c r="H6104" t="s">
        <v>3582</v>
      </c>
      <c r="I6104" t="s">
        <v>6645</v>
      </c>
      <c r="J6104" t="s">
        <v>1762</v>
      </c>
      <c r="K6104" t="s">
        <v>1024</v>
      </c>
      <c r="L6104" t="s">
        <v>6646</v>
      </c>
      <c r="O6104" t="s">
        <v>6647</v>
      </c>
      <c r="P6104" t="s">
        <v>10950</v>
      </c>
      <c r="Q6104" t="s">
        <v>1038</v>
      </c>
      <c r="R6104" t="s">
        <v>748</v>
      </c>
      <c r="T6104" t="s">
        <v>1634</v>
      </c>
      <c r="W6104" t="s">
        <v>742</v>
      </c>
      <c r="X6104">
        <v>4</v>
      </c>
      <c r="Z6104" t="s">
        <v>850</v>
      </c>
      <c r="AB6104" t="s">
        <v>6648</v>
      </c>
      <c r="AC6104" t="s">
        <v>6649</v>
      </c>
      <c r="AG6104" t="s">
        <v>743</v>
      </c>
      <c r="AH6104" t="e">
        <f>VLOOKUP(C6104,'CREAR HV'!A:A,1,0)</f>
        <v>#N/A</v>
      </c>
    </row>
    <row r="6105" spans="1:34" x14ac:dyDescent="0.3">
      <c r="A6105" t="s">
        <v>10946</v>
      </c>
      <c r="B6105" t="s">
        <v>10947</v>
      </c>
      <c r="C6105">
        <v>71706143</v>
      </c>
      <c r="E6105" s="16">
        <v>31894</v>
      </c>
      <c r="F6105" s="16">
        <v>25126</v>
      </c>
      <c r="G6105" t="s">
        <v>3582</v>
      </c>
      <c r="H6105" t="s">
        <v>3582</v>
      </c>
      <c r="I6105" t="s">
        <v>6645</v>
      </c>
      <c r="J6105" t="s">
        <v>1762</v>
      </c>
      <c r="K6105" t="s">
        <v>1024</v>
      </c>
      <c r="L6105" t="s">
        <v>6646</v>
      </c>
      <c r="O6105" t="s">
        <v>6647</v>
      </c>
      <c r="P6105" t="s">
        <v>10950</v>
      </c>
      <c r="Q6105" t="s">
        <v>1038</v>
      </c>
      <c r="R6105" t="s">
        <v>748</v>
      </c>
      <c r="T6105" t="s">
        <v>1634</v>
      </c>
      <c r="W6105" t="s">
        <v>742</v>
      </c>
      <c r="X6105">
        <v>4</v>
      </c>
      <c r="Z6105" t="s">
        <v>850</v>
      </c>
      <c r="AB6105" t="s">
        <v>6648</v>
      </c>
      <c r="AC6105" t="s">
        <v>6649</v>
      </c>
      <c r="AG6105" t="s">
        <v>743</v>
      </c>
      <c r="AH6105" t="e">
        <f>VLOOKUP(C6105,'CREAR HV'!A:A,1,0)</f>
        <v>#N/A</v>
      </c>
    </row>
    <row r="6106" spans="1:34" x14ac:dyDescent="0.3">
      <c r="A6106" t="s">
        <v>10946</v>
      </c>
      <c r="B6106" t="s">
        <v>10947</v>
      </c>
      <c r="C6106">
        <v>71706143</v>
      </c>
      <c r="E6106" s="16">
        <v>31894</v>
      </c>
      <c r="F6106" s="16">
        <v>25126</v>
      </c>
      <c r="G6106" t="s">
        <v>3582</v>
      </c>
      <c r="H6106" t="s">
        <v>3582</v>
      </c>
      <c r="I6106" t="s">
        <v>6645</v>
      </c>
      <c r="J6106" t="s">
        <v>1762</v>
      </c>
      <c r="K6106" t="s">
        <v>1024</v>
      </c>
      <c r="L6106" t="s">
        <v>6646</v>
      </c>
      <c r="O6106" t="s">
        <v>6647</v>
      </c>
      <c r="P6106" t="s">
        <v>10950</v>
      </c>
      <c r="Q6106" t="s">
        <v>1038</v>
      </c>
      <c r="R6106" t="s">
        <v>748</v>
      </c>
      <c r="W6106" t="s">
        <v>742</v>
      </c>
      <c r="X6106">
        <v>4</v>
      </c>
      <c r="Z6106" t="s">
        <v>850</v>
      </c>
      <c r="AB6106" t="s">
        <v>6648</v>
      </c>
      <c r="AC6106" t="s">
        <v>6649</v>
      </c>
      <c r="AG6106" t="s">
        <v>743</v>
      </c>
      <c r="AH6106" t="e">
        <f>VLOOKUP(C6106,'CREAR HV'!A:A,1,0)</f>
        <v>#N/A</v>
      </c>
    </row>
    <row r="6107" spans="1:34" x14ac:dyDescent="0.3">
      <c r="A6107" t="s">
        <v>10946</v>
      </c>
      <c r="B6107" t="s">
        <v>10947</v>
      </c>
      <c r="C6107">
        <v>71706143</v>
      </c>
      <c r="E6107" s="16">
        <v>31894</v>
      </c>
      <c r="F6107" s="16">
        <v>25126</v>
      </c>
      <c r="G6107" t="s">
        <v>3582</v>
      </c>
      <c r="H6107" t="s">
        <v>3582</v>
      </c>
      <c r="I6107" t="s">
        <v>6645</v>
      </c>
      <c r="J6107" t="s">
        <v>1762</v>
      </c>
      <c r="K6107" t="s">
        <v>1024</v>
      </c>
      <c r="L6107" t="s">
        <v>6646</v>
      </c>
      <c r="O6107" t="s">
        <v>6647</v>
      </c>
      <c r="P6107" t="s">
        <v>10950</v>
      </c>
      <c r="Q6107" t="s">
        <v>1038</v>
      </c>
      <c r="R6107" t="s">
        <v>748</v>
      </c>
      <c r="W6107" t="s">
        <v>742</v>
      </c>
      <c r="X6107">
        <v>4</v>
      </c>
      <c r="Z6107" t="s">
        <v>850</v>
      </c>
      <c r="AB6107" t="s">
        <v>6648</v>
      </c>
      <c r="AC6107" t="s">
        <v>6649</v>
      </c>
      <c r="AG6107" t="s">
        <v>743</v>
      </c>
      <c r="AH6107" t="e">
        <f>VLOOKUP(C6107,'CREAR HV'!A:A,1,0)</f>
        <v>#N/A</v>
      </c>
    </row>
    <row r="6108" spans="1:34" x14ac:dyDescent="0.3">
      <c r="A6108" t="s">
        <v>10946</v>
      </c>
      <c r="B6108" t="s">
        <v>10947</v>
      </c>
      <c r="C6108">
        <v>71706143</v>
      </c>
      <c r="E6108" s="16">
        <v>31894</v>
      </c>
      <c r="F6108" s="16">
        <v>25126</v>
      </c>
      <c r="G6108" t="s">
        <v>3582</v>
      </c>
      <c r="H6108" t="s">
        <v>3582</v>
      </c>
      <c r="I6108" t="s">
        <v>6645</v>
      </c>
      <c r="J6108" t="s">
        <v>1762</v>
      </c>
      <c r="K6108" t="s">
        <v>1024</v>
      </c>
      <c r="L6108" t="s">
        <v>6646</v>
      </c>
      <c r="O6108" t="s">
        <v>6647</v>
      </c>
      <c r="P6108" t="s">
        <v>10950</v>
      </c>
      <c r="Q6108" t="s">
        <v>1038</v>
      </c>
      <c r="R6108" t="s">
        <v>748</v>
      </c>
      <c r="W6108" t="s">
        <v>742</v>
      </c>
      <c r="X6108">
        <v>4</v>
      </c>
      <c r="Z6108" t="s">
        <v>850</v>
      </c>
      <c r="AB6108" t="s">
        <v>6648</v>
      </c>
      <c r="AC6108" t="s">
        <v>6649</v>
      </c>
      <c r="AG6108" t="s">
        <v>743</v>
      </c>
      <c r="AH6108" t="e">
        <f>VLOOKUP(C6108,'CREAR HV'!A:A,1,0)</f>
        <v>#N/A</v>
      </c>
    </row>
    <row r="6109" spans="1:34" x14ac:dyDescent="0.3">
      <c r="A6109" t="s">
        <v>10946</v>
      </c>
      <c r="B6109" t="s">
        <v>10947</v>
      </c>
      <c r="C6109">
        <v>71706143</v>
      </c>
      <c r="E6109" s="16">
        <v>31894</v>
      </c>
      <c r="F6109" s="16">
        <v>25126</v>
      </c>
      <c r="G6109" t="s">
        <v>3582</v>
      </c>
      <c r="H6109" t="s">
        <v>3582</v>
      </c>
      <c r="I6109" t="s">
        <v>6645</v>
      </c>
      <c r="J6109" t="s">
        <v>1762</v>
      </c>
      <c r="K6109" t="s">
        <v>1024</v>
      </c>
      <c r="L6109" t="s">
        <v>6646</v>
      </c>
      <c r="O6109" t="s">
        <v>6647</v>
      </c>
      <c r="P6109" t="s">
        <v>10950</v>
      </c>
      <c r="Q6109" t="s">
        <v>1038</v>
      </c>
      <c r="R6109" t="s">
        <v>748</v>
      </c>
      <c r="W6109" t="s">
        <v>742</v>
      </c>
      <c r="X6109">
        <v>4</v>
      </c>
      <c r="Z6109" t="s">
        <v>850</v>
      </c>
      <c r="AB6109" t="s">
        <v>6648</v>
      </c>
      <c r="AC6109" t="s">
        <v>6649</v>
      </c>
      <c r="AG6109" t="s">
        <v>743</v>
      </c>
      <c r="AH6109" t="e">
        <f>VLOOKUP(C6109,'CREAR HV'!A:A,1,0)</f>
        <v>#N/A</v>
      </c>
    </row>
    <row r="6110" spans="1:34" x14ac:dyDescent="0.3">
      <c r="A6110" t="s">
        <v>10946</v>
      </c>
      <c r="B6110" t="s">
        <v>10947</v>
      </c>
      <c r="C6110">
        <v>71706143</v>
      </c>
      <c r="E6110" s="16">
        <v>31894</v>
      </c>
      <c r="F6110" s="16">
        <v>25126</v>
      </c>
      <c r="G6110" t="s">
        <v>3582</v>
      </c>
      <c r="H6110" t="s">
        <v>3582</v>
      </c>
      <c r="I6110" t="s">
        <v>6645</v>
      </c>
      <c r="J6110" t="s">
        <v>1762</v>
      </c>
      <c r="K6110" t="s">
        <v>1024</v>
      </c>
      <c r="L6110" t="s">
        <v>6646</v>
      </c>
      <c r="O6110" t="s">
        <v>6647</v>
      </c>
      <c r="P6110" t="s">
        <v>10950</v>
      </c>
      <c r="Q6110" t="s">
        <v>1038</v>
      </c>
      <c r="R6110" t="s">
        <v>748</v>
      </c>
      <c r="W6110" t="s">
        <v>742</v>
      </c>
      <c r="X6110">
        <v>4</v>
      </c>
      <c r="Z6110" t="s">
        <v>850</v>
      </c>
      <c r="AB6110" t="s">
        <v>6648</v>
      </c>
      <c r="AC6110" t="s">
        <v>6649</v>
      </c>
      <c r="AG6110" t="s">
        <v>743</v>
      </c>
      <c r="AH6110" t="e">
        <f>VLOOKUP(C6110,'CREAR HV'!A:A,1,0)</f>
        <v>#N/A</v>
      </c>
    </row>
    <row r="6111" spans="1:34" x14ac:dyDescent="0.3">
      <c r="A6111" t="s">
        <v>10946</v>
      </c>
      <c r="B6111" t="s">
        <v>10947</v>
      </c>
      <c r="C6111">
        <v>71706143</v>
      </c>
      <c r="E6111" s="16">
        <v>31894</v>
      </c>
      <c r="F6111" s="16">
        <v>25126</v>
      </c>
      <c r="G6111" t="s">
        <v>3582</v>
      </c>
      <c r="H6111" t="s">
        <v>3582</v>
      </c>
      <c r="I6111" t="s">
        <v>6645</v>
      </c>
      <c r="J6111" t="s">
        <v>1762</v>
      </c>
      <c r="K6111" t="s">
        <v>1024</v>
      </c>
      <c r="L6111" t="s">
        <v>6646</v>
      </c>
      <c r="O6111" t="s">
        <v>6647</v>
      </c>
      <c r="P6111" t="s">
        <v>10950</v>
      </c>
      <c r="Q6111" t="s">
        <v>1038</v>
      </c>
      <c r="R6111" t="s">
        <v>748</v>
      </c>
      <c r="W6111" t="s">
        <v>742</v>
      </c>
      <c r="X6111">
        <v>4</v>
      </c>
      <c r="Z6111" t="s">
        <v>850</v>
      </c>
      <c r="AB6111" t="s">
        <v>6648</v>
      </c>
      <c r="AC6111" t="s">
        <v>6649</v>
      </c>
      <c r="AG6111" t="s">
        <v>743</v>
      </c>
      <c r="AH6111" t="e">
        <f>VLOOKUP(C6111,'CREAR HV'!A:A,1,0)</f>
        <v>#N/A</v>
      </c>
    </row>
    <row r="6112" spans="1:34" x14ac:dyDescent="0.3">
      <c r="A6112" t="s">
        <v>10946</v>
      </c>
      <c r="B6112" t="s">
        <v>10947</v>
      </c>
      <c r="C6112">
        <v>32652272</v>
      </c>
      <c r="F6112" s="16">
        <v>22493</v>
      </c>
      <c r="G6112" t="s">
        <v>47</v>
      </c>
      <c r="H6112" t="s">
        <v>47</v>
      </c>
      <c r="I6112" t="s">
        <v>3652</v>
      </c>
      <c r="J6112" t="s">
        <v>1480</v>
      </c>
      <c r="K6112" t="s">
        <v>3188</v>
      </c>
      <c r="L6112" t="s">
        <v>3653</v>
      </c>
      <c r="O6112" t="s">
        <v>3654</v>
      </c>
      <c r="P6112" t="s">
        <v>10955</v>
      </c>
      <c r="Q6112" t="s">
        <v>741</v>
      </c>
      <c r="AG6112" t="s">
        <v>769</v>
      </c>
      <c r="AH6112" t="e">
        <f>VLOOKUP(C6112,'CREAR HV'!A:A,1,0)</f>
        <v>#N/A</v>
      </c>
    </row>
    <row r="6113" spans="1:34" x14ac:dyDescent="0.3">
      <c r="A6113" t="s">
        <v>10946</v>
      </c>
      <c r="B6113" t="s">
        <v>10947</v>
      </c>
      <c r="C6113">
        <v>1113695529</v>
      </c>
      <c r="E6113" s="16">
        <v>42776</v>
      </c>
      <c r="F6113" s="16">
        <v>36199</v>
      </c>
      <c r="G6113" t="s">
        <v>36</v>
      </c>
      <c r="H6113" t="s">
        <v>36</v>
      </c>
      <c r="I6113" t="s">
        <v>8111</v>
      </c>
      <c r="J6113" t="s">
        <v>1163</v>
      </c>
      <c r="K6113" t="s">
        <v>434</v>
      </c>
      <c r="L6113" t="s">
        <v>9438</v>
      </c>
      <c r="O6113" t="s">
        <v>9439</v>
      </c>
      <c r="P6113" t="s">
        <v>10955</v>
      </c>
      <c r="Q6113" t="s">
        <v>849</v>
      </c>
      <c r="R6113" t="s">
        <v>748</v>
      </c>
      <c r="W6113" t="s">
        <v>2953</v>
      </c>
      <c r="X6113">
        <v>0</v>
      </c>
      <c r="Z6113" t="s">
        <v>6061</v>
      </c>
      <c r="AB6113" t="s">
        <v>9440</v>
      </c>
      <c r="AC6113" t="s">
        <v>9441</v>
      </c>
      <c r="AG6113" t="s">
        <v>769</v>
      </c>
      <c r="AH6113" t="e">
        <f>VLOOKUP(C6113,'CREAR HV'!A:A,1,0)</f>
        <v>#N/A</v>
      </c>
    </row>
    <row r="6114" spans="1:34" x14ac:dyDescent="0.3">
      <c r="A6114" t="s">
        <v>10946</v>
      </c>
      <c r="B6114" t="s">
        <v>10947</v>
      </c>
      <c r="C6114">
        <v>1113695529</v>
      </c>
      <c r="E6114" s="16">
        <v>42776</v>
      </c>
      <c r="F6114" s="16">
        <v>36199</v>
      </c>
      <c r="G6114" t="s">
        <v>36</v>
      </c>
      <c r="H6114" t="s">
        <v>36</v>
      </c>
      <c r="I6114" t="s">
        <v>8111</v>
      </c>
      <c r="J6114" t="s">
        <v>1163</v>
      </c>
      <c r="K6114" t="s">
        <v>434</v>
      </c>
      <c r="L6114" t="s">
        <v>9438</v>
      </c>
      <c r="O6114" t="s">
        <v>9439</v>
      </c>
      <c r="P6114" t="s">
        <v>10955</v>
      </c>
      <c r="Q6114" t="s">
        <v>849</v>
      </c>
      <c r="R6114" t="s">
        <v>748</v>
      </c>
      <c r="W6114" t="s">
        <v>2953</v>
      </c>
      <c r="X6114">
        <v>0</v>
      </c>
      <c r="Z6114" t="s">
        <v>6061</v>
      </c>
      <c r="AB6114" t="s">
        <v>9440</v>
      </c>
      <c r="AC6114" t="s">
        <v>9441</v>
      </c>
      <c r="AG6114" t="s">
        <v>769</v>
      </c>
      <c r="AH6114" t="e">
        <f>VLOOKUP(C6114,'CREAR HV'!A:A,1,0)</f>
        <v>#N/A</v>
      </c>
    </row>
    <row r="6115" spans="1:34" x14ac:dyDescent="0.3">
      <c r="A6115" t="s">
        <v>10946</v>
      </c>
      <c r="B6115" t="s">
        <v>10947</v>
      </c>
      <c r="C6115">
        <v>1113695529</v>
      </c>
      <c r="E6115" s="16">
        <v>42776</v>
      </c>
      <c r="F6115" s="16">
        <v>36199</v>
      </c>
      <c r="G6115" t="s">
        <v>36</v>
      </c>
      <c r="H6115" t="s">
        <v>36</v>
      </c>
      <c r="I6115" t="s">
        <v>8111</v>
      </c>
      <c r="J6115" t="s">
        <v>1163</v>
      </c>
      <c r="K6115" t="s">
        <v>434</v>
      </c>
      <c r="L6115" t="s">
        <v>9438</v>
      </c>
      <c r="O6115" t="s">
        <v>9439</v>
      </c>
      <c r="P6115" t="s">
        <v>10955</v>
      </c>
      <c r="Q6115" t="s">
        <v>849</v>
      </c>
      <c r="R6115" t="s">
        <v>748</v>
      </c>
      <c r="W6115" t="s">
        <v>2953</v>
      </c>
      <c r="X6115">
        <v>0</v>
      </c>
      <c r="Z6115" t="s">
        <v>6061</v>
      </c>
      <c r="AB6115" t="s">
        <v>9440</v>
      </c>
      <c r="AC6115" t="s">
        <v>9441</v>
      </c>
      <c r="AG6115" t="s">
        <v>769</v>
      </c>
      <c r="AH6115" t="e">
        <f>VLOOKUP(C6115,'CREAR HV'!A:A,1,0)</f>
        <v>#N/A</v>
      </c>
    </row>
    <row r="6116" spans="1:34" x14ac:dyDescent="0.3">
      <c r="A6116" t="s">
        <v>10946</v>
      </c>
      <c r="B6116" t="s">
        <v>10947</v>
      </c>
      <c r="C6116">
        <v>1113695529</v>
      </c>
      <c r="E6116" s="16">
        <v>42776</v>
      </c>
      <c r="F6116" s="16">
        <v>36199</v>
      </c>
      <c r="G6116" t="s">
        <v>36</v>
      </c>
      <c r="H6116" t="s">
        <v>36</v>
      </c>
      <c r="I6116" t="s">
        <v>8111</v>
      </c>
      <c r="J6116" t="s">
        <v>1163</v>
      </c>
      <c r="K6116" t="s">
        <v>434</v>
      </c>
      <c r="L6116" t="s">
        <v>9438</v>
      </c>
      <c r="O6116" t="s">
        <v>9439</v>
      </c>
      <c r="P6116" t="s">
        <v>10955</v>
      </c>
      <c r="Q6116" t="s">
        <v>849</v>
      </c>
      <c r="R6116" t="s">
        <v>748</v>
      </c>
      <c r="W6116" t="s">
        <v>2953</v>
      </c>
      <c r="X6116">
        <v>0</v>
      </c>
      <c r="Z6116" t="s">
        <v>6061</v>
      </c>
      <c r="AB6116" t="s">
        <v>9440</v>
      </c>
      <c r="AC6116" t="s">
        <v>9441</v>
      </c>
      <c r="AG6116" t="s">
        <v>769</v>
      </c>
      <c r="AH6116" t="e">
        <f>VLOOKUP(C6116,'CREAR HV'!A:A,1,0)</f>
        <v>#N/A</v>
      </c>
    </row>
    <row r="6117" spans="1:34" x14ac:dyDescent="0.3">
      <c r="A6117" t="s">
        <v>10946</v>
      </c>
      <c r="B6117" t="s">
        <v>10947</v>
      </c>
      <c r="C6117">
        <v>1113695529</v>
      </c>
      <c r="E6117" s="16">
        <v>42776</v>
      </c>
      <c r="F6117" s="16">
        <v>36199</v>
      </c>
      <c r="G6117" t="s">
        <v>36</v>
      </c>
      <c r="H6117" t="s">
        <v>36</v>
      </c>
      <c r="I6117" t="s">
        <v>8111</v>
      </c>
      <c r="J6117" t="s">
        <v>1163</v>
      </c>
      <c r="K6117" t="s">
        <v>434</v>
      </c>
      <c r="L6117" t="s">
        <v>9438</v>
      </c>
      <c r="O6117" t="s">
        <v>9439</v>
      </c>
      <c r="P6117" t="s">
        <v>10955</v>
      </c>
      <c r="Q6117" t="s">
        <v>849</v>
      </c>
      <c r="R6117" t="s">
        <v>748</v>
      </c>
      <c r="W6117" t="s">
        <v>2953</v>
      </c>
      <c r="X6117">
        <v>0</v>
      </c>
      <c r="Z6117" t="s">
        <v>6061</v>
      </c>
      <c r="AB6117" t="s">
        <v>9440</v>
      </c>
      <c r="AC6117" t="s">
        <v>9441</v>
      </c>
      <c r="AG6117" t="s">
        <v>769</v>
      </c>
      <c r="AH6117" t="e">
        <f>VLOOKUP(C6117,'CREAR HV'!A:A,1,0)</f>
        <v>#N/A</v>
      </c>
    </row>
    <row r="6118" spans="1:34" x14ac:dyDescent="0.3">
      <c r="A6118" t="s">
        <v>10946</v>
      </c>
      <c r="B6118" t="s">
        <v>10947</v>
      </c>
      <c r="C6118">
        <v>1113695529</v>
      </c>
      <c r="E6118" s="16">
        <v>42776</v>
      </c>
      <c r="F6118" s="16">
        <v>36199</v>
      </c>
      <c r="G6118" t="s">
        <v>36</v>
      </c>
      <c r="H6118" t="s">
        <v>36</v>
      </c>
      <c r="I6118" t="s">
        <v>8111</v>
      </c>
      <c r="J6118" t="s">
        <v>1163</v>
      </c>
      <c r="K6118" t="s">
        <v>434</v>
      </c>
      <c r="L6118" t="s">
        <v>9438</v>
      </c>
      <c r="O6118" t="s">
        <v>9439</v>
      </c>
      <c r="P6118" t="s">
        <v>10955</v>
      </c>
      <c r="Q6118" t="s">
        <v>849</v>
      </c>
      <c r="R6118" t="s">
        <v>748</v>
      </c>
      <c r="W6118" t="s">
        <v>2953</v>
      </c>
      <c r="X6118">
        <v>0</v>
      </c>
      <c r="Z6118" t="s">
        <v>6061</v>
      </c>
      <c r="AB6118" t="s">
        <v>9440</v>
      </c>
      <c r="AC6118" t="s">
        <v>9441</v>
      </c>
      <c r="AG6118" t="s">
        <v>769</v>
      </c>
      <c r="AH6118" t="e">
        <f>VLOOKUP(C6118,'CREAR HV'!A:A,1,0)</f>
        <v>#N/A</v>
      </c>
    </row>
    <row r="6119" spans="1:34" x14ac:dyDescent="0.3">
      <c r="A6119" t="s">
        <v>10946</v>
      </c>
      <c r="B6119" t="s">
        <v>10947</v>
      </c>
      <c r="C6119">
        <v>1113695529</v>
      </c>
      <c r="E6119" s="16">
        <v>42776</v>
      </c>
      <c r="F6119" s="16">
        <v>36199</v>
      </c>
      <c r="G6119" t="s">
        <v>36</v>
      </c>
      <c r="H6119" t="s">
        <v>36</v>
      </c>
      <c r="I6119" t="s">
        <v>8111</v>
      </c>
      <c r="J6119" t="s">
        <v>1163</v>
      </c>
      <c r="K6119" t="s">
        <v>434</v>
      </c>
      <c r="L6119" t="s">
        <v>9438</v>
      </c>
      <c r="O6119" t="s">
        <v>9439</v>
      </c>
      <c r="P6119" t="s">
        <v>10955</v>
      </c>
      <c r="Q6119" t="s">
        <v>849</v>
      </c>
      <c r="R6119" t="s">
        <v>748</v>
      </c>
      <c r="W6119" t="s">
        <v>2953</v>
      </c>
      <c r="X6119">
        <v>0</v>
      </c>
      <c r="Z6119" t="s">
        <v>6061</v>
      </c>
      <c r="AB6119" t="s">
        <v>9440</v>
      </c>
      <c r="AC6119" t="s">
        <v>9441</v>
      </c>
      <c r="AG6119" t="s">
        <v>769</v>
      </c>
      <c r="AH6119" t="e">
        <f>VLOOKUP(C6119,'CREAR HV'!A:A,1,0)</f>
        <v>#N/A</v>
      </c>
    </row>
    <row r="6120" spans="1:34" x14ac:dyDescent="0.3">
      <c r="A6120" t="s">
        <v>10946</v>
      </c>
      <c r="B6120" t="s">
        <v>10947</v>
      </c>
      <c r="C6120">
        <v>1113695529</v>
      </c>
      <c r="E6120" s="16">
        <v>42776</v>
      </c>
      <c r="F6120" s="16">
        <v>36199</v>
      </c>
      <c r="G6120" t="s">
        <v>36</v>
      </c>
      <c r="H6120" t="s">
        <v>36</v>
      </c>
      <c r="I6120" t="s">
        <v>8111</v>
      </c>
      <c r="J6120" t="s">
        <v>1163</v>
      </c>
      <c r="K6120" t="s">
        <v>434</v>
      </c>
      <c r="L6120" t="s">
        <v>9438</v>
      </c>
      <c r="O6120" t="s">
        <v>9439</v>
      </c>
      <c r="P6120" t="s">
        <v>10955</v>
      </c>
      <c r="Q6120" t="s">
        <v>849</v>
      </c>
      <c r="R6120" t="s">
        <v>748</v>
      </c>
      <c r="W6120" t="s">
        <v>2953</v>
      </c>
      <c r="X6120">
        <v>0</v>
      </c>
      <c r="Z6120" t="s">
        <v>6061</v>
      </c>
      <c r="AB6120" t="s">
        <v>9440</v>
      </c>
      <c r="AC6120" t="s">
        <v>9441</v>
      </c>
      <c r="AG6120" t="s">
        <v>769</v>
      </c>
      <c r="AH6120" t="e">
        <f>VLOOKUP(C6120,'CREAR HV'!A:A,1,0)</f>
        <v>#N/A</v>
      </c>
    </row>
    <row r="6121" spans="1:34" x14ac:dyDescent="0.3">
      <c r="A6121" t="s">
        <v>10946</v>
      </c>
      <c r="B6121" t="s">
        <v>10947</v>
      </c>
      <c r="C6121">
        <v>1113695529</v>
      </c>
      <c r="E6121" s="16">
        <v>42776</v>
      </c>
      <c r="F6121" s="16">
        <v>36199</v>
      </c>
      <c r="G6121" t="s">
        <v>36</v>
      </c>
      <c r="H6121" t="s">
        <v>36</v>
      </c>
      <c r="I6121" t="s">
        <v>8111</v>
      </c>
      <c r="J6121" t="s">
        <v>1163</v>
      </c>
      <c r="K6121" t="s">
        <v>434</v>
      </c>
      <c r="L6121" t="s">
        <v>9438</v>
      </c>
      <c r="O6121" t="s">
        <v>9439</v>
      </c>
      <c r="P6121" t="s">
        <v>10955</v>
      </c>
      <c r="Q6121" t="s">
        <v>849</v>
      </c>
      <c r="R6121" t="s">
        <v>748</v>
      </c>
      <c r="W6121" t="s">
        <v>2953</v>
      </c>
      <c r="X6121">
        <v>0</v>
      </c>
      <c r="Z6121" t="s">
        <v>6061</v>
      </c>
      <c r="AB6121" t="s">
        <v>9440</v>
      </c>
      <c r="AC6121" t="s">
        <v>9441</v>
      </c>
      <c r="AG6121" t="s">
        <v>769</v>
      </c>
      <c r="AH6121" t="e">
        <f>VLOOKUP(C6121,'CREAR HV'!A:A,1,0)</f>
        <v>#N/A</v>
      </c>
    </row>
    <row r="6122" spans="1:34" x14ac:dyDescent="0.3">
      <c r="A6122" t="s">
        <v>10946</v>
      </c>
      <c r="B6122" t="s">
        <v>10947</v>
      </c>
      <c r="C6122">
        <v>32276251</v>
      </c>
      <c r="F6122" s="16">
        <v>27659</v>
      </c>
      <c r="G6122" t="s">
        <v>3604</v>
      </c>
      <c r="H6122" t="s">
        <v>3604</v>
      </c>
      <c r="I6122" t="s">
        <v>3605</v>
      </c>
      <c r="J6122" t="s">
        <v>1100</v>
      </c>
      <c r="K6122" t="s">
        <v>3606</v>
      </c>
      <c r="L6122" t="s">
        <v>3607</v>
      </c>
      <c r="O6122" t="s">
        <v>3608</v>
      </c>
      <c r="P6122" t="s">
        <v>10955</v>
      </c>
      <c r="Q6122" t="s">
        <v>741</v>
      </c>
      <c r="AG6122" t="s">
        <v>743</v>
      </c>
      <c r="AH6122" t="e">
        <f>VLOOKUP(C6122,'CREAR HV'!A:A,1,0)</f>
        <v>#N/A</v>
      </c>
    </row>
    <row r="6123" spans="1:34" x14ac:dyDescent="0.3">
      <c r="A6123" t="s">
        <v>10946</v>
      </c>
      <c r="B6123" t="s">
        <v>10947</v>
      </c>
      <c r="C6123">
        <v>80773108</v>
      </c>
      <c r="F6123" s="16">
        <v>31224</v>
      </c>
      <c r="G6123" t="s">
        <v>44</v>
      </c>
      <c r="H6123" t="s">
        <v>44</v>
      </c>
      <c r="I6123" t="s">
        <v>6843</v>
      </c>
      <c r="J6123" t="s">
        <v>337</v>
      </c>
      <c r="K6123" t="s">
        <v>1537</v>
      </c>
      <c r="L6123" t="s">
        <v>7575</v>
      </c>
      <c r="O6123" t="s">
        <v>7576</v>
      </c>
      <c r="P6123" t="s">
        <v>10950</v>
      </c>
      <c r="Q6123" t="s">
        <v>741</v>
      </c>
      <c r="V6123">
        <v>80773108</v>
      </c>
      <c r="W6123" t="s">
        <v>742</v>
      </c>
      <c r="X6123">
        <v>3</v>
      </c>
      <c r="AG6123" t="s">
        <v>743</v>
      </c>
      <c r="AH6123" t="e">
        <f>VLOOKUP(C6123,'CREAR HV'!A:A,1,0)</f>
        <v>#N/A</v>
      </c>
    </row>
    <row r="6124" spans="1:34" x14ac:dyDescent="0.3">
      <c r="A6124" t="s">
        <v>10946</v>
      </c>
      <c r="B6124" t="s">
        <v>10947</v>
      </c>
      <c r="C6124">
        <v>1121923658</v>
      </c>
      <c r="F6124" s="16">
        <v>34858</v>
      </c>
      <c r="G6124" t="s">
        <v>2219</v>
      </c>
      <c r="H6124" t="s">
        <v>2219</v>
      </c>
      <c r="I6124" t="s">
        <v>9562</v>
      </c>
      <c r="J6124" t="s">
        <v>412</v>
      </c>
      <c r="K6124" t="s">
        <v>383</v>
      </c>
      <c r="L6124" t="s">
        <v>9563</v>
      </c>
      <c r="O6124" t="s">
        <v>9564</v>
      </c>
      <c r="P6124" t="s">
        <v>10955</v>
      </c>
      <c r="Q6124" t="s">
        <v>741</v>
      </c>
      <c r="AG6124" t="s">
        <v>769</v>
      </c>
      <c r="AH6124" t="e">
        <f>VLOOKUP(C6124,'CREAR HV'!A:A,1,0)</f>
        <v>#N/A</v>
      </c>
    </row>
    <row r="6125" spans="1:34" x14ac:dyDescent="0.3">
      <c r="A6125" t="s">
        <v>10946</v>
      </c>
      <c r="B6125" t="s">
        <v>10947</v>
      </c>
      <c r="C6125">
        <v>79715092</v>
      </c>
      <c r="E6125" s="16">
        <v>38938</v>
      </c>
      <c r="F6125" s="16">
        <v>27674</v>
      </c>
      <c r="G6125" t="s">
        <v>1616</v>
      </c>
      <c r="H6125" t="s">
        <v>70</v>
      </c>
      <c r="I6125" t="s">
        <v>7302</v>
      </c>
      <c r="J6125" t="s">
        <v>4373</v>
      </c>
      <c r="K6125" t="s">
        <v>4374</v>
      </c>
      <c r="L6125" t="s">
        <v>7303</v>
      </c>
      <c r="M6125" t="s">
        <v>7304</v>
      </c>
      <c r="O6125" t="s">
        <v>7305</v>
      </c>
      <c r="P6125" t="s">
        <v>10950</v>
      </c>
      <c r="Q6125" t="s">
        <v>741</v>
      </c>
      <c r="R6125" t="s">
        <v>2836</v>
      </c>
      <c r="S6125" t="s">
        <v>1633</v>
      </c>
      <c r="T6125" t="s">
        <v>1634</v>
      </c>
      <c r="U6125" t="s">
        <v>2109</v>
      </c>
      <c r="W6125" t="s">
        <v>742</v>
      </c>
      <c r="X6125">
        <v>3</v>
      </c>
      <c r="AB6125" t="s">
        <v>159</v>
      </c>
      <c r="AC6125" t="s">
        <v>159</v>
      </c>
      <c r="AG6125" t="s">
        <v>769</v>
      </c>
      <c r="AH6125" t="e">
        <f>VLOOKUP(C6125,'CREAR HV'!A:A,1,0)</f>
        <v>#N/A</v>
      </c>
    </row>
    <row r="6126" spans="1:34" x14ac:dyDescent="0.3">
      <c r="A6126" t="s">
        <v>10946</v>
      </c>
      <c r="B6126" t="s">
        <v>10947</v>
      </c>
      <c r="C6126">
        <v>32666827</v>
      </c>
      <c r="F6126" s="16">
        <v>22237</v>
      </c>
      <c r="G6126" t="s">
        <v>47</v>
      </c>
      <c r="H6126" t="s">
        <v>47</v>
      </c>
      <c r="I6126" t="s">
        <v>3659</v>
      </c>
      <c r="J6126" t="s">
        <v>3660</v>
      </c>
      <c r="K6126" t="s">
        <v>3661</v>
      </c>
      <c r="L6126" t="s">
        <v>3662</v>
      </c>
      <c r="O6126" t="s">
        <v>3663</v>
      </c>
      <c r="P6126" t="s">
        <v>10955</v>
      </c>
      <c r="Q6126" t="s">
        <v>741</v>
      </c>
      <c r="AG6126" t="s">
        <v>743</v>
      </c>
      <c r="AH6126" t="e">
        <f>VLOOKUP(C6126,'CREAR HV'!A:A,1,0)</f>
        <v>#N/A</v>
      </c>
    </row>
    <row r="6127" spans="1:34" x14ac:dyDescent="0.3">
      <c r="A6127" t="s">
        <v>10946</v>
      </c>
      <c r="B6127" t="s">
        <v>10947</v>
      </c>
      <c r="C6127">
        <v>1030576978</v>
      </c>
      <c r="E6127" s="16">
        <v>39660</v>
      </c>
      <c r="F6127" s="16">
        <v>33076</v>
      </c>
      <c r="G6127" t="s">
        <v>44</v>
      </c>
      <c r="H6127" t="s">
        <v>44</v>
      </c>
      <c r="I6127" t="s">
        <v>8400</v>
      </c>
      <c r="J6127" t="s">
        <v>242</v>
      </c>
      <c r="K6127" t="s">
        <v>8401</v>
      </c>
      <c r="L6127" t="s">
        <v>8402</v>
      </c>
      <c r="O6127" t="s">
        <v>8403</v>
      </c>
      <c r="P6127" t="s">
        <v>10955</v>
      </c>
      <c r="Q6127" t="s">
        <v>741</v>
      </c>
      <c r="R6127" t="s">
        <v>748</v>
      </c>
      <c r="W6127" t="s">
        <v>159</v>
      </c>
      <c r="X6127">
        <v>0</v>
      </c>
      <c r="AB6127" t="s">
        <v>159</v>
      </c>
      <c r="AC6127" t="s">
        <v>159</v>
      </c>
      <c r="AG6127" t="s">
        <v>769</v>
      </c>
      <c r="AH6127" t="e">
        <f>VLOOKUP(C6127,'CREAR HV'!A:A,1,0)</f>
        <v>#N/A</v>
      </c>
    </row>
    <row r="6128" spans="1:34" x14ac:dyDescent="0.3">
      <c r="A6128" t="s">
        <v>10946</v>
      </c>
      <c r="B6128" t="s">
        <v>10947</v>
      </c>
      <c r="C6128">
        <v>1030576978</v>
      </c>
      <c r="E6128" s="16">
        <v>39660</v>
      </c>
      <c r="F6128" s="16">
        <v>33076</v>
      </c>
      <c r="G6128" t="s">
        <v>44</v>
      </c>
      <c r="H6128" t="s">
        <v>44</v>
      </c>
      <c r="I6128" t="s">
        <v>8400</v>
      </c>
      <c r="J6128" t="s">
        <v>242</v>
      </c>
      <c r="K6128" t="s">
        <v>8401</v>
      </c>
      <c r="L6128" t="s">
        <v>8402</v>
      </c>
      <c r="O6128" t="s">
        <v>8403</v>
      </c>
      <c r="P6128" t="s">
        <v>10955</v>
      </c>
      <c r="Q6128" t="s">
        <v>741</v>
      </c>
      <c r="R6128" t="s">
        <v>748</v>
      </c>
      <c r="W6128" t="s">
        <v>159</v>
      </c>
      <c r="X6128">
        <v>0</v>
      </c>
      <c r="AB6128" t="s">
        <v>159</v>
      </c>
      <c r="AC6128" t="s">
        <v>159</v>
      </c>
      <c r="AG6128" t="s">
        <v>743</v>
      </c>
      <c r="AH6128" t="e">
        <f>VLOOKUP(C6128,'CREAR HV'!A:A,1,0)</f>
        <v>#N/A</v>
      </c>
    </row>
    <row r="6129" spans="1:34" x14ac:dyDescent="0.3">
      <c r="A6129" t="s">
        <v>10946</v>
      </c>
      <c r="B6129" t="s">
        <v>10947</v>
      </c>
      <c r="C6129">
        <v>1037606187</v>
      </c>
      <c r="E6129" s="16">
        <v>39673</v>
      </c>
      <c r="F6129" s="16">
        <v>33091</v>
      </c>
      <c r="G6129" t="s">
        <v>816</v>
      </c>
      <c r="H6129" t="s">
        <v>74</v>
      </c>
      <c r="I6129" t="s">
        <v>1072</v>
      </c>
      <c r="J6129" t="s">
        <v>160</v>
      </c>
      <c r="K6129" t="s">
        <v>8489</v>
      </c>
      <c r="L6129" t="s">
        <v>8490</v>
      </c>
      <c r="O6129" t="s">
        <v>8491</v>
      </c>
      <c r="P6129" t="s">
        <v>10950</v>
      </c>
      <c r="Q6129" t="s">
        <v>741</v>
      </c>
      <c r="R6129" t="s">
        <v>814</v>
      </c>
      <c r="W6129" t="s">
        <v>742</v>
      </c>
      <c r="X6129">
        <v>27</v>
      </c>
      <c r="AB6129" t="s">
        <v>8492</v>
      </c>
      <c r="AC6129" t="s">
        <v>8493</v>
      </c>
      <c r="AG6129" t="s">
        <v>769</v>
      </c>
      <c r="AH6129" t="e">
        <f>VLOOKUP(C6129,'CREAR HV'!A:A,1,0)</f>
        <v>#N/A</v>
      </c>
    </row>
    <row r="6130" spans="1:34" x14ac:dyDescent="0.3">
      <c r="A6130" t="s">
        <v>10946</v>
      </c>
      <c r="B6130" t="s">
        <v>10947</v>
      </c>
      <c r="C6130">
        <v>32678067</v>
      </c>
      <c r="F6130" s="16">
        <v>23268</v>
      </c>
      <c r="G6130" t="s">
        <v>47</v>
      </c>
      <c r="H6130" t="s">
        <v>47</v>
      </c>
      <c r="I6130" t="s">
        <v>3668</v>
      </c>
      <c r="J6130" t="s">
        <v>3669</v>
      </c>
      <c r="K6130" t="s">
        <v>3670</v>
      </c>
      <c r="L6130" t="s">
        <v>3671</v>
      </c>
      <c r="O6130" t="s">
        <v>3672</v>
      </c>
      <c r="P6130" t="s">
        <v>10955</v>
      </c>
      <c r="Q6130" t="s">
        <v>741</v>
      </c>
      <c r="AG6130" t="s">
        <v>743</v>
      </c>
      <c r="AH6130" t="e">
        <f>VLOOKUP(C6130,'CREAR HV'!A:A,1,0)</f>
        <v>#N/A</v>
      </c>
    </row>
    <row r="6131" spans="1:34" x14ac:dyDescent="0.3">
      <c r="A6131" t="s">
        <v>10946</v>
      </c>
      <c r="B6131" t="s">
        <v>10947</v>
      </c>
      <c r="C6131">
        <v>32679378</v>
      </c>
      <c r="F6131" s="16">
        <v>23369</v>
      </c>
      <c r="G6131" t="s">
        <v>47</v>
      </c>
      <c r="H6131" t="s">
        <v>47</v>
      </c>
      <c r="I6131" t="s">
        <v>2642</v>
      </c>
      <c r="J6131" t="s">
        <v>273</v>
      </c>
      <c r="K6131" t="s">
        <v>3673</v>
      </c>
      <c r="L6131" t="s">
        <v>3674</v>
      </c>
      <c r="O6131" t="s">
        <v>3675</v>
      </c>
      <c r="P6131" t="s">
        <v>10955</v>
      </c>
      <c r="Q6131" t="s">
        <v>741</v>
      </c>
      <c r="AG6131" t="s">
        <v>743</v>
      </c>
      <c r="AH6131" t="e">
        <f>VLOOKUP(C6131,'CREAR HV'!A:A,1,0)</f>
        <v>#N/A</v>
      </c>
    </row>
    <row r="6132" spans="1:34" x14ac:dyDescent="0.3">
      <c r="A6132" t="s">
        <v>10946</v>
      </c>
      <c r="B6132" t="s">
        <v>10947</v>
      </c>
      <c r="C6132">
        <v>68296983</v>
      </c>
      <c r="F6132" s="16">
        <v>30008</v>
      </c>
      <c r="G6132" t="s">
        <v>6458</v>
      </c>
      <c r="H6132" t="s">
        <v>81</v>
      </c>
      <c r="I6132" t="s">
        <v>6462</v>
      </c>
      <c r="J6132" t="s">
        <v>412</v>
      </c>
      <c r="K6132" t="s">
        <v>215</v>
      </c>
      <c r="L6132" t="s">
        <v>6463</v>
      </c>
      <c r="O6132" t="s">
        <v>6464</v>
      </c>
      <c r="P6132" t="s">
        <v>10955</v>
      </c>
      <c r="Q6132" t="s">
        <v>741</v>
      </c>
      <c r="AG6132" t="s">
        <v>769</v>
      </c>
      <c r="AH6132" t="e">
        <f>VLOOKUP(C6132,'CREAR HV'!A:A,1,0)</f>
        <v>#N/A</v>
      </c>
    </row>
    <row r="6133" spans="1:34" x14ac:dyDescent="0.3">
      <c r="A6133" t="s">
        <v>10946</v>
      </c>
      <c r="B6133" t="s">
        <v>10947</v>
      </c>
      <c r="C6133">
        <v>33108791</v>
      </c>
      <c r="F6133" s="16">
        <v>27624</v>
      </c>
      <c r="G6133" t="s">
        <v>1375</v>
      </c>
      <c r="H6133" t="s">
        <v>1375</v>
      </c>
      <c r="I6133" t="s">
        <v>3740</v>
      </c>
      <c r="J6133" t="s">
        <v>1058</v>
      </c>
      <c r="K6133" t="s">
        <v>928</v>
      </c>
      <c r="L6133" t="s">
        <v>3741</v>
      </c>
      <c r="O6133" t="s">
        <v>3742</v>
      </c>
      <c r="P6133" t="s">
        <v>10955</v>
      </c>
      <c r="Q6133" t="s">
        <v>741</v>
      </c>
      <c r="AG6133" t="s">
        <v>769</v>
      </c>
      <c r="AH6133" t="e">
        <f>VLOOKUP(C6133,'CREAR HV'!A:A,1,0)</f>
        <v>#N/A</v>
      </c>
    </row>
    <row r="6134" spans="1:34" x14ac:dyDescent="0.3">
      <c r="A6134" t="s">
        <v>10946</v>
      </c>
      <c r="B6134" t="s">
        <v>10947</v>
      </c>
      <c r="C6134">
        <v>34613234</v>
      </c>
      <c r="E6134" s="16">
        <v>37027</v>
      </c>
      <c r="F6134" s="16">
        <v>30441</v>
      </c>
      <c r="G6134" t="s">
        <v>3839</v>
      </c>
      <c r="H6134" t="s">
        <v>3839</v>
      </c>
      <c r="I6134" t="s">
        <v>3763</v>
      </c>
      <c r="J6134" t="s">
        <v>342</v>
      </c>
      <c r="K6134" t="s">
        <v>225</v>
      </c>
      <c r="L6134" t="s">
        <v>3855</v>
      </c>
      <c r="O6134" t="s">
        <v>3856</v>
      </c>
      <c r="P6134" t="s">
        <v>10955</v>
      </c>
      <c r="Q6134" t="s">
        <v>1038</v>
      </c>
      <c r="R6134" t="s">
        <v>748</v>
      </c>
      <c r="W6134" t="s">
        <v>1277</v>
      </c>
      <c r="X6134">
        <v>0</v>
      </c>
      <c r="AB6134" t="s">
        <v>3857</v>
      </c>
      <c r="AC6134" t="s">
        <v>3858</v>
      </c>
      <c r="AG6134" t="s">
        <v>769</v>
      </c>
      <c r="AH6134" t="e">
        <f>VLOOKUP(C6134,'CREAR HV'!A:A,1,0)</f>
        <v>#N/A</v>
      </c>
    </row>
    <row r="6135" spans="1:34" x14ac:dyDescent="0.3">
      <c r="A6135" t="s">
        <v>10946</v>
      </c>
      <c r="B6135" t="s">
        <v>10947</v>
      </c>
      <c r="C6135">
        <v>34554141</v>
      </c>
      <c r="E6135" s="16">
        <v>32020</v>
      </c>
      <c r="F6135" s="16">
        <v>25249</v>
      </c>
      <c r="G6135" t="s">
        <v>1474</v>
      </c>
      <c r="H6135" t="s">
        <v>48</v>
      </c>
      <c r="I6135" t="s">
        <v>3805</v>
      </c>
      <c r="J6135" t="s">
        <v>300</v>
      </c>
      <c r="K6135" t="s">
        <v>215</v>
      </c>
      <c r="L6135" t="s">
        <v>3806</v>
      </c>
      <c r="O6135" t="s">
        <v>3807</v>
      </c>
      <c r="P6135" t="s">
        <v>10955</v>
      </c>
      <c r="Q6135" t="s">
        <v>741</v>
      </c>
      <c r="R6135" t="s">
        <v>1054</v>
      </c>
      <c r="W6135" t="s">
        <v>3808</v>
      </c>
      <c r="X6135">
        <v>0</v>
      </c>
      <c r="AB6135" t="s">
        <v>3809</v>
      </c>
      <c r="AC6135" t="s">
        <v>3810</v>
      </c>
      <c r="AG6135" t="s">
        <v>769</v>
      </c>
      <c r="AH6135" t="e">
        <f>VLOOKUP(C6135,'CREAR HV'!A:A,1,0)</f>
        <v>#N/A</v>
      </c>
    </row>
    <row r="6136" spans="1:34" x14ac:dyDescent="0.3">
      <c r="A6136" t="s">
        <v>10946</v>
      </c>
      <c r="B6136" t="s">
        <v>10947</v>
      </c>
      <c r="C6136">
        <v>35331160</v>
      </c>
      <c r="F6136" s="16">
        <v>22579</v>
      </c>
      <c r="G6136" t="s">
        <v>44</v>
      </c>
      <c r="H6136" t="s">
        <v>44</v>
      </c>
      <c r="I6136" t="s">
        <v>3235</v>
      </c>
      <c r="J6136" t="s">
        <v>167</v>
      </c>
      <c r="K6136" t="s">
        <v>3926</v>
      </c>
      <c r="L6136" t="s">
        <v>3927</v>
      </c>
      <c r="O6136" t="s">
        <v>3928</v>
      </c>
      <c r="P6136" t="s">
        <v>10955</v>
      </c>
      <c r="Q6136" t="s">
        <v>741</v>
      </c>
      <c r="AG6136" t="s">
        <v>743</v>
      </c>
      <c r="AH6136" t="e">
        <f>VLOOKUP(C6136,'CREAR HV'!A:A,1,0)</f>
        <v>#N/A</v>
      </c>
    </row>
    <row r="6137" spans="1:34" x14ac:dyDescent="0.3">
      <c r="A6137" t="s">
        <v>10946</v>
      </c>
      <c r="B6137" t="s">
        <v>10947</v>
      </c>
      <c r="C6137">
        <v>33675363</v>
      </c>
      <c r="F6137" s="16">
        <v>26328</v>
      </c>
      <c r="G6137" t="s">
        <v>40</v>
      </c>
      <c r="H6137" t="s">
        <v>40</v>
      </c>
      <c r="I6137" t="s">
        <v>3760</v>
      </c>
      <c r="J6137" t="s">
        <v>173</v>
      </c>
      <c r="K6137" t="s">
        <v>412</v>
      </c>
      <c r="L6137" t="s">
        <v>3761</v>
      </c>
      <c r="O6137" t="s">
        <v>3762</v>
      </c>
      <c r="P6137" t="s">
        <v>10955</v>
      </c>
      <c r="Q6137" t="s">
        <v>741</v>
      </c>
      <c r="AG6137" t="s">
        <v>743</v>
      </c>
      <c r="AH6137" t="e">
        <f>VLOOKUP(C6137,'CREAR HV'!A:A,1,0)</f>
        <v>#N/A</v>
      </c>
    </row>
    <row r="6138" spans="1:34" x14ac:dyDescent="0.3">
      <c r="A6138" t="s">
        <v>10946</v>
      </c>
      <c r="B6138" t="s">
        <v>10947</v>
      </c>
      <c r="C6138">
        <v>3409977</v>
      </c>
      <c r="F6138" s="16">
        <v>21183</v>
      </c>
      <c r="G6138" t="s">
        <v>816</v>
      </c>
      <c r="H6138" t="s">
        <v>74</v>
      </c>
      <c r="I6138" t="s">
        <v>822</v>
      </c>
      <c r="J6138" t="s">
        <v>437</v>
      </c>
      <c r="K6138" t="s">
        <v>823</v>
      </c>
      <c r="L6138" t="s">
        <v>824</v>
      </c>
      <c r="O6138" t="s">
        <v>825</v>
      </c>
      <c r="P6138" t="s">
        <v>10950</v>
      </c>
      <c r="Q6138" t="s">
        <v>741</v>
      </c>
      <c r="V6138">
        <v>649044</v>
      </c>
      <c r="W6138" t="s">
        <v>742</v>
      </c>
      <c r="X6138">
        <v>1</v>
      </c>
      <c r="AG6138" t="s">
        <v>743</v>
      </c>
      <c r="AH6138" t="e">
        <f>VLOOKUP(C6138,'CREAR HV'!A:A,1,0)</f>
        <v>#N/A</v>
      </c>
    </row>
    <row r="6139" spans="1:34" x14ac:dyDescent="0.3">
      <c r="A6139" t="s">
        <v>10946</v>
      </c>
      <c r="B6139" t="s">
        <v>10947</v>
      </c>
      <c r="C6139">
        <v>1000353291</v>
      </c>
      <c r="F6139" s="16">
        <v>37734</v>
      </c>
      <c r="G6139" t="s">
        <v>44</v>
      </c>
      <c r="H6139" t="s">
        <v>44</v>
      </c>
      <c r="I6139" t="s">
        <v>7985</v>
      </c>
      <c r="J6139" t="s">
        <v>404</v>
      </c>
      <c r="K6139" t="s">
        <v>7986</v>
      </c>
      <c r="L6139" t="s">
        <v>7987</v>
      </c>
      <c r="O6139" t="s">
        <v>7988</v>
      </c>
      <c r="P6139" t="s">
        <v>10950</v>
      </c>
      <c r="Q6139" t="s">
        <v>741</v>
      </c>
      <c r="AG6139" t="s">
        <v>769</v>
      </c>
      <c r="AH6139" t="e">
        <f>VLOOKUP(C6139,'CREAR HV'!A:A,1,0)</f>
        <v>#N/A</v>
      </c>
    </row>
    <row r="6140" spans="1:34" x14ac:dyDescent="0.3">
      <c r="A6140" t="s">
        <v>10946</v>
      </c>
      <c r="B6140" t="s">
        <v>10947</v>
      </c>
      <c r="C6140">
        <v>35143181</v>
      </c>
      <c r="F6140" s="16">
        <v>29128</v>
      </c>
      <c r="G6140" t="s">
        <v>3893</v>
      </c>
      <c r="H6140" t="s">
        <v>3894</v>
      </c>
      <c r="I6140" t="s">
        <v>3895</v>
      </c>
      <c r="J6140" t="s">
        <v>3896</v>
      </c>
      <c r="K6140" t="s">
        <v>453</v>
      </c>
      <c r="L6140" t="s">
        <v>3897</v>
      </c>
      <c r="O6140" t="s">
        <v>3898</v>
      </c>
      <c r="P6140" t="s">
        <v>10955</v>
      </c>
      <c r="Q6140" t="s">
        <v>741</v>
      </c>
      <c r="AG6140" t="s">
        <v>743</v>
      </c>
      <c r="AH6140" t="e">
        <f>VLOOKUP(C6140,'CREAR HV'!A:A,1,0)</f>
        <v>#N/A</v>
      </c>
    </row>
    <row r="6141" spans="1:34" x14ac:dyDescent="0.3">
      <c r="A6141" t="s">
        <v>10946</v>
      </c>
      <c r="B6141" t="s">
        <v>10947</v>
      </c>
      <c r="C6141">
        <v>70256396</v>
      </c>
      <c r="F6141" s="16">
        <v>28777</v>
      </c>
      <c r="G6141" t="s">
        <v>4330</v>
      </c>
      <c r="H6141" t="s">
        <v>4331</v>
      </c>
      <c r="I6141" t="s">
        <v>15051</v>
      </c>
      <c r="J6141" t="s">
        <v>309</v>
      </c>
      <c r="K6141" t="s">
        <v>325</v>
      </c>
      <c r="L6141" t="s">
        <v>15052</v>
      </c>
      <c r="O6141" t="s">
        <v>15053</v>
      </c>
      <c r="P6141" t="s">
        <v>10950</v>
      </c>
      <c r="Q6141" t="s">
        <v>741</v>
      </c>
      <c r="AG6141" t="s">
        <v>159</v>
      </c>
      <c r="AH6141" t="e">
        <f>VLOOKUP(C6141,'CREAR HV'!A:A,1,0)</f>
        <v>#N/A</v>
      </c>
    </row>
    <row r="6142" spans="1:34" x14ac:dyDescent="0.3">
      <c r="A6142" t="s">
        <v>10946</v>
      </c>
      <c r="B6142" t="s">
        <v>10947</v>
      </c>
      <c r="C6142">
        <v>36575440</v>
      </c>
      <c r="F6142" s="16">
        <v>22278</v>
      </c>
      <c r="G6142" t="s">
        <v>4038</v>
      </c>
      <c r="H6142" t="s">
        <v>4039</v>
      </c>
      <c r="I6142" t="s">
        <v>4040</v>
      </c>
      <c r="J6142" t="s">
        <v>222</v>
      </c>
      <c r="K6142" t="s">
        <v>4041</v>
      </c>
      <c r="L6142" t="s">
        <v>4042</v>
      </c>
      <c r="O6142" t="s">
        <v>4043</v>
      </c>
      <c r="P6142" t="s">
        <v>10955</v>
      </c>
      <c r="Q6142" t="s">
        <v>741</v>
      </c>
      <c r="AG6142" t="s">
        <v>743</v>
      </c>
      <c r="AH6142" t="e">
        <f>VLOOKUP(C6142,'CREAR HV'!A:A,1,0)</f>
        <v>#N/A</v>
      </c>
    </row>
    <row r="6143" spans="1:34" x14ac:dyDescent="0.3">
      <c r="A6143" t="s">
        <v>10946</v>
      </c>
      <c r="B6143" t="s">
        <v>10947</v>
      </c>
      <c r="C6143">
        <v>36532224</v>
      </c>
      <c r="F6143" s="16">
        <v>19762</v>
      </c>
      <c r="G6143" t="s">
        <v>1690</v>
      </c>
      <c r="H6143" t="s">
        <v>1690</v>
      </c>
      <c r="I6143" t="s">
        <v>15054</v>
      </c>
      <c r="J6143" t="s">
        <v>15055</v>
      </c>
      <c r="K6143" t="s">
        <v>8872</v>
      </c>
      <c r="L6143" t="s">
        <v>15056</v>
      </c>
      <c r="O6143" t="s">
        <v>15057</v>
      </c>
      <c r="P6143" t="s">
        <v>10955</v>
      </c>
      <c r="Q6143" t="s">
        <v>741</v>
      </c>
      <c r="AG6143" t="s">
        <v>159</v>
      </c>
      <c r="AH6143" t="e">
        <f>VLOOKUP(C6143,'CREAR HV'!A:A,1,0)</f>
        <v>#N/A</v>
      </c>
    </row>
    <row r="6144" spans="1:34" x14ac:dyDescent="0.3">
      <c r="A6144" t="s">
        <v>10946</v>
      </c>
      <c r="B6144" t="s">
        <v>10947</v>
      </c>
      <c r="C6144">
        <v>72291043</v>
      </c>
      <c r="F6144" s="16">
        <v>30791</v>
      </c>
      <c r="G6144" t="s">
        <v>47</v>
      </c>
      <c r="H6144" t="s">
        <v>47</v>
      </c>
      <c r="I6144" t="s">
        <v>6743</v>
      </c>
      <c r="J6144" t="s">
        <v>2092</v>
      </c>
      <c r="K6144" t="s">
        <v>3643</v>
      </c>
      <c r="L6144" t="s">
        <v>6744</v>
      </c>
      <c r="O6144" t="s">
        <v>6745</v>
      </c>
      <c r="P6144" t="s">
        <v>10950</v>
      </c>
      <c r="Q6144" t="s">
        <v>741</v>
      </c>
      <c r="V6144">
        <v>72291043</v>
      </c>
      <c r="W6144" t="s">
        <v>742</v>
      </c>
      <c r="X6144">
        <v>10</v>
      </c>
      <c r="AG6144" t="s">
        <v>769</v>
      </c>
      <c r="AH6144" t="e">
        <f>VLOOKUP(C6144,'CREAR HV'!A:A,1,0)</f>
        <v>#N/A</v>
      </c>
    </row>
    <row r="6145" spans="1:34" x14ac:dyDescent="0.3">
      <c r="A6145" t="s">
        <v>10946</v>
      </c>
      <c r="B6145" t="s">
        <v>10947</v>
      </c>
      <c r="C6145">
        <v>1061761080</v>
      </c>
      <c r="F6145" s="16">
        <v>34170</v>
      </c>
      <c r="G6145" t="s">
        <v>36</v>
      </c>
      <c r="H6145" t="s">
        <v>36</v>
      </c>
      <c r="I6145" t="s">
        <v>8779</v>
      </c>
      <c r="J6145" t="s">
        <v>343</v>
      </c>
      <c r="K6145" t="s">
        <v>2874</v>
      </c>
      <c r="L6145" t="s">
        <v>8780</v>
      </c>
      <c r="O6145" t="s">
        <v>8781</v>
      </c>
      <c r="P6145" t="s">
        <v>10950</v>
      </c>
      <c r="Q6145" t="s">
        <v>741</v>
      </c>
      <c r="V6145">
        <v>1061761080</v>
      </c>
      <c r="W6145" t="s">
        <v>742</v>
      </c>
      <c r="X6145">
        <v>20</v>
      </c>
      <c r="AG6145" t="s">
        <v>769</v>
      </c>
      <c r="AH6145" t="e">
        <f>VLOOKUP(C6145,'CREAR HV'!A:A,1,0)</f>
        <v>#N/A</v>
      </c>
    </row>
    <row r="6146" spans="1:34" x14ac:dyDescent="0.3">
      <c r="A6146" t="s">
        <v>10946</v>
      </c>
      <c r="B6146" t="s">
        <v>10947</v>
      </c>
      <c r="C6146">
        <v>1061761080</v>
      </c>
      <c r="F6146" s="16">
        <v>34170</v>
      </c>
      <c r="G6146" t="s">
        <v>36</v>
      </c>
      <c r="H6146" t="s">
        <v>36</v>
      </c>
      <c r="I6146" t="s">
        <v>8779</v>
      </c>
      <c r="J6146" t="s">
        <v>343</v>
      </c>
      <c r="K6146" t="s">
        <v>2874</v>
      </c>
      <c r="L6146" t="s">
        <v>8780</v>
      </c>
      <c r="O6146" t="s">
        <v>8781</v>
      </c>
      <c r="P6146" t="s">
        <v>10950</v>
      </c>
      <c r="Q6146" t="s">
        <v>741</v>
      </c>
      <c r="V6146">
        <v>1061761080</v>
      </c>
      <c r="W6146" t="s">
        <v>742</v>
      </c>
      <c r="X6146">
        <v>20</v>
      </c>
      <c r="AG6146" t="s">
        <v>769</v>
      </c>
      <c r="AH6146" t="e">
        <f>VLOOKUP(C6146,'CREAR HV'!A:A,1,0)</f>
        <v>#N/A</v>
      </c>
    </row>
    <row r="6147" spans="1:34" x14ac:dyDescent="0.3">
      <c r="A6147" t="s">
        <v>10946</v>
      </c>
      <c r="B6147" t="s">
        <v>10947</v>
      </c>
      <c r="C6147">
        <v>80088800</v>
      </c>
      <c r="F6147" s="16">
        <v>29697</v>
      </c>
      <c r="G6147" t="s">
        <v>7445</v>
      </c>
      <c r="H6147" t="s">
        <v>7446</v>
      </c>
      <c r="I6147" t="s">
        <v>7447</v>
      </c>
      <c r="J6147" t="s">
        <v>406</v>
      </c>
      <c r="K6147" t="s">
        <v>665</v>
      </c>
      <c r="L6147" t="s">
        <v>7448</v>
      </c>
      <c r="O6147" t="s">
        <v>7449</v>
      </c>
      <c r="P6147" t="s">
        <v>10950</v>
      </c>
      <c r="Q6147" t="s">
        <v>741</v>
      </c>
      <c r="V6147">
        <v>80088800</v>
      </c>
      <c r="W6147" t="s">
        <v>742</v>
      </c>
      <c r="X6147">
        <v>4</v>
      </c>
      <c r="AG6147" t="s">
        <v>743</v>
      </c>
      <c r="AH6147" t="e">
        <f>VLOOKUP(C6147,'CREAR HV'!A:A,1,0)</f>
        <v>#N/A</v>
      </c>
    </row>
    <row r="6148" spans="1:34" x14ac:dyDescent="0.3">
      <c r="A6148" t="s">
        <v>10946</v>
      </c>
      <c r="B6148" t="s">
        <v>10947</v>
      </c>
      <c r="C6148">
        <v>32888349</v>
      </c>
      <c r="F6148" s="16">
        <v>28412</v>
      </c>
      <c r="G6148" t="s">
        <v>47</v>
      </c>
      <c r="H6148" t="s">
        <v>47</v>
      </c>
      <c r="I6148" t="s">
        <v>3723</v>
      </c>
      <c r="J6148" t="s">
        <v>3724</v>
      </c>
      <c r="K6148" t="s">
        <v>3725</v>
      </c>
      <c r="L6148" t="s">
        <v>3726</v>
      </c>
      <c r="O6148" t="s">
        <v>3727</v>
      </c>
      <c r="P6148" t="s">
        <v>10955</v>
      </c>
      <c r="Q6148" t="s">
        <v>741</v>
      </c>
      <c r="AG6148" t="s">
        <v>743</v>
      </c>
      <c r="AH6148" t="e">
        <f>VLOOKUP(C6148,'CREAR HV'!A:A,1,0)</f>
        <v>#N/A</v>
      </c>
    </row>
    <row r="6149" spans="1:34" x14ac:dyDescent="0.3">
      <c r="A6149" t="s">
        <v>10946</v>
      </c>
      <c r="B6149" t="s">
        <v>10947</v>
      </c>
      <c r="C6149">
        <v>1129511763</v>
      </c>
      <c r="F6149" s="16">
        <v>32463</v>
      </c>
      <c r="G6149" t="s">
        <v>1732</v>
      </c>
      <c r="H6149" t="s">
        <v>1732</v>
      </c>
      <c r="I6149" t="s">
        <v>9634</v>
      </c>
      <c r="J6149" t="s">
        <v>160</v>
      </c>
      <c r="K6149" t="s">
        <v>276</v>
      </c>
      <c r="L6149" t="s">
        <v>9635</v>
      </c>
      <c r="O6149" t="s">
        <v>9636</v>
      </c>
      <c r="P6149" t="s">
        <v>10950</v>
      </c>
      <c r="Q6149" t="s">
        <v>741</v>
      </c>
      <c r="V6149">
        <v>1129511763</v>
      </c>
      <c r="W6149" t="s">
        <v>742</v>
      </c>
      <c r="X6149">
        <v>10</v>
      </c>
      <c r="AG6149" t="s">
        <v>769</v>
      </c>
      <c r="AH6149" t="e">
        <f>VLOOKUP(C6149,'CREAR HV'!A:A,1,0)</f>
        <v>#N/A</v>
      </c>
    </row>
    <row r="6150" spans="1:34" x14ac:dyDescent="0.3">
      <c r="A6150" t="s">
        <v>10946</v>
      </c>
      <c r="B6150" t="s">
        <v>10947</v>
      </c>
      <c r="C6150">
        <v>1129511763</v>
      </c>
      <c r="F6150" s="16">
        <v>32463</v>
      </c>
      <c r="G6150" t="s">
        <v>1732</v>
      </c>
      <c r="H6150" t="s">
        <v>1732</v>
      </c>
      <c r="I6150" t="s">
        <v>9634</v>
      </c>
      <c r="J6150" t="s">
        <v>160</v>
      </c>
      <c r="K6150" t="s">
        <v>276</v>
      </c>
      <c r="L6150" t="s">
        <v>9635</v>
      </c>
      <c r="O6150" t="s">
        <v>9636</v>
      </c>
      <c r="P6150" t="s">
        <v>10950</v>
      </c>
      <c r="Q6150" t="s">
        <v>741</v>
      </c>
      <c r="V6150">
        <v>1129511763</v>
      </c>
      <c r="W6150" t="s">
        <v>742</v>
      </c>
      <c r="X6150">
        <v>10</v>
      </c>
      <c r="AG6150" t="s">
        <v>743</v>
      </c>
      <c r="AH6150" t="e">
        <f>VLOOKUP(C6150,'CREAR HV'!A:A,1,0)</f>
        <v>#N/A</v>
      </c>
    </row>
    <row r="6151" spans="1:34" x14ac:dyDescent="0.3">
      <c r="A6151" t="s">
        <v>10946</v>
      </c>
      <c r="B6151" t="s">
        <v>10947</v>
      </c>
      <c r="C6151">
        <v>18615194</v>
      </c>
      <c r="F6151" s="16">
        <v>28735</v>
      </c>
      <c r="G6151" t="s">
        <v>2320</v>
      </c>
      <c r="H6151" t="s">
        <v>2320</v>
      </c>
      <c r="I6151" t="s">
        <v>2321</v>
      </c>
      <c r="J6151" t="s">
        <v>279</v>
      </c>
      <c r="K6151" t="s">
        <v>302</v>
      </c>
      <c r="L6151" t="s">
        <v>2322</v>
      </c>
      <c r="O6151" t="s">
        <v>2323</v>
      </c>
      <c r="P6151" t="s">
        <v>10950</v>
      </c>
      <c r="Q6151" t="s">
        <v>741</v>
      </c>
      <c r="V6151">
        <v>78090209301</v>
      </c>
      <c r="W6151" t="s">
        <v>742</v>
      </c>
      <c r="X6151">
        <v>22</v>
      </c>
      <c r="AG6151" t="s">
        <v>769</v>
      </c>
      <c r="AH6151" t="e">
        <f>VLOOKUP(C6151,'CREAR HV'!A:A,1,0)</f>
        <v>#N/A</v>
      </c>
    </row>
    <row r="6152" spans="1:34" x14ac:dyDescent="0.3">
      <c r="A6152" t="s">
        <v>10946</v>
      </c>
      <c r="B6152" t="s">
        <v>10947</v>
      </c>
      <c r="C6152">
        <v>1063136521</v>
      </c>
      <c r="E6152" s="16">
        <v>41326</v>
      </c>
      <c r="F6152" s="16">
        <v>34680</v>
      </c>
      <c r="G6152" t="s">
        <v>659</v>
      </c>
      <c r="H6152" t="s">
        <v>659</v>
      </c>
      <c r="I6152" t="s">
        <v>1872</v>
      </c>
      <c r="J6152" t="s">
        <v>8793</v>
      </c>
      <c r="K6152" t="s">
        <v>8794</v>
      </c>
      <c r="L6152" t="s">
        <v>8795</v>
      </c>
      <c r="O6152" t="s">
        <v>8796</v>
      </c>
      <c r="P6152" t="s">
        <v>10950</v>
      </c>
      <c r="Q6152" t="s">
        <v>741</v>
      </c>
      <c r="R6152" t="s">
        <v>748</v>
      </c>
      <c r="W6152" t="s">
        <v>742</v>
      </c>
      <c r="X6152">
        <v>13</v>
      </c>
      <c r="AG6152" t="s">
        <v>769</v>
      </c>
      <c r="AH6152" t="e">
        <f>VLOOKUP(C6152,'CREAR HV'!A:A,1,0)</f>
        <v>#N/A</v>
      </c>
    </row>
    <row r="6153" spans="1:34" x14ac:dyDescent="0.3">
      <c r="A6153" t="s">
        <v>10946</v>
      </c>
      <c r="B6153" t="s">
        <v>10947</v>
      </c>
      <c r="C6153">
        <v>37514188</v>
      </c>
      <c r="F6153" s="16">
        <v>28020</v>
      </c>
      <c r="G6153" t="s">
        <v>67</v>
      </c>
      <c r="H6153" t="s">
        <v>67</v>
      </c>
      <c r="I6153" t="s">
        <v>4129</v>
      </c>
      <c r="J6153" t="s">
        <v>506</v>
      </c>
      <c r="K6153" t="s">
        <v>167</v>
      </c>
      <c r="L6153" t="s">
        <v>4130</v>
      </c>
      <c r="O6153" t="s">
        <v>4131</v>
      </c>
      <c r="P6153" t="s">
        <v>10955</v>
      </c>
      <c r="Q6153" t="s">
        <v>741</v>
      </c>
      <c r="AG6153" t="s">
        <v>769</v>
      </c>
      <c r="AH6153" t="e">
        <f>VLOOKUP(C6153,'CREAR HV'!A:A,1,0)</f>
        <v>#N/A</v>
      </c>
    </row>
    <row r="6154" spans="1:34" x14ac:dyDescent="0.3">
      <c r="A6154" t="s">
        <v>10946</v>
      </c>
      <c r="B6154" t="s">
        <v>10947</v>
      </c>
      <c r="C6154">
        <v>40670490</v>
      </c>
      <c r="F6154" s="16">
        <v>31311</v>
      </c>
      <c r="G6154" t="s">
        <v>38</v>
      </c>
      <c r="H6154" t="s">
        <v>38</v>
      </c>
      <c r="I6154" t="s">
        <v>4583</v>
      </c>
      <c r="J6154" t="s">
        <v>4584</v>
      </c>
      <c r="K6154" t="s">
        <v>4585</v>
      </c>
      <c r="L6154" t="s">
        <v>4586</v>
      </c>
      <c r="O6154" t="s">
        <v>4587</v>
      </c>
      <c r="P6154" t="s">
        <v>10955</v>
      </c>
      <c r="Q6154" t="s">
        <v>741</v>
      </c>
      <c r="AG6154" t="s">
        <v>769</v>
      </c>
      <c r="AH6154" t="e">
        <f>VLOOKUP(C6154,'CREAR HV'!A:A,1,0)</f>
        <v>#N/A</v>
      </c>
    </row>
    <row r="6155" spans="1:34" x14ac:dyDescent="0.3">
      <c r="A6155" t="s">
        <v>10946</v>
      </c>
      <c r="B6155" t="s">
        <v>10947</v>
      </c>
      <c r="C6155">
        <v>57426642</v>
      </c>
      <c r="F6155" s="16">
        <v>23511</v>
      </c>
      <c r="G6155" t="s">
        <v>1690</v>
      </c>
      <c r="H6155" t="s">
        <v>1690</v>
      </c>
      <c r="I6155" t="s">
        <v>6093</v>
      </c>
      <c r="J6155" t="s">
        <v>342</v>
      </c>
      <c r="K6155" t="s">
        <v>4632</v>
      </c>
      <c r="L6155" t="s">
        <v>6094</v>
      </c>
      <c r="O6155" t="s">
        <v>6095</v>
      </c>
      <c r="P6155" t="s">
        <v>10955</v>
      </c>
      <c r="Q6155" t="s">
        <v>741</v>
      </c>
      <c r="AG6155" t="s">
        <v>743</v>
      </c>
      <c r="AH6155" t="e">
        <f>VLOOKUP(C6155,'CREAR HV'!A:A,1,0)</f>
        <v>#N/A</v>
      </c>
    </row>
    <row r="6156" spans="1:34" x14ac:dyDescent="0.3">
      <c r="A6156" t="s">
        <v>10946</v>
      </c>
      <c r="B6156" t="s">
        <v>10947</v>
      </c>
      <c r="C6156">
        <v>79784589</v>
      </c>
      <c r="F6156" s="16">
        <v>27730</v>
      </c>
      <c r="G6156" t="s">
        <v>44</v>
      </c>
      <c r="H6156" t="s">
        <v>44</v>
      </c>
      <c r="I6156" t="s">
        <v>7283</v>
      </c>
      <c r="J6156" t="s">
        <v>15058</v>
      </c>
      <c r="K6156" t="s">
        <v>304</v>
      </c>
      <c r="L6156" t="s">
        <v>15059</v>
      </c>
      <c r="O6156" t="s">
        <v>15060</v>
      </c>
      <c r="P6156" t="s">
        <v>10950</v>
      </c>
      <c r="Q6156" t="s">
        <v>741</v>
      </c>
      <c r="V6156">
        <v>3270</v>
      </c>
      <c r="W6156" t="s">
        <v>795</v>
      </c>
      <c r="X6156">
        <v>0</v>
      </c>
      <c r="AG6156" t="s">
        <v>159</v>
      </c>
      <c r="AH6156" t="e">
        <f>VLOOKUP(C6156,'CREAR HV'!A:A,1,0)</f>
        <v>#N/A</v>
      </c>
    </row>
    <row r="6157" spans="1:34" x14ac:dyDescent="0.3">
      <c r="A6157" t="s">
        <v>10946</v>
      </c>
      <c r="B6157" t="s">
        <v>10947</v>
      </c>
      <c r="C6157">
        <v>1026585627</v>
      </c>
      <c r="F6157" s="16">
        <v>35079</v>
      </c>
      <c r="G6157" t="s">
        <v>44</v>
      </c>
      <c r="H6157" t="s">
        <v>44</v>
      </c>
      <c r="I6157" t="s">
        <v>1561</v>
      </c>
      <c r="J6157" t="s">
        <v>388</v>
      </c>
      <c r="K6157" t="s">
        <v>5503</v>
      </c>
      <c r="L6157" t="s">
        <v>8392</v>
      </c>
      <c r="O6157" t="s">
        <v>8393</v>
      </c>
      <c r="P6157" t="s">
        <v>10950</v>
      </c>
      <c r="Q6157" t="s">
        <v>741</v>
      </c>
      <c r="V6157">
        <v>1026585627</v>
      </c>
      <c r="W6157" t="s">
        <v>742</v>
      </c>
      <c r="X6157">
        <v>1</v>
      </c>
      <c r="AG6157" t="s">
        <v>769</v>
      </c>
      <c r="AH6157" t="e">
        <f>VLOOKUP(C6157,'CREAR HV'!A:A,1,0)</f>
        <v>#N/A</v>
      </c>
    </row>
    <row r="6158" spans="1:34" x14ac:dyDescent="0.3">
      <c r="A6158" t="s">
        <v>10946</v>
      </c>
      <c r="B6158" t="s">
        <v>10947</v>
      </c>
      <c r="C6158">
        <v>9693127</v>
      </c>
      <c r="F6158" s="16">
        <v>30404</v>
      </c>
      <c r="G6158" t="s">
        <v>1411</v>
      </c>
      <c r="H6158" t="s">
        <v>1411</v>
      </c>
      <c r="I6158" t="s">
        <v>1412</v>
      </c>
      <c r="J6158" t="s">
        <v>352</v>
      </c>
      <c r="K6158" t="s">
        <v>1413</v>
      </c>
      <c r="L6158" t="s">
        <v>1414</v>
      </c>
      <c r="O6158" t="s">
        <v>1415</v>
      </c>
      <c r="P6158" t="s">
        <v>10950</v>
      </c>
      <c r="Q6158" t="s">
        <v>741</v>
      </c>
      <c r="V6158">
        <v>9693127</v>
      </c>
      <c r="W6158" t="s">
        <v>742</v>
      </c>
      <c r="X6158">
        <v>0</v>
      </c>
      <c r="AG6158" t="s">
        <v>743</v>
      </c>
      <c r="AH6158" t="e">
        <f>VLOOKUP(C6158,'CREAR HV'!A:A,1,0)</f>
        <v>#N/A</v>
      </c>
    </row>
    <row r="6159" spans="1:34" x14ac:dyDescent="0.3">
      <c r="A6159" t="s">
        <v>10946</v>
      </c>
      <c r="B6159" t="s">
        <v>10947</v>
      </c>
      <c r="C6159">
        <v>57456848</v>
      </c>
      <c r="F6159" s="16">
        <v>30132</v>
      </c>
      <c r="G6159" t="s">
        <v>3110</v>
      </c>
      <c r="H6159" t="s">
        <v>3110</v>
      </c>
      <c r="I6159" t="s">
        <v>6105</v>
      </c>
      <c r="J6159" t="s">
        <v>6106</v>
      </c>
      <c r="K6159" t="s">
        <v>1335</v>
      </c>
      <c r="L6159" t="s">
        <v>6107</v>
      </c>
      <c r="O6159" t="s">
        <v>6108</v>
      </c>
      <c r="P6159" t="s">
        <v>10955</v>
      </c>
      <c r="Q6159" t="s">
        <v>741</v>
      </c>
      <c r="AG6159" t="s">
        <v>743</v>
      </c>
      <c r="AH6159" t="e">
        <f>VLOOKUP(C6159,'CREAR HV'!A:A,1,0)</f>
        <v>#N/A</v>
      </c>
    </row>
    <row r="6160" spans="1:34" x14ac:dyDescent="0.3">
      <c r="A6160" t="s">
        <v>10946</v>
      </c>
      <c r="B6160" t="s">
        <v>10947</v>
      </c>
      <c r="C6160">
        <v>80247327</v>
      </c>
      <c r="F6160" s="16">
        <v>30648</v>
      </c>
      <c r="G6160" t="s">
        <v>1616</v>
      </c>
      <c r="H6160" t="s">
        <v>70</v>
      </c>
      <c r="I6160" t="s">
        <v>7497</v>
      </c>
      <c r="J6160" t="s">
        <v>1203</v>
      </c>
      <c r="K6160" t="s">
        <v>6375</v>
      </c>
      <c r="L6160" t="s">
        <v>7498</v>
      </c>
      <c r="O6160" t="s">
        <v>7499</v>
      </c>
      <c r="P6160" t="s">
        <v>10950</v>
      </c>
      <c r="Q6160" t="s">
        <v>741</v>
      </c>
      <c r="V6160">
        <v>80247327</v>
      </c>
      <c r="W6160" t="s">
        <v>742</v>
      </c>
      <c r="X6160">
        <v>29</v>
      </c>
      <c r="AG6160" t="s">
        <v>743</v>
      </c>
      <c r="AH6160" t="e">
        <f>VLOOKUP(C6160,'CREAR HV'!A:A,1,0)</f>
        <v>#N/A</v>
      </c>
    </row>
    <row r="6161" spans="1:34" x14ac:dyDescent="0.3">
      <c r="A6161" t="s">
        <v>10946</v>
      </c>
      <c r="B6161" t="s">
        <v>10947</v>
      </c>
      <c r="C6161">
        <v>1002248969</v>
      </c>
      <c r="F6161" s="16">
        <v>36667</v>
      </c>
      <c r="G6161" t="s">
        <v>53</v>
      </c>
      <c r="H6161" t="s">
        <v>53</v>
      </c>
      <c r="I6161" t="s">
        <v>8009</v>
      </c>
      <c r="J6161" t="s">
        <v>932</v>
      </c>
      <c r="K6161" t="s">
        <v>176</v>
      </c>
      <c r="L6161" t="s">
        <v>8010</v>
      </c>
      <c r="O6161" t="s">
        <v>8011</v>
      </c>
      <c r="P6161" t="s">
        <v>10955</v>
      </c>
      <c r="Q6161" t="s">
        <v>741</v>
      </c>
      <c r="AG6161" t="s">
        <v>743</v>
      </c>
      <c r="AH6161" t="e">
        <f>VLOOKUP(C6161,'CREAR HV'!A:A,1,0)</f>
        <v>#N/A</v>
      </c>
    </row>
    <row r="6162" spans="1:34" x14ac:dyDescent="0.3">
      <c r="A6162" t="s">
        <v>10946</v>
      </c>
      <c r="B6162" t="s">
        <v>10947</v>
      </c>
      <c r="C6162">
        <v>30746963</v>
      </c>
      <c r="F6162" s="16">
        <v>25821</v>
      </c>
      <c r="G6162" t="s">
        <v>28</v>
      </c>
      <c r="H6162" t="s">
        <v>28</v>
      </c>
      <c r="I6162" t="s">
        <v>3158</v>
      </c>
      <c r="J6162" t="s">
        <v>192</v>
      </c>
      <c r="K6162" t="s">
        <v>3439</v>
      </c>
      <c r="L6162" t="s">
        <v>3440</v>
      </c>
      <c r="O6162" t="s">
        <v>3441</v>
      </c>
      <c r="P6162" t="s">
        <v>10955</v>
      </c>
      <c r="Q6162" t="s">
        <v>741</v>
      </c>
      <c r="AG6162" t="s">
        <v>769</v>
      </c>
      <c r="AH6162" t="e">
        <f>VLOOKUP(C6162,'CREAR HV'!A:A,1,0)</f>
        <v>#N/A</v>
      </c>
    </row>
    <row r="6163" spans="1:34" x14ac:dyDescent="0.3">
      <c r="A6163" t="s">
        <v>10946</v>
      </c>
      <c r="B6163" t="s">
        <v>10947</v>
      </c>
      <c r="C6163">
        <v>65752035</v>
      </c>
      <c r="F6163" s="16">
        <v>25555</v>
      </c>
      <c r="G6163" t="s">
        <v>6348</v>
      </c>
      <c r="H6163" t="s">
        <v>6348</v>
      </c>
      <c r="I6163" t="s">
        <v>6349</v>
      </c>
      <c r="J6163" t="s">
        <v>255</v>
      </c>
      <c r="K6163" t="s">
        <v>321</v>
      </c>
      <c r="L6163" t="s">
        <v>6350</v>
      </c>
      <c r="O6163" t="s">
        <v>6351</v>
      </c>
      <c r="P6163" t="s">
        <v>10955</v>
      </c>
      <c r="Q6163" t="s">
        <v>741</v>
      </c>
      <c r="AG6163" t="s">
        <v>769</v>
      </c>
      <c r="AH6163" t="e">
        <f>VLOOKUP(C6163,'CREAR HV'!A:A,1,0)</f>
        <v>#N/A</v>
      </c>
    </row>
    <row r="6164" spans="1:34" x14ac:dyDescent="0.3">
      <c r="A6164" t="s">
        <v>10946</v>
      </c>
      <c r="B6164" t="s">
        <v>10947</v>
      </c>
      <c r="C6164">
        <v>65752035</v>
      </c>
      <c r="F6164" s="16">
        <v>25555</v>
      </c>
      <c r="G6164" t="s">
        <v>6348</v>
      </c>
      <c r="H6164" t="s">
        <v>6348</v>
      </c>
      <c r="I6164" t="s">
        <v>6349</v>
      </c>
      <c r="J6164" t="s">
        <v>255</v>
      </c>
      <c r="K6164" t="s">
        <v>321</v>
      </c>
      <c r="L6164" t="s">
        <v>6350</v>
      </c>
      <c r="O6164" t="s">
        <v>6351</v>
      </c>
      <c r="P6164" t="s">
        <v>10955</v>
      </c>
      <c r="Q6164" t="s">
        <v>741</v>
      </c>
      <c r="AG6164" t="s">
        <v>743</v>
      </c>
      <c r="AH6164" t="e">
        <f>VLOOKUP(C6164,'CREAR HV'!A:A,1,0)</f>
        <v>#N/A</v>
      </c>
    </row>
    <row r="6165" spans="1:34" x14ac:dyDescent="0.3">
      <c r="A6165" t="s">
        <v>10946</v>
      </c>
      <c r="B6165" t="s">
        <v>10947</v>
      </c>
      <c r="C6165">
        <v>98621923</v>
      </c>
      <c r="F6165" s="16">
        <v>27214</v>
      </c>
      <c r="G6165" t="s">
        <v>816</v>
      </c>
      <c r="H6165" t="s">
        <v>74</v>
      </c>
      <c r="I6165" t="s">
        <v>7956</v>
      </c>
      <c r="J6165" t="s">
        <v>4020</v>
      </c>
      <c r="K6165" t="s">
        <v>3599</v>
      </c>
      <c r="L6165" t="s">
        <v>7957</v>
      </c>
      <c r="O6165" t="s">
        <v>7958</v>
      </c>
      <c r="P6165" t="s">
        <v>10950</v>
      </c>
      <c r="Q6165" t="s">
        <v>741</v>
      </c>
      <c r="V6165">
        <v>98621923</v>
      </c>
      <c r="W6165" t="s">
        <v>742</v>
      </c>
      <c r="X6165">
        <v>55</v>
      </c>
      <c r="AG6165" t="s">
        <v>743</v>
      </c>
      <c r="AH6165" t="e">
        <f>VLOOKUP(C6165,'CREAR HV'!A:A,1,0)</f>
        <v>#N/A</v>
      </c>
    </row>
    <row r="6166" spans="1:34" x14ac:dyDescent="0.3">
      <c r="A6166" t="s">
        <v>10946</v>
      </c>
      <c r="B6166" t="s">
        <v>10947</v>
      </c>
      <c r="C6166">
        <v>16349270</v>
      </c>
      <c r="F6166" s="16">
        <v>20999</v>
      </c>
      <c r="G6166" t="s">
        <v>44</v>
      </c>
      <c r="H6166" t="s">
        <v>44</v>
      </c>
      <c r="I6166" t="s">
        <v>2073</v>
      </c>
      <c r="J6166" t="s">
        <v>157</v>
      </c>
      <c r="K6166" t="s">
        <v>2074</v>
      </c>
      <c r="L6166" t="s">
        <v>2075</v>
      </c>
      <c r="O6166" t="s">
        <v>2076</v>
      </c>
      <c r="P6166" t="s">
        <v>10950</v>
      </c>
      <c r="Q6166" t="s">
        <v>741</v>
      </c>
      <c r="V6166">
        <v>701005</v>
      </c>
      <c r="W6166" t="s">
        <v>742</v>
      </c>
      <c r="X6166">
        <v>10</v>
      </c>
      <c r="AG6166" t="s">
        <v>769</v>
      </c>
      <c r="AH6166" t="e">
        <f>VLOOKUP(C6166,'CREAR HV'!A:A,1,0)</f>
        <v>#N/A</v>
      </c>
    </row>
    <row r="6167" spans="1:34" x14ac:dyDescent="0.3">
      <c r="A6167" t="s">
        <v>10946</v>
      </c>
      <c r="B6167" t="s">
        <v>10947</v>
      </c>
      <c r="C6167">
        <v>1052405933</v>
      </c>
      <c r="F6167" s="16">
        <v>35038</v>
      </c>
      <c r="G6167" t="s">
        <v>88</v>
      </c>
      <c r="H6167" t="s">
        <v>88</v>
      </c>
      <c r="I6167" t="s">
        <v>8648</v>
      </c>
      <c r="J6167" t="s">
        <v>596</v>
      </c>
      <c r="K6167" t="s">
        <v>2792</v>
      </c>
      <c r="L6167" t="s">
        <v>8649</v>
      </c>
      <c r="O6167" t="s">
        <v>8650</v>
      </c>
      <c r="P6167" t="s">
        <v>10955</v>
      </c>
      <c r="Q6167" t="s">
        <v>741</v>
      </c>
      <c r="AG6167" t="s">
        <v>769</v>
      </c>
      <c r="AH6167" t="e">
        <f>VLOOKUP(C6167,'CREAR HV'!A:A,1,0)</f>
        <v>#N/A</v>
      </c>
    </row>
    <row r="6168" spans="1:34" x14ac:dyDescent="0.3">
      <c r="A6168" t="s">
        <v>10946</v>
      </c>
      <c r="B6168" t="s">
        <v>10947</v>
      </c>
      <c r="C6168">
        <v>1069925843</v>
      </c>
      <c r="F6168" s="16">
        <v>35488</v>
      </c>
      <c r="G6168" t="s">
        <v>8902</v>
      </c>
      <c r="H6168" t="s">
        <v>8902</v>
      </c>
      <c r="I6168" t="s">
        <v>2916</v>
      </c>
      <c r="J6168" t="s">
        <v>1806</v>
      </c>
      <c r="K6168" t="s">
        <v>157</v>
      </c>
      <c r="L6168" t="s">
        <v>8903</v>
      </c>
      <c r="O6168" t="s">
        <v>8904</v>
      </c>
      <c r="P6168" t="s">
        <v>10955</v>
      </c>
      <c r="Q6168" t="s">
        <v>741</v>
      </c>
      <c r="AG6168" t="s">
        <v>769</v>
      </c>
      <c r="AH6168" t="e">
        <f>VLOOKUP(C6168,'CREAR HV'!A:A,1,0)</f>
        <v>#N/A</v>
      </c>
    </row>
    <row r="6169" spans="1:34" x14ac:dyDescent="0.3">
      <c r="A6169" t="s">
        <v>10946</v>
      </c>
      <c r="B6169" t="s">
        <v>10947</v>
      </c>
      <c r="C6169">
        <v>1000858997</v>
      </c>
      <c r="F6169" s="16">
        <v>37162</v>
      </c>
      <c r="G6169" t="s">
        <v>44</v>
      </c>
      <c r="H6169" t="s">
        <v>44</v>
      </c>
      <c r="I6169" t="s">
        <v>15061</v>
      </c>
      <c r="J6169" t="s">
        <v>226</v>
      </c>
      <c r="K6169" t="s">
        <v>411</v>
      </c>
      <c r="L6169" t="s">
        <v>15062</v>
      </c>
      <c r="O6169" t="s">
        <v>15063</v>
      </c>
      <c r="P6169" t="s">
        <v>10955</v>
      </c>
      <c r="Q6169" t="s">
        <v>741</v>
      </c>
      <c r="AG6169" t="s">
        <v>159</v>
      </c>
      <c r="AH6169" t="e">
        <f>VLOOKUP(C6169,'CREAR HV'!A:A,1,0)</f>
        <v>#N/A</v>
      </c>
    </row>
    <row r="6170" spans="1:34" x14ac:dyDescent="0.3">
      <c r="A6170" t="s">
        <v>10946</v>
      </c>
      <c r="B6170" t="s">
        <v>10947</v>
      </c>
      <c r="C6170">
        <v>1105682624</v>
      </c>
      <c r="F6170" s="16">
        <v>33612</v>
      </c>
      <c r="G6170" t="s">
        <v>49</v>
      </c>
      <c r="H6170" t="s">
        <v>49</v>
      </c>
      <c r="I6170" t="s">
        <v>9352</v>
      </c>
      <c r="J6170" t="s">
        <v>157</v>
      </c>
      <c r="K6170" t="s">
        <v>2583</v>
      </c>
      <c r="L6170" t="s">
        <v>9353</v>
      </c>
      <c r="O6170" t="s">
        <v>9354</v>
      </c>
      <c r="P6170" t="s">
        <v>10955</v>
      </c>
      <c r="Q6170" t="s">
        <v>741</v>
      </c>
      <c r="AG6170" t="s">
        <v>743</v>
      </c>
      <c r="AH6170" t="e">
        <f>VLOOKUP(C6170,'CREAR HV'!A:A,1,0)</f>
        <v>#N/A</v>
      </c>
    </row>
    <row r="6171" spans="1:34" x14ac:dyDescent="0.3">
      <c r="A6171" t="s">
        <v>10946</v>
      </c>
      <c r="B6171" t="s">
        <v>10947</v>
      </c>
      <c r="C6171">
        <v>1068809036</v>
      </c>
      <c r="F6171" s="16">
        <v>33263</v>
      </c>
      <c r="G6171" t="s">
        <v>1076</v>
      </c>
      <c r="H6171" t="s">
        <v>115</v>
      </c>
      <c r="I6171" t="s">
        <v>8880</v>
      </c>
      <c r="J6171" t="s">
        <v>8881</v>
      </c>
      <c r="K6171" t="s">
        <v>8882</v>
      </c>
      <c r="L6171" t="s">
        <v>8883</v>
      </c>
      <c r="O6171" t="s">
        <v>8884</v>
      </c>
      <c r="P6171" t="s">
        <v>10955</v>
      </c>
      <c r="Q6171" t="s">
        <v>741</v>
      </c>
      <c r="AG6171" t="s">
        <v>769</v>
      </c>
      <c r="AH6171" t="e">
        <f>VLOOKUP(C6171,'CREAR HV'!A:A,1,0)</f>
        <v>#N/A</v>
      </c>
    </row>
    <row r="6172" spans="1:34" x14ac:dyDescent="0.3">
      <c r="A6172" t="s">
        <v>10946</v>
      </c>
      <c r="B6172" t="s">
        <v>10947</v>
      </c>
      <c r="C6172">
        <v>31538803</v>
      </c>
      <c r="F6172" s="16">
        <v>28617</v>
      </c>
      <c r="G6172" t="s">
        <v>36</v>
      </c>
      <c r="H6172" t="s">
        <v>36</v>
      </c>
      <c r="I6172" t="s">
        <v>3524</v>
      </c>
      <c r="J6172" t="s">
        <v>3525</v>
      </c>
      <c r="K6172" t="s">
        <v>3526</v>
      </c>
      <c r="L6172" t="s">
        <v>3527</v>
      </c>
      <c r="O6172" t="s">
        <v>3528</v>
      </c>
      <c r="P6172" t="s">
        <v>10955</v>
      </c>
      <c r="Q6172" t="s">
        <v>741</v>
      </c>
      <c r="AG6172" t="s">
        <v>769</v>
      </c>
      <c r="AH6172" t="e">
        <f>VLOOKUP(C6172,'CREAR HV'!A:A,1,0)</f>
        <v>#N/A</v>
      </c>
    </row>
    <row r="6173" spans="1:34" x14ac:dyDescent="0.3">
      <c r="A6173" t="s">
        <v>10946</v>
      </c>
      <c r="B6173" t="s">
        <v>10947</v>
      </c>
      <c r="C6173">
        <v>33993872</v>
      </c>
      <c r="F6173" s="16">
        <v>29594</v>
      </c>
      <c r="G6173" t="s">
        <v>3767</v>
      </c>
      <c r="H6173" t="s">
        <v>3768</v>
      </c>
      <c r="I6173" t="s">
        <v>3769</v>
      </c>
      <c r="J6173" t="s">
        <v>1437</v>
      </c>
      <c r="K6173" t="s">
        <v>157</v>
      </c>
      <c r="L6173" t="s">
        <v>3770</v>
      </c>
      <c r="O6173" t="s">
        <v>3771</v>
      </c>
      <c r="P6173" t="s">
        <v>10955</v>
      </c>
      <c r="Q6173" t="s">
        <v>741</v>
      </c>
      <c r="AG6173" t="s">
        <v>769</v>
      </c>
      <c r="AH6173" t="e">
        <f>VLOOKUP(C6173,'CREAR HV'!A:A,1,0)</f>
        <v>#N/A</v>
      </c>
    </row>
    <row r="6174" spans="1:34" x14ac:dyDescent="0.3">
      <c r="A6174" t="s">
        <v>10946</v>
      </c>
      <c r="B6174" t="s">
        <v>10947</v>
      </c>
      <c r="C6174">
        <v>37670660</v>
      </c>
      <c r="F6174" s="16">
        <v>30248</v>
      </c>
      <c r="G6174" t="s">
        <v>44</v>
      </c>
      <c r="H6174" t="s">
        <v>44</v>
      </c>
      <c r="I6174" t="s">
        <v>15064</v>
      </c>
      <c r="J6174" t="s">
        <v>160</v>
      </c>
      <c r="K6174" t="s">
        <v>2141</v>
      </c>
      <c r="L6174" t="s">
        <v>15065</v>
      </c>
      <c r="O6174" t="s">
        <v>15066</v>
      </c>
      <c r="P6174" t="s">
        <v>10955</v>
      </c>
      <c r="Q6174" t="s">
        <v>741</v>
      </c>
      <c r="AG6174" t="s">
        <v>159</v>
      </c>
      <c r="AH6174" t="e">
        <f>VLOOKUP(C6174,'CREAR HV'!A:A,1,0)</f>
        <v>#N/A</v>
      </c>
    </row>
    <row r="6175" spans="1:34" x14ac:dyDescent="0.3">
      <c r="A6175" t="s">
        <v>10946</v>
      </c>
      <c r="B6175" t="s">
        <v>10947</v>
      </c>
      <c r="C6175">
        <v>70549356</v>
      </c>
      <c r="F6175" s="16">
        <v>21460</v>
      </c>
      <c r="G6175" t="s">
        <v>816</v>
      </c>
      <c r="H6175" t="s">
        <v>74</v>
      </c>
      <c r="I6175" t="s">
        <v>6523</v>
      </c>
      <c r="J6175" t="s">
        <v>1965</v>
      </c>
      <c r="K6175" t="s">
        <v>349</v>
      </c>
      <c r="L6175" t="s">
        <v>6524</v>
      </c>
      <c r="O6175" t="s">
        <v>6525</v>
      </c>
      <c r="P6175" t="s">
        <v>10950</v>
      </c>
      <c r="Q6175" t="s">
        <v>741</v>
      </c>
      <c r="V6175">
        <v>7723128</v>
      </c>
      <c r="W6175" t="s">
        <v>795</v>
      </c>
      <c r="X6175">
        <v>0</v>
      </c>
      <c r="AG6175" t="s">
        <v>743</v>
      </c>
      <c r="AH6175" t="e">
        <f>VLOOKUP(C6175,'CREAR HV'!A:A,1,0)</f>
        <v>#N/A</v>
      </c>
    </row>
    <row r="6176" spans="1:34" x14ac:dyDescent="0.3">
      <c r="A6176" t="s">
        <v>10946</v>
      </c>
      <c r="B6176" t="s">
        <v>10947</v>
      </c>
      <c r="C6176">
        <v>53064903</v>
      </c>
      <c r="F6176" s="16">
        <v>30686</v>
      </c>
      <c r="G6176" t="s">
        <v>1061</v>
      </c>
      <c r="H6176" t="s">
        <v>1061</v>
      </c>
      <c r="I6176" t="s">
        <v>5960</v>
      </c>
      <c r="J6176" t="s">
        <v>1862</v>
      </c>
      <c r="K6176" t="s">
        <v>159</v>
      </c>
      <c r="L6176" t="s">
        <v>5961</v>
      </c>
      <c r="O6176" t="s">
        <v>5962</v>
      </c>
      <c r="P6176" t="s">
        <v>10955</v>
      </c>
      <c r="Q6176" t="s">
        <v>741</v>
      </c>
      <c r="AG6176" t="s">
        <v>769</v>
      </c>
      <c r="AH6176" t="e">
        <f>VLOOKUP(C6176,'CREAR HV'!A:A,1,0)</f>
        <v>#N/A</v>
      </c>
    </row>
    <row r="6177" spans="1:34" x14ac:dyDescent="0.3">
      <c r="A6177" t="s">
        <v>10946</v>
      </c>
      <c r="B6177" t="s">
        <v>10947</v>
      </c>
      <c r="C6177">
        <v>53072279</v>
      </c>
      <c r="F6177" s="16">
        <v>30888</v>
      </c>
      <c r="G6177" t="s">
        <v>44</v>
      </c>
      <c r="H6177" t="s">
        <v>44</v>
      </c>
      <c r="I6177" t="s">
        <v>5963</v>
      </c>
      <c r="J6177" t="s">
        <v>2468</v>
      </c>
      <c r="K6177" t="s">
        <v>1823</v>
      </c>
      <c r="L6177" t="s">
        <v>5964</v>
      </c>
      <c r="O6177" t="s">
        <v>5965</v>
      </c>
      <c r="P6177" t="s">
        <v>10955</v>
      </c>
      <c r="Q6177" t="s">
        <v>741</v>
      </c>
      <c r="AG6177" t="s">
        <v>743</v>
      </c>
      <c r="AH6177" t="e">
        <f>VLOOKUP(C6177,'CREAR HV'!A:A,1,0)</f>
        <v>#N/A</v>
      </c>
    </row>
    <row r="6178" spans="1:34" x14ac:dyDescent="0.3">
      <c r="A6178" t="s">
        <v>10946</v>
      </c>
      <c r="B6178" t="s">
        <v>10947</v>
      </c>
      <c r="C6178">
        <v>70074338</v>
      </c>
      <c r="F6178" s="16">
        <v>20441</v>
      </c>
      <c r="G6178" t="s">
        <v>6483</v>
      </c>
      <c r="H6178" t="s">
        <v>6483</v>
      </c>
      <c r="I6178" t="s">
        <v>6484</v>
      </c>
      <c r="J6178" t="s">
        <v>6485</v>
      </c>
      <c r="K6178" t="s">
        <v>596</v>
      </c>
      <c r="L6178" t="s">
        <v>6486</v>
      </c>
      <c r="O6178" t="s">
        <v>6487</v>
      </c>
      <c r="P6178" t="s">
        <v>10950</v>
      </c>
      <c r="Q6178" t="s">
        <v>741</v>
      </c>
      <c r="V6178">
        <v>571223</v>
      </c>
      <c r="W6178" t="s">
        <v>742</v>
      </c>
      <c r="X6178">
        <v>26</v>
      </c>
      <c r="AG6178" t="s">
        <v>11069</v>
      </c>
      <c r="AH6178" t="e">
        <f>VLOOKUP(C6178,'CREAR HV'!A:A,1,0)</f>
        <v>#N/A</v>
      </c>
    </row>
    <row r="6179" spans="1:34" x14ac:dyDescent="0.3">
      <c r="A6179" t="s">
        <v>10946</v>
      </c>
      <c r="B6179" t="s">
        <v>10947</v>
      </c>
      <c r="C6179">
        <v>6878277</v>
      </c>
      <c r="F6179" s="16">
        <v>20195</v>
      </c>
      <c r="G6179" t="s">
        <v>1076</v>
      </c>
      <c r="H6179" t="s">
        <v>115</v>
      </c>
      <c r="I6179" t="s">
        <v>1086</v>
      </c>
      <c r="J6179" t="s">
        <v>1087</v>
      </c>
      <c r="K6179" t="s">
        <v>417</v>
      </c>
      <c r="L6179" t="s">
        <v>1088</v>
      </c>
      <c r="O6179" t="s">
        <v>1089</v>
      </c>
      <c r="P6179" t="s">
        <v>10950</v>
      </c>
      <c r="Q6179" t="s">
        <v>741</v>
      </c>
      <c r="AG6179" t="s">
        <v>769</v>
      </c>
      <c r="AH6179" t="e">
        <f>VLOOKUP(C6179,'CREAR HV'!A:A,1,0)</f>
        <v>#N/A</v>
      </c>
    </row>
    <row r="6180" spans="1:34" x14ac:dyDescent="0.3">
      <c r="A6180" t="s">
        <v>10946</v>
      </c>
      <c r="B6180" t="s">
        <v>10947</v>
      </c>
      <c r="C6180">
        <v>6318361</v>
      </c>
      <c r="F6180" s="16">
        <v>24410</v>
      </c>
      <c r="G6180" t="s">
        <v>1021</v>
      </c>
      <c r="H6180" t="s">
        <v>1022</v>
      </c>
      <c r="I6180" t="s">
        <v>1023</v>
      </c>
      <c r="J6180" t="s">
        <v>1024</v>
      </c>
      <c r="K6180" t="s">
        <v>1025</v>
      </c>
      <c r="L6180" t="s">
        <v>1026</v>
      </c>
      <c r="O6180" t="s">
        <v>1027</v>
      </c>
      <c r="P6180" t="s">
        <v>10950</v>
      </c>
      <c r="Q6180" t="s">
        <v>741</v>
      </c>
      <c r="V6180">
        <v>6318361</v>
      </c>
      <c r="W6180" t="s">
        <v>742</v>
      </c>
      <c r="X6180">
        <v>18</v>
      </c>
      <c r="AG6180" t="s">
        <v>743</v>
      </c>
      <c r="AH6180" t="e">
        <f>VLOOKUP(C6180,'CREAR HV'!A:A,1,0)</f>
        <v>#N/A</v>
      </c>
    </row>
    <row r="6181" spans="1:34" x14ac:dyDescent="0.3">
      <c r="A6181" t="s">
        <v>10946</v>
      </c>
      <c r="B6181" t="s">
        <v>10947</v>
      </c>
      <c r="C6181">
        <v>66700179</v>
      </c>
      <c r="F6181" s="16">
        <v>22229</v>
      </c>
      <c r="G6181" t="s">
        <v>1046</v>
      </c>
      <c r="H6181" t="s">
        <v>1046</v>
      </c>
      <c r="I6181" t="s">
        <v>6372</v>
      </c>
      <c r="J6181" t="s">
        <v>2087</v>
      </c>
      <c r="K6181" t="s">
        <v>856</v>
      </c>
      <c r="L6181" t="s">
        <v>6373</v>
      </c>
      <c r="O6181" t="s">
        <v>6374</v>
      </c>
      <c r="P6181" t="s">
        <v>10955</v>
      </c>
      <c r="Q6181" t="s">
        <v>741</v>
      </c>
      <c r="AG6181" t="s">
        <v>743</v>
      </c>
      <c r="AH6181" t="e">
        <f>VLOOKUP(C6181,'CREAR HV'!A:A,1,0)</f>
        <v>#N/A</v>
      </c>
    </row>
    <row r="6182" spans="1:34" x14ac:dyDescent="0.3">
      <c r="A6182" t="s">
        <v>10946</v>
      </c>
      <c r="B6182" t="s">
        <v>10947</v>
      </c>
      <c r="C6182">
        <v>66711584</v>
      </c>
      <c r="F6182" s="16">
        <v>24623</v>
      </c>
      <c r="G6182" t="s">
        <v>1469</v>
      </c>
      <c r="H6182" t="s">
        <v>1470</v>
      </c>
      <c r="I6182" t="s">
        <v>6381</v>
      </c>
      <c r="J6182" t="s">
        <v>215</v>
      </c>
      <c r="K6182" t="s">
        <v>469</v>
      </c>
      <c r="L6182" t="s">
        <v>6382</v>
      </c>
      <c r="O6182" t="s">
        <v>6383</v>
      </c>
      <c r="P6182" t="s">
        <v>10955</v>
      </c>
      <c r="Q6182" t="s">
        <v>741</v>
      </c>
      <c r="AG6182" t="s">
        <v>743</v>
      </c>
      <c r="AH6182" t="e">
        <f>VLOOKUP(C6182,'CREAR HV'!A:A,1,0)</f>
        <v>#N/A</v>
      </c>
    </row>
    <row r="6183" spans="1:34" x14ac:dyDescent="0.3">
      <c r="A6183" t="s">
        <v>10946</v>
      </c>
      <c r="B6183" t="s">
        <v>10947</v>
      </c>
      <c r="C6183">
        <v>63283461</v>
      </c>
      <c r="F6183" s="16">
        <v>22286</v>
      </c>
      <c r="G6183" t="s">
        <v>44</v>
      </c>
      <c r="H6183" t="s">
        <v>44</v>
      </c>
      <c r="I6183" t="s">
        <v>6167</v>
      </c>
      <c r="J6183" t="s">
        <v>2216</v>
      </c>
      <c r="K6183" t="s">
        <v>2087</v>
      </c>
      <c r="L6183" t="s">
        <v>6168</v>
      </c>
      <c r="O6183" t="s">
        <v>6169</v>
      </c>
      <c r="P6183" t="s">
        <v>10955</v>
      </c>
      <c r="Q6183" t="s">
        <v>741</v>
      </c>
      <c r="AG6183" t="s">
        <v>769</v>
      </c>
      <c r="AH6183" t="e">
        <f>VLOOKUP(C6183,'CREAR HV'!A:A,1,0)</f>
        <v>#N/A</v>
      </c>
    </row>
    <row r="6184" spans="1:34" x14ac:dyDescent="0.3">
      <c r="A6184" t="s">
        <v>10946</v>
      </c>
      <c r="B6184" t="s">
        <v>10947</v>
      </c>
      <c r="C6184">
        <v>65585757</v>
      </c>
      <c r="F6184" s="16">
        <v>23867</v>
      </c>
      <c r="G6184" t="s">
        <v>3226</v>
      </c>
      <c r="H6184" t="s">
        <v>3226</v>
      </c>
      <c r="I6184" t="s">
        <v>6310</v>
      </c>
      <c r="J6184" t="s">
        <v>355</v>
      </c>
      <c r="K6184" t="s">
        <v>6311</v>
      </c>
      <c r="L6184" t="s">
        <v>6312</v>
      </c>
      <c r="O6184" t="s">
        <v>6313</v>
      </c>
      <c r="P6184" t="s">
        <v>10955</v>
      </c>
      <c r="Q6184" t="s">
        <v>741</v>
      </c>
      <c r="AG6184" t="s">
        <v>743</v>
      </c>
      <c r="AH6184" t="e">
        <f>VLOOKUP(C6184,'CREAR HV'!A:A,1,0)</f>
        <v>#N/A</v>
      </c>
    </row>
    <row r="6185" spans="1:34" x14ac:dyDescent="0.3">
      <c r="A6185" t="s">
        <v>10946</v>
      </c>
      <c r="B6185" t="s">
        <v>10947</v>
      </c>
      <c r="C6185">
        <v>63443987</v>
      </c>
      <c r="E6185" s="16">
        <v>32582</v>
      </c>
      <c r="F6185" s="16">
        <v>25929</v>
      </c>
      <c r="G6185" t="s">
        <v>60</v>
      </c>
      <c r="H6185" t="s">
        <v>60</v>
      </c>
      <c r="I6185" t="s">
        <v>6219</v>
      </c>
      <c r="J6185" t="s">
        <v>411</v>
      </c>
      <c r="K6185" t="s">
        <v>515</v>
      </c>
      <c r="L6185" t="s">
        <v>6220</v>
      </c>
      <c r="O6185" t="s">
        <v>6221</v>
      </c>
      <c r="P6185" t="s">
        <v>10955</v>
      </c>
      <c r="Q6185" t="s">
        <v>1038</v>
      </c>
      <c r="R6185" t="s">
        <v>748</v>
      </c>
      <c r="S6185" t="s">
        <v>1633</v>
      </c>
      <c r="T6185" t="s">
        <v>1634</v>
      </c>
      <c r="W6185" t="s">
        <v>136</v>
      </c>
      <c r="X6185">
        <v>0</v>
      </c>
      <c r="Z6185" t="s">
        <v>6222</v>
      </c>
      <c r="AB6185" t="s">
        <v>6223</v>
      </c>
      <c r="AC6185" t="s">
        <v>6224</v>
      </c>
      <c r="AG6185" t="s">
        <v>743</v>
      </c>
      <c r="AH6185" t="e">
        <f>VLOOKUP(C6185,'CREAR HV'!A:A,1,0)</f>
        <v>#N/A</v>
      </c>
    </row>
    <row r="6186" spans="1:34" x14ac:dyDescent="0.3">
      <c r="A6186" t="s">
        <v>10946</v>
      </c>
      <c r="B6186" t="s">
        <v>10947</v>
      </c>
      <c r="C6186">
        <v>63443987</v>
      </c>
      <c r="E6186" s="16">
        <v>32582</v>
      </c>
      <c r="F6186" s="16">
        <v>25929</v>
      </c>
      <c r="G6186" t="s">
        <v>60</v>
      </c>
      <c r="H6186" t="s">
        <v>60</v>
      </c>
      <c r="I6186" t="s">
        <v>6219</v>
      </c>
      <c r="J6186" t="s">
        <v>411</v>
      </c>
      <c r="K6186" t="s">
        <v>515</v>
      </c>
      <c r="L6186" t="s">
        <v>6220</v>
      </c>
      <c r="O6186" t="s">
        <v>6221</v>
      </c>
      <c r="P6186" t="s">
        <v>10955</v>
      </c>
      <c r="Q6186" t="s">
        <v>1038</v>
      </c>
      <c r="R6186" t="s">
        <v>748</v>
      </c>
      <c r="S6186" t="s">
        <v>1633</v>
      </c>
      <c r="T6186" t="s">
        <v>1634</v>
      </c>
      <c r="W6186" t="s">
        <v>136</v>
      </c>
      <c r="X6186">
        <v>0</v>
      </c>
      <c r="Z6186" t="s">
        <v>6222</v>
      </c>
      <c r="AB6186" t="s">
        <v>6223</v>
      </c>
      <c r="AC6186" t="s">
        <v>6224</v>
      </c>
      <c r="AG6186" t="s">
        <v>743</v>
      </c>
      <c r="AH6186" t="e">
        <f>VLOOKUP(C6186,'CREAR HV'!A:A,1,0)</f>
        <v>#N/A</v>
      </c>
    </row>
    <row r="6187" spans="1:34" x14ac:dyDescent="0.3">
      <c r="A6187" t="s">
        <v>10946</v>
      </c>
      <c r="B6187" t="s">
        <v>10947</v>
      </c>
      <c r="C6187">
        <v>63443987</v>
      </c>
      <c r="E6187" s="16">
        <v>32582</v>
      </c>
      <c r="F6187" s="16">
        <v>25929</v>
      </c>
      <c r="G6187" t="s">
        <v>60</v>
      </c>
      <c r="H6187" t="s">
        <v>60</v>
      </c>
      <c r="I6187" t="s">
        <v>6219</v>
      </c>
      <c r="J6187" t="s">
        <v>411</v>
      </c>
      <c r="K6187" t="s">
        <v>515</v>
      </c>
      <c r="L6187" t="s">
        <v>6220</v>
      </c>
      <c r="O6187" t="s">
        <v>6221</v>
      </c>
      <c r="P6187" t="s">
        <v>10955</v>
      </c>
      <c r="Q6187" t="s">
        <v>1038</v>
      </c>
      <c r="R6187" t="s">
        <v>748</v>
      </c>
      <c r="S6187" t="s">
        <v>1633</v>
      </c>
      <c r="T6187" t="s">
        <v>1634</v>
      </c>
      <c r="W6187" t="s">
        <v>136</v>
      </c>
      <c r="X6187">
        <v>0</v>
      </c>
      <c r="Z6187" t="s">
        <v>6222</v>
      </c>
      <c r="AB6187" t="s">
        <v>6223</v>
      </c>
      <c r="AC6187" t="s">
        <v>6224</v>
      </c>
      <c r="AG6187" t="s">
        <v>743</v>
      </c>
      <c r="AH6187" t="e">
        <f>VLOOKUP(C6187,'CREAR HV'!A:A,1,0)</f>
        <v>#N/A</v>
      </c>
    </row>
    <row r="6188" spans="1:34" x14ac:dyDescent="0.3">
      <c r="A6188" t="s">
        <v>10946</v>
      </c>
      <c r="B6188" t="s">
        <v>10947</v>
      </c>
      <c r="C6188">
        <v>63443987</v>
      </c>
      <c r="E6188" s="16">
        <v>32582</v>
      </c>
      <c r="F6188" s="16">
        <v>25929</v>
      </c>
      <c r="G6188" t="s">
        <v>60</v>
      </c>
      <c r="H6188" t="s">
        <v>60</v>
      </c>
      <c r="I6188" t="s">
        <v>6219</v>
      </c>
      <c r="J6188" t="s">
        <v>411</v>
      </c>
      <c r="K6188" t="s">
        <v>515</v>
      </c>
      <c r="L6188" t="s">
        <v>6220</v>
      </c>
      <c r="O6188" t="s">
        <v>6221</v>
      </c>
      <c r="P6188" t="s">
        <v>10955</v>
      </c>
      <c r="Q6188" t="s">
        <v>1038</v>
      </c>
      <c r="R6188" t="s">
        <v>748</v>
      </c>
      <c r="S6188" t="s">
        <v>1633</v>
      </c>
      <c r="T6188" t="s">
        <v>1634</v>
      </c>
      <c r="W6188" t="s">
        <v>136</v>
      </c>
      <c r="X6188">
        <v>0</v>
      </c>
      <c r="Z6188" t="s">
        <v>6222</v>
      </c>
      <c r="AB6188" t="s">
        <v>6223</v>
      </c>
      <c r="AC6188" t="s">
        <v>6224</v>
      </c>
      <c r="AG6188" t="s">
        <v>743</v>
      </c>
      <c r="AH6188" t="e">
        <f>VLOOKUP(C6188,'CREAR HV'!A:A,1,0)</f>
        <v>#N/A</v>
      </c>
    </row>
    <row r="6189" spans="1:34" x14ac:dyDescent="0.3">
      <c r="A6189" t="s">
        <v>10946</v>
      </c>
      <c r="B6189" t="s">
        <v>10947</v>
      </c>
      <c r="C6189">
        <v>63443987</v>
      </c>
      <c r="E6189" s="16">
        <v>32582</v>
      </c>
      <c r="F6189" s="16">
        <v>25929</v>
      </c>
      <c r="G6189" t="s">
        <v>60</v>
      </c>
      <c r="H6189" t="s">
        <v>60</v>
      </c>
      <c r="I6189" t="s">
        <v>6219</v>
      </c>
      <c r="J6189" t="s">
        <v>411</v>
      </c>
      <c r="K6189" t="s">
        <v>515</v>
      </c>
      <c r="L6189" t="s">
        <v>6220</v>
      </c>
      <c r="O6189" t="s">
        <v>6221</v>
      </c>
      <c r="P6189" t="s">
        <v>10955</v>
      </c>
      <c r="Q6189" t="s">
        <v>1038</v>
      </c>
      <c r="R6189" t="s">
        <v>748</v>
      </c>
      <c r="S6189" t="s">
        <v>1633</v>
      </c>
      <c r="T6189" t="s">
        <v>1634</v>
      </c>
      <c r="W6189" t="s">
        <v>136</v>
      </c>
      <c r="X6189">
        <v>0</v>
      </c>
      <c r="AB6189" t="s">
        <v>6223</v>
      </c>
      <c r="AC6189" t="s">
        <v>6224</v>
      </c>
      <c r="AG6189" t="s">
        <v>743</v>
      </c>
      <c r="AH6189" t="e">
        <f>VLOOKUP(C6189,'CREAR HV'!A:A,1,0)</f>
        <v>#N/A</v>
      </c>
    </row>
    <row r="6190" spans="1:34" x14ac:dyDescent="0.3">
      <c r="A6190" t="s">
        <v>10946</v>
      </c>
      <c r="B6190" t="s">
        <v>10947</v>
      </c>
      <c r="C6190">
        <v>63443987</v>
      </c>
      <c r="E6190" s="16">
        <v>32582</v>
      </c>
      <c r="F6190" s="16">
        <v>25929</v>
      </c>
      <c r="G6190" t="s">
        <v>60</v>
      </c>
      <c r="H6190" t="s">
        <v>60</v>
      </c>
      <c r="I6190" t="s">
        <v>6219</v>
      </c>
      <c r="J6190" t="s">
        <v>411</v>
      </c>
      <c r="K6190" t="s">
        <v>515</v>
      </c>
      <c r="L6190" t="s">
        <v>6220</v>
      </c>
      <c r="O6190" t="s">
        <v>6221</v>
      </c>
      <c r="P6190" t="s">
        <v>10955</v>
      </c>
      <c r="Q6190" t="s">
        <v>1038</v>
      </c>
      <c r="R6190" t="s">
        <v>748</v>
      </c>
      <c r="S6190" t="s">
        <v>1633</v>
      </c>
      <c r="T6190" t="s">
        <v>1634</v>
      </c>
      <c r="W6190" t="s">
        <v>136</v>
      </c>
      <c r="X6190">
        <v>0</v>
      </c>
      <c r="AB6190" t="s">
        <v>6223</v>
      </c>
      <c r="AC6190" t="s">
        <v>6224</v>
      </c>
      <c r="AG6190" t="s">
        <v>743</v>
      </c>
      <c r="AH6190" t="e">
        <f>VLOOKUP(C6190,'CREAR HV'!A:A,1,0)</f>
        <v>#N/A</v>
      </c>
    </row>
    <row r="6191" spans="1:34" x14ac:dyDescent="0.3">
      <c r="A6191" t="s">
        <v>10946</v>
      </c>
      <c r="B6191" t="s">
        <v>10947</v>
      </c>
      <c r="C6191">
        <v>63443987</v>
      </c>
      <c r="E6191" s="16">
        <v>32582</v>
      </c>
      <c r="F6191" s="16">
        <v>25929</v>
      </c>
      <c r="G6191" t="s">
        <v>60</v>
      </c>
      <c r="H6191" t="s">
        <v>60</v>
      </c>
      <c r="I6191" t="s">
        <v>6219</v>
      </c>
      <c r="J6191" t="s">
        <v>411</v>
      </c>
      <c r="K6191" t="s">
        <v>515</v>
      </c>
      <c r="L6191" t="s">
        <v>6220</v>
      </c>
      <c r="O6191" t="s">
        <v>6221</v>
      </c>
      <c r="P6191" t="s">
        <v>10955</v>
      </c>
      <c r="Q6191" t="s">
        <v>1038</v>
      </c>
      <c r="R6191" t="s">
        <v>748</v>
      </c>
      <c r="S6191" t="s">
        <v>1633</v>
      </c>
      <c r="T6191" t="s">
        <v>1634</v>
      </c>
      <c r="W6191" t="s">
        <v>136</v>
      </c>
      <c r="X6191">
        <v>0</v>
      </c>
      <c r="AB6191" t="s">
        <v>6223</v>
      </c>
      <c r="AC6191" t="s">
        <v>6224</v>
      </c>
      <c r="AG6191" t="s">
        <v>743</v>
      </c>
      <c r="AH6191" t="e">
        <f>VLOOKUP(C6191,'CREAR HV'!A:A,1,0)</f>
        <v>#N/A</v>
      </c>
    </row>
    <row r="6192" spans="1:34" x14ac:dyDescent="0.3">
      <c r="A6192" t="s">
        <v>10946</v>
      </c>
      <c r="B6192" t="s">
        <v>10947</v>
      </c>
      <c r="C6192">
        <v>63443987</v>
      </c>
      <c r="E6192" s="16">
        <v>32582</v>
      </c>
      <c r="F6192" s="16">
        <v>25929</v>
      </c>
      <c r="G6192" t="s">
        <v>60</v>
      </c>
      <c r="H6192" t="s">
        <v>60</v>
      </c>
      <c r="I6192" t="s">
        <v>6219</v>
      </c>
      <c r="J6192" t="s">
        <v>411</v>
      </c>
      <c r="K6192" t="s">
        <v>515</v>
      </c>
      <c r="L6192" t="s">
        <v>6220</v>
      </c>
      <c r="O6192" t="s">
        <v>6221</v>
      </c>
      <c r="P6192" t="s">
        <v>10955</v>
      </c>
      <c r="Q6192" t="s">
        <v>1038</v>
      </c>
      <c r="R6192" t="s">
        <v>748</v>
      </c>
      <c r="S6192" t="s">
        <v>1633</v>
      </c>
      <c r="T6192" t="s">
        <v>1634</v>
      </c>
      <c r="W6192" t="s">
        <v>136</v>
      </c>
      <c r="X6192">
        <v>0</v>
      </c>
      <c r="AB6192" t="s">
        <v>6223</v>
      </c>
      <c r="AC6192" t="s">
        <v>6224</v>
      </c>
      <c r="AG6192" t="s">
        <v>743</v>
      </c>
      <c r="AH6192" t="e">
        <f>VLOOKUP(C6192,'CREAR HV'!A:A,1,0)</f>
        <v>#N/A</v>
      </c>
    </row>
    <row r="6193" spans="1:34" x14ac:dyDescent="0.3">
      <c r="A6193" t="s">
        <v>10946</v>
      </c>
      <c r="B6193" t="s">
        <v>10947</v>
      </c>
      <c r="C6193">
        <v>63443987</v>
      </c>
      <c r="E6193" s="16">
        <v>32582</v>
      </c>
      <c r="F6193" s="16">
        <v>25929</v>
      </c>
      <c r="G6193" t="s">
        <v>60</v>
      </c>
      <c r="H6193" t="s">
        <v>60</v>
      </c>
      <c r="I6193" t="s">
        <v>6219</v>
      </c>
      <c r="J6193" t="s">
        <v>411</v>
      </c>
      <c r="K6193" t="s">
        <v>515</v>
      </c>
      <c r="L6193" t="s">
        <v>6220</v>
      </c>
      <c r="O6193" t="s">
        <v>6221</v>
      </c>
      <c r="P6193" t="s">
        <v>10955</v>
      </c>
      <c r="Q6193" t="s">
        <v>1038</v>
      </c>
      <c r="R6193" t="s">
        <v>748</v>
      </c>
      <c r="S6193" t="s">
        <v>1633</v>
      </c>
      <c r="T6193" t="s">
        <v>1634</v>
      </c>
      <c r="W6193" t="s">
        <v>136</v>
      </c>
      <c r="X6193">
        <v>0</v>
      </c>
      <c r="AB6193" t="s">
        <v>6223</v>
      </c>
      <c r="AC6193" t="s">
        <v>6224</v>
      </c>
      <c r="AG6193" t="s">
        <v>743</v>
      </c>
      <c r="AH6193" t="e">
        <f>VLOOKUP(C6193,'CREAR HV'!A:A,1,0)</f>
        <v>#N/A</v>
      </c>
    </row>
    <row r="6194" spans="1:34" x14ac:dyDescent="0.3">
      <c r="A6194" t="s">
        <v>10946</v>
      </c>
      <c r="B6194" t="s">
        <v>10947</v>
      </c>
      <c r="C6194">
        <v>63443987</v>
      </c>
      <c r="E6194" s="16">
        <v>32582</v>
      </c>
      <c r="F6194" s="16">
        <v>25929</v>
      </c>
      <c r="G6194" t="s">
        <v>60</v>
      </c>
      <c r="H6194" t="s">
        <v>60</v>
      </c>
      <c r="I6194" t="s">
        <v>6219</v>
      </c>
      <c r="J6194" t="s">
        <v>411</v>
      </c>
      <c r="K6194" t="s">
        <v>515</v>
      </c>
      <c r="L6194" t="s">
        <v>6220</v>
      </c>
      <c r="O6194" t="s">
        <v>6221</v>
      </c>
      <c r="P6194" t="s">
        <v>10955</v>
      </c>
      <c r="Q6194" t="s">
        <v>1038</v>
      </c>
      <c r="R6194" t="s">
        <v>748</v>
      </c>
      <c r="S6194" t="s">
        <v>1633</v>
      </c>
      <c r="T6194" t="s">
        <v>1634</v>
      </c>
      <c r="W6194" t="s">
        <v>136</v>
      </c>
      <c r="X6194">
        <v>0</v>
      </c>
      <c r="AB6194" t="s">
        <v>6223</v>
      </c>
      <c r="AC6194" t="s">
        <v>6224</v>
      </c>
      <c r="AG6194" t="s">
        <v>743</v>
      </c>
      <c r="AH6194" t="e">
        <f>VLOOKUP(C6194,'CREAR HV'!A:A,1,0)</f>
        <v>#N/A</v>
      </c>
    </row>
    <row r="6195" spans="1:34" x14ac:dyDescent="0.3">
      <c r="A6195" t="s">
        <v>10946</v>
      </c>
      <c r="B6195" t="s">
        <v>10947</v>
      </c>
      <c r="C6195">
        <v>63443987</v>
      </c>
      <c r="E6195" s="16">
        <v>32582</v>
      </c>
      <c r="F6195" s="16">
        <v>25929</v>
      </c>
      <c r="G6195" t="s">
        <v>60</v>
      </c>
      <c r="H6195" t="s">
        <v>60</v>
      </c>
      <c r="I6195" t="s">
        <v>6219</v>
      </c>
      <c r="J6195" t="s">
        <v>411</v>
      </c>
      <c r="K6195" t="s">
        <v>515</v>
      </c>
      <c r="L6195" t="s">
        <v>6220</v>
      </c>
      <c r="O6195" t="s">
        <v>6221</v>
      </c>
      <c r="P6195" t="s">
        <v>10955</v>
      </c>
      <c r="Q6195" t="s">
        <v>1038</v>
      </c>
      <c r="R6195" t="s">
        <v>748</v>
      </c>
      <c r="S6195" t="s">
        <v>1633</v>
      </c>
      <c r="T6195" t="s">
        <v>1634</v>
      </c>
      <c r="W6195" t="s">
        <v>136</v>
      </c>
      <c r="X6195">
        <v>0</v>
      </c>
      <c r="AB6195" t="s">
        <v>6223</v>
      </c>
      <c r="AC6195" t="s">
        <v>6224</v>
      </c>
      <c r="AG6195" t="s">
        <v>743</v>
      </c>
      <c r="AH6195" t="e">
        <f>VLOOKUP(C6195,'CREAR HV'!A:A,1,0)</f>
        <v>#N/A</v>
      </c>
    </row>
    <row r="6196" spans="1:34" x14ac:dyDescent="0.3">
      <c r="A6196" t="s">
        <v>10946</v>
      </c>
      <c r="B6196" t="s">
        <v>10947</v>
      </c>
      <c r="C6196">
        <v>63443987</v>
      </c>
      <c r="E6196" s="16">
        <v>32582</v>
      </c>
      <c r="F6196" s="16">
        <v>25929</v>
      </c>
      <c r="G6196" t="s">
        <v>60</v>
      </c>
      <c r="H6196" t="s">
        <v>60</v>
      </c>
      <c r="I6196" t="s">
        <v>6219</v>
      </c>
      <c r="J6196" t="s">
        <v>411</v>
      </c>
      <c r="K6196" t="s">
        <v>515</v>
      </c>
      <c r="L6196" t="s">
        <v>6220</v>
      </c>
      <c r="O6196" t="s">
        <v>6221</v>
      </c>
      <c r="P6196" t="s">
        <v>10955</v>
      </c>
      <c r="Q6196" t="s">
        <v>1038</v>
      </c>
      <c r="R6196" t="s">
        <v>748</v>
      </c>
      <c r="S6196" t="s">
        <v>1633</v>
      </c>
      <c r="T6196" t="s">
        <v>1634</v>
      </c>
      <c r="W6196" t="s">
        <v>136</v>
      </c>
      <c r="X6196">
        <v>0</v>
      </c>
      <c r="AB6196" t="s">
        <v>6223</v>
      </c>
      <c r="AC6196" t="s">
        <v>6224</v>
      </c>
      <c r="AG6196" t="s">
        <v>743</v>
      </c>
      <c r="AH6196" t="e">
        <f>VLOOKUP(C6196,'CREAR HV'!A:A,1,0)</f>
        <v>#N/A</v>
      </c>
    </row>
    <row r="6197" spans="1:34" x14ac:dyDescent="0.3">
      <c r="A6197" t="s">
        <v>10946</v>
      </c>
      <c r="B6197" t="s">
        <v>10947</v>
      </c>
      <c r="C6197">
        <v>60362018</v>
      </c>
      <c r="F6197" s="16">
        <v>26995</v>
      </c>
      <c r="G6197" t="s">
        <v>47</v>
      </c>
      <c r="H6197" t="s">
        <v>47</v>
      </c>
      <c r="I6197" t="s">
        <v>6149</v>
      </c>
      <c r="J6197" t="s">
        <v>282</v>
      </c>
      <c r="K6197" t="s">
        <v>6150</v>
      </c>
      <c r="L6197" t="s">
        <v>6151</v>
      </c>
      <c r="O6197" t="s">
        <v>6152</v>
      </c>
      <c r="P6197" t="s">
        <v>10955</v>
      </c>
      <c r="Q6197" t="s">
        <v>741</v>
      </c>
      <c r="AG6197" t="s">
        <v>743</v>
      </c>
      <c r="AH6197" t="e">
        <f>VLOOKUP(C6197,'CREAR HV'!A:A,1,0)</f>
        <v>#N/A</v>
      </c>
    </row>
    <row r="6198" spans="1:34" x14ac:dyDescent="0.3">
      <c r="A6198" t="s">
        <v>10946</v>
      </c>
      <c r="B6198" t="s">
        <v>10947</v>
      </c>
      <c r="C6198">
        <v>87068946</v>
      </c>
      <c r="F6198" s="16">
        <v>31133</v>
      </c>
      <c r="G6198" t="s">
        <v>474</v>
      </c>
      <c r="H6198" t="s">
        <v>474</v>
      </c>
      <c r="I6198" t="s">
        <v>7494</v>
      </c>
      <c r="J6198" t="s">
        <v>756</v>
      </c>
      <c r="K6198" t="s">
        <v>389</v>
      </c>
      <c r="L6198" t="s">
        <v>7664</v>
      </c>
      <c r="O6198" t="s">
        <v>7665</v>
      </c>
      <c r="P6198" t="s">
        <v>10950</v>
      </c>
      <c r="Q6198" t="s">
        <v>741</v>
      </c>
      <c r="V6198">
        <v>87068946</v>
      </c>
      <c r="W6198" t="s">
        <v>742</v>
      </c>
      <c r="X6198">
        <v>23</v>
      </c>
      <c r="AG6198" t="s">
        <v>769</v>
      </c>
      <c r="AH6198" t="e">
        <f>VLOOKUP(C6198,'CREAR HV'!A:A,1,0)</f>
        <v>#N/A</v>
      </c>
    </row>
    <row r="6199" spans="1:34" x14ac:dyDescent="0.3">
      <c r="A6199" t="s">
        <v>10946</v>
      </c>
      <c r="B6199" t="s">
        <v>10947</v>
      </c>
      <c r="C6199">
        <v>1067911959</v>
      </c>
      <c r="F6199" s="16">
        <v>33771</v>
      </c>
      <c r="G6199" t="s">
        <v>1076</v>
      </c>
      <c r="H6199" t="s">
        <v>115</v>
      </c>
      <c r="I6199" t="s">
        <v>9389</v>
      </c>
      <c r="J6199" t="s">
        <v>149</v>
      </c>
      <c r="K6199" t="s">
        <v>5109</v>
      </c>
      <c r="L6199" t="s">
        <v>15067</v>
      </c>
      <c r="O6199" t="s">
        <v>15068</v>
      </c>
      <c r="P6199" t="s">
        <v>10955</v>
      </c>
      <c r="Q6199" t="s">
        <v>741</v>
      </c>
      <c r="AG6199" t="s">
        <v>159</v>
      </c>
      <c r="AH6199" t="e">
        <f>VLOOKUP(C6199,'CREAR HV'!A:A,1,0)</f>
        <v>#N/A</v>
      </c>
    </row>
    <row r="6200" spans="1:34" x14ac:dyDescent="0.3">
      <c r="A6200" t="s">
        <v>10946</v>
      </c>
      <c r="B6200" t="s">
        <v>10947</v>
      </c>
      <c r="C6200">
        <v>1007495869</v>
      </c>
      <c r="F6200" s="16">
        <v>37161</v>
      </c>
      <c r="G6200" t="s">
        <v>3592</v>
      </c>
      <c r="H6200" t="s">
        <v>3592</v>
      </c>
      <c r="I6200" t="s">
        <v>8057</v>
      </c>
      <c r="J6200" t="s">
        <v>6830</v>
      </c>
      <c r="K6200" t="s">
        <v>273</v>
      </c>
      <c r="L6200" t="s">
        <v>8058</v>
      </c>
      <c r="O6200" t="s">
        <v>8059</v>
      </c>
      <c r="P6200" t="s">
        <v>10955</v>
      </c>
      <c r="Q6200" t="s">
        <v>741</v>
      </c>
      <c r="AG6200" t="s">
        <v>769</v>
      </c>
      <c r="AH6200" t="e">
        <f>VLOOKUP(C6200,'CREAR HV'!A:A,1,0)</f>
        <v>#N/A</v>
      </c>
    </row>
    <row r="6201" spans="1:34" x14ac:dyDescent="0.3">
      <c r="A6201" t="s">
        <v>10946</v>
      </c>
      <c r="B6201" t="s">
        <v>10947</v>
      </c>
      <c r="C6201">
        <v>1094269976</v>
      </c>
      <c r="E6201" s="16">
        <v>40534</v>
      </c>
      <c r="F6201" s="16">
        <v>33922</v>
      </c>
      <c r="G6201" t="s">
        <v>4216</v>
      </c>
      <c r="H6201" t="s">
        <v>4216</v>
      </c>
      <c r="I6201" t="s">
        <v>9175</v>
      </c>
      <c r="J6201" t="s">
        <v>3448</v>
      </c>
      <c r="K6201" t="s">
        <v>3669</v>
      </c>
      <c r="L6201" t="s">
        <v>9176</v>
      </c>
      <c r="O6201" t="s">
        <v>9177</v>
      </c>
      <c r="P6201" t="s">
        <v>10955</v>
      </c>
      <c r="Q6201" t="s">
        <v>741</v>
      </c>
      <c r="R6201" t="s">
        <v>78</v>
      </c>
      <c r="W6201" t="s">
        <v>9178</v>
      </c>
      <c r="X6201">
        <v>0</v>
      </c>
      <c r="AB6201" t="s">
        <v>9179</v>
      </c>
      <c r="AC6201" t="s">
        <v>9180</v>
      </c>
      <c r="AG6201" t="s">
        <v>769</v>
      </c>
      <c r="AH6201" t="e">
        <f>VLOOKUP(C6201,'CREAR HV'!A:A,1,0)</f>
        <v>#N/A</v>
      </c>
    </row>
    <row r="6202" spans="1:34" x14ac:dyDescent="0.3">
      <c r="A6202" t="s">
        <v>10946</v>
      </c>
      <c r="B6202" t="s">
        <v>10947</v>
      </c>
      <c r="C6202">
        <v>1092348215</v>
      </c>
      <c r="F6202" s="16">
        <v>33335</v>
      </c>
      <c r="G6202" t="s">
        <v>7707</v>
      </c>
      <c r="H6202" t="s">
        <v>7707</v>
      </c>
      <c r="I6202" t="s">
        <v>2166</v>
      </c>
      <c r="J6202" t="s">
        <v>9153</v>
      </c>
      <c r="K6202" t="s">
        <v>157</v>
      </c>
      <c r="L6202" t="s">
        <v>15069</v>
      </c>
      <c r="O6202" t="s">
        <v>15070</v>
      </c>
      <c r="P6202" t="s">
        <v>10950</v>
      </c>
      <c r="Q6202" t="s">
        <v>741</v>
      </c>
      <c r="V6202">
        <v>1092348215</v>
      </c>
      <c r="W6202" t="s">
        <v>795</v>
      </c>
      <c r="X6202">
        <v>35</v>
      </c>
      <c r="AG6202" t="s">
        <v>159</v>
      </c>
      <c r="AH6202" t="e">
        <f>VLOOKUP(C6202,'CREAR HV'!A:A,1,0)</f>
        <v>#N/A</v>
      </c>
    </row>
    <row r="6203" spans="1:34" x14ac:dyDescent="0.3">
      <c r="A6203" t="s">
        <v>10946</v>
      </c>
      <c r="B6203" t="s">
        <v>10947</v>
      </c>
      <c r="C6203">
        <v>88214752</v>
      </c>
      <c r="F6203" s="16">
        <v>27578</v>
      </c>
      <c r="G6203" t="s">
        <v>54</v>
      </c>
      <c r="H6203" t="s">
        <v>1796</v>
      </c>
      <c r="I6203" t="s">
        <v>7711</v>
      </c>
      <c r="J6203" t="s">
        <v>4069</v>
      </c>
      <c r="K6203" t="s">
        <v>193</v>
      </c>
      <c r="L6203" t="s">
        <v>7712</v>
      </c>
      <c r="O6203" t="s">
        <v>7713</v>
      </c>
      <c r="P6203" t="s">
        <v>10950</v>
      </c>
      <c r="Q6203" t="s">
        <v>741</v>
      </c>
      <c r="V6203">
        <v>75070301946</v>
      </c>
      <c r="W6203" t="s">
        <v>742</v>
      </c>
      <c r="X6203">
        <v>0</v>
      </c>
      <c r="AG6203" t="s">
        <v>769</v>
      </c>
      <c r="AH6203" t="e">
        <f>VLOOKUP(C6203,'CREAR HV'!A:A,1,0)</f>
        <v>#N/A</v>
      </c>
    </row>
    <row r="6204" spans="1:34" x14ac:dyDescent="0.3">
      <c r="A6204" t="s">
        <v>10946</v>
      </c>
      <c r="B6204" t="s">
        <v>10947</v>
      </c>
      <c r="C6204">
        <v>51983280</v>
      </c>
      <c r="F6204" s="16">
        <v>25661</v>
      </c>
      <c r="G6204" t="s">
        <v>32</v>
      </c>
      <c r="H6204" t="s">
        <v>32</v>
      </c>
      <c r="I6204" t="s">
        <v>4870</v>
      </c>
      <c r="J6204" t="s">
        <v>355</v>
      </c>
      <c r="K6204" t="s">
        <v>15071</v>
      </c>
      <c r="L6204" t="s">
        <v>15072</v>
      </c>
      <c r="O6204" t="s">
        <v>15073</v>
      </c>
      <c r="P6204" t="s">
        <v>10955</v>
      </c>
      <c r="Q6204" t="s">
        <v>741</v>
      </c>
      <c r="AG6204" t="s">
        <v>159</v>
      </c>
      <c r="AH6204" t="e">
        <f>VLOOKUP(C6204,'CREAR HV'!A:A,1,0)</f>
        <v>#N/A</v>
      </c>
    </row>
    <row r="6205" spans="1:34" x14ac:dyDescent="0.3">
      <c r="A6205" t="s">
        <v>10946</v>
      </c>
      <c r="B6205" t="s">
        <v>10947</v>
      </c>
      <c r="C6205">
        <v>1022442719</v>
      </c>
      <c r="F6205" s="16">
        <v>36269</v>
      </c>
      <c r="G6205" t="s">
        <v>44</v>
      </c>
      <c r="H6205" t="s">
        <v>44</v>
      </c>
      <c r="I6205" t="s">
        <v>8325</v>
      </c>
      <c r="J6205" t="s">
        <v>157</v>
      </c>
      <c r="K6205" t="s">
        <v>239</v>
      </c>
      <c r="L6205" t="s">
        <v>8326</v>
      </c>
      <c r="O6205" t="s">
        <v>8327</v>
      </c>
      <c r="P6205" t="s">
        <v>10955</v>
      </c>
      <c r="Q6205" t="s">
        <v>741</v>
      </c>
      <c r="AG6205" t="s">
        <v>743</v>
      </c>
      <c r="AH6205" t="e">
        <f>VLOOKUP(C6205,'CREAR HV'!A:A,1,0)</f>
        <v>#N/A</v>
      </c>
    </row>
    <row r="6206" spans="1:34" x14ac:dyDescent="0.3">
      <c r="A6206" t="s">
        <v>10946</v>
      </c>
      <c r="B6206" t="s">
        <v>10947</v>
      </c>
      <c r="C6206">
        <v>15174490</v>
      </c>
      <c r="F6206" s="16">
        <v>30017</v>
      </c>
      <c r="G6206" t="s">
        <v>15074</v>
      </c>
      <c r="H6206" t="s">
        <v>15074</v>
      </c>
      <c r="I6206" t="s">
        <v>15075</v>
      </c>
      <c r="J6206" t="s">
        <v>318</v>
      </c>
      <c r="K6206" t="s">
        <v>6959</v>
      </c>
      <c r="L6206" t="s">
        <v>15076</v>
      </c>
      <c r="O6206" t="s">
        <v>15077</v>
      </c>
      <c r="P6206" t="s">
        <v>10950</v>
      </c>
      <c r="Q6206" t="s">
        <v>741</v>
      </c>
      <c r="V6206">
        <v>15174490</v>
      </c>
      <c r="W6206" t="s">
        <v>795</v>
      </c>
      <c r="X6206">
        <v>15</v>
      </c>
      <c r="AG6206" t="s">
        <v>159</v>
      </c>
      <c r="AH6206" t="e">
        <f>VLOOKUP(C6206,'CREAR HV'!A:A,1,0)</f>
        <v>#N/A</v>
      </c>
    </row>
    <row r="6207" spans="1:34" x14ac:dyDescent="0.3">
      <c r="A6207" t="s">
        <v>10946</v>
      </c>
      <c r="B6207" t="s">
        <v>10947</v>
      </c>
      <c r="C6207">
        <v>1048018550</v>
      </c>
      <c r="F6207" s="16">
        <v>34063</v>
      </c>
      <c r="G6207" t="s">
        <v>4924</v>
      </c>
      <c r="H6207" t="s">
        <v>4924</v>
      </c>
      <c r="I6207" t="s">
        <v>8596</v>
      </c>
      <c r="J6207" t="s">
        <v>226</v>
      </c>
      <c r="K6207" t="s">
        <v>328</v>
      </c>
      <c r="L6207" t="s">
        <v>15078</v>
      </c>
      <c r="O6207" t="s">
        <v>8598</v>
      </c>
      <c r="P6207" t="s">
        <v>10955</v>
      </c>
      <c r="Q6207" t="s">
        <v>741</v>
      </c>
      <c r="AG6207" t="s">
        <v>769</v>
      </c>
      <c r="AH6207" t="e">
        <f>VLOOKUP(C6207,'CREAR HV'!A:A,1,0)</f>
        <v>#N/A</v>
      </c>
    </row>
    <row r="6208" spans="1:34" x14ac:dyDescent="0.3">
      <c r="A6208" t="s">
        <v>10946</v>
      </c>
      <c r="B6208" t="s">
        <v>10947</v>
      </c>
      <c r="C6208">
        <v>1015461410</v>
      </c>
      <c r="E6208" s="16">
        <v>37104</v>
      </c>
      <c r="F6208" s="16">
        <v>35166</v>
      </c>
      <c r="G6208" t="s">
        <v>44</v>
      </c>
      <c r="H6208" t="s">
        <v>44</v>
      </c>
      <c r="I6208" t="s">
        <v>8202</v>
      </c>
      <c r="J6208" t="s">
        <v>6344</v>
      </c>
      <c r="K6208" t="s">
        <v>5480</v>
      </c>
      <c r="L6208" t="s">
        <v>8203</v>
      </c>
      <c r="M6208" t="s">
        <v>8204</v>
      </c>
      <c r="O6208" t="s">
        <v>8205</v>
      </c>
      <c r="P6208" t="s">
        <v>10950</v>
      </c>
      <c r="Q6208" t="s">
        <v>741</v>
      </c>
      <c r="R6208" t="s">
        <v>1011</v>
      </c>
      <c r="S6208" t="s">
        <v>1633</v>
      </c>
      <c r="T6208" t="s">
        <v>1634</v>
      </c>
      <c r="U6208" t="s">
        <v>8206</v>
      </c>
      <c r="W6208" t="s">
        <v>742</v>
      </c>
      <c r="X6208">
        <v>1</v>
      </c>
      <c r="AB6208" t="s">
        <v>7511</v>
      </c>
      <c r="AC6208" t="s">
        <v>159</v>
      </c>
      <c r="AG6208" t="s">
        <v>743</v>
      </c>
      <c r="AH6208" t="e">
        <f>VLOOKUP(C6208,'CREAR HV'!A:A,1,0)</f>
        <v>#N/A</v>
      </c>
    </row>
    <row r="6209" spans="1:34" x14ac:dyDescent="0.3">
      <c r="A6209" t="s">
        <v>10946</v>
      </c>
      <c r="B6209" t="s">
        <v>10947</v>
      </c>
      <c r="C6209">
        <v>1116544490</v>
      </c>
      <c r="F6209" s="16">
        <v>32397</v>
      </c>
      <c r="G6209" t="s">
        <v>5186</v>
      </c>
      <c r="H6209" t="s">
        <v>5186</v>
      </c>
      <c r="I6209" t="s">
        <v>9476</v>
      </c>
      <c r="J6209" t="s">
        <v>152</v>
      </c>
      <c r="K6209" t="s">
        <v>420</v>
      </c>
      <c r="L6209" t="s">
        <v>15079</v>
      </c>
      <c r="O6209" t="s">
        <v>9478</v>
      </c>
      <c r="P6209" t="s">
        <v>10955</v>
      </c>
      <c r="Q6209" t="s">
        <v>741</v>
      </c>
      <c r="AG6209" t="s">
        <v>769</v>
      </c>
      <c r="AH6209" t="e">
        <f>VLOOKUP(C6209,'CREAR HV'!A:A,1,0)</f>
        <v>#N/A</v>
      </c>
    </row>
    <row r="6210" spans="1:34" x14ac:dyDescent="0.3">
      <c r="A6210" t="s">
        <v>10946</v>
      </c>
      <c r="B6210" t="s">
        <v>10947</v>
      </c>
      <c r="C6210">
        <v>79426702</v>
      </c>
      <c r="F6210" s="16">
        <v>24734</v>
      </c>
      <c r="G6210" t="s">
        <v>5719</v>
      </c>
      <c r="H6210" t="s">
        <v>5719</v>
      </c>
      <c r="I6210" t="s">
        <v>7177</v>
      </c>
      <c r="J6210" t="s">
        <v>383</v>
      </c>
      <c r="K6210" t="s">
        <v>1862</v>
      </c>
      <c r="L6210" t="s">
        <v>7178</v>
      </c>
      <c r="O6210" t="s">
        <v>7179</v>
      </c>
      <c r="P6210" t="s">
        <v>10950</v>
      </c>
      <c r="Q6210" t="s">
        <v>741</v>
      </c>
      <c r="V6210">
        <v>79426702</v>
      </c>
      <c r="W6210" t="s">
        <v>742</v>
      </c>
      <c r="X6210">
        <v>3</v>
      </c>
      <c r="AG6210" t="s">
        <v>769</v>
      </c>
      <c r="AH6210" t="e">
        <f>VLOOKUP(C6210,'CREAR HV'!A:A,1,0)</f>
        <v>#N/A</v>
      </c>
    </row>
    <row r="6211" spans="1:34" x14ac:dyDescent="0.3">
      <c r="A6211" t="s">
        <v>10946</v>
      </c>
      <c r="B6211" t="s">
        <v>10947</v>
      </c>
      <c r="C6211">
        <v>23621792</v>
      </c>
      <c r="F6211" s="16">
        <v>30069</v>
      </c>
      <c r="G6211" t="s">
        <v>44</v>
      </c>
      <c r="H6211" t="s">
        <v>44</v>
      </c>
      <c r="I6211" t="s">
        <v>2811</v>
      </c>
      <c r="J6211" t="s">
        <v>200</v>
      </c>
      <c r="K6211" t="s">
        <v>152</v>
      </c>
      <c r="L6211" t="s">
        <v>2812</v>
      </c>
      <c r="O6211" t="s">
        <v>2813</v>
      </c>
      <c r="P6211" t="s">
        <v>10955</v>
      </c>
      <c r="Q6211" t="s">
        <v>741</v>
      </c>
      <c r="AG6211" t="s">
        <v>769</v>
      </c>
      <c r="AH6211" t="e">
        <f>VLOOKUP(C6211,'CREAR HV'!A:A,1,0)</f>
        <v>#N/A</v>
      </c>
    </row>
    <row r="6212" spans="1:34" x14ac:dyDescent="0.3">
      <c r="A6212" t="s">
        <v>10946</v>
      </c>
      <c r="B6212" t="s">
        <v>10947</v>
      </c>
      <c r="C6212">
        <v>1152189173</v>
      </c>
      <c r="F6212" s="16">
        <v>33136</v>
      </c>
      <c r="G6212" t="s">
        <v>816</v>
      </c>
      <c r="H6212" t="s">
        <v>74</v>
      </c>
      <c r="I6212" t="s">
        <v>9721</v>
      </c>
      <c r="J6212" t="s">
        <v>173</v>
      </c>
      <c r="K6212" t="s">
        <v>2087</v>
      </c>
      <c r="L6212" t="s">
        <v>9722</v>
      </c>
      <c r="O6212" t="s">
        <v>9723</v>
      </c>
      <c r="P6212" t="s">
        <v>10950</v>
      </c>
      <c r="Q6212" t="s">
        <v>741</v>
      </c>
      <c r="AG6212" t="s">
        <v>769</v>
      </c>
      <c r="AH6212" t="e">
        <f>VLOOKUP(C6212,'CREAR HV'!A:A,1,0)</f>
        <v>#N/A</v>
      </c>
    </row>
    <row r="6213" spans="1:34" x14ac:dyDescent="0.3">
      <c r="A6213" t="s">
        <v>10946</v>
      </c>
      <c r="B6213" t="s">
        <v>10947</v>
      </c>
      <c r="C6213">
        <v>1117824223</v>
      </c>
      <c r="F6213" s="16">
        <v>34563</v>
      </c>
      <c r="G6213" t="s">
        <v>40</v>
      </c>
      <c r="H6213" t="s">
        <v>40</v>
      </c>
      <c r="I6213" t="s">
        <v>9499</v>
      </c>
      <c r="J6213" t="s">
        <v>328</v>
      </c>
      <c r="K6213" t="s">
        <v>328</v>
      </c>
      <c r="L6213" t="s">
        <v>9500</v>
      </c>
      <c r="O6213" t="s">
        <v>9501</v>
      </c>
      <c r="P6213" t="s">
        <v>10955</v>
      </c>
      <c r="Q6213" t="s">
        <v>741</v>
      </c>
      <c r="AG6213" t="s">
        <v>743</v>
      </c>
      <c r="AH6213" t="e">
        <f>VLOOKUP(C6213,'CREAR HV'!A:A,1,0)</f>
        <v>#N/A</v>
      </c>
    </row>
    <row r="6214" spans="1:34" x14ac:dyDescent="0.3">
      <c r="A6214" t="s">
        <v>10946</v>
      </c>
      <c r="B6214" t="s">
        <v>10947</v>
      </c>
      <c r="C6214">
        <v>7164562</v>
      </c>
      <c r="F6214" s="16">
        <v>25823</v>
      </c>
      <c r="G6214" t="s">
        <v>1106</v>
      </c>
      <c r="H6214" t="s">
        <v>1107</v>
      </c>
      <c r="I6214" t="s">
        <v>1108</v>
      </c>
      <c r="J6214" t="s">
        <v>1109</v>
      </c>
      <c r="K6214" t="s">
        <v>157</v>
      </c>
      <c r="L6214" t="s">
        <v>1110</v>
      </c>
      <c r="O6214" t="s">
        <v>1111</v>
      </c>
      <c r="P6214" t="s">
        <v>10950</v>
      </c>
      <c r="Q6214" t="s">
        <v>741</v>
      </c>
      <c r="V6214">
        <v>7164562</v>
      </c>
      <c r="W6214" t="s">
        <v>742</v>
      </c>
      <c r="X6214">
        <v>55</v>
      </c>
      <c r="AG6214" t="s">
        <v>769</v>
      </c>
      <c r="AH6214" t="e">
        <f>VLOOKUP(C6214,'CREAR HV'!A:A,1,0)</f>
        <v>#N/A</v>
      </c>
    </row>
    <row r="6215" spans="1:34" x14ac:dyDescent="0.3">
      <c r="A6215" t="s">
        <v>10946</v>
      </c>
      <c r="B6215" t="s">
        <v>10947</v>
      </c>
      <c r="C6215">
        <v>36532985</v>
      </c>
      <c r="F6215" s="16">
        <v>20859</v>
      </c>
      <c r="G6215" t="s">
        <v>1680</v>
      </c>
      <c r="H6215" t="s">
        <v>1681</v>
      </c>
      <c r="I6215" t="s">
        <v>4019</v>
      </c>
      <c r="J6215" t="s">
        <v>4020</v>
      </c>
      <c r="K6215" t="s">
        <v>361</v>
      </c>
      <c r="L6215" t="s">
        <v>4021</v>
      </c>
      <c r="O6215" t="s">
        <v>4022</v>
      </c>
      <c r="P6215" t="s">
        <v>10955</v>
      </c>
      <c r="Q6215" t="s">
        <v>741</v>
      </c>
      <c r="AG6215" t="s">
        <v>743</v>
      </c>
      <c r="AH6215" t="e">
        <f>VLOOKUP(C6215,'CREAR HV'!A:A,1,0)</f>
        <v>#N/A</v>
      </c>
    </row>
    <row r="6216" spans="1:34" x14ac:dyDescent="0.3">
      <c r="A6216" t="s">
        <v>10946</v>
      </c>
      <c r="B6216" t="s">
        <v>10947</v>
      </c>
      <c r="C6216">
        <v>36182847</v>
      </c>
      <c r="F6216" s="16">
        <v>24361</v>
      </c>
      <c r="G6216" t="s">
        <v>40</v>
      </c>
      <c r="H6216" t="s">
        <v>40</v>
      </c>
      <c r="I6216" t="s">
        <v>4006</v>
      </c>
      <c r="J6216" t="s">
        <v>4007</v>
      </c>
      <c r="K6216" t="s">
        <v>4008</v>
      </c>
      <c r="L6216" t="s">
        <v>4009</v>
      </c>
      <c r="P6216" t="s">
        <v>10955</v>
      </c>
      <c r="Q6216" t="s">
        <v>741</v>
      </c>
      <c r="AG6216" t="s">
        <v>743</v>
      </c>
      <c r="AH6216" t="e">
        <f>VLOOKUP(C6216,'CREAR HV'!A:A,1,0)</f>
        <v>#N/A</v>
      </c>
    </row>
    <row r="6217" spans="1:34" x14ac:dyDescent="0.3">
      <c r="A6217" t="s">
        <v>10946</v>
      </c>
      <c r="B6217" t="s">
        <v>10947</v>
      </c>
      <c r="C6217">
        <v>3622162</v>
      </c>
      <c r="F6217" s="16">
        <v>22251</v>
      </c>
      <c r="G6217" t="s">
        <v>831</v>
      </c>
      <c r="H6217" t="s">
        <v>832</v>
      </c>
      <c r="I6217" t="s">
        <v>833</v>
      </c>
      <c r="J6217" t="s">
        <v>834</v>
      </c>
      <c r="K6217" t="s">
        <v>159</v>
      </c>
      <c r="L6217" t="s">
        <v>835</v>
      </c>
      <c r="O6217" t="s">
        <v>836</v>
      </c>
      <c r="P6217" t="s">
        <v>10950</v>
      </c>
      <c r="Q6217" t="s">
        <v>741</v>
      </c>
      <c r="V6217">
        <v>206002</v>
      </c>
      <c r="W6217" t="s">
        <v>742</v>
      </c>
      <c r="X6217">
        <v>25</v>
      </c>
      <c r="AG6217" t="s">
        <v>769</v>
      </c>
      <c r="AH6217" t="e">
        <f>VLOOKUP(C6217,'CREAR HV'!A:A,1,0)</f>
        <v>#N/A</v>
      </c>
    </row>
    <row r="6218" spans="1:34" x14ac:dyDescent="0.3">
      <c r="A6218" t="s">
        <v>10946</v>
      </c>
      <c r="B6218" t="s">
        <v>10947</v>
      </c>
      <c r="C6218">
        <v>1088282787</v>
      </c>
      <c r="E6218" s="16">
        <v>39735</v>
      </c>
      <c r="F6218" s="16">
        <v>33158</v>
      </c>
      <c r="G6218" t="s">
        <v>750</v>
      </c>
      <c r="H6218" t="s">
        <v>750</v>
      </c>
      <c r="I6218" t="s">
        <v>8539</v>
      </c>
      <c r="J6218" t="s">
        <v>215</v>
      </c>
      <c r="K6218" t="s">
        <v>304</v>
      </c>
      <c r="L6218" t="s">
        <v>9111</v>
      </c>
      <c r="O6218" t="s">
        <v>9112</v>
      </c>
      <c r="P6218" t="s">
        <v>10950</v>
      </c>
      <c r="Q6218" t="s">
        <v>741</v>
      </c>
      <c r="R6218" t="s">
        <v>814</v>
      </c>
      <c r="W6218" t="s">
        <v>742</v>
      </c>
      <c r="X6218">
        <v>22</v>
      </c>
      <c r="AB6218" t="s">
        <v>9113</v>
      </c>
      <c r="AC6218" t="s">
        <v>9114</v>
      </c>
      <c r="AG6218" t="s">
        <v>769</v>
      </c>
      <c r="AH6218" t="e">
        <f>VLOOKUP(C6218,'CREAR HV'!A:A,1,0)</f>
        <v>#N/A</v>
      </c>
    </row>
    <row r="6219" spans="1:34" x14ac:dyDescent="0.3">
      <c r="A6219" t="s">
        <v>10946</v>
      </c>
      <c r="B6219" t="s">
        <v>10947</v>
      </c>
      <c r="C6219">
        <v>35524074</v>
      </c>
      <c r="E6219" s="16">
        <v>32842</v>
      </c>
      <c r="F6219" s="16">
        <v>26007</v>
      </c>
      <c r="G6219" t="s">
        <v>631</v>
      </c>
      <c r="H6219" t="s">
        <v>631</v>
      </c>
      <c r="I6219" t="s">
        <v>3963</v>
      </c>
      <c r="J6219" t="s">
        <v>1189</v>
      </c>
      <c r="K6219" t="s">
        <v>316</v>
      </c>
      <c r="L6219" t="s">
        <v>3964</v>
      </c>
      <c r="O6219" t="s">
        <v>3965</v>
      </c>
      <c r="P6219" t="s">
        <v>10955</v>
      </c>
      <c r="Q6219" t="s">
        <v>849</v>
      </c>
      <c r="R6219" t="s">
        <v>748</v>
      </c>
      <c r="W6219" t="s">
        <v>1277</v>
      </c>
      <c r="X6219">
        <v>0</v>
      </c>
      <c r="Z6219" t="s">
        <v>850</v>
      </c>
      <c r="AB6219" t="s">
        <v>3966</v>
      </c>
      <c r="AG6219" t="s">
        <v>743</v>
      </c>
      <c r="AH6219" t="e">
        <f>VLOOKUP(C6219,'CREAR HV'!A:A,1,0)</f>
        <v>#N/A</v>
      </c>
    </row>
    <row r="6220" spans="1:34" x14ac:dyDescent="0.3">
      <c r="A6220" t="s">
        <v>10946</v>
      </c>
      <c r="B6220" t="s">
        <v>10947</v>
      </c>
      <c r="C6220">
        <v>37928672</v>
      </c>
      <c r="F6220" s="16">
        <v>23286</v>
      </c>
      <c r="G6220" t="s">
        <v>576</v>
      </c>
      <c r="H6220" t="s">
        <v>576</v>
      </c>
      <c r="I6220" t="s">
        <v>4203</v>
      </c>
      <c r="J6220" t="s">
        <v>4204</v>
      </c>
      <c r="K6220" t="s">
        <v>59</v>
      </c>
      <c r="L6220" t="s">
        <v>4205</v>
      </c>
      <c r="O6220" t="s">
        <v>4206</v>
      </c>
      <c r="P6220" t="s">
        <v>10955</v>
      </c>
      <c r="Q6220" t="s">
        <v>741</v>
      </c>
      <c r="AG6220" t="s">
        <v>743</v>
      </c>
      <c r="AH6220" t="e">
        <f>VLOOKUP(C6220,'CREAR HV'!A:A,1,0)</f>
        <v>#N/A</v>
      </c>
    </row>
    <row r="6221" spans="1:34" x14ac:dyDescent="0.3">
      <c r="A6221" t="s">
        <v>10946</v>
      </c>
      <c r="B6221" t="s">
        <v>10947</v>
      </c>
      <c r="C6221">
        <v>37947191</v>
      </c>
      <c r="F6221" s="16">
        <v>28584</v>
      </c>
      <c r="G6221" t="s">
        <v>4207</v>
      </c>
      <c r="H6221" t="s">
        <v>4207</v>
      </c>
      <c r="I6221" t="s">
        <v>3536</v>
      </c>
      <c r="J6221" t="s">
        <v>226</v>
      </c>
      <c r="K6221" t="s">
        <v>4221</v>
      </c>
      <c r="L6221" t="s">
        <v>4222</v>
      </c>
      <c r="O6221" t="s">
        <v>4223</v>
      </c>
      <c r="P6221" t="s">
        <v>10955</v>
      </c>
      <c r="Q6221" t="s">
        <v>741</v>
      </c>
      <c r="AG6221" t="s">
        <v>769</v>
      </c>
      <c r="AH6221" t="e">
        <f>VLOOKUP(C6221,'CREAR HV'!A:A,1,0)</f>
        <v>#N/A</v>
      </c>
    </row>
    <row r="6222" spans="1:34" x14ac:dyDescent="0.3">
      <c r="A6222" t="s">
        <v>10946</v>
      </c>
      <c r="B6222" t="s">
        <v>10947</v>
      </c>
      <c r="C6222">
        <v>37838088</v>
      </c>
      <c r="F6222" s="16">
        <v>20756</v>
      </c>
      <c r="G6222" t="s">
        <v>67</v>
      </c>
      <c r="H6222" t="s">
        <v>67</v>
      </c>
      <c r="I6222" t="s">
        <v>4182</v>
      </c>
      <c r="J6222" t="s">
        <v>4183</v>
      </c>
      <c r="K6222" t="s">
        <v>4151</v>
      </c>
      <c r="L6222" t="s">
        <v>4184</v>
      </c>
      <c r="O6222" t="s">
        <v>4185</v>
      </c>
      <c r="P6222" t="s">
        <v>10955</v>
      </c>
      <c r="Q6222" t="s">
        <v>741</v>
      </c>
      <c r="AG6222" t="s">
        <v>743</v>
      </c>
      <c r="AH6222" t="e">
        <f>VLOOKUP(C6222,'CREAR HV'!A:A,1,0)</f>
        <v>#N/A</v>
      </c>
    </row>
    <row r="6223" spans="1:34" x14ac:dyDescent="0.3">
      <c r="A6223" t="s">
        <v>10946</v>
      </c>
      <c r="B6223" t="s">
        <v>10947</v>
      </c>
      <c r="C6223">
        <v>1121199371</v>
      </c>
      <c r="E6223" s="16">
        <v>38628</v>
      </c>
      <c r="F6223" s="16">
        <v>31962</v>
      </c>
      <c r="G6223" t="s">
        <v>4514</v>
      </c>
      <c r="H6223" t="s">
        <v>4514</v>
      </c>
      <c r="I6223" t="s">
        <v>9538</v>
      </c>
      <c r="J6223" t="s">
        <v>1499</v>
      </c>
      <c r="K6223" t="s">
        <v>152</v>
      </c>
      <c r="L6223" t="s">
        <v>9539</v>
      </c>
      <c r="O6223" t="s">
        <v>9540</v>
      </c>
      <c r="P6223" t="s">
        <v>10955</v>
      </c>
      <c r="Q6223" t="s">
        <v>741</v>
      </c>
      <c r="R6223" t="s">
        <v>814</v>
      </c>
      <c r="S6223" t="s">
        <v>3051</v>
      </c>
      <c r="T6223" t="s">
        <v>2153</v>
      </c>
      <c r="W6223" t="s">
        <v>850</v>
      </c>
      <c r="X6223">
        <v>25</v>
      </c>
      <c r="AG6223" t="s">
        <v>743</v>
      </c>
      <c r="AH6223" t="e">
        <f>VLOOKUP(C6223,'CREAR HV'!A:A,1,0)</f>
        <v>#N/A</v>
      </c>
    </row>
    <row r="6224" spans="1:34" x14ac:dyDescent="0.3">
      <c r="A6224" t="s">
        <v>10946</v>
      </c>
      <c r="B6224" t="s">
        <v>10947</v>
      </c>
      <c r="C6224">
        <v>37279608</v>
      </c>
      <c r="F6224" s="16">
        <v>29587</v>
      </c>
      <c r="G6224" t="s">
        <v>54</v>
      </c>
      <c r="H6224" t="s">
        <v>1796</v>
      </c>
      <c r="I6224" t="s">
        <v>4098</v>
      </c>
      <c r="J6224" t="s">
        <v>1487</v>
      </c>
      <c r="K6224" t="s">
        <v>4099</v>
      </c>
      <c r="L6224" t="s">
        <v>4100</v>
      </c>
      <c r="O6224" t="s">
        <v>4101</v>
      </c>
      <c r="P6224" t="s">
        <v>10955</v>
      </c>
      <c r="Q6224" t="s">
        <v>741</v>
      </c>
      <c r="AG6224" t="s">
        <v>743</v>
      </c>
      <c r="AH6224" t="e">
        <f>VLOOKUP(C6224,'CREAR HV'!A:A,1,0)</f>
        <v>#N/A</v>
      </c>
    </row>
    <row r="6225" spans="1:34" x14ac:dyDescent="0.3">
      <c r="A6225" t="s">
        <v>10946</v>
      </c>
      <c r="B6225" t="s">
        <v>10947</v>
      </c>
      <c r="C6225">
        <v>37752362</v>
      </c>
      <c r="F6225" s="16">
        <v>29336</v>
      </c>
      <c r="G6225" t="s">
        <v>620</v>
      </c>
      <c r="H6225" t="s">
        <v>620</v>
      </c>
      <c r="I6225" t="s">
        <v>3574</v>
      </c>
      <c r="J6225" t="s">
        <v>4173</v>
      </c>
      <c r="K6225" t="s">
        <v>342</v>
      </c>
      <c r="L6225" t="s">
        <v>4174</v>
      </c>
      <c r="O6225" t="s">
        <v>4175</v>
      </c>
      <c r="P6225" t="s">
        <v>10955</v>
      </c>
      <c r="Q6225" t="s">
        <v>741</v>
      </c>
      <c r="AG6225" t="s">
        <v>743</v>
      </c>
      <c r="AH6225" t="e">
        <f>VLOOKUP(C6225,'CREAR HV'!A:A,1,0)</f>
        <v>#N/A</v>
      </c>
    </row>
    <row r="6226" spans="1:34" x14ac:dyDescent="0.3">
      <c r="A6226" t="s">
        <v>10946</v>
      </c>
      <c r="B6226" t="s">
        <v>10947</v>
      </c>
      <c r="C6226">
        <v>37081592</v>
      </c>
      <c r="E6226" s="16">
        <v>36977</v>
      </c>
      <c r="F6226" s="16">
        <v>30271</v>
      </c>
      <c r="G6226" t="s">
        <v>1783</v>
      </c>
      <c r="H6226" t="s">
        <v>1784</v>
      </c>
      <c r="I6226" t="s">
        <v>4072</v>
      </c>
      <c r="J6226" t="s">
        <v>4073</v>
      </c>
      <c r="K6226" t="s">
        <v>189</v>
      </c>
      <c r="L6226" t="s">
        <v>4074</v>
      </c>
      <c r="O6226" t="s">
        <v>4075</v>
      </c>
      <c r="P6226" t="s">
        <v>10955</v>
      </c>
      <c r="Q6226" t="s">
        <v>741</v>
      </c>
      <c r="R6226" t="s">
        <v>748</v>
      </c>
      <c r="W6226" t="s">
        <v>3185</v>
      </c>
      <c r="X6226">
        <v>0</v>
      </c>
      <c r="Z6226" t="s">
        <v>4076</v>
      </c>
      <c r="AB6226" t="s">
        <v>4077</v>
      </c>
      <c r="AC6226" t="s">
        <v>4078</v>
      </c>
      <c r="AG6226" t="s">
        <v>743</v>
      </c>
      <c r="AH6226" t="e">
        <f>VLOOKUP(C6226,'CREAR HV'!A:A,1,0)</f>
        <v>#N/A</v>
      </c>
    </row>
    <row r="6227" spans="1:34" x14ac:dyDescent="0.3">
      <c r="A6227" t="s">
        <v>10946</v>
      </c>
      <c r="B6227" t="s">
        <v>10947</v>
      </c>
      <c r="C6227">
        <v>37316084</v>
      </c>
      <c r="F6227" s="16">
        <v>22750</v>
      </c>
      <c r="G6227" t="s">
        <v>32</v>
      </c>
      <c r="H6227" t="s">
        <v>32</v>
      </c>
      <c r="I6227" t="s">
        <v>4104</v>
      </c>
      <c r="J6227" t="s">
        <v>4105</v>
      </c>
      <c r="K6227" t="s">
        <v>803</v>
      </c>
      <c r="L6227" t="s">
        <v>4106</v>
      </c>
      <c r="O6227" t="s">
        <v>4107</v>
      </c>
      <c r="P6227" t="s">
        <v>10955</v>
      </c>
      <c r="Q6227" t="s">
        <v>741</v>
      </c>
      <c r="AG6227" t="s">
        <v>769</v>
      </c>
      <c r="AH6227" t="e">
        <f>VLOOKUP(C6227,'CREAR HV'!A:A,1,0)</f>
        <v>#N/A</v>
      </c>
    </row>
    <row r="6228" spans="1:34" x14ac:dyDescent="0.3">
      <c r="A6228" t="s">
        <v>10946</v>
      </c>
      <c r="B6228" t="s">
        <v>10947</v>
      </c>
      <c r="C6228">
        <v>39681321</v>
      </c>
      <c r="F6228" s="16">
        <v>22278</v>
      </c>
      <c r="G6228" t="s">
        <v>44</v>
      </c>
      <c r="H6228" t="s">
        <v>44</v>
      </c>
      <c r="I6228" t="s">
        <v>2645</v>
      </c>
      <c r="J6228" t="s">
        <v>4423</v>
      </c>
      <c r="K6228" t="s">
        <v>2220</v>
      </c>
      <c r="L6228" t="s">
        <v>4424</v>
      </c>
      <c r="O6228" t="s">
        <v>4425</v>
      </c>
      <c r="P6228" t="s">
        <v>10955</v>
      </c>
      <c r="Q6228" t="s">
        <v>741</v>
      </c>
      <c r="AG6228" t="s">
        <v>769</v>
      </c>
      <c r="AH6228" t="e">
        <f>VLOOKUP(C6228,'CREAR HV'!A:A,1,0)</f>
        <v>#N/A</v>
      </c>
    </row>
    <row r="6229" spans="1:34" x14ac:dyDescent="0.3">
      <c r="A6229" t="s">
        <v>10946</v>
      </c>
      <c r="B6229" t="s">
        <v>10947</v>
      </c>
      <c r="C6229">
        <v>39707587</v>
      </c>
      <c r="F6229" s="16">
        <v>26097</v>
      </c>
      <c r="G6229" t="s">
        <v>44</v>
      </c>
      <c r="H6229" t="s">
        <v>44</v>
      </c>
      <c r="I6229" t="s">
        <v>4446</v>
      </c>
      <c r="J6229" t="s">
        <v>910</v>
      </c>
      <c r="K6229" t="s">
        <v>2763</v>
      </c>
      <c r="L6229" t="s">
        <v>4447</v>
      </c>
      <c r="O6229" t="s">
        <v>4448</v>
      </c>
      <c r="P6229" t="s">
        <v>10955</v>
      </c>
      <c r="Q6229" t="s">
        <v>741</v>
      </c>
      <c r="AG6229" t="s">
        <v>743</v>
      </c>
      <c r="AH6229" t="e">
        <f>VLOOKUP(C6229,'CREAR HV'!A:A,1,0)</f>
        <v>#N/A</v>
      </c>
    </row>
    <row r="6230" spans="1:34" x14ac:dyDescent="0.3">
      <c r="A6230" t="s">
        <v>10946</v>
      </c>
      <c r="B6230" t="s">
        <v>10947</v>
      </c>
      <c r="C6230">
        <v>39739558</v>
      </c>
      <c r="F6230" s="16">
        <v>24818</v>
      </c>
      <c r="G6230" t="s">
        <v>2554</v>
      </c>
      <c r="H6230" t="s">
        <v>128</v>
      </c>
      <c r="I6230" t="s">
        <v>4455</v>
      </c>
      <c r="J6230" t="s">
        <v>1083</v>
      </c>
      <c r="K6230" t="s">
        <v>4456</v>
      </c>
      <c r="L6230" t="s">
        <v>4457</v>
      </c>
      <c r="O6230" t="s">
        <v>4458</v>
      </c>
      <c r="P6230" t="s">
        <v>10955</v>
      </c>
      <c r="Q6230" t="s">
        <v>741</v>
      </c>
      <c r="AG6230" t="s">
        <v>769</v>
      </c>
      <c r="AH6230" t="e">
        <f>VLOOKUP(C6230,'CREAR HV'!A:A,1,0)</f>
        <v>#N/A</v>
      </c>
    </row>
    <row r="6231" spans="1:34" x14ac:dyDescent="0.3">
      <c r="A6231" t="s">
        <v>10946</v>
      </c>
      <c r="B6231" t="s">
        <v>10947</v>
      </c>
      <c r="C6231">
        <v>39452595</v>
      </c>
      <c r="F6231" s="16">
        <v>29748</v>
      </c>
      <c r="G6231" t="s">
        <v>1994</v>
      </c>
      <c r="H6231" t="s">
        <v>1994</v>
      </c>
      <c r="I6231" t="s">
        <v>623</v>
      </c>
      <c r="J6231" t="s">
        <v>1465</v>
      </c>
      <c r="K6231" t="s">
        <v>398</v>
      </c>
      <c r="L6231" t="s">
        <v>4362</v>
      </c>
      <c r="O6231" t="s">
        <v>4363</v>
      </c>
      <c r="P6231" t="s">
        <v>10955</v>
      </c>
      <c r="Q6231" t="s">
        <v>741</v>
      </c>
      <c r="AG6231" t="s">
        <v>769</v>
      </c>
      <c r="AH6231" t="e">
        <f>VLOOKUP(C6231,'CREAR HV'!A:A,1,0)</f>
        <v>#N/A</v>
      </c>
    </row>
    <row r="6232" spans="1:34" x14ac:dyDescent="0.3">
      <c r="A6232" t="s">
        <v>10946</v>
      </c>
      <c r="B6232" t="s">
        <v>10947</v>
      </c>
      <c r="C6232">
        <v>39525963</v>
      </c>
      <c r="F6232" s="16">
        <v>22309</v>
      </c>
      <c r="G6232" t="s">
        <v>44</v>
      </c>
      <c r="H6232" t="s">
        <v>44</v>
      </c>
      <c r="I6232" t="s">
        <v>4364</v>
      </c>
      <c r="J6232" t="s">
        <v>157</v>
      </c>
      <c r="K6232" t="s">
        <v>159</v>
      </c>
      <c r="L6232" t="s">
        <v>4365</v>
      </c>
      <c r="O6232" t="s">
        <v>4366</v>
      </c>
      <c r="P6232" t="s">
        <v>10955</v>
      </c>
      <c r="Q6232" t="s">
        <v>741</v>
      </c>
      <c r="AG6232" t="s">
        <v>743</v>
      </c>
      <c r="AH6232" t="e">
        <f>VLOOKUP(C6232,'CREAR HV'!A:A,1,0)</f>
        <v>#N/A</v>
      </c>
    </row>
    <row r="6233" spans="1:34" x14ac:dyDescent="0.3">
      <c r="A6233" t="s">
        <v>10946</v>
      </c>
      <c r="B6233" t="s">
        <v>10947</v>
      </c>
      <c r="C6233">
        <v>39018790</v>
      </c>
      <c r="F6233" s="16">
        <v>28065</v>
      </c>
      <c r="G6233" t="s">
        <v>4272</v>
      </c>
      <c r="H6233" t="s">
        <v>4273</v>
      </c>
      <c r="I6233" t="s">
        <v>4274</v>
      </c>
      <c r="J6233" t="s">
        <v>315</v>
      </c>
      <c r="K6233" t="s">
        <v>4275</v>
      </c>
      <c r="L6233" t="s">
        <v>4276</v>
      </c>
      <c r="O6233" t="s">
        <v>4277</v>
      </c>
      <c r="P6233" t="s">
        <v>10955</v>
      </c>
      <c r="Q6233" t="s">
        <v>741</v>
      </c>
      <c r="AG6233" t="s">
        <v>743</v>
      </c>
      <c r="AH6233" t="e">
        <f>VLOOKUP(C6233,'CREAR HV'!A:A,1,0)</f>
        <v>#N/A</v>
      </c>
    </row>
    <row r="6234" spans="1:34" x14ac:dyDescent="0.3">
      <c r="A6234" t="s">
        <v>10946</v>
      </c>
      <c r="B6234" t="s">
        <v>10947</v>
      </c>
      <c r="C6234">
        <v>39559432</v>
      </c>
      <c r="E6234" s="16">
        <v>30704</v>
      </c>
      <c r="F6234" s="16">
        <v>24119</v>
      </c>
      <c r="G6234" t="s">
        <v>2343</v>
      </c>
      <c r="H6234" t="s">
        <v>2343</v>
      </c>
      <c r="I6234" t="s">
        <v>4387</v>
      </c>
      <c r="J6234" t="s">
        <v>361</v>
      </c>
      <c r="K6234" t="s">
        <v>364</v>
      </c>
      <c r="L6234" t="s">
        <v>4388</v>
      </c>
      <c r="O6234" t="s">
        <v>4389</v>
      </c>
      <c r="P6234" t="s">
        <v>10955</v>
      </c>
      <c r="Q6234" t="s">
        <v>1590</v>
      </c>
      <c r="R6234" t="s">
        <v>814</v>
      </c>
      <c r="S6234" t="s">
        <v>1633</v>
      </c>
      <c r="T6234" t="s">
        <v>1634</v>
      </c>
      <c r="W6234" t="s">
        <v>1277</v>
      </c>
      <c r="X6234">
        <v>0</v>
      </c>
      <c r="AB6234" t="s">
        <v>4390</v>
      </c>
      <c r="AC6234" t="s">
        <v>4391</v>
      </c>
      <c r="AG6234" t="s">
        <v>743</v>
      </c>
      <c r="AH6234" t="e">
        <f>VLOOKUP(C6234,'CREAR HV'!A:A,1,0)</f>
        <v>#N/A</v>
      </c>
    </row>
    <row r="6235" spans="1:34" x14ac:dyDescent="0.3">
      <c r="A6235" t="s">
        <v>10946</v>
      </c>
      <c r="B6235" t="s">
        <v>10947</v>
      </c>
      <c r="C6235">
        <v>39559432</v>
      </c>
      <c r="E6235" s="16">
        <v>30704</v>
      </c>
      <c r="F6235" s="16">
        <v>24119</v>
      </c>
      <c r="G6235" t="s">
        <v>2343</v>
      </c>
      <c r="H6235" t="s">
        <v>2343</v>
      </c>
      <c r="I6235" t="s">
        <v>4387</v>
      </c>
      <c r="J6235" t="s">
        <v>361</v>
      </c>
      <c r="K6235" t="s">
        <v>364</v>
      </c>
      <c r="L6235" t="s">
        <v>4388</v>
      </c>
      <c r="O6235" t="s">
        <v>4389</v>
      </c>
      <c r="P6235" t="s">
        <v>10955</v>
      </c>
      <c r="Q6235" t="s">
        <v>1590</v>
      </c>
      <c r="R6235" t="s">
        <v>814</v>
      </c>
      <c r="S6235" t="s">
        <v>1633</v>
      </c>
      <c r="T6235" t="s">
        <v>1634</v>
      </c>
      <c r="W6235" t="s">
        <v>1277</v>
      </c>
      <c r="X6235">
        <v>0</v>
      </c>
      <c r="AB6235" t="s">
        <v>4390</v>
      </c>
      <c r="AC6235" t="s">
        <v>4391</v>
      </c>
      <c r="AG6235" t="s">
        <v>743</v>
      </c>
      <c r="AH6235" t="e">
        <f>VLOOKUP(C6235,'CREAR HV'!A:A,1,0)</f>
        <v>#N/A</v>
      </c>
    </row>
    <row r="6236" spans="1:34" x14ac:dyDescent="0.3">
      <c r="A6236" t="s">
        <v>10946</v>
      </c>
      <c r="B6236" t="s">
        <v>10947</v>
      </c>
      <c r="C6236">
        <v>39559432</v>
      </c>
      <c r="E6236" s="16">
        <v>30704</v>
      </c>
      <c r="F6236" s="16">
        <v>24119</v>
      </c>
      <c r="G6236" t="s">
        <v>2343</v>
      </c>
      <c r="H6236" t="s">
        <v>2343</v>
      </c>
      <c r="I6236" t="s">
        <v>4387</v>
      </c>
      <c r="J6236" t="s">
        <v>361</v>
      </c>
      <c r="K6236" t="s">
        <v>364</v>
      </c>
      <c r="L6236" t="s">
        <v>4388</v>
      </c>
      <c r="O6236" t="s">
        <v>4389</v>
      </c>
      <c r="P6236" t="s">
        <v>10955</v>
      </c>
      <c r="Q6236" t="s">
        <v>1590</v>
      </c>
      <c r="R6236" t="s">
        <v>814</v>
      </c>
      <c r="S6236" t="s">
        <v>1633</v>
      </c>
      <c r="T6236" t="s">
        <v>1634</v>
      </c>
      <c r="W6236" t="s">
        <v>1277</v>
      </c>
      <c r="X6236">
        <v>0</v>
      </c>
      <c r="AB6236" t="s">
        <v>4390</v>
      </c>
      <c r="AC6236" t="s">
        <v>4391</v>
      </c>
      <c r="AG6236" t="s">
        <v>743</v>
      </c>
      <c r="AH6236" t="e">
        <f>VLOOKUP(C6236,'CREAR HV'!A:A,1,0)</f>
        <v>#N/A</v>
      </c>
    </row>
    <row r="6237" spans="1:34" x14ac:dyDescent="0.3">
      <c r="A6237" t="s">
        <v>10946</v>
      </c>
      <c r="B6237" t="s">
        <v>10947</v>
      </c>
      <c r="C6237">
        <v>39559432</v>
      </c>
      <c r="E6237" s="16">
        <v>30704</v>
      </c>
      <c r="F6237" s="16">
        <v>24119</v>
      </c>
      <c r="G6237" t="s">
        <v>2343</v>
      </c>
      <c r="H6237" t="s">
        <v>2343</v>
      </c>
      <c r="I6237" t="s">
        <v>4387</v>
      </c>
      <c r="J6237" t="s">
        <v>361</v>
      </c>
      <c r="K6237" t="s">
        <v>364</v>
      </c>
      <c r="L6237" t="s">
        <v>4388</v>
      </c>
      <c r="O6237" t="s">
        <v>4389</v>
      </c>
      <c r="P6237" t="s">
        <v>10955</v>
      </c>
      <c r="Q6237" t="s">
        <v>1590</v>
      </c>
      <c r="R6237" t="s">
        <v>814</v>
      </c>
      <c r="S6237" t="s">
        <v>1633</v>
      </c>
      <c r="T6237" t="s">
        <v>1634</v>
      </c>
      <c r="W6237" t="s">
        <v>1277</v>
      </c>
      <c r="X6237">
        <v>0</v>
      </c>
      <c r="AB6237" t="s">
        <v>4390</v>
      </c>
      <c r="AC6237" t="s">
        <v>4391</v>
      </c>
      <c r="AG6237" t="s">
        <v>743</v>
      </c>
      <c r="AH6237" t="e">
        <f>VLOOKUP(C6237,'CREAR HV'!A:A,1,0)</f>
        <v>#N/A</v>
      </c>
    </row>
    <row r="6238" spans="1:34" x14ac:dyDescent="0.3">
      <c r="A6238" t="s">
        <v>10946</v>
      </c>
      <c r="B6238" t="s">
        <v>10947</v>
      </c>
      <c r="C6238">
        <v>39559432</v>
      </c>
      <c r="E6238" s="16">
        <v>30704</v>
      </c>
      <c r="F6238" s="16">
        <v>24119</v>
      </c>
      <c r="G6238" t="s">
        <v>2343</v>
      </c>
      <c r="H6238" t="s">
        <v>2343</v>
      </c>
      <c r="I6238" t="s">
        <v>4387</v>
      </c>
      <c r="J6238" t="s">
        <v>361</v>
      </c>
      <c r="K6238" t="s">
        <v>364</v>
      </c>
      <c r="L6238" t="s">
        <v>4388</v>
      </c>
      <c r="O6238" t="s">
        <v>4389</v>
      </c>
      <c r="P6238" t="s">
        <v>10955</v>
      </c>
      <c r="Q6238" t="s">
        <v>1590</v>
      </c>
      <c r="R6238" t="s">
        <v>814</v>
      </c>
      <c r="S6238" t="s">
        <v>1633</v>
      </c>
      <c r="T6238" t="s">
        <v>1634</v>
      </c>
      <c r="W6238" t="s">
        <v>1277</v>
      </c>
      <c r="X6238">
        <v>0</v>
      </c>
      <c r="AB6238" t="s">
        <v>4390</v>
      </c>
      <c r="AC6238" t="s">
        <v>4391</v>
      </c>
      <c r="AG6238" t="s">
        <v>743</v>
      </c>
      <c r="AH6238" t="e">
        <f>VLOOKUP(C6238,'CREAR HV'!A:A,1,0)</f>
        <v>#N/A</v>
      </c>
    </row>
    <row r="6239" spans="1:34" x14ac:dyDescent="0.3">
      <c r="A6239" t="s">
        <v>10946</v>
      </c>
      <c r="B6239" t="s">
        <v>10947</v>
      </c>
      <c r="C6239">
        <v>39559432</v>
      </c>
      <c r="E6239" s="16">
        <v>30704</v>
      </c>
      <c r="F6239" s="16">
        <v>24119</v>
      </c>
      <c r="G6239" t="s">
        <v>2343</v>
      </c>
      <c r="H6239" t="s">
        <v>2343</v>
      </c>
      <c r="I6239" t="s">
        <v>4387</v>
      </c>
      <c r="J6239" t="s">
        <v>361</v>
      </c>
      <c r="K6239" t="s">
        <v>364</v>
      </c>
      <c r="L6239" t="s">
        <v>4388</v>
      </c>
      <c r="O6239" t="s">
        <v>4389</v>
      </c>
      <c r="P6239" t="s">
        <v>10955</v>
      </c>
      <c r="Q6239" t="s">
        <v>1590</v>
      </c>
      <c r="R6239" t="s">
        <v>814</v>
      </c>
      <c r="S6239" t="s">
        <v>1633</v>
      </c>
      <c r="T6239" t="s">
        <v>1634</v>
      </c>
      <c r="W6239" t="s">
        <v>1277</v>
      </c>
      <c r="X6239">
        <v>0</v>
      </c>
      <c r="AB6239" t="s">
        <v>4390</v>
      </c>
      <c r="AC6239" t="s">
        <v>4391</v>
      </c>
      <c r="AG6239" t="s">
        <v>743</v>
      </c>
      <c r="AH6239" t="e">
        <f>VLOOKUP(C6239,'CREAR HV'!A:A,1,0)</f>
        <v>#N/A</v>
      </c>
    </row>
    <row r="6240" spans="1:34" x14ac:dyDescent="0.3">
      <c r="A6240" t="s">
        <v>10946</v>
      </c>
      <c r="B6240" t="s">
        <v>10947</v>
      </c>
      <c r="C6240">
        <v>39559432</v>
      </c>
      <c r="E6240" s="16">
        <v>30704</v>
      </c>
      <c r="F6240" s="16">
        <v>24119</v>
      </c>
      <c r="G6240" t="s">
        <v>2343</v>
      </c>
      <c r="H6240" t="s">
        <v>2343</v>
      </c>
      <c r="I6240" t="s">
        <v>4387</v>
      </c>
      <c r="J6240" t="s">
        <v>361</v>
      </c>
      <c r="K6240" t="s">
        <v>364</v>
      </c>
      <c r="L6240" t="s">
        <v>4388</v>
      </c>
      <c r="O6240" t="s">
        <v>4389</v>
      </c>
      <c r="P6240" t="s">
        <v>10955</v>
      </c>
      <c r="Q6240" t="s">
        <v>1590</v>
      </c>
      <c r="R6240" t="s">
        <v>814</v>
      </c>
      <c r="S6240" t="s">
        <v>1633</v>
      </c>
      <c r="T6240" t="s">
        <v>1634</v>
      </c>
      <c r="W6240" t="s">
        <v>1277</v>
      </c>
      <c r="X6240">
        <v>0</v>
      </c>
      <c r="AB6240" t="s">
        <v>4390</v>
      </c>
      <c r="AC6240" t="s">
        <v>4391</v>
      </c>
      <c r="AG6240" t="s">
        <v>743</v>
      </c>
      <c r="AH6240" t="e">
        <f>VLOOKUP(C6240,'CREAR HV'!A:A,1,0)</f>
        <v>#N/A</v>
      </c>
    </row>
    <row r="6241" spans="1:34" x14ac:dyDescent="0.3">
      <c r="A6241" t="s">
        <v>10946</v>
      </c>
      <c r="B6241" t="s">
        <v>10947</v>
      </c>
      <c r="C6241">
        <v>39559432</v>
      </c>
      <c r="E6241" s="16">
        <v>30704</v>
      </c>
      <c r="F6241" s="16">
        <v>24119</v>
      </c>
      <c r="G6241" t="s">
        <v>2343</v>
      </c>
      <c r="H6241" t="s">
        <v>2343</v>
      </c>
      <c r="I6241" t="s">
        <v>4387</v>
      </c>
      <c r="J6241" t="s">
        <v>361</v>
      </c>
      <c r="K6241" t="s">
        <v>364</v>
      </c>
      <c r="L6241" t="s">
        <v>4388</v>
      </c>
      <c r="O6241" t="s">
        <v>4389</v>
      </c>
      <c r="P6241" t="s">
        <v>10955</v>
      </c>
      <c r="Q6241" t="s">
        <v>1590</v>
      </c>
      <c r="R6241" t="s">
        <v>814</v>
      </c>
      <c r="S6241" t="s">
        <v>1633</v>
      </c>
      <c r="T6241" t="s">
        <v>1634</v>
      </c>
      <c r="W6241" t="s">
        <v>1277</v>
      </c>
      <c r="X6241">
        <v>0</v>
      </c>
      <c r="AB6241" t="s">
        <v>4390</v>
      </c>
      <c r="AC6241" t="s">
        <v>4391</v>
      </c>
      <c r="AG6241" t="s">
        <v>743</v>
      </c>
      <c r="AH6241" t="e">
        <f>VLOOKUP(C6241,'CREAR HV'!A:A,1,0)</f>
        <v>#N/A</v>
      </c>
    </row>
    <row r="6242" spans="1:34" x14ac:dyDescent="0.3">
      <c r="A6242" t="s">
        <v>10946</v>
      </c>
      <c r="B6242" t="s">
        <v>10947</v>
      </c>
      <c r="C6242">
        <v>39559432</v>
      </c>
      <c r="E6242" s="16">
        <v>30704</v>
      </c>
      <c r="F6242" s="16">
        <v>24119</v>
      </c>
      <c r="G6242" t="s">
        <v>2343</v>
      </c>
      <c r="H6242" t="s">
        <v>2343</v>
      </c>
      <c r="I6242" t="s">
        <v>4387</v>
      </c>
      <c r="J6242" t="s">
        <v>361</v>
      </c>
      <c r="K6242" t="s">
        <v>364</v>
      </c>
      <c r="L6242" t="s">
        <v>4388</v>
      </c>
      <c r="O6242" t="s">
        <v>4389</v>
      </c>
      <c r="P6242" t="s">
        <v>10955</v>
      </c>
      <c r="Q6242" t="s">
        <v>1590</v>
      </c>
      <c r="R6242" t="s">
        <v>814</v>
      </c>
      <c r="S6242" t="s">
        <v>1633</v>
      </c>
      <c r="T6242" t="s">
        <v>1634</v>
      </c>
      <c r="W6242" t="s">
        <v>1277</v>
      </c>
      <c r="X6242">
        <v>0</v>
      </c>
      <c r="AB6242" t="s">
        <v>4390</v>
      </c>
      <c r="AC6242" t="s">
        <v>4391</v>
      </c>
      <c r="AG6242" t="s">
        <v>743</v>
      </c>
      <c r="AH6242" t="e">
        <f>VLOOKUP(C6242,'CREAR HV'!A:A,1,0)</f>
        <v>#N/A</v>
      </c>
    </row>
    <row r="6243" spans="1:34" x14ac:dyDescent="0.3">
      <c r="A6243" t="s">
        <v>10946</v>
      </c>
      <c r="B6243" t="s">
        <v>10947</v>
      </c>
      <c r="C6243">
        <v>39559432</v>
      </c>
      <c r="E6243" s="16">
        <v>30704</v>
      </c>
      <c r="F6243" s="16">
        <v>24119</v>
      </c>
      <c r="G6243" t="s">
        <v>2343</v>
      </c>
      <c r="H6243" t="s">
        <v>2343</v>
      </c>
      <c r="I6243" t="s">
        <v>4387</v>
      </c>
      <c r="J6243" t="s">
        <v>361</v>
      </c>
      <c r="K6243" t="s">
        <v>364</v>
      </c>
      <c r="L6243" t="s">
        <v>4388</v>
      </c>
      <c r="O6243" t="s">
        <v>4389</v>
      </c>
      <c r="P6243" t="s">
        <v>10955</v>
      </c>
      <c r="Q6243" t="s">
        <v>1590</v>
      </c>
      <c r="R6243" t="s">
        <v>814</v>
      </c>
      <c r="S6243" t="s">
        <v>1633</v>
      </c>
      <c r="T6243" t="s">
        <v>1634</v>
      </c>
      <c r="W6243" t="s">
        <v>1277</v>
      </c>
      <c r="X6243">
        <v>0</v>
      </c>
      <c r="AB6243" t="s">
        <v>4390</v>
      </c>
      <c r="AC6243" t="s">
        <v>4391</v>
      </c>
      <c r="AG6243" t="s">
        <v>743</v>
      </c>
      <c r="AH6243" t="e">
        <f>VLOOKUP(C6243,'CREAR HV'!A:A,1,0)</f>
        <v>#N/A</v>
      </c>
    </row>
    <row r="6244" spans="1:34" x14ac:dyDescent="0.3">
      <c r="A6244" t="s">
        <v>10946</v>
      </c>
      <c r="B6244" t="s">
        <v>10947</v>
      </c>
      <c r="C6244">
        <v>39559432</v>
      </c>
      <c r="E6244" s="16">
        <v>30704</v>
      </c>
      <c r="F6244" s="16">
        <v>24119</v>
      </c>
      <c r="G6244" t="s">
        <v>2343</v>
      </c>
      <c r="H6244" t="s">
        <v>2343</v>
      </c>
      <c r="I6244" t="s">
        <v>4387</v>
      </c>
      <c r="J6244" t="s">
        <v>361</v>
      </c>
      <c r="K6244" t="s">
        <v>364</v>
      </c>
      <c r="L6244" t="s">
        <v>4388</v>
      </c>
      <c r="O6244" t="s">
        <v>4389</v>
      </c>
      <c r="P6244" t="s">
        <v>10955</v>
      </c>
      <c r="Q6244" t="s">
        <v>1590</v>
      </c>
      <c r="R6244" t="s">
        <v>814</v>
      </c>
      <c r="S6244" t="s">
        <v>1633</v>
      </c>
      <c r="T6244" t="s">
        <v>1634</v>
      </c>
      <c r="W6244" t="s">
        <v>1277</v>
      </c>
      <c r="X6244">
        <v>0</v>
      </c>
      <c r="AB6244" t="s">
        <v>4390</v>
      </c>
      <c r="AC6244" t="s">
        <v>4391</v>
      </c>
      <c r="AG6244" t="s">
        <v>743</v>
      </c>
      <c r="AH6244" t="e">
        <f>VLOOKUP(C6244,'CREAR HV'!A:A,1,0)</f>
        <v>#N/A</v>
      </c>
    </row>
    <row r="6245" spans="1:34" x14ac:dyDescent="0.3">
      <c r="A6245" t="s">
        <v>10946</v>
      </c>
      <c r="B6245" t="s">
        <v>10947</v>
      </c>
      <c r="C6245">
        <v>39559432</v>
      </c>
      <c r="E6245" s="16">
        <v>30704</v>
      </c>
      <c r="F6245" s="16">
        <v>24119</v>
      </c>
      <c r="G6245" t="s">
        <v>2343</v>
      </c>
      <c r="H6245" t="s">
        <v>2343</v>
      </c>
      <c r="I6245" t="s">
        <v>4387</v>
      </c>
      <c r="J6245" t="s">
        <v>361</v>
      </c>
      <c r="K6245" t="s">
        <v>364</v>
      </c>
      <c r="L6245" t="s">
        <v>4388</v>
      </c>
      <c r="O6245" t="s">
        <v>4389</v>
      </c>
      <c r="P6245" t="s">
        <v>10955</v>
      </c>
      <c r="Q6245" t="s">
        <v>1590</v>
      </c>
      <c r="R6245" t="s">
        <v>814</v>
      </c>
      <c r="S6245" t="s">
        <v>1633</v>
      </c>
      <c r="T6245" t="s">
        <v>1634</v>
      </c>
      <c r="W6245" t="s">
        <v>1277</v>
      </c>
      <c r="X6245">
        <v>0</v>
      </c>
      <c r="AB6245" t="s">
        <v>4390</v>
      </c>
      <c r="AC6245" t="s">
        <v>4391</v>
      </c>
      <c r="AG6245" t="s">
        <v>743</v>
      </c>
      <c r="AH6245" t="e">
        <f>VLOOKUP(C6245,'CREAR HV'!A:A,1,0)</f>
        <v>#N/A</v>
      </c>
    </row>
    <row r="6246" spans="1:34" x14ac:dyDescent="0.3">
      <c r="A6246" t="s">
        <v>10946</v>
      </c>
      <c r="B6246" t="s">
        <v>10947</v>
      </c>
      <c r="C6246">
        <v>39559432</v>
      </c>
      <c r="E6246" s="16">
        <v>30704</v>
      </c>
      <c r="F6246" s="16">
        <v>24119</v>
      </c>
      <c r="G6246" t="s">
        <v>2343</v>
      </c>
      <c r="H6246" t="s">
        <v>2343</v>
      </c>
      <c r="I6246" t="s">
        <v>4387</v>
      </c>
      <c r="J6246" t="s">
        <v>361</v>
      </c>
      <c r="K6246" t="s">
        <v>364</v>
      </c>
      <c r="L6246" t="s">
        <v>4388</v>
      </c>
      <c r="O6246" t="s">
        <v>4389</v>
      </c>
      <c r="P6246" t="s">
        <v>10955</v>
      </c>
      <c r="Q6246" t="s">
        <v>1590</v>
      </c>
      <c r="R6246" t="s">
        <v>814</v>
      </c>
      <c r="S6246" t="s">
        <v>1633</v>
      </c>
      <c r="T6246" t="s">
        <v>1634</v>
      </c>
      <c r="W6246" t="s">
        <v>1277</v>
      </c>
      <c r="X6246">
        <v>0</v>
      </c>
      <c r="AB6246" t="s">
        <v>4390</v>
      </c>
      <c r="AC6246" t="s">
        <v>4391</v>
      </c>
      <c r="AG6246" t="s">
        <v>743</v>
      </c>
      <c r="AH6246" t="e">
        <f>VLOOKUP(C6246,'CREAR HV'!A:A,1,0)</f>
        <v>#N/A</v>
      </c>
    </row>
    <row r="6247" spans="1:34" x14ac:dyDescent="0.3">
      <c r="A6247" t="s">
        <v>10946</v>
      </c>
      <c r="B6247" t="s">
        <v>10947</v>
      </c>
      <c r="C6247">
        <v>39559432</v>
      </c>
      <c r="E6247" s="16">
        <v>30704</v>
      </c>
      <c r="F6247" s="16">
        <v>24119</v>
      </c>
      <c r="G6247" t="s">
        <v>2343</v>
      </c>
      <c r="H6247" t="s">
        <v>2343</v>
      </c>
      <c r="I6247" t="s">
        <v>4387</v>
      </c>
      <c r="J6247" t="s">
        <v>361</v>
      </c>
      <c r="K6247" t="s">
        <v>364</v>
      </c>
      <c r="L6247" t="s">
        <v>4388</v>
      </c>
      <c r="O6247" t="s">
        <v>4389</v>
      </c>
      <c r="P6247" t="s">
        <v>10955</v>
      </c>
      <c r="Q6247" t="s">
        <v>1590</v>
      </c>
      <c r="R6247" t="s">
        <v>814</v>
      </c>
      <c r="S6247" t="s">
        <v>1633</v>
      </c>
      <c r="T6247" t="s">
        <v>1634</v>
      </c>
      <c r="W6247" t="s">
        <v>1277</v>
      </c>
      <c r="X6247">
        <v>0</v>
      </c>
      <c r="AB6247" t="s">
        <v>4390</v>
      </c>
      <c r="AC6247" t="s">
        <v>4391</v>
      </c>
      <c r="AG6247" t="s">
        <v>743</v>
      </c>
      <c r="AH6247" t="e">
        <f>VLOOKUP(C6247,'CREAR HV'!A:A,1,0)</f>
        <v>#N/A</v>
      </c>
    </row>
    <row r="6248" spans="1:34" x14ac:dyDescent="0.3">
      <c r="A6248" t="s">
        <v>10946</v>
      </c>
      <c r="B6248" t="s">
        <v>10947</v>
      </c>
      <c r="C6248">
        <v>39559432</v>
      </c>
      <c r="E6248" s="16">
        <v>30704</v>
      </c>
      <c r="F6248" s="16">
        <v>24119</v>
      </c>
      <c r="G6248" t="s">
        <v>2343</v>
      </c>
      <c r="H6248" t="s">
        <v>2343</v>
      </c>
      <c r="I6248" t="s">
        <v>4387</v>
      </c>
      <c r="J6248" t="s">
        <v>361</v>
      </c>
      <c r="K6248" t="s">
        <v>364</v>
      </c>
      <c r="L6248" t="s">
        <v>4388</v>
      </c>
      <c r="O6248" t="s">
        <v>4389</v>
      </c>
      <c r="P6248" t="s">
        <v>10955</v>
      </c>
      <c r="Q6248" t="s">
        <v>1590</v>
      </c>
      <c r="R6248" t="s">
        <v>814</v>
      </c>
      <c r="S6248" t="s">
        <v>1633</v>
      </c>
      <c r="T6248" t="s">
        <v>1634</v>
      </c>
      <c r="W6248" t="s">
        <v>1277</v>
      </c>
      <c r="X6248">
        <v>0</v>
      </c>
      <c r="AB6248" t="s">
        <v>4390</v>
      </c>
      <c r="AC6248" t="s">
        <v>4391</v>
      </c>
      <c r="AG6248" t="s">
        <v>743</v>
      </c>
      <c r="AH6248" t="e">
        <f>VLOOKUP(C6248,'CREAR HV'!A:A,1,0)</f>
        <v>#N/A</v>
      </c>
    </row>
    <row r="6249" spans="1:34" x14ac:dyDescent="0.3">
      <c r="A6249" t="s">
        <v>10946</v>
      </c>
      <c r="B6249" t="s">
        <v>10947</v>
      </c>
      <c r="C6249">
        <v>39559432</v>
      </c>
      <c r="E6249" s="16">
        <v>30704</v>
      </c>
      <c r="F6249" s="16">
        <v>24119</v>
      </c>
      <c r="G6249" t="s">
        <v>2343</v>
      </c>
      <c r="H6249" t="s">
        <v>2343</v>
      </c>
      <c r="I6249" t="s">
        <v>4387</v>
      </c>
      <c r="J6249" t="s">
        <v>361</v>
      </c>
      <c r="K6249" t="s">
        <v>364</v>
      </c>
      <c r="L6249" t="s">
        <v>4388</v>
      </c>
      <c r="O6249" t="s">
        <v>4389</v>
      </c>
      <c r="P6249" t="s">
        <v>10955</v>
      </c>
      <c r="Q6249" t="s">
        <v>1590</v>
      </c>
      <c r="R6249" t="s">
        <v>814</v>
      </c>
      <c r="S6249" t="s">
        <v>1633</v>
      </c>
      <c r="T6249" t="s">
        <v>1634</v>
      </c>
      <c r="W6249" t="s">
        <v>1277</v>
      </c>
      <c r="X6249">
        <v>0</v>
      </c>
      <c r="AB6249" t="s">
        <v>4390</v>
      </c>
      <c r="AC6249" t="s">
        <v>4391</v>
      </c>
      <c r="AG6249" t="s">
        <v>743</v>
      </c>
      <c r="AH6249" t="e">
        <f>VLOOKUP(C6249,'CREAR HV'!A:A,1,0)</f>
        <v>#N/A</v>
      </c>
    </row>
    <row r="6250" spans="1:34" x14ac:dyDescent="0.3">
      <c r="A6250" t="s">
        <v>10946</v>
      </c>
      <c r="B6250" t="s">
        <v>10947</v>
      </c>
      <c r="C6250">
        <v>39559432</v>
      </c>
      <c r="E6250" s="16">
        <v>30704</v>
      </c>
      <c r="F6250" s="16">
        <v>24119</v>
      </c>
      <c r="G6250" t="s">
        <v>2343</v>
      </c>
      <c r="H6250" t="s">
        <v>2343</v>
      </c>
      <c r="I6250" t="s">
        <v>4387</v>
      </c>
      <c r="J6250" t="s">
        <v>361</v>
      </c>
      <c r="K6250" t="s">
        <v>364</v>
      </c>
      <c r="L6250" t="s">
        <v>4388</v>
      </c>
      <c r="O6250" t="s">
        <v>4389</v>
      </c>
      <c r="P6250" t="s">
        <v>10955</v>
      </c>
      <c r="Q6250" t="s">
        <v>1590</v>
      </c>
      <c r="R6250" t="s">
        <v>814</v>
      </c>
      <c r="S6250" t="s">
        <v>1633</v>
      </c>
      <c r="T6250" t="s">
        <v>1634</v>
      </c>
      <c r="W6250" t="s">
        <v>1277</v>
      </c>
      <c r="X6250">
        <v>0</v>
      </c>
      <c r="AB6250" t="s">
        <v>4390</v>
      </c>
      <c r="AC6250" t="s">
        <v>4391</v>
      </c>
      <c r="AG6250" t="s">
        <v>743</v>
      </c>
      <c r="AH6250" t="e">
        <f>VLOOKUP(C6250,'CREAR HV'!A:A,1,0)</f>
        <v>#N/A</v>
      </c>
    </row>
    <row r="6251" spans="1:34" x14ac:dyDescent="0.3">
      <c r="A6251" t="s">
        <v>10946</v>
      </c>
      <c r="B6251" t="s">
        <v>10947</v>
      </c>
      <c r="C6251">
        <v>39559432</v>
      </c>
      <c r="E6251" s="16">
        <v>30704</v>
      </c>
      <c r="F6251" s="16">
        <v>24119</v>
      </c>
      <c r="G6251" t="s">
        <v>2343</v>
      </c>
      <c r="H6251" t="s">
        <v>2343</v>
      </c>
      <c r="I6251" t="s">
        <v>4387</v>
      </c>
      <c r="J6251" t="s">
        <v>361</v>
      </c>
      <c r="K6251" t="s">
        <v>364</v>
      </c>
      <c r="L6251" t="s">
        <v>4388</v>
      </c>
      <c r="O6251" t="s">
        <v>4389</v>
      </c>
      <c r="P6251" t="s">
        <v>10955</v>
      </c>
      <c r="Q6251" t="s">
        <v>1590</v>
      </c>
      <c r="R6251" t="s">
        <v>814</v>
      </c>
      <c r="S6251" t="s">
        <v>1633</v>
      </c>
      <c r="T6251" t="s">
        <v>1634</v>
      </c>
      <c r="W6251" t="s">
        <v>1277</v>
      </c>
      <c r="X6251">
        <v>0</v>
      </c>
      <c r="AB6251" t="s">
        <v>4390</v>
      </c>
      <c r="AC6251" t="s">
        <v>4391</v>
      </c>
      <c r="AG6251" t="s">
        <v>743</v>
      </c>
      <c r="AH6251" t="e">
        <f>VLOOKUP(C6251,'CREAR HV'!A:A,1,0)</f>
        <v>#N/A</v>
      </c>
    </row>
    <row r="6252" spans="1:34" x14ac:dyDescent="0.3">
      <c r="A6252" t="s">
        <v>10946</v>
      </c>
      <c r="B6252" t="s">
        <v>10947</v>
      </c>
      <c r="C6252">
        <v>39559432</v>
      </c>
      <c r="E6252" s="16">
        <v>30704</v>
      </c>
      <c r="F6252" s="16">
        <v>24119</v>
      </c>
      <c r="G6252" t="s">
        <v>2343</v>
      </c>
      <c r="H6252" t="s">
        <v>2343</v>
      </c>
      <c r="I6252" t="s">
        <v>4387</v>
      </c>
      <c r="J6252" t="s">
        <v>361</v>
      </c>
      <c r="K6252" t="s">
        <v>364</v>
      </c>
      <c r="L6252" t="s">
        <v>4388</v>
      </c>
      <c r="O6252" t="s">
        <v>4389</v>
      </c>
      <c r="P6252" t="s">
        <v>10955</v>
      </c>
      <c r="Q6252" t="s">
        <v>1590</v>
      </c>
      <c r="R6252" t="s">
        <v>814</v>
      </c>
      <c r="S6252" t="s">
        <v>1633</v>
      </c>
      <c r="T6252" t="s">
        <v>1634</v>
      </c>
      <c r="W6252" t="s">
        <v>1277</v>
      </c>
      <c r="X6252">
        <v>0</v>
      </c>
      <c r="AB6252" t="s">
        <v>4390</v>
      </c>
      <c r="AC6252" t="s">
        <v>4391</v>
      </c>
      <c r="AG6252" t="s">
        <v>743</v>
      </c>
      <c r="AH6252" t="e">
        <f>VLOOKUP(C6252,'CREAR HV'!A:A,1,0)</f>
        <v>#N/A</v>
      </c>
    </row>
    <row r="6253" spans="1:34" x14ac:dyDescent="0.3">
      <c r="A6253" t="s">
        <v>10946</v>
      </c>
      <c r="B6253" t="s">
        <v>10947</v>
      </c>
      <c r="C6253">
        <v>39559432</v>
      </c>
      <c r="E6253" s="16">
        <v>30704</v>
      </c>
      <c r="F6253" s="16">
        <v>24119</v>
      </c>
      <c r="G6253" t="s">
        <v>2343</v>
      </c>
      <c r="H6253" t="s">
        <v>2343</v>
      </c>
      <c r="I6253" t="s">
        <v>4387</v>
      </c>
      <c r="J6253" t="s">
        <v>361</v>
      </c>
      <c r="K6253" t="s">
        <v>364</v>
      </c>
      <c r="L6253" t="s">
        <v>4388</v>
      </c>
      <c r="O6253" t="s">
        <v>4389</v>
      </c>
      <c r="P6253" t="s">
        <v>10955</v>
      </c>
      <c r="Q6253" t="s">
        <v>1590</v>
      </c>
      <c r="R6253" t="s">
        <v>814</v>
      </c>
      <c r="S6253" t="s">
        <v>1633</v>
      </c>
      <c r="T6253" t="s">
        <v>1634</v>
      </c>
      <c r="W6253" t="s">
        <v>1277</v>
      </c>
      <c r="X6253">
        <v>0</v>
      </c>
      <c r="AB6253" t="s">
        <v>4390</v>
      </c>
      <c r="AC6253" t="s">
        <v>4391</v>
      </c>
      <c r="AG6253" t="s">
        <v>743</v>
      </c>
      <c r="AH6253" t="e">
        <f>VLOOKUP(C6253,'CREAR HV'!A:A,1,0)</f>
        <v>#N/A</v>
      </c>
    </row>
    <row r="6254" spans="1:34" x14ac:dyDescent="0.3">
      <c r="A6254" t="s">
        <v>10946</v>
      </c>
      <c r="B6254" t="s">
        <v>10947</v>
      </c>
      <c r="C6254">
        <v>39559432</v>
      </c>
      <c r="E6254" s="16">
        <v>30704</v>
      </c>
      <c r="F6254" s="16">
        <v>24119</v>
      </c>
      <c r="G6254" t="s">
        <v>2343</v>
      </c>
      <c r="H6254" t="s">
        <v>2343</v>
      </c>
      <c r="I6254" t="s">
        <v>4387</v>
      </c>
      <c r="J6254" t="s">
        <v>361</v>
      </c>
      <c r="K6254" t="s">
        <v>364</v>
      </c>
      <c r="L6254" t="s">
        <v>4388</v>
      </c>
      <c r="O6254" t="s">
        <v>4389</v>
      </c>
      <c r="P6254" t="s">
        <v>10955</v>
      </c>
      <c r="Q6254" t="s">
        <v>1590</v>
      </c>
      <c r="R6254" t="s">
        <v>814</v>
      </c>
      <c r="S6254" t="s">
        <v>1633</v>
      </c>
      <c r="T6254" t="s">
        <v>1634</v>
      </c>
      <c r="W6254" t="s">
        <v>1277</v>
      </c>
      <c r="X6254">
        <v>0</v>
      </c>
      <c r="AB6254" t="s">
        <v>4390</v>
      </c>
      <c r="AC6254" t="s">
        <v>4391</v>
      </c>
      <c r="AG6254" t="s">
        <v>743</v>
      </c>
      <c r="AH6254" t="e">
        <f>VLOOKUP(C6254,'CREAR HV'!A:A,1,0)</f>
        <v>#N/A</v>
      </c>
    </row>
    <row r="6255" spans="1:34" x14ac:dyDescent="0.3">
      <c r="A6255" t="s">
        <v>10946</v>
      </c>
      <c r="B6255" t="s">
        <v>10947</v>
      </c>
      <c r="C6255">
        <v>39559432</v>
      </c>
      <c r="E6255" s="16">
        <v>30704</v>
      </c>
      <c r="F6255" s="16">
        <v>24119</v>
      </c>
      <c r="G6255" t="s">
        <v>2343</v>
      </c>
      <c r="H6255" t="s">
        <v>2343</v>
      </c>
      <c r="I6255" t="s">
        <v>4387</v>
      </c>
      <c r="J6255" t="s">
        <v>361</v>
      </c>
      <c r="K6255" t="s">
        <v>364</v>
      </c>
      <c r="L6255" t="s">
        <v>4388</v>
      </c>
      <c r="O6255" t="s">
        <v>4389</v>
      </c>
      <c r="P6255" t="s">
        <v>10955</v>
      </c>
      <c r="Q6255" t="s">
        <v>1590</v>
      </c>
      <c r="R6255" t="s">
        <v>814</v>
      </c>
      <c r="S6255" t="s">
        <v>1633</v>
      </c>
      <c r="T6255" t="s">
        <v>1634</v>
      </c>
      <c r="W6255" t="s">
        <v>1277</v>
      </c>
      <c r="X6255">
        <v>0</v>
      </c>
      <c r="AB6255" t="s">
        <v>4390</v>
      </c>
      <c r="AC6255" t="s">
        <v>4391</v>
      </c>
      <c r="AG6255" t="s">
        <v>743</v>
      </c>
      <c r="AH6255" t="e">
        <f>VLOOKUP(C6255,'CREAR HV'!A:A,1,0)</f>
        <v>#N/A</v>
      </c>
    </row>
    <row r="6256" spans="1:34" x14ac:dyDescent="0.3">
      <c r="A6256" t="s">
        <v>10946</v>
      </c>
      <c r="B6256" t="s">
        <v>10947</v>
      </c>
      <c r="C6256">
        <v>39559432</v>
      </c>
      <c r="E6256" s="16">
        <v>30704</v>
      </c>
      <c r="F6256" s="16">
        <v>24119</v>
      </c>
      <c r="G6256" t="s">
        <v>2343</v>
      </c>
      <c r="H6256" t="s">
        <v>2343</v>
      </c>
      <c r="I6256" t="s">
        <v>4387</v>
      </c>
      <c r="J6256" t="s">
        <v>361</v>
      </c>
      <c r="K6256" t="s">
        <v>364</v>
      </c>
      <c r="L6256" t="s">
        <v>4388</v>
      </c>
      <c r="O6256" t="s">
        <v>4389</v>
      </c>
      <c r="P6256" t="s">
        <v>10955</v>
      </c>
      <c r="Q6256" t="s">
        <v>1590</v>
      </c>
      <c r="R6256" t="s">
        <v>814</v>
      </c>
      <c r="S6256" t="s">
        <v>1633</v>
      </c>
      <c r="T6256" t="s">
        <v>1634</v>
      </c>
      <c r="W6256" t="s">
        <v>1277</v>
      </c>
      <c r="X6256">
        <v>0</v>
      </c>
      <c r="AB6256" t="s">
        <v>4390</v>
      </c>
      <c r="AC6256" t="s">
        <v>4391</v>
      </c>
      <c r="AG6256" t="s">
        <v>743</v>
      </c>
      <c r="AH6256" t="e">
        <f>VLOOKUP(C6256,'CREAR HV'!A:A,1,0)</f>
        <v>#N/A</v>
      </c>
    </row>
    <row r="6257" spans="1:34" x14ac:dyDescent="0.3">
      <c r="A6257" t="s">
        <v>10946</v>
      </c>
      <c r="B6257" t="s">
        <v>10947</v>
      </c>
      <c r="C6257">
        <v>39559432</v>
      </c>
      <c r="E6257" s="16">
        <v>30704</v>
      </c>
      <c r="F6257" s="16">
        <v>24119</v>
      </c>
      <c r="G6257" t="s">
        <v>2343</v>
      </c>
      <c r="H6257" t="s">
        <v>2343</v>
      </c>
      <c r="I6257" t="s">
        <v>4387</v>
      </c>
      <c r="J6257" t="s">
        <v>361</v>
      </c>
      <c r="K6257" t="s">
        <v>364</v>
      </c>
      <c r="L6257" t="s">
        <v>4388</v>
      </c>
      <c r="O6257" t="s">
        <v>4389</v>
      </c>
      <c r="P6257" t="s">
        <v>10955</v>
      </c>
      <c r="Q6257" t="s">
        <v>1590</v>
      </c>
      <c r="R6257" t="s">
        <v>814</v>
      </c>
      <c r="S6257" t="s">
        <v>1633</v>
      </c>
      <c r="T6257" t="s">
        <v>1634</v>
      </c>
      <c r="W6257" t="s">
        <v>1277</v>
      </c>
      <c r="X6257">
        <v>0</v>
      </c>
      <c r="AB6257" t="s">
        <v>4390</v>
      </c>
      <c r="AC6257" t="s">
        <v>4391</v>
      </c>
      <c r="AG6257" t="s">
        <v>743</v>
      </c>
      <c r="AH6257" t="e">
        <f>VLOOKUP(C6257,'CREAR HV'!A:A,1,0)</f>
        <v>#N/A</v>
      </c>
    </row>
    <row r="6258" spans="1:34" x14ac:dyDescent="0.3">
      <c r="A6258" t="s">
        <v>10946</v>
      </c>
      <c r="B6258" t="s">
        <v>10947</v>
      </c>
      <c r="C6258">
        <v>39559432</v>
      </c>
      <c r="E6258" s="16">
        <v>30704</v>
      </c>
      <c r="F6258" s="16">
        <v>24119</v>
      </c>
      <c r="G6258" t="s">
        <v>2343</v>
      </c>
      <c r="H6258" t="s">
        <v>2343</v>
      </c>
      <c r="I6258" t="s">
        <v>4387</v>
      </c>
      <c r="J6258" t="s">
        <v>361</v>
      </c>
      <c r="K6258" t="s">
        <v>364</v>
      </c>
      <c r="L6258" t="s">
        <v>4388</v>
      </c>
      <c r="O6258" t="s">
        <v>4389</v>
      </c>
      <c r="P6258" t="s">
        <v>10955</v>
      </c>
      <c r="Q6258" t="s">
        <v>1590</v>
      </c>
      <c r="R6258" t="s">
        <v>814</v>
      </c>
      <c r="S6258" t="s">
        <v>1633</v>
      </c>
      <c r="T6258" t="s">
        <v>1634</v>
      </c>
      <c r="W6258" t="s">
        <v>1277</v>
      </c>
      <c r="X6258">
        <v>0</v>
      </c>
      <c r="AB6258" t="s">
        <v>4390</v>
      </c>
      <c r="AC6258" t="s">
        <v>4391</v>
      </c>
      <c r="AG6258" t="s">
        <v>743</v>
      </c>
      <c r="AH6258" t="e">
        <f>VLOOKUP(C6258,'CREAR HV'!A:A,1,0)</f>
        <v>#N/A</v>
      </c>
    </row>
    <row r="6259" spans="1:34" x14ac:dyDescent="0.3">
      <c r="A6259" t="s">
        <v>10946</v>
      </c>
      <c r="B6259" t="s">
        <v>10947</v>
      </c>
      <c r="C6259">
        <v>39559432</v>
      </c>
      <c r="E6259" s="16">
        <v>30704</v>
      </c>
      <c r="F6259" s="16">
        <v>24119</v>
      </c>
      <c r="G6259" t="s">
        <v>2343</v>
      </c>
      <c r="H6259" t="s">
        <v>2343</v>
      </c>
      <c r="I6259" t="s">
        <v>4387</v>
      </c>
      <c r="J6259" t="s">
        <v>361</v>
      </c>
      <c r="K6259" t="s">
        <v>364</v>
      </c>
      <c r="L6259" t="s">
        <v>4388</v>
      </c>
      <c r="O6259" t="s">
        <v>4389</v>
      </c>
      <c r="P6259" t="s">
        <v>10955</v>
      </c>
      <c r="Q6259" t="s">
        <v>1590</v>
      </c>
      <c r="R6259" t="s">
        <v>814</v>
      </c>
      <c r="S6259" t="s">
        <v>1633</v>
      </c>
      <c r="T6259" t="s">
        <v>1634</v>
      </c>
      <c r="W6259" t="s">
        <v>1277</v>
      </c>
      <c r="X6259">
        <v>0</v>
      </c>
      <c r="AB6259" t="s">
        <v>4390</v>
      </c>
      <c r="AC6259" t="s">
        <v>4391</v>
      </c>
      <c r="AG6259" t="s">
        <v>743</v>
      </c>
      <c r="AH6259" t="e">
        <f>VLOOKUP(C6259,'CREAR HV'!A:A,1,0)</f>
        <v>#N/A</v>
      </c>
    </row>
    <row r="6260" spans="1:34" x14ac:dyDescent="0.3">
      <c r="A6260" t="s">
        <v>10946</v>
      </c>
      <c r="B6260" t="s">
        <v>10947</v>
      </c>
      <c r="C6260">
        <v>39559432</v>
      </c>
      <c r="E6260" s="16">
        <v>30704</v>
      </c>
      <c r="F6260" s="16">
        <v>24119</v>
      </c>
      <c r="G6260" t="s">
        <v>2343</v>
      </c>
      <c r="H6260" t="s">
        <v>2343</v>
      </c>
      <c r="I6260" t="s">
        <v>4387</v>
      </c>
      <c r="J6260" t="s">
        <v>361</v>
      </c>
      <c r="K6260" t="s">
        <v>364</v>
      </c>
      <c r="L6260" t="s">
        <v>4388</v>
      </c>
      <c r="O6260" t="s">
        <v>4389</v>
      </c>
      <c r="P6260" t="s">
        <v>10955</v>
      </c>
      <c r="Q6260" t="s">
        <v>1590</v>
      </c>
      <c r="R6260" t="s">
        <v>814</v>
      </c>
      <c r="S6260" t="s">
        <v>1633</v>
      </c>
      <c r="T6260" t="s">
        <v>1634</v>
      </c>
      <c r="W6260" t="s">
        <v>1277</v>
      </c>
      <c r="X6260">
        <v>0</v>
      </c>
      <c r="AB6260" t="s">
        <v>4390</v>
      </c>
      <c r="AC6260" t="s">
        <v>4391</v>
      </c>
      <c r="AG6260" t="s">
        <v>743</v>
      </c>
      <c r="AH6260" t="e">
        <f>VLOOKUP(C6260,'CREAR HV'!A:A,1,0)</f>
        <v>#N/A</v>
      </c>
    </row>
    <row r="6261" spans="1:34" x14ac:dyDescent="0.3">
      <c r="A6261" t="s">
        <v>10946</v>
      </c>
      <c r="B6261" t="s">
        <v>10947</v>
      </c>
      <c r="C6261">
        <v>39559432</v>
      </c>
      <c r="E6261" s="16">
        <v>30704</v>
      </c>
      <c r="F6261" s="16">
        <v>24119</v>
      </c>
      <c r="G6261" t="s">
        <v>2343</v>
      </c>
      <c r="H6261" t="s">
        <v>2343</v>
      </c>
      <c r="I6261" t="s">
        <v>4387</v>
      </c>
      <c r="J6261" t="s">
        <v>361</v>
      </c>
      <c r="K6261" t="s">
        <v>364</v>
      </c>
      <c r="L6261" t="s">
        <v>4388</v>
      </c>
      <c r="O6261" t="s">
        <v>4389</v>
      </c>
      <c r="P6261" t="s">
        <v>10955</v>
      </c>
      <c r="Q6261" t="s">
        <v>1590</v>
      </c>
      <c r="R6261" t="s">
        <v>814</v>
      </c>
      <c r="S6261" t="s">
        <v>1633</v>
      </c>
      <c r="T6261" t="s">
        <v>1634</v>
      </c>
      <c r="W6261" t="s">
        <v>1277</v>
      </c>
      <c r="X6261">
        <v>0</v>
      </c>
      <c r="AB6261" t="s">
        <v>4390</v>
      </c>
      <c r="AC6261" t="s">
        <v>4391</v>
      </c>
      <c r="AG6261" t="s">
        <v>743</v>
      </c>
      <c r="AH6261" t="e">
        <f>VLOOKUP(C6261,'CREAR HV'!A:A,1,0)</f>
        <v>#N/A</v>
      </c>
    </row>
    <row r="6262" spans="1:34" x14ac:dyDescent="0.3">
      <c r="A6262" t="s">
        <v>10946</v>
      </c>
      <c r="B6262" t="s">
        <v>10947</v>
      </c>
      <c r="C6262">
        <v>39559432</v>
      </c>
      <c r="E6262" s="16">
        <v>30704</v>
      </c>
      <c r="F6262" s="16">
        <v>24119</v>
      </c>
      <c r="G6262" t="s">
        <v>2343</v>
      </c>
      <c r="H6262" t="s">
        <v>2343</v>
      </c>
      <c r="I6262" t="s">
        <v>4387</v>
      </c>
      <c r="J6262" t="s">
        <v>361</v>
      </c>
      <c r="K6262" t="s">
        <v>364</v>
      </c>
      <c r="L6262" t="s">
        <v>4388</v>
      </c>
      <c r="O6262" t="s">
        <v>4389</v>
      </c>
      <c r="P6262" t="s">
        <v>10955</v>
      </c>
      <c r="Q6262" t="s">
        <v>1590</v>
      </c>
      <c r="R6262" t="s">
        <v>814</v>
      </c>
      <c r="S6262" t="s">
        <v>1633</v>
      </c>
      <c r="T6262" t="s">
        <v>1634</v>
      </c>
      <c r="W6262" t="s">
        <v>1277</v>
      </c>
      <c r="X6262">
        <v>0</v>
      </c>
      <c r="AB6262" t="s">
        <v>4390</v>
      </c>
      <c r="AC6262" t="s">
        <v>4391</v>
      </c>
      <c r="AG6262" t="s">
        <v>743</v>
      </c>
      <c r="AH6262" t="e">
        <f>VLOOKUP(C6262,'CREAR HV'!A:A,1,0)</f>
        <v>#N/A</v>
      </c>
    </row>
    <row r="6263" spans="1:34" x14ac:dyDescent="0.3">
      <c r="A6263" t="s">
        <v>10946</v>
      </c>
      <c r="B6263" t="s">
        <v>10947</v>
      </c>
      <c r="C6263">
        <v>39559432</v>
      </c>
      <c r="E6263" s="16">
        <v>30704</v>
      </c>
      <c r="F6263" s="16">
        <v>24119</v>
      </c>
      <c r="G6263" t="s">
        <v>2343</v>
      </c>
      <c r="H6263" t="s">
        <v>2343</v>
      </c>
      <c r="I6263" t="s">
        <v>4387</v>
      </c>
      <c r="J6263" t="s">
        <v>361</v>
      </c>
      <c r="K6263" t="s">
        <v>364</v>
      </c>
      <c r="L6263" t="s">
        <v>4388</v>
      </c>
      <c r="O6263" t="s">
        <v>4389</v>
      </c>
      <c r="P6263" t="s">
        <v>10955</v>
      </c>
      <c r="Q6263" t="s">
        <v>1590</v>
      </c>
      <c r="R6263" t="s">
        <v>814</v>
      </c>
      <c r="S6263" t="s">
        <v>1633</v>
      </c>
      <c r="T6263" t="s">
        <v>1634</v>
      </c>
      <c r="W6263" t="s">
        <v>1277</v>
      </c>
      <c r="X6263">
        <v>0</v>
      </c>
      <c r="AB6263" t="s">
        <v>4390</v>
      </c>
      <c r="AC6263" t="s">
        <v>4391</v>
      </c>
      <c r="AG6263" t="s">
        <v>743</v>
      </c>
      <c r="AH6263" t="e">
        <f>VLOOKUP(C6263,'CREAR HV'!A:A,1,0)</f>
        <v>#N/A</v>
      </c>
    </row>
    <row r="6264" spans="1:34" x14ac:dyDescent="0.3">
      <c r="A6264" t="s">
        <v>10946</v>
      </c>
      <c r="B6264" t="s">
        <v>10947</v>
      </c>
      <c r="C6264">
        <v>38794557</v>
      </c>
      <c r="F6264" s="16">
        <v>30814</v>
      </c>
      <c r="G6264" t="s">
        <v>1040</v>
      </c>
      <c r="H6264" t="s">
        <v>1041</v>
      </c>
      <c r="I6264" t="s">
        <v>4255</v>
      </c>
      <c r="J6264" t="s">
        <v>222</v>
      </c>
      <c r="K6264" t="s">
        <v>404</v>
      </c>
      <c r="L6264" t="s">
        <v>4256</v>
      </c>
      <c r="O6264" t="s">
        <v>4257</v>
      </c>
      <c r="P6264" t="s">
        <v>10955</v>
      </c>
      <c r="Q6264" t="s">
        <v>741</v>
      </c>
      <c r="AG6264" t="s">
        <v>769</v>
      </c>
      <c r="AH6264" t="e">
        <f>VLOOKUP(C6264,'CREAR HV'!A:A,1,0)</f>
        <v>#N/A</v>
      </c>
    </row>
    <row r="6265" spans="1:34" x14ac:dyDescent="0.3">
      <c r="A6265" t="s">
        <v>10946</v>
      </c>
      <c r="B6265" t="s">
        <v>10947</v>
      </c>
      <c r="C6265">
        <v>39751871</v>
      </c>
      <c r="E6265" s="16">
        <v>31877</v>
      </c>
      <c r="F6265" s="16">
        <v>25158</v>
      </c>
      <c r="G6265" t="s">
        <v>44</v>
      </c>
      <c r="H6265" t="s">
        <v>44</v>
      </c>
      <c r="I6265" t="s">
        <v>4459</v>
      </c>
      <c r="J6265" t="s">
        <v>4460</v>
      </c>
      <c r="K6265" t="s">
        <v>4461</v>
      </c>
      <c r="L6265" t="s">
        <v>4462</v>
      </c>
      <c r="O6265" t="s">
        <v>4463</v>
      </c>
      <c r="P6265" t="s">
        <v>10955</v>
      </c>
      <c r="Q6265" t="s">
        <v>741</v>
      </c>
      <c r="R6265" t="s">
        <v>1054</v>
      </c>
      <c r="W6265" t="s">
        <v>2605</v>
      </c>
      <c r="X6265">
        <v>0</v>
      </c>
      <c r="AB6265" t="s">
        <v>4464</v>
      </c>
      <c r="AC6265" t="s">
        <v>4465</v>
      </c>
      <c r="AG6265" t="s">
        <v>769</v>
      </c>
      <c r="AH6265" t="e">
        <f>VLOOKUP(C6265,'CREAR HV'!A:A,1,0)</f>
        <v>#N/A</v>
      </c>
    </row>
    <row r="6266" spans="1:34" x14ac:dyDescent="0.3">
      <c r="A6266" t="s">
        <v>10946</v>
      </c>
      <c r="B6266" t="s">
        <v>10947</v>
      </c>
      <c r="C6266">
        <v>40763378</v>
      </c>
      <c r="F6266" s="16">
        <v>23464</v>
      </c>
      <c r="G6266" t="s">
        <v>38</v>
      </c>
      <c r="H6266" t="s">
        <v>38</v>
      </c>
      <c r="I6266" t="s">
        <v>4596</v>
      </c>
      <c r="J6266" t="s">
        <v>4597</v>
      </c>
      <c r="K6266" t="s">
        <v>678</v>
      </c>
      <c r="L6266" t="s">
        <v>4598</v>
      </c>
      <c r="O6266" t="s">
        <v>4599</v>
      </c>
      <c r="P6266" t="s">
        <v>10955</v>
      </c>
      <c r="Q6266" t="s">
        <v>741</v>
      </c>
      <c r="AG6266" t="s">
        <v>769</v>
      </c>
      <c r="AH6266" t="e">
        <f>VLOOKUP(C6266,'CREAR HV'!A:A,1,0)</f>
        <v>#N/A</v>
      </c>
    </row>
    <row r="6267" spans="1:34" x14ac:dyDescent="0.3">
      <c r="A6267" t="s">
        <v>10946</v>
      </c>
      <c r="B6267" t="s">
        <v>10947</v>
      </c>
      <c r="C6267">
        <v>11305994</v>
      </c>
      <c r="F6267" s="16">
        <v>22479</v>
      </c>
      <c r="G6267" t="s">
        <v>1541</v>
      </c>
      <c r="H6267" t="s">
        <v>1541</v>
      </c>
      <c r="I6267" t="s">
        <v>1347</v>
      </c>
      <c r="J6267" t="s">
        <v>255</v>
      </c>
      <c r="K6267" t="s">
        <v>1542</v>
      </c>
      <c r="L6267" t="s">
        <v>1543</v>
      </c>
      <c r="O6267" t="s">
        <v>1544</v>
      </c>
      <c r="P6267" t="s">
        <v>10950</v>
      </c>
      <c r="Q6267" t="s">
        <v>741</v>
      </c>
      <c r="AG6267" t="s">
        <v>743</v>
      </c>
      <c r="AH6267" t="e">
        <f>VLOOKUP(C6267,'CREAR HV'!A:A,1,0)</f>
        <v>#N/A</v>
      </c>
    </row>
    <row r="6268" spans="1:34" x14ac:dyDescent="0.3">
      <c r="A6268" t="s">
        <v>10946</v>
      </c>
      <c r="B6268" t="s">
        <v>10947</v>
      </c>
      <c r="C6268">
        <v>40012948</v>
      </c>
      <c r="E6268" s="16">
        <v>28292</v>
      </c>
      <c r="F6268" s="16">
        <v>20987</v>
      </c>
      <c r="G6268" t="s">
        <v>4480</v>
      </c>
      <c r="H6268" t="s">
        <v>4481</v>
      </c>
      <c r="I6268" t="s">
        <v>254</v>
      </c>
      <c r="J6268" t="s">
        <v>4482</v>
      </c>
      <c r="K6268" t="s">
        <v>4483</v>
      </c>
      <c r="L6268" t="s">
        <v>4484</v>
      </c>
      <c r="M6268" t="s">
        <v>4484</v>
      </c>
      <c r="O6268" t="s">
        <v>4485</v>
      </c>
      <c r="P6268" t="s">
        <v>10955</v>
      </c>
      <c r="Q6268" t="s">
        <v>741</v>
      </c>
      <c r="R6268" t="s">
        <v>748</v>
      </c>
      <c r="W6268" t="s">
        <v>159</v>
      </c>
      <c r="X6268">
        <v>0</v>
      </c>
      <c r="AB6268" t="s">
        <v>159</v>
      </c>
      <c r="AG6268" t="s">
        <v>743</v>
      </c>
      <c r="AH6268" t="e">
        <f>VLOOKUP(C6268,'CREAR HV'!A:A,1,0)</f>
        <v>#N/A</v>
      </c>
    </row>
    <row r="6269" spans="1:34" x14ac:dyDescent="0.3">
      <c r="A6269" t="s">
        <v>10946</v>
      </c>
      <c r="B6269" t="s">
        <v>10947</v>
      </c>
      <c r="C6269">
        <v>40377271</v>
      </c>
      <c r="E6269" s="16">
        <v>30866</v>
      </c>
      <c r="F6269" s="16">
        <v>23923</v>
      </c>
      <c r="G6269" t="s">
        <v>2219</v>
      </c>
      <c r="H6269" t="s">
        <v>2219</v>
      </c>
      <c r="I6269" t="s">
        <v>4547</v>
      </c>
      <c r="J6269" t="s">
        <v>4548</v>
      </c>
      <c r="K6269" t="s">
        <v>255</v>
      </c>
      <c r="L6269" t="s">
        <v>4549</v>
      </c>
      <c r="O6269" t="s">
        <v>4550</v>
      </c>
      <c r="P6269" t="s">
        <v>10955</v>
      </c>
      <c r="Q6269" t="s">
        <v>741</v>
      </c>
      <c r="R6269" t="s">
        <v>1054</v>
      </c>
      <c r="W6269" t="s">
        <v>4551</v>
      </c>
      <c r="X6269">
        <v>999</v>
      </c>
      <c r="AB6269" t="s">
        <v>4552</v>
      </c>
      <c r="AC6269" t="s">
        <v>4553</v>
      </c>
      <c r="AG6269" t="s">
        <v>743</v>
      </c>
      <c r="AH6269" t="e">
        <f>VLOOKUP(C6269,'CREAR HV'!A:A,1,0)</f>
        <v>#N/A</v>
      </c>
    </row>
    <row r="6270" spans="1:34" x14ac:dyDescent="0.3">
      <c r="A6270" t="s">
        <v>10946</v>
      </c>
      <c r="B6270" t="s">
        <v>10947</v>
      </c>
      <c r="C6270">
        <v>40377271</v>
      </c>
      <c r="E6270" s="16">
        <v>30866</v>
      </c>
      <c r="F6270" s="16">
        <v>23923</v>
      </c>
      <c r="G6270" t="s">
        <v>2219</v>
      </c>
      <c r="H6270" t="s">
        <v>2219</v>
      </c>
      <c r="I6270" t="s">
        <v>4547</v>
      </c>
      <c r="J6270" t="s">
        <v>4548</v>
      </c>
      <c r="K6270" t="s">
        <v>255</v>
      </c>
      <c r="L6270" t="s">
        <v>4549</v>
      </c>
      <c r="O6270" t="s">
        <v>4550</v>
      </c>
      <c r="P6270" t="s">
        <v>10955</v>
      </c>
      <c r="Q6270" t="s">
        <v>741</v>
      </c>
      <c r="R6270" t="s">
        <v>1054</v>
      </c>
      <c r="W6270" t="s">
        <v>4551</v>
      </c>
      <c r="X6270">
        <v>999</v>
      </c>
      <c r="AB6270" t="s">
        <v>4552</v>
      </c>
      <c r="AC6270" t="s">
        <v>4553</v>
      </c>
      <c r="AG6270" t="s">
        <v>743</v>
      </c>
      <c r="AH6270" t="e">
        <f>VLOOKUP(C6270,'CREAR HV'!A:A,1,0)</f>
        <v>#N/A</v>
      </c>
    </row>
    <row r="6271" spans="1:34" x14ac:dyDescent="0.3">
      <c r="A6271" t="s">
        <v>10946</v>
      </c>
      <c r="B6271" t="s">
        <v>10947</v>
      </c>
      <c r="C6271">
        <v>40377271</v>
      </c>
      <c r="E6271" s="16">
        <v>30866</v>
      </c>
      <c r="F6271" s="16">
        <v>23923</v>
      </c>
      <c r="G6271" t="s">
        <v>2219</v>
      </c>
      <c r="H6271" t="s">
        <v>2219</v>
      </c>
      <c r="I6271" t="s">
        <v>4547</v>
      </c>
      <c r="J6271" t="s">
        <v>4548</v>
      </c>
      <c r="K6271" t="s">
        <v>255</v>
      </c>
      <c r="L6271" t="s">
        <v>4549</v>
      </c>
      <c r="O6271" t="s">
        <v>4550</v>
      </c>
      <c r="P6271" t="s">
        <v>10955</v>
      </c>
      <c r="Q6271" t="s">
        <v>741</v>
      </c>
      <c r="R6271" t="s">
        <v>1054</v>
      </c>
      <c r="W6271" t="s">
        <v>4551</v>
      </c>
      <c r="X6271">
        <v>999</v>
      </c>
      <c r="AB6271" t="s">
        <v>4552</v>
      </c>
      <c r="AC6271" t="s">
        <v>4553</v>
      </c>
      <c r="AG6271" t="s">
        <v>743</v>
      </c>
      <c r="AH6271" t="e">
        <f>VLOOKUP(C6271,'CREAR HV'!A:A,1,0)</f>
        <v>#N/A</v>
      </c>
    </row>
    <row r="6272" spans="1:34" x14ac:dyDescent="0.3">
      <c r="A6272" t="s">
        <v>10946</v>
      </c>
      <c r="B6272" t="s">
        <v>10947</v>
      </c>
      <c r="C6272">
        <v>40377271</v>
      </c>
      <c r="E6272" s="16">
        <v>30866</v>
      </c>
      <c r="F6272" s="16">
        <v>23923</v>
      </c>
      <c r="G6272" t="s">
        <v>2219</v>
      </c>
      <c r="H6272" t="s">
        <v>2219</v>
      </c>
      <c r="I6272" t="s">
        <v>4547</v>
      </c>
      <c r="J6272" t="s">
        <v>4548</v>
      </c>
      <c r="K6272" t="s">
        <v>255</v>
      </c>
      <c r="L6272" t="s">
        <v>4549</v>
      </c>
      <c r="O6272" t="s">
        <v>4550</v>
      </c>
      <c r="P6272" t="s">
        <v>10955</v>
      </c>
      <c r="Q6272" t="s">
        <v>741</v>
      </c>
      <c r="R6272" t="s">
        <v>1054</v>
      </c>
      <c r="W6272" t="s">
        <v>4551</v>
      </c>
      <c r="X6272">
        <v>999</v>
      </c>
      <c r="AB6272" t="s">
        <v>4552</v>
      </c>
      <c r="AC6272" t="s">
        <v>4553</v>
      </c>
      <c r="AG6272" t="s">
        <v>743</v>
      </c>
      <c r="AH6272" t="e">
        <f>VLOOKUP(C6272,'CREAR HV'!A:A,1,0)</f>
        <v>#N/A</v>
      </c>
    </row>
    <row r="6273" spans="1:34" x14ac:dyDescent="0.3">
      <c r="A6273" t="s">
        <v>10946</v>
      </c>
      <c r="B6273" t="s">
        <v>10947</v>
      </c>
      <c r="C6273">
        <v>52587730</v>
      </c>
      <c r="F6273" s="16">
        <v>26763</v>
      </c>
      <c r="G6273" t="s">
        <v>44</v>
      </c>
      <c r="H6273" t="s">
        <v>44</v>
      </c>
      <c r="I6273" t="s">
        <v>5817</v>
      </c>
      <c r="J6273" t="s">
        <v>787</v>
      </c>
      <c r="K6273" t="s">
        <v>159</v>
      </c>
      <c r="L6273" t="s">
        <v>5818</v>
      </c>
      <c r="O6273" t="s">
        <v>5819</v>
      </c>
      <c r="P6273" t="s">
        <v>10955</v>
      </c>
      <c r="Q6273" t="s">
        <v>741</v>
      </c>
      <c r="AG6273" t="s">
        <v>743</v>
      </c>
      <c r="AH6273" t="e">
        <f>VLOOKUP(C6273,'CREAR HV'!A:A,1,0)</f>
        <v>#N/A</v>
      </c>
    </row>
    <row r="6274" spans="1:34" x14ac:dyDescent="0.3">
      <c r="A6274" t="s">
        <v>10946</v>
      </c>
      <c r="B6274" t="s">
        <v>10947</v>
      </c>
      <c r="C6274">
        <v>32240010</v>
      </c>
      <c r="F6274" s="16">
        <v>30185</v>
      </c>
      <c r="G6274" t="s">
        <v>816</v>
      </c>
      <c r="H6274" t="s">
        <v>74</v>
      </c>
      <c r="I6274" t="s">
        <v>666</v>
      </c>
      <c r="J6274" t="s">
        <v>407</v>
      </c>
      <c r="K6274" t="s">
        <v>255</v>
      </c>
      <c r="L6274" t="s">
        <v>3597</v>
      </c>
      <c r="O6274" t="s">
        <v>3598</v>
      </c>
      <c r="P6274" t="s">
        <v>10955</v>
      </c>
      <c r="Q6274" t="s">
        <v>741</v>
      </c>
      <c r="AG6274" t="s">
        <v>743</v>
      </c>
      <c r="AH6274" t="e">
        <f>VLOOKUP(C6274,'CREAR HV'!A:A,1,0)</f>
        <v>#N/A</v>
      </c>
    </row>
    <row r="6275" spans="1:34" x14ac:dyDescent="0.3">
      <c r="A6275" t="s">
        <v>10946</v>
      </c>
      <c r="B6275" t="s">
        <v>10947</v>
      </c>
      <c r="C6275">
        <v>1075315227</v>
      </c>
      <c r="E6275" s="16">
        <v>42710</v>
      </c>
      <c r="F6275" s="16">
        <v>36106</v>
      </c>
      <c r="G6275" t="s">
        <v>4588</v>
      </c>
      <c r="H6275" t="s">
        <v>4589</v>
      </c>
      <c r="I6275" t="s">
        <v>8964</v>
      </c>
      <c r="J6275" t="s">
        <v>1214</v>
      </c>
      <c r="K6275" t="s">
        <v>1301</v>
      </c>
      <c r="L6275" t="s">
        <v>8965</v>
      </c>
      <c r="O6275" t="s">
        <v>8966</v>
      </c>
      <c r="P6275" t="s">
        <v>10955</v>
      </c>
      <c r="Q6275" t="s">
        <v>741</v>
      </c>
      <c r="R6275" t="s">
        <v>1054</v>
      </c>
      <c r="W6275" t="s">
        <v>850</v>
      </c>
      <c r="X6275">
        <v>1</v>
      </c>
      <c r="Z6275" t="s">
        <v>3124</v>
      </c>
      <c r="AB6275" t="s">
        <v>8967</v>
      </c>
      <c r="AG6275" t="s">
        <v>769</v>
      </c>
      <c r="AH6275" t="e">
        <f>VLOOKUP(C6275,'CREAR HV'!A:A,1,0)</f>
        <v>#N/A</v>
      </c>
    </row>
    <row r="6276" spans="1:34" x14ac:dyDescent="0.3">
      <c r="A6276" t="s">
        <v>10946</v>
      </c>
      <c r="B6276" t="s">
        <v>10947</v>
      </c>
      <c r="C6276">
        <v>1075315227</v>
      </c>
      <c r="E6276" s="16">
        <v>42710</v>
      </c>
      <c r="F6276" s="16">
        <v>36106</v>
      </c>
      <c r="G6276" t="s">
        <v>4588</v>
      </c>
      <c r="H6276" t="s">
        <v>4589</v>
      </c>
      <c r="I6276" t="s">
        <v>8964</v>
      </c>
      <c r="J6276" t="s">
        <v>1214</v>
      </c>
      <c r="K6276" t="s">
        <v>1301</v>
      </c>
      <c r="L6276" t="s">
        <v>8965</v>
      </c>
      <c r="O6276" t="s">
        <v>8966</v>
      </c>
      <c r="P6276" t="s">
        <v>10955</v>
      </c>
      <c r="Q6276" t="s">
        <v>741</v>
      </c>
      <c r="R6276" t="s">
        <v>1054</v>
      </c>
      <c r="W6276" t="s">
        <v>850</v>
      </c>
      <c r="X6276">
        <v>1</v>
      </c>
      <c r="Z6276" t="s">
        <v>3124</v>
      </c>
      <c r="AB6276" t="s">
        <v>8967</v>
      </c>
      <c r="AG6276" t="s">
        <v>769</v>
      </c>
      <c r="AH6276" t="e">
        <f>VLOOKUP(C6276,'CREAR HV'!A:A,1,0)</f>
        <v>#N/A</v>
      </c>
    </row>
    <row r="6277" spans="1:34" x14ac:dyDescent="0.3">
      <c r="A6277" t="s">
        <v>10946</v>
      </c>
      <c r="B6277" t="s">
        <v>10947</v>
      </c>
      <c r="C6277">
        <v>1075315227</v>
      </c>
      <c r="E6277" s="16">
        <v>42710</v>
      </c>
      <c r="F6277" s="16">
        <v>36106</v>
      </c>
      <c r="G6277" t="s">
        <v>4588</v>
      </c>
      <c r="H6277" t="s">
        <v>4589</v>
      </c>
      <c r="I6277" t="s">
        <v>8964</v>
      </c>
      <c r="J6277" t="s">
        <v>1214</v>
      </c>
      <c r="K6277" t="s">
        <v>1301</v>
      </c>
      <c r="L6277" t="s">
        <v>8965</v>
      </c>
      <c r="O6277" t="s">
        <v>8966</v>
      </c>
      <c r="P6277" t="s">
        <v>10955</v>
      </c>
      <c r="Q6277" t="s">
        <v>741</v>
      </c>
      <c r="R6277" t="s">
        <v>1054</v>
      </c>
      <c r="W6277" t="s">
        <v>850</v>
      </c>
      <c r="X6277">
        <v>1</v>
      </c>
      <c r="Z6277" t="s">
        <v>3124</v>
      </c>
      <c r="AB6277" t="s">
        <v>8967</v>
      </c>
      <c r="AG6277" t="s">
        <v>769</v>
      </c>
      <c r="AH6277" t="e">
        <f>VLOOKUP(C6277,'CREAR HV'!A:A,1,0)</f>
        <v>#N/A</v>
      </c>
    </row>
    <row r="6278" spans="1:34" x14ac:dyDescent="0.3">
      <c r="A6278" t="s">
        <v>10946</v>
      </c>
      <c r="B6278" t="s">
        <v>10947</v>
      </c>
      <c r="C6278">
        <v>1075315227</v>
      </c>
      <c r="E6278" s="16">
        <v>42710</v>
      </c>
      <c r="F6278" s="16">
        <v>36106</v>
      </c>
      <c r="G6278" t="s">
        <v>4588</v>
      </c>
      <c r="H6278" t="s">
        <v>4589</v>
      </c>
      <c r="I6278" t="s">
        <v>8964</v>
      </c>
      <c r="J6278" t="s">
        <v>1214</v>
      </c>
      <c r="K6278" t="s">
        <v>1301</v>
      </c>
      <c r="L6278" t="s">
        <v>8965</v>
      </c>
      <c r="O6278" t="s">
        <v>8966</v>
      </c>
      <c r="P6278" t="s">
        <v>10955</v>
      </c>
      <c r="Q6278" t="s">
        <v>741</v>
      </c>
      <c r="R6278" t="s">
        <v>1054</v>
      </c>
      <c r="W6278" t="s">
        <v>850</v>
      </c>
      <c r="X6278">
        <v>1</v>
      </c>
      <c r="Z6278" t="s">
        <v>3124</v>
      </c>
      <c r="AB6278" t="s">
        <v>8967</v>
      </c>
      <c r="AG6278" t="s">
        <v>769</v>
      </c>
      <c r="AH6278" t="e">
        <f>VLOOKUP(C6278,'CREAR HV'!A:A,1,0)</f>
        <v>#N/A</v>
      </c>
    </row>
    <row r="6279" spans="1:34" x14ac:dyDescent="0.3">
      <c r="A6279" t="s">
        <v>159</v>
      </c>
      <c r="B6279" t="s">
        <v>10947</v>
      </c>
      <c r="C6279">
        <v>76225009</v>
      </c>
      <c r="F6279" s="16">
        <v>24802</v>
      </c>
      <c r="G6279" t="s">
        <v>2183</v>
      </c>
      <c r="H6279" t="s">
        <v>159</v>
      </c>
      <c r="I6279" t="s">
        <v>168</v>
      </c>
      <c r="J6279" t="s">
        <v>262</v>
      </c>
      <c r="K6279" t="s">
        <v>15080</v>
      </c>
      <c r="L6279" t="s">
        <v>159</v>
      </c>
      <c r="M6279" t="s">
        <v>159</v>
      </c>
      <c r="O6279" t="s">
        <v>15081</v>
      </c>
      <c r="P6279" t="s">
        <v>10950</v>
      </c>
      <c r="Q6279" t="s">
        <v>1038</v>
      </c>
      <c r="AG6279" t="s">
        <v>769</v>
      </c>
      <c r="AH6279" t="e">
        <f>VLOOKUP(C6279,'CREAR HV'!A:A,1,0)</f>
        <v>#N/A</v>
      </c>
    </row>
    <row r="6280" spans="1:34" x14ac:dyDescent="0.3">
      <c r="A6280" t="s">
        <v>159</v>
      </c>
      <c r="B6280" t="s">
        <v>10947</v>
      </c>
      <c r="C6280">
        <v>76225009</v>
      </c>
      <c r="F6280" s="16">
        <v>24802</v>
      </c>
      <c r="G6280" t="s">
        <v>2183</v>
      </c>
      <c r="H6280" t="s">
        <v>159</v>
      </c>
      <c r="I6280" t="s">
        <v>168</v>
      </c>
      <c r="J6280" t="s">
        <v>262</v>
      </c>
      <c r="K6280" t="s">
        <v>15080</v>
      </c>
      <c r="L6280" t="s">
        <v>159</v>
      </c>
      <c r="M6280" t="s">
        <v>159</v>
      </c>
      <c r="O6280" t="s">
        <v>15081</v>
      </c>
      <c r="P6280" t="s">
        <v>10950</v>
      </c>
      <c r="Q6280" t="s">
        <v>1038</v>
      </c>
      <c r="AG6280" t="s">
        <v>769</v>
      </c>
      <c r="AH6280" t="e">
        <f>VLOOKUP(C6280,'CREAR HV'!A:A,1,0)</f>
        <v>#N/A</v>
      </c>
    </row>
    <row r="6281" spans="1:34" x14ac:dyDescent="0.3">
      <c r="A6281" t="s">
        <v>159</v>
      </c>
      <c r="B6281" t="s">
        <v>10947</v>
      </c>
      <c r="C6281">
        <v>39529373</v>
      </c>
      <c r="F6281" s="16">
        <v>21856</v>
      </c>
      <c r="G6281" t="s">
        <v>4240</v>
      </c>
      <c r="H6281" t="s">
        <v>159</v>
      </c>
      <c r="I6281" t="s">
        <v>15082</v>
      </c>
      <c r="J6281" t="s">
        <v>2092</v>
      </c>
      <c r="K6281" t="s">
        <v>249</v>
      </c>
      <c r="L6281" t="s">
        <v>159</v>
      </c>
      <c r="M6281" t="s">
        <v>159</v>
      </c>
      <c r="O6281" t="s">
        <v>15083</v>
      </c>
      <c r="P6281" t="s">
        <v>10955</v>
      </c>
      <c r="Q6281" t="s">
        <v>741</v>
      </c>
      <c r="AG6281" t="s">
        <v>743</v>
      </c>
      <c r="AH6281" t="e">
        <f>VLOOKUP(C6281,'CREAR HV'!A:A,1,0)</f>
        <v>#N/A</v>
      </c>
    </row>
    <row r="6282" spans="1:34" x14ac:dyDescent="0.3">
      <c r="A6282" t="s">
        <v>159</v>
      </c>
      <c r="B6282" t="s">
        <v>10947</v>
      </c>
      <c r="C6282">
        <v>19327229</v>
      </c>
      <c r="F6282" s="16">
        <v>20323</v>
      </c>
      <c r="G6282" t="s">
        <v>11457</v>
      </c>
      <c r="H6282" t="s">
        <v>159</v>
      </c>
      <c r="I6282" t="s">
        <v>927</v>
      </c>
      <c r="J6282" t="s">
        <v>1083</v>
      </c>
      <c r="K6282" t="s">
        <v>157</v>
      </c>
      <c r="L6282" t="s">
        <v>159</v>
      </c>
      <c r="M6282" t="s">
        <v>159</v>
      </c>
      <c r="O6282" t="s">
        <v>15084</v>
      </c>
      <c r="P6282" t="s">
        <v>10950</v>
      </c>
      <c r="Q6282" t="s">
        <v>1038</v>
      </c>
      <c r="AG6282" t="s">
        <v>769</v>
      </c>
      <c r="AH6282" t="e">
        <f>VLOOKUP(C6282,'CREAR HV'!A:A,1,0)</f>
        <v>#N/A</v>
      </c>
    </row>
    <row r="6283" spans="1:34" x14ac:dyDescent="0.3">
      <c r="A6283" t="s">
        <v>159</v>
      </c>
      <c r="B6283" t="s">
        <v>10947</v>
      </c>
      <c r="C6283">
        <v>19327229</v>
      </c>
      <c r="F6283" s="16">
        <v>20323</v>
      </c>
      <c r="G6283" t="s">
        <v>11457</v>
      </c>
      <c r="H6283" t="s">
        <v>159</v>
      </c>
      <c r="I6283" t="s">
        <v>927</v>
      </c>
      <c r="J6283" t="s">
        <v>1083</v>
      </c>
      <c r="K6283" t="s">
        <v>157</v>
      </c>
      <c r="L6283" t="s">
        <v>159</v>
      </c>
      <c r="M6283" t="s">
        <v>159</v>
      </c>
      <c r="O6283" t="s">
        <v>15084</v>
      </c>
      <c r="P6283" t="s">
        <v>10950</v>
      </c>
      <c r="Q6283" t="s">
        <v>1038</v>
      </c>
      <c r="AG6283" t="s">
        <v>743</v>
      </c>
      <c r="AH6283" t="e">
        <f>VLOOKUP(C6283,'CREAR HV'!A:A,1,0)</f>
        <v>#N/A</v>
      </c>
    </row>
    <row r="6284" spans="1:34" x14ac:dyDescent="0.3">
      <c r="A6284" t="s">
        <v>159</v>
      </c>
      <c r="B6284" t="s">
        <v>10947</v>
      </c>
      <c r="C6284">
        <v>651818</v>
      </c>
      <c r="F6284" s="16">
        <v>16540</v>
      </c>
      <c r="G6284" t="s">
        <v>2674</v>
      </c>
      <c r="H6284" t="s">
        <v>159</v>
      </c>
      <c r="I6284" t="s">
        <v>11662</v>
      </c>
      <c r="J6284" t="s">
        <v>272</v>
      </c>
      <c r="K6284" t="s">
        <v>818</v>
      </c>
      <c r="L6284" t="s">
        <v>159</v>
      </c>
      <c r="M6284" t="s">
        <v>159</v>
      </c>
      <c r="O6284" t="s">
        <v>15085</v>
      </c>
      <c r="P6284" t="s">
        <v>10950</v>
      </c>
      <c r="Q6284" t="s">
        <v>1038</v>
      </c>
      <c r="AG6284" t="s">
        <v>769</v>
      </c>
      <c r="AH6284" t="e">
        <f>VLOOKUP(C6284,'CREAR HV'!A:A,1,0)</f>
        <v>#N/A</v>
      </c>
    </row>
    <row r="6285" spans="1:34" x14ac:dyDescent="0.3">
      <c r="A6285" t="s">
        <v>159</v>
      </c>
      <c r="B6285" t="s">
        <v>10947</v>
      </c>
      <c r="C6285">
        <v>21811418</v>
      </c>
      <c r="F6285" s="16">
        <v>25375</v>
      </c>
      <c r="G6285" t="s">
        <v>2686</v>
      </c>
      <c r="H6285" t="s">
        <v>159</v>
      </c>
      <c r="I6285" t="s">
        <v>4714</v>
      </c>
      <c r="J6285" t="s">
        <v>255</v>
      </c>
      <c r="K6285" t="s">
        <v>1965</v>
      </c>
      <c r="L6285" t="s">
        <v>159</v>
      </c>
      <c r="M6285" t="s">
        <v>159</v>
      </c>
      <c r="O6285" t="s">
        <v>15086</v>
      </c>
      <c r="P6285" t="s">
        <v>10955</v>
      </c>
      <c r="Q6285" t="s">
        <v>741</v>
      </c>
      <c r="AG6285" t="s">
        <v>769</v>
      </c>
      <c r="AH6285" t="e">
        <f>VLOOKUP(C6285,'CREAR HV'!A:A,1,0)</f>
        <v>#N/A</v>
      </c>
    </row>
    <row r="6286" spans="1:34" x14ac:dyDescent="0.3">
      <c r="A6286" t="s">
        <v>159</v>
      </c>
      <c r="B6286" t="s">
        <v>10947</v>
      </c>
      <c r="C6286">
        <v>21811418</v>
      </c>
      <c r="F6286" s="16">
        <v>25375</v>
      </c>
      <c r="G6286" t="s">
        <v>2686</v>
      </c>
      <c r="H6286" t="s">
        <v>159</v>
      </c>
      <c r="I6286" t="s">
        <v>4714</v>
      </c>
      <c r="J6286" t="s">
        <v>255</v>
      </c>
      <c r="K6286" t="s">
        <v>1965</v>
      </c>
      <c r="L6286" t="s">
        <v>159</v>
      </c>
      <c r="M6286" t="s">
        <v>159</v>
      </c>
      <c r="O6286" t="s">
        <v>15086</v>
      </c>
      <c r="P6286" t="s">
        <v>10955</v>
      </c>
      <c r="Q6286" t="s">
        <v>741</v>
      </c>
      <c r="AG6286" t="s">
        <v>743</v>
      </c>
      <c r="AH6286" t="e">
        <f>VLOOKUP(C6286,'CREAR HV'!A:A,1,0)</f>
        <v>#N/A</v>
      </c>
    </row>
    <row r="6287" spans="1:34" x14ac:dyDescent="0.3">
      <c r="A6287" t="s">
        <v>159</v>
      </c>
      <c r="B6287" t="s">
        <v>10947</v>
      </c>
      <c r="C6287">
        <v>22896664</v>
      </c>
      <c r="F6287" s="16">
        <v>29724</v>
      </c>
      <c r="G6287" t="s">
        <v>15087</v>
      </c>
      <c r="H6287" t="s">
        <v>159</v>
      </c>
      <c r="I6287" t="s">
        <v>15088</v>
      </c>
      <c r="J6287" t="s">
        <v>15089</v>
      </c>
      <c r="K6287" t="s">
        <v>11008</v>
      </c>
      <c r="L6287" t="s">
        <v>159</v>
      </c>
      <c r="M6287" t="s">
        <v>159</v>
      </c>
      <c r="O6287" t="s">
        <v>15090</v>
      </c>
      <c r="P6287" t="s">
        <v>10955</v>
      </c>
      <c r="Q6287" t="s">
        <v>741</v>
      </c>
      <c r="AG6287" t="s">
        <v>769</v>
      </c>
      <c r="AH6287" t="e">
        <f>VLOOKUP(C6287,'CREAR HV'!A:A,1,0)</f>
        <v>#N/A</v>
      </c>
    </row>
    <row r="6288" spans="1:34" x14ac:dyDescent="0.3">
      <c r="A6288" t="s">
        <v>159</v>
      </c>
      <c r="B6288" t="s">
        <v>10947</v>
      </c>
      <c r="C6288">
        <v>39780562</v>
      </c>
      <c r="F6288" s="16">
        <v>25296</v>
      </c>
      <c r="G6288" t="s">
        <v>1909</v>
      </c>
      <c r="H6288" t="s">
        <v>159</v>
      </c>
      <c r="I6288" t="s">
        <v>15091</v>
      </c>
      <c r="J6288" t="s">
        <v>954</v>
      </c>
      <c r="K6288" t="s">
        <v>1638</v>
      </c>
      <c r="L6288" t="s">
        <v>159</v>
      </c>
      <c r="M6288" t="s">
        <v>159</v>
      </c>
      <c r="O6288" t="s">
        <v>15092</v>
      </c>
      <c r="P6288" t="s">
        <v>10955</v>
      </c>
      <c r="Q6288" t="s">
        <v>741</v>
      </c>
      <c r="AG6288" t="s">
        <v>769</v>
      </c>
      <c r="AH6288" t="e">
        <f>VLOOKUP(C6288,'CREAR HV'!A:A,1,0)</f>
        <v>#N/A</v>
      </c>
    </row>
    <row r="6289" spans="1:34" x14ac:dyDescent="0.3">
      <c r="A6289" t="s">
        <v>159</v>
      </c>
      <c r="B6289" t="s">
        <v>10947</v>
      </c>
      <c r="C6289">
        <v>39780562</v>
      </c>
      <c r="F6289" s="16">
        <v>25296</v>
      </c>
      <c r="G6289" t="s">
        <v>1909</v>
      </c>
      <c r="H6289" t="s">
        <v>159</v>
      </c>
      <c r="I6289" t="s">
        <v>15091</v>
      </c>
      <c r="J6289" t="s">
        <v>954</v>
      </c>
      <c r="K6289" t="s">
        <v>1638</v>
      </c>
      <c r="L6289" t="s">
        <v>159</v>
      </c>
      <c r="M6289" t="s">
        <v>159</v>
      </c>
      <c r="O6289" t="s">
        <v>15092</v>
      </c>
      <c r="P6289" t="s">
        <v>10955</v>
      </c>
      <c r="Q6289" t="s">
        <v>741</v>
      </c>
      <c r="AG6289" t="s">
        <v>769</v>
      </c>
      <c r="AH6289" t="e">
        <f>VLOOKUP(C6289,'CREAR HV'!A:A,1,0)</f>
        <v>#N/A</v>
      </c>
    </row>
    <row r="6290" spans="1:34" x14ac:dyDescent="0.3">
      <c r="A6290" t="s">
        <v>159</v>
      </c>
      <c r="B6290" t="s">
        <v>10947</v>
      </c>
      <c r="C6290">
        <v>19178545</v>
      </c>
      <c r="F6290" s="16">
        <v>18628</v>
      </c>
      <c r="G6290" t="s">
        <v>990</v>
      </c>
      <c r="H6290" t="s">
        <v>159</v>
      </c>
      <c r="I6290" t="s">
        <v>336</v>
      </c>
      <c r="J6290" t="s">
        <v>15093</v>
      </c>
      <c r="K6290" t="s">
        <v>2575</v>
      </c>
      <c r="L6290" t="s">
        <v>159</v>
      </c>
      <c r="M6290" t="s">
        <v>159</v>
      </c>
      <c r="O6290" t="s">
        <v>15094</v>
      </c>
      <c r="P6290" t="s">
        <v>10950</v>
      </c>
      <c r="Q6290" t="s">
        <v>1038</v>
      </c>
      <c r="AG6290" t="s">
        <v>769</v>
      </c>
      <c r="AH6290" t="e">
        <f>VLOOKUP(C6290,'CREAR HV'!A:A,1,0)</f>
        <v>#N/A</v>
      </c>
    </row>
    <row r="6291" spans="1:34" x14ac:dyDescent="0.3">
      <c r="A6291" t="s">
        <v>159</v>
      </c>
      <c r="B6291" t="s">
        <v>10947</v>
      </c>
      <c r="C6291">
        <v>31474538</v>
      </c>
      <c r="F6291" s="16">
        <v>25965</v>
      </c>
      <c r="G6291" t="s">
        <v>3011</v>
      </c>
      <c r="H6291" t="s">
        <v>159</v>
      </c>
      <c r="I6291" t="s">
        <v>15095</v>
      </c>
      <c r="J6291" t="s">
        <v>15096</v>
      </c>
      <c r="K6291" t="s">
        <v>7181</v>
      </c>
      <c r="L6291" t="s">
        <v>159</v>
      </c>
      <c r="M6291" t="s">
        <v>159</v>
      </c>
      <c r="O6291" t="s">
        <v>15097</v>
      </c>
      <c r="P6291" t="s">
        <v>10955</v>
      </c>
      <c r="Q6291" t="s">
        <v>741</v>
      </c>
      <c r="AG6291" t="s">
        <v>769</v>
      </c>
      <c r="AH6291" t="e">
        <f>VLOOKUP(C6291,'CREAR HV'!A:A,1,0)</f>
        <v>#N/A</v>
      </c>
    </row>
    <row r="6292" spans="1:34" x14ac:dyDescent="0.3">
      <c r="A6292" t="s">
        <v>159</v>
      </c>
      <c r="B6292" t="s">
        <v>10947</v>
      </c>
      <c r="C6292">
        <v>31474538</v>
      </c>
      <c r="F6292" s="16">
        <v>25965</v>
      </c>
      <c r="G6292" t="s">
        <v>3011</v>
      </c>
      <c r="H6292" t="s">
        <v>159</v>
      </c>
      <c r="I6292" t="s">
        <v>15095</v>
      </c>
      <c r="J6292" t="s">
        <v>15096</v>
      </c>
      <c r="K6292" t="s">
        <v>7181</v>
      </c>
      <c r="L6292" t="s">
        <v>159</v>
      </c>
      <c r="M6292" t="s">
        <v>159</v>
      </c>
      <c r="O6292" t="s">
        <v>15097</v>
      </c>
      <c r="P6292" t="s">
        <v>10955</v>
      </c>
      <c r="Q6292" t="s">
        <v>741</v>
      </c>
      <c r="AG6292" t="s">
        <v>769</v>
      </c>
      <c r="AH6292" t="e">
        <f>VLOOKUP(C6292,'CREAR HV'!A:A,1,0)</f>
        <v>#N/A</v>
      </c>
    </row>
    <row r="6293" spans="1:34" x14ac:dyDescent="0.3">
      <c r="A6293" t="s">
        <v>159</v>
      </c>
      <c r="B6293" t="s">
        <v>10947</v>
      </c>
      <c r="C6293">
        <v>31474538</v>
      </c>
      <c r="F6293" s="16">
        <v>25965</v>
      </c>
      <c r="G6293" t="s">
        <v>3011</v>
      </c>
      <c r="H6293" t="s">
        <v>159</v>
      </c>
      <c r="I6293" t="s">
        <v>15095</v>
      </c>
      <c r="J6293" t="s">
        <v>15096</v>
      </c>
      <c r="K6293" t="s">
        <v>7181</v>
      </c>
      <c r="L6293" t="s">
        <v>159</v>
      </c>
      <c r="M6293" t="s">
        <v>159</v>
      </c>
      <c r="O6293" t="s">
        <v>15097</v>
      </c>
      <c r="P6293" t="s">
        <v>10955</v>
      </c>
      <c r="Q6293" t="s">
        <v>741</v>
      </c>
      <c r="AG6293" t="s">
        <v>11069</v>
      </c>
      <c r="AH6293" t="e">
        <f>VLOOKUP(C6293,'CREAR HV'!A:A,1,0)</f>
        <v>#N/A</v>
      </c>
    </row>
    <row r="6294" spans="1:34" x14ac:dyDescent="0.3">
      <c r="A6294" t="s">
        <v>159</v>
      </c>
      <c r="B6294" t="s">
        <v>10947</v>
      </c>
      <c r="C6294">
        <v>17305458</v>
      </c>
      <c r="F6294" s="16">
        <v>18402</v>
      </c>
      <c r="G6294" t="s">
        <v>15098</v>
      </c>
      <c r="H6294" t="s">
        <v>159</v>
      </c>
      <c r="I6294" t="s">
        <v>7103</v>
      </c>
      <c r="J6294" t="s">
        <v>3643</v>
      </c>
      <c r="K6294" t="s">
        <v>515</v>
      </c>
      <c r="L6294" t="s">
        <v>159</v>
      </c>
      <c r="M6294" t="s">
        <v>159</v>
      </c>
      <c r="O6294" t="s">
        <v>15099</v>
      </c>
      <c r="P6294" t="s">
        <v>10950</v>
      </c>
      <c r="Q6294" t="s">
        <v>1038</v>
      </c>
      <c r="AG6294" t="s">
        <v>769</v>
      </c>
      <c r="AH6294" t="e">
        <f>VLOOKUP(C6294,'CREAR HV'!A:A,1,0)</f>
        <v>#N/A</v>
      </c>
    </row>
    <row r="6295" spans="1:34" x14ac:dyDescent="0.3">
      <c r="A6295" t="s">
        <v>159</v>
      </c>
      <c r="B6295" t="s">
        <v>10947</v>
      </c>
      <c r="C6295">
        <v>10156627</v>
      </c>
      <c r="F6295" s="16">
        <v>17483</v>
      </c>
      <c r="G6295" t="s">
        <v>1098</v>
      </c>
      <c r="H6295" t="s">
        <v>159</v>
      </c>
      <c r="I6295" t="s">
        <v>194</v>
      </c>
      <c r="J6295" t="s">
        <v>4020</v>
      </c>
      <c r="K6295" t="s">
        <v>159</v>
      </c>
      <c r="L6295" t="s">
        <v>159</v>
      </c>
      <c r="M6295" t="s">
        <v>159</v>
      </c>
      <c r="O6295" t="s">
        <v>15100</v>
      </c>
      <c r="P6295" t="s">
        <v>10950</v>
      </c>
      <c r="Q6295" t="s">
        <v>1038</v>
      </c>
      <c r="AG6295" t="s">
        <v>769</v>
      </c>
      <c r="AH6295" t="e">
        <f>VLOOKUP(C6295,'CREAR HV'!A:A,1,0)</f>
        <v>#N/A</v>
      </c>
    </row>
    <row r="6296" spans="1:34" x14ac:dyDescent="0.3">
      <c r="A6296" t="s">
        <v>159</v>
      </c>
      <c r="B6296" t="s">
        <v>10947</v>
      </c>
      <c r="C6296">
        <v>5040004</v>
      </c>
      <c r="F6296" s="16">
        <v>20540</v>
      </c>
      <c r="G6296" t="s">
        <v>7194</v>
      </c>
      <c r="H6296" t="s">
        <v>159</v>
      </c>
      <c r="I6296" t="s">
        <v>15101</v>
      </c>
      <c r="J6296" t="s">
        <v>157</v>
      </c>
      <c r="K6296" t="s">
        <v>1687</v>
      </c>
      <c r="L6296" t="s">
        <v>159</v>
      </c>
      <c r="M6296" t="s">
        <v>159</v>
      </c>
      <c r="O6296" t="s">
        <v>15102</v>
      </c>
      <c r="P6296" t="s">
        <v>10950</v>
      </c>
      <c r="Q6296" t="s">
        <v>1038</v>
      </c>
      <c r="AG6296" t="s">
        <v>769</v>
      </c>
      <c r="AH6296" t="e">
        <f>VLOOKUP(C6296,'CREAR HV'!A:A,1,0)</f>
        <v>#N/A</v>
      </c>
    </row>
    <row r="6297" spans="1:34" x14ac:dyDescent="0.3">
      <c r="A6297" t="s">
        <v>159</v>
      </c>
      <c r="B6297" t="s">
        <v>10947</v>
      </c>
      <c r="C6297">
        <v>3856121</v>
      </c>
      <c r="F6297" s="16">
        <v>20646</v>
      </c>
      <c r="G6297" t="s">
        <v>15087</v>
      </c>
      <c r="H6297" t="s">
        <v>159</v>
      </c>
      <c r="I6297" t="s">
        <v>15103</v>
      </c>
      <c r="J6297" t="s">
        <v>11946</v>
      </c>
      <c r="K6297" t="s">
        <v>683</v>
      </c>
      <c r="L6297" t="s">
        <v>159</v>
      </c>
      <c r="M6297" t="s">
        <v>159</v>
      </c>
      <c r="O6297" t="s">
        <v>15104</v>
      </c>
      <c r="P6297" t="s">
        <v>10950</v>
      </c>
      <c r="Q6297" t="s">
        <v>1038</v>
      </c>
      <c r="AG6297" t="s">
        <v>769</v>
      </c>
      <c r="AH6297" t="e">
        <f>VLOOKUP(C6297,'CREAR HV'!A:A,1,0)</f>
        <v>#N/A</v>
      </c>
    </row>
    <row r="6298" spans="1:34" x14ac:dyDescent="0.3">
      <c r="A6298" t="s">
        <v>159</v>
      </c>
      <c r="B6298" t="s">
        <v>10947</v>
      </c>
      <c r="C6298">
        <v>11426642</v>
      </c>
      <c r="F6298" s="16">
        <v>20374</v>
      </c>
      <c r="G6298" t="s">
        <v>2273</v>
      </c>
      <c r="H6298" t="s">
        <v>159</v>
      </c>
      <c r="I6298" t="s">
        <v>12723</v>
      </c>
      <c r="J6298" t="s">
        <v>347</v>
      </c>
      <c r="K6298" t="s">
        <v>197</v>
      </c>
      <c r="L6298" t="s">
        <v>159</v>
      </c>
      <c r="M6298" t="s">
        <v>159</v>
      </c>
      <c r="O6298" t="s">
        <v>15105</v>
      </c>
      <c r="P6298" t="s">
        <v>10950</v>
      </c>
      <c r="Q6298" t="s">
        <v>1038</v>
      </c>
      <c r="AG6298" t="s">
        <v>743</v>
      </c>
      <c r="AH6298" t="e">
        <f>VLOOKUP(C6298,'CREAR HV'!A:A,1,0)</f>
        <v>#N/A</v>
      </c>
    </row>
    <row r="6299" spans="1:34" x14ac:dyDescent="0.3">
      <c r="A6299" t="s">
        <v>159</v>
      </c>
      <c r="B6299" t="s">
        <v>10947</v>
      </c>
      <c r="C6299">
        <v>85168779</v>
      </c>
      <c r="F6299" s="16">
        <v>27424</v>
      </c>
      <c r="G6299" t="s">
        <v>7194</v>
      </c>
      <c r="H6299" t="s">
        <v>159</v>
      </c>
      <c r="I6299" t="s">
        <v>15106</v>
      </c>
      <c r="J6299" t="s">
        <v>4199</v>
      </c>
      <c r="K6299" t="s">
        <v>8815</v>
      </c>
      <c r="L6299" t="s">
        <v>159</v>
      </c>
      <c r="M6299" t="s">
        <v>159</v>
      </c>
      <c r="O6299" t="s">
        <v>1070</v>
      </c>
      <c r="P6299" t="s">
        <v>10950</v>
      </c>
      <c r="Q6299" t="s">
        <v>741</v>
      </c>
      <c r="AG6299" t="s">
        <v>769</v>
      </c>
      <c r="AH6299" t="e">
        <f>VLOOKUP(C6299,'CREAR HV'!A:A,1,0)</f>
        <v>#N/A</v>
      </c>
    </row>
    <row r="6300" spans="1:34" x14ac:dyDescent="0.3">
      <c r="A6300" t="s">
        <v>159</v>
      </c>
      <c r="B6300" t="s">
        <v>10947</v>
      </c>
      <c r="C6300">
        <v>28411127</v>
      </c>
      <c r="F6300" s="16">
        <v>24721</v>
      </c>
      <c r="G6300" t="s">
        <v>15107</v>
      </c>
      <c r="H6300" t="s">
        <v>159</v>
      </c>
      <c r="I6300" t="s">
        <v>11801</v>
      </c>
      <c r="J6300" t="s">
        <v>674</v>
      </c>
      <c r="K6300" t="s">
        <v>4084</v>
      </c>
      <c r="L6300" t="s">
        <v>159</v>
      </c>
      <c r="M6300" t="s">
        <v>159</v>
      </c>
      <c r="O6300" t="s">
        <v>15108</v>
      </c>
      <c r="P6300" t="s">
        <v>10955</v>
      </c>
      <c r="Q6300" t="s">
        <v>1038</v>
      </c>
      <c r="AG6300" t="s">
        <v>769</v>
      </c>
      <c r="AH6300" t="e">
        <f>VLOOKUP(C6300,'CREAR HV'!A:A,1,0)</f>
        <v>#N/A</v>
      </c>
    </row>
    <row r="6301" spans="1:34" x14ac:dyDescent="0.3">
      <c r="A6301" t="s">
        <v>159</v>
      </c>
      <c r="B6301" t="s">
        <v>10947</v>
      </c>
      <c r="C6301">
        <v>37861069</v>
      </c>
      <c r="F6301" s="16">
        <v>29609</v>
      </c>
      <c r="G6301" t="s">
        <v>15107</v>
      </c>
      <c r="H6301" t="s">
        <v>159</v>
      </c>
      <c r="I6301" t="s">
        <v>15109</v>
      </c>
      <c r="J6301" t="s">
        <v>590</v>
      </c>
      <c r="K6301" t="s">
        <v>1100</v>
      </c>
      <c r="L6301" t="s">
        <v>159</v>
      </c>
      <c r="M6301" t="s">
        <v>159</v>
      </c>
      <c r="O6301" t="s">
        <v>15110</v>
      </c>
      <c r="P6301" t="s">
        <v>10955</v>
      </c>
      <c r="Q6301" t="s">
        <v>741</v>
      </c>
      <c r="AG6301" t="s">
        <v>743</v>
      </c>
      <c r="AH6301" t="e">
        <f>VLOOKUP(C6301,'CREAR HV'!A:A,1,0)</f>
        <v>#N/A</v>
      </c>
    </row>
    <row r="6302" spans="1:34" x14ac:dyDescent="0.3">
      <c r="A6302" t="s">
        <v>159</v>
      </c>
      <c r="B6302" t="s">
        <v>10947</v>
      </c>
      <c r="C6302">
        <v>3757368</v>
      </c>
      <c r="F6302" s="16">
        <v>19122</v>
      </c>
      <c r="G6302" t="s">
        <v>806</v>
      </c>
      <c r="H6302" t="s">
        <v>159</v>
      </c>
      <c r="I6302" t="s">
        <v>15111</v>
      </c>
      <c r="J6302" t="s">
        <v>15112</v>
      </c>
      <c r="K6302" t="s">
        <v>12455</v>
      </c>
      <c r="L6302" t="s">
        <v>159</v>
      </c>
      <c r="M6302" t="s">
        <v>159</v>
      </c>
      <c r="O6302" t="s">
        <v>15113</v>
      </c>
      <c r="P6302" t="s">
        <v>10950</v>
      </c>
      <c r="Q6302" t="s">
        <v>1038</v>
      </c>
      <c r="AG6302" t="s">
        <v>743</v>
      </c>
      <c r="AH6302" t="e">
        <f>VLOOKUP(C6302,'CREAR HV'!A:A,1,0)</f>
        <v>#N/A</v>
      </c>
    </row>
    <row r="6303" spans="1:34" x14ac:dyDescent="0.3">
      <c r="A6303" t="s">
        <v>159</v>
      </c>
      <c r="B6303" t="s">
        <v>10947</v>
      </c>
      <c r="C6303">
        <v>4418356</v>
      </c>
      <c r="F6303" s="16">
        <v>20847</v>
      </c>
      <c r="G6303" t="s">
        <v>2188</v>
      </c>
      <c r="H6303" t="s">
        <v>159</v>
      </c>
      <c r="I6303" t="s">
        <v>15114</v>
      </c>
      <c r="J6303" t="s">
        <v>906</v>
      </c>
      <c r="K6303" t="s">
        <v>1641</v>
      </c>
      <c r="L6303" t="s">
        <v>159</v>
      </c>
      <c r="M6303" t="s">
        <v>159</v>
      </c>
      <c r="O6303" t="s">
        <v>15115</v>
      </c>
      <c r="P6303" t="s">
        <v>10950</v>
      </c>
      <c r="Q6303" t="s">
        <v>1038</v>
      </c>
      <c r="AG6303" t="s">
        <v>769</v>
      </c>
      <c r="AH6303" t="e">
        <f>VLOOKUP(C6303,'CREAR HV'!A:A,1,0)</f>
        <v>#N/A</v>
      </c>
    </row>
    <row r="6304" spans="1:34" x14ac:dyDescent="0.3">
      <c r="A6304" t="s">
        <v>159</v>
      </c>
      <c r="B6304" t="s">
        <v>10947</v>
      </c>
      <c r="C6304">
        <v>4418356</v>
      </c>
      <c r="F6304" s="16">
        <v>20847</v>
      </c>
      <c r="G6304" t="s">
        <v>2188</v>
      </c>
      <c r="H6304" t="s">
        <v>159</v>
      </c>
      <c r="I6304" t="s">
        <v>15114</v>
      </c>
      <c r="J6304" t="s">
        <v>906</v>
      </c>
      <c r="K6304" t="s">
        <v>1641</v>
      </c>
      <c r="L6304" t="s">
        <v>159</v>
      </c>
      <c r="M6304" t="s">
        <v>159</v>
      </c>
      <c r="O6304" t="s">
        <v>15115</v>
      </c>
      <c r="P6304" t="s">
        <v>10950</v>
      </c>
      <c r="Q6304" t="s">
        <v>1038</v>
      </c>
      <c r="AG6304" t="s">
        <v>769</v>
      </c>
      <c r="AH6304" t="e">
        <f>VLOOKUP(C6304,'CREAR HV'!A:A,1,0)</f>
        <v>#N/A</v>
      </c>
    </row>
    <row r="6305" spans="1:34" x14ac:dyDescent="0.3">
      <c r="A6305" t="s">
        <v>159</v>
      </c>
      <c r="B6305" t="s">
        <v>10947</v>
      </c>
      <c r="C6305">
        <v>4418356</v>
      </c>
      <c r="F6305" s="16">
        <v>20847</v>
      </c>
      <c r="G6305" t="s">
        <v>2188</v>
      </c>
      <c r="H6305" t="s">
        <v>159</v>
      </c>
      <c r="I6305" t="s">
        <v>15114</v>
      </c>
      <c r="J6305" t="s">
        <v>906</v>
      </c>
      <c r="K6305" t="s">
        <v>1641</v>
      </c>
      <c r="L6305" t="s">
        <v>159</v>
      </c>
      <c r="M6305" t="s">
        <v>159</v>
      </c>
      <c r="O6305" t="s">
        <v>15115</v>
      </c>
      <c r="P6305" t="s">
        <v>10950</v>
      </c>
      <c r="Q6305" t="s">
        <v>1038</v>
      </c>
      <c r="AG6305" t="s">
        <v>743</v>
      </c>
      <c r="AH6305" t="e">
        <f>VLOOKUP(C6305,'CREAR HV'!A:A,1,0)</f>
        <v>#N/A</v>
      </c>
    </row>
    <row r="6306" spans="1:34" x14ac:dyDescent="0.3">
      <c r="A6306" t="s">
        <v>159</v>
      </c>
      <c r="B6306" t="s">
        <v>10947</v>
      </c>
      <c r="C6306">
        <v>16351084</v>
      </c>
      <c r="F6306" s="16">
        <v>19694</v>
      </c>
      <c r="G6306" t="s">
        <v>56</v>
      </c>
      <c r="H6306" t="s">
        <v>159</v>
      </c>
      <c r="I6306" t="s">
        <v>15116</v>
      </c>
      <c r="J6306" t="s">
        <v>359</v>
      </c>
      <c r="K6306" t="s">
        <v>389</v>
      </c>
      <c r="L6306" t="s">
        <v>159</v>
      </c>
      <c r="M6306" t="s">
        <v>159</v>
      </c>
      <c r="O6306" t="s">
        <v>15117</v>
      </c>
      <c r="P6306" t="s">
        <v>10950</v>
      </c>
      <c r="Q6306" t="s">
        <v>1038</v>
      </c>
      <c r="AG6306" t="s">
        <v>769</v>
      </c>
      <c r="AH6306" t="e">
        <f>VLOOKUP(C6306,'CREAR HV'!A:A,1,0)</f>
        <v>#N/A</v>
      </c>
    </row>
    <row r="6307" spans="1:34" x14ac:dyDescent="0.3">
      <c r="A6307" t="s">
        <v>159</v>
      </c>
      <c r="B6307" t="s">
        <v>10947</v>
      </c>
      <c r="C6307">
        <v>18932590</v>
      </c>
      <c r="F6307" s="16">
        <v>19277</v>
      </c>
      <c r="G6307" t="s">
        <v>15118</v>
      </c>
      <c r="H6307" t="s">
        <v>159</v>
      </c>
      <c r="I6307" t="s">
        <v>10095</v>
      </c>
      <c r="J6307" t="s">
        <v>420</v>
      </c>
      <c r="K6307" t="s">
        <v>279</v>
      </c>
      <c r="L6307" t="s">
        <v>159</v>
      </c>
      <c r="M6307" t="s">
        <v>159</v>
      </c>
      <c r="O6307" t="s">
        <v>15119</v>
      </c>
      <c r="P6307" t="s">
        <v>10950</v>
      </c>
      <c r="Q6307" t="s">
        <v>741</v>
      </c>
      <c r="AG6307" t="s">
        <v>769</v>
      </c>
      <c r="AH6307" t="e">
        <f>VLOOKUP(C6307,'CREAR HV'!A:A,1,0)</f>
        <v>#N/A</v>
      </c>
    </row>
    <row r="6308" spans="1:34" x14ac:dyDescent="0.3">
      <c r="A6308" t="s">
        <v>159</v>
      </c>
      <c r="B6308" t="s">
        <v>10947</v>
      </c>
      <c r="C6308">
        <v>3180648</v>
      </c>
      <c r="F6308" s="16">
        <v>23012</v>
      </c>
      <c r="G6308" t="s">
        <v>44</v>
      </c>
      <c r="H6308" t="s">
        <v>159</v>
      </c>
      <c r="I6308" t="s">
        <v>1416</v>
      </c>
      <c r="J6308" t="s">
        <v>157</v>
      </c>
      <c r="K6308" t="s">
        <v>7466</v>
      </c>
      <c r="L6308" t="s">
        <v>159</v>
      </c>
      <c r="M6308" t="s">
        <v>159</v>
      </c>
      <c r="O6308" t="s">
        <v>15120</v>
      </c>
      <c r="P6308" t="s">
        <v>10950</v>
      </c>
      <c r="Q6308" t="s">
        <v>741</v>
      </c>
      <c r="AG6308" t="s">
        <v>743</v>
      </c>
      <c r="AH6308" t="e">
        <f>VLOOKUP(C6308,'CREAR HV'!A:A,1,0)</f>
        <v>#N/A</v>
      </c>
    </row>
    <row r="6309" spans="1:34" x14ac:dyDescent="0.3">
      <c r="A6309" t="s">
        <v>159</v>
      </c>
      <c r="B6309" t="s">
        <v>10947</v>
      </c>
      <c r="C6309">
        <v>80417712</v>
      </c>
      <c r="F6309" s="16">
        <v>25526</v>
      </c>
      <c r="G6309" t="s">
        <v>44</v>
      </c>
      <c r="H6309" t="s">
        <v>159</v>
      </c>
      <c r="I6309" t="s">
        <v>15121</v>
      </c>
      <c r="J6309" t="s">
        <v>13040</v>
      </c>
      <c r="K6309" t="s">
        <v>980</v>
      </c>
      <c r="L6309" t="s">
        <v>159</v>
      </c>
      <c r="M6309" t="s">
        <v>159</v>
      </c>
      <c r="O6309" t="s">
        <v>15122</v>
      </c>
      <c r="P6309" t="s">
        <v>10950</v>
      </c>
      <c r="Q6309" t="s">
        <v>741</v>
      </c>
      <c r="AG6309" t="s">
        <v>159</v>
      </c>
      <c r="AH6309" t="e">
        <f>VLOOKUP(C6309,'CREAR HV'!A:A,1,0)</f>
        <v>#N/A</v>
      </c>
    </row>
    <row r="6310" spans="1:34" x14ac:dyDescent="0.3">
      <c r="A6310" t="s">
        <v>159</v>
      </c>
      <c r="B6310" t="s">
        <v>10947</v>
      </c>
      <c r="C6310">
        <v>51624741</v>
      </c>
      <c r="F6310" s="16">
        <v>22438</v>
      </c>
      <c r="G6310" t="s">
        <v>75</v>
      </c>
      <c r="H6310" t="s">
        <v>159</v>
      </c>
      <c r="I6310" t="s">
        <v>2546</v>
      </c>
      <c r="J6310" t="s">
        <v>287</v>
      </c>
      <c r="K6310" t="s">
        <v>674</v>
      </c>
      <c r="L6310" t="s">
        <v>159</v>
      </c>
      <c r="M6310" t="s">
        <v>159</v>
      </c>
      <c r="O6310" t="s">
        <v>15123</v>
      </c>
      <c r="P6310" t="s">
        <v>10955</v>
      </c>
      <c r="Q6310" t="s">
        <v>741</v>
      </c>
      <c r="AG6310" t="s">
        <v>743</v>
      </c>
      <c r="AH6310" t="e">
        <f>VLOOKUP(C6310,'CREAR HV'!A:A,1,0)</f>
        <v>#N/A</v>
      </c>
    </row>
    <row r="6311" spans="1:34" x14ac:dyDescent="0.3">
      <c r="A6311" t="s">
        <v>159</v>
      </c>
      <c r="B6311" t="s">
        <v>10947</v>
      </c>
      <c r="C6311">
        <v>80417713</v>
      </c>
      <c r="F6311" s="16">
        <v>25526</v>
      </c>
      <c r="G6311" t="s">
        <v>44</v>
      </c>
      <c r="H6311" t="s">
        <v>159</v>
      </c>
      <c r="I6311" t="s">
        <v>7248</v>
      </c>
      <c r="J6311" t="s">
        <v>13040</v>
      </c>
      <c r="K6311" t="s">
        <v>15124</v>
      </c>
      <c r="L6311" t="s">
        <v>159</v>
      </c>
      <c r="M6311" t="s">
        <v>159</v>
      </c>
      <c r="O6311" t="s">
        <v>15125</v>
      </c>
      <c r="P6311" t="s">
        <v>10950</v>
      </c>
      <c r="Q6311" t="s">
        <v>741</v>
      </c>
      <c r="AG6311" t="s">
        <v>743</v>
      </c>
      <c r="AH6311" t="e">
        <f>VLOOKUP(C6311,'CREAR HV'!A:A,1,0)</f>
        <v>#N/A</v>
      </c>
    </row>
    <row r="6312" spans="1:34" x14ac:dyDescent="0.3">
      <c r="A6312" t="s">
        <v>159</v>
      </c>
      <c r="B6312" t="s">
        <v>10947</v>
      </c>
      <c r="C6312">
        <v>51899326</v>
      </c>
      <c r="F6312" s="16">
        <v>25027</v>
      </c>
      <c r="G6312" t="s">
        <v>44</v>
      </c>
      <c r="H6312" t="s">
        <v>159</v>
      </c>
      <c r="I6312" t="s">
        <v>11264</v>
      </c>
      <c r="J6312" t="s">
        <v>7812</v>
      </c>
      <c r="K6312" t="s">
        <v>2220</v>
      </c>
      <c r="L6312" t="s">
        <v>159</v>
      </c>
      <c r="M6312" t="s">
        <v>159</v>
      </c>
      <c r="O6312" t="s">
        <v>15126</v>
      </c>
      <c r="P6312" t="s">
        <v>10955</v>
      </c>
      <c r="Q6312" t="s">
        <v>741</v>
      </c>
      <c r="AG6312" t="s">
        <v>769</v>
      </c>
      <c r="AH6312" t="e">
        <f>VLOOKUP(C6312,'CREAR HV'!A:A,1,0)</f>
        <v>#N/A</v>
      </c>
    </row>
    <row r="6313" spans="1:34" x14ac:dyDescent="0.3">
      <c r="A6313" t="s">
        <v>159</v>
      </c>
      <c r="B6313" t="s">
        <v>10947</v>
      </c>
      <c r="C6313">
        <v>51899326</v>
      </c>
      <c r="F6313" s="16">
        <v>25027</v>
      </c>
      <c r="G6313" t="s">
        <v>44</v>
      </c>
      <c r="H6313" t="s">
        <v>159</v>
      </c>
      <c r="I6313" t="s">
        <v>11264</v>
      </c>
      <c r="J6313" t="s">
        <v>7812</v>
      </c>
      <c r="K6313" t="s">
        <v>2220</v>
      </c>
      <c r="L6313" t="s">
        <v>159</v>
      </c>
      <c r="M6313" t="s">
        <v>159</v>
      </c>
      <c r="O6313" t="s">
        <v>15126</v>
      </c>
      <c r="P6313" t="s">
        <v>10955</v>
      </c>
      <c r="Q6313" t="s">
        <v>741</v>
      </c>
      <c r="AG6313" t="s">
        <v>769</v>
      </c>
      <c r="AH6313" t="e">
        <f>VLOOKUP(C6313,'CREAR HV'!A:A,1,0)</f>
        <v>#N/A</v>
      </c>
    </row>
    <row r="6314" spans="1:34" x14ac:dyDescent="0.3">
      <c r="A6314" t="s">
        <v>159</v>
      </c>
      <c r="B6314" t="s">
        <v>10947</v>
      </c>
      <c r="C6314">
        <v>31243000</v>
      </c>
      <c r="F6314" s="16">
        <v>19267</v>
      </c>
      <c r="G6314" t="s">
        <v>44</v>
      </c>
      <c r="H6314" t="s">
        <v>159</v>
      </c>
      <c r="I6314" t="s">
        <v>6193</v>
      </c>
      <c r="J6314" t="s">
        <v>4050</v>
      </c>
      <c r="K6314" t="s">
        <v>15127</v>
      </c>
      <c r="L6314" t="s">
        <v>159</v>
      </c>
      <c r="M6314" t="s">
        <v>159</v>
      </c>
      <c r="O6314" t="s">
        <v>15128</v>
      </c>
      <c r="P6314" t="s">
        <v>10955</v>
      </c>
      <c r="Q6314" t="s">
        <v>741</v>
      </c>
      <c r="AG6314" t="s">
        <v>743</v>
      </c>
      <c r="AH6314" t="e">
        <f>VLOOKUP(C6314,'CREAR HV'!A:A,1,0)</f>
        <v>#N/A</v>
      </c>
    </row>
    <row r="6315" spans="1:34" x14ac:dyDescent="0.3">
      <c r="A6315" t="s">
        <v>159</v>
      </c>
      <c r="B6315" t="s">
        <v>10947</v>
      </c>
      <c r="C6315">
        <v>45422083</v>
      </c>
      <c r="F6315" s="16">
        <v>20059</v>
      </c>
      <c r="G6315" t="s">
        <v>53</v>
      </c>
      <c r="H6315" t="s">
        <v>159</v>
      </c>
      <c r="I6315" t="s">
        <v>3664</v>
      </c>
      <c r="J6315" t="s">
        <v>342</v>
      </c>
      <c r="K6315" t="s">
        <v>15129</v>
      </c>
      <c r="L6315" t="s">
        <v>159</v>
      </c>
      <c r="M6315" t="s">
        <v>159</v>
      </c>
      <c r="O6315" t="s">
        <v>15130</v>
      </c>
      <c r="P6315" t="s">
        <v>10950</v>
      </c>
      <c r="Q6315" t="s">
        <v>1038</v>
      </c>
      <c r="AG6315" t="s">
        <v>743</v>
      </c>
      <c r="AH6315" t="e">
        <f>VLOOKUP(C6315,'CREAR HV'!A:A,1,0)</f>
        <v>#N/A</v>
      </c>
    </row>
    <row r="6316" spans="1:34" x14ac:dyDescent="0.3">
      <c r="A6316" t="s">
        <v>159</v>
      </c>
      <c r="B6316" t="s">
        <v>10947</v>
      </c>
      <c r="C6316">
        <v>22433198</v>
      </c>
      <c r="F6316" s="16">
        <v>20881</v>
      </c>
      <c r="G6316" t="s">
        <v>1616</v>
      </c>
      <c r="H6316" t="s">
        <v>159</v>
      </c>
      <c r="I6316" t="s">
        <v>15131</v>
      </c>
      <c r="J6316" t="s">
        <v>1168</v>
      </c>
      <c r="K6316" t="s">
        <v>215</v>
      </c>
      <c r="L6316" t="s">
        <v>159</v>
      </c>
      <c r="M6316" t="s">
        <v>159</v>
      </c>
      <c r="O6316" t="s">
        <v>15132</v>
      </c>
      <c r="P6316" t="s">
        <v>10955</v>
      </c>
      <c r="Q6316" t="s">
        <v>1038</v>
      </c>
      <c r="AG6316" t="s">
        <v>769</v>
      </c>
      <c r="AH6316" t="e">
        <f>VLOOKUP(C6316,'CREAR HV'!A:A,1,0)</f>
        <v>#N/A</v>
      </c>
    </row>
    <row r="6317" spans="1:34" x14ac:dyDescent="0.3">
      <c r="A6317" t="s">
        <v>159</v>
      </c>
      <c r="B6317" t="s">
        <v>10947</v>
      </c>
      <c r="C6317">
        <v>91257742</v>
      </c>
      <c r="F6317" s="16">
        <v>24931</v>
      </c>
      <c r="G6317" t="s">
        <v>10604</v>
      </c>
      <c r="H6317" t="s">
        <v>159</v>
      </c>
      <c r="I6317" t="s">
        <v>15133</v>
      </c>
      <c r="J6317" t="s">
        <v>3554</v>
      </c>
      <c r="K6317" t="s">
        <v>287</v>
      </c>
      <c r="L6317" t="s">
        <v>159</v>
      </c>
      <c r="M6317" t="s">
        <v>159</v>
      </c>
      <c r="O6317" t="s">
        <v>15134</v>
      </c>
      <c r="P6317" t="s">
        <v>10950</v>
      </c>
      <c r="Q6317" t="s">
        <v>741</v>
      </c>
      <c r="AG6317" t="s">
        <v>743</v>
      </c>
      <c r="AH6317" t="e">
        <f>VLOOKUP(C6317,'CREAR HV'!A:A,1,0)</f>
        <v>#N/A</v>
      </c>
    </row>
    <row r="6318" spans="1:34" x14ac:dyDescent="0.3">
      <c r="A6318" t="s">
        <v>159</v>
      </c>
      <c r="B6318" t="s">
        <v>10947</v>
      </c>
      <c r="C6318">
        <v>43047747</v>
      </c>
      <c r="F6318" s="16">
        <v>22880</v>
      </c>
      <c r="G6318" t="s">
        <v>4330</v>
      </c>
      <c r="H6318" t="s">
        <v>159</v>
      </c>
      <c r="I6318" t="s">
        <v>3235</v>
      </c>
      <c r="J6318" t="s">
        <v>242</v>
      </c>
      <c r="K6318" t="s">
        <v>325</v>
      </c>
      <c r="L6318" t="s">
        <v>159</v>
      </c>
      <c r="M6318" t="s">
        <v>159</v>
      </c>
      <c r="O6318" t="s">
        <v>15135</v>
      </c>
      <c r="P6318" t="s">
        <v>10955</v>
      </c>
      <c r="Q6318" t="s">
        <v>741</v>
      </c>
      <c r="AG6318" t="s">
        <v>769</v>
      </c>
      <c r="AH6318" t="e">
        <f>VLOOKUP(C6318,'CREAR HV'!A:A,1,0)</f>
        <v>#N/A</v>
      </c>
    </row>
    <row r="6319" spans="1:34" x14ac:dyDescent="0.3">
      <c r="A6319" t="s">
        <v>159</v>
      </c>
      <c r="B6319" t="s">
        <v>10947</v>
      </c>
      <c r="C6319">
        <v>4587699</v>
      </c>
      <c r="F6319" s="16">
        <v>21006</v>
      </c>
      <c r="G6319" t="s">
        <v>10709</v>
      </c>
      <c r="H6319" t="s">
        <v>159</v>
      </c>
      <c r="I6319" t="s">
        <v>6933</v>
      </c>
      <c r="J6319" t="s">
        <v>2220</v>
      </c>
      <c r="K6319" t="s">
        <v>160</v>
      </c>
      <c r="L6319" t="s">
        <v>159</v>
      </c>
      <c r="M6319" t="s">
        <v>159</v>
      </c>
      <c r="O6319" t="s">
        <v>15136</v>
      </c>
      <c r="P6319" t="s">
        <v>10950</v>
      </c>
      <c r="Q6319" t="s">
        <v>1038</v>
      </c>
      <c r="AG6319" t="s">
        <v>769</v>
      </c>
      <c r="AH6319" t="e">
        <f>VLOOKUP(C6319,'CREAR HV'!A:A,1,0)</f>
        <v>#N/A</v>
      </c>
    </row>
    <row r="6320" spans="1:34" x14ac:dyDescent="0.3">
      <c r="A6320" t="s">
        <v>159</v>
      </c>
      <c r="B6320" t="s">
        <v>10947</v>
      </c>
      <c r="C6320">
        <v>24823227</v>
      </c>
      <c r="F6320" s="16">
        <v>22781</v>
      </c>
      <c r="G6320" t="s">
        <v>3351</v>
      </c>
      <c r="H6320" t="s">
        <v>159</v>
      </c>
      <c r="I6320" t="s">
        <v>15137</v>
      </c>
      <c r="J6320" t="s">
        <v>1514</v>
      </c>
      <c r="K6320" t="s">
        <v>276</v>
      </c>
      <c r="L6320" t="s">
        <v>159</v>
      </c>
      <c r="M6320" t="s">
        <v>159</v>
      </c>
      <c r="O6320" t="s">
        <v>15138</v>
      </c>
      <c r="P6320" t="s">
        <v>10955</v>
      </c>
      <c r="Q6320" t="s">
        <v>741</v>
      </c>
      <c r="AG6320" t="s">
        <v>769</v>
      </c>
      <c r="AH6320" t="e">
        <f>VLOOKUP(C6320,'CREAR HV'!A:A,1,0)</f>
        <v>#N/A</v>
      </c>
    </row>
    <row r="6321" spans="1:34" x14ac:dyDescent="0.3">
      <c r="A6321" t="s">
        <v>159</v>
      </c>
      <c r="B6321" t="s">
        <v>10947</v>
      </c>
      <c r="C6321">
        <v>15925058</v>
      </c>
      <c r="F6321" s="16">
        <v>20601</v>
      </c>
      <c r="G6321" t="s">
        <v>2027</v>
      </c>
      <c r="H6321" t="s">
        <v>159</v>
      </c>
      <c r="I6321" t="s">
        <v>336</v>
      </c>
      <c r="J6321" t="s">
        <v>1465</v>
      </c>
      <c r="K6321" t="s">
        <v>315</v>
      </c>
      <c r="L6321" t="s">
        <v>159</v>
      </c>
      <c r="M6321" t="s">
        <v>159</v>
      </c>
      <c r="O6321" t="s">
        <v>15139</v>
      </c>
      <c r="P6321" t="s">
        <v>10950</v>
      </c>
      <c r="Q6321" t="s">
        <v>1038</v>
      </c>
      <c r="AG6321" t="s">
        <v>769</v>
      </c>
      <c r="AH6321" t="e">
        <f>VLOOKUP(C6321,'CREAR HV'!A:A,1,0)</f>
        <v>#N/A</v>
      </c>
    </row>
    <row r="6322" spans="1:34" x14ac:dyDescent="0.3">
      <c r="A6322" t="s">
        <v>159</v>
      </c>
      <c r="B6322" t="s">
        <v>10947</v>
      </c>
      <c r="C6322">
        <v>15925058</v>
      </c>
      <c r="F6322" s="16">
        <v>20601</v>
      </c>
      <c r="G6322" t="s">
        <v>2027</v>
      </c>
      <c r="H6322" t="s">
        <v>159</v>
      </c>
      <c r="I6322" t="s">
        <v>336</v>
      </c>
      <c r="J6322" t="s">
        <v>1465</v>
      </c>
      <c r="K6322" t="s">
        <v>315</v>
      </c>
      <c r="L6322" t="s">
        <v>159</v>
      </c>
      <c r="M6322" t="s">
        <v>159</v>
      </c>
      <c r="O6322" t="s">
        <v>15139</v>
      </c>
      <c r="P6322" t="s">
        <v>10950</v>
      </c>
      <c r="Q6322" t="s">
        <v>1038</v>
      </c>
      <c r="AG6322" t="s">
        <v>769</v>
      </c>
      <c r="AH6322" t="e">
        <f>VLOOKUP(C6322,'CREAR HV'!A:A,1,0)</f>
        <v>#N/A</v>
      </c>
    </row>
    <row r="6323" spans="1:34" x14ac:dyDescent="0.3">
      <c r="A6323" t="s">
        <v>159</v>
      </c>
      <c r="B6323" t="s">
        <v>10947</v>
      </c>
      <c r="C6323">
        <v>15925058</v>
      </c>
      <c r="F6323" s="16">
        <v>20601</v>
      </c>
      <c r="G6323" t="s">
        <v>2027</v>
      </c>
      <c r="H6323" t="s">
        <v>159</v>
      </c>
      <c r="I6323" t="s">
        <v>336</v>
      </c>
      <c r="J6323" t="s">
        <v>1465</v>
      </c>
      <c r="K6323" t="s">
        <v>315</v>
      </c>
      <c r="L6323" t="s">
        <v>159</v>
      </c>
      <c r="M6323" t="s">
        <v>159</v>
      </c>
      <c r="O6323" t="s">
        <v>15139</v>
      </c>
      <c r="P6323" t="s">
        <v>10950</v>
      </c>
      <c r="Q6323" t="s">
        <v>1038</v>
      </c>
      <c r="AG6323" t="s">
        <v>743</v>
      </c>
      <c r="AH6323" t="e">
        <f>VLOOKUP(C6323,'CREAR HV'!A:A,1,0)</f>
        <v>#N/A</v>
      </c>
    </row>
    <row r="6324" spans="1:34" x14ac:dyDescent="0.3">
      <c r="A6324" t="s">
        <v>159</v>
      </c>
      <c r="B6324" t="s">
        <v>10947</v>
      </c>
      <c r="C6324">
        <v>8224017</v>
      </c>
      <c r="F6324" s="16">
        <v>14466</v>
      </c>
      <c r="G6324" t="s">
        <v>3592</v>
      </c>
      <c r="H6324" t="s">
        <v>159</v>
      </c>
      <c r="I6324" t="s">
        <v>15140</v>
      </c>
      <c r="J6324" t="s">
        <v>226</v>
      </c>
      <c r="K6324" t="s">
        <v>226</v>
      </c>
      <c r="L6324" t="s">
        <v>159</v>
      </c>
      <c r="M6324" t="s">
        <v>159</v>
      </c>
      <c r="O6324" t="s">
        <v>15141</v>
      </c>
      <c r="P6324" t="s">
        <v>10950</v>
      </c>
      <c r="Q6324" t="s">
        <v>741</v>
      </c>
      <c r="AG6324" t="s">
        <v>769</v>
      </c>
      <c r="AH6324" t="e">
        <f>VLOOKUP(C6324,'CREAR HV'!A:A,1,0)</f>
        <v>#N/A</v>
      </c>
    </row>
    <row r="6325" spans="1:34" x14ac:dyDescent="0.3">
      <c r="A6325" t="s">
        <v>159</v>
      </c>
      <c r="B6325" t="s">
        <v>10947</v>
      </c>
      <c r="C6325">
        <v>8265356</v>
      </c>
      <c r="F6325" s="16">
        <v>16653</v>
      </c>
      <c r="G6325" t="s">
        <v>4795</v>
      </c>
      <c r="H6325" t="s">
        <v>159</v>
      </c>
      <c r="I6325" t="s">
        <v>2190</v>
      </c>
      <c r="J6325" t="s">
        <v>302</v>
      </c>
      <c r="K6325" t="s">
        <v>12903</v>
      </c>
      <c r="L6325" t="s">
        <v>159</v>
      </c>
      <c r="M6325" t="s">
        <v>159</v>
      </c>
      <c r="O6325" t="s">
        <v>15142</v>
      </c>
      <c r="P6325" t="s">
        <v>10950</v>
      </c>
      <c r="Q6325" t="s">
        <v>741</v>
      </c>
      <c r="AG6325" t="s">
        <v>743</v>
      </c>
      <c r="AH6325" t="e">
        <f>VLOOKUP(C6325,'CREAR HV'!A:A,1,0)</f>
        <v>#N/A</v>
      </c>
    </row>
    <row r="6326" spans="1:34" x14ac:dyDescent="0.3">
      <c r="A6326" t="s">
        <v>159</v>
      </c>
      <c r="B6326" t="s">
        <v>10947</v>
      </c>
      <c r="C6326">
        <v>6461064</v>
      </c>
      <c r="F6326" s="16">
        <v>21608</v>
      </c>
      <c r="G6326" t="s">
        <v>65</v>
      </c>
      <c r="H6326" t="s">
        <v>159</v>
      </c>
      <c r="I6326" t="s">
        <v>15143</v>
      </c>
      <c r="J6326" t="s">
        <v>541</v>
      </c>
      <c r="K6326" t="s">
        <v>1762</v>
      </c>
      <c r="L6326" t="s">
        <v>159</v>
      </c>
      <c r="M6326" t="s">
        <v>159</v>
      </c>
      <c r="O6326" t="s">
        <v>15144</v>
      </c>
      <c r="P6326" t="s">
        <v>10950</v>
      </c>
      <c r="Q6326" t="s">
        <v>741</v>
      </c>
      <c r="AG6326" t="s">
        <v>743</v>
      </c>
      <c r="AH6326" t="e">
        <f>VLOOKUP(C6326,'CREAR HV'!A:A,1,0)</f>
        <v>#N/A</v>
      </c>
    </row>
    <row r="6327" spans="1:34" x14ac:dyDescent="0.3">
      <c r="A6327" t="s">
        <v>159</v>
      </c>
      <c r="B6327" t="s">
        <v>10947</v>
      </c>
      <c r="C6327">
        <v>2901620</v>
      </c>
      <c r="F6327" s="16">
        <v>14456</v>
      </c>
      <c r="G6327" t="s">
        <v>1033</v>
      </c>
      <c r="H6327" t="s">
        <v>159</v>
      </c>
      <c r="I6327" t="s">
        <v>168</v>
      </c>
      <c r="J6327" t="s">
        <v>434</v>
      </c>
      <c r="K6327" t="s">
        <v>756</v>
      </c>
      <c r="L6327" t="s">
        <v>159</v>
      </c>
      <c r="M6327" t="s">
        <v>159</v>
      </c>
      <c r="O6327" t="s">
        <v>15145</v>
      </c>
      <c r="P6327" t="s">
        <v>10950</v>
      </c>
      <c r="Q6327" t="s">
        <v>741</v>
      </c>
      <c r="AG6327" t="s">
        <v>769</v>
      </c>
      <c r="AH6327" t="e">
        <f>VLOOKUP(C6327,'CREAR HV'!A:A,1,0)</f>
        <v>#N/A</v>
      </c>
    </row>
    <row r="6328" spans="1:34" x14ac:dyDescent="0.3">
      <c r="A6328" t="s">
        <v>159</v>
      </c>
      <c r="B6328" t="s">
        <v>10947</v>
      </c>
      <c r="C6328">
        <v>45420884</v>
      </c>
      <c r="F6328" s="16">
        <v>19661</v>
      </c>
      <c r="G6328" t="s">
        <v>853</v>
      </c>
      <c r="H6328" t="s">
        <v>159</v>
      </c>
      <c r="I6328" t="s">
        <v>15146</v>
      </c>
      <c r="J6328" t="s">
        <v>412</v>
      </c>
      <c r="K6328" t="s">
        <v>315</v>
      </c>
      <c r="L6328" t="s">
        <v>159</v>
      </c>
      <c r="M6328" t="s">
        <v>159</v>
      </c>
      <c r="O6328" t="s">
        <v>15147</v>
      </c>
      <c r="P6328" t="s">
        <v>10955</v>
      </c>
      <c r="Q6328" t="s">
        <v>1038</v>
      </c>
      <c r="AG6328" t="s">
        <v>769</v>
      </c>
      <c r="AH6328" t="e">
        <f>VLOOKUP(C6328,'CREAR HV'!A:A,1,0)</f>
        <v>#N/A</v>
      </c>
    </row>
    <row r="6329" spans="1:34" x14ac:dyDescent="0.3">
      <c r="A6329" t="s">
        <v>159</v>
      </c>
      <c r="B6329" t="s">
        <v>10947</v>
      </c>
      <c r="C6329">
        <v>3756254</v>
      </c>
      <c r="F6329" s="16">
        <v>17587</v>
      </c>
      <c r="G6329" t="s">
        <v>1223</v>
      </c>
      <c r="H6329" t="s">
        <v>159</v>
      </c>
      <c r="I6329" t="s">
        <v>15148</v>
      </c>
      <c r="J6329" t="s">
        <v>15112</v>
      </c>
      <c r="K6329" t="s">
        <v>12455</v>
      </c>
      <c r="L6329" t="s">
        <v>159</v>
      </c>
      <c r="M6329" t="s">
        <v>159</v>
      </c>
      <c r="O6329" t="s">
        <v>15149</v>
      </c>
      <c r="P6329" t="s">
        <v>10950</v>
      </c>
      <c r="Q6329" t="s">
        <v>1038</v>
      </c>
      <c r="AG6329" t="s">
        <v>769</v>
      </c>
      <c r="AH6329" t="e">
        <f>VLOOKUP(C6329,'CREAR HV'!A:A,1,0)</f>
        <v>#N/A</v>
      </c>
    </row>
    <row r="6330" spans="1:34" x14ac:dyDescent="0.3">
      <c r="A6330" t="s">
        <v>159</v>
      </c>
      <c r="B6330" t="s">
        <v>10947</v>
      </c>
      <c r="C6330">
        <v>4610496</v>
      </c>
      <c r="F6330" s="16">
        <v>15816</v>
      </c>
      <c r="G6330" t="s">
        <v>3011</v>
      </c>
      <c r="H6330" t="s">
        <v>159</v>
      </c>
      <c r="I6330" t="s">
        <v>11984</v>
      </c>
      <c r="J6330" t="s">
        <v>1762</v>
      </c>
      <c r="K6330" t="s">
        <v>15150</v>
      </c>
      <c r="L6330" t="s">
        <v>159</v>
      </c>
      <c r="M6330" t="s">
        <v>159</v>
      </c>
      <c r="O6330" t="s">
        <v>15151</v>
      </c>
      <c r="P6330" t="s">
        <v>10950</v>
      </c>
      <c r="Q6330" t="s">
        <v>741</v>
      </c>
      <c r="AG6330" t="s">
        <v>743</v>
      </c>
      <c r="AH6330" t="e">
        <f>VLOOKUP(C6330,'CREAR HV'!A:A,1,0)</f>
        <v>#N/A</v>
      </c>
    </row>
    <row r="6331" spans="1:34" x14ac:dyDescent="0.3">
      <c r="A6331" t="s">
        <v>159</v>
      </c>
      <c r="B6331" t="s">
        <v>10947</v>
      </c>
      <c r="C6331">
        <v>15035256</v>
      </c>
      <c r="F6331" s="16">
        <v>16975</v>
      </c>
      <c r="G6331" t="s">
        <v>1946</v>
      </c>
      <c r="H6331" t="s">
        <v>159</v>
      </c>
      <c r="I6331" t="s">
        <v>15152</v>
      </c>
      <c r="J6331" t="s">
        <v>15153</v>
      </c>
      <c r="K6331" t="s">
        <v>3688</v>
      </c>
      <c r="L6331" t="s">
        <v>159</v>
      </c>
      <c r="M6331" t="s">
        <v>159</v>
      </c>
      <c r="O6331" t="s">
        <v>15154</v>
      </c>
      <c r="P6331" t="s">
        <v>10950</v>
      </c>
      <c r="Q6331" t="s">
        <v>741</v>
      </c>
      <c r="AG6331" t="s">
        <v>769</v>
      </c>
      <c r="AH6331" t="e">
        <f>VLOOKUP(C6331,'CREAR HV'!A:A,1,0)</f>
        <v>#N/A</v>
      </c>
    </row>
    <row r="6332" spans="1:34" x14ac:dyDescent="0.3">
      <c r="A6332" t="s">
        <v>159</v>
      </c>
      <c r="B6332" t="s">
        <v>10947</v>
      </c>
      <c r="C6332">
        <v>6762160</v>
      </c>
      <c r="F6332" s="16">
        <v>20531</v>
      </c>
      <c r="G6332" t="s">
        <v>2868</v>
      </c>
      <c r="H6332" t="s">
        <v>159</v>
      </c>
      <c r="I6332" t="s">
        <v>15155</v>
      </c>
      <c r="J6332" t="s">
        <v>515</v>
      </c>
      <c r="K6332" t="s">
        <v>10554</v>
      </c>
      <c r="L6332" t="s">
        <v>159</v>
      </c>
      <c r="M6332" t="s">
        <v>159</v>
      </c>
      <c r="O6332" t="s">
        <v>15156</v>
      </c>
      <c r="P6332" t="s">
        <v>10950</v>
      </c>
      <c r="Q6332" t="s">
        <v>741</v>
      </c>
      <c r="AG6332" t="s">
        <v>769</v>
      </c>
      <c r="AH6332" t="e">
        <f>VLOOKUP(C6332,'CREAR HV'!A:A,1,0)</f>
        <v>#N/A</v>
      </c>
    </row>
    <row r="6333" spans="1:34" x14ac:dyDescent="0.3">
      <c r="A6333" t="s">
        <v>159</v>
      </c>
      <c r="B6333" t="s">
        <v>10947</v>
      </c>
      <c r="C6333">
        <v>6762160</v>
      </c>
      <c r="F6333" s="16">
        <v>20531</v>
      </c>
      <c r="G6333" t="s">
        <v>2868</v>
      </c>
      <c r="H6333" t="s">
        <v>159</v>
      </c>
      <c r="I6333" t="s">
        <v>15155</v>
      </c>
      <c r="J6333" t="s">
        <v>515</v>
      </c>
      <c r="K6333" t="s">
        <v>10554</v>
      </c>
      <c r="L6333" t="s">
        <v>159</v>
      </c>
      <c r="M6333" t="s">
        <v>159</v>
      </c>
      <c r="O6333" t="s">
        <v>15156</v>
      </c>
      <c r="P6333" t="s">
        <v>10950</v>
      </c>
      <c r="Q6333" t="s">
        <v>741</v>
      </c>
      <c r="AG6333" t="s">
        <v>743</v>
      </c>
      <c r="AH6333" t="e">
        <f>VLOOKUP(C6333,'CREAR HV'!A:A,1,0)</f>
        <v>#N/A</v>
      </c>
    </row>
    <row r="6334" spans="1:34" x14ac:dyDescent="0.3">
      <c r="A6334" t="s">
        <v>159</v>
      </c>
      <c r="B6334" t="s">
        <v>10947</v>
      </c>
      <c r="C6334">
        <v>21928749</v>
      </c>
      <c r="F6334" s="16">
        <v>18613</v>
      </c>
      <c r="G6334" t="s">
        <v>65</v>
      </c>
      <c r="H6334" t="s">
        <v>159</v>
      </c>
      <c r="I6334" t="s">
        <v>15157</v>
      </c>
      <c r="J6334" t="s">
        <v>6497</v>
      </c>
      <c r="K6334" t="s">
        <v>325</v>
      </c>
      <c r="L6334" t="s">
        <v>159</v>
      </c>
      <c r="M6334" t="s">
        <v>159</v>
      </c>
      <c r="O6334" t="s">
        <v>15158</v>
      </c>
      <c r="P6334" t="s">
        <v>10955</v>
      </c>
      <c r="Q6334" t="s">
        <v>741</v>
      </c>
      <c r="AG6334" t="s">
        <v>769</v>
      </c>
      <c r="AH6334" t="e">
        <f>VLOOKUP(C6334,'CREAR HV'!A:A,1,0)</f>
        <v>#N/A</v>
      </c>
    </row>
    <row r="6335" spans="1:34" x14ac:dyDescent="0.3">
      <c r="A6335" t="s">
        <v>159</v>
      </c>
      <c r="B6335" t="s">
        <v>10947</v>
      </c>
      <c r="C6335">
        <v>3245184</v>
      </c>
      <c r="F6335" s="16">
        <v>19963</v>
      </c>
      <c r="G6335" t="s">
        <v>781</v>
      </c>
      <c r="H6335" t="s">
        <v>159</v>
      </c>
      <c r="I6335" t="s">
        <v>14127</v>
      </c>
      <c r="J6335" t="s">
        <v>434</v>
      </c>
      <c r="K6335" t="s">
        <v>771</v>
      </c>
      <c r="L6335" t="s">
        <v>159</v>
      </c>
      <c r="M6335" t="s">
        <v>159</v>
      </c>
      <c r="O6335" t="s">
        <v>15159</v>
      </c>
      <c r="P6335" t="s">
        <v>10950</v>
      </c>
      <c r="Q6335" t="s">
        <v>1038</v>
      </c>
      <c r="AG6335" t="s">
        <v>769</v>
      </c>
      <c r="AH6335" t="e">
        <f>VLOOKUP(C6335,'CREAR HV'!A:A,1,0)</f>
        <v>#N/A</v>
      </c>
    </row>
    <row r="6336" spans="1:34" x14ac:dyDescent="0.3">
      <c r="A6336" t="s">
        <v>159</v>
      </c>
      <c r="B6336" t="s">
        <v>10947</v>
      </c>
      <c r="C6336">
        <v>17168333</v>
      </c>
      <c r="F6336" s="16">
        <v>17150</v>
      </c>
      <c r="G6336" t="s">
        <v>1783</v>
      </c>
      <c r="H6336" t="s">
        <v>159</v>
      </c>
      <c r="I6336" t="s">
        <v>13736</v>
      </c>
      <c r="J6336" t="s">
        <v>255</v>
      </c>
      <c r="K6336" t="s">
        <v>1793</v>
      </c>
      <c r="L6336" t="s">
        <v>159</v>
      </c>
      <c r="M6336" t="s">
        <v>159</v>
      </c>
      <c r="O6336" t="s">
        <v>15160</v>
      </c>
      <c r="P6336" t="s">
        <v>10950</v>
      </c>
      <c r="Q6336" t="s">
        <v>1038</v>
      </c>
      <c r="AG6336" t="s">
        <v>769</v>
      </c>
      <c r="AH6336" t="e">
        <f>VLOOKUP(C6336,'CREAR HV'!A:A,1,0)</f>
        <v>#N/A</v>
      </c>
    </row>
    <row r="6337" spans="1:34" x14ac:dyDescent="0.3">
      <c r="A6337" t="s">
        <v>159</v>
      </c>
      <c r="B6337" t="s">
        <v>10947</v>
      </c>
      <c r="C6337">
        <v>17149636</v>
      </c>
      <c r="F6337" s="16">
        <v>19580</v>
      </c>
      <c r="G6337" t="s">
        <v>446</v>
      </c>
      <c r="H6337" t="s">
        <v>159</v>
      </c>
      <c r="I6337" t="s">
        <v>2385</v>
      </c>
      <c r="J6337" t="s">
        <v>1451</v>
      </c>
      <c r="K6337" t="s">
        <v>2602</v>
      </c>
      <c r="L6337" t="s">
        <v>159</v>
      </c>
      <c r="M6337" t="s">
        <v>159</v>
      </c>
      <c r="O6337" t="s">
        <v>15161</v>
      </c>
      <c r="P6337" t="s">
        <v>10950</v>
      </c>
      <c r="Q6337" t="s">
        <v>741</v>
      </c>
      <c r="AG6337" t="s">
        <v>743</v>
      </c>
      <c r="AH6337" t="e">
        <f>VLOOKUP(C6337,'CREAR HV'!A:A,1,0)</f>
        <v>#N/A</v>
      </c>
    </row>
    <row r="6338" spans="1:34" x14ac:dyDescent="0.3">
      <c r="A6338" t="s">
        <v>159</v>
      </c>
      <c r="B6338" t="s">
        <v>10947</v>
      </c>
      <c r="C6338">
        <v>73143545</v>
      </c>
      <c r="F6338" s="16">
        <v>25763</v>
      </c>
      <c r="G6338" t="s">
        <v>1364</v>
      </c>
      <c r="H6338" t="s">
        <v>159</v>
      </c>
      <c r="I6338" t="s">
        <v>15162</v>
      </c>
      <c r="J6338" t="s">
        <v>167</v>
      </c>
      <c r="K6338" t="s">
        <v>15163</v>
      </c>
      <c r="L6338" t="s">
        <v>159</v>
      </c>
      <c r="M6338" t="s">
        <v>159</v>
      </c>
      <c r="O6338" t="s">
        <v>15164</v>
      </c>
      <c r="P6338" t="s">
        <v>10950</v>
      </c>
      <c r="Q6338" t="s">
        <v>741</v>
      </c>
      <c r="AG6338" t="s">
        <v>769</v>
      </c>
      <c r="AH6338" t="e">
        <f>VLOOKUP(C6338,'CREAR HV'!A:A,1,0)</f>
        <v>#N/A</v>
      </c>
    </row>
    <row r="6339" spans="1:34" x14ac:dyDescent="0.3">
      <c r="A6339" t="s">
        <v>159</v>
      </c>
      <c r="B6339" t="s">
        <v>10947</v>
      </c>
      <c r="C6339">
        <v>4948934</v>
      </c>
      <c r="F6339" s="16">
        <v>23204</v>
      </c>
      <c r="G6339" t="s">
        <v>15165</v>
      </c>
      <c r="H6339" t="s">
        <v>159</v>
      </c>
      <c r="I6339" t="s">
        <v>11553</v>
      </c>
      <c r="J6339" t="s">
        <v>639</v>
      </c>
      <c r="K6339" t="s">
        <v>954</v>
      </c>
      <c r="L6339" t="s">
        <v>159</v>
      </c>
      <c r="M6339" t="s">
        <v>159</v>
      </c>
      <c r="O6339" t="s">
        <v>15166</v>
      </c>
      <c r="P6339" t="s">
        <v>10950</v>
      </c>
      <c r="Q6339" t="s">
        <v>1038</v>
      </c>
      <c r="AG6339" t="s">
        <v>769</v>
      </c>
      <c r="AH6339" t="e">
        <f>VLOOKUP(C6339,'CREAR HV'!A:A,1,0)</f>
        <v>#N/A</v>
      </c>
    </row>
    <row r="6340" spans="1:34" x14ac:dyDescent="0.3">
      <c r="A6340" t="s">
        <v>159</v>
      </c>
      <c r="B6340" t="s">
        <v>10947</v>
      </c>
      <c r="C6340">
        <v>4948934</v>
      </c>
      <c r="F6340" s="16">
        <v>23204</v>
      </c>
      <c r="G6340" t="s">
        <v>15165</v>
      </c>
      <c r="H6340" t="s">
        <v>159</v>
      </c>
      <c r="I6340" t="s">
        <v>11553</v>
      </c>
      <c r="J6340" t="s">
        <v>639</v>
      </c>
      <c r="K6340" t="s">
        <v>954</v>
      </c>
      <c r="L6340" t="s">
        <v>159</v>
      </c>
      <c r="M6340" t="s">
        <v>159</v>
      </c>
      <c r="O6340" t="s">
        <v>15166</v>
      </c>
      <c r="P6340" t="s">
        <v>10950</v>
      </c>
      <c r="Q6340" t="s">
        <v>1038</v>
      </c>
      <c r="AG6340" t="s">
        <v>743</v>
      </c>
      <c r="AH6340" t="e">
        <f>VLOOKUP(C6340,'CREAR HV'!A:A,1,0)</f>
        <v>#N/A</v>
      </c>
    </row>
    <row r="6341" spans="1:34" x14ac:dyDescent="0.3">
      <c r="A6341" t="s">
        <v>159</v>
      </c>
      <c r="B6341" t="s">
        <v>10947</v>
      </c>
      <c r="C6341">
        <v>18496568</v>
      </c>
      <c r="F6341" s="16">
        <v>26806</v>
      </c>
      <c r="G6341" t="s">
        <v>913</v>
      </c>
      <c r="H6341" t="s">
        <v>159</v>
      </c>
      <c r="I6341" t="s">
        <v>15167</v>
      </c>
      <c r="J6341" t="s">
        <v>2781</v>
      </c>
      <c r="K6341" t="s">
        <v>276</v>
      </c>
      <c r="L6341" t="s">
        <v>159</v>
      </c>
      <c r="M6341" t="s">
        <v>159</v>
      </c>
      <c r="O6341" t="s">
        <v>15168</v>
      </c>
      <c r="P6341" t="s">
        <v>10950</v>
      </c>
      <c r="Q6341" t="s">
        <v>741</v>
      </c>
      <c r="AG6341" t="s">
        <v>769</v>
      </c>
      <c r="AH6341" t="e">
        <f>VLOOKUP(C6341,'CREAR HV'!A:A,1,0)</f>
        <v>#N/A</v>
      </c>
    </row>
    <row r="6342" spans="1:34" x14ac:dyDescent="0.3">
      <c r="A6342" t="s">
        <v>159</v>
      </c>
      <c r="B6342" t="s">
        <v>10947</v>
      </c>
      <c r="C6342">
        <v>18496568</v>
      </c>
      <c r="F6342" s="16">
        <v>26806</v>
      </c>
      <c r="G6342" t="s">
        <v>913</v>
      </c>
      <c r="H6342" t="s">
        <v>159</v>
      </c>
      <c r="I6342" t="s">
        <v>15167</v>
      </c>
      <c r="J6342" t="s">
        <v>2781</v>
      </c>
      <c r="K6342" t="s">
        <v>276</v>
      </c>
      <c r="L6342" t="s">
        <v>159</v>
      </c>
      <c r="M6342" t="s">
        <v>159</v>
      </c>
      <c r="O6342" t="s">
        <v>15168</v>
      </c>
      <c r="P6342" t="s">
        <v>10950</v>
      </c>
      <c r="Q6342" t="s">
        <v>741</v>
      </c>
      <c r="AG6342" t="s">
        <v>743</v>
      </c>
      <c r="AH6342" t="e">
        <f>VLOOKUP(C6342,'CREAR HV'!A:A,1,0)</f>
        <v>#N/A</v>
      </c>
    </row>
    <row r="6343" spans="1:34" x14ac:dyDescent="0.3">
      <c r="A6343" t="s">
        <v>159</v>
      </c>
      <c r="B6343" t="s">
        <v>10947</v>
      </c>
      <c r="C6343">
        <v>73506636</v>
      </c>
      <c r="F6343" s="16">
        <v>28013</v>
      </c>
      <c r="G6343" t="s">
        <v>6697</v>
      </c>
      <c r="H6343" t="s">
        <v>159</v>
      </c>
      <c r="I6343" t="s">
        <v>10975</v>
      </c>
      <c r="J6343" t="s">
        <v>3218</v>
      </c>
      <c r="K6343" t="s">
        <v>13831</v>
      </c>
      <c r="L6343" t="s">
        <v>159</v>
      </c>
      <c r="M6343" t="s">
        <v>159</v>
      </c>
      <c r="O6343" t="s">
        <v>15169</v>
      </c>
      <c r="P6343" t="s">
        <v>10950</v>
      </c>
      <c r="Q6343" t="s">
        <v>1038</v>
      </c>
      <c r="AG6343" t="s">
        <v>743</v>
      </c>
      <c r="AH6343" t="e">
        <f>VLOOKUP(C6343,'CREAR HV'!A:A,1,0)</f>
        <v>#N/A</v>
      </c>
    </row>
    <row r="6344" spans="1:34" x14ac:dyDescent="0.3">
      <c r="A6344" t="s">
        <v>159</v>
      </c>
      <c r="B6344" t="s">
        <v>10947</v>
      </c>
      <c r="C6344">
        <v>73506636</v>
      </c>
      <c r="F6344" s="16">
        <v>28013</v>
      </c>
      <c r="G6344" t="s">
        <v>6697</v>
      </c>
      <c r="H6344" t="s">
        <v>159</v>
      </c>
      <c r="I6344" t="s">
        <v>10975</v>
      </c>
      <c r="J6344" t="s">
        <v>3218</v>
      </c>
      <c r="K6344" t="s">
        <v>13831</v>
      </c>
      <c r="L6344" t="s">
        <v>159</v>
      </c>
      <c r="M6344" t="s">
        <v>159</v>
      </c>
      <c r="O6344" t="s">
        <v>15169</v>
      </c>
      <c r="P6344" t="s">
        <v>10950</v>
      </c>
      <c r="Q6344" t="s">
        <v>1038</v>
      </c>
      <c r="AG6344" t="s">
        <v>769</v>
      </c>
      <c r="AH6344" t="e">
        <f>VLOOKUP(C6344,'CREAR HV'!A:A,1,0)</f>
        <v>#N/A</v>
      </c>
    </row>
    <row r="6345" spans="1:34" x14ac:dyDescent="0.3">
      <c r="A6345" t="s">
        <v>159</v>
      </c>
      <c r="B6345" t="s">
        <v>10947</v>
      </c>
      <c r="C6345">
        <v>73506636</v>
      </c>
      <c r="F6345" s="16">
        <v>28013</v>
      </c>
      <c r="G6345" t="s">
        <v>6697</v>
      </c>
      <c r="H6345" t="s">
        <v>159</v>
      </c>
      <c r="I6345" t="s">
        <v>10975</v>
      </c>
      <c r="J6345" t="s">
        <v>3218</v>
      </c>
      <c r="K6345" t="s">
        <v>13831</v>
      </c>
      <c r="L6345" t="s">
        <v>159</v>
      </c>
      <c r="M6345" t="s">
        <v>159</v>
      </c>
      <c r="O6345" t="s">
        <v>15169</v>
      </c>
      <c r="P6345" t="s">
        <v>10950</v>
      </c>
      <c r="Q6345" t="s">
        <v>1038</v>
      </c>
      <c r="AG6345" t="s">
        <v>11069</v>
      </c>
      <c r="AH6345" t="e">
        <f>VLOOKUP(C6345,'CREAR HV'!A:A,1,0)</f>
        <v>#N/A</v>
      </c>
    </row>
    <row r="6346" spans="1:34" x14ac:dyDescent="0.3">
      <c r="A6346" t="s">
        <v>159</v>
      </c>
      <c r="B6346" t="s">
        <v>10947</v>
      </c>
      <c r="C6346">
        <v>24546174</v>
      </c>
      <c r="F6346" s="16">
        <v>21602</v>
      </c>
      <c r="G6346" t="s">
        <v>1423</v>
      </c>
      <c r="H6346" t="s">
        <v>159</v>
      </c>
      <c r="I6346" t="s">
        <v>12536</v>
      </c>
      <c r="J6346" t="s">
        <v>171</v>
      </c>
      <c r="K6346" t="s">
        <v>2917</v>
      </c>
      <c r="L6346" t="s">
        <v>159</v>
      </c>
      <c r="M6346" t="s">
        <v>159</v>
      </c>
      <c r="O6346" t="s">
        <v>15170</v>
      </c>
      <c r="P6346" t="s">
        <v>10955</v>
      </c>
      <c r="Q6346" t="s">
        <v>1038</v>
      </c>
      <c r="AG6346" t="s">
        <v>159</v>
      </c>
      <c r="AH6346" t="e">
        <f>VLOOKUP(C6346,'CREAR HV'!A:A,1,0)</f>
        <v>#N/A</v>
      </c>
    </row>
    <row r="6347" spans="1:34" x14ac:dyDescent="0.3">
      <c r="A6347" t="s">
        <v>159</v>
      </c>
      <c r="B6347" t="s">
        <v>10947</v>
      </c>
      <c r="C6347">
        <v>92130591</v>
      </c>
      <c r="F6347" s="16">
        <v>29597</v>
      </c>
      <c r="G6347" t="s">
        <v>15171</v>
      </c>
      <c r="H6347" t="s">
        <v>159</v>
      </c>
      <c r="I6347" t="s">
        <v>15172</v>
      </c>
      <c r="J6347" t="s">
        <v>149</v>
      </c>
      <c r="K6347" t="s">
        <v>157</v>
      </c>
      <c r="L6347" t="s">
        <v>159</v>
      </c>
      <c r="M6347" t="s">
        <v>159</v>
      </c>
      <c r="O6347" t="s">
        <v>15173</v>
      </c>
      <c r="P6347" t="s">
        <v>10950</v>
      </c>
      <c r="Q6347" t="s">
        <v>1038</v>
      </c>
      <c r="AG6347" t="s">
        <v>769</v>
      </c>
      <c r="AH6347" t="e">
        <f>VLOOKUP(C6347,'CREAR HV'!A:A,1,0)</f>
        <v>#N/A</v>
      </c>
    </row>
    <row r="6348" spans="1:34" x14ac:dyDescent="0.3">
      <c r="A6348" t="s">
        <v>159</v>
      </c>
      <c r="B6348" t="s">
        <v>10947</v>
      </c>
      <c r="C6348">
        <v>19177357</v>
      </c>
      <c r="F6348" s="16">
        <v>21773</v>
      </c>
      <c r="G6348" t="s">
        <v>15174</v>
      </c>
      <c r="H6348" t="s">
        <v>159</v>
      </c>
      <c r="I6348" t="s">
        <v>15175</v>
      </c>
      <c r="J6348" t="s">
        <v>291</v>
      </c>
      <c r="K6348" t="s">
        <v>910</v>
      </c>
      <c r="L6348" t="s">
        <v>159</v>
      </c>
      <c r="M6348" t="s">
        <v>159</v>
      </c>
      <c r="O6348" t="s">
        <v>15176</v>
      </c>
      <c r="P6348" t="s">
        <v>10950</v>
      </c>
      <c r="Q6348" t="s">
        <v>1038</v>
      </c>
      <c r="AG6348" t="s">
        <v>769</v>
      </c>
      <c r="AH6348" t="e">
        <f>VLOOKUP(C6348,'CREAR HV'!A:A,1,0)</f>
        <v>#N/A</v>
      </c>
    </row>
    <row r="6349" spans="1:34" x14ac:dyDescent="0.3">
      <c r="A6349" t="s">
        <v>159</v>
      </c>
      <c r="B6349" t="s">
        <v>10947</v>
      </c>
      <c r="C6349">
        <v>40186367</v>
      </c>
      <c r="F6349" s="16">
        <v>29074</v>
      </c>
      <c r="G6349" t="s">
        <v>15098</v>
      </c>
      <c r="H6349" t="s">
        <v>159</v>
      </c>
      <c r="I6349" t="s">
        <v>562</v>
      </c>
      <c r="J6349" t="s">
        <v>255</v>
      </c>
      <c r="K6349" t="s">
        <v>215</v>
      </c>
      <c r="L6349" t="s">
        <v>159</v>
      </c>
      <c r="M6349" t="s">
        <v>159</v>
      </c>
      <c r="O6349" t="s">
        <v>15177</v>
      </c>
      <c r="P6349" t="s">
        <v>10955</v>
      </c>
      <c r="Q6349" t="s">
        <v>741</v>
      </c>
      <c r="AG6349" t="s">
        <v>769</v>
      </c>
      <c r="AH6349" t="e">
        <f>VLOOKUP(C6349,'CREAR HV'!A:A,1,0)</f>
        <v>#N/A</v>
      </c>
    </row>
    <row r="6350" spans="1:34" x14ac:dyDescent="0.3">
      <c r="A6350" t="s">
        <v>159</v>
      </c>
      <c r="B6350" t="s">
        <v>10947</v>
      </c>
      <c r="C6350">
        <v>40186367</v>
      </c>
      <c r="F6350" s="16">
        <v>29074</v>
      </c>
      <c r="G6350" t="s">
        <v>15098</v>
      </c>
      <c r="H6350" t="s">
        <v>159</v>
      </c>
      <c r="I6350" t="s">
        <v>562</v>
      </c>
      <c r="J6350" t="s">
        <v>255</v>
      </c>
      <c r="K6350" t="s">
        <v>215</v>
      </c>
      <c r="L6350" t="s">
        <v>159</v>
      </c>
      <c r="M6350" t="s">
        <v>159</v>
      </c>
      <c r="O6350" t="s">
        <v>15177</v>
      </c>
      <c r="P6350" t="s">
        <v>10955</v>
      </c>
      <c r="Q6350" t="s">
        <v>741</v>
      </c>
      <c r="AG6350" t="s">
        <v>769</v>
      </c>
      <c r="AH6350" t="e">
        <f>VLOOKUP(C6350,'CREAR HV'!A:A,1,0)</f>
        <v>#N/A</v>
      </c>
    </row>
    <row r="6351" spans="1:34" x14ac:dyDescent="0.3">
      <c r="A6351" t="s">
        <v>159</v>
      </c>
      <c r="B6351" t="s">
        <v>10947</v>
      </c>
      <c r="C6351">
        <v>52264426</v>
      </c>
      <c r="F6351" s="16">
        <v>27948</v>
      </c>
      <c r="G6351" t="s">
        <v>12352</v>
      </c>
      <c r="H6351" t="s">
        <v>159</v>
      </c>
      <c r="I6351" t="s">
        <v>4760</v>
      </c>
      <c r="J6351" t="s">
        <v>355</v>
      </c>
      <c r="K6351" t="s">
        <v>222</v>
      </c>
      <c r="L6351" t="s">
        <v>159</v>
      </c>
      <c r="M6351" t="s">
        <v>159</v>
      </c>
      <c r="O6351" t="s">
        <v>15178</v>
      </c>
      <c r="P6351" t="s">
        <v>10955</v>
      </c>
      <c r="Q6351" t="s">
        <v>741</v>
      </c>
      <c r="AG6351" t="s">
        <v>769</v>
      </c>
      <c r="AH6351" t="e">
        <f>VLOOKUP(C6351,'CREAR HV'!A:A,1,0)</f>
        <v>#N/A</v>
      </c>
    </row>
    <row r="6352" spans="1:34" x14ac:dyDescent="0.3">
      <c r="A6352" t="s">
        <v>159</v>
      </c>
      <c r="B6352" t="s">
        <v>10947</v>
      </c>
      <c r="C6352">
        <v>52264426</v>
      </c>
      <c r="F6352" s="16">
        <v>27948</v>
      </c>
      <c r="G6352" t="s">
        <v>12352</v>
      </c>
      <c r="H6352" t="s">
        <v>159</v>
      </c>
      <c r="I6352" t="s">
        <v>4760</v>
      </c>
      <c r="J6352" t="s">
        <v>355</v>
      </c>
      <c r="K6352" t="s">
        <v>222</v>
      </c>
      <c r="L6352" t="s">
        <v>159</v>
      </c>
      <c r="M6352" t="s">
        <v>159</v>
      </c>
      <c r="O6352" t="s">
        <v>15178</v>
      </c>
      <c r="P6352" t="s">
        <v>10955</v>
      </c>
      <c r="Q6352" t="s">
        <v>741</v>
      </c>
      <c r="AG6352" t="s">
        <v>769</v>
      </c>
      <c r="AH6352" t="e">
        <f>VLOOKUP(C6352,'CREAR HV'!A:A,1,0)</f>
        <v>#N/A</v>
      </c>
    </row>
    <row r="6353" spans="1:34" x14ac:dyDescent="0.3">
      <c r="A6353" t="s">
        <v>159</v>
      </c>
      <c r="B6353" t="s">
        <v>10947</v>
      </c>
      <c r="C6353">
        <v>52264426</v>
      </c>
      <c r="F6353" s="16">
        <v>27948</v>
      </c>
      <c r="G6353" t="s">
        <v>12352</v>
      </c>
      <c r="H6353" t="s">
        <v>159</v>
      </c>
      <c r="I6353" t="s">
        <v>4760</v>
      </c>
      <c r="J6353" t="s">
        <v>355</v>
      </c>
      <c r="K6353" t="s">
        <v>222</v>
      </c>
      <c r="L6353" t="s">
        <v>159</v>
      </c>
      <c r="M6353" t="s">
        <v>159</v>
      </c>
      <c r="O6353" t="s">
        <v>15178</v>
      </c>
      <c r="P6353" t="s">
        <v>10955</v>
      </c>
      <c r="Q6353" t="s">
        <v>741</v>
      </c>
      <c r="AG6353" t="s">
        <v>743</v>
      </c>
      <c r="AH6353" t="e">
        <f>VLOOKUP(C6353,'CREAR HV'!A:A,1,0)</f>
        <v>#N/A</v>
      </c>
    </row>
    <row r="6354" spans="1:34" x14ac:dyDescent="0.3">
      <c r="A6354" t="s">
        <v>159</v>
      </c>
      <c r="B6354" t="s">
        <v>10947</v>
      </c>
      <c r="C6354">
        <v>73547552</v>
      </c>
      <c r="F6354" s="16">
        <v>25853</v>
      </c>
      <c r="G6354" t="s">
        <v>1127</v>
      </c>
      <c r="H6354" t="s">
        <v>159</v>
      </c>
      <c r="I6354" t="s">
        <v>14010</v>
      </c>
      <c r="J6354" t="s">
        <v>160</v>
      </c>
      <c r="K6354" t="s">
        <v>407</v>
      </c>
      <c r="L6354" t="s">
        <v>159</v>
      </c>
      <c r="M6354" t="s">
        <v>159</v>
      </c>
      <c r="O6354" t="s">
        <v>15179</v>
      </c>
      <c r="P6354" t="s">
        <v>10950</v>
      </c>
      <c r="Q6354" t="s">
        <v>1038</v>
      </c>
      <c r="AG6354" t="s">
        <v>769</v>
      </c>
      <c r="AH6354" t="e">
        <f>VLOOKUP(C6354,'CREAR HV'!A:A,1,0)</f>
        <v>#N/A</v>
      </c>
    </row>
    <row r="6355" spans="1:34" x14ac:dyDescent="0.3">
      <c r="A6355" t="s">
        <v>159</v>
      </c>
      <c r="B6355" t="s">
        <v>10947</v>
      </c>
      <c r="C6355">
        <v>73547552</v>
      </c>
      <c r="F6355" s="16">
        <v>25853</v>
      </c>
      <c r="G6355" t="s">
        <v>1127</v>
      </c>
      <c r="H6355" t="s">
        <v>159</v>
      </c>
      <c r="I6355" t="s">
        <v>14010</v>
      </c>
      <c r="J6355" t="s">
        <v>160</v>
      </c>
      <c r="K6355" t="s">
        <v>407</v>
      </c>
      <c r="L6355" t="s">
        <v>159</v>
      </c>
      <c r="M6355" t="s">
        <v>159</v>
      </c>
      <c r="O6355" t="s">
        <v>15179</v>
      </c>
      <c r="P6355" t="s">
        <v>10950</v>
      </c>
      <c r="Q6355" t="s">
        <v>1038</v>
      </c>
      <c r="AG6355" t="s">
        <v>743</v>
      </c>
      <c r="AH6355" t="e">
        <f>VLOOKUP(C6355,'CREAR HV'!A:A,1,0)</f>
        <v>#N/A</v>
      </c>
    </row>
    <row r="6356" spans="1:34" x14ac:dyDescent="0.3">
      <c r="A6356" t="s">
        <v>159</v>
      </c>
      <c r="B6356" t="s">
        <v>10947</v>
      </c>
      <c r="C6356">
        <v>64930040</v>
      </c>
      <c r="F6356" s="16">
        <v>28792</v>
      </c>
      <c r="G6356" t="s">
        <v>1071</v>
      </c>
      <c r="H6356" t="s">
        <v>159</v>
      </c>
      <c r="I6356" t="s">
        <v>5834</v>
      </c>
      <c r="J6356" t="s">
        <v>15180</v>
      </c>
      <c r="K6356" t="s">
        <v>13689</v>
      </c>
      <c r="L6356" t="s">
        <v>159</v>
      </c>
      <c r="M6356" t="s">
        <v>159</v>
      </c>
      <c r="O6356" t="s">
        <v>15181</v>
      </c>
      <c r="P6356" t="s">
        <v>10955</v>
      </c>
      <c r="Q6356" t="s">
        <v>1038</v>
      </c>
      <c r="AG6356" t="s">
        <v>769</v>
      </c>
      <c r="AH6356" t="e">
        <f>VLOOKUP(C6356,'CREAR HV'!A:A,1,0)</f>
        <v>#N/A</v>
      </c>
    </row>
    <row r="6357" spans="1:34" x14ac:dyDescent="0.3">
      <c r="A6357" t="s">
        <v>159</v>
      </c>
      <c r="B6357" t="s">
        <v>10947</v>
      </c>
      <c r="C6357">
        <v>32638708</v>
      </c>
      <c r="F6357" s="16">
        <v>19195</v>
      </c>
      <c r="G6357" t="s">
        <v>1015</v>
      </c>
      <c r="H6357" t="s">
        <v>159</v>
      </c>
      <c r="I6357" t="s">
        <v>15182</v>
      </c>
      <c r="J6357" t="s">
        <v>13045</v>
      </c>
      <c r="K6357" t="s">
        <v>15183</v>
      </c>
      <c r="L6357" t="s">
        <v>159</v>
      </c>
      <c r="M6357" t="s">
        <v>159</v>
      </c>
      <c r="O6357" t="s">
        <v>15184</v>
      </c>
      <c r="P6357" t="s">
        <v>10955</v>
      </c>
      <c r="Q6357" t="s">
        <v>1590</v>
      </c>
      <c r="AG6357" t="s">
        <v>769</v>
      </c>
      <c r="AH6357" t="e">
        <f>VLOOKUP(C6357,'CREAR HV'!A:A,1,0)</f>
        <v>#N/A</v>
      </c>
    </row>
    <row r="6358" spans="1:34" x14ac:dyDescent="0.3">
      <c r="A6358" t="s">
        <v>159</v>
      </c>
      <c r="B6358" t="s">
        <v>10947</v>
      </c>
      <c r="C6358">
        <v>46676441</v>
      </c>
      <c r="F6358" s="16">
        <v>27378</v>
      </c>
      <c r="G6358" t="s">
        <v>10661</v>
      </c>
      <c r="H6358" t="s">
        <v>159</v>
      </c>
      <c r="I6358" t="s">
        <v>15185</v>
      </c>
      <c r="J6358" t="s">
        <v>257</v>
      </c>
      <c r="K6358" t="s">
        <v>11317</v>
      </c>
      <c r="L6358" t="s">
        <v>159</v>
      </c>
      <c r="M6358" t="s">
        <v>159</v>
      </c>
      <c r="O6358" t="s">
        <v>15186</v>
      </c>
      <c r="P6358" t="s">
        <v>10955</v>
      </c>
      <c r="Q6358" t="s">
        <v>1038</v>
      </c>
      <c r="AG6358" t="s">
        <v>769</v>
      </c>
      <c r="AH6358" t="e">
        <f>VLOOKUP(C6358,'CREAR HV'!A:A,1,0)</f>
        <v>#N/A</v>
      </c>
    </row>
    <row r="6359" spans="1:34" x14ac:dyDescent="0.3">
      <c r="A6359" t="s">
        <v>159</v>
      </c>
      <c r="B6359" t="s">
        <v>10947</v>
      </c>
      <c r="C6359">
        <v>46676441</v>
      </c>
      <c r="F6359" s="16">
        <v>27378</v>
      </c>
      <c r="G6359" t="s">
        <v>10661</v>
      </c>
      <c r="H6359" t="s">
        <v>159</v>
      </c>
      <c r="I6359" t="s">
        <v>15185</v>
      </c>
      <c r="J6359" t="s">
        <v>257</v>
      </c>
      <c r="K6359" t="s">
        <v>11317</v>
      </c>
      <c r="L6359" t="s">
        <v>159</v>
      </c>
      <c r="M6359" t="s">
        <v>159</v>
      </c>
      <c r="O6359" t="s">
        <v>15186</v>
      </c>
      <c r="P6359" t="s">
        <v>10955</v>
      </c>
      <c r="Q6359" t="s">
        <v>1038</v>
      </c>
      <c r="AG6359" t="s">
        <v>743</v>
      </c>
      <c r="AH6359" t="e">
        <f>VLOOKUP(C6359,'CREAR HV'!A:A,1,0)</f>
        <v>#N/A</v>
      </c>
    </row>
    <row r="6360" spans="1:34" x14ac:dyDescent="0.3">
      <c r="A6360" t="s">
        <v>159</v>
      </c>
      <c r="B6360" t="s">
        <v>10947</v>
      </c>
      <c r="C6360">
        <v>6753109</v>
      </c>
      <c r="F6360" s="16">
        <v>18719</v>
      </c>
      <c r="G6360" t="s">
        <v>6199</v>
      </c>
      <c r="H6360" t="s">
        <v>159</v>
      </c>
      <c r="I6360" t="s">
        <v>15187</v>
      </c>
      <c r="J6360" t="s">
        <v>173</v>
      </c>
      <c r="K6360" t="s">
        <v>219</v>
      </c>
      <c r="L6360" t="s">
        <v>159</v>
      </c>
      <c r="M6360" t="s">
        <v>159</v>
      </c>
      <c r="O6360" t="s">
        <v>15188</v>
      </c>
      <c r="P6360" t="s">
        <v>10950</v>
      </c>
      <c r="Q6360" t="s">
        <v>1038</v>
      </c>
      <c r="AG6360" t="s">
        <v>769</v>
      </c>
      <c r="AH6360" t="e">
        <f>VLOOKUP(C6360,'CREAR HV'!A:A,1,0)</f>
        <v>#N/A</v>
      </c>
    </row>
    <row r="6361" spans="1:34" x14ac:dyDescent="0.3">
      <c r="A6361" t="s">
        <v>159</v>
      </c>
      <c r="B6361" t="s">
        <v>10947</v>
      </c>
      <c r="C6361">
        <v>3514310</v>
      </c>
      <c r="F6361" s="16">
        <v>22236</v>
      </c>
      <c r="G6361" t="s">
        <v>2691</v>
      </c>
      <c r="H6361" t="s">
        <v>159</v>
      </c>
      <c r="I6361" t="s">
        <v>1861</v>
      </c>
      <c r="J6361" t="s">
        <v>15189</v>
      </c>
      <c r="K6361" t="s">
        <v>1301</v>
      </c>
      <c r="L6361" t="s">
        <v>159</v>
      </c>
      <c r="M6361" t="s">
        <v>159</v>
      </c>
      <c r="O6361" t="s">
        <v>15190</v>
      </c>
      <c r="P6361" t="s">
        <v>10950</v>
      </c>
      <c r="Q6361" t="s">
        <v>1038</v>
      </c>
      <c r="AG6361" t="s">
        <v>769</v>
      </c>
      <c r="AH6361" t="e">
        <f>VLOOKUP(C6361,'CREAR HV'!A:A,1,0)</f>
        <v>#N/A</v>
      </c>
    </row>
    <row r="6362" spans="1:34" x14ac:dyDescent="0.3">
      <c r="A6362" t="s">
        <v>159</v>
      </c>
      <c r="B6362" t="s">
        <v>10947</v>
      </c>
      <c r="C6362">
        <v>3514310</v>
      </c>
      <c r="F6362" s="16">
        <v>22236</v>
      </c>
      <c r="G6362" t="s">
        <v>2691</v>
      </c>
      <c r="H6362" t="s">
        <v>159</v>
      </c>
      <c r="I6362" t="s">
        <v>1861</v>
      </c>
      <c r="J6362" t="s">
        <v>15189</v>
      </c>
      <c r="K6362" t="s">
        <v>1301</v>
      </c>
      <c r="L6362" t="s">
        <v>159</v>
      </c>
      <c r="M6362" t="s">
        <v>159</v>
      </c>
      <c r="O6362" t="s">
        <v>15190</v>
      </c>
      <c r="P6362" t="s">
        <v>10950</v>
      </c>
      <c r="Q6362" t="s">
        <v>1038</v>
      </c>
      <c r="AG6362" t="s">
        <v>769</v>
      </c>
      <c r="AH6362" t="e">
        <f>VLOOKUP(C6362,'CREAR HV'!A:A,1,0)</f>
        <v>#N/A</v>
      </c>
    </row>
    <row r="6363" spans="1:34" x14ac:dyDescent="0.3">
      <c r="A6363" t="s">
        <v>159</v>
      </c>
      <c r="B6363" t="s">
        <v>10947</v>
      </c>
      <c r="C6363">
        <v>3763391</v>
      </c>
      <c r="F6363" s="16">
        <v>21083</v>
      </c>
      <c r="G6363" t="s">
        <v>15191</v>
      </c>
      <c r="H6363" t="s">
        <v>159</v>
      </c>
      <c r="I6363" t="s">
        <v>15192</v>
      </c>
      <c r="J6363" t="s">
        <v>596</v>
      </c>
      <c r="K6363" t="s">
        <v>1267</v>
      </c>
      <c r="L6363" t="s">
        <v>159</v>
      </c>
      <c r="M6363" t="s">
        <v>159</v>
      </c>
      <c r="O6363" t="s">
        <v>15193</v>
      </c>
      <c r="P6363" t="s">
        <v>10950</v>
      </c>
      <c r="Q6363" t="s">
        <v>741</v>
      </c>
      <c r="AG6363" t="s">
        <v>743</v>
      </c>
      <c r="AH6363" t="e">
        <f>VLOOKUP(C6363,'CREAR HV'!A:A,1,0)</f>
        <v>#N/A</v>
      </c>
    </row>
    <row r="6364" spans="1:34" x14ac:dyDescent="0.3">
      <c r="A6364" t="s">
        <v>159</v>
      </c>
      <c r="B6364" t="s">
        <v>10947</v>
      </c>
      <c r="C6364">
        <v>4463789</v>
      </c>
      <c r="F6364" s="16">
        <v>17687</v>
      </c>
      <c r="G6364" t="s">
        <v>1161</v>
      </c>
      <c r="H6364" t="s">
        <v>159</v>
      </c>
      <c r="I6364" t="s">
        <v>348</v>
      </c>
      <c r="J6364" t="s">
        <v>1621</v>
      </c>
      <c r="K6364" t="s">
        <v>1981</v>
      </c>
      <c r="L6364" t="s">
        <v>159</v>
      </c>
      <c r="M6364" t="s">
        <v>159</v>
      </c>
      <c r="O6364" t="s">
        <v>15194</v>
      </c>
      <c r="P6364" t="s">
        <v>10950</v>
      </c>
      <c r="Q6364" t="s">
        <v>741</v>
      </c>
      <c r="AG6364" t="s">
        <v>769</v>
      </c>
      <c r="AH6364" t="e">
        <f>VLOOKUP(C6364,'CREAR HV'!A:A,1,0)</f>
        <v>#N/A</v>
      </c>
    </row>
    <row r="6365" spans="1:34" x14ac:dyDescent="0.3">
      <c r="A6365" t="s">
        <v>159</v>
      </c>
      <c r="B6365" t="s">
        <v>10947</v>
      </c>
      <c r="C6365">
        <v>16348464</v>
      </c>
      <c r="F6365" s="16">
        <v>20120</v>
      </c>
      <c r="G6365" t="s">
        <v>1939</v>
      </c>
      <c r="H6365" t="s">
        <v>159</v>
      </c>
      <c r="I6365" t="s">
        <v>15195</v>
      </c>
      <c r="J6365" t="s">
        <v>9374</v>
      </c>
      <c r="K6365" t="s">
        <v>215</v>
      </c>
      <c r="L6365" t="s">
        <v>159</v>
      </c>
      <c r="M6365" t="s">
        <v>159</v>
      </c>
      <c r="O6365" t="s">
        <v>15196</v>
      </c>
      <c r="P6365" t="s">
        <v>10950</v>
      </c>
      <c r="Q6365" t="s">
        <v>741</v>
      </c>
      <c r="AG6365" t="s">
        <v>743</v>
      </c>
      <c r="AH6365" t="e">
        <f>VLOOKUP(C6365,'CREAR HV'!A:A,1,0)</f>
        <v>#N/A</v>
      </c>
    </row>
    <row r="6366" spans="1:34" x14ac:dyDescent="0.3">
      <c r="A6366" t="s">
        <v>159</v>
      </c>
      <c r="B6366" t="s">
        <v>10947</v>
      </c>
      <c r="C6366">
        <v>79424096</v>
      </c>
      <c r="F6366" s="16">
        <v>24771</v>
      </c>
      <c r="G6366" t="s">
        <v>44</v>
      </c>
      <c r="H6366" t="s">
        <v>159</v>
      </c>
      <c r="I6366" t="s">
        <v>333</v>
      </c>
      <c r="J6366" t="s">
        <v>15197</v>
      </c>
      <c r="K6366" t="s">
        <v>12687</v>
      </c>
      <c r="L6366" t="s">
        <v>159</v>
      </c>
      <c r="M6366" t="s">
        <v>159</v>
      </c>
      <c r="O6366" t="s">
        <v>15198</v>
      </c>
      <c r="P6366" t="s">
        <v>10950</v>
      </c>
      <c r="Q6366" t="s">
        <v>741</v>
      </c>
      <c r="AG6366" t="s">
        <v>743</v>
      </c>
      <c r="AH6366" t="e">
        <f>VLOOKUP(C6366,'CREAR HV'!A:A,1,0)</f>
        <v>#N/A</v>
      </c>
    </row>
    <row r="6367" spans="1:34" x14ac:dyDescent="0.3">
      <c r="A6367" t="s">
        <v>159</v>
      </c>
      <c r="B6367" t="s">
        <v>10947</v>
      </c>
      <c r="C6367">
        <v>85443971</v>
      </c>
      <c r="F6367" s="16">
        <v>25144</v>
      </c>
      <c r="G6367" t="s">
        <v>1223</v>
      </c>
      <c r="H6367" t="s">
        <v>159</v>
      </c>
      <c r="I6367" t="s">
        <v>15199</v>
      </c>
      <c r="J6367" t="s">
        <v>196</v>
      </c>
      <c r="K6367" t="s">
        <v>15200</v>
      </c>
      <c r="L6367" t="s">
        <v>159</v>
      </c>
      <c r="M6367" t="s">
        <v>159</v>
      </c>
      <c r="O6367" t="s">
        <v>15201</v>
      </c>
      <c r="P6367" t="s">
        <v>10950</v>
      </c>
      <c r="Q6367" t="s">
        <v>741</v>
      </c>
      <c r="AG6367" t="s">
        <v>743</v>
      </c>
      <c r="AH6367" t="e">
        <f>VLOOKUP(C6367,'CREAR HV'!A:A,1,0)</f>
        <v>#N/A</v>
      </c>
    </row>
    <row r="6368" spans="1:34" x14ac:dyDescent="0.3">
      <c r="A6368" t="s">
        <v>159</v>
      </c>
      <c r="B6368" t="s">
        <v>10947</v>
      </c>
      <c r="C6368">
        <v>70066488</v>
      </c>
      <c r="F6368" s="16">
        <v>18498</v>
      </c>
      <c r="G6368" t="s">
        <v>3592</v>
      </c>
      <c r="H6368" t="s">
        <v>159</v>
      </c>
      <c r="I6368" t="s">
        <v>15202</v>
      </c>
      <c r="J6368" t="s">
        <v>596</v>
      </c>
      <c r="K6368" t="s">
        <v>596</v>
      </c>
      <c r="L6368" t="s">
        <v>159</v>
      </c>
      <c r="M6368" t="s">
        <v>159</v>
      </c>
      <c r="O6368" t="s">
        <v>15203</v>
      </c>
      <c r="P6368" t="s">
        <v>10950</v>
      </c>
      <c r="Q6368" t="s">
        <v>741</v>
      </c>
      <c r="AG6368" t="s">
        <v>769</v>
      </c>
      <c r="AH6368" t="e">
        <f>VLOOKUP(C6368,'CREAR HV'!A:A,1,0)</f>
        <v>#N/A</v>
      </c>
    </row>
    <row r="6369" spans="1:34" x14ac:dyDescent="0.3">
      <c r="A6369" t="s">
        <v>159</v>
      </c>
      <c r="B6369" t="s">
        <v>10947</v>
      </c>
      <c r="C6369">
        <v>91257649</v>
      </c>
      <c r="F6369" s="16">
        <v>24857</v>
      </c>
      <c r="G6369" t="s">
        <v>60</v>
      </c>
      <c r="H6369" t="s">
        <v>159</v>
      </c>
      <c r="I6369" t="s">
        <v>15204</v>
      </c>
      <c r="J6369" t="s">
        <v>383</v>
      </c>
      <c r="K6369" t="s">
        <v>408</v>
      </c>
      <c r="L6369" t="s">
        <v>159</v>
      </c>
      <c r="M6369" t="s">
        <v>159</v>
      </c>
      <c r="O6369" t="s">
        <v>15205</v>
      </c>
      <c r="P6369" t="s">
        <v>10950</v>
      </c>
      <c r="Q6369" t="s">
        <v>741</v>
      </c>
      <c r="AG6369" t="s">
        <v>743</v>
      </c>
      <c r="AH6369" t="e">
        <f>VLOOKUP(C6369,'CREAR HV'!A:A,1,0)</f>
        <v>#N/A</v>
      </c>
    </row>
    <row r="6370" spans="1:34" x14ac:dyDescent="0.3">
      <c r="A6370" t="s">
        <v>159</v>
      </c>
      <c r="B6370" t="s">
        <v>10947</v>
      </c>
      <c r="C6370">
        <v>91257649</v>
      </c>
      <c r="F6370" s="16">
        <v>24857</v>
      </c>
      <c r="G6370" t="s">
        <v>60</v>
      </c>
      <c r="H6370" t="s">
        <v>159</v>
      </c>
      <c r="I6370" t="s">
        <v>15204</v>
      </c>
      <c r="J6370" t="s">
        <v>383</v>
      </c>
      <c r="K6370" t="s">
        <v>408</v>
      </c>
      <c r="L6370" t="s">
        <v>159</v>
      </c>
      <c r="M6370" t="s">
        <v>159</v>
      </c>
      <c r="O6370" t="s">
        <v>15205</v>
      </c>
      <c r="P6370" t="s">
        <v>10950</v>
      </c>
      <c r="Q6370" t="s">
        <v>741</v>
      </c>
      <c r="AG6370" t="s">
        <v>769</v>
      </c>
      <c r="AH6370" t="e">
        <f>VLOOKUP(C6370,'CREAR HV'!A:A,1,0)</f>
        <v>#N/A</v>
      </c>
    </row>
    <row r="6371" spans="1:34" x14ac:dyDescent="0.3">
      <c r="A6371" t="s">
        <v>159</v>
      </c>
      <c r="B6371" t="s">
        <v>10947</v>
      </c>
      <c r="C6371">
        <v>91257649</v>
      </c>
      <c r="F6371" s="16">
        <v>24857</v>
      </c>
      <c r="G6371" t="s">
        <v>60</v>
      </c>
      <c r="H6371" t="s">
        <v>159</v>
      </c>
      <c r="I6371" t="s">
        <v>15204</v>
      </c>
      <c r="J6371" t="s">
        <v>383</v>
      </c>
      <c r="K6371" t="s">
        <v>408</v>
      </c>
      <c r="L6371" t="s">
        <v>159</v>
      </c>
      <c r="M6371" t="s">
        <v>159</v>
      </c>
      <c r="O6371" t="s">
        <v>15205</v>
      </c>
      <c r="P6371" t="s">
        <v>10950</v>
      </c>
      <c r="Q6371" t="s">
        <v>741</v>
      </c>
      <c r="AG6371" t="s">
        <v>11069</v>
      </c>
      <c r="AH6371" t="e">
        <f>VLOOKUP(C6371,'CREAR HV'!A:A,1,0)</f>
        <v>#N/A</v>
      </c>
    </row>
    <row r="6372" spans="1:34" x14ac:dyDescent="0.3">
      <c r="A6372" t="s">
        <v>159</v>
      </c>
      <c r="B6372" t="s">
        <v>10947</v>
      </c>
      <c r="C6372">
        <v>10192979</v>
      </c>
      <c r="F6372" s="16">
        <v>17704</v>
      </c>
      <c r="G6372" t="s">
        <v>2902</v>
      </c>
      <c r="H6372" t="s">
        <v>159</v>
      </c>
      <c r="I6372" t="s">
        <v>15206</v>
      </c>
      <c r="J6372" t="s">
        <v>279</v>
      </c>
      <c r="K6372" t="s">
        <v>276</v>
      </c>
      <c r="L6372" t="s">
        <v>159</v>
      </c>
      <c r="M6372" t="s">
        <v>159</v>
      </c>
      <c r="O6372" t="s">
        <v>15207</v>
      </c>
      <c r="P6372" t="s">
        <v>10950</v>
      </c>
      <c r="Q6372" t="s">
        <v>741</v>
      </c>
      <c r="AG6372" t="s">
        <v>743</v>
      </c>
      <c r="AH6372" t="e">
        <f>VLOOKUP(C6372,'CREAR HV'!A:A,1,0)</f>
        <v>#N/A</v>
      </c>
    </row>
    <row r="6373" spans="1:34" x14ac:dyDescent="0.3">
      <c r="A6373" t="s">
        <v>159</v>
      </c>
      <c r="B6373" t="s">
        <v>10947</v>
      </c>
      <c r="C6373">
        <v>79062352</v>
      </c>
      <c r="F6373" s="16">
        <v>24857</v>
      </c>
      <c r="G6373" t="s">
        <v>15208</v>
      </c>
      <c r="H6373" t="s">
        <v>159</v>
      </c>
      <c r="I6373" t="s">
        <v>13551</v>
      </c>
      <c r="J6373" t="s">
        <v>15209</v>
      </c>
      <c r="K6373" t="s">
        <v>380</v>
      </c>
      <c r="L6373" t="s">
        <v>159</v>
      </c>
      <c r="M6373" t="s">
        <v>159</v>
      </c>
      <c r="O6373" t="s">
        <v>15210</v>
      </c>
      <c r="P6373" t="s">
        <v>10950</v>
      </c>
      <c r="Q6373" t="s">
        <v>1038</v>
      </c>
      <c r="AG6373" t="s">
        <v>743</v>
      </c>
      <c r="AH6373" t="e">
        <f>VLOOKUP(C6373,'CREAR HV'!A:A,1,0)</f>
        <v>#N/A</v>
      </c>
    </row>
    <row r="6374" spans="1:34" x14ac:dyDescent="0.3">
      <c r="A6374" t="s">
        <v>159</v>
      </c>
      <c r="B6374" t="s">
        <v>10947</v>
      </c>
      <c r="C6374">
        <v>16546691</v>
      </c>
      <c r="F6374" s="16">
        <v>22544</v>
      </c>
      <c r="G6374" t="s">
        <v>36</v>
      </c>
      <c r="H6374" t="s">
        <v>159</v>
      </c>
      <c r="I6374" t="s">
        <v>15211</v>
      </c>
      <c r="J6374" t="s">
        <v>5024</v>
      </c>
      <c r="K6374" t="s">
        <v>6671</v>
      </c>
      <c r="L6374" t="s">
        <v>159</v>
      </c>
      <c r="M6374" t="s">
        <v>159</v>
      </c>
      <c r="O6374" t="s">
        <v>15212</v>
      </c>
      <c r="P6374" t="s">
        <v>10950</v>
      </c>
      <c r="Q6374" t="s">
        <v>1038</v>
      </c>
      <c r="AG6374" t="s">
        <v>743</v>
      </c>
      <c r="AH6374" t="e">
        <f>VLOOKUP(C6374,'CREAR HV'!A:A,1,0)</f>
        <v>#N/A</v>
      </c>
    </row>
    <row r="6375" spans="1:34" x14ac:dyDescent="0.3">
      <c r="A6375" t="s">
        <v>159</v>
      </c>
      <c r="B6375" t="s">
        <v>10947</v>
      </c>
      <c r="C6375">
        <v>32473740</v>
      </c>
      <c r="F6375" s="16">
        <v>18996</v>
      </c>
      <c r="G6375" t="s">
        <v>1250</v>
      </c>
      <c r="H6375" t="s">
        <v>159</v>
      </c>
      <c r="I6375" t="s">
        <v>12536</v>
      </c>
      <c r="J6375" t="s">
        <v>1465</v>
      </c>
      <c r="K6375" t="s">
        <v>6620</v>
      </c>
      <c r="L6375" t="s">
        <v>159</v>
      </c>
      <c r="M6375" t="s">
        <v>159</v>
      </c>
      <c r="O6375" t="s">
        <v>15213</v>
      </c>
      <c r="P6375" t="s">
        <v>10955</v>
      </c>
      <c r="Q6375" t="s">
        <v>1038</v>
      </c>
      <c r="AG6375" t="s">
        <v>769</v>
      </c>
      <c r="AH6375" t="e">
        <f>VLOOKUP(C6375,'CREAR HV'!A:A,1,0)</f>
        <v>#N/A</v>
      </c>
    </row>
    <row r="6376" spans="1:34" x14ac:dyDescent="0.3">
      <c r="A6376" t="s">
        <v>159</v>
      </c>
      <c r="B6376" t="s">
        <v>10947</v>
      </c>
      <c r="C6376">
        <v>26794957</v>
      </c>
      <c r="F6376" s="16">
        <v>26828</v>
      </c>
      <c r="G6376" t="s">
        <v>957</v>
      </c>
      <c r="H6376" t="s">
        <v>159</v>
      </c>
      <c r="I6376" t="s">
        <v>15214</v>
      </c>
      <c r="J6376" t="s">
        <v>411</v>
      </c>
      <c r="K6376" t="s">
        <v>342</v>
      </c>
      <c r="L6376" t="s">
        <v>159</v>
      </c>
      <c r="M6376" t="s">
        <v>159</v>
      </c>
      <c r="O6376" t="s">
        <v>15215</v>
      </c>
      <c r="P6376" t="s">
        <v>10955</v>
      </c>
      <c r="Q6376" t="s">
        <v>741</v>
      </c>
      <c r="AG6376" t="s">
        <v>743</v>
      </c>
      <c r="AH6376" t="e">
        <f>VLOOKUP(C6376,'CREAR HV'!A:A,1,0)</f>
        <v>#N/A</v>
      </c>
    </row>
    <row r="6377" spans="1:34" x14ac:dyDescent="0.3">
      <c r="A6377" t="s">
        <v>159</v>
      </c>
      <c r="B6377" t="s">
        <v>10947</v>
      </c>
      <c r="C6377">
        <v>11427103</v>
      </c>
      <c r="F6377" s="16">
        <v>21304</v>
      </c>
      <c r="G6377" t="s">
        <v>44</v>
      </c>
      <c r="H6377" t="s">
        <v>159</v>
      </c>
      <c r="I6377" t="s">
        <v>7529</v>
      </c>
      <c r="J6377" t="s">
        <v>388</v>
      </c>
      <c r="K6377" t="s">
        <v>15216</v>
      </c>
      <c r="L6377" t="s">
        <v>159</v>
      </c>
      <c r="M6377" t="s">
        <v>159</v>
      </c>
      <c r="O6377" t="s">
        <v>15217</v>
      </c>
      <c r="P6377" t="s">
        <v>10955</v>
      </c>
      <c r="Q6377" t="s">
        <v>1038</v>
      </c>
      <c r="AG6377" t="s">
        <v>743</v>
      </c>
      <c r="AH6377" t="e">
        <f>VLOOKUP(C6377,'CREAR HV'!A:A,1,0)</f>
        <v>#N/A</v>
      </c>
    </row>
    <row r="6378" spans="1:34" x14ac:dyDescent="0.3">
      <c r="A6378" t="s">
        <v>159</v>
      </c>
      <c r="B6378" t="s">
        <v>10947</v>
      </c>
      <c r="C6378">
        <v>25119786</v>
      </c>
      <c r="F6378" s="16">
        <v>22102</v>
      </c>
      <c r="G6378" t="s">
        <v>15218</v>
      </c>
      <c r="H6378" t="s">
        <v>159</v>
      </c>
      <c r="I6378" t="s">
        <v>3553</v>
      </c>
      <c r="J6378" t="s">
        <v>8481</v>
      </c>
      <c r="K6378" t="s">
        <v>916</v>
      </c>
      <c r="L6378" t="s">
        <v>159</v>
      </c>
      <c r="M6378" t="s">
        <v>159</v>
      </c>
      <c r="O6378" t="s">
        <v>15219</v>
      </c>
      <c r="P6378" t="s">
        <v>10955</v>
      </c>
      <c r="Q6378" t="s">
        <v>741</v>
      </c>
      <c r="AG6378" t="s">
        <v>769</v>
      </c>
      <c r="AH6378" t="e">
        <f>VLOOKUP(C6378,'CREAR HV'!A:A,1,0)</f>
        <v>#N/A</v>
      </c>
    </row>
    <row r="6379" spans="1:34" x14ac:dyDescent="0.3">
      <c r="A6379" t="s">
        <v>159</v>
      </c>
      <c r="B6379" t="s">
        <v>10947</v>
      </c>
      <c r="C6379">
        <v>25119786</v>
      </c>
      <c r="F6379" s="16">
        <v>22102</v>
      </c>
      <c r="G6379" t="s">
        <v>15218</v>
      </c>
      <c r="H6379" t="s">
        <v>159</v>
      </c>
      <c r="I6379" t="s">
        <v>3553</v>
      </c>
      <c r="J6379" t="s">
        <v>8481</v>
      </c>
      <c r="K6379" t="s">
        <v>916</v>
      </c>
      <c r="L6379" t="s">
        <v>159</v>
      </c>
      <c r="M6379" t="s">
        <v>159</v>
      </c>
      <c r="O6379" t="s">
        <v>15219</v>
      </c>
      <c r="P6379" t="s">
        <v>10955</v>
      </c>
      <c r="Q6379" t="s">
        <v>741</v>
      </c>
      <c r="AG6379" t="s">
        <v>769</v>
      </c>
      <c r="AH6379" t="e">
        <f>VLOOKUP(C6379,'CREAR HV'!A:A,1,0)</f>
        <v>#N/A</v>
      </c>
    </row>
    <row r="6380" spans="1:34" x14ac:dyDescent="0.3">
      <c r="A6380" t="s">
        <v>159</v>
      </c>
      <c r="B6380" t="s">
        <v>10947</v>
      </c>
      <c r="C6380">
        <v>3558844</v>
      </c>
      <c r="F6380" s="16">
        <v>20943</v>
      </c>
      <c r="G6380" t="s">
        <v>6483</v>
      </c>
      <c r="H6380" t="s">
        <v>159</v>
      </c>
      <c r="I6380" t="s">
        <v>1596</v>
      </c>
      <c r="J6380" t="s">
        <v>309</v>
      </c>
      <c r="K6380" t="s">
        <v>398</v>
      </c>
      <c r="L6380" t="s">
        <v>159</v>
      </c>
      <c r="M6380" t="s">
        <v>159</v>
      </c>
      <c r="O6380" t="s">
        <v>15220</v>
      </c>
      <c r="P6380" t="s">
        <v>10950</v>
      </c>
      <c r="Q6380" t="s">
        <v>1038</v>
      </c>
      <c r="AG6380" t="s">
        <v>743</v>
      </c>
      <c r="AH6380" t="e">
        <f>VLOOKUP(C6380,'CREAR HV'!A:A,1,0)</f>
        <v>#N/A</v>
      </c>
    </row>
    <row r="6381" spans="1:34" x14ac:dyDescent="0.3">
      <c r="A6381" t="s">
        <v>159</v>
      </c>
      <c r="B6381" t="s">
        <v>10947</v>
      </c>
      <c r="C6381">
        <v>39695392</v>
      </c>
      <c r="F6381" s="16">
        <v>23939</v>
      </c>
      <c r="G6381" t="s">
        <v>44</v>
      </c>
      <c r="H6381" t="s">
        <v>159</v>
      </c>
      <c r="I6381" t="s">
        <v>15221</v>
      </c>
      <c r="J6381" t="s">
        <v>325</v>
      </c>
      <c r="K6381" t="s">
        <v>901</v>
      </c>
      <c r="L6381" t="s">
        <v>159</v>
      </c>
      <c r="M6381" t="s">
        <v>159</v>
      </c>
      <c r="O6381" t="s">
        <v>15222</v>
      </c>
      <c r="P6381" t="s">
        <v>10955</v>
      </c>
      <c r="Q6381" t="s">
        <v>741</v>
      </c>
      <c r="AG6381" t="s">
        <v>743</v>
      </c>
      <c r="AH6381" t="e">
        <f>VLOOKUP(C6381,'CREAR HV'!A:A,1,0)</f>
        <v>#N/A</v>
      </c>
    </row>
    <row r="6382" spans="1:34" x14ac:dyDescent="0.3">
      <c r="A6382" t="s">
        <v>159</v>
      </c>
      <c r="B6382" t="s">
        <v>10947</v>
      </c>
      <c r="C6382">
        <v>19156929</v>
      </c>
      <c r="F6382" s="16">
        <v>18973</v>
      </c>
      <c r="G6382" t="s">
        <v>2077</v>
      </c>
      <c r="H6382" t="s">
        <v>159</v>
      </c>
      <c r="I6382" t="s">
        <v>155</v>
      </c>
      <c r="J6382" t="s">
        <v>8489</v>
      </c>
      <c r="K6382" t="s">
        <v>8489</v>
      </c>
      <c r="L6382" t="s">
        <v>159</v>
      </c>
      <c r="M6382" t="s">
        <v>159</v>
      </c>
      <c r="O6382" t="s">
        <v>15223</v>
      </c>
      <c r="P6382" t="s">
        <v>10950</v>
      </c>
      <c r="Q6382" t="s">
        <v>741</v>
      </c>
      <c r="AG6382" t="s">
        <v>769</v>
      </c>
      <c r="AH6382" t="e">
        <f>VLOOKUP(C6382,'CREAR HV'!A:A,1,0)</f>
        <v>#N/A</v>
      </c>
    </row>
    <row r="6383" spans="1:34" x14ac:dyDescent="0.3">
      <c r="A6383" t="s">
        <v>159</v>
      </c>
      <c r="B6383" t="s">
        <v>10947</v>
      </c>
      <c r="C6383">
        <v>7310652</v>
      </c>
      <c r="F6383" s="16">
        <v>26167</v>
      </c>
      <c r="G6383" t="s">
        <v>887</v>
      </c>
      <c r="H6383" t="s">
        <v>159</v>
      </c>
      <c r="I6383" t="s">
        <v>15224</v>
      </c>
      <c r="J6383" t="s">
        <v>249</v>
      </c>
      <c r="K6383" t="s">
        <v>316</v>
      </c>
      <c r="L6383" t="s">
        <v>159</v>
      </c>
      <c r="M6383" t="s">
        <v>159</v>
      </c>
      <c r="O6383" t="s">
        <v>15225</v>
      </c>
      <c r="P6383" t="s">
        <v>10950</v>
      </c>
      <c r="Q6383" t="s">
        <v>741</v>
      </c>
      <c r="AG6383" t="s">
        <v>769</v>
      </c>
      <c r="AH6383" t="e">
        <f>VLOOKUP(C6383,'CREAR HV'!A:A,1,0)</f>
        <v>#N/A</v>
      </c>
    </row>
    <row r="6384" spans="1:34" x14ac:dyDescent="0.3">
      <c r="A6384" t="s">
        <v>159</v>
      </c>
      <c r="B6384" t="s">
        <v>10947</v>
      </c>
      <c r="C6384">
        <v>7310652</v>
      </c>
      <c r="F6384" s="16">
        <v>26167</v>
      </c>
      <c r="G6384" t="s">
        <v>887</v>
      </c>
      <c r="H6384" t="s">
        <v>159</v>
      </c>
      <c r="I6384" t="s">
        <v>15224</v>
      </c>
      <c r="J6384" t="s">
        <v>249</v>
      </c>
      <c r="K6384" t="s">
        <v>316</v>
      </c>
      <c r="L6384" t="s">
        <v>159</v>
      </c>
      <c r="M6384" t="s">
        <v>159</v>
      </c>
      <c r="O6384" t="s">
        <v>15225</v>
      </c>
      <c r="P6384" t="s">
        <v>10950</v>
      </c>
      <c r="Q6384" t="s">
        <v>741</v>
      </c>
      <c r="AG6384" t="s">
        <v>769</v>
      </c>
      <c r="AH6384" t="e">
        <f>VLOOKUP(C6384,'CREAR HV'!A:A,1,0)</f>
        <v>#N/A</v>
      </c>
    </row>
    <row r="6385" spans="1:34" x14ac:dyDescent="0.3">
      <c r="A6385" t="s">
        <v>159</v>
      </c>
      <c r="B6385" t="s">
        <v>10947</v>
      </c>
      <c r="C6385">
        <v>7310652</v>
      </c>
      <c r="F6385" s="16">
        <v>26167</v>
      </c>
      <c r="G6385" t="s">
        <v>887</v>
      </c>
      <c r="H6385" t="s">
        <v>159</v>
      </c>
      <c r="I6385" t="s">
        <v>15224</v>
      </c>
      <c r="J6385" t="s">
        <v>249</v>
      </c>
      <c r="K6385" t="s">
        <v>316</v>
      </c>
      <c r="L6385" t="s">
        <v>159</v>
      </c>
      <c r="M6385" t="s">
        <v>159</v>
      </c>
      <c r="O6385" t="s">
        <v>15225</v>
      </c>
      <c r="P6385" t="s">
        <v>10950</v>
      </c>
      <c r="Q6385" t="s">
        <v>741</v>
      </c>
      <c r="AG6385" t="s">
        <v>743</v>
      </c>
      <c r="AH6385" t="e">
        <f>VLOOKUP(C6385,'CREAR HV'!A:A,1,0)</f>
        <v>#N/A</v>
      </c>
    </row>
    <row r="6386" spans="1:34" x14ac:dyDescent="0.3">
      <c r="A6386" t="s">
        <v>159</v>
      </c>
      <c r="B6386" t="s">
        <v>10947</v>
      </c>
      <c r="C6386">
        <v>76307353</v>
      </c>
      <c r="F6386" s="16">
        <v>25023</v>
      </c>
      <c r="G6386" t="s">
        <v>44</v>
      </c>
      <c r="H6386" t="s">
        <v>159</v>
      </c>
      <c r="I6386" t="s">
        <v>15226</v>
      </c>
      <c r="J6386" t="s">
        <v>3428</v>
      </c>
      <c r="K6386" t="s">
        <v>585</v>
      </c>
      <c r="L6386" t="s">
        <v>159</v>
      </c>
      <c r="M6386" t="s">
        <v>159</v>
      </c>
      <c r="O6386" t="s">
        <v>15227</v>
      </c>
      <c r="P6386" t="s">
        <v>10950</v>
      </c>
      <c r="Q6386" t="s">
        <v>1038</v>
      </c>
      <c r="AG6386" t="s">
        <v>743</v>
      </c>
      <c r="AH6386" t="e">
        <f>VLOOKUP(C6386,'CREAR HV'!A:A,1,0)</f>
        <v>#N/A</v>
      </c>
    </row>
    <row r="6387" spans="1:34" x14ac:dyDescent="0.3">
      <c r="A6387" t="s">
        <v>159</v>
      </c>
      <c r="B6387" t="s">
        <v>10947</v>
      </c>
      <c r="C6387">
        <v>19366079</v>
      </c>
      <c r="F6387" s="16">
        <v>21678</v>
      </c>
      <c r="G6387" t="s">
        <v>44</v>
      </c>
      <c r="H6387" t="s">
        <v>159</v>
      </c>
      <c r="I6387" t="s">
        <v>1361</v>
      </c>
      <c r="J6387" t="s">
        <v>2551</v>
      </c>
      <c r="K6387" t="s">
        <v>889</v>
      </c>
      <c r="L6387" t="s">
        <v>159</v>
      </c>
      <c r="M6387" t="s">
        <v>159</v>
      </c>
      <c r="O6387" t="s">
        <v>15228</v>
      </c>
      <c r="P6387" t="s">
        <v>10950</v>
      </c>
      <c r="Q6387" t="s">
        <v>741</v>
      </c>
      <c r="AG6387" t="s">
        <v>743</v>
      </c>
      <c r="AH6387" t="e">
        <f>VLOOKUP(C6387,'CREAR HV'!A:A,1,0)</f>
        <v>#N/A</v>
      </c>
    </row>
    <row r="6388" spans="1:34" x14ac:dyDescent="0.3">
      <c r="A6388" t="s">
        <v>159</v>
      </c>
      <c r="B6388" t="s">
        <v>10947</v>
      </c>
      <c r="C6388">
        <v>12999597</v>
      </c>
      <c r="F6388" s="16">
        <v>25882</v>
      </c>
      <c r="G6388" t="s">
        <v>9062</v>
      </c>
      <c r="H6388" t="s">
        <v>159</v>
      </c>
      <c r="I6388" t="s">
        <v>1471</v>
      </c>
      <c r="J6388" t="s">
        <v>222</v>
      </c>
      <c r="K6388" t="s">
        <v>1519</v>
      </c>
      <c r="L6388" t="s">
        <v>159</v>
      </c>
      <c r="M6388" t="s">
        <v>159</v>
      </c>
      <c r="O6388" t="s">
        <v>15229</v>
      </c>
      <c r="P6388" t="s">
        <v>10950</v>
      </c>
      <c r="Q6388" t="s">
        <v>1038</v>
      </c>
      <c r="AG6388" t="s">
        <v>769</v>
      </c>
      <c r="AH6388" t="e">
        <f>VLOOKUP(C6388,'CREAR HV'!A:A,1,0)</f>
        <v>#N/A</v>
      </c>
    </row>
    <row r="6389" spans="1:34" x14ac:dyDescent="0.3">
      <c r="A6389" t="s">
        <v>159</v>
      </c>
      <c r="B6389" t="s">
        <v>10947</v>
      </c>
      <c r="C6389">
        <v>6819188</v>
      </c>
      <c r="F6389" s="16">
        <v>20342</v>
      </c>
      <c r="G6389" t="s">
        <v>9930</v>
      </c>
      <c r="H6389" t="s">
        <v>159</v>
      </c>
      <c r="I6389" t="s">
        <v>15230</v>
      </c>
      <c r="J6389" t="s">
        <v>215</v>
      </c>
      <c r="K6389" t="s">
        <v>3834</v>
      </c>
      <c r="L6389" t="s">
        <v>159</v>
      </c>
      <c r="M6389" t="s">
        <v>159</v>
      </c>
      <c r="O6389" t="s">
        <v>15231</v>
      </c>
      <c r="P6389" t="s">
        <v>10950</v>
      </c>
      <c r="Q6389" t="s">
        <v>1038</v>
      </c>
      <c r="AG6389" t="s">
        <v>769</v>
      </c>
      <c r="AH6389" t="e">
        <f>VLOOKUP(C6389,'CREAR HV'!A:A,1,0)</f>
        <v>#N/A</v>
      </c>
    </row>
    <row r="6390" spans="1:34" x14ac:dyDescent="0.3">
      <c r="A6390" t="s">
        <v>159</v>
      </c>
      <c r="B6390" t="s">
        <v>10947</v>
      </c>
      <c r="C6390">
        <v>6819188</v>
      </c>
      <c r="F6390" s="16">
        <v>20342</v>
      </c>
      <c r="G6390" t="s">
        <v>9930</v>
      </c>
      <c r="H6390" t="s">
        <v>159</v>
      </c>
      <c r="I6390" t="s">
        <v>15230</v>
      </c>
      <c r="J6390" t="s">
        <v>215</v>
      </c>
      <c r="K6390" t="s">
        <v>3834</v>
      </c>
      <c r="L6390" t="s">
        <v>159</v>
      </c>
      <c r="M6390" t="s">
        <v>159</v>
      </c>
      <c r="O6390" t="s">
        <v>15231</v>
      </c>
      <c r="P6390" t="s">
        <v>10950</v>
      </c>
      <c r="Q6390" t="s">
        <v>1038</v>
      </c>
      <c r="AG6390" t="s">
        <v>769</v>
      </c>
      <c r="AH6390" t="e">
        <f>VLOOKUP(C6390,'CREAR HV'!A:A,1,0)</f>
        <v>#N/A</v>
      </c>
    </row>
    <row r="6391" spans="1:34" x14ac:dyDescent="0.3">
      <c r="A6391" t="s">
        <v>159</v>
      </c>
      <c r="B6391" t="s">
        <v>10947</v>
      </c>
      <c r="C6391">
        <v>6819188</v>
      </c>
      <c r="F6391" s="16">
        <v>20342</v>
      </c>
      <c r="G6391" t="s">
        <v>9930</v>
      </c>
      <c r="H6391" t="s">
        <v>159</v>
      </c>
      <c r="I6391" t="s">
        <v>15230</v>
      </c>
      <c r="J6391" t="s">
        <v>215</v>
      </c>
      <c r="K6391" t="s">
        <v>3834</v>
      </c>
      <c r="L6391" t="s">
        <v>159</v>
      </c>
      <c r="M6391" t="s">
        <v>159</v>
      </c>
      <c r="O6391" t="s">
        <v>15231</v>
      </c>
      <c r="P6391" t="s">
        <v>10950</v>
      </c>
      <c r="Q6391" t="s">
        <v>1038</v>
      </c>
      <c r="AG6391" t="s">
        <v>743</v>
      </c>
      <c r="AH6391" t="e">
        <f>VLOOKUP(C6391,'CREAR HV'!A:A,1,0)</f>
        <v>#N/A</v>
      </c>
    </row>
    <row r="6392" spans="1:34" x14ac:dyDescent="0.3">
      <c r="A6392" t="s">
        <v>159</v>
      </c>
      <c r="B6392" t="s">
        <v>10947</v>
      </c>
      <c r="C6392">
        <v>10095641</v>
      </c>
      <c r="F6392" s="16">
        <v>21126</v>
      </c>
      <c r="G6392" t="s">
        <v>750</v>
      </c>
      <c r="H6392" t="s">
        <v>159</v>
      </c>
      <c r="I6392" t="s">
        <v>1318</v>
      </c>
      <c r="J6392" t="s">
        <v>15232</v>
      </c>
      <c r="K6392" t="s">
        <v>590</v>
      </c>
      <c r="L6392" t="s">
        <v>159</v>
      </c>
      <c r="M6392" t="s">
        <v>159</v>
      </c>
      <c r="O6392" t="s">
        <v>15233</v>
      </c>
      <c r="P6392" t="s">
        <v>10950</v>
      </c>
      <c r="Q6392" t="s">
        <v>1038</v>
      </c>
      <c r="AG6392" t="s">
        <v>743</v>
      </c>
      <c r="AH6392" t="e">
        <f>VLOOKUP(C6392,'CREAR HV'!A:A,1,0)</f>
        <v>#N/A</v>
      </c>
    </row>
    <row r="6393" spans="1:34" x14ac:dyDescent="0.3">
      <c r="A6393" t="s">
        <v>159</v>
      </c>
      <c r="B6393" t="s">
        <v>10947</v>
      </c>
      <c r="C6393">
        <v>5710878</v>
      </c>
      <c r="F6393" s="16">
        <v>19860</v>
      </c>
      <c r="G6393" t="s">
        <v>3204</v>
      </c>
      <c r="H6393" t="s">
        <v>159</v>
      </c>
      <c r="I6393" t="s">
        <v>15234</v>
      </c>
      <c r="J6393" t="s">
        <v>452</v>
      </c>
      <c r="K6393" t="s">
        <v>2419</v>
      </c>
      <c r="L6393" t="s">
        <v>159</v>
      </c>
      <c r="M6393" t="s">
        <v>159</v>
      </c>
      <c r="O6393" t="s">
        <v>15235</v>
      </c>
      <c r="P6393" t="s">
        <v>10950</v>
      </c>
      <c r="Q6393" t="s">
        <v>1038</v>
      </c>
      <c r="AG6393" t="s">
        <v>769</v>
      </c>
      <c r="AH6393" t="e">
        <f>VLOOKUP(C6393,'CREAR HV'!A:A,1,0)</f>
        <v>#N/A</v>
      </c>
    </row>
    <row r="6394" spans="1:34" x14ac:dyDescent="0.3">
      <c r="A6394" t="s">
        <v>159</v>
      </c>
      <c r="B6394" t="s">
        <v>10947</v>
      </c>
      <c r="C6394">
        <v>43444389</v>
      </c>
      <c r="F6394" s="16">
        <v>26086</v>
      </c>
      <c r="G6394" t="s">
        <v>4852</v>
      </c>
      <c r="H6394" t="s">
        <v>159</v>
      </c>
      <c r="I6394" t="s">
        <v>12614</v>
      </c>
      <c r="J6394" t="s">
        <v>756</v>
      </c>
      <c r="K6394" t="s">
        <v>367</v>
      </c>
      <c r="L6394" t="s">
        <v>159</v>
      </c>
      <c r="M6394" t="s">
        <v>159</v>
      </c>
      <c r="O6394" t="s">
        <v>15236</v>
      </c>
      <c r="P6394" t="s">
        <v>10955</v>
      </c>
      <c r="Q6394" t="s">
        <v>741</v>
      </c>
      <c r="AG6394" t="s">
        <v>769</v>
      </c>
      <c r="AH6394" t="e">
        <f>VLOOKUP(C6394,'CREAR HV'!A:A,1,0)</f>
        <v>#N/A</v>
      </c>
    </row>
    <row r="6395" spans="1:34" x14ac:dyDescent="0.3">
      <c r="A6395" t="s">
        <v>159</v>
      </c>
      <c r="B6395" t="s">
        <v>10947</v>
      </c>
      <c r="C6395">
        <v>91217821</v>
      </c>
      <c r="F6395" s="16">
        <v>22656</v>
      </c>
      <c r="G6395" t="s">
        <v>15237</v>
      </c>
      <c r="H6395" t="s">
        <v>159</v>
      </c>
      <c r="I6395" t="s">
        <v>11855</v>
      </c>
      <c r="J6395" t="s">
        <v>215</v>
      </c>
      <c r="K6395" t="s">
        <v>1846</v>
      </c>
      <c r="L6395" t="s">
        <v>159</v>
      </c>
      <c r="M6395" t="s">
        <v>159</v>
      </c>
      <c r="O6395" t="s">
        <v>15238</v>
      </c>
      <c r="P6395" t="s">
        <v>10950</v>
      </c>
      <c r="Q6395" t="s">
        <v>849</v>
      </c>
      <c r="AG6395" t="s">
        <v>769</v>
      </c>
      <c r="AH6395" t="e">
        <f>VLOOKUP(C6395,'CREAR HV'!A:A,1,0)</f>
        <v>#N/A</v>
      </c>
    </row>
    <row r="6396" spans="1:34" x14ac:dyDescent="0.3">
      <c r="A6396" t="s">
        <v>159</v>
      </c>
      <c r="B6396" t="s">
        <v>10947</v>
      </c>
      <c r="C6396">
        <v>91217821</v>
      </c>
      <c r="F6396" s="16">
        <v>22656</v>
      </c>
      <c r="G6396" t="s">
        <v>15237</v>
      </c>
      <c r="H6396" t="s">
        <v>159</v>
      </c>
      <c r="I6396" t="s">
        <v>11855</v>
      </c>
      <c r="J6396" t="s">
        <v>215</v>
      </c>
      <c r="K6396" t="s">
        <v>1846</v>
      </c>
      <c r="L6396" t="s">
        <v>159</v>
      </c>
      <c r="M6396" t="s">
        <v>159</v>
      </c>
      <c r="O6396" t="s">
        <v>15238</v>
      </c>
      <c r="P6396" t="s">
        <v>10950</v>
      </c>
      <c r="Q6396" t="s">
        <v>849</v>
      </c>
      <c r="AG6396" t="s">
        <v>743</v>
      </c>
      <c r="AH6396" t="e">
        <f>VLOOKUP(C6396,'CREAR HV'!A:A,1,0)</f>
        <v>#N/A</v>
      </c>
    </row>
    <row r="6397" spans="1:34" x14ac:dyDescent="0.3">
      <c r="A6397" t="s">
        <v>159</v>
      </c>
      <c r="B6397" t="s">
        <v>10947</v>
      </c>
      <c r="C6397">
        <v>41705905</v>
      </c>
      <c r="F6397" s="16">
        <v>21125</v>
      </c>
      <c r="G6397" t="s">
        <v>3829</v>
      </c>
      <c r="H6397" t="s">
        <v>159</v>
      </c>
      <c r="I6397" t="s">
        <v>15239</v>
      </c>
      <c r="J6397" t="s">
        <v>2425</v>
      </c>
      <c r="K6397" t="s">
        <v>176</v>
      </c>
      <c r="L6397" t="s">
        <v>159</v>
      </c>
      <c r="M6397" t="s">
        <v>159</v>
      </c>
      <c r="O6397" t="s">
        <v>15240</v>
      </c>
      <c r="P6397" t="s">
        <v>10955</v>
      </c>
      <c r="Q6397" t="s">
        <v>741</v>
      </c>
      <c r="AG6397" t="s">
        <v>769</v>
      </c>
      <c r="AH6397" t="e">
        <f>VLOOKUP(C6397,'CREAR HV'!A:A,1,0)</f>
        <v>#N/A</v>
      </c>
    </row>
    <row r="6398" spans="1:34" x14ac:dyDescent="0.3">
      <c r="A6398" t="s">
        <v>159</v>
      </c>
      <c r="B6398" t="s">
        <v>10947</v>
      </c>
      <c r="C6398">
        <v>77029015</v>
      </c>
      <c r="F6398" s="16">
        <v>25353</v>
      </c>
      <c r="G6398" t="s">
        <v>47</v>
      </c>
      <c r="H6398" t="s">
        <v>159</v>
      </c>
      <c r="I6398" t="s">
        <v>15241</v>
      </c>
      <c r="J6398" t="s">
        <v>167</v>
      </c>
      <c r="K6398" t="s">
        <v>614</v>
      </c>
      <c r="L6398" t="s">
        <v>159</v>
      </c>
      <c r="M6398" t="s">
        <v>159</v>
      </c>
      <c r="O6398" t="s">
        <v>15242</v>
      </c>
      <c r="P6398" t="s">
        <v>10950</v>
      </c>
      <c r="Q6398" t="s">
        <v>1038</v>
      </c>
      <c r="AG6398" t="s">
        <v>769</v>
      </c>
      <c r="AH6398" t="e">
        <f>VLOOKUP(C6398,'CREAR HV'!A:A,1,0)</f>
        <v>#N/A</v>
      </c>
    </row>
    <row r="6399" spans="1:34" x14ac:dyDescent="0.3">
      <c r="A6399" t="s">
        <v>159</v>
      </c>
      <c r="B6399" t="s">
        <v>10947</v>
      </c>
      <c r="C6399">
        <v>12107025</v>
      </c>
      <c r="F6399" s="16">
        <v>19771</v>
      </c>
      <c r="G6399" t="s">
        <v>44</v>
      </c>
      <c r="H6399" t="s">
        <v>159</v>
      </c>
      <c r="I6399" t="s">
        <v>224</v>
      </c>
      <c r="J6399" t="s">
        <v>228</v>
      </c>
      <c r="K6399" t="s">
        <v>274</v>
      </c>
      <c r="L6399" t="s">
        <v>159</v>
      </c>
      <c r="M6399" t="s">
        <v>159</v>
      </c>
      <c r="O6399" t="s">
        <v>15243</v>
      </c>
      <c r="P6399" t="s">
        <v>10950</v>
      </c>
      <c r="Q6399" t="s">
        <v>1038</v>
      </c>
      <c r="AG6399" t="s">
        <v>743</v>
      </c>
      <c r="AH6399" t="e">
        <f>VLOOKUP(C6399,'CREAR HV'!A:A,1,0)</f>
        <v>#N/A</v>
      </c>
    </row>
    <row r="6400" spans="1:34" x14ac:dyDescent="0.3">
      <c r="A6400" t="s">
        <v>159</v>
      </c>
      <c r="B6400" t="s">
        <v>10947</v>
      </c>
      <c r="C6400">
        <v>6809134</v>
      </c>
      <c r="F6400" s="16">
        <v>27236</v>
      </c>
      <c r="G6400" t="s">
        <v>9930</v>
      </c>
      <c r="H6400" t="s">
        <v>159</v>
      </c>
      <c r="I6400" t="s">
        <v>15244</v>
      </c>
      <c r="J6400" t="s">
        <v>1288</v>
      </c>
      <c r="K6400" t="s">
        <v>276</v>
      </c>
      <c r="L6400" t="s">
        <v>159</v>
      </c>
      <c r="M6400" t="s">
        <v>159</v>
      </c>
      <c r="O6400" t="s">
        <v>15245</v>
      </c>
      <c r="P6400" t="s">
        <v>10950</v>
      </c>
      <c r="Q6400" t="s">
        <v>1038</v>
      </c>
      <c r="AG6400" t="s">
        <v>769</v>
      </c>
      <c r="AH6400" t="e">
        <f>VLOOKUP(C6400,'CREAR HV'!A:A,1,0)</f>
        <v>#N/A</v>
      </c>
    </row>
    <row r="6401" spans="1:34" x14ac:dyDescent="0.3">
      <c r="A6401" t="s">
        <v>159</v>
      </c>
      <c r="B6401" t="s">
        <v>10947</v>
      </c>
      <c r="C6401">
        <v>12795809</v>
      </c>
      <c r="F6401" s="16">
        <v>22821</v>
      </c>
      <c r="G6401" t="s">
        <v>6111</v>
      </c>
      <c r="H6401" t="s">
        <v>159</v>
      </c>
      <c r="I6401" t="s">
        <v>10138</v>
      </c>
      <c r="J6401" t="s">
        <v>2074</v>
      </c>
      <c r="K6401" t="s">
        <v>10038</v>
      </c>
      <c r="L6401" t="s">
        <v>159</v>
      </c>
      <c r="M6401" t="s">
        <v>159</v>
      </c>
      <c r="O6401" t="s">
        <v>15246</v>
      </c>
      <c r="P6401" t="s">
        <v>10955</v>
      </c>
      <c r="Q6401" t="s">
        <v>1038</v>
      </c>
      <c r="AG6401" t="s">
        <v>769</v>
      </c>
      <c r="AH6401" t="e">
        <f>VLOOKUP(C6401,'CREAR HV'!A:A,1,0)</f>
        <v>#N/A</v>
      </c>
    </row>
    <row r="6402" spans="1:34" x14ac:dyDescent="0.3">
      <c r="A6402" t="s">
        <v>159</v>
      </c>
      <c r="B6402" t="s">
        <v>10947</v>
      </c>
      <c r="C6402">
        <v>12795809</v>
      </c>
      <c r="F6402" s="16">
        <v>22821</v>
      </c>
      <c r="G6402" t="s">
        <v>6111</v>
      </c>
      <c r="H6402" t="s">
        <v>159</v>
      </c>
      <c r="I6402" t="s">
        <v>10138</v>
      </c>
      <c r="J6402" t="s">
        <v>2074</v>
      </c>
      <c r="K6402" t="s">
        <v>10038</v>
      </c>
      <c r="L6402" t="s">
        <v>159</v>
      </c>
      <c r="M6402" t="s">
        <v>159</v>
      </c>
      <c r="O6402" t="s">
        <v>15246</v>
      </c>
      <c r="P6402" t="s">
        <v>10955</v>
      </c>
      <c r="Q6402" t="s">
        <v>1038</v>
      </c>
      <c r="AG6402" t="s">
        <v>743</v>
      </c>
      <c r="AH6402" t="e">
        <f>VLOOKUP(C6402,'CREAR HV'!A:A,1,0)</f>
        <v>#N/A</v>
      </c>
    </row>
    <row r="6403" spans="1:34" x14ac:dyDescent="0.3">
      <c r="A6403" t="s">
        <v>159</v>
      </c>
      <c r="B6403" t="s">
        <v>10947</v>
      </c>
      <c r="C6403">
        <v>41529714</v>
      </c>
      <c r="F6403" s="16">
        <v>18795</v>
      </c>
      <c r="G6403" t="s">
        <v>2565</v>
      </c>
      <c r="H6403" t="s">
        <v>159</v>
      </c>
      <c r="I6403" t="s">
        <v>12614</v>
      </c>
      <c r="J6403" t="s">
        <v>4020</v>
      </c>
      <c r="K6403" t="s">
        <v>678</v>
      </c>
      <c r="L6403" t="s">
        <v>159</v>
      </c>
      <c r="M6403" t="s">
        <v>159</v>
      </c>
      <c r="O6403" t="s">
        <v>15247</v>
      </c>
      <c r="P6403" t="s">
        <v>10955</v>
      </c>
      <c r="Q6403" t="s">
        <v>741</v>
      </c>
      <c r="AG6403" t="s">
        <v>769</v>
      </c>
      <c r="AH6403" t="e">
        <f>VLOOKUP(C6403,'CREAR HV'!A:A,1,0)</f>
        <v>#N/A</v>
      </c>
    </row>
    <row r="6404" spans="1:34" x14ac:dyDescent="0.3">
      <c r="A6404" t="s">
        <v>159</v>
      </c>
      <c r="B6404" t="s">
        <v>10947</v>
      </c>
      <c r="C6404">
        <v>77142918</v>
      </c>
      <c r="F6404" s="16">
        <v>24382</v>
      </c>
      <c r="G6404" t="s">
        <v>5234</v>
      </c>
      <c r="H6404" t="s">
        <v>159</v>
      </c>
      <c r="I6404" t="s">
        <v>15248</v>
      </c>
      <c r="J6404" t="s">
        <v>5254</v>
      </c>
      <c r="K6404" t="s">
        <v>5254</v>
      </c>
      <c r="L6404" t="s">
        <v>159</v>
      </c>
      <c r="M6404" t="s">
        <v>159</v>
      </c>
      <c r="O6404" t="s">
        <v>15249</v>
      </c>
      <c r="P6404" t="s">
        <v>10950</v>
      </c>
      <c r="Q6404" t="s">
        <v>1038</v>
      </c>
      <c r="AG6404" t="s">
        <v>743</v>
      </c>
      <c r="AH6404" t="e">
        <f>VLOOKUP(C6404,'CREAR HV'!A:A,1,0)</f>
        <v>#N/A</v>
      </c>
    </row>
    <row r="6405" spans="1:34" x14ac:dyDescent="0.3">
      <c r="A6405" t="s">
        <v>159</v>
      </c>
      <c r="B6405" t="s">
        <v>10947</v>
      </c>
      <c r="C6405">
        <v>25270664</v>
      </c>
      <c r="F6405" s="16">
        <v>18358</v>
      </c>
      <c r="G6405" t="s">
        <v>6885</v>
      </c>
      <c r="H6405" t="s">
        <v>159</v>
      </c>
      <c r="I6405" t="s">
        <v>15250</v>
      </c>
      <c r="J6405" t="s">
        <v>282</v>
      </c>
      <c r="K6405" t="s">
        <v>7445</v>
      </c>
      <c r="L6405" t="s">
        <v>159</v>
      </c>
      <c r="M6405" t="s">
        <v>159</v>
      </c>
      <c r="O6405" t="s">
        <v>15251</v>
      </c>
      <c r="P6405" t="s">
        <v>10955</v>
      </c>
      <c r="Q6405" t="s">
        <v>741</v>
      </c>
      <c r="AG6405" t="s">
        <v>769</v>
      </c>
      <c r="AH6405" t="e">
        <f>VLOOKUP(C6405,'CREAR HV'!A:A,1,0)</f>
        <v>#N/A</v>
      </c>
    </row>
    <row r="6406" spans="1:34" x14ac:dyDescent="0.3">
      <c r="A6406" t="s">
        <v>159</v>
      </c>
      <c r="B6406" t="s">
        <v>10947</v>
      </c>
      <c r="C6406">
        <v>79313588</v>
      </c>
      <c r="F6406" s="16">
        <v>22844</v>
      </c>
      <c r="G6406" t="s">
        <v>15252</v>
      </c>
      <c r="H6406" t="s">
        <v>159</v>
      </c>
      <c r="I6406" t="s">
        <v>15253</v>
      </c>
      <c r="J6406" t="s">
        <v>226</v>
      </c>
      <c r="K6406" t="s">
        <v>7521</v>
      </c>
      <c r="L6406" t="s">
        <v>159</v>
      </c>
      <c r="M6406" t="s">
        <v>159</v>
      </c>
      <c r="O6406" t="s">
        <v>15254</v>
      </c>
      <c r="P6406" t="s">
        <v>10950</v>
      </c>
      <c r="Q6406" t="s">
        <v>741</v>
      </c>
      <c r="AG6406" t="s">
        <v>743</v>
      </c>
      <c r="AH6406" t="e">
        <f>VLOOKUP(C6406,'CREAR HV'!A:A,1,0)</f>
        <v>#N/A</v>
      </c>
    </row>
    <row r="6407" spans="1:34" x14ac:dyDescent="0.3">
      <c r="A6407" t="s">
        <v>159</v>
      </c>
      <c r="B6407" t="s">
        <v>10947</v>
      </c>
      <c r="C6407">
        <v>3158611</v>
      </c>
      <c r="F6407" s="16">
        <v>24540</v>
      </c>
      <c r="G6407" t="s">
        <v>10916</v>
      </c>
      <c r="H6407" t="s">
        <v>159</v>
      </c>
      <c r="I6407" t="s">
        <v>7408</v>
      </c>
      <c r="J6407" t="s">
        <v>2818</v>
      </c>
      <c r="K6407" t="s">
        <v>215</v>
      </c>
      <c r="L6407" t="s">
        <v>159</v>
      </c>
      <c r="M6407" t="s">
        <v>159</v>
      </c>
      <c r="O6407" t="s">
        <v>15255</v>
      </c>
      <c r="P6407" t="s">
        <v>10950</v>
      </c>
      <c r="Q6407" t="s">
        <v>741</v>
      </c>
      <c r="AG6407" t="s">
        <v>743</v>
      </c>
      <c r="AH6407" t="e">
        <f>VLOOKUP(C6407,'CREAR HV'!A:A,1,0)</f>
        <v>#N/A</v>
      </c>
    </row>
    <row r="6408" spans="1:34" x14ac:dyDescent="0.3">
      <c r="A6408" t="s">
        <v>159</v>
      </c>
      <c r="B6408" t="s">
        <v>10947</v>
      </c>
      <c r="C6408">
        <v>35464668</v>
      </c>
      <c r="F6408" s="16">
        <v>20590</v>
      </c>
      <c r="G6408" t="s">
        <v>12822</v>
      </c>
      <c r="H6408" t="s">
        <v>159</v>
      </c>
      <c r="I6408" t="s">
        <v>11243</v>
      </c>
      <c r="J6408" t="s">
        <v>515</v>
      </c>
      <c r="K6408" t="s">
        <v>515</v>
      </c>
      <c r="L6408" t="s">
        <v>159</v>
      </c>
      <c r="M6408" t="s">
        <v>159</v>
      </c>
      <c r="O6408" t="s">
        <v>15256</v>
      </c>
      <c r="P6408" t="s">
        <v>10955</v>
      </c>
      <c r="Q6408" t="s">
        <v>1038</v>
      </c>
      <c r="AG6408" t="s">
        <v>743</v>
      </c>
      <c r="AH6408" t="e">
        <f>VLOOKUP(C6408,'CREAR HV'!A:A,1,0)</f>
        <v>#N/A</v>
      </c>
    </row>
    <row r="6409" spans="1:34" x14ac:dyDescent="0.3">
      <c r="A6409" t="s">
        <v>159</v>
      </c>
      <c r="B6409" t="s">
        <v>10947</v>
      </c>
      <c r="C6409">
        <v>4908015</v>
      </c>
      <c r="F6409" s="16">
        <v>20217</v>
      </c>
      <c r="G6409" t="s">
        <v>15257</v>
      </c>
      <c r="H6409" t="s">
        <v>159</v>
      </c>
      <c r="I6409" t="s">
        <v>12623</v>
      </c>
      <c r="J6409" t="s">
        <v>3056</v>
      </c>
      <c r="K6409" t="s">
        <v>302</v>
      </c>
      <c r="L6409" t="s">
        <v>159</v>
      </c>
      <c r="M6409" t="s">
        <v>159</v>
      </c>
      <c r="O6409" t="s">
        <v>15258</v>
      </c>
      <c r="P6409" t="s">
        <v>10950</v>
      </c>
      <c r="Q6409" t="s">
        <v>741</v>
      </c>
      <c r="AG6409" t="s">
        <v>743</v>
      </c>
      <c r="AH6409" t="e">
        <f>VLOOKUP(C6409,'CREAR HV'!A:A,1,0)</f>
        <v>#N/A</v>
      </c>
    </row>
    <row r="6410" spans="1:34" x14ac:dyDescent="0.3">
      <c r="A6410" t="s">
        <v>159</v>
      </c>
      <c r="B6410" t="s">
        <v>10947</v>
      </c>
      <c r="C6410">
        <v>326466</v>
      </c>
      <c r="F6410" s="16">
        <v>14172</v>
      </c>
      <c r="G6410" t="s">
        <v>801</v>
      </c>
      <c r="H6410" t="s">
        <v>159</v>
      </c>
      <c r="I6410" t="s">
        <v>11207</v>
      </c>
      <c r="J6410" t="s">
        <v>15259</v>
      </c>
      <c r="K6410" t="s">
        <v>1891</v>
      </c>
      <c r="L6410" t="s">
        <v>159</v>
      </c>
      <c r="M6410" t="s">
        <v>159</v>
      </c>
      <c r="O6410" t="s">
        <v>15260</v>
      </c>
      <c r="P6410" t="s">
        <v>10950</v>
      </c>
      <c r="Q6410" t="s">
        <v>741</v>
      </c>
      <c r="AG6410" t="s">
        <v>769</v>
      </c>
      <c r="AH6410" t="e">
        <f>VLOOKUP(C6410,'CREAR HV'!A:A,1,0)</f>
        <v>#N/A</v>
      </c>
    </row>
    <row r="6411" spans="1:34" x14ac:dyDescent="0.3">
      <c r="A6411" t="s">
        <v>159</v>
      </c>
      <c r="B6411" t="s">
        <v>10947</v>
      </c>
      <c r="C6411">
        <v>34544228</v>
      </c>
      <c r="F6411" s="16">
        <v>23131</v>
      </c>
      <c r="G6411" t="s">
        <v>1127</v>
      </c>
      <c r="H6411" t="s">
        <v>159</v>
      </c>
      <c r="I6411" t="s">
        <v>15261</v>
      </c>
      <c r="J6411" t="s">
        <v>215</v>
      </c>
      <c r="K6411" t="s">
        <v>145</v>
      </c>
      <c r="L6411" t="s">
        <v>159</v>
      </c>
      <c r="M6411" t="s">
        <v>159</v>
      </c>
      <c r="O6411" t="s">
        <v>15262</v>
      </c>
      <c r="P6411" t="s">
        <v>10955</v>
      </c>
      <c r="Q6411" t="s">
        <v>741</v>
      </c>
      <c r="AG6411" t="s">
        <v>769</v>
      </c>
      <c r="AH6411" t="e">
        <f>VLOOKUP(C6411,'CREAR HV'!A:A,1,0)</f>
        <v>#N/A</v>
      </c>
    </row>
    <row r="6412" spans="1:34" x14ac:dyDescent="0.3">
      <c r="A6412" t="s">
        <v>159</v>
      </c>
      <c r="B6412" t="s">
        <v>10947</v>
      </c>
      <c r="C6412">
        <v>8744967</v>
      </c>
      <c r="F6412" s="16">
        <v>23629</v>
      </c>
      <c r="G6412" t="s">
        <v>7194</v>
      </c>
      <c r="H6412" t="s">
        <v>159</v>
      </c>
      <c r="I6412" t="s">
        <v>15106</v>
      </c>
      <c r="J6412" t="s">
        <v>4199</v>
      </c>
      <c r="K6412" t="s">
        <v>222</v>
      </c>
      <c r="L6412" t="s">
        <v>159</v>
      </c>
      <c r="M6412" t="s">
        <v>159</v>
      </c>
      <c r="O6412" t="s">
        <v>15263</v>
      </c>
      <c r="P6412" t="s">
        <v>10950</v>
      </c>
      <c r="Q6412" t="s">
        <v>1038</v>
      </c>
      <c r="AG6412" t="s">
        <v>769</v>
      </c>
      <c r="AH6412" t="e">
        <f>VLOOKUP(C6412,'CREAR HV'!A:A,1,0)</f>
        <v>#N/A</v>
      </c>
    </row>
    <row r="6413" spans="1:34" x14ac:dyDescent="0.3">
      <c r="A6413" t="s">
        <v>159</v>
      </c>
      <c r="B6413" t="s">
        <v>10947</v>
      </c>
      <c r="C6413">
        <v>17122996</v>
      </c>
      <c r="F6413" s="16">
        <v>18078</v>
      </c>
      <c r="G6413" t="s">
        <v>15264</v>
      </c>
      <c r="H6413" t="s">
        <v>159</v>
      </c>
      <c r="I6413" t="s">
        <v>15265</v>
      </c>
      <c r="J6413" t="s">
        <v>777</v>
      </c>
      <c r="K6413" t="s">
        <v>332</v>
      </c>
      <c r="L6413" t="s">
        <v>159</v>
      </c>
      <c r="M6413" t="s">
        <v>159</v>
      </c>
      <c r="O6413" t="s">
        <v>15266</v>
      </c>
      <c r="P6413" t="s">
        <v>10950</v>
      </c>
      <c r="Q6413" t="s">
        <v>1038</v>
      </c>
      <c r="AG6413" t="s">
        <v>743</v>
      </c>
      <c r="AH6413" t="e">
        <f>VLOOKUP(C6413,'CREAR HV'!A:A,1,0)</f>
        <v>#N/A</v>
      </c>
    </row>
    <row r="6414" spans="1:34" x14ac:dyDescent="0.3">
      <c r="A6414" t="s">
        <v>159</v>
      </c>
      <c r="B6414" t="s">
        <v>10947</v>
      </c>
      <c r="C6414">
        <v>16257477</v>
      </c>
      <c r="F6414" s="16">
        <v>20142</v>
      </c>
      <c r="G6414" t="s">
        <v>9593</v>
      </c>
      <c r="H6414" t="s">
        <v>159</v>
      </c>
      <c r="I6414" t="s">
        <v>11254</v>
      </c>
      <c r="J6414" t="s">
        <v>3031</v>
      </c>
      <c r="K6414" t="s">
        <v>1409</v>
      </c>
      <c r="L6414" t="s">
        <v>159</v>
      </c>
      <c r="M6414" t="s">
        <v>159</v>
      </c>
      <c r="O6414" t="s">
        <v>15267</v>
      </c>
      <c r="P6414" t="s">
        <v>10950</v>
      </c>
      <c r="Q6414" t="s">
        <v>1038</v>
      </c>
      <c r="AG6414" t="s">
        <v>769</v>
      </c>
      <c r="AH6414" t="e">
        <f>VLOOKUP(C6414,'CREAR HV'!A:A,1,0)</f>
        <v>#N/A</v>
      </c>
    </row>
    <row r="6415" spans="1:34" x14ac:dyDescent="0.3">
      <c r="A6415" t="s">
        <v>159</v>
      </c>
      <c r="B6415" t="s">
        <v>10947</v>
      </c>
      <c r="C6415">
        <v>52421578</v>
      </c>
      <c r="F6415" s="16">
        <v>28022</v>
      </c>
      <c r="G6415" t="s">
        <v>2800</v>
      </c>
      <c r="H6415" t="s">
        <v>159</v>
      </c>
      <c r="I6415" t="s">
        <v>15268</v>
      </c>
      <c r="J6415" t="s">
        <v>3172</v>
      </c>
      <c r="K6415" t="s">
        <v>226</v>
      </c>
      <c r="L6415" t="s">
        <v>159</v>
      </c>
      <c r="M6415" t="s">
        <v>159</v>
      </c>
      <c r="O6415" t="s">
        <v>15269</v>
      </c>
      <c r="P6415" t="s">
        <v>10955</v>
      </c>
      <c r="Q6415" t="s">
        <v>741</v>
      </c>
      <c r="AG6415" t="s">
        <v>769</v>
      </c>
      <c r="AH6415" t="e">
        <f>VLOOKUP(C6415,'CREAR HV'!A:A,1,0)</f>
        <v>#N/A</v>
      </c>
    </row>
    <row r="6416" spans="1:34" x14ac:dyDescent="0.3">
      <c r="A6416" t="s">
        <v>159</v>
      </c>
      <c r="B6416" t="s">
        <v>10947</v>
      </c>
      <c r="C6416">
        <v>18122443</v>
      </c>
      <c r="F6416" s="16">
        <v>20507</v>
      </c>
      <c r="G6416" t="s">
        <v>7707</v>
      </c>
      <c r="H6416" t="s">
        <v>159</v>
      </c>
      <c r="I6416" t="s">
        <v>15270</v>
      </c>
      <c r="J6416" t="s">
        <v>342</v>
      </c>
      <c r="K6416" t="s">
        <v>342</v>
      </c>
      <c r="L6416" t="s">
        <v>159</v>
      </c>
      <c r="M6416" t="s">
        <v>159</v>
      </c>
      <c r="O6416" t="s">
        <v>15271</v>
      </c>
      <c r="P6416" t="s">
        <v>10950</v>
      </c>
      <c r="Q6416" t="s">
        <v>741</v>
      </c>
      <c r="AG6416" t="s">
        <v>769</v>
      </c>
      <c r="AH6416" t="e">
        <f>VLOOKUP(C6416,'CREAR HV'!A:A,1,0)</f>
        <v>#N/A</v>
      </c>
    </row>
    <row r="6417" spans="1:34" x14ac:dyDescent="0.3">
      <c r="A6417" t="s">
        <v>159</v>
      </c>
      <c r="B6417" t="s">
        <v>10947</v>
      </c>
      <c r="C6417">
        <v>32645611</v>
      </c>
      <c r="F6417" s="16">
        <v>21879</v>
      </c>
      <c r="G6417" t="s">
        <v>3071</v>
      </c>
      <c r="H6417" t="s">
        <v>159</v>
      </c>
      <c r="I6417" t="s">
        <v>14813</v>
      </c>
      <c r="J6417" t="s">
        <v>596</v>
      </c>
      <c r="K6417" t="s">
        <v>15272</v>
      </c>
      <c r="L6417" t="s">
        <v>159</v>
      </c>
      <c r="M6417" t="s">
        <v>159</v>
      </c>
      <c r="O6417" t="s">
        <v>15273</v>
      </c>
      <c r="P6417" t="s">
        <v>10955</v>
      </c>
      <c r="Q6417" t="s">
        <v>741</v>
      </c>
      <c r="AG6417" t="s">
        <v>769</v>
      </c>
      <c r="AH6417" t="e">
        <f>VLOOKUP(C6417,'CREAR HV'!A:A,1,0)</f>
        <v>#N/A</v>
      </c>
    </row>
    <row r="6418" spans="1:34" x14ac:dyDescent="0.3">
      <c r="A6418" t="s">
        <v>159</v>
      </c>
      <c r="B6418" t="s">
        <v>10947</v>
      </c>
      <c r="C6418">
        <v>15487521</v>
      </c>
      <c r="F6418" s="16">
        <v>26880</v>
      </c>
      <c r="G6418" t="s">
        <v>4924</v>
      </c>
      <c r="H6418" t="s">
        <v>159</v>
      </c>
      <c r="I6418" t="s">
        <v>9955</v>
      </c>
      <c r="J6418" t="s">
        <v>2468</v>
      </c>
      <c r="K6418" t="s">
        <v>1263</v>
      </c>
      <c r="L6418" t="s">
        <v>159</v>
      </c>
      <c r="M6418" t="s">
        <v>159</v>
      </c>
      <c r="O6418" t="s">
        <v>15274</v>
      </c>
      <c r="P6418" t="s">
        <v>10950</v>
      </c>
      <c r="Q6418" t="s">
        <v>1038</v>
      </c>
      <c r="AG6418" t="s">
        <v>769</v>
      </c>
      <c r="AH6418" t="e">
        <f>VLOOKUP(C6418,'CREAR HV'!A:A,1,0)</f>
        <v>#N/A</v>
      </c>
    </row>
    <row r="6419" spans="1:34" x14ac:dyDescent="0.3">
      <c r="A6419" t="s">
        <v>159</v>
      </c>
      <c r="B6419" t="s">
        <v>10947</v>
      </c>
      <c r="C6419">
        <v>15487521</v>
      </c>
      <c r="F6419" s="16">
        <v>26880</v>
      </c>
      <c r="G6419" t="s">
        <v>4924</v>
      </c>
      <c r="H6419" t="s">
        <v>159</v>
      </c>
      <c r="I6419" t="s">
        <v>9955</v>
      </c>
      <c r="J6419" t="s">
        <v>2468</v>
      </c>
      <c r="K6419" t="s">
        <v>1263</v>
      </c>
      <c r="L6419" t="s">
        <v>159</v>
      </c>
      <c r="M6419" t="s">
        <v>159</v>
      </c>
      <c r="O6419" t="s">
        <v>15274</v>
      </c>
      <c r="P6419" t="s">
        <v>10950</v>
      </c>
      <c r="Q6419" t="s">
        <v>1038</v>
      </c>
      <c r="AG6419" t="s">
        <v>769</v>
      </c>
      <c r="AH6419" t="e">
        <f>VLOOKUP(C6419,'CREAR HV'!A:A,1,0)</f>
        <v>#N/A</v>
      </c>
    </row>
    <row r="6420" spans="1:34" x14ac:dyDescent="0.3">
      <c r="A6420" t="s">
        <v>159</v>
      </c>
      <c r="B6420" t="s">
        <v>10947</v>
      </c>
      <c r="C6420">
        <v>15487521</v>
      </c>
      <c r="F6420" s="16">
        <v>26880</v>
      </c>
      <c r="G6420" t="s">
        <v>4924</v>
      </c>
      <c r="H6420" t="s">
        <v>159</v>
      </c>
      <c r="I6420" t="s">
        <v>9955</v>
      </c>
      <c r="J6420" t="s">
        <v>2468</v>
      </c>
      <c r="K6420" t="s">
        <v>1263</v>
      </c>
      <c r="L6420" t="s">
        <v>159</v>
      </c>
      <c r="M6420" t="s">
        <v>159</v>
      </c>
      <c r="O6420" t="s">
        <v>15274</v>
      </c>
      <c r="P6420" t="s">
        <v>10950</v>
      </c>
      <c r="Q6420" t="s">
        <v>1038</v>
      </c>
      <c r="AG6420" t="s">
        <v>769</v>
      </c>
      <c r="AH6420" t="e">
        <f>VLOOKUP(C6420,'CREAR HV'!A:A,1,0)</f>
        <v>#N/A</v>
      </c>
    </row>
    <row r="6421" spans="1:34" x14ac:dyDescent="0.3">
      <c r="A6421" t="s">
        <v>159</v>
      </c>
      <c r="B6421" t="s">
        <v>10947</v>
      </c>
      <c r="C6421">
        <v>15487521</v>
      </c>
      <c r="F6421" s="16">
        <v>26880</v>
      </c>
      <c r="G6421" t="s">
        <v>4924</v>
      </c>
      <c r="H6421" t="s">
        <v>159</v>
      </c>
      <c r="I6421" t="s">
        <v>9955</v>
      </c>
      <c r="J6421" t="s">
        <v>2468</v>
      </c>
      <c r="K6421" t="s">
        <v>1263</v>
      </c>
      <c r="L6421" t="s">
        <v>159</v>
      </c>
      <c r="M6421" t="s">
        <v>159</v>
      </c>
      <c r="O6421" t="s">
        <v>15274</v>
      </c>
      <c r="P6421" t="s">
        <v>10950</v>
      </c>
      <c r="Q6421" t="s">
        <v>1038</v>
      </c>
      <c r="AG6421" t="s">
        <v>743</v>
      </c>
      <c r="AH6421" t="e">
        <f>VLOOKUP(C6421,'CREAR HV'!A:A,1,0)</f>
        <v>#N/A</v>
      </c>
    </row>
    <row r="6422" spans="1:34" x14ac:dyDescent="0.3">
      <c r="A6422" t="s">
        <v>159</v>
      </c>
      <c r="B6422" t="s">
        <v>10947</v>
      </c>
      <c r="C6422">
        <v>14267631</v>
      </c>
      <c r="F6422" s="16">
        <v>19807</v>
      </c>
      <c r="G6422" t="s">
        <v>15275</v>
      </c>
      <c r="H6422" t="s">
        <v>159</v>
      </c>
      <c r="I6422" t="s">
        <v>15276</v>
      </c>
      <c r="J6422" t="s">
        <v>215</v>
      </c>
      <c r="K6422" t="s">
        <v>3172</v>
      </c>
      <c r="L6422" t="s">
        <v>159</v>
      </c>
      <c r="M6422" t="s">
        <v>159</v>
      </c>
      <c r="O6422" t="s">
        <v>15277</v>
      </c>
      <c r="P6422" t="s">
        <v>10950</v>
      </c>
      <c r="Q6422" t="s">
        <v>741</v>
      </c>
      <c r="AG6422" t="s">
        <v>769</v>
      </c>
      <c r="AH6422" t="e">
        <f>VLOOKUP(C6422,'CREAR HV'!A:A,1,0)</f>
        <v>#N/A</v>
      </c>
    </row>
    <row r="6423" spans="1:34" x14ac:dyDescent="0.3">
      <c r="A6423" t="s">
        <v>159</v>
      </c>
      <c r="B6423" t="s">
        <v>10947</v>
      </c>
      <c r="C6423">
        <v>15898695</v>
      </c>
      <c r="F6423" s="16">
        <v>20617</v>
      </c>
      <c r="G6423" t="s">
        <v>2273</v>
      </c>
      <c r="H6423" t="s">
        <v>159</v>
      </c>
      <c r="I6423" t="s">
        <v>14295</v>
      </c>
      <c r="J6423" t="s">
        <v>1465</v>
      </c>
      <c r="K6423" t="s">
        <v>279</v>
      </c>
      <c r="L6423" t="s">
        <v>159</v>
      </c>
      <c r="M6423" t="s">
        <v>159</v>
      </c>
      <c r="O6423" t="s">
        <v>15278</v>
      </c>
      <c r="P6423" t="s">
        <v>10950</v>
      </c>
      <c r="Q6423" t="s">
        <v>741</v>
      </c>
      <c r="AG6423" t="s">
        <v>769</v>
      </c>
      <c r="AH6423" t="e">
        <f>VLOOKUP(C6423,'CREAR HV'!A:A,1,0)</f>
        <v>#N/A</v>
      </c>
    </row>
    <row r="6424" spans="1:34" x14ac:dyDescent="0.3">
      <c r="A6424" t="s">
        <v>159</v>
      </c>
      <c r="B6424" t="s">
        <v>10947</v>
      </c>
      <c r="C6424">
        <v>15898695</v>
      </c>
      <c r="F6424" s="16">
        <v>20617</v>
      </c>
      <c r="G6424" t="s">
        <v>2273</v>
      </c>
      <c r="H6424" t="s">
        <v>159</v>
      </c>
      <c r="I6424" t="s">
        <v>14295</v>
      </c>
      <c r="J6424" t="s">
        <v>1465</v>
      </c>
      <c r="K6424" t="s">
        <v>279</v>
      </c>
      <c r="L6424" t="s">
        <v>159</v>
      </c>
      <c r="M6424" t="s">
        <v>159</v>
      </c>
      <c r="O6424" t="s">
        <v>15278</v>
      </c>
      <c r="P6424" t="s">
        <v>10950</v>
      </c>
      <c r="Q6424" t="s">
        <v>741</v>
      </c>
      <c r="AG6424" t="s">
        <v>769</v>
      </c>
      <c r="AH6424" t="e">
        <f>VLOOKUP(C6424,'CREAR HV'!A:A,1,0)</f>
        <v>#N/A</v>
      </c>
    </row>
    <row r="6425" spans="1:34" x14ac:dyDescent="0.3">
      <c r="A6425" t="s">
        <v>159</v>
      </c>
      <c r="B6425" t="s">
        <v>10947</v>
      </c>
      <c r="C6425">
        <v>17104147</v>
      </c>
      <c r="F6425" s="16">
        <v>16222</v>
      </c>
      <c r="G6425" t="s">
        <v>2229</v>
      </c>
      <c r="H6425" t="s">
        <v>159</v>
      </c>
      <c r="I6425" t="s">
        <v>15279</v>
      </c>
      <c r="J6425" t="s">
        <v>318</v>
      </c>
      <c r="K6425" t="s">
        <v>208</v>
      </c>
      <c r="L6425" t="s">
        <v>159</v>
      </c>
      <c r="M6425" t="s">
        <v>159</v>
      </c>
      <c r="O6425" t="s">
        <v>15280</v>
      </c>
      <c r="P6425" t="s">
        <v>10950</v>
      </c>
      <c r="Q6425" t="s">
        <v>741</v>
      </c>
      <c r="AG6425" t="s">
        <v>769</v>
      </c>
      <c r="AH6425" t="e">
        <f>VLOOKUP(C6425,'CREAR HV'!A:A,1,0)</f>
        <v>#N/A</v>
      </c>
    </row>
    <row r="6426" spans="1:34" x14ac:dyDescent="0.3">
      <c r="A6426" t="s">
        <v>159</v>
      </c>
      <c r="B6426" t="s">
        <v>10947</v>
      </c>
      <c r="C6426">
        <v>19137048</v>
      </c>
      <c r="F6426" s="16">
        <v>18745</v>
      </c>
      <c r="G6426" t="s">
        <v>967</v>
      </c>
      <c r="H6426" t="s">
        <v>159</v>
      </c>
      <c r="I6426" t="s">
        <v>15281</v>
      </c>
      <c r="J6426" t="s">
        <v>6739</v>
      </c>
      <c r="K6426" t="s">
        <v>387</v>
      </c>
      <c r="L6426" t="s">
        <v>159</v>
      </c>
      <c r="M6426" t="s">
        <v>159</v>
      </c>
      <c r="O6426" t="s">
        <v>15282</v>
      </c>
      <c r="P6426" t="s">
        <v>10950</v>
      </c>
      <c r="Q6426" t="s">
        <v>1590</v>
      </c>
      <c r="AG6426" t="s">
        <v>769</v>
      </c>
      <c r="AH6426" t="e">
        <f>VLOOKUP(C6426,'CREAR HV'!A:A,1,0)</f>
        <v>#N/A</v>
      </c>
    </row>
    <row r="6427" spans="1:34" x14ac:dyDescent="0.3">
      <c r="A6427" t="s">
        <v>159</v>
      </c>
      <c r="B6427" t="s">
        <v>10947</v>
      </c>
      <c r="C6427">
        <v>41547350</v>
      </c>
      <c r="F6427" s="16">
        <v>18958</v>
      </c>
      <c r="G6427" t="s">
        <v>15283</v>
      </c>
      <c r="H6427" t="s">
        <v>159</v>
      </c>
      <c r="I6427" t="s">
        <v>15284</v>
      </c>
      <c r="J6427" t="s">
        <v>1067</v>
      </c>
      <c r="K6427" t="s">
        <v>276</v>
      </c>
      <c r="L6427" t="s">
        <v>159</v>
      </c>
      <c r="M6427" t="s">
        <v>159</v>
      </c>
      <c r="O6427" t="s">
        <v>15285</v>
      </c>
      <c r="P6427" t="s">
        <v>10955</v>
      </c>
      <c r="Q6427" t="s">
        <v>741</v>
      </c>
      <c r="AG6427" t="s">
        <v>743</v>
      </c>
      <c r="AH6427" t="e">
        <f>VLOOKUP(C6427,'CREAR HV'!A:A,1,0)</f>
        <v>#N/A</v>
      </c>
    </row>
    <row r="6428" spans="1:34" x14ac:dyDescent="0.3">
      <c r="A6428" t="s">
        <v>159</v>
      </c>
      <c r="B6428" t="s">
        <v>10947</v>
      </c>
      <c r="C6428">
        <v>13104392</v>
      </c>
      <c r="F6428" s="16">
        <v>23771</v>
      </c>
      <c r="G6428" t="s">
        <v>15286</v>
      </c>
      <c r="H6428" t="s">
        <v>159</v>
      </c>
      <c r="I6428" t="s">
        <v>203</v>
      </c>
      <c r="J6428" t="s">
        <v>7892</v>
      </c>
      <c r="K6428" t="s">
        <v>2141</v>
      </c>
      <c r="L6428" t="s">
        <v>159</v>
      </c>
      <c r="M6428" t="s">
        <v>159</v>
      </c>
      <c r="O6428" t="s">
        <v>15287</v>
      </c>
      <c r="P6428" t="s">
        <v>10950</v>
      </c>
      <c r="Q6428" t="s">
        <v>741</v>
      </c>
      <c r="AG6428" t="s">
        <v>769</v>
      </c>
      <c r="AH6428" t="e">
        <f>VLOOKUP(C6428,'CREAR HV'!A:A,1,0)</f>
        <v>#N/A</v>
      </c>
    </row>
    <row r="6429" spans="1:34" x14ac:dyDescent="0.3">
      <c r="A6429" t="s">
        <v>159</v>
      </c>
      <c r="B6429" t="s">
        <v>10947</v>
      </c>
      <c r="C6429">
        <v>13104392</v>
      </c>
      <c r="F6429" s="16">
        <v>23771</v>
      </c>
      <c r="G6429" t="s">
        <v>15286</v>
      </c>
      <c r="H6429" t="s">
        <v>159</v>
      </c>
      <c r="I6429" t="s">
        <v>203</v>
      </c>
      <c r="J6429" t="s">
        <v>7892</v>
      </c>
      <c r="K6429" t="s">
        <v>2141</v>
      </c>
      <c r="L6429" t="s">
        <v>159</v>
      </c>
      <c r="M6429" t="s">
        <v>159</v>
      </c>
      <c r="O6429" t="s">
        <v>15287</v>
      </c>
      <c r="P6429" t="s">
        <v>10950</v>
      </c>
      <c r="Q6429" t="s">
        <v>741</v>
      </c>
      <c r="AG6429" t="s">
        <v>743</v>
      </c>
      <c r="AH6429" t="e">
        <f>VLOOKUP(C6429,'CREAR HV'!A:A,1,0)</f>
        <v>#N/A</v>
      </c>
    </row>
    <row r="6430" spans="1:34" x14ac:dyDescent="0.3">
      <c r="A6430" t="s">
        <v>159</v>
      </c>
      <c r="B6430" t="s">
        <v>10947</v>
      </c>
      <c r="C6430">
        <v>23834627</v>
      </c>
      <c r="F6430" s="16">
        <v>18249</v>
      </c>
      <c r="G6430" t="s">
        <v>13945</v>
      </c>
      <c r="H6430" t="s">
        <v>159</v>
      </c>
      <c r="I6430" t="s">
        <v>15288</v>
      </c>
      <c r="J6430" t="s">
        <v>315</v>
      </c>
      <c r="K6430" t="s">
        <v>159</v>
      </c>
      <c r="L6430" t="s">
        <v>159</v>
      </c>
      <c r="M6430" t="s">
        <v>159</v>
      </c>
      <c r="O6430" t="s">
        <v>15289</v>
      </c>
      <c r="P6430" t="s">
        <v>10955</v>
      </c>
      <c r="Q6430" t="s">
        <v>741</v>
      </c>
      <c r="AG6430" t="s">
        <v>769</v>
      </c>
      <c r="AH6430" t="e">
        <f>VLOOKUP(C6430,'CREAR HV'!A:A,1,0)</f>
        <v>#N/A</v>
      </c>
    </row>
    <row r="6431" spans="1:34" x14ac:dyDescent="0.3">
      <c r="A6431" t="s">
        <v>159</v>
      </c>
      <c r="B6431" t="s">
        <v>10947</v>
      </c>
      <c r="C6431">
        <v>11794275</v>
      </c>
      <c r="F6431" s="16">
        <v>27768</v>
      </c>
      <c r="G6431" t="s">
        <v>15290</v>
      </c>
      <c r="H6431" t="s">
        <v>159</v>
      </c>
      <c r="I6431" t="s">
        <v>15291</v>
      </c>
      <c r="J6431" t="s">
        <v>15292</v>
      </c>
      <c r="K6431" t="s">
        <v>15293</v>
      </c>
      <c r="L6431" t="s">
        <v>159</v>
      </c>
      <c r="M6431" t="s">
        <v>159</v>
      </c>
      <c r="O6431" t="s">
        <v>15294</v>
      </c>
      <c r="P6431" t="s">
        <v>10950</v>
      </c>
      <c r="Q6431" t="s">
        <v>1038</v>
      </c>
      <c r="AG6431" t="s">
        <v>769</v>
      </c>
      <c r="AH6431" t="e">
        <f>VLOOKUP(C6431,'CREAR HV'!A:A,1,0)</f>
        <v>#N/A</v>
      </c>
    </row>
    <row r="6432" spans="1:34" x14ac:dyDescent="0.3">
      <c r="A6432" t="s">
        <v>159</v>
      </c>
      <c r="B6432" t="s">
        <v>10947</v>
      </c>
      <c r="C6432">
        <v>15811218</v>
      </c>
      <c r="F6432" s="16">
        <v>22193</v>
      </c>
      <c r="G6432" t="s">
        <v>1939</v>
      </c>
      <c r="H6432" t="s">
        <v>159</v>
      </c>
      <c r="I6432" t="s">
        <v>15295</v>
      </c>
      <c r="J6432" t="s">
        <v>10300</v>
      </c>
      <c r="K6432" t="s">
        <v>3140</v>
      </c>
      <c r="L6432" t="s">
        <v>159</v>
      </c>
      <c r="M6432" t="s">
        <v>159</v>
      </c>
      <c r="O6432" t="s">
        <v>15296</v>
      </c>
      <c r="P6432" t="s">
        <v>10950</v>
      </c>
      <c r="Q6432" t="s">
        <v>1038</v>
      </c>
      <c r="AG6432" t="s">
        <v>769</v>
      </c>
      <c r="AH6432" t="e">
        <f>VLOOKUP(C6432,'CREAR HV'!A:A,1,0)</f>
        <v>#N/A</v>
      </c>
    </row>
    <row r="6433" spans="1:34" x14ac:dyDescent="0.3">
      <c r="A6433" t="s">
        <v>159</v>
      </c>
      <c r="B6433" t="s">
        <v>10947</v>
      </c>
      <c r="C6433">
        <v>5048797</v>
      </c>
      <c r="F6433" s="16">
        <v>21368</v>
      </c>
      <c r="G6433" t="s">
        <v>3415</v>
      </c>
      <c r="H6433" t="s">
        <v>159</v>
      </c>
      <c r="I6433" t="s">
        <v>15297</v>
      </c>
      <c r="J6433" t="s">
        <v>959</v>
      </c>
      <c r="K6433" t="s">
        <v>422</v>
      </c>
      <c r="L6433" t="s">
        <v>159</v>
      </c>
      <c r="M6433" t="s">
        <v>159</v>
      </c>
      <c r="O6433" t="s">
        <v>15298</v>
      </c>
      <c r="P6433" t="s">
        <v>10950</v>
      </c>
      <c r="Q6433" t="s">
        <v>741</v>
      </c>
      <c r="AG6433" t="s">
        <v>769</v>
      </c>
      <c r="AH6433" t="e">
        <f>VLOOKUP(C6433,'CREAR HV'!A:A,1,0)</f>
        <v>#N/A</v>
      </c>
    </row>
    <row r="6434" spans="1:34" x14ac:dyDescent="0.3">
      <c r="A6434" t="s">
        <v>159</v>
      </c>
      <c r="B6434" t="s">
        <v>10947</v>
      </c>
      <c r="C6434">
        <v>11796150</v>
      </c>
      <c r="F6434" s="16">
        <v>24266</v>
      </c>
      <c r="G6434" t="s">
        <v>15299</v>
      </c>
      <c r="H6434" t="s">
        <v>159</v>
      </c>
      <c r="I6434" t="s">
        <v>15300</v>
      </c>
      <c r="J6434" t="s">
        <v>15301</v>
      </c>
      <c r="K6434" t="s">
        <v>328</v>
      </c>
      <c r="L6434" t="s">
        <v>159</v>
      </c>
      <c r="M6434" t="s">
        <v>159</v>
      </c>
      <c r="O6434" t="s">
        <v>15302</v>
      </c>
      <c r="P6434" t="s">
        <v>10950</v>
      </c>
      <c r="Q6434" t="s">
        <v>1038</v>
      </c>
      <c r="AG6434" t="s">
        <v>743</v>
      </c>
      <c r="AH6434" t="e">
        <f>VLOOKUP(C6434,'CREAR HV'!A:A,1,0)</f>
        <v>#N/A</v>
      </c>
    </row>
    <row r="6435" spans="1:34" x14ac:dyDescent="0.3">
      <c r="A6435" t="s">
        <v>159</v>
      </c>
      <c r="B6435" t="s">
        <v>10947</v>
      </c>
      <c r="C6435">
        <v>9135889</v>
      </c>
      <c r="F6435" s="16">
        <v>21708</v>
      </c>
      <c r="G6435" t="s">
        <v>7620</v>
      </c>
      <c r="H6435" t="s">
        <v>159</v>
      </c>
      <c r="I6435" t="s">
        <v>15303</v>
      </c>
      <c r="J6435" t="s">
        <v>13429</v>
      </c>
      <c r="K6435" t="s">
        <v>1267</v>
      </c>
      <c r="L6435" t="s">
        <v>159</v>
      </c>
      <c r="M6435" t="s">
        <v>159</v>
      </c>
      <c r="O6435" t="s">
        <v>15304</v>
      </c>
      <c r="P6435" t="s">
        <v>10950</v>
      </c>
      <c r="Q6435" t="s">
        <v>1038</v>
      </c>
      <c r="AG6435" t="s">
        <v>743</v>
      </c>
      <c r="AH6435" t="e">
        <f>VLOOKUP(C6435,'CREAR HV'!A:A,1,0)</f>
        <v>#N/A</v>
      </c>
    </row>
    <row r="6436" spans="1:34" x14ac:dyDescent="0.3">
      <c r="A6436" t="s">
        <v>159</v>
      </c>
      <c r="B6436" t="s">
        <v>10947</v>
      </c>
      <c r="C6436">
        <v>4922580</v>
      </c>
      <c r="F6436" s="16">
        <v>22401</v>
      </c>
      <c r="G6436" t="s">
        <v>5922</v>
      </c>
      <c r="H6436" t="s">
        <v>159</v>
      </c>
      <c r="I6436" t="s">
        <v>15305</v>
      </c>
      <c r="J6436" t="s">
        <v>4374</v>
      </c>
      <c r="K6436" t="s">
        <v>10997</v>
      </c>
      <c r="L6436" t="s">
        <v>159</v>
      </c>
      <c r="M6436" t="s">
        <v>159</v>
      </c>
      <c r="O6436" t="s">
        <v>15306</v>
      </c>
      <c r="P6436" t="s">
        <v>10950</v>
      </c>
      <c r="Q6436" t="s">
        <v>1038</v>
      </c>
      <c r="AG6436" t="s">
        <v>769</v>
      </c>
      <c r="AH6436" t="e">
        <f>VLOOKUP(C6436,'CREAR HV'!A:A,1,0)</f>
        <v>#N/A</v>
      </c>
    </row>
    <row r="6437" spans="1:34" x14ac:dyDescent="0.3">
      <c r="A6437" t="s">
        <v>159</v>
      </c>
      <c r="B6437" t="s">
        <v>10947</v>
      </c>
      <c r="C6437">
        <v>4922580</v>
      </c>
      <c r="F6437" s="16">
        <v>22401</v>
      </c>
      <c r="G6437" t="s">
        <v>5922</v>
      </c>
      <c r="H6437" t="s">
        <v>159</v>
      </c>
      <c r="I6437" t="s">
        <v>15305</v>
      </c>
      <c r="J6437" t="s">
        <v>4374</v>
      </c>
      <c r="K6437" t="s">
        <v>10997</v>
      </c>
      <c r="L6437" t="s">
        <v>159</v>
      </c>
      <c r="M6437" t="s">
        <v>159</v>
      </c>
      <c r="O6437" t="s">
        <v>15306</v>
      </c>
      <c r="P6437" t="s">
        <v>10950</v>
      </c>
      <c r="Q6437" t="s">
        <v>1038</v>
      </c>
      <c r="AG6437" t="s">
        <v>769</v>
      </c>
      <c r="AH6437" t="e">
        <f>VLOOKUP(C6437,'CREAR HV'!A:A,1,0)</f>
        <v>#N/A</v>
      </c>
    </row>
    <row r="6438" spans="1:34" x14ac:dyDescent="0.3">
      <c r="A6438" t="s">
        <v>159</v>
      </c>
      <c r="B6438" t="s">
        <v>10947</v>
      </c>
      <c r="C6438">
        <v>4839575</v>
      </c>
      <c r="F6438" s="16">
        <v>16345</v>
      </c>
      <c r="G6438" t="s">
        <v>8071</v>
      </c>
      <c r="H6438" t="s">
        <v>159</v>
      </c>
      <c r="I6438" t="s">
        <v>15307</v>
      </c>
      <c r="J6438" t="s">
        <v>279</v>
      </c>
      <c r="K6438" t="s">
        <v>15308</v>
      </c>
      <c r="L6438" t="s">
        <v>159</v>
      </c>
      <c r="M6438" t="s">
        <v>159</v>
      </c>
      <c r="O6438" t="s">
        <v>15309</v>
      </c>
      <c r="P6438" t="s">
        <v>10950</v>
      </c>
      <c r="Q6438" t="s">
        <v>741</v>
      </c>
      <c r="AG6438" t="s">
        <v>769</v>
      </c>
      <c r="AH6438" t="e">
        <f>VLOOKUP(C6438,'CREAR HV'!A:A,1,0)</f>
        <v>#N/A</v>
      </c>
    </row>
    <row r="6439" spans="1:34" x14ac:dyDescent="0.3">
      <c r="A6439" t="s">
        <v>159</v>
      </c>
      <c r="B6439" t="s">
        <v>10947</v>
      </c>
      <c r="C6439">
        <v>7591371</v>
      </c>
      <c r="F6439" s="16">
        <v>20195</v>
      </c>
      <c r="G6439" t="s">
        <v>4272</v>
      </c>
      <c r="H6439" t="s">
        <v>159</v>
      </c>
      <c r="I6439" t="s">
        <v>15310</v>
      </c>
      <c r="J6439" t="s">
        <v>215</v>
      </c>
      <c r="K6439" t="s">
        <v>4109</v>
      </c>
      <c r="L6439" t="s">
        <v>159</v>
      </c>
      <c r="M6439" t="s">
        <v>159</v>
      </c>
      <c r="O6439" t="s">
        <v>15311</v>
      </c>
      <c r="P6439" t="s">
        <v>10950</v>
      </c>
      <c r="Q6439" t="s">
        <v>741</v>
      </c>
      <c r="AG6439" t="s">
        <v>769</v>
      </c>
      <c r="AH6439" t="e">
        <f>VLOOKUP(C6439,'CREAR HV'!A:A,1,0)</f>
        <v>#N/A</v>
      </c>
    </row>
    <row r="6440" spans="1:34" x14ac:dyDescent="0.3">
      <c r="A6440" t="s">
        <v>159</v>
      </c>
      <c r="B6440" t="s">
        <v>15312</v>
      </c>
      <c r="C6440">
        <v>28944905</v>
      </c>
      <c r="F6440" s="16">
        <v>20601</v>
      </c>
      <c r="G6440" t="s">
        <v>15313</v>
      </c>
      <c r="H6440" t="s">
        <v>159</v>
      </c>
      <c r="I6440" t="s">
        <v>11717</v>
      </c>
      <c r="J6440" t="s">
        <v>306</v>
      </c>
      <c r="K6440" t="s">
        <v>328</v>
      </c>
      <c r="L6440" t="s">
        <v>159</v>
      </c>
      <c r="M6440" t="s">
        <v>159</v>
      </c>
      <c r="O6440" t="s">
        <v>15314</v>
      </c>
      <c r="P6440" t="s">
        <v>10955</v>
      </c>
      <c r="Q6440" t="s">
        <v>1038</v>
      </c>
      <c r="AG6440" t="s">
        <v>743</v>
      </c>
      <c r="AH6440" t="e">
        <f>VLOOKUP(C6440,'CREAR HV'!A:A,1,0)</f>
        <v>#N/A</v>
      </c>
    </row>
    <row r="6441" spans="1:34" x14ac:dyDescent="0.3">
      <c r="A6441" t="s">
        <v>159</v>
      </c>
      <c r="B6441" t="s">
        <v>10947</v>
      </c>
      <c r="C6441">
        <v>71778967</v>
      </c>
      <c r="F6441" s="16">
        <v>28487</v>
      </c>
      <c r="G6441" t="s">
        <v>2686</v>
      </c>
      <c r="H6441" t="s">
        <v>159</v>
      </c>
      <c r="I6441" t="s">
        <v>15315</v>
      </c>
      <c r="J6441" t="s">
        <v>259</v>
      </c>
      <c r="K6441" t="s">
        <v>437</v>
      </c>
      <c r="L6441" t="s">
        <v>159</v>
      </c>
      <c r="M6441" t="s">
        <v>159</v>
      </c>
      <c r="O6441" t="s">
        <v>1070</v>
      </c>
      <c r="P6441" t="s">
        <v>10950</v>
      </c>
      <c r="Q6441" t="s">
        <v>741</v>
      </c>
      <c r="AG6441" t="s">
        <v>769</v>
      </c>
      <c r="AH6441" t="e">
        <f>VLOOKUP(C6441,'CREAR HV'!A:A,1,0)</f>
        <v>#N/A</v>
      </c>
    </row>
    <row r="6442" spans="1:34" x14ac:dyDescent="0.3">
      <c r="A6442" t="s">
        <v>159</v>
      </c>
      <c r="B6442" t="s">
        <v>10947</v>
      </c>
      <c r="C6442">
        <v>71778967</v>
      </c>
      <c r="F6442" s="16">
        <v>28487</v>
      </c>
      <c r="G6442" t="s">
        <v>2686</v>
      </c>
      <c r="H6442" t="s">
        <v>159</v>
      </c>
      <c r="I6442" t="s">
        <v>15315</v>
      </c>
      <c r="J6442" t="s">
        <v>259</v>
      </c>
      <c r="K6442" t="s">
        <v>437</v>
      </c>
      <c r="L6442" t="s">
        <v>159</v>
      </c>
      <c r="M6442" t="s">
        <v>159</v>
      </c>
      <c r="O6442" t="s">
        <v>1070</v>
      </c>
      <c r="P6442" t="s">
        <v>10950</v>
      </c>
      <c r="Q6442" t="s">
        <v>741</v>
      </c>
      <c r="AG6442" t="s">
        <v>769</v>
      </c>
      <c r="AH6442" t="e">
        <f>VLOOKUP(C6442,'CREAR HV'!A:A,1,0)</f>
        <v>#N/A</v>
      </c>
    </row>
    <row r="6443" spans="1:34" x14ac:dyDescent="0.3">
      <c r="A6443" t="s">
        <v>159</v>
      </c>
      <c r="B6443" t="s">
        <v>10947</v>
      </c>
      <c r="C6443">
        <v>52259952</v>
      </c>
      <c r="F6443" s="16">
        <v>27233</v>
      </c>
      <c r="G6443" t="s">
        <v>10226</v>
      </c>
      <c r="H6443" t="s">
        <v>159</v>
      </c>
      <c r="I6443" t="s">
        <v>15316</v>
      </c>
      <c r="J6443" t="s">
        <v>407</v>
      </c>
      <c r="K6443" t="s">
        <v>268</v>
      </c>
      <c r="L6443" t="s">
        <v>159</v>
      </c>
      <c r="M6443" t="s">
        <v>159</v>
      </c>
      <c r="O6443" t="s">
        <v>1070</v>
      </c>
      <c r="P6443" t="s">
        <v>10955</v>
      </c>
      <c r="Q6443" t="s">
        <v>741</v>
      </c>
      <c r="AG6443" t="s">
        <v>769</v>
      </c>
      <c r="AH6443" t="e">
        <f>VLOOKUP(C6443,'CREAR HV'!A:A,1,0)</f>
        <v>#N/A</v>
      </c>
    </row>
    <row r="6444" spans="1:34" x14ac:dyDescent="0.3">
      <c r="A6444" t="s">
        <v>159</v>
      </c>
      <c r="B6444" t="s">
        <v>10947</v>
      </c>
      <c r="C6444">
        <v>98673177</v>
      </c>
      <c r="F6444" s="16">
        <v>28927</v>
      </c>
      <c r="G6444" t="s">
        <v>1816</v>
      </c>
      <c r="H6444" t="s">
        <v>159</v>
      </c>
      <c r="I6444" t="s">
        <v>15317</v>
      </c>
      <c r="J6444" t="s">
        <v>596</v>
      </c>
      <c r="K6444" t="s">
        <v>342</v>
      </c>
      <c r="L6444" t="s">
        <v>159</v>
      </c>
      <c r="M6444" t="s">
        <v>159</v>
      </c>
      <c r="O6444" t="s">
        <v>15318</v>
      </c>
      <c r="P6444" t="s">
        <v>10950</v>
      </c>
      <c r="Q6444" t="s">
        <v>741</v>
      </c>
      <c r="AG6444" t="s">
        <v>769</v>
      </c>
      <c r="AH6444" t="e">
        <f>VLOOKUP(C6444,'CREAR HV'!A:A,1,0)</f>
        <v>#N/A</v>
      </c>
    </row>
    <row r="6445" spans="1:34" x14ac:dyDescent="0.3">
      <c r="A6445" t="s">
        <v>159</v>
      </c>
      <c r="B6445" t="s">
        <v>10947</v>
      </c>
      <c r="C6445">
        <v>10538798</v>
      </c>
      <c r="F6445" s="16">
        <v>22416</v>
      </c>
      <c r="G6445" t="s">
        <v>304</v>
      </c>
      <c r="H6445" t="s">
        <v>159</v>
      </c>
      <c r="I6445" t="s">
        <v>15319</v>
      </c>
      <c r="J6445" t="s">
        <v>3462</v>
      </c>
      <c r="K6445" t="s">
        <v>15320</v>
      </c>
      <c r="L6445" t="s">
        <v>159</v>
      </c>
      <c r="M6445" t="s">
        <v>159</v>
      </c>
      <c r="O6445" t="s">
        <v>15321</v>
      </c>
      <c r="P6445" t="s">
        <v>10950</v>
      </c>
      <c r="Q6445" t="s">
        <v>741</v>
      </c>
      <c r="AG6445" t="s">
        <v>743</v>
      </c>
      <c r="AH6445" t="e">
        <f>VLOOKUP(C6445,'CREAR HV'!A:A,1,0)</f>
        <v>#N/A</v>
      </c>
    </row>
    <row r="6446" spans="1:34" x14ac:dyDescent="0.3">
      <c r="A6446" t="s">
        <v>159</v>
      </c>
      <c r="B6446" t="s">
        <v>10947</v>
      </c>
      <c r="C6446">
        <v>31889482</v>
      </c>
      <c r="F6446" s="16">
        <v>22875</v>
      </c>
      <c r="G6446" t="s">
        <v>1775</v>
      </c>
      <c r="H6446" t="s">
        <v>159</v>
      </c>
      <c r="I6446" t="s">
        <v>15322</v>
      </c>
      <c r="J6446" t="s">
        <v>2042</v>
      </c>
      <c r="K6446" t="s">
        <v>395</v>
      </c>
      <c r="L6446" t="s">
        <v>159</v>
      </c>
      <c r="M6446" t="s">
        <v>159</v>
      </c>
      <c r="O6446" t="s">
        <v>15323</v>
      </c>
      <c r="P6446" t="s">
        <v>10955</v>
      </c>
      <c r="Q6446" t="s">
        <v>741</v>
      </c>
      <c r="AG6446" t="s">
        <v>743</v>
      </c>
      <c r="AH6446" t="e">
        <f>VLOOKUP(C6446,'CREAR HV'!A:A,1,0)</f>
        <v>#N/A</v>
      </c>
    </row>
    <row r="6447" spans="1:34" x14ac:dyDescent="0.3">
      <c r="A6447" t="s">
        <v>159</v>
      </c>
      <c r="B6447" t="s">
        <v>10947</v>
      </c>
      <c r="C6447">
        <v>71602446</v>
      </c>
      <c r="F6447" s="16">
        <v>22433</v>
      </c>
      <c r="G6447" t="s">
        <v>2225</v>
      </c>
      <c r="H6447" t="s">
        <v>159</v>
      </c>
      <c r="I6447" t="s">
        <v>968</v>
      </c>
      <c r="J6447" t="s">
        <v>272</v>
      </c>
      <c r="K6447" t="s">
        <v>437</v>
      </c>
      <c r="L6447" t="s">
        <v>159</v>
      </c>
      <c r="M6447" t="s">
        <v>159</v>
      </c>
      <c r="O6447" t="s">
        <v>15324</v>
      </c>
      <c r="P6447" t="s">
        <v>10950</v>
      </c>
      <c r="Q6447" t="s">
        <v>741</v>
      </c>
      <c r="AG6447" t="s">
        <v>769</v>
      </c>
      <c r="AH6447" t="e">
        <f>VLOOKUP(C6447,'CREAR HV'!A:A,1,0)</f>
        <v>#N/A</v>
      </c>
    </row>
    <row r="6448" spans="1:34" x14ac:dyDescent="0.3">
      <c r="A6448" t="s">
        <v>159</v>
      </c>
      <c r="B6448" t="s">
        <v>10947</v>
      </c>
      <c r="C6448">
        <v>71602446</v>
      </c>
      <c r="F6448" s="16">
        <v>22433</v>
      </c>
      <c r="G6448" t="s">
        <v>2225</v>
      </c>
      <c r="H6448" t="s">
        <v>159</v>
      </c>
      <c r="I6448" t="s">
        <v>968</v>
      </c>
      <c r="J6448" t="s">
        <v>272</v>
      </c>
      <c r="K6448" t="s">
        <v>437</v>
      </c>
      <c r="L6448" t="s">
        <v>159</v>
      </c>
      <c r="M6448" t="s">
        <v>159</v>
      </c>
      <c r="O6448" t="s">
        <v>15324</v>
      </c>
      <c r="P6448" t="s">
        <v>10950</v>
      </c>
      <c r="Q6448" t="s">
        <v>741</v>
      </c>
      <c r="AG6448" t="s">
        <v>743</v>
      </c>
      <c r="AH6448" t="e">
        <f>VLOOKUP(C6448,'CREAR HV'!A:A,1,0)</f>
        <v>#N/A</v>
      </c>
    </row>
    <row r="6449" spans="1:34" x14ac:dyDescent="0.3">
      <c r="A6449" t="s">
        <v>159</v>
      </c>
      <c r="B6449" t="s">
        <v>10947</v>
      </c>
      <c r="C6449">
        <v>6512506</v>
      </c>
      <c r="F6449" s="16">
        <v>21808</v>
      </c>
      <c r="G6449" t="s">
        <v>15325</v>
      </c>
      <c r="H6449" t="s">
        <v>159</v>
      </c>
      <c r="I6449" t="s">
        <v>418</v>
      </c>
      <c r="J6449" t="s">
        <v>367</v>
      </c>
      <c r="K6449" t="s">
        <v>2583</v>
      </c>
      <c r="L6449" t="s">
        <v>159</v>
      </c>
      <c r="M6449" t="s">
        <v>159</v>
      </c>
      <c r="O6449" t="s">
        <v>15326</v>
      </c>
      <c r="P6449" t="s">
        <v>10950</v>
      </c>
      <c r="Q6449" t="s">
        <v>741</v>
      </c>
      <c r="AG6449" t="s">
        <v>743</v>
      </c>
      <c r="AH6449" t="e">
        <f>VLOOKUP(C6449,'CREAR HV'!A:A,1,0)</f>
        <v>#N/A</v>
      </c>
    </row>
    <row r="6450" spans="1:34" x14ac:dyDescent="0.3">
      <c r="A6450" t="s">
        <v>159</v>
      </c>
      <c r="B6450" t="s">
        <v>10947</v>
      </c>
      <c r="C6450">
        <v>19368480</v>
      </c>
      <c r="F6450" s="16">
        <v>21716</v>
      </c>
      <c r="G6450" t="s">
        <v>10586</v>
      </c>
      <c r="H6450" t="s">
        <v>159</v>
      </c>
      <c r="I6450" t="s">
        <v>15327</v>
      </c>
      <c r="J6450" t="s">
        <v>2042</v>
      </c>
      <c r="K6450" t="s">
        <v>1638</v>
      </c>
      <c r="L6450" t="s">
        <v>159</v>
      </c>
      <c r="M6450" t="s">
        <v>159</v>
      </c>
      <c r="O6450" t="s">
        <v>15328</v>
      </c>
      <c r="P6450" t="s">
        <v>10950</v>
      </c>
      <c r="Q6450" t="s">
        <v>741</v>
      </c>
      <c r="AG6450" t="s">
        <v>743</v>
      </c>
      <c r="AH6450" t="e">
        <f>VLOOKUP(C6450,'CREAR HV'!A:A,1,0)</f>
        <v>#N/A</v>
      </c>
    </row>
    <row r="6451" spans="1:34" x14ac:dyDescent="0.3">
      <c r="A6451" t="s">
        <v>159</v>
      </c>
      <c r="B6451" t="s">
        <v>10947</v>
      </c>
      <c r="C6451">
        <v>6876522</v>
      </c>
      <c r="F6451" s="16">
        <v>21235</v>
      </c>
      <c r="G6451" t="s">
        <v>15329</v>
      </c>
      <c r="H6451" t="s">
        <v>159</v>
      </c>
      <c r="I6451" t="s">
        <v>15330</v>
      </c>
      <c r="J6451" t="s">
        <v>5109</v>
      </c>
      <c r="K6451" t="s">
        <v>2483</v>
      </c>
      <c r="L6451" t="s">
        <v>159</v>
      </c>
      <c r="M6451" t="s">
        <v>159</v>
      </c>
      <c r="O6451" t="s">
        <v>15331</v>
      </c>
      <c r="P6451" t="s">
        <v>10950</v>
      </c>
      <c r="Q6451" t="s">
        <v>741</v>
      </c>
      <c r="AG6451" t="s">
        <v>743</v>
      </c>
      <c r="AH6451" t="e">
        <f>VLOOKUP(C6451,'CREAR HV'!A:A,1,0)</f>
        <v>#N/A</v>
      </c>
    </row>
    <row r="6452" spans="1:34" x14ac:dyDescent="0.3">
      <c r="A6452" t="s">
        <v>159</v>
      </c>
      <c r="B6452" t="s">
        <v>10947</v>
      </c>
      <c r="C6452">
        <v>16357934</v>
      </c>
      <c r="F6452" s="16">
        <v>22981</v>
      </c>
      <c r="G6452" t="s">
        <v>15332</v>
      </c>
      <c r="H6452" t="s">
        <v>159</v>
      </c>
      <c r="I6452" t="s">
        <v>15333</v>
      </c>
      <c r="J6452" t="s">
        <v>693</v>
      </c>
      <c r="K6452" t="s">
        <v>276</v>
      </c>
      <c r="L6452" t="s">
        <v>159</v>
      </c>
      <c r="M6452" t="s">
        <v>159</v>
      </c>
      <c r="O6452" t="s">
        <v>15334</v>
      </c>
      <c r="P6452" t="s">
        <v>10950</v>
      </c>
      <c r="Q6452" t="s">
        <v>741</v>
      </c>
      <c r="AG6452" t="s">
        <v>769</v>
      </c>
      <c r="AH6452" t="e">
        <f>VLOOKUP(C6452,'CREAR HV'!A:A,1,0)</f>
        <v>#N/A</v>
      </c>
    </row>
    <row r="6453" spans="1:34" x14ac:dyDescent="0.3">
      <c r="A6453" t="s">
        <v>159</v>
      </c>
      <c r="B6453" t="s">
        <v>10947</v>
      </c>
      <c r="C6453">
        <v>59822847</v>
      </c>
      <c r="F6453" s="16">
        <v>26919</v>
      </c>
      <c r="G6453" t="s">
        <v>2539</v>
      </c>
      <c r="H6453" t="s">
        <v>159</v>
      </c>
      <c r="I6453" t="s">
        <v>15335</v>
      </c>
      <c r="J6453" t="s">
        <v>15336</v>
      </c>
      <c r="K6453" t="s">
        <v>1519</v>
      </c>
      <c r="L6453" t="s">
        <v>159</v>
      </c>
      <c r="M6453" t="s">
        <v>159</v>
      </c>
      <c r="O6453" t="s">
        <v>15337</v>
      </c>
      <c r="P6453" t="s">
        <v>10955</v>
      </c>
      <c r="Q6453" t="s">
        <v>741</v>
      </c>
      <c r="AG6453" t="s">
        <v>769</v>
      </c>
      <c r="AH6453" t="e">
        <f>VLOOKUP(C6453,'CREAR HV'!A:A,1,0)</f>
        <v>#N/A</v>
      </c>
    </row>
    <row r="6454" spans="1:34" x14ac:dyDescent="0.3">
      <c r="A6454" t="s">
        <v>159</v>
      </c>
      <c r="B6454" t="s">
        <v>10947</v>
      </c>
      <c r="C6454">
        <v>59822847</v>
      </c>
      <c r="F6454" s="16">
        <v>26919</v>
      </c>
      <c r="G6454" t="s">
        <v>2539</v>
      </c>
      <c r="H6454" t="s">
        <v>159</v>
      </c>
      <c r="I6454" t="s">
        <v>15335</v>
      </c>
      <c r="J6454" t="s">
        <v>15336</v>
      </c>
      <c r="K6454" t="s">
        <v>1519</v>
      </c>
      <c r="L6454" t="s">
        <v>159</v>
      </c>
      <c r="M6454" t="s">
        <v>159</v>
      </c>
      <c r="O6454" t="s">
        <v>15337</v>
      </c>
      <c r="P6454" t="s">
        <v>10955</v>
      </c>
      <c r="Q6454" t="s">
        <v>741</v>
      </c>
      <c r="AG6454" t="s">
        <v>743</v>
      </c>
      <c r="AH6454" t="e">
        <f>VLOOKUP(C6454,'CREAR HV'!A:A,1,0)</f>
        <v>#N/A</v>
      </c>
    </row>
    <row r="6455" spans="1:34" x14ac:dyDescent="0.3">
      <c r="A6455" t="s">
        <v>159</v>
      </c>
      <c r="B6455" t="s">
        <v>10947</v>
      </c>
      <c r="C6455">
        <v>60332671</v>
      </c>
      <c r="F6455" s="16">
        <v>25373</v>
      </c>
      <c r="G6455" t="s">
        <v>446</v>
      </c>
      <c r="H6455" t="s">
        <v>159</v>
      </c>
      <c r="I6455" t="s">
        <v>15338</v>
      </c>
      <c r="J6455" t="s">
        <v>269</v>
      </c>
      <c r="K6455" t="s">
        <v>364</v>
      </c>
      <c r="L6455" t="s">
        <v>159</v>
      </c>
      <c r="M6455" t="s">
        <v>159</v>
      </c>
      <c r="O6455" t="s">
        <v>15339</v>
      </c>
      <c r="P6455" t="s">
        <v>10955</v>
      </c>
      <c r="Q6455" t="s">
        <v>741</v>
      </c>
      <c r="AG6455" t="s">
        <v>743</v>
      </c>
      <c r="AH6455" t="e">
        <f>VLOOKUP(C6455,'CREAR HV'!A:A,1,0)</f>
        <v>#N/A</v>
      </c>
    </row>
    <row r="6456" spans="1:34" x14ac:dyDescent="0.3">
      <c r="A6456" t="s">
        <v>159</v>
      </c>
      <c r="B6456" t="s">
        <v>10947</v>
      </c>
      <c r="C6456">
        <v>13510301</v>
      </c>
      <c r="F6456" s="16">
        <v>28428</v>
      </c>
      <c r="G6456" t="s">
        <v>15340</v>
      </c>
      <c r="H6456" t="s">
        <v>159</v>
      </c>
      <c r="I6456" t="s">
        <v>6958</v>
      </c>
      <c r="J6456" t="s">
        <v>328</v>
      </c>
      <c r="K6456" t="s">
        <v>8862</v>
      </c>
      <c r="L6456" t="s">
        <v>159</v>
      </c>
      <c r="M6456" t="s">
        <v>159</v>
      </c>
      <c r="O6456" t="s">
        <v>15341</v>
      </c>
      <c r="P6456" t="s">
        <v>10950</v>
      </c>
      <c r="Q6456" t="s">
        <v>741</v>
      </c>
      <c r="AG6456" t="s">
        <v>743</v>
      </c>
      <c r="AH6456" t="e">
        <f>VLOOKUP(C6456,'CREAR HV'!A:A,1,0)</f>
        <v>#N/A</v>
      </c>
    </row>
    <row r="6457" spans="1:34" x14ac:dyDescent="0.3">
      <c r="A6457" t="s">
        <v>159</v>
      </c>
      <c r="B6457" t="s">
        <v>10947</v>
      </c>
      <c r="C6457">
        <v>21777575</v>
      </c>
      <c r="F6457" s="16">
        <v>21347</v>
      </c>
      <c r="G6457" t="s">
        <v>644</v>
      </c>
      <c r="H6457" t="s">
        <v>159</v>
      </c>
      <c r="I6457" t="s">
        <v>13159</v>
      </c>
      <c r="J6457" t="s">
        <v>411</v>
      </c>
      <c r="K6457" t="s">
        <v>2917</v>
      </c>
      <c r="L6457" t="s">
        <v>159</v>
      </c>
      <c r="M6457" t="s">
        <v>159</v>
      </c>
      <c r="O6457" t="s">
        <v>15342</v>
      </c>
      <c r="P6457" t="s">
        <v>10955</v>
      </c>
      <c r="Q6457" t="s">
        <v>741</v>
      </c>
      <c r="AG6457" t="s">
        <v>743</v>
      </c>
      <c r="AH6457" t="e">
        <f>VLOOKUP(C6457,'CREAR HV'!A:A,1,0)</f>
        <v>#N/A</v>
      </c>
    </row>
    <row r="6458" spans="1:34" x14ac:dyDescent="0.3">
      <c r="A6458" t="s">
        <v>159</v>
      </c>
      <c r="B6458" t="s">
        <v>10947</v>
      </c>
      <c r="C6458">
        <v>14316500</v>
      </c>
      <c r="F6458" s="16">
        <v>21132</v>
      </c>
      <c r="G6458" t="s">
        <v>12327</v>
      </c>
      <c r="H6458" t="s">
        <v>159</v>
      </c>
      <c r="I6458" t="s">
        <v>15343</v>
      </c>
      <c r="J6458" t="s">
        <v>359</v>
      </c>
      <c r="K6458" t="s">
        <v>12678</v>
      </c>
      <c r="L6458" t="s">
        <v>159</v>
      </c>
      <c r="M6458" t="s">
        <v>159</v>
      </c>
      <c r="O6458" t="s">
        <v>15344</v>
      </c>
      <c r="P6458" t="s">
        <v>10950</v>
      </c>
      <c r="Q6458" t="s">
        <v>1038</v>
      </c>
      <c r="AG6458" t="s">
        <v>769</v>
      </c>
      <c r="AH6458" t="e">
        <f>VLOOKUP(C6458,'CREAR HV'!A:A,1,0)</f>
        <v>#N/A</v>
      </c>
    </row>
    <row r="6459" spans="1:34" x14ac:dyDescent="0.3">
      <c r="A6459" t="s">
        <v>159</v>
      </c>
      <c r="B6459" t="s">
        <v>10947</v>
      </c>
      <c r="C6459">
        <v>14316500</v>
      </c>
      <c r="F6459" s="16">
        <v>21132</v>
      </c>
      <c r="G6459" t="s">
        <v>12327</v>
      </c>
      <c r="H6459" t="s">
        <v>159</v>
      </c>
      <c r="I6459" t="s">
        <v>15343</v>
      </c>
      <c r="J6459" t="s">
        <v>359</v>
      </c>
      <c r="K6459" t="s">
        <v>12678</v>
      </c>
      <c r="L6459" t="s">
        <v>159</v>
      </c>
      <c r="M6459" t="s">
        <v>159</v>
      </c>
      <c r="O6459" t="s">
        <v>15344</v>
      </c>
      <c r="P6459" t="s">
        <v>10950</v>
      </c>
      <c r="Q6459" t="s">
        <v>1038</v>
      </c>
      <c r="AG6459" t="s">
        <v>743</v>
      </c>
      <c r="AH6459" t="e">
        <f>VLOOKUP(C6459,'CREAR HV'!A:A,1,0)</f>
        <v>#N/A</v>
      </c>
    </row>
    <row r="6460" spans="1:34" x14ac:dyDescent="0.3">
      <c r="A6460" t="s">
        <v>159</v>
      </c>
      <c r="B6460" t="s">
        <v>10947</v>
      </c>
      <c r="C6460">
        <v>25243996</v>
      </c>
      <c r="F6460" s="16">
        <v>19416</v>
      </c>
      <c r="G6460" t="s">
        <v>15345</v>
      </c>
      <c r="H6460" t="s">
        <v>159</v>
      </c>
      <c r="I6460" t="s">
        <v>3513</v>
      </c>
      <c r="J6460" t="s">
        <v>1247</v>
      </c>
      <c r="K6460" t="s">
        <v>3620</v>
      </c>
      <c r="L6460" t="s">
        <v>159</v>
      </c>
      <c r="M6460" t="s">
        <v>159</v>
      </c>
      <c r="O6460" t="s">
        <v>15346</v>
      </c>
      <c r="P6460" t="s">
        <v>10955</v>
      </c>
      <c r="Q6460" t="s">
        <v>1038</v>
      </c>
      <c r="AG6460" t="s">
        <v>769</v>
      </c>
      <c r="AH6460" t="e">
        <f>VLOOKUP(C6460,'CREAR HV'!A:A,1,0)</f>
        <v>#N/A</v>
      </c>
    </row>
    <row r="6461" spans="1:34" x14ac:dyDescent="0.3">
      <c r="A6461" t="s">
        <v>159</v>
      </c>
      <c r="B6461" t="s">
        <v>10947</v>
      </c>
      <c r="C6461">
        <v>10240132</v>
      </c>
      <c r="F6461" s="16">
        <v>20532</v>
      </c>
      <c r="G6461" t="s">
        <v>904</v>
      </c>
      <c r="H6461" t="s">
        <v>159</v>
      </c>
      <c r="I6461" t="s">
        <v>1471</v>
      </c>
      <c r="J6461" t="s">
        <v>3922</v>
      </c>
      <c r="K6461" t="s">
        <v>437</v>
      </c>
      <c r="L6461" t="s">
        <v>159</v>
      </c>
      <c r="M6461" t="s">
        <v>159</v>
      </c>
      <c r="O6461" t="s">
        <v>15347</v>
      </c>
      <c r="P6461" t="s">
        <v>10950</v>
      </c>
      <c r="Q6461" t="s">
        <v>741</v>
      </c>
      <c r="AG6461" t="s">
        <v>743</v>
      </c>
      <c r="AH6461" t="e">
        <f>VLOOKUP(C6461,'CREAR HV'!A:A,1,0)</f>
        <v>#N/A</v>
      </c>
    </row>
    <row r="6462" spans="1:34" x14ac:dyDescent="0.3">
      <c r="A6462" t="s">
        <v>159</v>
      </c>
      <c r="B6462" t="s">
        <v>10947</v>
      </c>
      <c r="C6462">
        <v>4290267</v>
      </c>
      <c r="F6462" s="16">
        <v>20228</v>
      </c>
      <c r="G6462" t="s">
        <v>2889</v>
      </c>
      <c r="H6462" t="s">
        <v>159</v>
      </c>
      <c r="I6462" t="s">
        <v>1596</v>
      </c>
      <c r="J6462" t="s">
        <v>148</v>
      </c>
      <c r="K6462" t="s">
        <v>7138</v>
      </c>
      <c r="L6462" t="s">
        <v>159</v>
      </c>
      <c r="M6462" t="s">
        <v>159</v>
      </c>
      <c r="O6462" t="s">
        <v>15348</v>
      </c>
      <c r="P6462" t="s">
        <v>10950</v>
      </c>
      <c r="Q6462" t="s">
        <v>741</v>
      </c>
      <c r="AG6462" t="s">
        <v>743</v>
      </c>
      <c r="AH6462" t="e">
        <f>VLOOKUP(C6462,'CREAR HV'!A:A,1,0)</f>
        <v>#N/A</v>
      </c>
    </row>
    <row r="6463" spans="1:34" x14ac:dyDescent="0.3">
      <c r="A6463" t="s">
        <v>159</v>
      </c>
      <c r="B6463" t="s">
        <v>10947</v>
      </c>
      <c r="C6463">
        <v>43071776</v>
      </c>
      <c r="F6463" s="16">
        <v>23567</v>
      </c>
      <c r="G6463" t="s">
        <v>6623</v>
      </c>
      <c r="H6463" t="s">
        <v>159</v>
      </c>
      <c r="I6463" t="s">
        <v>4336</v>
      </c>
      <c r="J6463" t="s">
        <v>422</v>
      </c>
      <c r="K6463" t="s">
        <v>4159</v>
      </c>
      <c r="L6463" t="s">
        <v>159</v>
      </c>
      <c r="M6463" t="s">
        <v>159</v>
      </c>
      <c r="O6463" t="s">
        <v>15349</v>
      </c>
      <c r="P6463" t="s">
        <v>10955</v>
      </c>
      <c r="Q6463" t="s">
        <v>741</v>
      </c>
      <c r="AG6463" t="s">
        <v>743</v>
      </c>
      <c r="AH6463" t="e">
        <f>VLOOKUP(C6463,'CREAR HV'!A:A,1,0)</f>
        <v>#N/A</v>
      </c>
    </row>
    <row r="6464" spans="1:34" x14ac:dyDescent="0.3">
      <c r="A6464" t="s">
        <v>159</v>
      </c>
      <c r="B6464" t="s">
        <v>10947</v>
      </c>
      <c r="C6464">
        <v>24756392</v>
      </c>
      <c r="F6464" s="16">
        <v>22183</v>
      </c>
      <c r="G6464" t="s">
        <v>2949</v>
      </c>
      <c r="H6464" t="s">
        <v>159</v>
      </c>
      <c r="I6464" t="s">
        <v>11717</v>
      </c>
      <c r="J6464" t="s">
        <v>2092</v>
      </c>
      <c r="K6464" t="s">
        <v>215</v>
      </c>
      <c r="L6464" t="s">
        <v>159</v>
      </c>
      <c r="M6464" t="s">
        <v>159</v>
      </c>
      <c r="O6464" t="s">
        <v>15350</v>
      </c>
      <c r="P6464" t="s">
        <v>10955</v>
      </c>
      <c r="Q6464" t="s">
        <v>741</v>
      </c>
      <c r="AG6464" t="s">
        <v>743</v>
      </c>
      <c r="AH6464" t="e">
        <f>VLOOKUP(C6464,'CREAR HV'!A:A,1,0)</f>
        <v>#N/A</v>
      </c>
    </row>
    <row r="6465" spans="1:34" x14ac:dyDescent="0.3">
      <c r="A6465" t="s">
        <v>159</v>
      </c>
      <c r="B6465" t="s">
        <v>10947</v>
      </c>
      <c r="C6465">
        <v>32621888</v>
      </c>
      <c r="F6465" s="16">
        <v>21475</v>
      </c>
      <c r="G6465" t="s">
        <v>957</v>
      </c>
      <c r="H6465" t="s">
        <v>159</v>
      </c>
      <c r="I6465" t="s">
        <v>15351</v>
      </c>
      <c r="J6465" t="s">
        <v>803</v>
      </c>
      <c r="K6465" t="s">
        <v>3867</v>
      </c>
      <c r="L6465" t="s">
        <v>159</v>
      </c>
      <c r="M6465" t="s">
        <v>159</v>
      </c>
      <c r="O6465" t="s">
        <v>15352</v>
      </c>
      <c r="P6465" t="s">
        <v>10955</v>
      </c>
      <c r="Q6465" t="s">
        <v>741</v>
      </c>
      <c r="AG6465" t="s">
        <v>743</v>
      </c>
      <c r="AH6465" t="e">
        <f>VLOOKUP(C6465,'CREAR HV'!A:A,1,0)</f>
        <v>#N/A</v>
      </c>
    </row>
    <row r="6466" spans="1:34" x14ac:dyDescent="0.3">
      <c r="A6466" t="s">
        <v>159</v>
      </c>
      <c r="B6466" t="s">
        <v>10947</v>
      </c>
      <c r="C6466">
        <v>4456818</v>
      </c>
      <c r="F6466" s="16">
        <v>21219</v>
      </c>
      <c r="G6466" t="s">
        <v>2029</v>
      </c>
      <c r="H6466" t="s">
        <v>159</v>
      </c>
      <c r="I6466" t="s">
        <v>3670</v>
      </c>
      <c r="J6466" t="s">
        <v>411</v>
      </c>
      <c r="K6466" t="s">
        <v>2087</v>
      </c>
      <c r="L6466" t="s">
        <v>159</v>
      </c>
      <c r="M6466" t="s">
        <v>159</v>
      </c>
      <c r="O6466" t="s">
        <v>15353</v>
      </c>
      <c r="P6466" t="s">
        <v>10950</v>
      </c>
      <c r="Q6466" t="s">
        <v>741</v>
      </c>
      <c r="AG6466" t="s">
        <v>769</v>
      </c>
      <c r="AH6466" t="e">
        <f>VLOOKUP(C6466,'CREAR HV'!A:A,1,0)</f>
        <v>#N/A</v>
      </c>
    </row>
    <row r="6467" spans="1:34" x14ac:dyDescent="0.3">
      <c r="A6467" t="s">
        <v>159</v>
      </c>
      <c r="B6467" t="s">
        <v>10947</v>
      </c>
      <c r="C6467">
        <v>8235282</v>
      </c>
      <c r="F6467" s="16">
        <v>15373</v>
      </c>
      <c r="G6467" t="s">
        <v>2686</v>
      </c>
      <c r="H6467" t="s">
        <v>159</v>
      </c>
      <c r="I6467" t="s">
        <v>12935</v>
      </c>
      <c r="J6467" t="s">
        <v>255</v>
      </c>
      <c r="K6467" t="s">
        <v>226</v>
      </c>
      <c r="L6467" t="s">
        <v>159</v>
      </c>
      <c r="M6467" t="s">
        <v>159</v>
      </c>
      <c r="O6467" t="s">
        <v>15354</v>
      </c>
      <c r="P6467" t="s">
        <v>10950</v>
      </c>
      <c r="Q6467" t="s">
        <v>1038</v>
      </c>
      <c r="AG6467" t="s">
        <v>743</v>
      </c>
      <c r="AH6467" t="e">
        <f>VLOOKUP(C6467,'CREAR HV'!A:A,1,0)</f>
        <v>#N/A</v>
      </c>
    </row>
    <row r="6468" spans="1:34" x14ac:dyDescent="0.3">
      <c r="A6468" t="s">
        <v>159</v>
      </c>
      <c r="B6468" t="s">
        <v>10947</v>
      </c>
      <c r="C6468">
        <v>37312724</v>
      </c>
      <c r="F6468" s="16">
        <v>22074</v>
      </c>
      <c r="G6468" t="s">
        <v>10226</v>
      </c>
      <c r="H6468" t="s">
        <v>159</v>
      </c>
      <c r="I6468" t="s">
        <v>15355</v>
      </c>
      <c r="J6468" t="s">
        <v>1687</v>
      </c>
      <c r="K6468" t="s">
        <v>7439</v>
      </c>
      <c r="L6468" t="s">
        <v>159</v>
      </c>
      <c r="M6468" t="s">
        <v>159</v>
      </c>
      <c r="O6468" t="s">
        <v>15356</v>
      </c>
      <c r="P6468" t="s">
        <v>10955</v>
      </c>
      <c r="Q6468" t="s">
        <v>741</v>
      </c>
      <c r="AG6468" t="s">
        <v>769</v>
      </c>
      <c r="AH6468" t="e">
        <f>VLOOKUP(C6468,'CREAR HV'!A:A,1,0)</f>
        <v>#N/A</v>
      </c>
    </row>
    <row r="6469" spans="1:34" x14ac:dyDescent="0.3">
      <c r="A6469" t="s">
        <v>159</v>
      </c>
      <c r="B6469" t="s">
        <v>10947</v>
      </c>
      <c r="C6469">
        <v>37312724</v>
      </c>
      <c r="F6469" s="16">
        <v>22074</v>
      </c>
      <c r="G6469" t="s">
        <v>10226</v>
      </c>
      <c r="H6469" t="s">
        <v>159</v>
      </c>
      <c r="I6469" t="s">
        <v>15355</v>
      </c>
      <c r="J6469" t="s">
        <v>1687</v>
      </c>
      <c r="K6469" t="s">
        <v>7439</v>
      </c>
      <c r="L6469" t="s">
        <v>159</v>
      </c>
      <c r="M6469" t="s">
        <v>159</v>
      </c>
      <c r="O6469" t="s">
        <v>15356</v>
      </c>
      <c r="P6469" t="s">
        <v>10955</v>
      </c>
      <c r="Q6469" t="s">
        <v>741</v>
      </c>
      <c r="AG6469" t="s">
        <v>769</v>
      </c>
      <c r="AH6469" t="e">
        <f>VLOOKUP(C6469,'CREAR HV'!A:A,1,0)</f>
        <v>#N/A</v>
      </c>
    </row>
    <row r="6470" spans="1:34" x14ac:dyDescent="0.3">
      <c r="A6470" t="s">
        <v>159</v>
      </c>
      <c r="B6470" t="s">
        <v>10947</v>
      </c>
      <c r="C6470">
        <v>37312724</v>
      </c>
      <c r="F6470" s="16">
        <v>22074</v>
      </c>
      <c r="G6470" t="s">
        <v>10226</v>
      </c>
      <c r="H6470" t="s">
        <v>159</v>
      </c>
      <c r="I6470" t="s">
        <v>15355</v>
      </c>
      <c r="J6470" t="s">
        <v>1687</v>
      </c>
      <c r="K6470" t="s">
        <v>7439</v>
      </c>
      <c r="L6470" t="s">
        <v>159</v>
      </c>
      <c r="M6470" t="s">
        <v>159</v>
      </c>
      <c r="O6470" t="s">
        <v>15356</v>
      </c>
      <c r="P6470" t="s">
        <v>10955</v>
      </c>
      <c r="Q6470" t="s">
        <v>741</v>
      </c>
      <c r="AG6470" t="s">
        <v>769</v>
      </c>
      <c r="AH6470" t="e">
        <f>VLOOKUP(C6470,'CREAR HV'!A:A,1,0)</f>
        <v>#N/A</v>
      </c>
    </row>
    <row r="6471" spans="1:34" x14ac:dyDescent="0.3">
      <c r="A6471" t="s">
        <v>159</v>
      </c>
      <c r="B6471" t="s">
        <v>10947</v>
      </c>
      <c r="C6471">
        <v>37312724</v>
      </c>
      <c r="F6471" s="16">
        <v>22074</v>
      </c>
      <c r="G6471" t="s">
        <v>10226</v>
      </c>
      <c r="H6471" t="s">
        <v>159</v>
      </c>
      <c r="I6471" t="s">
        <v>15355</v>
      </c>
      <c r="J6471" t="s">
        <v>1687</v>
      </c>
      <c r="K6471" t="s">
        <v>7439</v>
      </c>
      <c r="L6471" t="s">
        <v>159</v>
      </c>
      <c r="M6471" t="s">
        <v>159</v>
      </c>
      <c r="O6471" t="s">
        <v>15356</v>
      </c>
      <c r="P6471" t="s">
        <v>10955</v>
      </c>
      <c r="Q6471" t="s">
        <v>741</v>
      </c>
      <c r="AG6471" t="s">
        <v>11069</v>
      </c>
      <c r="AH6471" t="e">
        <f>VLOOKUP(C6471,'CREAR HV'!A:A,1,0)</f>
        <v>#N/A</v>
      </c>
    </row>
    <row r="6472" spans="1:34" x14ac:dyDescent="0.3">
      <c r="A6472" t="s">
        <v>159</v>
      </c>
      <c r="B6472" t="s">
        <v>10947</v>
      </c>
      <c r="C6472">
        <v>37312724</v>
      </c>
      <c r="F6472" s="16">
        <v>22074</v>
      </c>
      <c r="G6472" t="s">
        <v>10226</v>
      </c>
      <c r="H6472" t="s">
        <v>159</v>
      </c>
      <c r="I6472" t="s">
        <v>15355</v>
      </c>
      <c r="J6472" t="s">
        <v>1687</v>
      </c>
      <c r="K6472" t="s">
        <v>7439</v>
      </c>
      <c r="L6472" t="s">
        <v>159</v>
      </c>
      <c r="M6472" t="s">
        <v>159</v>
      </c>
      <c r="O6472" t="s">
        <v>15356</v>
      </c>
      <c r="P6472" t="s">
        <v>10955</v>
      </c>
      <c r="Q6472" t="s">
        <v>741</v>
      </c>
      <c r="AG6472" t="s">
        <v>743</v>
      </c>
      <c r="AH6472" t="e">
        <f>VLOOKUP(C6472,'CREAR HV'!A:A,1,0)</f>
        <v>#N/A</v>
      </c>
    </row>
    <row r="6473" spans="1:34" x14ac:dyDescent="0.3">
      <c r="A6473" t="s">
        <v>159</v>
      </c>
      <c r="B6473" t="s">
        <v>10947</v>
      </c>
      <c r="C6473">
        <v>7488899</v>
      </c>
      <c r="F6473" s="16">
        <v>16324</v>
      </c>
      <c r="G6473" t="s">
        <v>913</v>
      </c>
      <c r="H6473" t="s">
        <v>159</v>
      </c>
      <c r="I6473" t="s">
        <v>15357</v>
      </c>
      <c r="J6473" t="s">
        <v>157</v>
      </c>
      <c r="K6473" t="s">
        <v>1109</v>
      </c>
      <c r="L6473" t="s">
        <v>159</v>
      </c>
      <c r="M6473" t="s">
        <v>159</v>
      </c>
      <c r="O6473" t="s">
        <v>15358</v>
      </c>
      <c r="P6473" t="s">
        <v>10950</v>
      </c>
      <c r="Q6473" t="s">
        <v>1038</v>
      </c>
      <c r="AG6473" t="s">
        <v>769</v>
      </c>
      <c r="AH6473" t="e">
        <f>VLOOKUP(C6473,'CREAR HV'!A:A,1,0)</f>
        <v>#N/A</v>
      </c>
    </row>
    <row r="6474" spans="1:34" x14ac:dyDescent="0.3">
      <c r="A6474" t="s">
        <v>159</v>
      </c>
      <c r="B6474" t="s">
        <v>10947</v>
      </c>
      <c r="C6474">
        <v>24319058</v>
      </c>
      <c r="F6474" s="16">
        <v>20032</v>
      </c>
      <c r="G6474" t="s">
        <v>10598</v>
      </c>
      <c r="H6474" t="s">
        <v>159</v>
      </c>
      <c r="I6474" t="s">
        <v>2538</v>
      </c>
      <c r="J6474" t="s">
        <v>15359</v>
      </c>
      <c r="K6474" t="s">
        <v>15360</v>
      </c>
      <c r="L6474" t="s">
        <v>159</v>
      </c>
      <c r="M6474" t="s">
        <v>159</v>
      </c>
      <c r="O6474" t="s">
        <v>15361</v>
      </c>
      <c r="P6474" t="s">
        <v>10955</v>
      </c>
      <c r="Q6474" t="s">
        <v>741</v>
      </c>
      <c r="AG6474" t="s">
        <v>769</v>
      </c>
      <c r="AH6474" t="e">
        <f>VLOOKUP(C6474,'CREAR HV'!A:A,1,0)</f>
        <v>#N/A</v>
      </c>
    </row>
    <row r="6475" spans="1:34" x14ac:dyDescent="0.3">
      <c r="A6475" t="s">
        <v>159</v>
      </c>
      <c r="B6475" t="s">
        <v>10947</v>
      </c>
      <c r="C6475">
        <v>24864715</v>
      </c>
      <c r="F6475" s="16">
        <v>17971</v>
      </c>
      <c r="G6475" t="s">
        <v>3387</v>
      </c>
      <c r="H6475" t="s">
        <v>159</v>
      </c>
      <c r="I6475" t="s">
        <v>11903</v>
      </c>
      <c r="J6475" t="s">
        <v>1437</v>
      </c>
      <c r="K6475" t="s">
        <v>1804</v>
      </c>
      <c r="L6475" t="s">
        <v>159</v>
      </c>
      <c r="M6475" t="s">
        <v>159</v>
      </c>
      <c r="O6475" t="s">
        <v>15362</v>
      </c>
      <c r="P6475" t="s">
        <v>10955</v>
      </c>
      <c r="Q6475" t="s">
        <v>1038</v>
      </c>
      <c r="AG6475" t="s">
        <v>769</v>
      </c>
      <c r="AH6475" t="e">
        <f>VLOOKUP(C6475,'CREAR HV'!A:A,1,0)</f>
        <v>#N/A</v>
      </c>
    </row>
    <row r="6476" spans="1:34" x14ac:dyDescent="0.3">
      <c r="A6476" t="s">
        <v>159</v>
      </c>
      <c r="B6476" t="s">
        <v>10947</v>
      </c>
      <c r="C6476">
        <v>24306237</v>
      </c>
      <c r="F6476" s="16">
        <v>18155</v>
      </c>
      <c r="G6476" t="s">
        <v>3767</v>
      </c>
      <c r="H6476" t="s">
        <v>159</v>
      </c>
      <c r="I6476" t="s">
        <v>15363</v>
      </c>
      <c r="J6476" t="s">
        <v>152</v>
      </c>
      <c r="K6476" t="s">
        <v>15364</v>
      </c>
      <c r="L6476" t="s">
        <v>159</v>
      </c>
      <c r="M6476" t="s">
        <v>159</v>
      </c>
      <c r="O6476" t="s">
        <v>15365</v>
      </c>
      <c r="P6476" t="s">
        <v>10955</v>
      </c>
      <c r="Q6476" t="s">
        <v>1038</v>
      </c>
      <c r="AG6476" t="s">
        <v>769</v>
      </c>
      <c r="AH6476" t="e">
        <f>VLOOKUP(C6476,'CREAR HV'!A:A,1,0)</f>
        <v>#N/A</v>
      </c>
    </row>
    <row r="6477" spans="1:34" x14ac:dyDescent="0.3">
      <c r="A6477" t="s">
        <v>159</v>
      </c>
      <c r="B6477" t="s">
        <v>10947</v>
      </c>
      <c r="C6477">
        <v>24537267</v>
      </c>
      <c r="F6477" s="16">
        <v>16486</v>
      </c>
      <c r="G6477" t="s">
        <v>15366</v>
      </c>
      <c r="H6477" t="s">
        <v>159</v>
      </c>
      <c r="I6477" t="s">
        <v>373</v>
      </c>
      <c r="J6477" t="s">
        <v>249</v>
      </c>
      <c r="K6477" t="s">
        <v>159</v>
      </c>
      <c r="L6477" t="s">
        <v>159</v>
      </c>
      <c r="M6477" t="s">
        <v>159</v>
      </c>
      <c r="O6477" t="s">
        <v>15367</v>
      </c>
      <c r="P6477" t="s">
        <v>10955</v>
      </c>
      <c r="Q6477" t="s">
        <v>1038</v>
      </c>
      <c r="AG6477" t="s">
        <v>769</v>
      </c>
      <c r="AH6477" t="e">
        <f>VLOOKUP(C6477,'CREAR HV'!A:A,1,0)</f>
        <v>#N/A</v>
      </c>
    </row>
    <row r="6478" spans="1:34" x14ac:dyDescent="0.3">
      <c r="A6478" t="s">
        <v>159</v>
      </c>
      <c r="B6478" t="s">
        <v>10947</v>
      </c>
      <c r="C6478">
        <v>77035324</v>
      </c>
      <c r="F6478" s="16">
        <v>20204</v>
      </c>
      <c r="G6478" t="s">
        <v>3105</v>
      </c>
      <c r="H6478" t="s">
        <v>159</v>
      </c>
      <c r="I6478" t="s">
        <v>7309</v>
      </c>
      <c r="J6478" t="s">
        <v>1672</v>
      </c>
      <c r="K6478" t="s">
        <v>3751</v>
      </c>
      <c r="L6478" t="s">
        <v>159</v>
      </c>
      <c r="M6478" t="s">
        <v>159</v>
      </c>
      <c r="O6478" t="s">
        <v>15368</v>
      </c>
      <c r="P6478" t="s">
        <v>10950</v>
      </c>
      <c r="Q6478" t="s">
        <v>849</v>
      </c>
      <c r="AG6478" t="s">
        <v>743</v>
      </c>
      <c r="AH6478" t="e">
        <f>VLOOKUP(C6478,'CREAR HV'!A:A,1,0)</f>
        <v>#N/A</v>
      </c>
    </row>
    <row r="6479" spans="1:34" x14ac:dyDescent="0.3">
      <c r="A6479" t="s">
        <v>159</v>
      </c>
      <c r="B6479" t="s">
        <v>10947</v>
      </c>
      <c r="C6479">
        <v>8282198</v>
      </c>
      <c r="F6479" s="16">
        <v>17089</v>
      </c>
      <c r="G6479" t="s">
        <v>15369</v>
      </c>
      <c r="H6479" t="s">
        <v>159</v>
      </c>
      <c r="I6479" t="s">
        <v>15370</v>
      </c>
      <c r="J6479" t="s">
        <v>343</v>
      </c>
      <c r="K6479" t="s">
        <v>3637</v>
      </c>
      <c r="L6479" t="s">
        <v>159</v>
      </c>
      <c r="M6479" t="s">
        <v>159</v>
      </c>
      <c r="O6479" t="s">
        <v>15371</v>
      </c>
      <c r="P6479" t="s">
        <v>10955</v>
      </c>
      <c r="Q6479" t="s">
        <v>1038</v>
      </c>
      <c r="AG6479" t="s">
        <v>769</v>
      </c>
      <c r="AH6479" t="e">
        <f>VLOOKUP(C6479,'CREAR HV'!A:A,1,0)</f>
        <v>#N/A</v>
      </c>
    </row>
    <row r="6480" spans="1:34" x14ac:dyDescent="0.3">
      <c r="A6480" t="s">
        <v>159</v>
      </c>
      <c r="B6480" t="s">
        <v>10947</v>
      </c>
      <c r="C6480">
        <v>22634354</v>
      </c>
      <c r="F6480" s="16">
        <v>21826</v>
      </c>
      <c r="G6480" t="s">
        <v>2328</v>
      </c>
      <c r="H6480" t="s">
        <v>159</v>
      </c>
      <c r="I6480" t="s">
        <v>15372</v>
      </c>
      <c r="J6480" t="s">
        <v>157</v>
      </c>
      <c r="K6480" t="s">
        <v>15373</v>
      </c>
      <c r="L6480" t="s">
        <v>159</v>
      </c>
      <c r="M6480" t="s">
        <v>159</v>
      </c>
      <c r="O6480" t="s">
        <v>15374</v>
      </c>
      <c r="P6480" t="s">
        <v>10955</v>
      </c>
      <c r="Q6480" t="s">
        <v>849</v>
      </c>
      <c r="AG6480" t="s">
        <v>743</v>
      </c>
      <c r="AH6480" t="e">
        <f>VLOOKUP(C6480,'CREAR HV'!A:A,1,0)</f>
        <v>#N/A</v>
      </c>
    </row>
    <row r="6481" spans="1:34" x14ac:dyDescent="0.3">
      <c r="A6481" t="s">
        <v>159</v>
      </c>
      <c r="B6481" t="s">
        <v>10947</v>
      </c>
      <c r="C6481">
        <v>14236451</v>
      </c>
      <c r="F6481" s="16">
        <v>21918</v>
      </c>
      <c r="G6481" t="s">
        <v>15375</v>
      </c>
      <c r="H6481" t="s">
        <v>159</v>
      </c>
      <c r="I6481" t="s">
        <v>15376</v>
      </c>
      <c r="J6481" t="s">
        <v>437</v>
      </c>
      <c r="K6481" t="s">
        <v>469</v>
      </c>
      <c r="L6481" t="s">
        <v>159</v>
      </c>
      <c r="M6481" t="s">
        <v>159</v>
      </c>
      <c r="O6481" t="s">
        <v>15377</v>
      </c>
      <c r="P6481" t="s">
        <v>10955</v>
      </c>
      <c r="Q6481" t="s">
        <v>741</v>
      </c>
      <c r="AG6481" t="s">
        <v>769</v>
      </c>
      <c r="AH6481" t="e">
        <f>VLOOKUP(C6481,'CREAR HV'!A:A,1,0)</f>
        <v>#N/A</v>
      </c>
    </row>
    <row r="6482" spans="1:34" x14ac:dyDescent="0.3">
      <c r="A6482" t="s">
        <v>159</v>
      </c>
      <c r="B6482" t="s">
        <v>10947</v>
      </c>
      <c r="C6482">
        <v>16212863</v>
      </c>
      <c r="F6482" s="16">
        <v>22108</v>
      </c>
      <c r="G6482" t="s">
        <v>15378</v>
      </c>
      <c r="H6482" t="s">
        <v>159</v>
      </c>
      <c r="I6482" t="s">
        <v>15379</v>
      </c>
      <c r="J6482" t="s">
        <v>1240</v>
      </c>
      <c r="K6482" t="s">
        <v>5679</v>
      </c>
      <c r="L6482" t="s">
        <v>159</v>
      </c>
      <c r="M6482" t="s">
        <v>159</v>
      </c>
      <c r="O6482" t="s">
        <v>15380</v>
      </c>
      <c r="P6482" t="s">
        <v>10950</v>
      </c>
      <c r="Q6482" t="s">
        <v>1038</v>
      </c>
      <c r="AG6482" t="s">
        <v>743</v>
      </c>
      <c r="AH6482" t="e">
        <f>VLOOKUP(C6482,'CREAR HV'!A:A,1,0)</f>
        <v>#N/A</v>
      </c>
    </row>
    <row r="6483" spans="1:34" x14ac:dyDescent="0.3">
      <c r="A6483" t="s">
        <v>159</v>
      </c>
      <c r="B6483" t="s">
        <v>10947</v>
      </c>
      <c r="C6483">
        <v>1033093</v>
      </c>
      <c r="F6483" s="16">
        <v>14233</v>
      </c>
      <c r="G6483" t="s">
        <v>5430</v>
      </c>
      <c r="H6483" t="s">
        <v>159</v>
      </c>
      <c r="I6483" t="s">
        <v>6514</v>
      </c>
      <c r="J6483" t="s">
        <v>1083</v>
      </c>
      <c r="K6483" t="s">
        <v>969</v>
      </c>
      <c r="L6483" t="s">
        <v>159</v>
      </c>
      <c r="M6483" t="s">
        <v>159</v>
      </c>
      <c r="O6483" t="s">
        <v>15381</v>
      </c>
      <c r="P6483" t="s">
        <v>10950</v>
      </c>
      <c r="Q6483" t="s">
        <v>741</v>
      </c>
      <c r="AG6483" t="s">
        <v>769</v>
      </c>
      <c r="AH6483" t="e">
        <f>VLOOKUP(C6483,'CREAR HV'!A:A,1,0)</f>
        <v>#N/A</v>
      </c>
    </row>
    <row r="6484" spans="1:34" x14ac:dyDescent="0.3">
      <c r="A6484" t="s">
        <v>159</v>
      </c>
      <c r="B6484" t="s">
        <v>10947</v>
      </c>
      <c r="C6484">
        <v>38225672</v>
      </c>
      <c r="F6484" s="16">
        <v>19332</v>
      </c>
      <c r="G6484" t="s">
        <v>10539</v>
      </c>
      <c r="H6484" t="s">
        <v>159</v>
      </c>
      <c r="I6484" t="s">
        <v>15382</v>
      </c>
      <c r="J6484" t="s">
        <v>1638</v>
      </c>
      <c r="K6484" t="s">
        <v>1816</v>
      </c>
      <c r="L6484" t="s">
        <v>159</v>
      </c>
      <c r="M6484" t="s">
        <v>159</v>
      </c>
      <c r="O6484" t="s">
        <v>15383</v>
      </c>
      <c r="P6484" t="s">
        <v>10955</v>
      </c>
      <c r="Q6484" t="s">
        <v>741</v>
      </c>
      <c r="AG6484" t="s">
        <v>11069</v>
      </c>
      <c r="AH6484" t="e">
        <f>VLOOKUP(C6484,'CREAR HV'!A:A,1,0)</f>
        <v>#N/A</v>
      </c>
    </row>
    <row r="6485" spans="1:34" x14ac:dyDescent="0.3">
      <c r="A6485" t="s">
        <v>159</v>
      </c>
      <c r="B6485" t="s">
        <v>10947</v>
      </c>
      <c r="C6485">
        <v>17092208</v>
      </c>
      <c r="F6485" s="16">
        <v>15530</v>
      </c>
      <c r="G6485" t="s">
        <v>14212</v>
      </c>
      <c r="H6485" t="s">
        <v>159</v>
      </c>
      <c r="I6485" t="s">
        <v>7708</v>
      </c>
      <c r="J6485" t="s">
        <v>15384</v>
      </c>
      <c r="K6485" t="s">
        <v>222</v>
      </c>
      <c r="L6485" t="s">
        <v>159</v>
      </c>
      <c r="M6485" t="s">
        <v>159</v>
      </c>
      <c r="O6485" t="s">
        <v>15385</v>
      </c>
      <c r="P6485" t="s">
        <v>10950</v>
      </c>
      <c r="Q6485" t="s">
        <v>1038</v>
      </c>
      <c r="AG6485" t="s">
        <v>743</v>
      </c>
      <c r="AH6485" t="e">
        <f>VLOOKUP(C6485,'CREAR HV'!A:A,1,0)</f>
        <v>#N/A</v>
      </c>
    </row>
    <row r="6486" spans="1:34" x14ac:dyDescent="0.3">
      <c r="A6486" t="s">
        <v>159</v>
      </c>
      <c r="B6486" t="s">
        <v>10947</v>
      </c>
      <c r="C6486">
        <v>26995245</v>
      </c>
      <c r="F6486" s="16">
        <v>23386</v>
      </c>
      <c r="G6486" t="s">
        <v>2251</v>
      </c>
      <c r="H6486" t="s">
        <v>159</v>
      </c>
      <c r="I6486" t="s">
        <v>3235</v>
      </c>
      <c r="J6486" t="s">
        <v>11173</v>
      </c>
      <c r="K6486" t="s">
        <v>14023</v>
      </c>
      <c r="L6486" t="s">
        <v>159</v>
      </c>
      <c r="M6486" t="s">
        <v>159</v>
      </c>
      <c r="O6486" t="s">
        <v>15386</v>
      </c>
      <c r="P6486" t="s">
        <v>10955</v>
      </c>
      <c r="Q6486" t="s">
        <v>741</v>
      </c>
      <c r="AG6486" t="s">
        <v>769</v>
      </c>
      <c r="AH6486" t="e">
        <f>VLOOKUP(C6486,'CREAR HV'!A:A,1,0)</f>
        <v>#N/A</v>
      </c>
    </row>
    <row r="6487" spans="1:34" x14ac:dyDescent="0.3">
      <c r="A6487" t="s">
        <v>159</v>
      </c>
      <c r="B6487" t="s">
        <v>10947</v>
      </c>
      <c r="C6487">
        <v>5947745</v>
      </c>
      <c r="F6487" s="16">
        <v>21247</v>
      </c>
      <c r="G6487" t="s">
        <v>10369</v>
      </c>
      <c r="H6487" t="s">
        <v>159</v>
      </c>
      <c r="I6487" t="s">
        <v>7540</v>
      </c>
      <c r="J6487" t="s">
        <v>335</v>
      </c>
      <c r="K6487" t="s">
        <v>1215</v>
      </c>
      <c r="L6487" t="s">
        <v>159</v>
      </c>
      <c r="M6487" t="s">
        <v>159</v>
      </c>
      <c r="O6487" t="s">
        <v>15387</v>
      </c>
      <c r="P6487" t="s">
        <v>10950</v>
      </c>
      <c r="Q6487" t="s">
        <v>741</v>
      </c>
      <c r="AG6487" t="s">
        <v>769</v>
      </c>
      <c r="AH6487" t="e">
        <f>VLOOKUP(C6487,'CREAR HV'!A:A,1,0)</f>
        <v>#N/A</v>
      </c>
    </row>
    <row r="6488" spans="1:34" x14ac:dyDescent="0.3">
      <c r="A6488" t="s">
        <v>159</v>
      </c>
      <c r="B6488" t="s">
        <v>10947</v>
      </c>
      <c r="C6488">
        <v>5947745</v>
      </c>
      <c r="F6488" s="16">
        <v>21247</v>
      </c>
      <c r="G6488" t="s">
        <v>10369</v>
      </c>
      <c r="H6488" t="s">
        <v>159</v>
      </c>
      <c r="I6488" t="s">
        <v>7540</v>
      </c>
      <c r="J6488" t="s">
        <v>335</v>
      </c>
      <c r="K6488" t="s">
        <v>1215</v>
      </c>
      <c r="L6488" t="s">
        <v>159</v>
      </c>
      <c r="M6488" t="s">
        <v>159</v>
      </c>
      <c r="O6488" t="s">
        <v>15387</v>
      </c>
      <c r="P6488" t="s">
        <v>10950</v>
      </c>
      <c r="Q6488" t="s">
        <v>741</v>
      </c>
      <c r="AG6488" t="s">
        <v>769</v>
      </c>
      <c r="AH6488" t="e">
        <f>VLOOKUP(C6488,'CREAR HV'!A:A,1,0)</f>
        <v>#N/A</v>
      </c>
    </row>
    <row r="6489" spans="1:34" x14ac:dyDescent="0.3">
      <c r="A6489" t="s">
        <v>159</v>
      </c>
      <c r="B6489" t="s">
        <v>10947</v>
      </c>
      <c r="C6489">
        <v>5947745</v>
      </c>
      <c r="F6489" s="16">
        <v>21247</v>
      </c>
      <c r="G6489" t="s">
        <v>10369</v>
      </c>
      <c r="H6489" t="s">
        <v>159</v>
      </c>
      <c r="I6489" t="s">
        <v>7540</v>
      </c>
      <c r="J6489" t="s">
        <v>335</v>
      </c>
      <c r="K6489" t="s">
        <v>1215</v>
      </c>
      <c r="L6489" t="s">
        <v>159</v>
      </c>
      <c r="M6489" t="s">
        <v>159</v>
      </c>
      <c r="O6489" t="s">
        <v>15387</v>
      </c>
      <c r="P6489" t="s">
        <v>10950</v>
      </c>
      <c r="Q6489" t="s">
        <v>741</v>
      </c>
      <c r="AG6489" t="s">
        <v>743</v>
      </c>
      <c r="AH6489" t="e">
        <f>VLOOKUP(C6489,'CREAR HV'!A:A,1,0)</f>
        <v>#N/A</v>
      </c>
    </row>
    <row r="6490" spans="1:34" x14ac:dyDescent="0.3">
      <c r="A6490" t="s">
        <v>159</v>
      </c>
      <c r="B6490" t="s">
        <v>10947</v>
      </c>
      <c r="C6490">
        <v>31528408</v>
      </c>
      <c r="F6490" s="16">
        <v>25566</v>
      </c>
      <c r="G6490" t="s">
        <v>15388</v>
      </c>
      <c r="H6490" t="s">
        <v>159</v>
      </c>
      <c r="I6490" t="s">
        <v>15389</v>
      </c>
      <c r="J6490" t="s">
        <v>932</v>
      </c>
      <c r="K6490" t="s">
        <v>3787</v>
      </c>
      <c r="L6490" t="s">
        <v>159</v>
      </c>
      <c r="M6490" t="s">
        <v>159</v>
      </c>
      <c r="O6490" t="s">
        <v>15390</v>
      </c>
      <c r="P6490" t="s">
        <v>10955</v>
      </c>
      <c r="Q6490" t="s">
        <v>741</v>
      </c>
      <c r="AG6490" t="s">
        <v>769</v>
      </c>
      <c r="AH6490" t="e">
        <f>VLOOKUP(C6490,'CREAR HV'!A:A,1,0)</f>
        <v>#N/A</v>
      </c>
    </row>
    <row r="6491" spans="1:34" x14ac:dyDescent="0.3">
      <c r="A6491" t="s">
        <v>159</v>
      </c>
      <c r="B6491" t="s">
        <v>10947</v>
      </c>
      <c r="C6491">
        <v>22536865</v>
      </c>
      <c r="F6491" s="16">
        <v>21184</v>
      </c>
      <c r="G6491" t="s">
        <v>1255</v>
      </c>
      <c r="H6491" t="s">
        <v>159</v>
      </c>
      <c r="I6491" t="s">
        <v>15391</v>
      </c>
      <c r="J6491" t="s">
        <v>377</v>
      </c>
      <c r="K6491" t="s">
        <v>1127</v>
      </c>
      <c r="L6491" t="s">
        <v>159</v>
      </c>
      <c r="M6491" t="s">
        <v>159</v>
      </c>
      <c r="O6491" t="s">
        <v>15392</v>
      </c>
      <c r="P6491" t="s">
        <v>10955</v>
      </c>
      <c r="Q6491" t="s">
        <v>741</v>
      </c>
      <c r="AG6491" t="s">
        <v>743</v>
      </c>
      <c r="AH6491" t="e">
        <f>VLOOKUP(C6491,'CREAR HV'!A:A,1,0)</f>
        <v>#N/A</v>
      </c>
    </row>
    <row r="6492" spans="1:34" x14ac:dyDescent="0.3">
      <c r="A6492" t="s">
        <v>159</v>
      </c>
      <c r="B6492" t="s">
        <v>10947</v>
      </c>
      <c r="C6492">
        <v>32821707</v>
      </c>
      <c r="F6492" s="16">
        <v>23291</v>
      </c>
      <c r="G6492" t="s">
        <v>3696</v>
      </c>
      <c r="H6492" t="s">
        <v>159</v>
      </c>
      <c r="I6492" t="s">
        <v>15393</v>
      </c>
      <c r="J6492" t="s">
        <v>342</v>
      </c>
      <c r="K6492" t="s">
        <v>377</v>
      </c>
      <c r="L6492" t="s">
        <v>159</v>
      </c>
      <c r="M6492" t="s">
        <v>159</v>
      </c>
      <c r="O6492" t="s">
        <v>15394</v>
      </c>
      <c r="P6492" t="s">
        <v>10955</v>
      </c>
      <c r="Q6492" t="s">
        <v>741</v>
      </c>
      <c r="AG6492" t="s">
        <v>769</v>
      </c>
      <c r="AH6492" t="e">
        <f>VLOOKUP(C6492,'CREAR HV'!A:A,1,0)</f>
        <v>#N/A</v>
      </c>
    </row>
    <row r="6493" spans="1:34" x14ac:dyDescent="0.3">
      <c r="A6493" t="s">
        <v>159</v>
      </c>
      <c r="B6493" t="s">
        <v>10947</v>
      </c>
      <c r="C6493">
        <v>28427026</v>
      </c>
      <c r="F6493" s="16">
        <v>17594</v>
      </c>
      <c r="G6493" t="s">
        <v>1865</v>
      </c>
      <c r="H6493" t="s">
        <v>159</v>
      </c>
      <c r="I6493" t="s">
        <v>381</v>
      </c>
      <c r="J6493" t="s">
        <v>282</v>
      </c>
      <c r="K6493" t="s">
        <v>803</v>
      </c>
      <c r="L6493" t="s">
        <v>159</v>
      </c>
      <c r="M6493" t="s">
        <v>159</v>
      </c>
      <c r="O6493" t="s">
        <v>15395</v>
      </c>
      <c r="P6493" t="s">
        <v>10955</v>
      </c>
      <c r="Q6493" t="s">
        <v>1038</v>
      </c>
      <c r="AG6493" t="s">
        <v>769</v>
      </c>
      <c r="AH6493" t="e">
        <f>VLOOKUP(C6493,'CREAR HV'!A:A,1,0)</f>
        <v>#N/A</v>
      </c>
    </row>
    <row r="6494" spans="1:34" x14ac:dyDescent="0.3">
      <c r="A6494" t="s">
        <v>159</v>
      </c>
      <c r="B6494" t="s">
        <v>10947</v>
      </c>
      <c r="C6494">
        <v>17170678</v>
      </c>
      <c r="F6494" s="16">
        <v>21382</v>
      </c>
      <c r="G6494" t="s">
        <v>942</v>
      </c>
      <c r="H6494" t="s">
        <v>159</v>
      </c>
      <c r="I6494" t="s">
        <v>15396</v>
      </c>
      <c r="J6494" t="s">
        <v>15397</v>
      </c>
      <c r="K6494" t="s">
        <v>3669</v>
      </c>
      <c r="L6494" t="s">
        <v>159</v>
      </c>
      <c r="M6494" t="s">
        <v>159</v>
      </c>
      <c r="O6494" t="s">
        <v>15398</v>
      </c>
      <c r="P6494" t="s">
        <v>10950</v>
      </c>
      <c r="Q6494" t="s">
        <v>1038</v>
      </c>
      <c r="AG6494" t="s">
        <v>769</v>
      </c>
      <c r="AH6494" t="e">
        <f>VLOOKUP(C6494,'CREAR HV'!A:A,1,0)</f>
        <v>#N/A</v>
      </c>
    </row>
    <row r="6495" spans="1:34" x14ac:dyDescent="0.3">
      <c r="A6495" t="s">
        <v>159</v>
      </c>
      <c r="B6495" t="s">
        <v>10947</v>
      </c>
      <c r="C6495">
        <v>21828333</v>
      </c>
      <c r="F6495" s="16">
        <v>16993</v>
      </c>
      <c r="G6495" t="s">
        <v>2691</v>
      </c>
      <c r="H6495" t="s">
        <v>159</v>
      </c>
      <c r="I6495" t="s">
        <v>11209</v>
      </c>
      <c r="J6495" t="s">
        <v>262</v>
      </c>
      <c r="K6495" t="s">
        <v>407</v>
      </c>
      <c r="L6495" t="s">
        <v>159</v>
      </c>
      <c r="M6495" t="s">
        <v>159</v>
      </c>
      <c r="O6495" t="s">
        <v>15399</v>
      </c>
      <c r="P6495" t="s">
        <v>10955</v>
      </c>
      <c r="Q6495" t="s">
        <v>1038</v>
      </c>
      <c r="AG6495" t="s">
        <v>769</v>
      </c>
      <c r="AH6495" t="e">
        <f>VLOOKUP(C6495,'CREAR HV'!A:A,1,0)</f>
        <v>#N/A</v>
      </c>
    </row>
    <row r="6496" spans="1:34" x14ac:dyDescent="0.3">
      <c r="A6496" t="s">
        <v>159</v>
      </c>
      <c r="B6496" t="s">
        <v>10947</v>
      </c>
      <c r="C6496">
        <v>11304368</v>
      </c>
      <c r="F6496" s="16">
        <v>22145</v>
      </c>
      <c r="G6496" t="s">
        <v>2406</v>
      </c>
      <c r="H6496" t="s">
        <v>159</v>
      </c>
      <c r="I6496" t="s">
        <v>15400</v>
      </c>
      <c r="J6496" t="s">
        <v>349</v>
      </c>
      <c r="K6496" t="s">
        <v>262</v>
      </c>
      <c r="L6496" t="s">
        <v>159</v>
      </c>
      <c r="M6496" t="s">
        <v>159</v>
      </c>
      <c r="O6496" t="s">
        <v>15401</v>
      </c>
      <c r="P6496" t="s">
        <v>10950</v>
      </c>
      <c r="Q6496" t="s">
        <v>1038</v>
      </c>
      <c r="AG6496" t="s">
        <v>743</v>
      </c>
      <c r="AH6496" t="e">
        <f>VLOOKUP(C6496,'CREAR HV'!A:A,1,0)</f>
        <v>#N/A</v>
      </c>
    </row>
    <row r="6497" spans="1:34" x14ac:dyDescent="0.3">
      <c r="A6497" t="s">
        <v>159</v>
      </c>
      <c r="B6497" t="s">
        <v>10947</v>
      </c>
      <c r="C6497">
        <v>10740116</v>
      </c>
      <c r="F6497" s="16">
        <v>22813</v>
      </c>
      <c r="G6497" t="s">
        <v>1512</v>
      </c>
      <c r="H6497" t="s">
        <v>159</v>
      </c>
      <c r="I6497" t="s">
        <v>483</v>
      </c>
      <c r="J6497" t="s">
        <v>932</v>
      </c>
      <c r="K6497" t="s">
        <v>487</v>
      </c>
      <c r="L6497" t="s">
        <v>159</v>
      </c>
      <c r="M6497" t="s">
        <v>159</v>
      </c>
      <c r="O6497" t="s">
        <v>15402</v>
      </c>
      <c r="P6497" t="s">
        <v>10950</v>
      </c>
      <c r="Q6497" t="s">
        <v>741</v>
      </c>
      <c r="AG6497" t="s">
        <v>769</v>
      </c>
      <c r="AH6497" t="e">
        <f>VLOOKUP(C6497,'CREAR HV'!A:A,1,0)</f>
        <v>#N/A</v>
      </c>
    </row>
    <row r="6498" spans="1:34" x14ac:dyDescent="0.3">
      <c r="A6498" t="s">
        <v>159</v>
      </c>
      <c r="B6498" t="s">
        <v>10947</v>
      </c>
      <c r="C6498">
        <v>16496589</v>
      </c>
      <c r="F6498" s="16">
        <v>25913</v>
      </c>
      <c r="G6498" t="s">
        <v>15403</v>
      </c>
      <c r="H6498" t="s">
        <v>159</v>
      </c>
      <c r="I6498" t="s">
        <v>15404</v>
      </c>
      <c r="J6498" t="s">
        <v>2092</v>
      </c>
      <c r="K6498" t="s">
        <v>304</v>
      </c>
      <c r="L6498" t="s">
        <v>159</v>
      </c>
      <c r="M6498" t="s">
        <v>159</v>
      </c>
      <c r="O6498" t="s">
        <v>15405</v>
      </c>
      <c r="P6498" t="s">
        <v>10950</v>
      </c>
      <c r="Q6498" t="s">
        <v>741</v>
      </c>
      <c r="AG6498" t="s">
        <v>769</v>
      </c>
      <c r="AH6498" t="e">
        <f>VLOOKUP(C6498,'CREAR HV'!A:A,1,0)</f>
        <v>#N/A</v>
      </c>
    </row>
    <row r="6499" spans="1:34" x14ac:dyDescent="0.3">
      <c r="A6499" t="s">
        <v>159</v>
      </c>
      <c r="B6499" t="s">
        <v>10947</v>
      </c>
      <c r="C6499">
        <v>16496589</v>
      </c>
      <c r="F6499" s="16">
        <v>25913</v>
      </c>
      <c r="G6499" t="s">
        <v>15403</v>
      </c>
      <c r="H6499" t="s">
        <v>159</v>
      </c>
      <c r="I6499" t="s">
        <v>15404</v>
      </c>
      <c r="J6499" t="s">
        <v>2092</v>
      </c>
      <c r="K6499" t="s">
        <v>304</v>
      </c>
      <c r="L6499" t="s">
        <v>159</v>
      </c>
      <c r="M6499" t="s">
        <v>159</v>
      </c>
      <c r="O6499" t="s">
        <v>15405</v>
      </c>
      <c r="P6499" t="s">
        <v>10950</v>
      </c>
      <c r="Q6499" t="s">
        <v>741</v>
      </c>
      <c r="AG6499" t="s">
        <v>769</v>
      </c>
      <c r="AH6499" t="e">
        <f>VLOOKUP(C6499,'CREAR HV'!A:A,1,0)</f>
        <v>#N/A</v>
      </c>
    </row>
    <row r="6500" spans="1:34" x14ac:dyDescent="0.3">
      <c r="A6500" t="s">
        <v>159</v>
      </c>
      <c r="B6500" t="s">
        <v>10947</v>
      </c>
      <c r="C6500">
        <v>16496589</v>
      </c>
      <c r="F6500" s="16">
        <v>25913</v>
      </c>
      <c r="G6500" t="s">
        <v>15403</v>
      </c>
      <c r="H6500" t="s">
        <v>159</v>
      </c>
      <c r="I6500" t="s">
        <v>15404</v>
      </c>
      <c r="J6500" t="s">
        <v>2092</v>
      </c>
      <c r="K6500" t="s">
        <v>304</v>
      </c>
      <c r="L6500" t="s">
        <v>159</v>
      </c>
      <c r="M6500" t="s">
        <v>159</v>
      </c>
      <c r="O6500" t="s">
        <v>15405</v>
      </c>
      <c r="P6500" t="s">
        <v>10950</v>
      </c>
      <c r="Q6500" t="s">
        <v>741</v>
      </c>
      <c r="AG6500" t="s">
        <v>769</v>
      </c>
      <c r="AH6500" t="e">
        <f>VLOOKUP(C6500,'CREAR HV'!A:A,1,0)</f>
        <v>#N/A</v>
      </c>
    </row>
    <row r="6501" spans="1:34" x14ac:dyDescent="0.3">
      <c r="A6501" t="s">
        <v>159</v>
      </c>
      <c r="B6501" t="s">
        <v>10947</v>
      </c>
      <c r="C6501">
        <v>16496589</v>
      </c>
      <c r="F6501" s="16">
        <v>25913</v>
      </c>
      <c r="G6501" t="s">
        <v>15403</v>
      </c>
      <c r="H6501" t="s">
        <v>159</v>
      </c>
      <c r="I6501" t="s">
        <v>15404</v>
      </c>
      <c r="J6501" t="s">
        <v>2092</v>
      </c>
      <c r="K6501" t="s">
        <v>304</v>
      </c>
      <c r="L6501" t="s">
        <v>159</v>
      </c>
      <c r="M6501" t="s">
        <v>159</v>
      </c>
      <c r="O6501" t="s">
        <v>15405</v>
      </c>
      <c r="P6501" t="s">
        <v>10950</v>
      </c>
      <c r="Q6501" t="s">
        <v>741</v>
      </c>
      <c r="AG6501" t="s">
        <v>743</v>
      </c>
      <c r="AH6501" t="e">
        <f>VLOOKUP(C6501,'CREAR HV'!A:A,1,0)</f>
        <v>#N/A</v>
      </c>
    </row>
    <row r="6502" spans="1:34" x14ac:dyDescent="0.3">
      <c r="A6502" t="s">
        <v>159</v>
      </c>
      <c r="B6502" t="s">
        <v>10947</v>
      </c>
      <c r="C6502">
        <v>7818556</v>
      </c>
      <c r="F6502" s="16">
        <v>23966</v>
      </c>
      <c r="G6502" t="s">
        <v>15406</v>
      </c>
      <c r="H6502" t="s">
        <v>159</v>
      </c>
      <c r="I6502" t="s">
        <v>15407</v>
      </c>
      <c r="J6502" t="s">
        <v>262</v>
      </c>
      <c r="K6502" t="s">
        <v>2468</v>
      </c>
      <c r="L6502" t="s">
        <v>159</v>
      </c>
      <c r="M6502" t="s">
        <v>159</v>
      </c>
      <c r="O6502" t="s">
        <v>15408</v>
      </c>
      <c r="P6502" t="s">
        <v>10950</v>
      </c>
      <c r="Q6502" t="s">
        <v>849</v>
      </c>
      <c r="AG6502" t="s">
        <v>769</v>
      </c>
      <c r="AH6502" t="e">
        <f>VLOOKUP(C6502,'CREAR HV'!A:A,1,0)</f>
        <v>#N/A</v>
      </c>
    </row>
    <row r="6503" spans="1:34" x14ac:dyDescent="0.3">
      <c r="A6503" t="s">
        <v>159</v>
      </c>
      <c r="B6503" t="s">
        <v>10947</v>
      </c>
      <c r="C6503">
        <v>10476009</v>
      </c>
      <c r="F6503" s="16">
        <v>15490</v>
      </c>
      <c r="G6503" t="s">
        <v>1506</v>
      </c>
      <c r="H6503" t="s">
        <v>159</v>
      </c>
      <c r="I6503" t="s">
        <v>15409</v>
      </c>
      <c r="J6503" t="s">
        <v>349</v>
      </c>
      <c r="K6503" t="s">
        <v>212</v>
      </c>
      <c r="L6503" t="s">
        <v>159</v>
      </c>
      <c r="M6503" t="s">
        <v>159</v>
      </c>
      <c r="O6503" t="s">
        <v>15410</v>
      </c>
      <c r="P6503" t="s">
        <v>10950</v>
      </c>
      <c r="Q6503" t="s">
        <v>1038</v>
      </c>
      <c r="AG6503" t="s">
        <v>769</v>
      </c>
      <c r="AH6503" t="e">
        <f>VLOOKUP(C6503,'CREAR HV'!A:A,1,0)</f>
        <v>#N/A</v>
      </c>
    </row>
    <row r="6504" spans="1:34" x14ac:dyDescent="0.3">
      <c r="A6504" t="s">
        <v>159</v>
      </c>
      <c r="B6504" t="s">
        <v>10947</v>
      </c>
      <c r="C6504">
        <v>24217066</v>
      </c>
      <c r="F6504" s="16">
        <v>20926</v>
      </c>
      <c r="G6504" t="s">
        <v>62</v>
      </c>
      <c r="H6504" t="s">
        <v>159</v>
      </c>
      <c r="I6504" t="s">
        <v>10977</v>
      </c>
      <c r="J6504" t="s">
        <v>279</v>
      </c>
      <c r="K6504" t="s">
        <v>1687</v>
      </c>
      <c r="L6504" t="s">
        <v>159</v>
      </c>
      <c r="M6504" t="s">
        <v>159</v>
      </c>
      <c r="O6504" t="s">
        <v>15411</v>
      </c>
      <c r="P6504" t="s">
        <v>10955</v>
      </c>
      <c r="Q6504" t="s">
        <v>1038</v>
      </c>
      <c r="AG6504" t="s">
        <v>769</v>
      </c>
      <c r="AH6504" t="e">
        <f>VLOOKUP(C6504,'CREAR HV'!A:A,1,0)</f>
        <v>#N/A</v>
      </c>
    </row>
    <row r="6505" spans="1:34" x14ac:dyDescent="0.3">
      <c r="A6505" t="s">
        <v>159</v>
      </c>
      <c r="B6505" t="s">
        <v>10947</v>
      </c>
      <c r="C6505">
        <v>25363664</v>
      </c>
      <c r="F6505" s="16">
        <v>20839</v>
      </c>
      <c r="G6505" t="s">
        <v>3298</v>
      </c>
      <c r="H6505" t="s">
        <v>159</v>
      </c>
      <c r="I6505" t="s">
        <v>6096</v>
      </c>
      <c r="J6505" t="s">
        <v>665</v>
      </c>
      <c r="K6505" t="s">
        <v>487</v>
      </c>
      <c r="L6505" t="s">
        <v>159</v>
      </c>
      <c r="M6505" t="s">
        <v>159</v>
      </c>
      <c r="O6505" t="s">
        <v>15412</v>
      </c>
      <c r="P6505" t="s">
        <v>10955</v>
      </c>
      <c r="Q6505" t="s">
        <v>741</v>
      </c>
      <c r="AG6505" t="s">
        <v>743</v>
      </c>
      <c r="AH6505" t="e">
        <f>VLOOKUP(C6505,'CREAR HV'!A:A,1,0)</f>
        <v>#N/A</v>
      </c>
    </row>
    <row r="6506" spans="1:34" x14ac:dyDescent="0.3">
      <c r="A6506" t="s">
        <v>159</v>
      </c>
      <c r="B6506" t="s">
        <v>10947</v>
      </c>
      <c r="C6506">
        <v>6423651</v>
      </c>
      <c r="F6506" s="16">
        <v>26036</v>
      </c>
      <c r="G6506" t="s">
        <v>367</v>
      </c>
      <c r="H6506" t="s">
        <v>159</v>
      </c>
      <c r="I6506" t="s">
        <v>15413</v>
      </c>
      <c r="J6506" t="s">
        <v>315</v>
      </c>
      <c r="K6506" t="s">
        <v>901</v>
      </c>
      <c r="L6506" t="s">
        <v>159</v>
      </c>
      <c r="M6506" t="s">
        <v>159</v>
      </c>
      <c r="O6506" t="s">
        <v>15414</v>
      </c>
      <c r="P6506" t="s">
        <v>10950</v>
      </c>
      <c r="Q6506" t="s">
        <v>1038</v>
      </c>
      <c r="AG6506" t="s">
        <v>769</v>
      </c>
      <c r="AH6506" t="e">
        <f>VLOOKUP(C6506,'CREAR HV'!A:A,1,0)</f>
        <v>#N/A</v>
      </c>
    </row>
    <row r="6507" spans="1:34" x14ac:dyDescent="0.3">
      <c r="A6507" t="s">
        <v>159</v>
      </c>
      <c r="B6507" t="s">
        <v>10947</v>
      </c>
      <c r="C6507">
        <v>3227667</v>
      </c>
      <c r="F6507" s="16">
        <v>19809</v>
      </c>
      <c r="G6507" t="s">
        <v>631</v>
      </c>
      <c r="H6507" t="s">
        <v>159</v>
      </c>
      <c r="I6507" t="s">
        <v>1188</v>
      </c>
      <c r="J6507" t="s">
        <v>2042</v>
      </c>
      <c r="K6507" t="s">
        <v>3791</v>
      </c>
      <c r="L6507" t="s">
        <v>159</v>
      </c>
      <c r="M6507" t="s">
        <v>159</v>
      </c>
      <c r="O6507" t="s">
        <v>15415</v>
      </c>
      <c r="P6507" t="s">
        <v>10950</v>
      </c>
      <c r="Q6507" t="s">
        <v>741</v>
      </c>
      <c r="AG6507" t="s">
        <v>743</v>
      </c>
      <c r="AH6507" t="e">
        <f>VLOOKUP(C6507,'CREAR HV'!A:A,1,0)</f>
        <v>#N/A</v>
      </c>
    </row>
    <row r="6508" spans="1:34" x14ac:dyDescent="0.3">
      <c r="A6508" t="s">
        <v>159</v>
      </c>
      <c r="B6508" t="s">
        <v>10947</v>
      </c>
      <c r="C6508">
        <v>79143331</v>
      </c>
      <c r="F6508" s="16">
        <v>20072</v>
      </c>
      <c r="G6508" t="s">
        <v>15416</v>
      </c>
      <c r="H6508" t="s">
        <v>159</v>
      </c>
      <c r="I6508" t="s">
        <v>15417</v>
      </c>
      <c r="J6508" t="s">
        <v>152</v>
      </c>
      <c r="K6508" t="s">
        <v>334</v>
      </c>
      <c r="L6508" t="s">
        <v>159</v>
      </c>
      <c r="M6508" t="s">
        <v>159</v>
      </c>
      <c r="O6508" t="s">
        <v>15418</v>
      </c>
      <c r="P6508" t="s">
        <v>10950</v>
      </c>
      <c r="Q6508" t="s">
        <v>741</v>
      </c>
      <c r="AG6508" t="s">
        <v>769</v>
      </c>
      <c r="AH6508" t="e">
        <f>VLOOKUP(C6508,'CREAR HV'!A:A,1,0)</f>
        <v>#N/A</v>
      </c>
    </row>
    <row r="6509" spans="1:34" x14ac:dyDescent="0.3">
      <c r="A6509" t="s">
        <v>159</v>
      </c>
      <c r="B6509" t="s">
        <v>10947</v>
      </c>
      <c r="C6509">
        <v>2188875</v>
      </c>
      <c r="F6509" s="16">
        <v>14864</v>
      </c>
      <c r="G6509" t="s">
        <v>15107</v>
      </c>
      <c r="H6509" t="s">
        <v>159</v>
      </c>
      <c r="I6509" t="s">
        <v>15419</v>
      </c>
      <c r="J6509" t="s">
        <v>204</v>
      </c>
      <c r="K6509" t="s">
        <v>2870</v>
      </c>
      <c r="L6509" t="s">
        <v>159</v>
      </c>
      <c r="M6509" t="s">
        <v>159</v>
      </c>
      <c r="O6509" t="s">
        <v>15420</v>
      </c>
      <c r="P6509" t="s">
        <v>10950</v>
      </c>
      <c r="Q6509" t="s">
        <v>741</v>
      </c>
      <c r="AG6509" t="s">
        <v>769</v>
      </c>
      <c r="AH6509" t="e">
        <f>VLOOKUP(C6509,'CREAR HV'!A:A,1,0)</f>
        <v>#N/A</v>
      </c>
    </row>
    <row r="6510" spans="1:34" x14ac:dyDescent="0.3">
      <c r="A6510" t="s">
        <v>159</v>
      </c>
      <c r="B6510" t="s">
        <v>10947</v>
      </c>
      <c r="C6510">
        <v>70002147</v>
      </c>
      <c r="F6510" s="16">
        <v>25487</v>
      </c>
      <c r="G6510" t="s">
        <v>15421</v>
      </c>
      <c r="H6510" t="s">
        <v>159</v>
      </c>
      <c r="I6510" t="s">
        <v>15422</v>
      </c>
      <c r="J6510" t="s">
        <v>196</v>
      </c>
      <c r="K6510" t="s">
        <v>222</v>
      </c>
      <c r="L6510" t="s">
        <v>159</v>
      </c>
      <c r="M6510" t="s">
        <v>159</v>
      </c>
      <c r="O6510" t="s">
        <v>15423</v>
      </c>
      <c r="P6510" t="s">
        <v>10950</v>
      </c>
      <c r="Q6510" t="s">
        <v>1038</v>
      </c>
      <c r="AG6510" t="s">
        <v>743</v>
      </c>
      <c r="AH6510" t="e">
        <f>VLOOKUP(C6510,'CREAR HV'!A:A,1,0)</f>
        <v>#N/A</v>
      </c>
    </row>
    <row r="6511" spans="1:34" x14ac:dyDescent="0.3">
      <c r="A6511" t="s">
        <v>159</v>
      </c>
      <c r="B6511" t="s">
        <v>10947</v>
      </c>
      <c r="C6511">
        <v>51597276</v>
      </c>
      <c r="F6511" s="16">
        <v>21472</v>
      </c>
      <c r="G6511" t="s">
        <v>141</v>
      </c>
      <c r="H6511" t="s">
        <v>159</v>
      </c>
      <c r="I6511" t="s">
        <v>3235</v>
      </c>
      <c r="J6511" t="s">
        <v>215</v>
      </c>
      <c r="K6511" t="s">
        <v>3724</v>
      </c>
      <c r="L6511" t="s">
        <v>159</v>
      </c>
      <c r="M6511" t="s">
        <v>159</v>
      </c>
      <c r="O6511" t="s">
        <v>15424</v>
      </c>
      <c r="P6511" t="s">
        <v>10955</v>
      </c>
      <c r="Q6511" t="s">
        <v>741</v>
      </c>
      <c r="AG6511" t="s">
        <v>743</v>
      </c>
      <c r="AH6511" t="e">
        <f>VLOOKUP(C6511,'CREAR HV'!A:A,1,0)</f>
        <v>#N/A</v>
      </c>
    </row>
    <row r="6512" spans="1:34" x14ac:dyDescent="0.3">
      <c r="A6512" t="s">
        <v>159</v>
      </c>
      <c r="B6512" t="s">
        <v>10947</v>
      </c>
      <c r="C6512">
        <v>9114425</v>
      </c>
      <c r="F6512" s="16">
        <v>23276</v>
      </c>
      <c r="G6512" t="s">
        <v>15329</v>
      </c>
      <c r="H6512" t="s">
        <v>159</v>
      </c>
      <c r="I6512" t="s">
        <v>15425</v>
      </c>
      <c r="J6512" t="s">
        <v>160</v>
      </c>
      <c r="K6512" t="s">
        <v>11623</v>
      </c>
      <c r="L6512" t="s">
        <v>159</v>
      </c>
      <c r="M6512" t="s">
        <v>159</v>
      </c>
      <c r="O6512" t="s">
        <v>15426</v>
      </c>
      <c r="P6512" t="s">
        <v>10950</v>
      </c>
      <c r="Q6512" t="s">
        <v>741</v>
      </c>
      <c r="AG6512" t="s">
        <v>769</v>
      </c>
      <c r="AH6512" t="e">
        <f>VLOOKUP(C6512,'CREAR HV'!A:A,1,0)</f>
        <v>#N/A</v>
      </c>
    </row>
    <row r="6513" spans="1:34" x14ac:dyDescent="0.3">
      <c r="A6513" t="s">
        <v>159</v>
      </c>
      <c r="B6513" t="s">
        <v>10947</v>
      </c>
      <c r="C6513">
        <v>9114425</v>
      </c>
      <c r="F6513" s="16">
        <v>23276</v>
      </c>
      <c r="G6513" t="s">
        <v>15329</v>
      </c>
      <c r="H6513" t="s">
        <v>159</v>
      </c>
      <c r="I6513" t="s">
        <v>15425</v>
      </c>
      <c r="J6513" t="s">
        <v>160</v>
      </c>
      <c r="K6513" t="s">
        <v>11623</v>
      </c>
      <c r="L6513" t="s">
        <v>159</v>
      </c>
      <c r="M6513" t="s">
        <v>159</v>
      </c>
      <c r="O6513" t="s">
        <v>15426</v>
      </c>
      <c r="P6513" t="s">
        <v>10950</v>
      </c>
      <c r="Q6513" t="s">
        <v>741</v>
      </c>
      <c r="AG6513" t="s">
        <v>743</v>
      </c>
      <c r="AH6513" t="e">
        <f>VLOOKUP(C6513,'CREAR HV'!A:A,1,0)</f>
        <v>#N/A</v>
      </c>
    </row>
    <row r="6514" spans="1:34" x14ac:dyDescent="0.3">
      <c r="A6514" t="s">
        <v>159</v>
      </c>
      <c r="B6514" t="s">
        <v>10947</v>
      </c>
      <c r="C6514">
        <v>72143350</v>
      </c>
      <c r="F6514" s="16">
        <v>24522</v>
      </c>
      <c r="G6514" t="s">
        <v>1203</v>
      </c>
      <c r="H6514" t="s">
        <v>159</v>
      </c>
      <c r="I6514" t="s">
        <v>15427</v>
      </c>
      <c r="J6514" t="s">
        <v>302</v>
      </c>
      <c r="K6514" t="s">
        <v>196</v>
      </c>
      <c r="L6514" t="s">
        <v>159</v>
      </c>
      <c r="M6514" t="s">
        <v>159</v>
      </c>
      <c r="O6514" t="s">
        <v>15428</v>
      </c>
      <c r="P6514" t="s">
        <v>10950</v>
      </c>
      <c r="Q6514" t="s">
        <v>1038</v>
      </c>
      <c r="AG6514" t="s">
        <v>769</v>
      </c>
      <c r="AH6514" t="e">
        <f>VLOOKUP(C6514,'CREAR HV'!A:A,1,0)</f>
        <v>#N/A</v>
      </c>
    </row>
    <row r="6515" spans="1:34" x14ac:dyDescent="0.3">
      <c r="A6515" t="s">
        <v>159</v>
      </c>
      <c r="B6515" t="s">
        <v>10947</v>
      </c>
      <c r="C6515">
        <v>29500289</v>
      </c>
      <c r="F6515" s="16">
        <v>20961</v>
      </c>
      <c r="G6515" t="s">
        <v>15429</v>
      </c>
      <c r="H6515" t="s">
        <v>159</v>
      </c>
      <c r="I6515" t="s">
        <v>15430</v>
      </c>
      <c r="J6515" t="s">
        <v>412</v>
      </c>
      <c r="K6515" t="s">
        <v>1929</v>
      </c>
      <c r="L6515" t="s">
        <v>159</v>
      </c>
      <c r="M6515" t="s">
        <v>159</v>
      </c>
      <c r="O6515" t="s">
        <v>15431</v>
      </c>
      <c r="P6515" t="s">
        <v>10955</v>
      </c>
      <c r="Q6515" t="s">
        <v>741</v>
      </c>
      <c r="AG6515" t="s">
        <v>743</v>
      </c>
      <c r="AH6515" t="e">
        <f>VLOOKUP(C6515,'CREAR HV'!A:A,1,0)</f>
        <v>#N/A</v>
      </c>
    </row>
    <row r="6516" spans="1:34" x14ac:dyDescent="0.3">
      <c r="A6516" t="s">
        <v>159</v>
      </c>
      <c r="B6516" t="s">
        <v>10947</v>
      </c>
      <c r="C6516">
        <v>79061390</v>
      </c>
      <c r="F6516" s="16">
        <v>22766</v>
      </c>
      <c r="G6516" t="s">
        <v>2501</v>
      </c>
      <c r="H6516" t="s">
        <v>159</v>
      </c>
      <c r="I6516" t="s">
        <v>15432</v>
      </c>
      <c r="J6516" t="s">
        <v>2086</v>
      </c>
      <c r="K6516" t="s">
        <v>404</v>
      </c>
      <c r="L6516" t="s">
        <v>159</v>
      </c>
      <c r="M6516" t="s">
        <v>159</v>
      </c>
      <c r="O6516" t="s">
        <v>15433</v>
      </c>
      <c r="P6516" t="s">
        <v>10950</v>
      </c>
      <c r="Q6516" t="s">
        <v>741</v>
      </c>
      <c r="AG6516" t="s">
        <v>769</v>
      </c>
      <c r="AH6516" t="e">
        <f>VLOOKUP(C6516,'CREAR HV'!A:A,1,0)</f>
        <v>#N/A</v>
      </c>
    </row>
    <row r="6517" spans="1:34" x14ac:dyDescent="0.3">
      <c r="A6517" t="s">
        <v>159</v>
      </c>
      <c r="B6517" t="s">
        <v>10947</v>
      </c>
      <c r="C6517">
        <v>6082202</v>
      </c>
      <c r="F6517" s="16">
        <v>14999</v>
      </c>
      <c r="G6517" t="s">
        <v>6111</v>
      </c>
      <c r="H6517" t="s">
        <v>159</v>
      </c>
      <c r="I6517" t="s">
        <v>15434</v>
      </c>
      <c r="J6517" t="s">
        <v>4057</v>
      </c>
      <c r="K6517" t="s">
        <v>9086</v>
      </c>
      <c r="L6517" t="s">
        <v>159</v>
      </c>
      <c r="M6517" t="s">
        <v>159</v>
      </c>
      <c r="O6517" t="s">
        <v>15435</v>
      </c>
      <c r="P6517" t="s">
        <v>10950</v>
      </c>
      <c r="Q6517" t="s">
        <v>1038</v>
      </c>
      <c r="AG6517" t="s">
        <v>769</v>
      </c>
      <c r="AH6517" t="e">
        <f>VLOOKUP(C6517,'CREAR HV'!A:A,1,0)</f>
        <v>#N/A</v>
      </c>
    </row>
    <row r="6518" spans="1:34" x14ac:dyDescent="0.3">
      <c r="A6518" t="s">
        <v>159</v>
      </c>
      <c r="B6518" t="s">
        <v>10947</v>
      </c>
      <c r="C6518">
        <v>9260193</v>
      </c>
      <c r="F6518" s="16">
        <v>16847</v>
      </c>
      <c r="G6518" t="s">
        <v>15436</v>
      </c>
      <c r="H6518" t="s">
        <v>159</v>
      </c>
      <c r="I6518" t="s">
        <v>6654</v>
      </c>
      <c r="J6518" t="s">
        <v>208</v>
      </c>
      <c r="K6518" t="s">
        <v>222</v>
      </c>
      <c r="L6518" t="s">
        <v>159</v>
      </c>
      <c r="M6518" t="s">
        <v>159</v>
      </c>
      <c r="O6518" t="s">
        <v>15437</v>
      </c>
      <c r="P6518" t="s">
        <v>10950</v>
      </c>
      <c r="Q6518" t="s">
        <v>1038</v>
      </c>
      <c r="AG6518" t="s">
        <v>769</v>
      </c>
      <c r="AH6518" t="e">
        <f>VLOOKUP(C6518,'CREAR HV'!A:A,1,0)</f>
        <v>#N/A</v>
      </c>
    </row>
    <row r="6519" spans="1:34" x14ac:dyDescent="0.3">
      <c r="A6519" t="s">
        <v>15438</v>
      </c>
      <c r="B6519" t="s">
        <v>10947</v>
      </c>
      <c r="C6519">
        <v>2222222222</v>
      </c>
      <c r="G6519" t="s">
        <v>806</v>
      </c>
      <c r="I6519" t="s">
        <v>15439</v>
      </c>
      <c r="J6519" t="s">
        <v>15439</v>
      </c>
      <c r="K6519" t="s">
        <v>1729</v>
      </c>
      <c r="L6519" t="s">
        <v>15440</v>
      </c>
      <c r="P6519" t="s">
        <v>10950</v>
      </c>
      <c r="Q6519" t="s">
        <v>813</v>
      </c>
      <c r="AG6519" t="s">
        <v>159</v>
      </c>
      <c r="AH6519" t="e">
        <f>VLOOKUP(C6519,'CREAR HV'!A:A,1,0)</f>
        <v>#N/A</v>
      </c>
    </row>
    <row r="6520" spans="1:34" x14ac:dyDescent="0.3">
      <c r="A6520" t="s">
        <v>15438</v>
      </c>
      <c r="B6520" t="s">
        <v>10947</v>
      </c>
      <c r="C6520">
        <v>3333333333</v>
      </c>
      <c r="G6520" t="s">
        <v>806</v>
      </c>
      <c r="I6520" t="s">
        <v>15439</v>
      </c>
      <c r="J6520" t="s">
        <v>15439</v>
      </c>
      <c r="K6520" t="s">
        <v>15441</v>
      </c>
      <c r="L6520" t="s">
        <v>15440</v>
      </c>
      <c r="P6520" t="s">
        <v>10950</v>
      </c>
      <c r="Q6520" t="s">
        <v>813</v>
      </c>
      <c r="AG6520" t="s">
        <v>159</v>
      </c>
      <c r="AH6520" t="e">
        <f>VLOOKUP(C6520,'CREAR HV'!A:A,1,0)</f>
        <v>#N/A</v>
      </c>
    </row>
    <row r="6521" spans="1:34" x14ac:dyDescent="0.3">
      <c r="A6521" t="s">
        <v>159</v>
      </c>
      <c r="B6521" t="s">
        <v>10947</v>
      </c>
      <c r="C6521">
        <v>23827384</v>
      </c>
      <c r="F6521" s="16">
        <v>27127</v>
      </c>
      <c r="G6521" t="s">
        <v>15442</v>
      </c>
      <c r="H6521" t="s">
        <v>159</v>
      </c>
      <c r="I6521" t="s">
        <v>15443</v>
      </c>
      <c r="J6521" t="s">
        <v>15444</v>
      </c>
      <c r="K6521" t="s">
        <v>335</v>
      </c>
      <c r="L6521" t="s">
        <v>159</v>
      </c>
      <c r="M6521" t="s">
        <v>159</v>
      </c>
      <c r="O6521" t="s">
        <v>15445</v>
      </c>
      <c r="P6521" t="s">
        <v>10955</v>
      </c>
      <c r="Q6521" t="s">
        <v>1038</v>
      </c>
      <c r="AG6521" t="s">
        <v>743</v>
      </c>
      <c r="AH6521" t="e">
        <f>VLOOKUP(C6521,'CREAR HV'!A:A,1,0)</f>
        <v>#N/A</v>
      </c>
    </row>
    <row r="6522" spans="1:34" x14ac:dyDescent="0.3">
      <c r="A6522" t="s">
        <v>159</v>
      </c>
      <c r="B6522" t="s">
        <v>10947</v>
      </c>
      <c r="C6522">
        <v>17310068</v>
      </c>
      <c r="F6522" s="16">
        <v>20208</v>
      </c>
      <c r="G6522" t="s">
        <v>1150</v>
      </c>
      <c r="H6522" t="s">
        <v>159</v>
      </c>
      <c r="I6522" t="s">
        <v>7754</v>
      </c>
      <c r="J6522" t="s">
        <v>192</v>
      </c>
      <c r="K6522" t="s">
        <v>255</v>
      </c>
      <c r="L6522" t="s">
        <v>159</v>
      </c>
      <c r="M6522" t="s">
        <v>159</v>
      </c>
      <c r="O6522" t="s">
        <v>15446</v>
      </c>
      <c r="P6522" t="s">
        <v>10950</v>
      </c>
      <c r="Q6522" t="s">
        <v>741</v>
      </c>
      <c r="AG6522" t="s">
        <v>743</v>
      </c>
      <c r="AH6522" t="e">
        <f>VLOOKUP(C6522,'CREAR HV'!A:A,1,0)</f>
        <v>#N/A</v>
      </c>
    </row>
    <row r="6523" spans="1:34" x14ac:dyDescent="0.3">
      <c r="A6523" t="s">
        <v>159</v>
      </c>
      <c r="B6523" t="s">
        <v>10947</v>
      </c>
      <c r="C6523">
        <v>12712114</v>
      </c>
      <c r="F6523" s="16">
        <v>17487</v>
      </c>
      <c r="G6523" t="s">
        <v>15447</v>
      </c>
      <c r="H6523" t="s">
        <v>159</v>
      </c>
      <c r="I6523" t="s">
        <v>15448</v>
      </c>
      <c r="J6523" t="s">
        <v>332</v>
      </c>
      <c r="K6523" t="s">
        <v>266</v>
      </c>
      <c r="L6523" t="s">
        <v>159</v>
      </c>
      <c r="M6523" t="s">
        <v>159</v>
      </c>
      <c r="O6523" t="s">
        <v>15449</v>
      </c>
      <c r="P6523" t="s">
        <v>10950</v>
      </c>
      <c r="Q6523" t="s">
        <v>741</v>
      </c>
      <c r="AG6523" t="s">
        <v>769</v>
      </c>
      <c r="AH6523" t="e">
        <f>VLOOKUP(C6523,'CREAR HV'!A:A,1,0)</f>
        <v>#N/A</v>
      </c>
    </row>
    <row r="6524" spans="1:34" x14ac:dyDescent="0.3">
      <c r="A6524" t="s">
        <v>159</v>
      </c>
      <c r="B6524" t="s">
        <v>10947</v>
      </c>
      <c r="C6524">
        <v>6621784</v>
      </c>
      <c r="F6524" s="16">
        <v>18698</v>
      </c>
      <c r="G6524" t="s">
        <v>3691</v>
      </c>
      <c r="H6524" t="s">
        <v>159</v>
      </c>
      <c r="I6524" t="s">
        <v>15450</v>
      </c>
      <c r="J6524" t="s">
        <v>3026</v>
      </c>
      <c r="K6524" t="s">
        <v>315</v>
      </c>
      <c r="L6524" t="s">
        <v>159</v>
      </c>
      <c r="M6524" t="s">
        <v>159</v>
      </c>
      <c r="O6524" t="s">
        <v>15451</v>
      </c>
      <c r="P6524" t="s">
        <v>10950</v>
      </c>
      <c r="Q6524" t="s">
        <v>1038</v>
      </c>
      <c r="AG6524" t="s">
        <v>769</v>
      </c>
      <c r="AH6524" t="e">
        <f>VLOOKUP(C6524,'CREAR HV'!A:A,1,0)</f>
        <v>#N/A</v>
      </c>
    </row>
    <row r="6525" spans="1:34" x14ac:dyDescent="0.3">
      <c r="A6525" t="s">
        <v>159</v>
      </c>
      <c r="B6525" t="s">
        <v>10947</v>
      </c>
      <c r="C6525">
        <v>70092673</v>
      </c>
      <c r="F6525" s="16">
        <v>20759</v>
      </c>
      <c r="G6525" t="s">
        <v>1939</v>
      </c>
      <c r="H6525" t="s">
        <v>159</v>
      </c>
      <c r="I6525" t="s">
        <v>7309</v>
      </c>
      <c r="J6525" t="s">
        <v>7196</v>
      </c>
      <c r="K6525" t="s">
        <v>2662</v>
      </c>
      <c r="L6525" t="s">
        <v>159</v>
      </c>
      <c r="M6525" t="s">
        <v>159</v>
      </c>
      <c r="O6525" t="s">
        <v>15452</v>
      </c>
      <c r="P6525" t="s">
        <v>10950</v>
      </c>
      <c r="Q6525" t="s">
        <v>1038</v>
      </c>
      <c r="AG6525" t="s">
        <v>743</v>
      </c>
      <c r="AH6525" t="e">
        <f>VLOOKUP(C6525,'CREAR HV'!A:A,1,0)</f>
        <v>#N/A</v>
      </c>
    </row>
    <row r="6526" spans="1:34" x14ac:dyDescent="0.3">
      <c r="A6526" t="s">
        <v>159</v>
      </c>
      <c r="B6526" t="s">
        <v>10947</v>
      </c>
      <c r="C6526">
        <v>15667750</v>
      </c>
      <c r="F6526" s="16">
        <v>23906</v>
      </c>
      <c r="G6526" t="s">
        <v>2787</v>
      </c>
      <c r="H6526" t="s">
        <v>159</v>
      </c>
      <c r="I6526" t="s">
        <v>15453</v>
      </c>
      <c r="J6526" t="s">
        <v>5101</v>
      </c>
      <c r="K6526" t="s">
        <v>1288</v>
      </c>
      <c r="L6526" t="s">
        <v>159</v>
      </c>
      <c r="M6526" t="s">
        <v>159</v>
      </c>
      <c r="O6526" t="s">
        <v>15454</v>
      </c>
      <c r="P6526" t="s">
        <v>10950</v>
      </c>
      <c r="Q6526" t="s">
        <v>1038</v>
      </c>
      <c r="AG6526" t="s">
        <v>769</v>
      </c>
      <c r="AH6526" t="e">
        <f>VLOOKUP(C6526,'CREAR HV'!A:A,1,0)</f>
        <v>#N/A</v>
      </c>
    </row>
    <row r="6527" spans="1:34" x14ac:dyDescent="0.3">
      <c r="A6527" t="s">
        <v>159</v>
      </c>
      <c r="B6527" t="s">
        <v>10947</v>
      </c>
      <c r="C6527">
        <v>4625855</v>
      </c>
      <c r="F6527" s="16">
        <v>18610</v>
      </c>
      <c r="G6527" t="s">
        <v>2996</v>
      </c>
      <c r="H6527" t="s">
        <v>159</v>
      </c>
      <c r="I6527" t="s">
        <v>15455</v>
      </c>
      <c r="J6527" t="s">
        <v>3003</v>
      </c>
      <c r="K6527" t="s">
        <v>13214</v>
      </c>
      <c r="L6527" t="s">
        <v>159</v>
      </c>
      <c r="M6527" t="s">
        <v>159</v>
      </c>
      <c r="O6527" t="s">
        <v>15456</v>
      </c>
      <c r="P6527" t="s">
        <v>10950</v>
      </c>
      <c r="Q6527" t="s">
        <v>1038</v>
      </c>
      <c r="AG6527" t="s">
        <v>769</v>
      </c>
      <c r="AH6527" t="e">
        <f>VLOOKUP(C6527,'CREAR HV'!A:A,1,0)</f>
        <v>#N/A</v>
      </c>
    </row>
    <row r="6528" spans="1:34" x14ac:dyDescent="0.3">
      <c r="A6528" t="s">
        <v>159</v>
      </c>
      <c r="B6528" t="s">
        <v>10947</v>
      </c>
      <c r="C6528">
        <v>3521164</v>
      </c>
      <c r="F6528" s="16">
        <v>21158</v>
      </c>
      <c r="G6528" t="s">
        <v>8504</v>
      </c>
      <c r="H6528" t="s">
        <v>159</v>
      </c>
      <c r="I6528" t="s">
        <v>15457</v>
      </c>
      <c r="J6528" t="s">
        <v>3022</v>
      </c>
      <c r="K6528" t="s">
        <v>1100</v>
      </c>
      <c r="L6528" t="s">
        <v>159</v>
      </c>
      <c r="M6528" t="s">
        <v>159</v>
      </c>
      <c r="O6528" t="s">
        <v>15458</v>
      </c>
      <c r="P6528" t="s">
        <v>10950</v>
      </c>
      <c r="Q6528" t="s">
        <v>741</v>
      </c>
      <c r="AG6528" t="s">
        <v>743</v>
      </c>
      <c r="AH6528" t="e">
        <f>VLOOKUP(C6528,'CREAR HV'!A:A,1,0)</f>
        <v>#N/A</v>
      </c>
    </row>
    <row r="6529" spans="1:34" x14ac:dyDescent="0.3">
      <c r="A6529" t="s">
        <v>159</v>
      </c>
      <c r="B6529" t="s">
        <v>10947</v>
      </c>
      <c r="C6529">
        <v>7469729</v>
      </c>
      <c r="F6529" s="16">
        <v>19131</v>
      </c>
      <c r="G6529" t="s">
        <v>6972</v>
      </c>
      <c r="H6529" t="s">
        <v>159</v>
      </c>
      <c r="I6529" t="s">
        <v>1370</v>
      </c>
      <c r="J6529" t="s">
        <v>173</v>
      </c>
      <c r="K6529" t="s">
        <v>2408</v>
      </c>
      <c r="L6529" t="s">
        <v>159</v>
      </c>
      <c r="M6529" t="s">
        <v>159</v>
      </c>
      <c r="O6529" t="s">
        <v>15459</v>
      </c>
      <c r="P6529" t="s">
        <v>10950</v>
      </c>
      <c r="Q6529" t="s">
        <v>1038</v>
      </c>
      <c r="AG6529" t="s">
        <v>769</v>
      </c>
      <c r="AH6529" t="e">
        <f>VLOOKUP(C6529,'CREAR HV'!A:A,1,0)</f>
        <v>#N/A</v>
      </c>
    </row>
    <row r="6530" spans="1:34" x14ac:dyDescent="0.3">
      <c r="A6530" t="s">
        <v>159</v>
      </c>
      <c r="B6530" t="s">
        <v>10947</v>
      </c>
      <c r="C6530">
        <v>4636770</v>
      </c>
      <c r="F6530" s="16">
        <v>16328</v>
      </c>
      <c r="G6530" t="s">
        <v>2183</v>
      </c>
      <c r="H6530" t="s">
        <v>159</v>
      </c>
      <c r="I6530" t="s">
        <v>15460</v>
      </c>
      <c r="J6530" t="s">
        <v>279</v>
      </c>
      <c r="K6530" t="s">
        <v>279</v>
      </c>
      <c r="L6530" t="s">
        <v>159</v>
      </c>
      <c r="M6530" t="s">
        <v>159</v>
      </c>
      <c r="O6530" t="s">
        <v>15461</v>
      </c>
      <c r="P6530" t="s">
        <v>10950</v>
      </c>
      <c r="Q6530" t="s">
        <v>741</v>
      </c>
      <c r="AG6530" t="s">
        <v>769</v>
      </c>
      <c r="AH6530" t="e">
        <f>VLOOKUP(C6530,'CREAR HV'!A:A,1,0)</f>
        <v>#N/A</v>
      </c>
    </row>
    <row r="6531" spans="1:34" x14ac:dyDescent="0.3">
      <c r="A6531" t="s">
        <v>159</v>
      </c>
      <c r="B6531" t="s">
        <v>10947</v>
      </c>
      <c r="C6531">
        <v>70950255</v>
      </c>
      <c r="F6531" s="16">
        <v>21649</v>
      </c>
      <c r="G6531" t="s">
        <v>9920</v>
      </c>
      <c r="H6531" t="s">
        <v>159</v>
      </c>
      <c r="I6531" t="s">
        <v>15462</v>
      </c>
      <c r="J6531" t="s">
        <v>1437</v>
      </c>
      <c r="K6531" t="s">
        <v>197</v>
      </c>
      <c r="L6531" t="s">
        <v>159</v>
      </c>
      <c r="M6531" t="s">
        <v>159</v>
      </c>
      <c r="O6531" t="s">
        <v>15463</v>
      </c>
      <c r="P6531" t="s">
        <v>10950</v>
      </c>
      <c r="Q6531" t="s">
        <v>1038</v>
      </c>
      <c r="AG6531" t="s">
        <v>769</v>
      </c>
      <c r="AH6531" t="e">
        <f>VLOOKUP(C6531,'CREAR HV'!A:A,1,0)</f>
        <v>#N/A</v>
      </c>
    </row>
    <row r="6532" spans="1:34" x14ac:dyDescent="0.3">
      <c r="A6532" t="s">
        <v>159</v>
      </c>
      <c r="B6532" t="s">
        <v>10947</v>
      </c>
      <c r="C6532">
        <v>15019257</v>
      </c>
      <c r="F6532" s="16">
        <v>27776</v>
      </c>
      <c r="G6532" t="s">
        <v>659</v>
      </c>
      <c r="H6532" t="s">
        <v>159</v>
      </c>
      <c r="I6532" t="s">
        <v>9613</v>
      </c>
      <c r="J6532" t="s">
        <v>3026</v>
      </c>
      <c r="K6532" t="s">
        <v>302</v>
      </c>
      <c r="L6532" t="s">
        <v>159</v>
      </c>
      <c r="M6532" t="s">
        <v>159</v>
      </c>
      <c r="O6532" t="s">
        <v>15464</v>
      </c>
      <c r="P6532" t="s">
        <v>10950</v>
      </c>
      <c r="Q6532" t="s">
        <v>1038</v>
      </c>
      <c r="AG6532" t="s">
        <v>769</v>
      </c>
      <c r="AH6532" t="e">
        <f>VLOOKUP(C6532,'CREAR HV'!A:A,1,0)</f>
        <v>#N/A</v>
      </c>
    </row>
    <row r="6533" spans="1:34" x14ac:dyDescent="0.3">
      <c r="A6533" t="s">
        <v>159</v>
      </c>
      <c r="B6533" t="s">
        <v>10947</v>
      </c>
      <c r="C6533">
        <v>25265811</v>
      </c>
      <c r="F6533" s="16">
        <v>16926</v>
      </c>
      <c r="G6533" t="s">
        <v>3006</v>
      </c>
      <c r="H6533" t="s">
        <v>159</v>
      </c>
      <c r="I6533" t="s">
        <v>5650</v>
      </c>
      <c r="J6533" t="s">
        <v>1499</v>
      </c>
      <c r="K6533" t="s">
        <v>15465</v>
      </c>
      <c r="L6533" t="s">
        <v>159</v>
      </c>
      <c r="M6533" t="s">
        <v>159</v>
      </c>
      <c r="O6533" t="s">
        <v>15466</v>
      </c>
      <c r="P6533" t="s">
        <v>10955</v>
      </c>
      <c r="Q6533" t="s">
        <v>1038</v>
      </c>
      <c r="AG6533" t="s">
        <v>769</v>
      </c>
      <c r="AH6533" t="e">
        <f>VLOOKUP(C6533,'CREAR HV'!A:A,1,0)</f>
        <v>#N/A</v>
      </c>
    </row>
    <row r="6534" spans="1:34" x14ac:dyDescent="0.3">
      <c r="A6534" t="s">
        <v>159</v>
      </c>
      <c r="B6534" t="s">
        <v>10947</v>
      </c>
      <c r="C6534">
        <v>70049511</v>
      </c>
      <c r="F6534" s="16">
        <v>19365</v>
      </c>
      <c r="G6534" t="s">
        <v>5309</v>
      </c>
      <c r="H6534" t="s">
        <v>159</v>
      </c>
      <c r="I6534" t="s">
        <v>187</v>
      </c>
      <c r="J6534" t="s">
        <v>3776</v>
      </c>
      <c r="K6534" t="s">
        <v>222</v>
      </c>
      <c r="L6534" t="s">
        <v>159</v>
      </c>
      <c r="M6534" t="s">
        <v>159</v>
      </c>
      <c r="O6534" t="s">
        <v>15467</v>
      </c>
      <c r="P6534" t="s">
        <v>10950</v>
      </c>
      <c r="Q6534" t="s">
        <v>1038</v>
      </c>
      <c r="AG6534" t="s">
        <v>769</v>
      </c>
      <c r="AH6534" t="e">
        <f>VLOOKUP(C6534,'CREAR HV'!A:A,1,0)</f>
        <v>#N/A</v>
      </c>
    </row>
    <row r="6535" spans="1:34" x14ac:dyDescent="0.3">
      <c r="A6535" t="s">
        <v>159</v>
      </c>
      <c r="B6535" t="s">
        <v>10947</v>
      </c>
      <c r="C6535">
        <v>70049511</v>
      </c>
      <c r="F6535" s="16">
        <v>19365</v>
      </c>
      <c r="G6535" t="s">
        <v>5309</v>
      </c>
      <c r="H6535" t="s">
        <v>159</v>
      </c>
      <c r="I6535" t="s">
        <v>187</v>
      </c>
      <c r="J6535" t="s">
        <v>3776</v>
      </c>
      <c r="K6535" t="s">
        <v>222</v>
      </c>
      <c r="L6535" t="s">
        <v>159</v>
      </c>
      <c r="M6535" t="s">
        <v>159</v>
      </c>
      <c r="O6535" t="s">
        <v>15467</v>
      </c>
      <c r="P6535" t="s">
        <v>10950</v>
      </c>
      <c r="Q6535" t="s">
        <v>1038</v>
      </c>
      <c r="AG6535" t="s">
        <v>769</v>
      </c>
      <c r="AH6535" t="e">
        <f>VLOOKUP(C6535,'CREAR HV'!A:A,1,0)</f>
        <v>#N/A</v>
      </c>
    </row>
    <row r="6536" spans="1:34" x14ac:dyDescent="0.3">
      <c r="A6536" t="s">
        <v>159</v>
      </c>
      <c r="B6536" t="s">
        <v>10947</v>
      </c>
      <c r="C6536">
        <v>70049511</v>
      </c>
      <c r="F6536" s="16">
        <v>19365</v>
      </c>
      <c r="G6536" t="s">
        <v>5309</v>
      </c>
      <c r="H6536" t="s">
        <v>159</v>
      </c>
      <c r="I6536" t="s">
        <v>187</v>
      </c>
      <c r="J6536" t="s">
        <v>3776</v>
      </c>
      <c r="K6536" t="s">
        <v>222</v>
      </c>
      <c r="L6536" t="s">
        <v>159</v>
      </c>
      <c r="M6536" t="s">
        <v>159</v>
      </c>
      <c r="O6536" t="s">
        <v>15467</v>
      </c>
      <c r="P6536" t="s">
        <v>10950</v>
      </c>
      <c r="Q6536" t="s">
        <v>1038</v>
      </c>
      <c r="AG6536" t="s">
        <v>743</v>
      </c>
      <c r="AH6536" t="e">
        <f>VLOOKUP(C6536,'CREAR HV'!A:A,1,0)</f>
        <v>#N/A</v>
      </c>
    </row>
    <row r="6537" spans="1:34" x14ac:dyDescent="0.3">
      <c r="A6537" t="s">
        <v>159</v>
      </c>
      <c r="B6537" t="s">
        <v>10947</v>
      </c>
      <c r="C6537">
        <v>92026254</v>
      </c>
      <c r="F6537" s="16">
        <v>19739</v>
      </c>
      <c r="G6537" t="s">
        <v>1238</v>
      </c>
      <c r="H6537" t="s">
        <v>159</v>
      </c>
      <c r="I6537" t="s">
        <v>979</v>
      </c>
      <c r="J6537" t="s">
        <v>1641</v>
      </c>
      <c r="K6537" t="s">
        <v>6269</v>
      </c>
      <c r="L6537" t="s">
        <v>159</v>
      </c>
      <c r="M6537" t="s">
        <v>159</v>
      </c>
      <c r="O6537" t="s">
        <v>15468</v>
      </c>
      <c r="P6537" t="s">
        <v>10950</v>
      </c>
      <c r="Q6537" t="s">
        <v>1038</v>
      </c>
      <c r="AG6537" t="s">
        <v>769</v>
      </c>
      <c r="AH6537" t="e">
        <f>VLOOKUP(C6537,'CREAR HV'!A:A,1,0)</f>
        <v>#N/A</v>
      </c>
    </row>
    <row r="6538" spans="1:34" x14ac:dyDescent="0.3">
      <c r="A6538" t="s">
        <v>159</v>
      </c>
      <c r="B6538" t="s">
        <v>10947</v>
      </c>
      <c r="C6538">
        <v>39768475</v>
      </c>
      <c r="F6538" s="16">
        <v>24687</v>
      </c>
      <c r="G6538" t="s">
        <v>2504</v>
      </c>
      <c r="H6538" t="s">
        <v>159</v>
      </c>
      <c r="I6538" t="s">
        <v>15469</v>
      </c>
      <c r="J6538" t="s">
        <v>1127</v>
      </c>
      <c r="K6538" t="s">
        <v>10932</v>
      </c>
      <c r="L6538" t="s">
        <v>159</v>
      </c>
      <c r="M6538" t="s">
        <v>159</v>
      </c>
      <c r="O6538" t="s">
        <v>15470</v>
      </c>
      <c r="P6538" t="s">
        <v>10955</v>
      </c>
      <c r="Q6538" t="s">
        <v>741</v>
      </c>
      <c r="AG6538" t="s">
        <v>769</v>
      </c>
      <c r="AH6538" t="e">
        <f>VLOOKUP(C6538,'CREAR HV'!A:A,1,0)</f>
        <v>#N/A</v>
      </c>
    </row>
    <row r="6539" spans="1:34" x14ac:dyDescent="0.3">
      <c r="A6539" t="s">
        <v>159</v>
      </c>
      <c r="B6539" t="s">
        <v>10947</v>
      </c>
      <c r="C6539">
        <v>63305621</v>
      </c>
      <c r="F6539" s="16">
        <v>23372</v>
      </c>
      <c r="G6539" t="s">
        <v>15471</v>
      </c>
      <c r="H6539" t="s">
        <v>159</v>
      </c>
      <c r="I6539" t="s">
        <v>275</v>
      </c>
      <c r="J6539" t="s">
        <v>276</v>
      </c>
      <c r="K6539" t="s">
        <v>315</v>
      </c>
      <c r="L6539" t="s">
        <v>159</v>
      </c>
      <c r="M6539" t="s">
        <v>159</v>
      </c>
      <c r="O6539" t="s">
        <v>15472</v>
      </c>
      <c r="P6539" t="s">
        <v>10955</v>
      </c>
      <c r="Q6539" t="s">
        <v>1038</v>
      </c>
      <c r="AG6539" t="s">
        <v>743</v>
      </c>
      <c r="AH6539" t="e">
        <f>VLOOKUP(C6539,'CREAR HV'!A:A,1,0)</f>
        <v>#N/A</v>
      </c>
    </row>
    <row r="6540" spans="1:34" x14ac:dyDescent="0.3">
      <c r="A6540" t="s">
        <v>159</v>
      </c>
      <c r="B6540" t="s">
        <v>10947</v>
      </c>
      <c r="C6540">
        <v>79141294</v>
      </c>
      <c r="F6540" s="16">
        <v>20830</v>
      </c>
      <c r="G6540" t="s">
        <v>15473</v>
      </c>
      <c r="H6540" t="s">
        <v>159</v>
      </c>
      <c r="I6540" t="s">
        <v>15474</v>
      </c>
      <c r="J6540" t="s">
        <v>200</v>
      </c>
      <c r="K6540" t="s">
        <v>15475</v>
      </c>
      <c r="L6540" t="s">
        <v>159</v>
      </c>
      <c r="M6540" t="s">
        <v>159</v>
      </c>
      <c r="O6540" t="s">
        <v>15476</v>
      </c>
      <c r="P6540" t="s">
        <v>10950</v>
      </c>
      <c r="Q6540" t="s">
        <v>741</v>
      </c>
      <c r="AG6540" t="s">
        <v>743</v>
      </c>
      <c r="AH6540" t="e">
        <f>VLOOKUP(C6540,'CREAR HV'!A:A,1,0)</f>
        <v>#N/A</v>
      </c>
    </row>
    <row r="6541" spans="1:34" x14ac:dyDescent="0.3">
      <c r="A6541" t="s">
        <v>159</v>
      </c>
      <c r="B6541" t="s">
        <v>10947</v>
      </c>
      <c r="C6541">
        <v>17333684</v>
      </c>
      <c r="F6541" s="16">
        <v>23799</v>
      </c>
      <c r="G6541" t="s">
        <v>806</v>
      </c>
      <c r="H6541" t="s">
        <v>159</v>
      </c>
      <c r="I6541" t="s">
        <v>15477</v>
      </c>
      <c r="J6541" t="s">
        <v>10435</v>
      </c>
      <c r="K6541" t="s">
        <v>342</v>
      </c>
      <c r="L6541" t="s">
        <v>159</v>
      </c>
      <c r="M6541" t="s">
        <v>159</v>
      </c>
      <c r="O6541" t="s">
        <v>15478</v>
      </c>
      <c r="P6541" t="s">
        <v>10950</v>
      </c>
      <c r="Q6541" t="s">
        <v>1038</v>
      </c>
      <c r="AG6541" t="s">
        <v>769</v>
      </c>
      <c r="AH6541" t="e">
        <f>VLOOKUP(C6541,'CREAR HV'!A:A,1,0)</f>
        <v>#N/A</v>
      </c>
    </row>
    <row r="6542" spans="1:34" x14ac:dyDescent="0.3">
      <c r="A6542" t="s">
        <v>159</v>
      </c>
      <c r="B6542" t="s">
        <v>10947</v>
      </c>
      <c r="C6542">
        <v>17333684</v>
      </c>
      <c r="F6542" s="16">
        <v>23799</v>
      </c>
      <c r="G6542" t="s">
        <v>806</v>
      </c>
      <c r="H6542" t="s">
        <v>159</v>
      </c>
      <c r="I6542" t="s">
        <v>15477</v>
      </c>
      <c r="J6542" t="s">
        <v>10435</v>
      </c>
      <c r="K6542" t="s">
        <v>342</v>
      </c>
      <c r="L6542" t="s">
        <v>159</v>
      </c>
      <c r="M6542" t="s">
        <v>159</v>
      </c>
      <c r="O6542" t="s">
        <v>15478</v>
      </c>
      <c r="P6542" t="s">
        <v>10950</v>
      </c>
      <c r="Q6542" t="s">
        <v>1038</v>
      </c>
      <c r="AG6542" t="s">
        <v>743</v>
      </c>
      <c r="AH6542" t="e">
        <f>VLOOKUP(C6542,'CREAR HV'!A:A,1,0)</f>
        <v>#N/A</v>
      </c>
    </row>
    <row r="6543" spans="1:34" x14ac:dyDescent="0.3">
      <c r="A6543" t="s">
        <v>159</v>
      </c>
      <c r="B6543" t="s">
        <v>10947</v>
      </c>
      <c r="C6543">
        <v>41910622</v>
      </c>
      <c r="F6543" s="16">
        <v>24487</v>
      </c>
      <c r="G6543" t="s">
        <v>1161</v>
      </c>
      <c r="H6543" t="s">
        <v>159</v>
      </c>
      <c r="I6543" t="s">
        <v>2913</v>
      </c>
      <c r="J6543" t="s">
        <v>954</v>
      </c>
      <c r="K6543" t="s">
        <v>342</v>
      </c>
      <c r="L6543" t="s">
        <v>159</v>
      </c>
      <c r="M6543" t="s">
        <v>159</v>
      </c>
      <c r="O6543" t="s">
        <v>15479</v>
      </c>
      <c r="P6543" t="s">
        <v>10955</v>
      </c>
      <c r="Q6543" t="s">
        <v>741</v>
      </c>
      <c r="AG6543" t="s">
        <v>11069</v>
      </c>
      <c r="AH6543" t="e">
        <f>VLOOKUP(C6543,'CREAR HV'!A:A,1,0)</f>
        <v>#N/A</v>
      </c>
    </row>
    <row r="6544" spans="1:34" x14ac:dyDescent="0.3">
      <c r="A6544" t="s">
        <v>159</v>
      </c>
      <c r="B6544" t="s">
        <v>10947</v>
      </c>
      <c r="C6544">
        <v>17651102</v>
      </c>
      <c r="F6544" s="16">
        <v>27561</v>
      </c>
      <c r="G6544" t="s">
        <v>15480</v>
      </c>
      <c r="H6544" t="s">
        <v>159</v>
      </c>
      <c r="I6544" t="s">
        <v>2010</v>
      </c>
      <c r="J6544" t="s">
        <v>279</v>
      </c>
      <c r="K6544" t="s">
        <v>1466</v>
      </c>
      <c r="L6544" t="s">
        <v>159</v>
      </c>
      <c r="M6544" t="s">
        <v>159</v>
      </c>
      <c r="O6544" t="s">
        <v>15481</v>
      </c>
      <c r="P6544" t="s">
        <v>10950</v>
      </c>
      <c r="Q6544" t="s">
        <v>741</v>
      </c>
      <c r="AG6544" t="s">
        <v>769</v>
      </c>
      <c r="AH6544" t="e">
        <f>VLOOKUP(C6544,'CREAR HV'!A:A,1,0)</f>
        <v>#N/A</v>
      </c>
    </row>
    <row r="6545" spans="1:34" x14ac:dyDescent="0.3">
      <c r="A6545" t="s">
        <v>159</v>
      </c>
      <c r="B6545" t="s">
        <v>10947</v>
      </c>
      <c r="C6545">
        <v>7511803</v>
      </c>
      <c r="F6545" s="16">
        <v>18773</v>
      </c>
      <c r="G6545" t="s">
        <v>1033</v>
      </c>
      <c r="H6545" t="s">
        <v>159</v>
      </c>
      <c r="I6545" t="s">
        <v>15482</v>
      </c>
      <c r="J6545" t="s">
        <v>4691</v>
      </c>
      <c r="K6545" t="s">
        <v>916</v>
      </c>
      <c r="L6545" t="s">
        <v>159</v>
      </c>
      <c r="M6545" t="s">
        <v>159</v>
      </c>
      <c r="O6545" t="s">
        <v>15483</v>
      </c>
      <c r="P6545" t="s">
        <v>10950</v>
      </c>
      <c r="Q6545" t="s">
        <v>1038</v>
      </c>
      <c r="AG6545" t="s">
        <v>769</v>
      </c>
      <c r="AH6545" t="e">
        <f>VLOOKUP(C6545,'CREAR HV'!A:A,1,0)</f>
        <v>#N/A</v>
      </c>
    </row>
    <row r="6546" spans="1:34" x14ac:dyDescent="0.3">
      <c r="A6546" t="s">
        <v>159</v>
      </c>
      <c r="B6546" t="s">
        <v>10947</v>
      </c>
      <c r="C6546">
        <v>31870340</v>
      </c>
      <c r="F6546" s="16">
        <v>22185</v>
      </c>
      <c r="G6546" t="s">
        <v>15484</v>
      </c>
      <c r="H6546" t="s">
        <v>159</v>
      </c>
      <c r="I6546" t="s">
        <v>15485</v>
      </c>
      <c r="J6546" t="s">
        <v>1764</v>
      </c>
      <c r="K6546" t="s">
        <v>873</v>
      </c>
      <c r="L6546" t="s">
        <v>159</v>
      </c>
      <c r="M6546" t="s">
        <v>159</v>
      </c>
      <c r="O6546" t="s">
        <v>15486</v>
      </c>
      <c r="P6546" t="s">
        <v>10955</v>
      </c>
      <c r="Q6546" t="s">
        <v>1038</v>
      </c>
      <c r="AG6546" t="s">
        <v>743</v>
      </c>
      <c r="AH6546" t="e">
        <f>VLOOKUP(C6546,'CREAR HV'!A:A,1,0)</f>
        <v>#N/A</v>
      </c>
    </row>
    <row r="6547" spans="1:34" x14ac:dyDescent="0.3">
      <c r="A6547" t="s">
        <v>159</v>
      </c>
      <c r="B6547" t="s">
        <v>10947</v>
      </c>
      <c r="C6547">
        <v>29330888</v>
      </c>
      <c r="F6547" s="16">
        <v>24704</v>
      </c>
      <c r="G6547" t="s">
        <v>899</v>
      </c>
      <c r="H6547" t="s">
        <v>159</v>
      </c>
      <c r="I6547" t="s">
        <v>15487</v>
      </c>
      <c r="J6547" t="s">
        <v>390</v>
      </c>
      <c r="K6547" t="s">
        <v>1465</v>
      </c>
      <c r="L6547" t="s">
        <v>159</v>
      </c>
      <c r="M6547" t="s">
        <v>159</v>
      </c>
      <c r="O6547" t="s">
        <v>15488</v>
      </c>
      <c r="P6547" t="s">
        <v>10955</v>
      </c>
      <c r="Q6547" t="s">
        <v>1038</v>
      </c>
      <c r="AG6547" t="s">
        <v>743</v>
      </c>
      <c r="AH6547" t="e">
        <f>VLOOKUP(C6547,'CREAR HV'!A:A,1,0)</f>
        <v>#N/A</v>
      </c>
    </row>
    <row r="6548" spans="1:34" x14ac:dyDescent="0.3">
      <c r="A6548" t="s">
        <v>159</v>
      </c>
      <c r="B6548" t="s">
        <v>10947</v>
      </c>
      <c r="C6548">
        <v>76322114</v>
      </c>
      <c r="F6548" s="16">
        <v>27563</v>
      </c>
      <c r="G6548" t="s">
        <v>10832</v>
      </c>
      <c r="H6548" t="s">
        <v>159</v>
      </c>
      <c r="I6548" t="s">
        <v>15489</v>
      </c>
      <c r="J6548" t="s">
        <v>1451</v>
      </c>
      <c r="K6548" t="s">
        <v>2340</v>
      </c>
      <c r="L6548" t="s">
        <v>159</v>
      </c>
      <c r="M6548" t="s">
        <v>159</v>
      </c>
      <c r="O6548" t="s">
        <v>11068</v>
      </c>
      <c r="P6548" t="s">
        <v>10950</v>
      </c>
      <c r="Q6548" t="s">
        <v>741</v>
      </c>
      <c r="AG6548" t="s">
        <v>769</v>
      </c>
      <c r="AH6548" t="e">
        <f>VLOOKUP(C6548,'CREAR HV'!A:A,1,0)</f>
        <v>#N/A</v>
      </c>
    </row>
    <row r="6549" spans="1:34" x14ac:dyDescent="0.3">
      <c r="A6549" t="s">
        <v>159</v>
      </c>
      <c r="B6549" t="s">
        <v>10947</v>
      </c>
      <c r="C6549">
        <v>2300315</v>
      </c>
      <c r="F6549" s="16">
        <v>20991</v>
      </c>
      <c r="G6549" t="s">
        <v>1652</v>
      </c>
      <c r="H6549" t="s">
        <v>159</v>
      </c>
      <c r="I6549" t="s">
        <v>1133</v>
      </c>
      <c r="J6549" t="s">
        <v>869</v>
      </c>
      <c r="K6549" t="s">
        <v>273</v>
      </c>
      <c r="L6549" t="s">
        <v>159</v>
      </c>
      <c r="M6549" t="s">
        <v>159</v>
      </c>
      <c r="O6549" t="s">
        <v>15490</v>
      </c>
      <c r="P6549" t="s">
        <v>10950</v>
      </c>
      <c r="Q6549" t="s">
        <v>1038</v>
      </c>
      <c r="AG6549" t="s">
        <v>743</v>
      </c>
      <c r="AH6549" t="e">
        <f>VLOOKUP(C6549,'CREAR HV'!A:A,1,0)</f>
        <v>#N/A</v>
      </c>
    </row>
    <row r="6550" spans="1:34" x14ac:dyDescent="0.3">
      <c r="A6550" t="s">
        <v>159</v>
      </c>
      <c r="B6550" t="s">
        <v>10947</v>
      </c>
      <c r="C6550">
        <v>24048152</v>
      </c>
      <c r="F6550" s="16">
        <v>22269</v>
      </c>
      <c r="G6550" t="s">
        <v>1121</v>
      </c>
      <c r="H6550" t="s">
        <v>159</v>
      </c>
      <c r="I6550" t="s">
        <v>3141</v>
      </c>
      <c r="J6550" t="s">
        <v>9201</v>
      </c>
      <c r="K6550" t="s">
        <v>868</v>
      </c>
      <c r="L6550" t="s">
        <v>159</v>
      </c>
      <c r="M6550" t="s">
        <v>159</v>
      </c>
      <c r="O6550" t="s">
        <v>15491</v>
      </c>
      <c r="P6550" t="s">
        <v>10955</v>
      </c>
      <c r="Q6550" t="s">
        <v>1038</v>
      </c>
      <c r="AG6550" t="s">
        <v>769</v>
      </c>
      <c r="AH6550" t="e">
        <f>VLOOKUP(C6550,'CREAR HV'!A:A,1,0)</f>
        <v>#N/A</v>
      </c>
    </row>
    <row r="6551" spans="1:34" x14ac:dyDescent="0.3">
      <c r="A6551" t="s">
        <v>159</v>
      </c>
      <c r="B6551" t="s">
        <v>10947</v>
      </c>
      <c r="C6551">
        <v>17310995</v>
      </c>
      <c r="F6551" s="16">
        <v>21351</v>
      </c>
      <c r="G6551" t="s">
        <v>2273</v>
      </c>
      <c r="H6551" t="s">
        <v>159</v>
      </c>
      <c r="I6551" t="s">
        <v>11349</v>
      </c>
      <c r="J6551" t="s">
        <v>15492</v>
      </c>
      <c r="K6551" t="s">
        <v>222</v>
      </c>
      <c r="L6551" t="s">
        <v>159</v>
      </c>
      <c r="M6551" t="s">
        <v>159</v>
      </c>
      <c r="O6551" t="s">
        <v>15493</v>
      </c>
      <c r="P6551" t="s">
        <v>10950</v>
      </c>
      <c r="Q6551" t="s">
        <v>1038</v>
      </c>
      <c r="AG6551" t="s">
        <v>769</v>
      </c>
      <c r="AH6551" t="e">
        <f>VLOOKUP(C6551,'CREAR HV'!A:A,1,0)</f>
        <v>#N/A</v>
      </c>
    </row>
    <row r="6552" spans="1:34" x14ac:dyDescent="0.3">
      <c r="A6552" t="s">
        <v>159</v>
      </c>
      <c r="B6552" t="s">
        <v>10947</v>
      </c>
      <c r="C6552">
        <v>5309734</v>
      </c>
      <c r="F6552" s="16">
        <v>21658</v>
      </c>
      <c r="G6552" t="s">
        <v>2583</v>
      </c>
      <c r="H6552" t="s">
        <v>159</v>
      </c>
      <c r="I6552" t="s">
        <v>15494</v>
      </c>
      <c r="J6552" t="s">
        <v>315</v>
      </c>
      <c r="K6552" t="s">
        <v>1921</v>
      </c>
      <c r="L6552" t="s">
        <v>159</v>
      </c>
      <c r="M6552" t="s">
        <v>159</v>
      </c>
      <c r="O6552" t="s">
        <v>15495</v>
      </c>
      <c r="P6552" t="s">
        <v>10950</v>
      </c>
      <c r="Q6552" t="s">
        <v>1038</v>
      </c>
      <c r="AG6552" t="s">
        <v>743</v>
      </c>
      <c r="AH6552" t="e">
        <f>VLOOKUP(C6552,'CREAR HV'!A:A,1,0)</f>
        <v>#N/A</v>
      </c>
    </row>
    <row r="6553" spans="1:34" x14ac:dyDescent="0.3">
      <c r="A6553" t="s">
        <v>159</v>
      </c>
      <c r="B6553" t="s">
        <v>10947</v>
      </c>
      <c r="C6553">
        <v>3090185</v>
      </c>
      <c r="F6553" s="16">
        <v>23132</v>
      </c>
      <c r="G6553" t="s">
        <v>774</v>
      </c>
      <c r="H6553" t="s">
        <v>159</v>
      </c>
      <c r="I6553" t="s">
        <v>15496</v>
      </c>
      <c r="J6553" t="s">
        <v>315</v>
      </c>
      <c r="K6553" t="s">
        <v>1537</v>
      </c>
      <c r="L6553" t="s">
        <v>159</v>
      </c>
      <c r="M6553" t="s">
        <v>159</v>
      </c>
      <c r="O6553" t="s">
        <v>15497</v>
      </c>
      <c r="P6553" t="s">
        <v>10955</v>
      </c>
      <c r="Q6553" t="s">
        <v>1038</v>
      </c>
      <c r="AG6553" t="s">
        <v>743</v>
      </c>
      <c r="AH6553" t="e">
        <f>VLOOKUP(C6553,'CREAR HV'!A:A,1,0)</f>
        <v>#N/A</v>
      </c>
    </row>
    <row r="6554" spans="1:34" x14ac:dyDescent="0.3">
      <c r="A6554" t="s">
        <v>159</v>
      </c>
      <c r="B6554" t="s">
        <v>10947</v>
      </c>
      <c r="C6554">
        <v>13005272</v>
      </c>
      <c r="F6554" s="16">
        <v>19293</v>
      </c>
      <c r="G6554" t="s">
        <v>15498</v>
      </c>
      <c r="H6554" t="s">
        <v>159</v>
      </c>
      <c r="I6554" t="s">
        <v>15499</v>
      </c>
      <c r="J6554" t="s">
        <v>315</v>
      </c>
      <c r="K6554" t="s">
        <v>3439</v>
      </c>
      <c r="L6554" t="s">
        <v>159</v>
      </c>
      <c r="M6554" t="s">
        <v>159</v>
      </c>
      <c r="O6554" t="s">
        <v>15500</v>
      </c>
      <c r="P6554" t="s">
        <v>10950</v>
      </c>
      <c r="Q6554" t="s">
        <v>741</v>
      </c>
      <c r="AG6554" t="s">
        <v>769</v>
      </c>
      <c r="AH6554" t="e">
        <f>VLOOKUP(C6554,'CREAR HV'!A:A,1,0)</f>
        <v>#N/A</v>
      </c>
    </row>
    <row r="6555" spans="1:34" x14ac:dyDescent="0.3">
      <c r="A6555" t="s">
        <v>159</v>
      </c>
      <c r="B6555" t="s">
        <v>10947</v>
      </c>
      <c r="C6555">
        <v>19349647</v>
      </c>
      <c r="F6555" s="16">
        <v>20876</v>
      </c>
      <c r="G6555" t="s">
        <v>5186</v>
      </c>
      <c r="H6555" t="s">
        <v>159</v>
      </c>
      <c r="I6555" t="s">
        <v>15501</v>
      </c>
      <c r="J6555" t="s">
        <v>152</v>
      </c>
      <c r="K6555" t="s">
        <v>873</v>
      </c>
      <c r="L6555" t="s">
        <v>159</v>
      </c>
      <c r="M6555" t="s">
        <v>159</v>
      </c>
      <c r="O6555" t="s">
        <v>15502</v>
      </c>
      <c r="P6555" t="s">
        <v>10950</v>
      </c>
      <c r="Q6555" t="s">
        <v>1038</v>
      </c>
      <c r="AG6555" t="s">
        <v>743</v>
      </c>
      <c r="AH6555" t="e">
        <f>VLOOKUP(C6555,'CREAR HV'!A:A,1,0)</f>
        <v>#N/A</v>
      </c>
    </row>
    <row r="6556" spans="1:34" x14ac:dyDescent="0.3">
      <c r="A6556" t="s">
        <v>159</v>
      </c>
      <c r="B6556" t="s">
        <v>10947</v>
      </c>
      <c r="C6556">
        <v>40027019</v>
      </c>
      <c r="F6556" s="16">
        <v>24316</v>
      </c>
      <c r="G6556" t="s">
        <v>4673</v>
      </c>
      <c r="H6556" t="s">
        <v>159</v>
      </c>
      <c r="I6556" t="s">
        <v>3331</v>
      </c>
      <c r="J6556" t="s">
        <v>332</v>
      </c>
      <c r="K6556" t="s">
        <v>1100</v>
      </c>
      <c r="L6556" t="s">
        <v>159</v>
      </c>
      <c r="M6556" t="s">
        <v>159</v>
      </c>
      <c r="O6556" t="s">
        <v>15503</v>
      </c>
      <c r="P6556" t="s">
        <v>10955</v>
      </c>
      <c r="Q6556" t="s">
        <v>1038</v>
      </c>
      <c r="AG6556" t="s">
        <v>769</v>
      </c>
      <c r="AH6556" t="e">
        <f>VLOOKUP(C6556,'CREAR HV'!A:A,1,0)</f>
        <v>#N/A</v>
      </c>
    </row>
    <row r="6557" spans="1:34" x14ac:dyDescent="0.3">
      <c r="A6557" t="s">
        <v>159</v>
      </c>
      <c r="B6557" t="s">
        <v>10947</v>
      </c>
      <c r="C6557">
        <v>40027019</v>
      </c>
      <c r="F6557" s="16">
        <v>24316</v>
      </c>
      <c r="G6557" t="s">
        <v>4673</v>
      </c>
      <c r="H6557" t="s">
        <v>159</v>
      </c>
      <c r="I6557" t="s">
        <v>3331</v>
      </c>
      <c r="J6557" t="s">
        <v>332</v>
      </c>
      <c r="K6557" t="s">
        <v>1100</v>
      </c>
      <c r="L6557" t="s">
        <v>159</v>
      </c>
      <c r="M6557" t="s">
        <v>159</v>
      </c>
      <c r="O6557" t="s">
        <v>15503</v>
      </c>
      <c r="P6557" t="s">
        <v>10955</v>
      </c>
      <c r="Q6557" t="s">
        <v>1038</v>
      </c>
      <c r="AG6557" t="s">
        <v>11069</v>
      </c>
      <c r="AH6557" t="e">
        <f>VLOOKUP(C6557,'CREAR HV'!A:A,1,0)</f>
        <v>#N/A</v>
      </c>
    </row>
    <row r="6558" spans="1:34" x14ac:dyDescent="0.3">
      <c r="A6558" t="s">
        <v>159</v>
      </c>
      <c r="B6558" t="s">
        <v>10947</v>
      </c>
      <c r="C6558">
        <v>16210473</v>
      </c>
      <c r="F6558" s="16">
        <v>21251</v>
      </c>
      <c r="G6558" t="s">
        <v>69</v>
      </c>
      <c r="H6558" t="s">
        <v>159</v>
      </c>
      <c r="I6558" t="s">
        <v>927</v>
      </c>
      <c r="J6558" t="s">
        <v>380</v>
      </c>
      <c r="K6558" t="s">
        <v>404</v>
      </c>
      <c r="L6558" t="s">
        <v>159</v>
      </c>
      <c r="M6558" t="s">
        <v>159</v>
      </c>
      <c r="O6558" t="s">
        <v>15504</v>
      </c>
      <c r="P6558" t="s">
        <v>10950</v>
      </c>
      <c r="Q6558" t="s">
        <v>741</v>
      </c>
      <c r="AG6558" t="s">
        <v>769</v>
      </c>
      <c r="AH6558" t="e">
        <f>VLOOKUP(C6558,'CREAR HV'!A:A,1,0)</f>
        <v>#N/A</v>
      </c>
    </row>
    <row r="6559" spans="1:34" x14ac:dyDescent="0.3">
      <c r="A6559" t="s">
        <v>159</v>
      </c>
      <c r="B6559" t="s">
        <v>10947</v>
      </c>
      <c r="C6559">
        <v>4595443</v>
      </c>
      <c r="F6559" s="16">
        <v>20286</v>
      </c>
      <c r="G6559" t="s">
        <v>9374</v>
      </c>
      <c r="H6559" t="s">
        <v>159</v>
      </c>
      <c r="I6559" t="s">
        <v>6488</v>
      </c>
      <c r="J6559" t="s">
        <v>2216</v>
      </c>
      <c r="K6559" t="s">
        <v>215</v>
      </c>
      <c r="L6559" t="s">
        <v>159</v>
      </c>
      <c r="M6559" t="s">
        <v>159</v>
      </c>
      <c r="O6559" t="s">
        <v>15505</v>
      </c>
      <c r="P6559" t="s">
        <v>10950</v>
      </c>
      <c r="Q6559" t="s">
        <v>741</v>
      </c>
      <c r="AG6559" t="s">
        <v>743</v>
      </c>
      <c r="AH6559" t="e">
        <f>VLOOKUP(C6559,'CREAR HV'!A:A,1,0)</f>
        <v>#N/A</v>
      </c>
    </row>
    <row r="6560" spans="1:34" x14ac:dyDescent="0.3">
      <c r="A6560" t="s">
        <v>159</v>
      </c>
      <c r="B6560" t="s">
        <v>10947</v>
      </c>
      <c r="C6560">
        <v>9524528</v>
      </c>
      <c r="F6560" s="16">
        <v>22575</v>
      </c>
      <c r="G6560" t="s">
        <v>2868</v>
      </c>
      <c r="H6560" t="s">
        <v>159</v>
      </c>
      <c r="I6560" t="s">
        <v>15506</v>
      </c>
      <c r="J6560" t="s">
        <v>840</v>
      </c>
      <c r="K6560" t="s">
        <v>5716</v>
      </c>
      <c r="L6560" t="s">
        <v>159</v>
      </c>
      <c r="M6560" t="s">
        <v>159</v>
      </c>
      <c r="O6560" t="s">
        <v>15188</v>
      </c>
      <c r="P6560" t="s">
        <v>10950</v>
      </c>
      <c r="Q6560" t="s">
        <v>741</v>
      </c>
      <c r="AG6560" t="s">
        <v>769</v>
      </c>
      <c r="AH6560" t="e">
        <f>VLOOKUP(C6560,'CREAR HV'!A:A,1,0)</f>
        <v>#N/A</v>
      </c>
    </row>
    <row r="6561" spans="1:34" x14ac:dyDescent="0.3">
      <c r="A6561" t="s">
        <v>159</v>
      </c>
      <c r="B6561" t="s">
        <v>10947</v>
      </c>
      <c r="C6561">
        <v>85472554</v>
      </c>
      <c r="F6561" s="16">
        <v>27647</v>
      </c>
      <c r="G6561" t="s">
        <v>1015</v>
      </c>
      <c r="H6561" t="s">
        <v>159</v>
      </c>
      <c r="I6561" t="s">
        <v>15507</v>
      </c>
      <c r="J6561" t="s">
        <v>4289</v>
      </c>
      <c r="K6561" t="s">
        <v>771</v>
      </c>
      <c r="L6561" t="s">
        <v>159</v>
      </c>
      <c r="M6561" t="s">
        <v>159</v>
      </c>
      <c r="O6561" t="s">
        <v>15508</v>
      </c>
      <c r="P6561" t="s">
        <v>10955</v>
      </c>
      <c r="Q6561" t="s">
        <v>1038</v>
      </c>
      <c r="AG6561" t="s">
        <v>769</v>
      </c>
      <c r="AH6561" t="e">
        <f>VLOOKUP(C6561,'CREAR HV'!A:A,1,0)</f>
        <v>#N/A</v>
      </c>
    </row>
    <row r="6562" spans="1:34" x14ac:dyDescent="0.3">
      <c r="A6562" t="s">
        <v>159</v>
      </c>
      <c r="B6562" t="s">
        <v>10947</v>
      </c>
      <c r="C6562">
        <v>30392888</v>
      </c>
      <c r="F6562" s="16">
        <v>28189</v>
      </c>
      <c r="G6562" t="s">
        <v>8716</v>
      </c>
      <c r="H6562" t="s">
        <v>159</v>
      </c>
      <c r="I6562" t="s">
        <v>15509</v>
      </c>
      <c r="J6562" t="s">
        <v>395</v>
      </c>
      <c r="K6562" t="s">
        <v>215</v>
      </c>
      <c r="L6562" t="s">
        <v>159</v>
      </c>
      <c r="M6562" t="s">
        <v>159</v>
      </c>
      <c r="O6562" t="s">
        <v>15510</v>
      </c>
      <c r="P6562" t="s">
        <v>10955</v>
      </c>
      <c r="Q6562" t="s">
        <v>1038</v>
      </c>
      <c r="AG6562" t="s">
        <v>769</v>
      </c>
      <c r="AH6562" t="e">
        <f>VLOOKUP(C6562,'CREAR HV'!A:A,1,0)</f>
        <v>#N/A</v>
      </c>
    </row>
    <row r="6563" spans="1:34" x14ac:dyDescent="0.3">
      <c r="A6563" t="s">
        <v>159</v>
      </c>
      <c r="B6563" t="s">
        <v>10947</v>
      </c>
      <c r="C6563">
        <v>22913016</v>
      </c>
      <c r="F6563" s="16">
        <v>22177</v>
      </c>
      <c r="G6563" t="s">
        <v>45</v>
      </c>
      <c r="H6563" t="s">
        <v>159</v>
      </c>
      <c r="I6563" t="s">
        <v>15511</v>
      </c>
      <c r="J6563" t="s">
        <v>371</v>
      </c>
      <c r="K6563" t="s">
        <v>371</v>
      </c>
      <c r="L6563" t="s">
        <v>159</v>
      </c>
      <c r="M6563" t="s">
        <v>159</v>
      </c>
      <c r="O6563" t="s">
        <v>15512</v>
      </c>
      <c r="P6563" t="s">
        <v>10955</v>
      </c>
      <c r="Q6563" t="s">
        <v>1038</v>
      </c>
      <c r="AG6563" t="s">
        <v>769</v>
      </c>
      <c r="AH6563" t="e">
        <f>VLOOKUP(C6563,'CREAR HV'!A:A,1,0)</f>
        <v>#N/A</v>
      </c>
    </row>
    <row r="6564" spans="1:34" x14ac:dyDescent="0.3">
      <c r="A6564" t="s">
        <v>159</v>
      </c>
      <c r="B6564" t="s">
        <v>10947</v>
      </c>
      <c r="C6564">
        <v>73290863</v>
      </c>
      <c r="F6564" s="16">
        <v>28758</v>
      </c>
      <c r="G6564" t="s">
        <v>45</v>
      </c>
      <c r="H6564" t="s">
        <v>159</v>
      </c>
      <c r="I6564" t="s">
        <v>6738</v>
      </c>
      <c r="J6564" t="s">
        <v>180</v>
      </c>
      <c r="K6564" t="s">
        <v>355</v>
      </c>
      <c r="L6564" t="s">
        <v>159</v>
      </c>
      <c r="M6564" t="s">
        <v>159</v>
      </c>
      <c r="O6564" t="s">
        <v>15513</v>
      </c>
      <c r="P6564" t="s">
        <v>10950</v>
      </c>
      <c r="Q6564" t="s">
        <v>1038</v>
      </c>
      <c r="AG6564" t="s">
        <v>769</v>
      </c>
      <c r="AH6564" t="e">
        <f>VLOOKUP(C6564,'CREAR HV'!A:A,1,0)</f>
        <v>#N/A</v>
      </c>
    </row>
    <row r="6565" spans="1:34" x14ac:dyDescent="0.3">
      <c r="A6565" t="s">
        <v>159</v>
      </c>
      <c r="B6565" t="s">
        <v>10947</v>
      </c>
      <c r="C6565">
        <v>19091288</v>
      </c>
      <c r="F6565" s="16">
        <v>18280</v>
      </c>
      <c r="G6565" t="s">
        <v>47</v>
      </c>
      <c r="H6565" t="s">
        <v>159</v>
      </c>
      <c r="I6565" t="s">
        <v>11207</v>
      </c>
      <c r="J6565" t="s">
        <v>14078</v>
      </c>
      <c r="K6565" t="s">
        <v>15514</v>
      </c>
      <c r="L6565" t="s">
        <v>159</v>
      </c>
      <c r="M6565" t="s">
        <v>159</v>
      </c>
      <c r="O6565" t="s">
        <v>15515</v>
      </c>
      <c r="P6565" t="s">
        <v>10950</v>
      </c>
      <c r="Q6565" t="s">
        <v>1038</v>
      </c>
      <c r="AG6565" t="s">
        <v>743</v>
      </c>
      <c r="AH6565" t="e">
        <f>VLOOKUP(C6565,'CREAR HV'!A:A,1,0)</f>
        <v>#N/A</v>
      </c>
    </row>
    <row r="6566" spans="1:34" x14ac:dyDescent="0.3">
      <c r="A6566" t="s">
        <v>159</v>
      </c>
      <c r="B6566" t="s">
        <v>10947</v>
      </c>
      <c r="C6566">
        <v>63391742</v>
      </c>
      <c r="F6566" s="16">
        <v>23768</v>
      </c>
      <c r="G6566" t="s">
        <v>6201</v>
      </c>
      <c r="H6566" t="s">
        <v>159</v>
      </c>
      <c r="I6566" t="s">
        <v>2546</v>
      </c>
      <c r="J6566" t="s">
        <v>4204</v>
      </c>
      <c r="K6566" t="s">
        <v>328</v>
      </c>
      <c r="L6566" t="s">
        <v>159</v>
      </c>
      <c r="M6566" t="s">
        <v>159</v>
      </c>
      <c r="O6566" t="s">
        <v>15516</v>
      </c>
      <c r="P6566" t="s">
        <v>10955</v>
      </c>
      <c r="Q6566" t="s">
        <v>1038</v>
      </c>
      <c r="AG6566" t="s">
        <v>769</v>
      </c>
      <c r="AH6566" t="e">
        <f>VLOOKUP(C6566,'CREAR HV'!A:A,1,0)</f>
        <v>#N/A</v>
      </c>
    </row>
    <row r="6567" spans="1:34" x14ac:dyDescent="0.3">
      <c r="A6567" t="s">
        <v>159</v>
      </c>
      <c r="B6567" t="s">
        <v>10947</v>
      </c>
      <c r="C6567">
        <v>3864338</v>
      </c>
      <c r="F6567" s="16">
        <v>20315</v>
      </c>
      <c r="G6567" t="s">
        <v>45</v>
      </c>
      <c r="H6567" t="s">
        <v>159</v>
      </c>
      <c r="I6567" t="s">
        <v>15517</v>
      </c>
      <c r="J6567" t="s">
        <v>3469</v>
      </c>
      <c r="K6567" t="s">
        <v>1225</v>
      </c>
      <c r="L6567" t="s">
        <v>159</v>
      </c>
      <c r="M6567" t="s">
        <v>159</v>
      </c>
      <c r="O6567" t="s">
        <v>15518</v>
      </c>
      <c r="P6567" t="s">
        <v>10950</v>
      </c>
      <c r="Q6567" t="s">
        <v>1038</v>
      </c>
      <c r="AG6567" t="s">
        <v>769</v>
      </c>
      <c r="AH6567" t="e">
        <f>VLOOKUP(C6567,'CREAR HV'!A:A,1,0)</f>
        <v>#N/A</v>
      </c>
    </row>
    <row r="6568" spans="1:34" x14ac:dyDescent="0.3">
      <c r="A6568" t="s">
        <v>159</v>
      </c>
      <c r="B6568" t="s">
        <v>10947</v>
      </c>
      <c r="C6568">
        <v>8302407</v>
      </c>
      <c r="F6568" s="16">
        <v>18050</v>
      </c>
      <c r="G6568" t="s">
        <v>15519</v>
      </c>
      <c r="H6568" t="s">
        <v>159</v>
      </c>
      <c r="I6568" t="s">
        <v>15520</v>
      </c>
      <c r="J6568" t="s">
        <v>148</v>
      </c>
      <c r="K6568" t="s">
        <v>157</v>
      </c>
      <c r="L6568" t="s">
        <v>159</v>
      </c>
      <c r="M6568" t="s">
        <v>159</v>
      </c>
      <c r="O6568" t="s">
        <v>15521</v>
      </c>
      <c r="P6568" t="s">
        <v>10950</v>
      </c>
      <c r="Q6568" t="s">
        <v>1038</v>
      </c>
      <c r="AG6568" t="s">
        <v>769</v>
      </c>
      <c r="AH6568" t="e">
        <f>VLOOKUP(C6568,'CREAR HV'!A:A,1,0)</f>
        <v>#N/A</v>
      </c>
    </row>
    <row r="6569" spans="1:34" x14ac:dyDescent="0.3">
      <c r="A6569" t="s">
        <v>159</v>
      </c>
      <c r="B6569" t="s">
        <v>10947</v>
      </c>
      <c r="C6569">
        <v>19468771</v>
      </c>
      <c r="F6569" s="16">
        <v>22737</v>
      </c>
      <c r="G6569" t="s">
        <v>8908</v>
      </c>
      <c r="H6569" t="s">
        <v>159</v>
      </c>
      <c r="I6569" t="s">
        <v>15522</v>
      </c>
      <c r="J6569" t="s">
        <v>222</v>
      </c>
      <c r="K6569" t="s">
        <v>678</v>
      </c>
      <c r="L6569" t="s">
        <v>159</v>
      </c>
      <c r="M6569" t="s">
        <v>159</v>
      </c>
      <c r="O6569" t="s">
        <v>15523</v>
      </c>
      <c r="P6569" t="s">
        <v>10950</v>
      </c>
      <c r="Q6569" t="s">
        <v>741</v>
      </c>
      <c r="AG6569" t="s">
        <v>769</v>
      </c>
      <c r="AH6569" t="e">
        <f>VLOOKUP(C6569,'CREAR HV'!A:A,1,0)</f>
        <v>#N/A</v>
      </c>
    </row>
    <row r="6570" spans="1:34" x14ac:dyDescent="0.3">
      <c r="A6570" t="s">
        <v>159</v>
      </c>
      <c r="B6570" t="s">
        <v>10947</v>
      </c>
      <c r="C6570">
        <v>14234310</v>
      </c>
      <c r="F6570" s="16">
        <v>22232</v>
      </c>
      <c r="G6570" t="s">
        <v>986</v>
      </c>
      <c r="H6570" t="s">
        <v>159</v>
      </c>
      <c r="I6570" t="s">
        <v>4601</v>
      </c>
      <c r="J6570" t="s">
        <v>346</v>
      </c>
      <c r="K6570" t="s">
        <v>279</v>
      </c>
      <c r="L6570" t="s">
        <v>159</v>
      </c>
      <c r="M6570" t="s">
        <v>159</v>
      </c>
      <c r="O6570" t="s">
        <v>15524</v>
      </c>
      <c r="P6570" t="s">
        <v>10950</v>
      </c>
      <c r="Q6570" t="s">
        <v>741</v>
      </c>
      <c r="AG6570" t="s">
        <v>743</v>
      </c>
      <c r="AH6570" t="e">
        <f>VLOOKUP(C6570,'CREAR HV'!A:A,1,0)</f>
        <v>#N/A</v>
      </c>
    </row>
    <row r="6571" spans="1:34" x14ac:dyDescent="0.3">
      <c r="A6571" t="s">
        <v>159</v>
      </c>
      <c r="B6571" t="s">
        <v>10947</v>
      </c>
      <c r="C6571">
        <v>7885721</v>
      </c>
      <c r="F6571" s="16">
        <v>22854</v>
      </c>
      <c r="G6571" t="s">
        <v>15525</v>
      </c>
      <c r="H6571" t="s">
        <v>159</v>
      </c>
      <c r="I6571" t="s">
        <v>15526</v>
      </c>
      <c r="J6571" t="s">
        <v>1263</v>
      </c>
      <c r="K6571" t="s">
        <v>1823</v>
      </c>
      <c r="L6571" t="s">
        <v>159</v>
      </c>
      <c r="M6571" t="s">
        <v>159</v>
      </c>
      <c r="O6571" t="s">
        <v>15527</v>
      </c>
      <c r="P6571" t="s">
        <v>10950</v>
      </c>
      <c r="Q6571" t="s">
        <v>741</v>
      </c>
      <c r="AG6571" t="s">
        <v>743</v>
      </c>
      <c r="AH6571" t="e">
        <f>VLOOKUP(C6571,'CREAR HV'!A:A,1,0)</f>
        <v>#N/A</v>
      </c>
    </row>
    <row r="6572" spans="1:34" x14ac:dyDescent="0.3">
      <c r="A6572" t="s">
        <v>159</v>
      </c>
      <c r="B6572" t="s">
        <v>10947</v>
      </c>
      <c r="C6572">
        <v>41340176</v>
      </c>
      <c r="F6572" s="16">
        <v>16814</v>
      </c>
      <c r="G6572" t="s">
        <v>2377</v>
      </c>
      <c r="H6572" t="s">
        <v>159</v>
      </c>
      <c r="I6572" t="s">
        <v>15528</v>
      </c>
      <c r="J6572" t="s">
        <v>8050</v>
      </c>
      <c r="K6572" t="s">
        <v>11085</v>
      </c>
      <c r="L6572" t="s">
        <v>159</v>
      </c>
      <c r="M6572" t="s">
        <v>159</v>
      </c>
      <c r="O6572" t="s">
        <v>15529</v>
      </c>
      <c r="P6572" t="s">
        <v>10955</v>
      </c>
      <c r="Q6572" t="s">
        <v>741</v>
      </c>
      <c r="AG6572" t="s">
        <v>769</v>
      </c>
      <c r="AH6572" t="e">
        <f>VLOOKUP(C6572,'CREAR HV'!A:A,1,0)</f>
        <v>#N/A</v>
      </c>
    </row>
    <row r="6573" spans="1:34" x14ac:dyDescent="0.3">
      <c r="A6573" t="s">
        <v>159</v>
      </c>
      <c r="B6573" t="s">
        <v>10947</v>
      </c>
      <c r="C6573">
        <v>36588978</v>
      </c>
      <c r="F6573" s="16">
        <v>25853</v>
      </c>
      <c r="G6573" t="s">
        <v>63</v>
      </c>
      <c r="H6573" t="s">
        <v>159</v>
      </c>
      <c r="I6573" t="s">
        <v>11237</v>
      </c>
      <c r="J6573" t="s">
        <v>2351</v>
      </c>
      <c r="K6573" t="s">
        <v>173</v>
      </c>
      <c r="L6573" t="s">
        <v>159</v>
      </c>
      <c r="M6573" t="s">
        <v>159</v>
      </c>
      <c r="O6573" t="s">
        <v>15530</v>
      </c>
      <c r="P6573" t="s">
        <v>10955</v>
      </c>
      <c r="Q6573" t="s">
        <v>1038</v>
      </c>
      <c r="AG6573" t="s">
        <v>769</v>
      </c>
      <c r="AH6573" t="e">
        <f>VLOOKUP(C6573,'CREAR HV'!A:A,1,0)</f>
        <v>#N/A</v>
      </c>
    </row>
    <row r="6574" spans="1:34" x14ac:dyDescent="0.3">
      <c r="A6574" t="s">
        <v>159</v>
      </c>
      <c r="B6574" t="s">
        <v>10947</v>
      </c>
      <c r="C6574">
        <v>4252218</v>
      </c>
      <c r="F6574" s="16">
        <v>25190</v>
      </c>
      <c r="G6574" t="s">
        <v>2879</v>
      </c>
      <c r="H6574" t="s">
        <v>159</v>
      </c>
      <c r="I6574" t="s">
        <v>15531</v>
      </c>
      <c r="J6574" t="s">
        <v>9483</v>
      </c>
      <c r="K6574" t="s">
        <v>318</v>
      </c>
      <c r="L6574" t="s">
        <v>159</v>
      </c>
      <c r="M6574" t="s">
        <v>159</v>
      </c>
      <c r="O6574" t="s">
        <v>15532</v>
      </c>
      <c r="P6574" t="s">
        <v>10950</v>
      </c>
      <c r="Q6574" t="s">
        <v>741</v>
      </c>
      <c r="AG6574" t="s">
        <v>743</v>
      </c>
      <c r="AH6574" t="e">
        <f>VLOOKUP(C6574,'CREAR HV'!A:A,1,0)</f>
        <v>#N/A</v>
      </c>
    </row>
    <row r="6575" spans="1:34" x14ac:dyDescent="0.3">
      <c r="A6575" t="s">
        <v>159</v>
      </c>
      <c r="B6575" t="s">
        <v>10947</v>
      </c>
      <c r="C6575">
        <v>4323153</v>
      </c>
      <c r="F6575" s="16">
        <v>16113</v>
      </c>
      <c r="G6575" t="s">
        <v>1435</v>
      </c>
      <c r="H6575" t="s">
        <v>159</v>
      </c>
      <c r="I6575" t="s">
        <v>4601</v>
      </c>
      <c r="J6575" t="s">
        <v>304</v>
      </c>
      <c r="K6575" t="s">
        <v>215</v>
      </c>
      <c r="L6575" t="s">
        <v>159</v>
      </c>
      <c r="M6575" t="s">
        <v>159</v>
      </c>
      <c r="O6575" t="s">
        <v>15533</v>
      </c>
      <c r="P6575" t="s">
        <v>10950</v>
      </c>
      <c r="Q6575" t="s">
        <v>1038</v>
      </c>
      <c r="AG6575" t="s">
        <v>769</v>
      </c>
      <c r="AH6575" t="e">
        <f>VLOOKUP(C6575,'CREAR HV'!A:A,1,0)</f>
        <v>#N/A</v>
      </c>
    </row>
    <row r="6576" spans="1:34" x14ac:dyDescent="0.3">
      <c r="A6576" t="s">
        <v>159</v>
      </c>
      <c r="B6576" t="s">
        <v>10947</v>
      </c>
      <c r="C6576">
        <v>6618031</v>
      </c>
      <c r="F6576" s="16">
        <v>20542</v>
      </c>
      <c r="G6576" t="s">
        <v>15534</v>
      </c>
      <c r="H6576" t="s">
        <v>159</v>
      </c>
      <c r="I6576" t="s">
        <v>6758</v>
      </c>
      <c r="J6576" t="s">
        <v>273</v>
      </c>
      <c r="K6576" t="s">
        <v>11615</v>
      </c>
      <c r="L6576" t="s">
        <v>159</v>
      </c>
      <c r="M6576" t="s">
        <v>159</v>
      </c>
      <c r="O6576" t="s">
        <v>15535</v>
      </c>
      <c r="P6576" t="s">
        <v>10950</v>
      </c>
      <c r="Q6576" t="s">
        <v>741</v>
      </c>
      <c r="AG6576" t="s">
        <v>743</v>
      </c>
      <c r="AH6576" t="e">
        <f>VLOOKUP(C6576,'CREAR HV'!A:A,1,0)</f>
        <v>#N/A</v>
      </c>
    </row>
    <row r="6577" spans="1:34" x14ac:dyDescent="0.3">
      <c r="A6577" t="s">
        <v>159</v>
      </c>
      <c r="B6577" t="s">
        <v>10947</v>
      </c>
      <c r="C6577">
        <v>94191468</v>
      </c>
      <c r="F6577" s="16">
        <v>24698</v>
      </c>
      <c r="G6577" t="s">
        <v>595</v>
      </c>
      <c r="H6577" t="s">
        <v>159</v>
      </c>
      <c r="I6577" t="s">
        <v>15536</v>
      </c>
      <c r="J6577" t="s">
        <v>324</v>
      </c>
      <c r="K6577" t="s">
        <v>15537</v>
      </c>
      <c r="L6577" t="s">
        <v>159</v>
      </c>
      <c r="M6577" t="s">
        <v>159</v>
      </c>
      <c r="O6577" t="s">
        <v>15538</v>
      </c>
      <c r="P6577" t="s">
        <v>10950</v>
      </c>
      <c r="Q6577" t="s">
        <v>1038</v>
      </c>
      <c r="AG6577" t="s">
        <v>743</v>
      </c>
      <c r="AH6577" t="e">
        <f>VLOOKUP(C6577,'CREAR HV'!A:A,1,0)</f>
        <v>#N/A</v>
      </c>
    </row>
    <row r="6578" spans="1:34" x14ac:dyDescent="0.3">
      <c r="A6578" t="s">
        <v>159</v>
      </c>
      <c r="B6578" t="s">
        <v>10947</v>
      </c>
      <c r="C6578">
        <v>11331694</v>
      </c>
      <c r="F6578" s="16">
        <v>18099</v>
      </c>
      <c r="G6578" t="s">
        <v>15539</v>
      </c>
      <c r="H6578" t="s">
        <v>159</v>
      </c>
      <c r="I6578" t="s">
        <v>4601</v>
      </c>
      <c r="J6578" t="s">
        <v>276</v>
      </c>
      <c r="K6578" t="s">
        <v>342</v>
      </c>
      <c r="L6578" t="s">
        <v>159</v>
      </c>
      <c r="M6578" t="s">
        <v>159</v>
      </c>
      <c r="O6578" t="s">
        <v>15540</v>
      </c>
      <c r="P6578" t="s">
        <v>10950</v>
      </c>
      <c r="Q6578" t="s">
        <v>741</v>
      </c>
      <c r="AG6578" t="s">
        <v>743</v>
      </c>
      <c r="AH6578" t="e">
        <f>VLOOKUP(C6578,'CREAR HV'!A:A,1,0)</f>
        <v>#N/A</v>
      </c>
    </row>
    <row r="6579" spans="1:34" x14ac:dyDescent="0.3">
      <c r="A6579" t="s">
        <v>159</v>
      </c>
      <c r="B6579" t="s">
        <v>10947</v>
      </c>
      <c r="C6579">
        <v>6494667</v>
      </c>
      <c r="F6579" s="16">
        <v>15420</v>
      </c>
      <c r="G6579" t="s">
        <v>15541</v>
      </c>
      <c r="H6579" t="s">
        <v>159</v>
      </c>
      <c r="I6579" t="s">
        <v>15542</v>
      </c>
      <c r="J6579" t="s">
        <v>1480</v>
      </c>
      <c r="K6579" t="s">
        <v>159</v>
      </c>
      <c r="L6579" t="s">
        <v>159</v>
      </c>
      <c r="M6579" t="s">
        <v>159</v>
      </c>
      <c r="O6579" t="s">
        <v>15543</v>
      </c>
      <c r="P6579" t="s">
        <v>10950</v>
      </c>
      <c r="Q6579" t="s">
        <v>1038</v>
      </c>
      <c r="AG6579" t="s">
        <v>769</v>
      </c>
      <c r="AH6579" t="e">
        <f>VLOOKUP(C6579,'CREAR HV'!A:A,1,0)</f>
        <v>#N/A</v>
      </c>
    </row>
    <row r="6580" spans="1:34" x14ac:dyDescent="0.3">
      <c r="A6580" t="s">
        <v>159</v>
      </c>
      <c r="B6580" t="s">
        <v>10947</v>
      </c>
      <c r="C6580">
        <v>6494667</v>
      </c>
      <c r="F6580" s="16">
        <v>15420</v>
      </c>
      <c r="G6580" t="s">
        <v>15541</v>
      </c>
      <c r="H6580" t="s">
        <v>159</v>
      </c>
      <c r="I6580" t="s">
        <v>15542</v>
      </c>
      <c r="J6580" t="s">
        <v>1480</v>
      </c>
      <c r="K6580" t="s">
        <v>159</v>
      </c>
      <c r="L6580" t="s">
        <v>159</v>
      </c>
      <c r="M6580" t="s">
        <v>159</v>
      </c>
      <c r="O6580" t="s">
        <v>15543</v>
      </c>
      <c r="P6580" t="s">
        <v>10950</v>
      </c>
      <c r="Q6580" t="s">
        <v>1038</v>
      </c>
      <c r="AG6580" t="s">
        <v>769</v>
      </c>
      <c r="AH6580" t="e">
        <f>VLOOKUP(C6580,'CREAR HV'!A:A,1,0)</f>
        <v>#N/A</v>
      </c>
    </row>
    <row r="6581" spans="1:34" x14ac:dyDescent="0.3">
      <c r="A6581" t="s">
        <v>159</v>
      </c>
      <c r="B6581" t="s">
        <v>10947</v>
      </c>
      <c r="C6581">
        <v>5200451</v>
      </c>
      <c r="F6581" s="16">
        <v>16308</v>
      </c>
      <c r="G6581" t="s">
        <v>806</v>
      </c>
      <c r="H6581" t="s">
        <v>159</v>
      </c>
      <c r="I6581" t="s">
        <v>15544</v>
      </c>
      <c r="J6581" t="s">
        <v>15545</v>
      </c>
      <c r="K6581" t="s">
        <v>3819</v>
      </c>
      <c r="L6581" t="s">
        <v>159</v>
      </c>
      <c r="M6581" t="s">
        <v>159</v>
      </c>
      <c r="O6581" t="s">
        <v>15546</v>
      </c>
      <c r="P6581" t="s">
        <v>10950</v>
      </c>
      <c r="Q6581" t="s">
        <v>741</v>
      </c>
      <c r="AG6581" t="s">
        <v>769</v>
      </c>
      <c r="AH6581" t="e">
        <f>VLOOKUP(C6581,'CREAR HV'!A:A,1,0)</f>
        <v>#N/A</v>
      </c>
    </row>
    <row r="6582" spans="1:34" x14ac:dyDescent="0.3">
      <c r="A6582" t="s">
        <v>159</v>
      </c>
      <c r="B6582" t="s">
        <v>10947</v>
      </c>
      <c r="C6582">
        <v>25633387</v>
      </c>
      <c r="F6582" s="16">
        <v>22238</v>
      </c>
      <c r="G6582" t="s">
        <v>1506</v>
      </c>
      <c r="H6582" t="s">
        <v>159</v>
      </c>
      <c r="I6582" t="s">
        <v>11209</v>
      </c>
      <c r="J6582" t="s">
        <v>273</v>
      </c>
      <c r="K6582" t="s">
        <v>352</v>
      </c>
      <c r="L6582" t="s">
        <v>159</v>
      </c>
      <c r="M6582" t="s">
        <v>159</v>
      </c>
      <c r="O6582" t="s">
        <v>15547</v>
      </c>
      <c r="P6582" t="s">
        <v>10955</v>
      </c>
      <c r="Q6582" t="s">
        <v>1038</v>
      </c>
      <c r="AG6582" t="s">
        <v>743</v>
      </c>
      <c r="AH6582" t="e">
        <f>VLOOKUP(C6582,'CREAR HV'!A:A,1,0)</f>
        <v>#N/A</v>
      </c>
    </row>
    <row r="6583" spans="1:34" x14ac:dyDescent="0.3">
      <c r="A6583" t="s">
        <v>159</v>
      </c>
      <c r="B6583" t="s">
        <v>10947</v>
      </c>
      <c r="C6583">
        <v>11375265</v>
      </c>
      <c r="F6583" s="16">
        <v>20109</v>
      </c>
      <c r="G6583" t="s">
        <v>15237</v>
      </c>
      <c r="H6583" t="s">
        <v>159</v>
      </c>
      <c r="I6583" t="s">
        <v>15548</v>
      </c>
      <c r="J6583" t="s">
        <v>2374</v>
      </c>
      <c r="K6583" t="s">
        <v>2087</v>
      </c>
      <c r="L6583" t="s">
        <v>159</v>
      </c>
      <c r="M6583" t="s">
        <v>159</v>
      </c>
      <c r="O6583" t="s">
        <v>15549</v>
      </c>
      <c r="P6583" t="s">
        <v>10950</v>
      </c>
      <c r="Q6583" t="s">
        <v>1038</v>
      </c>
      <c r="AG6583" t="s">
        <v>769</v>
      </c>
      <c r="AH6583" t="e">
        <f>VLOOKUP(C6583,'CREAR HV'!A:A,1,0)</f>
        <v>#N/A</v>
      </c>
    </row>
    <row r="6584" spans="1:34" x14ac:dyDescent="0.3">
      <c r="A6584" t="s">
        <v>159</v>
      </c>
      <c r="B6584" t="s">
        <v>10947</v>
      </c>
      <c r="C6584">
        <v>19304814</v>
      </c>
      <c r="F6584" s="16">
        <v>20283</v>
      </c>
      <c r="G6584" t="s">
        <v>15550</v>
      </c>
      <c r="H6584" t="s">
        <v>159</v>
      </c>
      <c r="I6584" t="s">
        <v>11010</v>
      </c>
      <c r="J6584" t="s">
        <v>1508</v>
      </c>
      <c r="K6584" t="s">
        <v>1051</v>
      </c>
      <c r="L6584" t="s">
        <v>159</v>
      </c>
      <c r="M6584" t="s">
        <v>159</v>
      </c>
      <c r="O6584" t="s">
        <v>15551</v>
      </c>
      <c r="P6584" t="s">
        <v>10950</v>
      </c>
      <c r="Q6584" t="s">
        <v>1038</v>
      </c>
      <c r="AG6584" t="s">
        <v>769</v>
      </c>
      <c r="AH6584" t="e">
        <f>VLOOKUP(C6584,'CREAR HV'!A:A,1,0)</f>
        <v>#N/A</v>
      </c>
    </row>
    <row r="6585" spans="1:34" x14ac:dyDescent="0.3">
      <c r="A6585" t="s">
        <v>159</v>
      </c>
      <c r="B6585" t="s">
        <v>10947</v>
      </c>
      <c r="C6585">
        <v>51590484</v>
      </c>
      <c r="F6585" s="16">
        <v>21480</v>
      </c>
      <c r="G6585" t="s">
        <v>1657</v>
      </c>
      <c r="H6585" t="s">
        <v>159</v>
      </c>
      <c r="I6585" t="s">
        <v>15552</v>
      </c>
      <c r="J6585" t="s">
        <v>4016</v>
      </c>
      <c r="K6585" t="s">
        <v>4691</v>
      </c>
      <c r="L6585" t="s">
        <v>159</v>
      </c>
      <c r="M6585" t="s">
        <v>159</v>
      </c>
      <c r="O6585" t="s">
        <v>15553</v>
      </c>
      <c r="P6585" t="s">
        <v>10955</v>
      </c>
      <c r="Q6585" t="s">
        <v>1038</v>
      </c>
      <c r="AG6585" t="s">
        <v>769</v>
      </c>
      <c r="AH6585" t="e">
        <f>VLOOKUP(C6585,'CREAR HV'!A:A,1,0)</f>
        <v>#N/A</v>
      </c>
    </row>
    <row r="6586" spans="1:34" x14ac:dyDescent="0.3">
      <c r="A6586" t="s">
        <v>159</v>
      </c>
      <c r="B6586" t="s">
        <v>10947</v>
      </c>
      <c r="C6586">
        <v>51590484</v>
      </c>
      <c r="F6586" s="16">
        <v>21480</v>
      </c>
      <c r="G6586" t="s">
        <v>1657</v>
      </c>
      <c r="H6586" t="s">
        <v>159</v>
      </c>
      <c r="I6586" t="s">
        <v>15552</v>
      </c>
      <c r="J6586" t="s">
        <v>4016</v>
      </c>
      <c r="K6586" t="s">
        <v>4691</v>
      </c>
      <c r="L6586" t="s">
        <v>159</v>
      </c>
      <c r="M6586" t="s">
        <v>159</v>
      </c>
      <c r="O6586" t="s">
        <v>15553</v>
      </c>
      <c r="P6586" t="s">
        <v>10955</v>
      </c>
      <c r="Q6586" t="s">
        <v>1038</v>
      </c>
      <c r="AG6586" t="s">
        <v>743</v>
      </c>
      <c r="AH6586" t="e">
        <f>VLOOKUP(C6586,'CREAR HV'!A:A,1,0)</f>
        <v>#N/A</v>
      </c>
    </row>
    <row r="6587" spans="1:34" x14ac:dyDescent="0.3">
      <c r="A6587" t="s">
        <v>159</v>
      </c>
      <c r="B6587" t="s">
        <v>10947</v>
      </c>
      <c r="C6587">
        <v>14872452</v>
      </c>
      <c r="F6587" s="16">
        <v>18757</v>
      </c>
      <c r="G6587" t="s">
        <v>1033</v>
      </c>
      <c r="H6587" t="s">
        <v>159</v>
      </c>
      <c r="I6587" t="s">
        <v>15554</v>
      </c>
      <c r="J6587" t="s">
        <v>4691</v>
      </c>
      <c r="K6587" t="s">
        <v>159</v>
      </c>
      <c r="L6587" t="s">
        <v>159</v>
      </c>
      <c r="M6587" t="s">
        <v>159</v>
      </c>
      <c r="O6587" t="s">
        <v>15555</v>
      </c>
      <c r="P6587" t="s">
        <v>10950</v>
      </c>
      <c r="Q6587" t="s">
        <v>1038</v>
      </c>
      <c r="AG6587" t="s">
        <v>769</v>
      </c>
      <c r="AH6587" t="e">
        <f>VLOOKUP(C6587,'CREAR HV'!A:A,1,0)</f>
        <v>#N/A</v>
      </c>
    </row>
    <row r="6588" spans="1:34" x14ac:dyDescent="0.3">
      <c r="A6588" t="s">
        <v>159</v>
      </c>
      <c r="B6588" t="s">
        <v>10947</v>
      </c>
      <c r="C6588">
        <v>19243441</v>
      </c>
      <c r="F6588" s="16">
        <v>19961</v>
      </c>
      <c r="G6588" t="s">
        <v>1775</v>
      </c>
      <c r="H6588" t="s">
        <v>159</v>
      </c>
      <c r="I6588" t="s">
        <v>15556</v>
      </c>
      <c r="J6588" t="s">
        <v>4057</v>
      </c>
      <c r="K6588" t="s">
        <v>3150</v>
      </c>
      <c r="L6588" t="s">
        <v>159</v>
      </c>
      <c r="M6588" t="s">
        <v>159</v>
      </c>
      <c r="O6588" t="s">
        <v>15557</v>
      </c>
      <c r="P6588" t="s">
        <v>10950</v>
      </c>
      <c r="Q6588" t="s">
        <v>1038</v>
      </c>
      <c r="AG6588" t="s">
        <v>769</v>
      </c>
      <c r="AH6588" t="e">
        <f>VLOOKUP(C6588,'CREAR HV'!A:A,1,0)</f>
        <v>#N/A</v>
      </c>
    </row>
    <row r="6589" spans="1:34" x14ac:dyDescent="0.3">
      <c r="A6589" t="s">
        <v>159</v>
      </c>
      <c r="B6589" t="s">
        <v>10947</v>
      </c>
      <c r="C6589">
        <v>19243441</v>
      </c>
      <c r="F6589" s="16">
        <v>19961</v>
      </c>
      <c r="G6589" t="s">
        <v>1775</v>
      </c>
      <c r="H6589" t="s">
        <v>159</v>
      </c>
      <c r="I6589" t="s">
        <v>15556</v>
      </c>
      <c r="J6589" t="s">
        <v>4057</v>
      </c>
      <c r="K6589" t="s">
        <v>3150</v>
      </c>
      <c r="L6589" t="s">
        <v>159</v>
      </c>
      <c r="M6589" t="s">
        <v>159</v>
      </c>
      <c r="O6589" t="s">
        <v>15557</v>
      </c>
      <c r="P6589" t="s">
        <v>10950</v>
      </c>
      <c r="Q6589" t="s">
        <v>1038</v>
      </c>
      <c r="AG6589" t="s">
        <v>769</v>
      </c>
      <c r="AH6589" t="e">
        <f>VLOOKUP(C6589,'CREAR HV'!A:A,1,0)</f>
        <v>#N/A</v>
      </c>
    </row>
    <row r="6590" spans="1:34" x14ac:dyDescent="0.3">
      <c r="A6590" t="s">
        <v>159</v>
      </c>
      <c r="B6590" t="s">
        <v>10947</v>
      </c>
      <c r="C6590">
        <v>31245257</v>
      </c>
      <c r="F6590" s="16">
        <v>18536</v>
      </c>
      <c r="G6590" t="s">
        <v>1028</v>
      </c>
      <c r="H6590" t="s">
        <v>159</v>
      </c>
      <c r="I6590" t="s">
        <v>12101</v>
      </c>
      <c r="J6590" t="s">
        <v>388</v>
      </c>
      <c r="K6590" t="s">
        <v>7439</v>
      </c>
      <c r="L6590" t="s">
        <v>159</v>
      </c>
      <c r="M6590" t="s">
        <v>159</v>
      </c>
      <c r="O6590" t="s">
        <v>15558</v>
      </c>
      <c r="P6590" t="s">
        <v>10955</v>
      </c>
      <c r="Q6590" t="s">
        <v>741</v>
      </c>
      <c r="AG6590" t="s">
        <v>769</v>
      </c>
      <c r="AH6590" t="e">
        <f>VLOOKUP(C6590,'CREAR HV'!A:A,1,0)</f>
        <v>#N/A</v>
      </c>
    </row>
    <row r="6591" spans="1:34" x14ac:dyDescent="0.3">
      <c r="A6591" t="s">
        <v>159</v>
      </c>
      <c r="B6591" t="s">
        <v>10947</v>
      </c>
      <c r="C6591">
        <v>43526639</v>
      </c>
      <c r="F6591" s="16">
        <v>25054</v>
      </c>
      <c r="G6591" t="s">
        <v>6005</v>
      </c>
      <c r="H6591" t="s">
        <v>159</v>
      </c>
      <c r="I6591" t="s">
        <v>4336</v>
      </c>
      <c r="J6591" t="s">
        <v>2710</v>
      </c>
      <c r="K6591" t="s">
        <v>343</v>
      </c>
      <c r="L6591" t="s">
        <v>159</v>
      </c>
      <c r="M6591" t="s">
        <v>159</v>
      </c>
      <c r="O6591" t="s">
        <v>15559</v>
      </c>
      <c r="P6591" t="s">
        <v>10955</v>
      </c>
      <c r="Q6591" t="s">
        <v>741</v>
      </c>
      <c r="AG6591" t="s">
        <v>769</v>
      </c>
      <c r="AH6591" t="e">
        <f>VLOOKUP(C6591,'CREAR HV'!A:A,1,0)</f>
        <v>#N/A</v>
      </c>
    </row>
    <row r="6592" spans="1:34" x14ac:dyDescent="0.3">
      <c r="A6592" t="s">
        <v>159</v>
      </c>
      <c r="B6592" t="s">
        <v>10947</v>
      </c>
      <c r="C6592">
        <v>43526639</v>
      </c>
      <c r="F6592" s="16">
        <v>25054</v>
      </c>
      <c r="G6592" t="s">
        <v>6005</v>
      </c>
      <c r="H6592" t="s">
        <v>159</v>
      </c>
      <c r="I6592" t="s">
        <v>4336</v>
      </c>
      <c r="J6592" t="s">
        <v>2710</v>
      </c>
      <c r="K6592" t="s">
        <v>343</v>
      </c>
      <c r="L6592" t="s">
        <v>159</v>
      </c>
      <c r="M6592" t="s">
        <v>159</v>
      </c>
      <c r="O6592" t="s">
        <v>15559</v>
      </c>
      <c r="P6592" t="s">
        <v>10955</v>
      </c>
      <c r="Q6592" t="s">
        <v>741</v>
      </c>
      <c r="AG6592" t="s">
        <v>743</v>
      </c>
      <c r="AH6592" t="e">
        <f>VLOOKUP(C6592,'CREAR HV'!A:A,1,0)</f>
        <v>#N/A</v>
      </c>
    </row>
    <row r="6593" spans="1:34" x14ac:dyDescent="0.3">
      <c r="A6593" t="s">
        <v>159</v>
      </c>
      <c r="B6593" t="s">
        <v>10947</v>
      </c>
      <c r="C6593">
        <v>26477343</v>
      </c>
      <c r="F6593" s="16">
        <v>24894</v>
      </c>
      <c r="G6593" t="s">
        <v>15165</v>
      </c>
      <c r="H6593" t="s">
        <v>159</v>
      </c>
      <c r="I6593" t="s">
        <v>15560</v>
      </c>
      <c r="J6593" t="s">
        <v>5391</v>
      </c>
      <c r="K6593" t="s">
        <v>638</v>
      </c>
      <c r="L6593" t="s">
        <v>159</v>
      </c>
      <c r="M6593" t="s">
        <v>159</v>
      </c>
      <c r="O6593" t="s">
        <v>15561</v>
      </c>
      <c r="P6593" t="s">
        <v>10955</v>
      </c>
      <c r="Q6593" t="s">
        <v>849</v>
      </c>
      <c r="AG6593" t="s">
        <v>769</v>
      </c>
      <c r="AH6593" t="e">
        <f>VLOOKUP(C6593,'CREAR HV'!A:A,1,0)</f>
        <v>#N/A</v>
      </c>
    </row>
    <row r="6594" spans="1:34" x14ac:dyDescent="0.3">
      <c r="A6594" t="s">
        <v>159</v>
      </c>
      <c r="B6594" t="s">
        <v>10947</v>
      </c>
      <c r="C6594">
        <v>29344207</v>
      </c>
      <c r="F6594" s="16">
        <v>21657</v>
      </c>
      <c r="G6594" t="s">
        <v>3298</v>
      </c>
      <c r="H6594" t="s">
        <v>159</v>
      </c>
      <c r="I6594" t="s">
        <v>15562</v>
      </c>
      <c r="J6594" t="s">
        <v>411</v>
      </c>
      <c r="K6594" t="s">
        <v>1929</v>
      </c>
      <c r="L6594" t="s">
        <v>159</v>
      </c>
      <c r="M6594" t="s">
        <v>159</v>
      </c>
      <c r="O6594" t="s">
        <v>15563</v>
      </c>
      <c r="P6594" t="s">
        <v>10955</v>
      </c>
      <c r="Q6594" t="s">
        <v>741</v>
      </c>
      <c r="AG6594" t="s">
        <v>769</v>
      </c>
      <c r="AH6594" t="e">
        <f>VLOOKUP(C6594,'CREAR HV'!A:A,1,0)</f>
        <v>#N/A</v>
      </c>
    </row>
    <row r="6595" spans="1:34" x14ac:dyDescent="0.3">
      <c r="A6595" t="s">
        <v>159</v>
      </c>
      <c r="B6595" t="s">
        <v>10947</v>
      </c>
      <c r="C6595">
        <v>6766581</v>
      </c>
      <c r="F6595" s="16">
        <v>22649</v>
      </c>
      <c r="G6595" t="s">
        <v>61</v>
      </c>
      <c r="H6595" t="s">
        <v>159</v>
      </c>
      <c r="I6595" t="s">
        <v>15564</v>
      </c>
      <c r="J6595" t="s">
        <v>10408</v>
      </c>
      <c r="K6595" t="s">
        <v>377</v>
      </c>
      <c r="L6595" t="s">
        <v>159</v>
      </c>
      <c r="M6595" t="s">
        <v>159</v>
      </c>
      <c r="O6595" t="s">
        <v>15565</v>
      </c>
      <c r="P6595" t="s">
        <v>10950</v>
      </c>
      <c r="Q6595" t="s">
        <v>1038</v>
      </c>
      <c r="AG6595" t="s">
        <v>743</v>
      </c>
      <c r="AH6595" t="e">
        <f>VLOOKUP(C6595,'CREAR HV'!A:A,1,0)</f>
        <v>#N/A</v>
      </c>
    </row>
    <row r="6596" spans="1:34" x14ac:dyDescent="0.3">
      <c r="A6596" t="s">
        <v>159</v>
      </c>
      <c r="B6596" t="s">
        <v>10947</v>
      </c>
      <c r="C6596">
        <v>4277552</v>
      </c>
      <c r="F6596" s="16">
        <v>24139</v>
      </c>
      <c r="G6596" t="s">
        <v>1121</v>
      </c>
      <c r="H6596" t="s">
        <v>159</v>
      </c>
      <c r="I6596" t="s">
        <v>245</v>
      </c>
      <c r="J6596" t="s">
        <v>170</v>
      </c>
      <c r="K6596" t="s">
        <v>536</v>
      </c>
      <c r="L6596" t="s">
        <v>159</v>
      </c>
      <c r="M6596" t="s">
        <v>159</v>
      </c>
      <c r="O6596" t="s">
        <v>15566</v>
      </c>
      <c r="P6596" t="s">
        <v>10950</v>
      </c>
      <c r="Q6596" t="s">
        <v>1038</v>
      </c>
      <c r="AG6596" t="s">
        <v>743</v>
      </c>
      <c r="AH6596" t="e">
        <f>VLOOKUP(C6596,'CREAR HV'!A:A,1,0)</f>
        <v>#N/A</v>
      </c>
    </row>
    <row r="6597" spans="1:34" x14ac:dyDescent="0.3">
      <c r="A6597" t="s">
        <v>159</v>
      </c>
      <c r="B6597" t="s">
        <v>10947</v>
      </c>
      <c r="C6597">
        <v>29562056</v>
      </c>
      <c r="F6597" s="16">
        <v>20384</v>
      </c>
      <c r="G6597" t="s">
        <v>36</v>
      </c>
      <c r="H6597" t="s">
        <v>159</v>
      </c>
      <c r="I6597" t="s">
        <v>3760</v>
      </c>
      <c r="J6597" t="s">
        <v>6375</v>
      </c>
      <c r="K6597" t="s">
        <v>1343</v>
      </c>
      <c r="L6597" t="s">
        <v>159</v>
      </c>
      <c r="M6597" t="s">
        <v>159</v>
      </c>
      <c r="O6597" t="s">
        <v>15567</v>
      </c>
      <c r="P6597" t="s">
        <v>10955</v>
      </c>
      <c r="Q6597" t="s">
        <v>1038</v>
      </c>
      <c r="AG6597" t="s">
        <v>769</v>
      </c>
      <c r="AH6597" t="e">
        <f>VLOOKUP(C6597,'CREAR HV'!A:A,1,0)</f>
        <v>#N/A</v>
      </c>
    </row>
    <row r="6598" spans="1:34" x14ac:dyDescent="0.3">
      <c r="A6598" t="s">
        <v>159</v>
      </c>
      <c r="B6598" t="s">
        <v>10947</v>
      </c>
      <c r="C6598">
        <v>29562056</v>
      </c>
      <c r="F6598" s="16">
        <v>20384</v>
      </c>
      <c r="G6598" t="s">
        <v>36</v>
      </c>
      <c r="H6598" t="s">
        <v>159</v>
      </c>
      <c r="I6598" t="s">
        <v>3760</v>
      </c>
      <c r="J6598" t="s">
        <v>6375</v>
      </c>
      <c r="K6598" t="s">
        <v>1343</v>
      </c>
      <c r="L6598" t="s">
        <v>159</v>
      </c>
      <c r="M6598" t="s">
        <v>159</v>
      </c>
      <c r="O6598" t="s">
        <v>15567</v>
      </c>
      <c r="P6598" t="s">
        <v>10955</v>
      </c>
      <c r="Q6598" t="s">
        <v>1038</v>
      </c>
      <c r="AG6598" t="s">
        <v>743</v>
      </c>
      <c r="AH6598" t="e">
        <f>VLOOKUP(C6598,'CREAR HV'!A:A,1,0)</f>
        <v>#N/A</v>
      </c>
    </row>
    <row r="6599" spans="1:34" x14ac:dyDescent="0.3">
      <c r="A6599" t="s">
        <v>159</v>
      </c>
      <c r="B6599" t="s">
        <v>10947</v>
      </c>
      <c r="C6599">
        <v>32667817</v>
      </c>
      <c r="F6599" s="16">
        <v>22469</v>
      </c>
      <c r="G6599" t="s">
        <v>76</v>
      </c>
      <c r="H6599" t="s">
        <v>159</v>
      </c>
      <c r="I6599" t="s">
        <v>15568</v>
      </c>
      <c r="J6599" t="s">
        <v>2739</v>
      </c>
      <c r="K6599" t="s">
        <v>5224</v>
      </c>
      <c r="L6599" t="s">
        <v>159</v>
      </c>
      <c r="M6599" t="s">
        <v>159</v>
      </c>
      <c r="O6599" t="s">
        <v>15569</v>
      </c>
      <c r="P6599" t="s">
        <v>10955</v>
      </c>
      <c r="Q6599" t="s">
        <v>1038</v>
      </c>
      <c r="AG6599" t="s">
        <v>769</v>
      </c>
      <c r="AH6599" t="e">
        <f>VLOOKUP(C6599,'CREAR HV'!A:A,1,0)</f>
        <v>#N/A</v>
      </c>
    </row>
    <row r="6600" spans="1:34" x14ac:dyDescent="0.3">
      <c r="A6600" t="s">
        <v>159</v>
      </c>
      <c r="B6600" t="s">
        <v>10947</v>
      </c>
      <c r="C6600">
        <v>32667817</v>
      </c>
      <c r="F6600" s="16">
        <v>22469</v>
      </c>
      <c r="G6600" t="s">
        <v>76</v>
      </c>
      <c r="H6600" t="s">
        <v>159</v>
      </c>
      <c r="I6600" t="s">
        <v>15568</v>
      </c>
      <c r="J6600" t="s">
        <v>2739</v>
      </c>
      <c r="K6600" t="s">
        <v>5224</v>
      </c>
      <c r="L6600" t="s">
        <v>159</v>
      </c>
      <c r="M6600" t="s">
        <v>159</v>
      </c>
      <c r="O6600" t="s">
        <v>15569</v>
      </c>
      <c r="P6600" t="s">
        <v>10955</v>
      </c>
      <c r="Q6600" t="s">
        <v>1038</v>
      </c>
      <c r="AG6600" t="s">
        <v>743</v>
      </c>
      <c r="AH6600" t="e">
        <f>VLOOKUP(C6600,'CREAR HV'!A:A,1,0)</f>
        <v>#N/A</v>
      </c>
    </row>
    <row r="6601" spans="1:34" x14ac:dyDescent="0.3">
      <c r="A6601" t="s">
        <v>159</v>
      </c>
      <c r="B6601" t="s">
        <v>10947</v>
      </c>
      <c r="C6601">
        <v>16474561</v>
      </c>
      <c r="F6601" s="16">
        <v>21727</v>
      </c>
      <c r="G6601" t="s">
        <v>2090</v>
      </c>
      <c r="H6601" t="s">
        <v>159</v>
      </c>
      <c r="I6601" t="s">
        <v>15570</v>
      </c>
      <c r="J6601" t="s">
        <v>1480</v>
      </c>
      <c r="K6601" t="s">
        <v>5573</v>
      </c>
      <c r="L6601" t="s">
        <v>159</v>
      </c>
      <c r="M6601" t="s">
        <v>159</v>
      </c>
      <c r="O6601" t="s">
        <v>15571</v>
      </c>
      <c r="P6601" t="s">
        <v>10950</v>
      </c>
      <c r="Q6601" t="s">
        <v>849</v>
      </c>
      <c r="AG6601" t="s">
        <v>769</v>
      </c>
      <c r="AH6601" t="e">
        <f>VLOOKUP(C6601,'CREAR HV'!A:A,1,0)</f>
        <v>#N/A</v>
      </c>
    </row>
    <row r="6602" spans="1:34" x14ac:dyDescent="0.3">
      <c r="A6602" t="s">
        <v>159</v>
      </c>
      <c r="B6602" t="s">
        <v>10947</v>
      </c>
      <c r="C6602">
        <v>16474561</v>
      </c>
      <c r="F6602" s="16">
        <v>21727</v>
      </c>
      <c r="G6602" t="s">
        <v>2090</v>
      </c>
      <c r="H6602" t="s">
        <v>159</v>
      </c>
      <c r="I6602" t="s">
        <v>15570</v>
      </c>
      <c r="J6602" t="s">
        <v>1480</v>
      </c>
      <c r="K6602" t="s">
        <v>5573</v>
      </c>
      <c r="L6602" t="s">
        <v>159</v>
      </c>
      <c r="M6602" t="s">
        <v>159</v>
      </c>
      <c r="O6602" t="s">
        <v>15571</v>
      </c>
      <c r="P6602" t="s">
        <v>10950</v>
      </c>
      <c r="Q6602" t="s">
        <v>849</v>
      </c>
      <c r="AG6602" t="s">
        <v>769</v>
      </c>
      <c r="AH6602" t="e">
        <f>VLOOKUP(C6602,'CREAR HV'!A:A,1,0)</f>
        <v>#N/A</v>
      </c>
    </row>
    <row r="6603" spans="1:34" x14ac:dyDescent="0.3">
      <c r="A6603" t="s">
        <v>159</v>
      </c>
      <c r="B6603" t="s">
        <v>10947</v>
      </c>
      <c r="C6603">
        <v>16474561</v>
      </c>
      <c r="F6603" s="16">
        <v>21727</v>
      </c>
      <c r="G6603" t="s">
        <v>2090</v>
      </c>
      <c r="H6603" t="s">
        <v>159</v>
      </c>
      <c r="I6603" t="s">
        <v>15570</v>
      </c>
      <c r="J6603" t="s">
        <v>1480</v>
      </c>
      <c r="K6603" t="s">
        <v>5573</v>
      </c>
      <c r="L6603" t="s">
        <v>159</v>
      </c>
      <c r="M6603" t="s">
        <v>159</v>
      </c>
      <c r="O6603" t="s">
        <v>15571</v>
      </c>
      <c r="P6603" t="s">
        <v>10950</v>
      </c>
      <c r="Q6603" t="s">
        <v>849</v>
      </c>
      <c r="AG6603" t="s">
        <v>769</v>
      </c>
      <c r="AH6603" t="e">
        <f>VLOOKUP(C6603,'CREAR HV'!A:A,1,0)</f>
        <v>#N/A</v>
      </c>
    </row>
    <row r="6604" spans="1:34" x14ac:dyDescent="0.3">
      <c r="A6604" t="s">
        <v>159</v>
      </c>
      <c r="B6604" t="s">
        <v>10947</v>
      </c>
      <c r="C6604">
        <v>16474561</v>
      </c>
      <c r="F6604" s="16">
        <v>21727</v>
      </c>
      <c r="G6604" t="s">
        <v>2090</v>
      </c>
      <c r="H6604" t="s">
        <v>159</v>
      </c>
      <c r="I6604" t="s">
        <v>15570</v>
      </c>
      <c r="J6604" t="s">
        <v>1480</v>
      </c>
      <c r="K6604" t="s">
        <v>5573</v>
      </c>
      <c r="L6604" t="s">
        <v>159</v>
      </c>
      <c r="M6604" t="s">
        <v>159</v>
      </c>
      <c r="O6604" t="s">
        <v>15571</v>
      </c>
      <c r="P6604" t="s">
        <v>10950</v>
      </c>
      <c r="Q6604" t="s">
        <v>849</v>
      </c>
      <c r="AG6604" t="s">
        <v>743</v>
      </c>
      <c r="AH6604" t="e">
        <f>VLOOKUP(C6604,'CREAR HV'!A:A,1,0)</f>
        <v>#N/A</v>
      </c>
    </row>
    <row r="6605" spans="1:34" x14ac:dyDescent="0.3">
      <c r="A6605" t="s">
        <v>159</v>
      </c>
      <c r="B6605" t="s">
        <v>10947</v>
      </c>
      <c r="C6605">
        <v>26853329</v>
      </c>
      <c r="F6605" s="16">
        <v>25463</v>
      </c>
      <c r="G6605" t="s">
        <v>2971</v>
      </c>
      <c r="H6605" t="s">
        <v>159</v>
      </c>
      <c r="I6605" t="s">
        <v>15572</v>
      </c>
      <c r="J6605" t="s">
        <v>15573</v>
      </c>
      <c r="K6605" t="s">
        <v>1487</v>
      </c>
      <c r="L6605" t="s">
        <v>159</v>
      </c>
      <c r="M6605" t="s">
        <v>159</v>
      </c>
      <c r="O6605" t="s">
        <v>15574</v>
      </c>
      <c r="P6605" t="s">
        <v>10955</v>
      </c>
      <c r="Q6605" t="s">
        <v>741</v>
      </c>
      <c r="AG6605" t="s">
        <v>769</v>
      </c>
      <c r="AH6605" t="e">
        <f>VLOOKUP(C6605,'CREAR HV'!A:A,1,0)</f>
        <v>#N/A</v>
      </c>
    </row>
    <row r="6606" spans="1:34" x14ac:dyDescent="0.3">
      <c r="A6606" t="s">
        <v>159</v>
      </c>
      <c r="B6606" t="s">
        <v>10947</v>
      </c>
      <c r="C6606">
        <v>26853329</v>
      </c>
      <c r="F6606" s="16">
        <v>25463</v>
      </c>
      <c r="G6606" t="s">
        <v>2971</v>
      </c>
      <c r="H6606" t="s">
        <v>159</v>
      </c>
      <c r="I6606" t="s">
        <v>15572</v>
      </c>
      <c r="J6606" t="s">
        <v>15573</v>
      </c>
      <c r="K6606" t="s">
        <v>1487</v>
      </c>
      <c r="L6606" t="s">
        <v>159</v>
      </c>
      <c r="M6606" t="s">
        <v>159</v>
      </c>
      <c r="O6606" t="s">
        <v>15574</v>
      </c>
      <c r="P6606" t="s">
        <v>10955</v>
      </c>
      <c r="Q6606" t="s">
        <v>741</v>
      </c>
      <c r="AG6606" t="s">
        <v>769</v>
      </c>
      <c r="AH6606" t="e">
        <f>VLOOKUP(C6606,'CREAR HV'!A:A,1,0)</f>
        <v>#N/A</v>
      </c>
    </row>
    <row r="6607" spans="1:34" x14ac:dyDescent="0.3">
      <c r="A6607" t="s">
        <v>159</v>
      </c>
      <c r="B6607" t="s">
        <v>10947</v>
      </c>
      <c r="C6607">
        <v>26853329</v>
      </c>
      <c r="F6607" s="16">
        <v>25463</v>
      </c>
      <c r="G6607" t="s">
        <v>2971</v>
      </c>
      <c r="H6607" t="s">
        <v>159</v>
      </c>
      <c r="I6607" t="s">
        <v>15572</v>
      </c>
      <c r="J6607" t="s">
        <v>15573</v>
      </c>
      <c r="K6607" t="s">
        <v>1487</v>
      </c>
      <c r="L6607" t="s">
        <v>159</v>
      </c>
      <c r="M6607" t="s">
        <v>159</v>
      </c>
      <c r="O6607" t="s">
        <v>15574</v>
      </c>
      <c r="P6607" t="s">
        <v>10955</v>
      </c>
      <c r="Q6607" t="s">
        <v>741</v>
      </c>
      <c r="AG6607" t="s">
        <v>743</v>
      </c>
      <c r="AH6607" t="e">
        <f>VLOOKUP(C6607,'CREAR HV'!A:A,1,0)</f>
        <v>#N/A</v>
      </c>
    </row>
    <row r="6608" spans="1:34" x14ac:dyDescent="0.3">
      <c r="A6608" t="s">
        <v>159</v>
      </c>
      <c r="B6608" t="s">
        <v>10947</v>
      </c>
      <c r="C6608">
        <v>52144880</v>
      </c>
      <c r="F6608" s="16">
        <v>26470</v>
      </c>
      <c r="G6608" t="s">
        <v>4623</v>
      </c>
      <c r="H6608" t="s">
        <v>159</v>
      </c>
      <c r="I6608" t="s">
        <v>15575</v>
      </c>
      <c r="J6608" t="s">
        <v>318</v>
      </c>
      <c r="K6608" t="s">
        <v>249</v>
      </c>
      <c r="L6608" t="s">
        <v>159</v>
      </c>
      <c r="M6608" t="s">
        <v>159</v>
      </c>
      <c r="O6608" t="s">
        <v>15576</v>
      </c>
      <c r="P6608" t="s">
        <v>10955</v>
      </c>
      <c r="Q6608" t="s">
        <v>741</v>
      </c>
      <c r="AG6608" t="s">
        <v>769</v>
      </c>
      <c r="AH6608" t="e">
        <f>VLOOKUP(C6608,'CREAR HV'!A:A,1,0)</f>
        <v>#N/A</v>
      </c>
    </row>
    <row r="6609" spans="1:34" x14ac:dyDescent="0.3">
      <c r="A6609" t="s">
        <v>159</v>
      </c>
      <c r="B6609" t="s">
        <v>10947</v>
      </c>
      <c r="C6609">
        <v>52144880</v>
      </c>
      <c r="F6609" s="16">
        <v>26470</v>
      </c>
      <c r="G6609" t="s">
        <v>4623</v>
      </c>
      <c r="H6609" t="s">
        <v>159</v>
      </c>
      <c r="I6609" t="s">
        <v>15575</v>
      </c>
      <c r="J6609" t="s">
        <v>318</v>
      </c>
      <c r="K6609" t="s">
        <v>249</v>
      </c>
      <c r="L6609" t="s">
        <v>159</v>
      </c>
      <c r="M6609" t="s">
        <v>159</v>
      </c>
      <c r="O6609" t="s">
        <v>15576</v>
      </c>
      <c r="P6609" t="s">
        <v>10955</v>
      </c>
      <c r="Q6609" t="s">
        <v>741</v>
      </c>
      <c r="AG6609" t="s">
        <v>769</v>
      </c>
      <c r="AH6609" t="e">
        <f>VLOOKUP(C6609,'CREAR HV'!A:A,1,0)</f>
        <v>#N/A</v>
      </c>
    </row>
    <row r="6610" spans="1:34" x14ac:dyDescent="0.3">
      <c r="A6610" t="s">
        <v>159</v>
      </c>
      <c r="B6610" t="s">
        <v>10947</v>
      </c>
      <c r="C6610">
        <v>52144880</v>
      </c>
      <c r="F6610" s="16">
        <v>26470</v>
      </c>
      <c r="G6610" t="s">
        <v>4623</v>
      </c>
      <c r="H6610" t="s">
        <v>159</v>
      </c>
      <c r="I6610" t="s">
        <v>15575</v>
      </c>
      <c r="J6610" t="s">
        <v>318</v>
      </c>
      <c r="K6610" t="s">
        <v>249</v>
      </c>
      <c r="L6610" t="s">
        <v>159</v>
      </c>
      <c r="M6610" t="s">
        <v>159</v>
      </c>
      <c r="O6610" t="s">
        <v>15576</v>
      </c>
      <c r="P6610" t="s">
        <v>10955</v>
      </c>
      <c r="Q6610" t="s">
        <v>741</v>
      </c>
      <c r="AG6610" t="s">
        <v>769</v>
      </c>
      <c r="AH6610" t="e">
        <f>VLOOKUP(C6610,'CREAR HV'!A:A,1,0)</f>
        <v>#N/A</v>
      </c>
    </row>
    <row r="6611" spans="1:34" x14ac:dyDescent="0.3">
      <c r="A6611" t="s">
        <v>159</v>
      </c>
      <c r="B6611" t="s">
        <v>10947</v>
      </c>
      <c r="C6611">
        <v>52144880</v>
      </c>
      <c r="F6611" s="16">
        <v>26470</v>
      </c>
      <c r="G6611" t="s">
        <v>4623</v>
      </c>
      <c r="H6611" t="s">
        <v>159</v>
      </c>
      <c r="I6611" t="s">
        <v>15575</v>
      </c>
      <c r="J6611" t="s">
        <v>318</v>
      </c>
      <c r="K6611" t="s">
        <v>249</v>
      </c>
      <c r="L6611" t="s">
        <v>159</v>
      </c>
      <c r="M6611" t="s">
        <v>159</v>
      </c>
      <c r="O6611" t="s">
        <v>15576</v>
      </c>
      <c r="P6611" t="s">
        <v>10955</v>
      </c>
      <c r="Q6611" t="s">
        <v>741</v>
      </c>
      <c r="AG6611" t="s">
        <v>743</v>
      </c>
      <c r="AH6611" t="e">
        <f>VLOOKUP(C6611,'CREAR HV'!A:A,1,0)</f>
        <v>#N/A</v>
      </c>
    </row>
    <row r="6612" spans="1:34" x14ac:dyDescent="0.3">
      <c r="A6612" t="s">
        <v>159</v>
      </c>
      <c r="B6612" t="s">
        <v>10947</v>
      </c>
      <c r="C6612">
        <v>29562230</v>
      </c>
      <c r="F6612" s="16">
        <v>20308</v>
      </c>
      <c r="G6612" t="s">
        <v>36</v>
      </c>
      <c r="H6612" t="s">
        <v>159</v>
      </c>
      <c r="I6612" t="s">
        <v>15577</v>
      </c>
      <c r="J6612" t="s">
        <v>367</v>
      </c>
      <c r="K6612" t="s">
        <v>2114</v>
      </c>
      <c r="L6612" t="s">
        <v>159</v>
      </c>
      <c r="M6612" t="s">
        <v>159</v>
      </c>
      <c r="O6612" t="s">
        <v>15578</v>
      </c>
      <c r="P6612" t="s">
        <v>10955</v>
      </c>
      <c r="Q6612" t="s">
        <v>741</v>
      </c>
      <c r="AG6612" t="s">
        <v>743</v>
      </c>
      <c r="AH6612" t="e">
        <f>VLOOKUP(C6612,'CREAR HV'!A:A,1,0)</f>
        <v>#N/A</v>
      </c>
    </row>
    <row r="6613" spans="1:34" x14ac:dyDescent="0.3">
      <c r="A6613" t="s">
        <v>159</v>
      </c>
      <c r="B6613" t="s">
        <v>10947</v>
      </c>
      <c r="C6613">
        <v>41612754</v>
      </c>
      <c r="F6613" s="16">
        <v>19398</v>
      </c>
      <c r="G6613" t="s">
        <v>806</v>
      </c>
      <c r="H6613" t="s">
        <v>159</v>
      </c>
      <c r="I6613" t="s">
        <v>15579</v>
      </c>
      <c r="J6613" t="s">
        <v>174</v>
      </c>
      <c r="K6613" t="s">
        <v>282</v>
      </c>
      <c r="L6613" t="s">
        <v>159</v>
      </c>
      <c r="M6613" t="s">
        <v>159</v>
      </c>
      <c r="O6613" t="s">
        <v>15580</v>
      </c>
      <c r="P6613" t="s">
        <v>10955</v>
      </c>
      <c r="Q6613" t="s">
        <v>1038</v>
      </c>
      <c r="AG6613" t="s">
        <v>769</v>
      </c>
      <c r="AH6613" t="e">
        <f>VLOOKUP(C6613,'CREAR HV'!A:A,1,0)</f>
        <v>#N/A</v>
      </c>
    </row>
    <row r="6614" spans="1:34" x14ac:dyDescent="0.3">
      <c r="A6614" t="s">
        <v>159</v>
      </c>
      <c r="B6614" t="s">
        <v>10947</v>
      </c>
      <c r="C6614">
        <v>46373595</v>
      </c>
      <c r="F6614" s="16">
        <v>27479</v>
      </c>
      <c r="G6614" t="s">
        <v>1121</v>
      </c>
      <c r="H6614" t="s">
        <v>159</v>
      </c>
      <c r="I6614" t="s">
        <v>15581</v>
      </c>
      <c r="J6614" t="s">
        <v>15582</v>
      </c>
      <c r="K6614" t="s">
        <v>2371</v>
      </c>
      <c r="L6614" t="s">
        <v>159</v>
      </c>
      <c r="M6614" t="s">
        <v>159</v>
      </c>
      <c r="O6614" t="s">
        <v>15583</v>
      </c>
      <c r="P6614" t="s">
        <v>10955</v>
      </c>
      <c r="Q6614" t="s">
        <v>741</v>
      </c>
      <c r="AG6614" t="s">
        <v>769</v>
      </c>
      <c r="AH6614" t="e">
        <f>VLOOKUP(C6614,'CREAR HV'!A:A,1,0)</f>
        <v>#N/A</v>
      </c>
    </row>
    <row r="6615" spans="1:34" x14ac:dyDescent="0.3">
      <c r="A6615" t="s">
        <v>159</v>
      </c>
      <c r="B6615" t="s">
        <v>10947</v>
      </c>
      <c r="C6615">
        <v>46373595</v>
      </c>
      <c r="F6615" s="16">
        <v>27479</v>
      </c>
      <c r="G6615" t="s">
        <v>1121</v>
      </c>
      <c r="H6615" t="s">
        <v>159</v>
      </c>
      <c r="I6615" t="s">
        <v>15581</v>
      </c>
      <c r="J6615" t="s">
        <v>15582</v>
      </c>
      <c r="K6615" t="s">
        <v>2371</v>
      </c>
      <c r="L6615" t="s">
        <v>159</v>
      </c>
      <c r="M6615" t="s">
        <v>159</v>
      </c>
      <c r="O6615" t="s">
        <v>15583</v>
      </c>
      <c r="P6615" t="s">
        <v>10955</v>
      </c>
      <c r="Q6615" t="s">
        <v>741</v>
      </c>
      <c r="AG6615" t="s">
        <v>11069</v>
      </c>
      <c r="AH6615" t="e">
        <f>VLOOKUP(C6615,'CREAR HV'!A:A,1,0)</f>
        <v>#N/A</v>
      </c>
    </row>
    <row r="6616" spans="1:34" x14ac:dyDescent="0.3">
      <c r="A6616" t="s">
        <v>159</v>
      </c>
      <c r="B6616" t="s">
        <v>10947</v>
      </c>
      <c r="C6616">
        <v>46373595</v>
      </c>
      <c r="F6616" s="16">
        <v>27479</v>
      </c>
      <c r="G6616" t="s">
        <v>1121</v>
      </c>
      <c r="H6616" t="s">
        <v>159</v>
      </c>
      <c r="I6616" t="s">
        <v>15581</v>
      </c>
      <c r="J6616" t="s">
        <v>15582</v>
      </c>
      <c r="K6616" t="s">
        <v>2371</v>
      </c>
      <c r="L6616" t="s">
        <v>159</v>
      </c>
      <c r="M6616" t="s">
        <v>159</v>
      </c>
      <c r="O6616" t="s">
        <v>15583</v>
      </c>
      <c r="P6616" t="s">
        <v>10955</v>
      </c>
      <c r="Q6616" t="s">
        <v>741</v>
      </c>
      <c r="AG6616" t="s">
        <v>743</v>
      </c>
      <c r="AH6616" t="e">
        <f>VLOOKUP(C6616,'CREAR HV'!A:A,1,0)</f>
        <v>#N/A</v>
      </c>
    </row>
    <row r="6617" spans="1:34" x14ac:dyDescent="0.3">
      <c r="A6617" t="s">
        <v>159</v>
      </c>
      <c r="B6617" t="s">
        <v>10947</v>
      </c>
      <c r="C6617">
        <v>63369524</v>
      </c>
      <c r="F6617" s="16">
        <v>26328</v>
      </c>
      <c r="G6617" t="s">
        <v>14212</v>
      </c>
      <c r="H6617" t="s">
        <v>159</v>
      </c>
      <c r="I6617" t="s">
        <v>15584</v>
      </c>
      <c r="J6617" t="s">
        <v>15585</v>
      </c>
      <c r="K6617" t="s">
        <v>148</v>
      </c>
      <c r="L6617" t="s">
        <v>159</v>
      </c>
      <c r="M6617" t="s">
        <v>159</v>
      </c>
      <c r="O6617" t="s">
        <v>15586</v>
      </c>
      <c r="P6617" t="s">
        <v>10955</v>
      </c>
      <c r="Q6617" t="s">
        <v>741</v>
      </c>
      <c r="AG6617" t="s">
        <v>743</v>
      </c>
      <c r="AH6617" t="e">
        <f>VLOOKUP(C6617,'CREAR HV'!A:A,1,0)</f>
        <v>#N/A</v>
      </c>
    </row>
    <row r="6618" spans="1:34" x14ac:dyDescent="0.3">
      <c r="A6618" t="s">
        <v>159</v>
      </c>
      <c r="B6618" t="s">
        <v>10947</v>
      </c>
      <c r="C6618">
        <v>7553845</v>
      </c>
      <c r="F6618" s="16">
        <v>24761</v>
      </c>
      <c r="G6618" t="s">
        <v>12968</v>
      </c>
      <c r="H6618" t="s">
        <v>159</v>
      </c>
      <c r="I6618" t="s">
        <v>15587</v>
      </c>
      <c r="J6618" t="s">
        <v>406</v>
      </c>
      <c r="K6618" t="s">
        <v>343</v>
      </c>
      <c r="L6618" t="s">
        <v>159</v>
      </c>
      <c r="M6618" t="s">
        <v>159</v>
      </c>
      <c r="O6618" t="s">
        <v>15588</v>
      </c>
      <c r="P6618" t="s">
        <v>10950</v>
      </c>
      <c r="Q6618" t="s">
        <v>1038</v>
      </c>
      <c r="AG6618" t="s">
        <v>769</v>
      </c>
      <c r="AH6618" t="e">
        <f>VLOOKUP(C6618,'CREAR HV'!A:A,1,0)</f>
        <v>#N/A</v>
      </c>
    </row>
    <row r="6619" spans="1:34" x14ac:dyDescent="0.3">
      <c r="A6619" t="s">
        <v>159</v>
      </c>
      <c r="B6619" t="s">
        <v>10947</v>
      </c>
      <c r="C6619">
        <v>7553845</v>
      </c>
      <c r="F6619" s="16">
        <v>24761</v>
      </c>
      <c r="G6619" t="s">
        <v>12968</v>
      </c>
      <c r="H6619" t="s">
        <v>159</v>
      </c>
      <c r="I6619" t="s">
        <v>15587</v>
      </c>
      <c r="J6619" t="s">
        <v>406</v>
      </c>
      <c r="K6619" t="s">
        <v>343</v>
      </c>
      <c r="L6619" t="s">
        <v>159</v>
      </c>
      <c r="M6619" t="s">
        <v>159</v>
      </c>
      <c r="O6619" t="s">
        <v>15588</v>
      </c>
      <c r="P6619" t="s">
        <v>10950</v>
      </c>
      <c r="Q6619" t="s">
        <v>1038</v>
      </c>
      <c r="AG6619" t="s">
        <v>743</v>
      </c>
      <c r="AH6619" t="e">
        <f>VLOOKUP(C6619,'CREAR HV'!A:A,1,0)</f>
        <v>#N/A</v>
      </c>
    </row>
    <row r="6620" spans="1:34" x14ac:dyDescent="0.3">
      <c r="A6620" t="s">
        <v>159</v>
      </c>
      <c r="B6620" t="s">
        <v>10947</v>
      </c>
      <c r="C6620">
        <v>43571610</v>
      </c>
      <c r="F6620" s="16">
        <v>26305</v>
      </c>
      <c r="G6620" t="s">
        <v>2002</v>
      </c>
      <c r="H6620" t="s">
        <v>159</v>
      </c>
      <c r="I6620" t="s">
        <v>15589</v>
      </c>
      <c r="J6620" t="s">
        <v>423</v>
      </c>
      <c r="K6620" t="s">
        <v>236</v>
      </c>
      <c r="L6620" t="s">
        <v>159</v>
      </c>
      <c r="M6620" t="s">
        <v>159</v>
      </c>
      <c r="O6620" t="s">
        <v>15590</v>
      </c>
      <c r="P6620" t="s">
        <v>10955</v>
      </c>
      <c r="Q6620" t="s">
        <v>1038</v>
      </c>
      <c r="AG6620" t="s">
        <v>743</v>
      </c>
      <c r="AH6620" t="e">
        <f>VLOOKUP(C6620,'CREAR HV'!A:A,1,0)</f>
        <v>#N/A</v>
      </c>
    </row>
    <row r="6621" spans="1:34" x14ac:dyDescent="0.3">
      <c r="A6621" t="s">
        <v>159</v>
      </c>
      <c r="B6621" t="s">
        <v>10947</v>
      </c>
      <c r="C6621">
        <v>13446705</v>
      </c>
      <c r="F6621" s="16">
        <v>21391</v>
      </c>
      <c r="G6621" t="s">
        <v>1804</v>
      </c>
      <c r="H6621" t="s">
        <v>159</v>
      </c>
      <c r="I6621" t="s">
        <v>15591</v>
      </c>
      <c r="J6621" t="s">
        <v>15592</v>
      </c>
      <c r="K6621" t="s">
        <v>11662</v>
      </c>
      <c r="L6621" t="s">
        <v>159</v>
      </c>
      <c r="M6621" t="s">
        <v>159</v>
      </c>
      <c r="O6621" t="s">
        <v>15593</v>
      </c>
      <c r="P6621" t="s">
        <v>10950</v>
      </c>
      <c r="Q6621" t="s">
        <v>1038</v>
      </c>
      <c r="AG6621" t="s">
        <v>769</v>
      </c>
      <c r="AH6621" t="e">
        <f>VLOOKUP(C6621,'CREAR HV'!A:A,1,0)</f>
        <v>#N/A</v>
      </c>
    </row>
    <row r="6622" spans="1:34" x14ac:dyDescent="0.3">
      <c r="A6622" t="s">
        <v>159</v>
      </c>
      <c r="B6622" t="s">
        <v>10947</v>
      </c>
      <c r="C6622">
        <v>21737453</v>
      </c>
      <c r="F6622" s="16">
        <v>21717</v>
      </c>
      <c r="G6622" t="s">
        <v>1250</v>
      </c>
      <c r="H6622" t="s">
        <v>159</v>
      </c>
      <c r="I6622" t="s">
        <v>15594</v>
      </c>
      <c r="J6622" t="s">
        <v>11593</v>
      </c>
      <c r="K6622" t="s">
        <v>596</v>
      </c>
      <c r="L6622" t="s">
        <v>159</v>
      </c>
      <c r="M6622" t="s">
        <v>159</v>
      </c>
      <c r="O6622" t="s">
        <v>15595</v>
      </c>
      <c r="P6622" t="s">
        <v>10955</v>
      </c>
      <c r="Q6622" t="s">
        <v>741</v>
      </c>
      <c r="AG6622" t="s">
        <v>769</v>
      </c>
      <c r="AH6622" t="e">
        <f>VLOOKUP(C6622,'CREAR HV'!A:A,1,0)</f>
        <v>#N/A</v>
      </c>
    </row>
    <row r="6623" spans="1:34" x14ac:dyDescent="0.3">
      <c r="A6623" t="s">
        <v>159</v>
      </c>
      <c r="B6623" t="s">
        <v>10947</v>
      </c>
      <c r="C6623">
        <v>91244793</v>
      </c>
      <c r="F6623" s="16">
        <v>24192</v>
      </c>
      <c r="G6623" t="s">
        <v>14212</v>
      </c>
      <c r="H6623" t="s">
        <v>159</v>
      </c>
      <c r="I6623" t="s">
        <v>15596</v>
      </c>
      <c r="J6623" t="s">
        <v>14401</v>
      </c>
      <c r="K6623" t="s">
        <v>159</v>
      </c>
      <c r="L6623" t="s">
        <v>159</v>
      </c>
      <c r="M6623" t="s">
        <v>159</v>
      </c>
      <c r="O6623" t="s">
        <v>15597</v>
      </c>
      <c r="P6623" t="s">
        <v>10950</v>
      </c>
      <c r="Q6623" t="s">
        <v>1038</v>
      </c>
      <c r="AG6623" t="s">
        <v>769</v>
      </c>
      <c r="AH6623" t="e">
        <f>VLOOKUP(C6623,'CREAR HV'!A:A,1,0)</f>
        <v>#N/A</v>
      </c>
    </row>
    <row r="6624" spans="1:34" x14ac:dyDescent="0.3">
      <c r="A6624" t="s">
        <v>159</v>
      </c>
      <c r="B6624" t="s">
        <v>10947</v>
      </c>
      <c r="C6624">
        <v>10231915</v>
      </c>
      <c r="F6624" s="16">
        <v>20521</v>
      </c>
      <c r="G6624" t="s">
        <v>2273</v>
      </c>
      <c r="H6624" t="s">
        <v>159</v>
      </c>
      <c r="I6624" t="s">
        <v>15598</v>
      </c>
      <c r="J6624" t="s">
        <v>15327</v>
      </c>
      <c r="K6624" t="s">
        <v>159</v>
      </c>
      <c r="L6624" t="s">
        <v>159</v>
      </c>
      <c r="M6624" t="s">
        <v>159</v>
      </c>
      <c r="O6624" t="s">
        <v>15599</v>
      </c>
      <c r="P6624" t="s">
        <v>10955</v>
      </c>
      <c r="Q6624" t="s">
        <v>1038</v>
      </c>
      <c r="AG6624" t="s">
        <v>769</v>
      </c>
      <c r="AH6624" t="e">
        <f>VLOOKUP(C6624,'CREAR HV'!A:A,1,0)</f>
        <v>#N/A</v>
      </c>
    </row>
    <row r="6625" spans="1:34" x14ac:dyDescent="0.3">
      <c r="A6625" t="s">
        <v>159</v>
      </c>
      <c r="B6625" t="s">
        <v>10947</v>
      </c>
      <c r="C6625">
        <v>3348691</v>
      </c>
      <c r="F6625" s="16">
        <v>21077</v>
      </c>
      <c r="G6625" t="s">
        <v>76</v>
      </c>
      <c r="H6625" t="s">
        <v>159</v>
      </c>
      <c r="I6625" t="s">
        <v>15600</v>
      </c>
      <c r="J6625" t="s">
        <v>315</v>
      </c>
      <c r="K6625" t="s">
        <v>8068</v>
      </c>
      <c r="L6625" t="s">
        <v>159</v>
      </c>
      <c r="M6625" t="s">
        <v>159</v>
      </c>
      <c r="O6625" t="s">
        <v>15601</v>
      </c>
      <c r="P6625" t="s">
        <v>10950</v>
      </c>
      <c r="Q6625" t="s">
        <v>1038</v>
      </c>
      <c r="AG6625" t="s">
        <v>769</v>
      </c>
      <c r="AH6625" t="e">
        <f>VLOOKUP(C6625,'CREAR HV'!A:A,1,0)</f>
        <v>#N/A</v>
      </c>
    </row>
    <row r="6626" spans="1:34" x14ac:dyDescent="0.3">
      <c r="A6626" t="s">
        <v>159</v>
      </c>
      <c r="B6626" t="s">
        <v>10947</v>
      </c>
      <c r="C6626">
        <v>3348691</v>
      </c>
      <c r="F6626" s="16">
        <v>21077</v>
      </c>
      <c r="G6626" t="s">
        <v>76</v>
      </c>
      <c r="H6626" t="s">
        <v>159</v>
      </c>
      <c r="I6626" t="s">
        <v>15600</v>
      </c>
      <c r="J6626" t="s">
        <v>315</v>
      </c>
      <c r="K6626" t="s">
        <v>8068</v>
      </c>
      <c r="L6626" t="s">
        <v>159</v>
      </c>
      <c r="M6626" t="s">
        <v>159</v>
      </c>
      <c r="O6626" t="s">
        <v>15601</v>
      </c>
      <c r="P6626" t="s">
        <v>10950</v>
      </c>
      <c r="Q6626" t="s">
        <v>1038</v>
      </c>
      <c r="AG6626" t="s">
        <v>769</v>
      </c>
      <c r="AH6626" t="e">
        <f>VLOOKUP(C6626,'CREAR HV'!A:A,1,0)</f>
        <v>#N/A</v>
      </c>
    </row>
    <row r="6627" spans="1:34" x14ac:dyDescent="0.3">
      <c r="A6627" t="s">
        <v>159</v>
      </c>
      <c r="B6627" t="s">
        <v>10947</v>
      </c>
      <c r="C6627">
        <v>3348691</v>
      </c>
      <c r="F6627" s="16">
        <v>21077</v>
      </c>
      <c r="G6627" t="s">
        <v>76</v>
      </c>
      <c r="H6627" t="s">
        <v>159</v>
      </c>
      <c r="I6627" t="s">
        <v>15600</v>
      </c>
      <c r="J6627" t="s">
        <v>315</v>
      </c>
      <c r="K6627" t="s">
        <v>8068</v>
      </c>
      <c r="L6627" t="s">
        <v>159</v>
      </c>
      <c r="M6627" t="s">
        <v>159</v>
      </c>
      <c r="O6627" t="s">
        <v>15601</v>
      </c>
      <c r="P6627" t="s">
        <v>10950</v>
      </c>
      <c r="Q6627" t="s">
        <v>1038</v>
      </c>
      <c r="AG6627" t="s">
        <v>743</v>
      </c>
      <c r="AH6627" t="e">
        <f>VLOOKUP(C6627,'CREAR HV'!A:A,1,0)</f>
        <v>#N/A</v>
      </c>
    </row>
    <row r="6628" spans="1:34" x14ac:dyDescent="0.3">
      <c r="A6628" t="s">
        <v>159</v>
      </c>
      <c r="B6628" t="s">
        <v>10947</v>
      </c>
      <c r="C6628">
        <v>19223417</v>
      </c>
      <c r="F6628" s="16">
        <v>19588</v>
      </c>
      <c r="G6628" t="s">
        <v>2520</v>
      </c>
      <c r="H6628" t="s">
        <v>159</v>
      </c>
      <c r="I6628" t="s">
        <v>15602</v>
      </c>
      <c r="J6628" t="s">
        <v>355</v>
      </c>
      <c r="K6628" t="s">
        <v>2408</v>
      </c>
      <c r="L6628" t="s">
        <v>159</v>
      </c>
      <c r="M6628" t="s">
        <v>159</v>
      </c>
      <c r="O6628" t="s">
        <v>15603</v>
      </c>
      <c r="P6628" t="s">
        <v>10950</v>
      </c>
      <c r="Q6628" t="s">
        <v>1038</v>
      </c>
      <c r="AG6628" t="s">
        <v>769</v>
      </c>
      <c r="AH6628" t="e">
        <f>VLOOKUP(C6628,'CREAR HV'!A:A,1,0)</f>
        <v>#N/A</v>
      </c>
    </row>
    <row r="6629" spans="1:34" x14ac:dyDescent="0.3">
      <c r="A6629" t="s">
        <v>159</v>
      </c>
      <c r="B6629" t="s">
        <v>10947</v>
      </c>
      <c r="C6629">
        <v>19223417</v>
      </c>
      <c r="F6629" s="16">
        <v>19588</v>
      </c>
      <c r="G6629" t="s">
        <v>2520</v>
      </c>
      <c r="H6629" t="s">
        <v>159</v>
      </c>
      <c r="I6629" t="s">
        <v>15602</v>
      </c>
      <c r="J6629" t="s">
        <v>355</v>
      </c>
      <c r="K6629" t="s">
        <v>2408</v>
      </c>
      <c r="L6629" t="s">
        <v>159</v>
      </c>
      <c r="M6629" t="s">
        <v>159</v>
      </c>
      <c r="O6629" t="s">
        <v>15603</v>
      </c>
      <c r="P6629" t="s">
        <v>10950</v>
      </c>
      <c r="Q6629" t="s">
        <v>1038</v>
      </c>
      <c r="AG6629" t="s">
        <v>11069</v>
      </c>
      <c r="AH6629" t="e">
        <f>VLOOKUP(C6629,'CREAR HV'!A:A,1,0)</f>
        <v>#N/A</v>
      </c>
    </row>
    <row r="6630" spans="1:34" x14ac:dyDescent="0.3">
      <c r="A6630" t="s">
        <v>159</v>
      </c>
      <c r="B6630" t="s">
        <v>10947</v>
      </c>
      <c r="C6630">
        <v>41576768</v>
      </c>
      <c r="F6630" s="16">
        <v>19322</v>
      </c>
      <c r="G6630" t="s">
        <v>942</v>
      </c>
      <c r="H6630" t="s">
        <v>159</v>
      </c>
      <c r="I6630" t="s">
        <v>15604</v>
      </c>
      <c r="J6630" t="s">
        <v>219</v>
      </c>
      <c r="K6630" t="s">
        <v>315</v>
      </c>
      <c r="L6630" t="s">
        <v>159</v>
      </c>
      <c r="M6630" t="s">
        <v>159</v>
      </c>
      <c r="O6630" t="s">
        <v>15605</v>
      </c>
      <c r="P6630" t="s">
        <v>10955</v>
      </c>
      <c r="Q6630" t="s">
        <v>1038</v>
      </c>
      <c r="AG6630" t="s">
        <v>769</v>
      </c>
      <c r="AH6630" t="e">
        <f>VLOOKUP(C6630,'CREAR HV'!A:A,1,0)</f>
        <v>#N/A</v>
      </c>
    </row>
    <row r="6631" spans="1:34" x14ac:dyDescent="0.3">
      <c r="A6631" t="s">
        <v>159</v>
      </c>
      <c r="B6631" t="s">
        <v>10947</v>
      </c>
      <c r="C6631">
        <v>26521487</v>
      </c>
      <c r="F6631" s="16">
        <v>20970</v>
      </c>
      <c r="G6631" t="s">
        <v>1657</v>
      </c>
      <c r="H6631" t="s">
        <v>159</v>
      </c>
      <c r="I6631" t="s">
        <v>15606</v>
      </c>
      <c r="J6631" t="s">
        <v>1215</v>
      </c>
      <c r="K6631" t="s">
        <v>434</v>
      </c>
      <c r="L6631" t="s">
        <v>159</v>
      </c>
      <c r="M6631" t="s">
        <v>159</v>
      </c>
      <c r="O6631" t="s">
        <v>15607</v>
      </c>
      <c r="P6631" t="s">
        <v>10955</v>
      </c>
      <c r="Q6631" t="s">
        <v>1038</v>
      </c>
      <c r="AG6631" t="s">
        <v>769</v>
      </c>
      <c r="AH6631" t="e">
        <f>VLOOKUP(C6631,'CREAR HV'!A:A,1,0)</f>
        <v>#N/A</v>
      </c>
    </row>
    <row r="6632" spans="1:34" x14ac:dyDescent="0.3">
      <c r="A6632" t="s">
        <v>159</v>
      </c>
      <c r="B6632" t="s">
        <v>10947</v>
      </c>
      <c r="C6632">
        <v>22836935</v>
      </c>
      <c r="F6632" s="16">
        <v>26975</v>
      </c>
      <c r="G6632" t="s">
        <v>13651</v>
      </c>
      <c r="H6632" t="s">
        <v>159</v>
      </c>
      <c r="I6632" t="s">
        <v>15608</v>
      </c>
      <c r="J6632" t="s">
        <v>3688</v>
      </c>
      <c r="K6632" t="s">
        <v>222</v>
      </c>
      <c r="L6632" t="s">
        <v>159</v>
      </c>
      <c r="M6632" t="s">
        <v>159</v>
      </c>
      <c r="O6632" t="s">
        <v>15609</v>
      </c>
      <c r="P6632" t="s">
        <v>10955</v>
      </c>
      <c r="Q6632" t="s">
        <v>741</v>
      </c>
      <c r="AG6632" t="s">
        <v>769</v>
      </c>
      <c r="AH6632" t="e">
        <f>VLOOKUP(C6632,'CREAR HV'!A:A,1,0)</f>
        <v>#N/A</v>
      </c>
    </row>
    <row r="6633" spans="1:34" x14ac:dyDescent="0.3">
      <c r="A6633" t="s">
        <v>159</v>
      </c>
      <c r="B6633" t="s">
        <v>10947</v>
      </c>
      <c r="C6633">
        <v>23249330</v>
      </c>
      <c r="F6633" s="16">
        <v>28263</v>
      </c>
      <c r="G6633" t="s">
        <v>15610</v>
      </c>
      <c r="H6633" t="s">
        <v>159</v>
      </c>
      <c r="I6633" t="s">
        <v>15611</v>
      </c>
      <c r="J6633" t="s">
        <v>15612</v>
      </c>
      <c r="K6633" t="s">
        <v>15613</v>
      </c>
      <c r="L6633" t="s">
        <v>159</v>
      </c>
      <c r="M6633" t="s">
        <v>159</v>
      </c>
      <c r="O6633" t="s">
        <v>15614</v>
      </c>
      <c r="P6633" t="s">
        <v>10955</v>
      </c>
      <c r="Q6633" t="s">
        <v>741</v>
      </c>
      <c r="AG6633" t="s">
        <v>769</v>
      </c>
      <c r="AH6633" t="e">
        <f>VLOOKUP(C6633,'CREAR HV'!A:A,1,0)</f>
        <v>#N/A</v>
      </c>
    </row>
    <row r="6634" spans="1:34" x14ac:dyDescent="0.3">
      <c r="A6634" t="s">
        <v>159</v>
      </c>
      <c r="B6634" t="s">
        <v>10947</v>
      </c>
      <c r="C6634">
        <v>19479392</v>
      </c>
      <c r="F6634" s="16">
        <v>22624</v>
      </c>
      <c r="G6634" t="s">
        <v>15118</v>
      </c>
      <c r="H6634" t="s">
        <v>159</v>
      </c>
      <c r="I6634" t="s">
        <v>15615</v>
      </c>
      <c r="J6634" t="s">
        <v>306</v>
      </c>
      <c r="K6634" t="s">
        <v>359</v>
      </c>
      <c r="L6634" t="s">
        <v>159</v>
      </c>
      <c r="M6634" t="s">
        <v>159</v>
      </c>
      <c r="O6634" t="s">
        <v>15616</v>
      </c>
      <c r="P6634" t="s">
        <v>10955</v>
      </c>
      <c r="Q6634" t="s">
        <v>741</v>
      </c>
      <c r="AG6634" t="s">
        <v>769</v>
      </c>
      <c r="AH6634" t="e">
        <f>VLOOKUP(C6634,'CREAR HV'!A:A,1,0)</f>
        <v>#N/A</v>
      </c>
    </row>
    <row r="6635" spans="1:34" x14ac:dyDescent="0.3">
      <c r="A6635" t="s">
        <v>159</v>
      </c>
      <c r="B6635" t="s">
        <v>10947</v>
      </c>
      <c r="C6635">
        <v>3902444</v>
      </c>
      <c r="F6635" s="16">
        <v>20286</v>
      </c>
      <c r="G6635" t="s">
        <v>15617</v>
      </c>
      <c r="H6635" t="s">
        <v>159</v>
      </c>
      <c r="I6635" t="s">
        <v>7414</v>
      </c>
      <c r="J6635" t="s">
        <v>282</v>
      </c>
      <c r="K6635" t="s">
        <v>639</v>
      </c>
      <c r="L6635" t="s">
        <v>159</v>
      </c>
      <c r="M6635" t="s">
        <v>159</v>
      </c>
      <c r="O6635" t="s">
        <v>15618</v>
      </c>
      <c r="P6635" t="s">
        <v>10950</v>
      </c>
      <c r="Q6635" t="s">
        <v>1038</v>
      </c>
      <c r="AG6635" t="s">
        <v>769</v>
      </c>
      <c r="AH6635" t="e">
        <f>VLOOKUP(C6635,'CREAR HV'!A:A,1,0)</f>
        <v>#N/A</v>
      </c>
    </row>
    <row r="6636" spans="1:34" x14ac:dyDescent="0.3">
      <c r="A6636" t="s">
        <v>159</v>
      </c>
      <c r="B6636" t="s">
        <v>10947</v>
      </c>
      <c r="C6636">
        <v>92528366</v>
      </c>
      <c r="F6636" s="16">
        <v>27991</v>
      </c>
      <c r="G6636" t="s">
        <v>122</v>
      </c>
      <c r="H6636" t="s">
        <v>159</v>
      </c>
      <c r="I6636" t="s">
        <v>15619</v>
      </c>
      <c r="J6636" t="s">
        <v>1641</v>
      </c>
      <c r="K6636" t="s">
        <v>422</v>
      </c>
      <c r="L6636" t="s">
        <v>159</v>
      </c>
      <c r="M6636" t="s">
        <v>159</v>
      </c>
      <c r="O6636" t="s">
        <v>15620</v>
      </c>
      <c r="P6636" t="s">
        <v>10950</v>
      </c>
      <c r="Q6636" t="s">
        <v>1038</v>
      </c>
      <c r="AG6636" t="s">
        <v>769</v>
      </c>
      <c r="AH6636" t="e">
        <f>VLOOKUP(C6636,'CREAR HV'!A:A,1,0)</f>
        <v>#N/A</v>
      </c>
    </row>
    <row r="6637" spans="1:34" x14ac:dyDescent="0.3">
      <c r="A6637" t="s">
        <v>159</v>
      </c>
      <c r="B6637" t="s">
        <v>10947</v>
      </c>
      <c r="C6637">
        <v>92528366</v>
      </c>
      <c r="F6637" s="16">
        <v>27991</v>
      </c>
      <c r="G6637" t="s">
        <v>122</v>
      </c>
      <c r="H6637" t="s">
        <v>159</v>
      </c>
      <c r="I6637" t="s">
        <v>15619</v>
      </c>
      <c r="J6637" t="s">
        <v>1641</v>
      </c>
      <c r="K6637" t="s">
        <v>422</v>
      </c>
      <c r="L6637" t="s">
        <v>159</v>
      </c>
      <c r="M6637" t="s">
        <v>159</v>
      </c>
      <c r="O6637" t="s">
        <v>15620</v>
      </c>
      <c r="P6637" t="s">
        <v>10950</v>
      </c>
      <c r="Q6637" t="s">
        <v>1038</v>
      </c>
      <c r="AG6637" t="s">
        <v>769</v>
      </c>
      <c r="AH6637" t="e">
        <f>VLOOKUP(C6637,'CREAR HV'!A:A,1,0)</f>
        <v>#N/A</v>
      </c>
    </row>
    <row r="6638" spans="1:34" x14ac:dyDescent="0.3">
      <c r="A6638" t="s">
        <v>159</v>
      </c>
      <c r="B6638" t="s">
        <v>10947</v>
      </c>
      <c r="C6638">
        <v>3608042</v>
      </c>
      <c r="F6638" s="16">
        <v>19768</v>
      </c>
      <c r="G6638" t="s">
        <v>3255</v>
      </c>
      <c r="H6638" t="s">
        <v>159</v>
      </c>
      <c r="I6638" t="s">
        <v>15621</v>
      </c>
      <c r="J6638" t="s">
        <v>1465</v>
      </c>
      <c r="K6638" t="s">
        <v>5024</v>
      </c>
      <c r="L6638" t="s">
        <v>159</v>
      </c>
      <c r="M6638" t="s">
        <v>159</v>
      </c>
      <c r="O6638" t="s">
        <v>15622</v>
      </c>
      <c r="P6638" t="s">
        <v>10950</v>
      </c>
      <c r="Q6638" t="s">
        <v>1038</v>
      </c>
      <c r="AG6638" t="s">
        <v>769</v>
      </c>
      <c r="AH6638" t="e">
        <f>VLOOKUP(C6638,'CREAR HV'!A:A,1,0)</f>
        <v>#N/A</v>
      </c>
    </row>
    <row r="6639" spans="1:34" x14ac:dyDescent="0.3">
      <c r="A6639" t="s">
        <v>159</v>
      </c>
      <c r="B6639" t="s">
        <v>10947</v>
      </c>
      <c r="C6639">
        <v>3608042</v>
      </c>
      <c r="F6639" s="16">
        <v>19768</v>
      </c>
      <c r="G6639" t="s">
        <v>3255</v>
      </c>
      <c r="H6639" t="s">
        <v>159</v>
      </c>
      <c r="I6639" t="s">
        <v>15621</v>
      </c>
      <c r="J6639" t="s">
        <v>1465</v>
      </c>
      <c r="K6639" t="s">
        <v>5024</v>
      </c>
      <c r="L6639" t="s">
        <v>159</v>
      </c>
      <c r="M6639" t="s">
        <v>159</v>
      </c>
      <c r="O6639" t="s">
        <v>15622</v>
      </c>
      <c r="P6639" t="s">
        <v>10950</v>
      </c>
      <c r="Q6639" t="s">
        <v>1038</v>
      </c>
      <c r="AG6639" t="s">
        <v>743</v>
      </c>
      <c r="AH6639" t="e">
        <f>VLOOKUP(C6639,'CREAR HV'!A:A,1,0)</f>
        <v>#N/A</v>
      </c>
    </row>
    <row r="6640" spans="1:34" x14ac:dyDescent="0.3">
      <c r="A6640" t="s">
        <v>159</v>
      </c>
      <c r="B6640" t="s">
        <v>10947</v>
      </c>
      <c r="C6640">
        <v>6352316</v>
      </c>
      <c r="F6640" s="16">
        <v>21631</v>
      </c>
      <c r="G6640" t="s">
        <v>4456</v>
      </c>
      <c r="H6640" t="s">
        <v>159</v>
      </c>
      <c r="I6640" t="s">
        <v>1318</v>
      </c>
      <c r="J6640" t="s">
        <v>2202</v>
      </c>
      <c r="K6640" t="s">
        <v>152</v>
      </c>
      <c r="L6640" t="s">
        <v>159</v>
      </c>
      <c r="M6640" t="s">
        <v>159</v>
      </c>
      <c r="O6640" t="s">
        <v>11068</v>
      </c>
      <c r="P6640" t="s">
        <v>10950</v>
      </c>
      <c r="Q6640" t="s">
        <v>1038</v>
      </c>
      <c r="AG6640" t="s">
        <v>769</v>
      </c>
      <c r="AH6640" t="e">
        <f>VLOOKUP(C6640,'CREAR HV'!A:A,1,0)</f>
        <v>#N/A</v>
      </c>
    </row>
    <row r="6641" spans="1:34" x14ac:dyDescent="0.3">
      <c r="A6641" t="s">
        <v>159</v>
      </c>
      <c r="B6641" t="s">
        <v>10947</v>
      </c>
      <c r="C6641">
        <v>6352316</v>
      </c>
      <c r="F6641" s="16">
        <v>21631</v>
      </c>
      <c r="G6641" t="s">
        <v>4456</v>
      </c>
      <c r="H6641" t="s">
        <v>159</v>
      </c>
      <c r="I6641" t="s">
        <v>1318</v>
      </c>
      <c r="J6641" t="s">
        <v>2202</v>
      </c>
      <c r="K6641" t="s">
        <v>152</v>
      </c>
      <c r="L6641" t="s">
        <v>159</v>
      </c>
      <c r="M6641" t="s">
        <v>159</v>
      </c>
      <c r="O6641" t="s">
        <v>11068</v>
      </c>
      <c r="P6641" t="s">
        <v>10950</v>
      </c>
      <c r="Q6641" t="s">
        <v>1038</v>
      </c>
      <c r="AG6641" t="s">
        <v>769</v>
      </c>
      <c r="AH6641" t="e">
        <f>VLOOKUP(C6641,'CREAR HV'!A:A,1,0)</f>
        <v>#N/A</v>
      </c>
    </row>
    <row r="6642" spans="1:34" x14ac:dyDescent="0.3">
      <c r="A6642" t="s">
        <v>159</v>
      </c>
      <c r="B6642" t="s">
        <v>10947</v>
      </c>
      <c r="C6642">
        <v>6352316</v>
      </c>
      <c r="F6642" s="16">
        <v>21631</v>
      </c>
      <c r="G6642" t="s">
        <v>4456</v>
      </c>
      <c r="H6642" t="s">
        <v>159</v>
      </c>
      <c r="I6642" t="s">
        <v>1318</v>
      </c>
      <c r="J6642" t="s">
        <v>2202</v>
      </c>
      <c r="K6642" t="s">
        <v>152</v>
      </c>
      <c r="L6642" t="s">
        <v>159</v>
      </c>
      <c r="M6642" t="s">
        <v>159</v>
      </c>
      <c r="O6642" t="s">
        <v>11068</v>
      </c>
      <c r="P6642" t="s">
        <v>10950</v>
      </c>
      <c r="Q6642" t="s">
        <v>1038</v>
      </c>
      <c r="AG6642" t="s">
        <v>743</v>
      </c>
      <c r="AH6642" t="e">
        <f>VLOOKUP(C6642,'CREAR HV'!A:A,1,0)</f>
        <v>#N/A</v>
      </c>
    </row>
    <row r="6643" spans="1:34" x14ac:dyDescent="0.3">
      <c r="A6643" t="s">
        <v>159</v>
      </c>
      <c r="B6643" t="s">
        <v>10947</v>
      </c>
      <c r="C6643">
        <v>73087395</v>
      </c>
      <c r="F6643" s="16">
        <v>21266</v>
      </c>
      <c r="G6643" t="s">
        <v>853</v>
      </c>
      <c r="H6643" t="s">
        <v>159</v>
      </c>
      <c r="I6643" t="s">
        <v>15623</v>
      </c>
      <c r="J6643" t="s">
        <v>15624</v>
      </c>
      <c r="K6643" t="s">
        <v>282</v>
      </c>
      <c r="L6643" t="s">
        <v>159</v>
      </c>
      <c r="M6643" t="s">
        <v>159</v>
      </c>
      <c r="O6643" t="s">
        <v>15625</v>
      </c>
      <c r="P6643" t="s">
        <v>10955</v>
      </c>
      <c r="Q6643" t="s">
        <v>1038</v>
      </c>
      <c r="AG6643" t="s">
        <v>769</v>
      </c>
      <c r="AH6643" t="e">
        <f>VLOOKUP(C6643,'CREAR HV'!A:A,1,0)</f>
        <v>#N/A</v>
      </c>
    </row>
    <row r="6644" spans="1:34" x14ac:dyDescent="0.3">
      <c r="A6644" t="s">
        <v>159</v>
      </c>
      <c r="B6644" t="s">
        <v>10947</v>
      </c>
      <c r="C6644">
        <v>73087395</v>
      </c>
      <c r="F6644" s="16">
        <v>21266</v>
      </c>
      <c r="G6644" t="s">
        <v>853</v>
      </c>
      <c r="H6644" t="s">
        <v>159</v>
      </c>
      <c r="I6644" t="s">
        <v>15623</v>
      </c>
      <c r="J6644" t="s">
        <v>15624</v>
      </c>
      <c r="K6644" t="s">
        <v>282</v>
      </c>
      <c r="L6644" t="s">
        <v>159</v>
      </c>
      <c r="M6644" t="s">
        <v>159</v>
      </c>
      <c r="O6644" t="s">
        <v>15625</v>
      </c>
      <c r="P6644" t="s">
        <v>10955</v>
      </c>
      <c r="Q6644" t="s">
        <v>1038</v>
      </c>
      <c r="AG6644" t="s">
        <v>769</v>
      </c>
      <c r="AH6644" t="e">
        <f>VLOOKUP(C6644,'CREAR HV'!A:A,1,0)</f>
        <v>#N/A</v>
      </c>
    </row>
    <row r="6645" spans="1:34" x14ac:dyDescent="0.3">
      <c r="A6645" t="s">
        <v>159</v>
      </c>
      <c r="B6645" t="s">
        <v>10947</v>
      </c>
      <c r="C6645">
        <v>73087395</v>
      </c>
      <c r="F6645" s="16">
        <v>21266</v>
      </c>
      <c r="G6645" t="s">
        <v>853</v>
      </c>
      <c r="H6645" t="s">
        <v>159</v>
      </c>
      <c r="I6645" t="s">
        <v>15623</v>
      </c>
      <c r="J6645" t="s">
        <v>15624</v>
      </c>
      <c r="K6645" t="s">
        <v>282</v>
      </c>
      <c r="L6645" t="s">
        <v>159</v>
      </c>
      <c r="M6645" t="s">
        <v>159</v>
      </c>
      <c r="O6645" t="s">
        <v>15625</v>
      </c>
      <c r="P6645" t="s">
        <v>10955</v>
      </c>
      <c r="Q6645" t="s">
        <v>1038</v>
      </c>
      <c r="AG6645" t="s">
        <v>769</v>
      </c>
      <c r="AH6645" t="e">
        <f>VLOOKUP(C6645,'CREAR HV'!A:A,1,0)</f>
        <v>#N/A</v>
      </c>
    </row>
    <row r="6646" spans="1:34" x14ac:dyDescent="0.3">
      <c r="A6646" t="s">
        <v>159</v>
      </c>
      <c r="B6646" t="s">
        <v>10947</v>
      </c>
      <c r="C6646">
        <v>73087395</v>
      </c>
      <c r="F6646" s="16">
        <v>21266</v>
      </c>
      <c r="G6646" t="s">
        <v>853</v>
      </c>
      <c r="H6646" t="s">
        <v>159</v>
      </c>
      <c r="I6646" t="s">
        <v>15623</v>
      </c>
      <c r="J6646" t="s">
        <v>15624</v>
      </c>
      <c r="K6646" t="s">
        <v>282</v>
      </c>
      <c r="L6646" t="s">
        <v>159</v>
      </c>
      <c r="M6646" t="s">
        <v>159</v>
      </c>
      <c r="O6646" t="s">
        <v>15625</v>
      </c>
      <c r="P6646" t="s">
        <v>10955</v>
      </c>
      <c r="Q6646" t="s">
        <v>1038</v>
      </c>
      <c r="AG6646" t="s">
        <v>769</v>
      </c>
      <c r="AH6646" t="e">
        <f>VLOOKUP(C6646,'CREAR HV'!A:A,1,0)</f>
        <v>#N/A</v>
      </c>
    </row>
    <row r="6647" spans="1:34" x14ac:dyDescent="0.3">
      <c r="A6647" t="s">
        <v>159</v>
      </c>
      <c r="B6647" t="s">
        <v>10947</v>
      </c>
      <c r="C6647">
        <v>26723376</v>
      </c>
      <c r="F6647" s="16">
        <v>22640</v>
      </c>
      <c r="G6647" t="s">
        <v>6932</v>
      </c>
      <c r="H6647" t="s">
        <v>159</v>
      </c>
      <c r="I6647" t="s">
        <v>15626</v>
      </c>
      <c r="J6647" t="s">
        <v>2468</v>
      </c>
      <c r="K6647" t="s">
        <v>2539</v>
      </c>
      <c r="L6647" t="s">
        <v>159</v>
      </c>
      <c r="M6647" t="s">
        <v>159</v>
      </c>
      <c r="O6647" t="s">
        <v>15188</v>
      </c>
      <c r="P6647" t="s">
        <v>10955</v>
      </c>
      <c r="Q6647" t="s">
        <v>1038</v>
      </c>
      <c r="AG6647" t="s">
        <v>743</v>
      </c>
      <c r="AH6647" t="e">
        <f>VLOOKUP(C6647,'CREAR HV'!A:A,1,0)</f>
        <v>#N/A</v>
      </c>
    </row>
    <row r="6648" spans="1:34" x14ac:dyDescent="0.3">
      <c r="A6648" t="s">
        <v>159</v>
      </c>
      <c r="B6648" t="s">
        <v>10947</v>
      </c>
      <c r="C6648">
        <v>21675684</v>
      </c>
      <c r="F6648" s="16">
        <v>25330</v>
      </c>
      <c r="G6648" t="s">
        <v>806</v>
      </c>
      <c r="H6648" t="s">
        <v>159</v>
      </c>
      <c r="I6648" t="s">
        <v>5530</v>
      </c>
      <c r="J6648" t="s">
        <v>302</v>
      </c>
      <c r="K6648" t="s">
        <v>1953</v>
      </c>
      <c r="L6648" t="s">
        <v>159</v>
      </c>
      <c r="M6648" t="s">
        <v>159</v>
      </c>
      <c r="O6648" t="s">
        <v>11068</v>
      </c>
      <c r="P6648" t="s">
        <v>10955</v>
      </c>
      <c r="Q6648" t="s">
        <v>1038</v>
      </c>
      <c r="AG6648" t="s">
        <v>769</v>
      </c>
      <c r="AH6648" t="e">
        <f>VLOOKUP(C6648,'CREAR HV'!A:A,1,0)</f>
        <v>#N/A</v>
      </c>
    </row>
    <row r="6649" spans="1:34" x14ac:dyDescent="0.3">
      <c r="A6649" t="s">
        <v>159</v>
      </c>
      <c r="B6649" t="s">
        <v>10947</v>
      </c>
      <c r="C6649">
        <v>21675684</v>
      </c>
      <c r="F6649" s="16">
        <v>25330</v>
      </c>
      <c r="G6649" t="s">
        <v>806</v>
      </c>
      <c r="H6649" t="s">
        <v>159</v>
      </c>
      <c r="I6649" t="s">
        <v>5530</v>
      </c>
      <c r="J6649" t="s">
        <v>302</v>
      </c>
      <c r="K6649" t="s">
        <v>1953</v>
      </c>
      <c r="L6649" t="s">
        <v>159</v>
      </c>
      <c r="M6649" t="s">
        <v>159</v>
      </c>
      <c r="O6649" t="s">
        <v>11068</v>
      </c>
      <c r="P6649" t="s">
        <v>10955</v>
      </c>
      <c r="Q6649" t="s">
        <v>1038</v>
      </c>
      <c r="AG6649" t="s">
        <v>769</v>
      </c>
      <c r="AH6649" t="e">
        <f>VLOOKUP(C6649,'CREAR HV'!A:A,1,0)</f>
        <v>#N/A</v>
      </c>
    </row>
    <row r="6650" spans="1:34" x14ac:dyDescent="0.3">
      <c r="A6650" t="s">
        <v>159</v>
      </c>
      <c r="B6650" t="s">
        <v>10947</v>
      </c>
      <c r="C6650">
        <v>41180195</v>
      </c>
      <c r="F6650" s="16">
        <v>21641</v>
      </c>
      <c r="G6650" t="s">
        <v>14135</v>
      </c>
      <c r="H6650" t="s">
        <v>159</v>
      </c>
      <c r="I6650" t="s">
        <v>3431</v>
      </c>
      <c r="J6650" t="s">
        <v>15627</v>
      </c>
      <c r="K6650" t="s">
        <v>1823</v>
      </c>
      <c r="L6650" t="s">
        <v>159</v>
      </c>
      <c r="M6650" t="s">
        <v>159</v>
      </c>
      <c r="O6650" t="s">
        <v>15628</v>
      </c>
      <c r="P6650" t="s">
        <v>10955</v>
      </c>
      <c r="Q6650" t="s">
        <v>1038</v>
      </c>
      <c r="AG6650" t="s">
        <v>743</v>
      </c>
      <c r="AH6650" t="e">
        <f>VLOOKUP(C6650,'CREAR HV'!A:A,1,0)</f>
        <v>#N/A</v>
      </c>
    </row>
    <row r="6651" spans="1:34" x14ac:dyDescent="0.3">
      <c r="A6651" t="s">
        <v>159</v>
      </c>
      <c r="B6651" t="s">
        <v>10947</v>
      </c>
      <c r="C6651">
        <v>8471270</v>
      </c>
      <c r="F6651" s="16">
        <v>23279</v>
      </c>
      <c r="G6651" t="s">
        <v>2700</v>
      </c>
      <c r="H6651" t="s">
        <v>159</v>
      </c>
      <c r="I6651" t="s">
        <v>12555</v>
      </c>
      <c r="J6651" t="s">
        <v>209</v>
      </c>
      <c r="K6651" t="s">
        <v>3724</v>
      </c>
      <c r="L6651" t="s">
        <v>159</v>
      </c>
      <c r="M6651" t="s">
        <v>159</v>
      </c>
      <c r="O6651" t="s">
        <v>15629</v>
      </c>
      <c r="P6651" t="s">
        <v>10950</v>
      </c>
      <c r="Q6651" t="s">
        <v>741</v>
      </c>
      <c r="AG6651" t="s">
        <v>743</v>
      </c>
      <c r="AH6651" t="e">
        <f>VLOOKUP(C6651,'CREAR HV'!A:A,1,0)</f>
        <v>#N/A</v>
      </c>
    </row>
    <row r="6652" spans="1:34" x14ac:dyDescent="0.3">
      <c r="A6652" t="s">
        <v>159</v>
      </c>
      <c r="B6652" t="s">
        <v>10947</v>
      </c>
      <c r="C6652">
        <v>1068744</v>
      </c>
      <c r="F6652" s="16">
        <v>20159</v>
      </c>
      <c r="G6652" t="s">
        <v>1061</v>
      </c>
      <c r="H6652" t="s">
        <v>159</v>
      </c>
      <c r="I6652" t="s">
        <v>15630</v>
      </c>
      <c r="J6652" t="s">
        <v>452</v>
      </c>
      <c r="K6652" t="s">
        <v>159</v>
      </c>
      <c r="L6652" t="s">
        <v>159</v>
      </c>
      <c r="M6652" t="s">
        <v>159</v>
      </c>
      <c r="O6652" t="s">
        <v>15631</v>
      </c>
      <c r="P6652" t="s">
        <v>10950</v>
      </c>
      <c r="Q6652" t="s">
        <v>741</v>
      </c>
      <c r="AG6652" t="s">
        <v>743</v>
      </c>
      <c r="AH6652" t="e">
        <f>VLOOKUP(C6652,'CREAR HV'!A:A,1,0)</f>
        <v>#N/A</v>
      </c>
    </row>
    <row r="6653" spans="1:34" x14ac:dyDescent="0.3">
      <c r="A6653" t="s">
        <v>159</v>
      </c>
      <c r="B6653" t="s">
        <v>10947</v>
      </c>
      <c r="C6653">
        <v>70042414</v>
      </c>
      <c r="F6653" s="16">
        <v>18676</v>
      </c>
      <c r="G6653" t="s">
        <v>831</v>
      </c>
      <c r="H6653" t="s">
        <v>159</v>
      </c>
      <c r="I6653" t="s">
        <v>15632</v>
      </c>
      <c r="J6653" t="s">
        <v>1465</v>
      </c>
      <c r="K6653" t="s">
        <v>1965</v>
      </c>
      <c r="L6653" t="s">
        <v>159</v>
      </c>
      <c r="M6653" t="s">
        <v>159</v>
      </c>
      <c r="O6653" t="s">
        <v>15633</v>
      </c>
      <c r="P6653" t="s">
        <v>10950</v>
      </c>
      <c r="Q6653" t="s">
        <v>741</v>
      </c>
      <c r="AG6653" t="s">
        <v>769</v>
      </c>
      <c r="AH6653" t="e">
        <f>VLOOKUP(C6653,'CREAR HV'!A:A,1,0)</f>
        <v>#N/A</v>
      </c>
    </row>
    <row r="6654" spans="1:34" x14ac:dyDescent="0.3">
      <c r="A6654" t="s">
        <v>159</v>
      </c>
      <c r="B6654" t="s">
        <v>10947</v>
      </c>
      <c r="C6654">
        <v>91254095</v>
      </c>
      <c r="F6654" s="16">
        <v>24803</v>
      </c>
      <c r="G6654" t="s">
        <v>942</v>
      </c>
      <c r="H6654" t="s">
        <v>159</v>
      </c>
      <c r="I6654" t="s">
        <v>15634</v>
      </c>
      <c r="J6654" t="s">
        <v>15635</v>
      </c>
      <c r="K6654" t="s">
        <v>282</v>
      </c>
      <c r="L6654" t="s">
        <v>159</v>
      </c>
      <c r="M6654" t="s">
        <v>159</v>
      </c>
      <c r="O6654" t="s">
        <v>15636</v>
      </c>
      <c r="P6654" t="s">
        <v>10950</v>
      </c>
      <c r="Q6654" t="s">
        <v>1038</v>
      </c>
      <c r="AG6654" t="s">
        <v>769</v>
      </c>
      <c r="AH6654" t="e">
        <f>VLOOKUP(C6654,'CREAR HV'!A:A,1,0)</f>
        <v>#N/A</v>
      </c>
    </row>
    <row r="6655" spans="1:34" x14ac:dyDescent="0.3">
      <c r="A6655" t="s">
        <v>159</v>
      </c>
      <c r="B6655" t="s">
        <v>10947</v>
      </c>
      <c r="C6655">
        <v>66678509</v>
      </c>
      <c r="F6655" s="16">
        <v>25952</v>
      </c>
      <c r="G6655" t="s">
        <v>1033</v>
      </c>
      <c r="H6655" t="s">
        <v>159</v>
      </c>
      <c r="I6655" t="s">
        <v>15637</v>
      </c>
      <c r="J6655" t="s">
        <v>15638</v>
      </c>
      <c r="K6655" t="s">
        <v>11821</v>
      </c>
      <c r="L6655" t="s">
        <v>159</v>
      </c>
      <c r="M6655" t="s">
        <v>159</v>
      </c>
      <c r="O6655" t="s">
        <v>15639</v>
      </c>
      <c r="P6655" t="s">
        <v>10955</v>
      </c>
      <c r="Q6655" t="s">
        <v>1038</v>
      </c>
      <c r="AG6655" t="s">
        <v>769</v>
      </c>
      <c r="AH6655" t="e">
        <f>VLOOKUP(C6655,'CREAR HV'!A:A,1,0)</f>
        <v>#N/A</v>
      </c>
    </row>
    <row r="6656" spans="1:34" x14ac:dyDescent="0.3">
      <c r="A6656" t="s">
        <v>159</v>
      </c>
      <c r="B6656" t="s">
        <v>10947</v>
      </c>
      <c r="C6656">
        <v>66678509</v>
      </c>
      <c r="F6656" s="16">
        <v>25952</v>
      </c>
      <c r="G6656" t="s">
        <v>1033</v>
      </c>
      <c r="H6656" t="s">
        <v>159</v>
      </c>
      <c r="I6656" t="s">
        <v>15637</v>
      </c>
      <c r="J6656" t="s">
        <v>15638</v>
      </c>
      <c r="K6656" t="s">
        <v>11821</v>
      </c>
      <c r="L6656" t="s">
        <v>159</v>
      </c>
      <c r="M6656" t="s">
        <v>159</v>
      </c>
      <c r="O6656" t="s">
        <v>15639</v>
      </c>
      <c r="P6656" t="s">
        <v>10955</v>
      </c>
      <c r="Q6656" t="s">
        <v>1038</v>
      </c>
      <c r="AG6656" t="s">
        <v>769</v>
      </c>
      <c r="AH6656" t="e">
        <f>VLOOKUP(C6656,'CREAR HV'!A:A,1,0)</f>
        <v>#N/A</v>
      </c>
    </row>
    <row r="6657" spans="1:34" x14ac:dyDescent="0.3">
      <c r="A6657" t="s">
        <v>159</v>
      </c>
      <c r="B6657" t="s">
        <v>10947</v>
      </c>
      <c r="C6657">
        <v>66678509</v>
      </c>
      <c r="F6657" s="16">
        <v>25952</v>
      </c>
      <c r="G6657" t="s">
        <v>1033</v>
      </c>
      <c r="H6657" t="s">
        <v>159</v>
      </c>
      <c r="I6657" t="s">
        <v>15637</v>
      </c>
      <c r="J6657" t="s">
        <v>15638</v>
      </c>
      <c r="K6657" t="s">
        <v>11821</v>
      </c>
      <c r="L6657" t="s">
        <v>159</v>
      </c>
      <c r="M6657" t="s">
        <v>159</v>
      </c>
      <c r="O6657" t="s">
        <v>15639</v>
      </c>
      <c r="P6657" t="s">
        <v>10955</v>
      </c>
      <c r="Q6657" t="s">
        <v>1038</v>
      </c>
      <c r="AG6657" t="s">
        <v>769</v>
      </c>
      <c r="AH6657" t="e">
        <f>VLOOKUP(C6657,'CREAR HV'!A:A,1,0)</f>
        <v>#N/A</v>
      </c>
    </row>
    <row r="6658" spans="1:34" x14ac:dyDescent="0.3">
      <c r="A6658" t="s">
        <v>159</v>
      </c>
      <c r="B6658" t="s">
        <v>10947</v>
      </c>
      <c r="C6658">
        <v>66678509</v>
      </c>
      <c r="F6658" s="16">
        <v>25952</v>
      </c>
      <c r="G6658" t="s">
        <v>1033</v>
      </c>
      <c r="H6658" t="s">
        <v>159</v>
      </c>
      <c r="I6658" t="s">
        <v>15637</v>
      </c>
      <c r="J6658" t="s">
        <v>15638</v>
      </c>
      <c r="K6658" t="s">
        <v>11821</v>
      </c>
      <c r="L6658" t="s">
        <v>159</v>
      </c>
      <c r="M6658" t="s">
        <v>159</v>
      </c>
      <c r="O6658" t="s">
        <v>15639</v>
      </c>
      <c r="P6658" t="s">
        <v>10955</v>
      </c>
      <c r="Q6658" t="s">
        <v>1038</v>
      </c>
      <c r="AG6658" t="s">
        <v>769</v>
      </c>
      <c r="AH6658" t="e">
        <f>VLOOKUP(C6658,'CREAR HV'!A:A,1,0)</f>
        <v>#N/A</v>
      </c>
    </row>
    <row r="6659" spans="1:34" x14ac:dyDescent="0.3">
      <c r="A6659" t="s">
        <v>159</v>
      </c>
      <c r="B6659" t="s">
        <v>10947</v>
      </c>
      <c r="C6659">
        <v>40035940</v>
      </c>
      <c r="F6659" s="16">
        <v>26934</v>
      </c>
      <c r="G6659" t="s">
        <v>698</v>
      </c>
      <c r="H6659" t="s">
        <v>159</v>
      </c>
      <c r="I6659" t="s">
        <v>15640</v>
      </c>
      <c r="J6659" t="s">
        <v>515</v>
      </c>
      <c r="K6659" t="s">
        <v>515</v>
      </c>
      <c r="L6659" t="s">
        <v>159</v>
      </c>
      <c r="M6659" t="s">
        <v>159</v>
      </c>
      <c r="O6659" t="s">
        <v>15641</v>
      </c>
      <c r="P6659" t="s">
        <v>10955</v>
      </c>
      <c r="Q6659" t="s">
        <v>1038</v>
      </c>
      <c r="AG6659" t="s">
        <v>769</v>
      </c>
      <c r="AH6659" t="e">
        <f>VLOOKUP(C6659,'CREAR HV'!A:A,1,0)</f>
        <v>#N/A</v>
      </c>
    </row>
    <row r="6660" spans="1:34" x14ac:dyDescent="0.3">
      <c r="A6660" t="s">
        <v>159</v>
      </c>
      <c r="B6660" t="s">
        <v>10947</v>
      </c>
      <c r="C6660">
        <v>10282318</v>
      </c>
      <c r="F6660" s="16">
        <v>25162</v>
      </c>
      <c r="G6660" t="s">
        <v>15642</v>
      </c>
      <c r="H6660" t="s">
        <v>159</v>
      </c>
      <c r="I6660" t="s">
        <v>409</v>
      </c>
      <c r="J6660" t="s">
        <v>756</v>
      </c>
      <c r="K6660" t="s">
        <v>1437</v>
      </c>
      <c r="L6660" t="s">
        <v>159</v>
      </c>
      <c r="M6660" t="s">
        <v>159</v>
      </c>
      <c r="O6660" t="s">
        <v>15643</v>
      </c>
      <c r="P6660" t="s">
        <v>10950</v>
      </c>
      <c r="Q6660" t="s">
        <v>741</v>
      </c>
      <c r="AG6660" t="s">
        <v>769</v>
      </c>
      <c r="AH6660" t="e">
        <f>VLOOKUP(C6660,'CREAR HV'!A:A,1,0)</f>
        <v>#N/A</v>
      </c>
    </row>
    <row r="6661" spans="1:34" x14ac:dyDescent="0.3">
      <c r="A6661" t="s">
        <v>159</v>
      </c>
      <c r="B6661" t="s">
        <v>10947</v>
      </c>
      <c r="C6661">
        <v>10282318</v>
      </c>
      <c r="F6661" s="16">
        <v>25162</v>
      </c>
      <c r="G6661" t="s">
        <v>15642</v>
      </c>
      <c r="H6661" t="s">
        <v>159</v>
      </c>
      <c r="I6661" t="s">
        <v>409</v>
      </c>
      <c r="J6661" t="s">
        <v>756</v>
      </c>
      <c r="K6661" t="s">
        <v>1437</v>
      </c>
      <c r="L6661" t="s">
        <v>159</v>
      </c>
      <c r="M6661" t="s">
        <v>159</v>
      </c>
      <c r="O6661" t="s">
        <v>15643</v>
      </c>
      <c r="P6661" t="s">
        <v>10950</v>
      </c>
      <c r="Q6661" t="s">
        <v>741</v>
      </c>
      <c r="AG6661" t="s">
        <v>769</v>
      </c>
      <c r="AH6661" t="e">
        <f>VLOOKUP(C6661,'CREAR HV'!A:A,1,0)</f>
        <v>#N/A</v>
      </c>
    </row>
    <row r="6662" spans="1:34" x14ac:dyDescent="0.3">
      <c r="A6662" t="s">
        <v>159</v>
      </c>
      <c r="B6662" t="s">
        <v>10947</v>
      </c>
      <c r="C6662">
        <v>10282318</v>
      </c>
      <c r="F6662" s="16">
        <v>25162</v>
      </c>
      <c r="G6662" t="s">
        <v>15642</v>
      </c>
      <c r="H6662" t="s">
        <v>159</v>
      </c>
      <c r="I6662" t="s">
        <v>409</v>
      </c>
      <c r="J6662" t="s">
        <v>756</v>
      </c>
      <c r="K6662" t="s">
        <v>1437</v>
      </c>
      <c r="L6662" t="s">
        <v>159</v>
      </c>
      <c r="M6662" t="s">
        <v>159</v>
      </c>
      <c r="O6662" t="s">
        <v>15643</v>
      </c>
      <c r="P6662" t="s">
        <v>10950</v>
      </c>
      <c r="Q6662" t="s">
        <v>741</v>
      </c>
      <c r="AG6662" t="s">
        <v>743</v>
      </c>
      <c r="AH6662" t="e">
        <f>VLOOKUP(C6662,'CREAR HV'!A:A,1,0)</f>
        <v>#N/A</v>
      </c>
    </row>
    <row r="6663" spans="1:34" x14ac:dyDescent="0.3">
      <c r="A6663" t="s">
        <v>159</v>
      </c>
      <c r="B6663" t="s">
        <v>10947</v>
      </c>
      <c r="C6663">
        <v>19059210</v>
      </c>
      <c r="F6663" s="16">
        <v>25524</v>
      </c>
      <c r="G6663" t="s">
        <v>2520</v>
      </c>
      <c r="H6663" t="s">
        <v>159</v>
      </c>
      <c r="I6663" t="s">
        <v>231</v>
      </c>
      <c r="J6663" t="s">
        <v>11326</v>
      </c>
      <c r="K6663" t="s">
        <v>910</v>
      </c>
      <c r="L6663" t="s">
        <v>159</v>
      </c>
      <c r="M6663" t="s">
        <v>159</v>
      </c>
      <c r="O6663" t="s">
        <v>15644</v>
      </c>
      <c r="P6663" t="s">
        <v>10950</v>
      </c>
      <c r="Q6663" t="s">
        <v>1038</v>
      </c>
      <c r="AG6663" t="s">
        <v>769</v>
      </c>
      <c r="AH6663" t="e">
        <f>VLOOKUP(C6663,'CREAR HV'!A:A,1,0)</f>
        <v>#N/A</v>
      </c>
    </row>
    <row r="6664" spans="1:34" x14ac:dyDescent="0.3">
      <c r="A6664" t="s">
        <v>159</v>
      </c>
      <c r="B6664" t="s">
        <v>10947</v>
      </c>
      <c r="C6664">
        <v>51740873</v>
      </c>
      <c r="F6664" s="16">
        <v>22287</v>
      </c>
      <c r="G6664" t="s">
        <v>698</v>
      </c>
      <c r="H6664" t="s">
        <v>159</v>
      </c>
      <c r="I6664" t="s">
        <v>15645</v>
      </c>
      <c r="J6664" t="s">
        <v>2408</v>
      </c>
      <c r="K6664" t="s">
        <v>284</v>
      </c>
      <c r="L6664" t="s">
        <v>159</v>
      </c>
      <c r="M6664" t="s">
        <v>159</v>
      </c>
      <c r="O6664" t="s">
        <v>15646</v>
      </c>
      <c r="P6664" t="s">
        <v>10955</v>
      </c>
      <c r="Q6664" t="s">
        <v>741</v>
      </c>
      <c r="AG6664" t="s">
        <v>743</v>
      </c>
      <c r="AH6664" t="e">
        <f>VLOOKUP(C6664,'CREAR HV'!A:A,1,0)</f>
        <v>#N/A</v>
      </c>
    </row>
    <row r="6665" spans="1:34" x14ac:dyDescent="0.3">
      <c r="A6665" t="s">
        <v>159</v>
      </c>
      <c r="B6665" t="s">
        <v>10947</v>
      </c>
      <c r="C6665">
        <v>3721567</v>
      </c>
      <c r="F6665" s="16">
        <v>17885</v>
      </c>
      <c r="G6665" t="s">
        <v>15647</v>
      </c>
      <c r="H6665" t="s">
        <v>159</v>
      </c>
      <c r="I6665" t="s">
        <v>15648</v>
      </c>
      <c r="J6665" t="s">
        <v>13665</v>
      </c>
      <c r="K6665" t="s">
        <v>160</v>
      </c>
      <c r="L6665" t="s">
        <v>159</v>
      </c>
      <c r="M6665" t="s">
        <v>159</v>
      </c>
      <c r="O6665" t="s">
        <v>15649</v>
      </c>
      <c r="P6665" t="s">
        <v>10950</v>
      </c>
      <c r="Q6665" t="s">
        <v>1038</v>
      </c>
      <c r="AG6665" t="s">
        <v>769</v>
      </c>
      <c r="AH6665" t="e">
        <f>VLOOKUP(C6665,'CREAR HV'!A:A,1,0)</f>
        <v>#N/A</v>
      </c>
    </row>
    <row r="6666" spans="1:34" x14ac:dyDescent="0.3">
      <c r="A6666" t="s">
        <v>159</v>
      </c>
      <c r="B6666" t="s">
        <v>10947</v>
      </c>
      <c r="C6666">
        <v>3721567</v>
      </c>
      <c r="F6666" s="16">
        <v>17885</v>
      </c>
      <c r="G6666" t="s">
        <v>15647</v>
      </c>
      <c r="H6666" t="s">
        <v>159</v>
      </c>
      <c r="I6666" t="s">
        <v>15648</v>
      </c>
      <c r="J6666" t="s">
        <v>13665</v>
      </c>
      <c r="K6666" t="s">
        <v>160</v>
      </c>
      <c r="L6666" t="s">
        <v>159</v>
      </c>
      <c r="M6666" t="s">
        <v>159</v>
      </c>
      <c r="O6666" t="s">
        <v>15649</v>
      </c>
      <c r="P6666" t="s">
        <v>10950</v>
      </c>
      <c r="Q6666" t="s">
        <v>1038</v>
      </c>
      <c r="AG6666" t="s">
        <v>769</v>
      </c>
      <c r="AH6666" t="e">
        <f>VLOOKUP(C6666,'CREAR HV'!A:A,1,0)</f>
        <v>#N/A</v>
      </c>
    </row>
    <row r="6667" spans="1:34" x14ac:dyDescent="0.3">
      <c r="A6667" t="s">
        <v>159</v>
      </c>
      <c r="B6667" t="s">
        <v>10947</v>
      </c>
      <c r="C6667">
        <v>8632309</v>
      </c>
      <c r="F6667" s="16">
        <v>22077</v>
      </c>
      <c r="G6667" t="s">
        <v>1223</v>
      </c>
      <c r="H6667" t="s">
        <v>159</v>
      </c>
      <c r="I6667" t="s">
        <v>15650</v>
      </c>
      <c r="J6667" t="s">
        <v>359</v>
      </c>
      <c r="K6667" t="s">
        <v>4632</v>
      </c>
      <c r="L6667" t="s">
        <v>159</v>
      </c>
      <c r="M6667" t="s">
        <v>159</v>
      </c>
      <c r="O6667" t="s">
        <v>15651</v>
      </c>
      <c r="P6667" t="s">
        <v>10950</v>
      </c>
      <c r="Q6667" t="s">
        <v>741</v>
      </c>
      <c r="AG6667" t="s">
        <v>743</v>
      </c>
      <c r="AH6667" t="e">
        <f>VLOOKUP(C6667,'CREAR HV'!A:A,1,0)</f>
        <v>#N/A</v>
      </c>
    </row>
    <row r="6668" spans="1:34" x14ac:dyDescent="0.3">
      <c r="A6668" t="s">
        <v>159</v>
      </c>
      <c r="B6668" t="s">
        <v>10947</v>
      </c>
      <c r="C6668">
        <v>19351846</v>
      </c>
      <c r="F6668" s="16">
        <v>21454</v>
      </c>
      <c r="G6668" t="s">
        <v>1849</v>
      </c>
      <c r="H6668" t="s">
        <v>159</v>
      </c>
      <c r="I6668" t="s">
        <v>432</v>
      </c>
      <c r="J6668" t="s">
        <v>521</v>
      </c>
      <c r="K6668" t="s">
        <v>687</v>
      </c>
      <c r="L6668" t="s">
        <v>159</v>
      </c>
      <c r="M6668" t="s">
        <v>159</v>
      </c>
      <c r="O6668" t="s">
        <v>15652</v>
      </c>
      <c r="P6668" t="s">
        <v>10950</v>
      </c>
      <c r="Q6668" t="s">
        <v>741</v>
      </c>
      <c r="AG6668" t="s">
        <v>769</v>
      </c>
      <c r="AH6668" t="e">
        <f>VLOOKUP(C6668,'CREAR HV'!A:A,1,0)</f>
        <v>#N/A</v>
      </c>
    </row>
    <row r="6669" spans="1:34" x14ac:dyDescent="0.3">
      <c r="A6669" t="s">
        <v>159</v>
      </c>
      <c r="B6669" t="s">
        <v>10947</v>
      </c>
      <c r="C6669">
        <v>19351846</v>
      </c>
      <c r="F6669" s="16">
        <v>21454</v>
      </c>
      <c r="G6669" t="s">
        <v>1849</v>
      </c>
      <c r="H6669" t="s">
        <v>159</v>
      </c>
      <c r="I6669" t="s">
        <v>432</v>
      </c>
      <c r="J6669" t="s">
        <v>521</v>
      </c>
      <c r="K6669" t="s">
        <v>687</v>
      </c>
      <c r="L6669" t="s">
        <v>159</v>
      </c>
      <c r="M6669" t="s">
        <v>159</v>
      </c>
      <c r="O6669" t="s">
        <v>15652</v>
      </c>
      <c r="P6669" t="s">
        <v>10950</v>
      </c>
      <c r="Q6669" t="s">
        <v>741</v>
      </c>
      <c r="AG6669" t="s">
        <v>743</v>
      </c>
      <c r="AH6669" t="e">
        <f>VLOOKUP(C6669,'CREAR HV'!A:A,1,0)</f>
        <v>#N/A</v>
      </c>
    </row>
    <row r="6670" spans="1:34" x14ac:dyDescent="0.3">
      <c r="A6670" t="s">
        <v>159</v>
      </c>
      <c r="B6670" t="s">
        <v>10947</v>
      </c>
      <c r="C6670">
        <v>27296022</v>
      </c>
      <c r="F6670" s="16">
        <v>22464</v>
      </c>
      <c r="G6670" t="s">
        <v>3829</v>
      </c>
      <c r="H6670" t="s">
        <v>159</v>
      </c>
      <c r="I6670" t="s">
        <v>11237</v>
      </c>
      <c r="J6670" t="s">
        <v>1764</v>
      </c>
      <c r="K6670" t="s">
        <v>222</v>
      </c>
      <c r="L6670" t="s">
        <v>159</v>
      </c>
      <c r="M6670" t="s">
        <v>159</v>
      </c>
      <c r="O6670" t="s">
        <v>15653</v>
      </c>
      <c r="P6670" t="s">
        <v>10955</v>
      </c>
      <c r="Q6670" t="s">
        <v>741</v>
      </c>
      <c r="AG6670" t="s">
        <v>743</v>
      </c>
      <c r="AH6670" t="e">
        <f>VLOOKUP(C6670,'CREAR HV'!A:A,1,0)</f>
        <v>#N/A</v>
      </c>
    </row>
    <row r="6671" spans="1:34" x14ac:dyDescent="0.3">
      <c r="A6671" t="s">
        <v>159</v>
      </c>
      <c r="B6671" t="s">
        <v>10947</v>
      </c>
      <c r="C6671">
        <v>70097486</v>
      </c>
      <c r="F6671" s="16">
        <v>21146</v>
      </c>
      <c r="G6671" t="s">
        <v>1250</v>
      </c>
      <c r="H6671" t="s">
        <v>159</v>
      </c>
      <c r="I6671" t="s">
        <v>1565</v>
      </c>
      <c r="J6671" t="s">
        <v>1225</v>
      </c>
      <c r="K6671" t="s">
        <v>273</v>
      </c>
      <c r="L6671" t="s">
        <v>159</v>
      </c>
      <c r="M6671" t="s">
        <v>159</v>
      </c>
      <c r="O6671" t="s">
        <v>15654</v>
      </c>
      <c r="P6671" t="s">
        <v>10950</v>
      </c>
      <c r="Q6671" t="s">
        <v>741</v>
      </c>
      <c r="AG6671" t="s">
        <v>743</v>
      </c>
      <c r="AH6671" t="e">
        <f>VLOOKUP(C6671,'CREAR HV'!A:A,1,0)</f>
        <v>#N/A</v>
      </c>
    </row>
    <row r="6672" spans="1:34" x14ac:dyDescent="0.3">
      <c r="A6672" t="s">
        <v>159</v>
      </c>
      <c r="B6672" t="s">
        <v>10947</v>
      </c>
      <c r="C6672">
        <v>19263291</v>
      </c>
      <c r="F6672" s="16">
        <v>20791</v>
      </c>
      <c r="G6672" t="s">
        <v>12320</v>
      </c>
      <c r="H6672" t="s">
        <v>159</v>
      </c>
      <c r="I6672" t="s">
        <v>15655</v>
      </c>
      <c r="J6672" t="s">
        <v>404</v>
      </c>
      <c r="K6672" t="s">
        <v>906</v>
      </c>
      <c r="L6672" t="s">
        <v>159</v>
      </c>
      <c r="M6672" t="s">
        <v>159</v>
      </c>
      <c r="O6672" t="s">
        <v>15656</v>
      </c>
      <c r="P6672" t="s">
        <v>10950</v>
      </c>
      <c r="Q6672" t="s">
        <v>741</v>
      </c>
      <c r="AG6672" t="s">
        <v>743</v>
      </c>
      <c r="AH6672" t="e">
        <f>VLOOKUP(C6672,'CREAR HV'!A:A,1,0)</f>
        <v>#N/A</v>
      </c>
    </row>
    <row r="6673" spans="1:34" x14ac:dyDescent="0.3">
      <c r="A6673" t="s">
        <v>159</v>
      </c>
      <c r="B6673" t="s">
        <v>10947</v>
      </c>
      <c r="C6673">
        <v>26160935</v>
      </c>
      <c r="F6673" s="16">
        <v>26223</v>
      </c>
      <c r="G6673" t="s">
        <v>15657</v>
      </c>
      <c r="H6673" t="s">
        <v>159</v>
      </c>
      <c r="I6673" t="s">
        <v>15658</v>
      </c>
      <c r="J6673" t="s">
        <v>15659</v>
      </c>
      <c r="K6673" t="s">
        <v>674</v>
      </c>
      <c r="L6673" t="s">
        <v>159</v>
      </c>
      <c r="M6673" t="s">
        <v>159</v>
      </c>
      <c r="O6673" t="s">
        <v>15660</v>
      </c>
      <c r="P6673" t="s">
        <v>10955</v>
      </c>
      <c r="Q6673" t="s">
        <v>1038</v>
      </c>
      <c r="AG6673" t="s">
        <v>769</v>
      </c>
      <c r="AH6673" t="e">
        <f>VLOOKUP(C6673,'CREAR HV'!A:A,1,0)</f>
        <v>#N/A</v>
      </c>
    </row>
    <row r="6674" spans="1:34" x14ac:dyDescent="0.3">
      <c r="A6674" t="s">
        <v>159</v>
      </c>
      <c r="B6674" t="s">
        <v>10947</v>
      </c>
      <c r="C6674">
        <v>19447440</v>
      </c>
      <c r="F6674" s="16">
        <v>22472</v>
      </c>
      <c r="G6674" t="s">
        <v>5719</v>
      </c>
      <c r="H6674" t="s">
        <v>159</v>
      </c>
      <c r="I6674" t="s">
        <v>11180</v>
      </c>
      <c r="J6674" t="s">
        <v>157</v>
      </c>
      <c r="K6674" t="s">
        <v>346</v>
      </c>
      <c r="L6674" t="s">
        <v>159</v>
      </c>
      <c r="M6674" t="s">
        <v>159</v>
      </c>
      <c r="O6674" t="s">
        <v>15661</v>
      </c>
      <c r="P6674" t="s">
        <v>10950</v>
      </c>
      <c r="Q6674" t="s">
        <v>1038</v>
      </c>
      <c r="AG6674" t="s">
        <v>743</v>
      </c>
      <c r="AH6674" t="e">
        <f>VLOOKUP(C6674,'CREAR HV'!A:A,1,0)</f>
        <v>#N/A</v>
      </c>
    </row>
    <row r="6675" spans="1:34" x14ac:dyDescent="0.3">
      <c r="A6675" t="s">
        <v>159</v>
      </c>
      <c r="B6675" t="s">
        <v>10947</v>
      </c>
      <c r="C6675">
        <v>41590851</v>
      </c>
      <c r="F6675" s="16">
        <v>19524</v>
      </c>
      <c r="G6675" t="s">
        <v>2501</v>
      </c>
      <c r="H6675" t="s">
        <v>159</v>
      </c>
      <c r="I6675" t="s">
        <v>6234</v>
      </c>
      <c r="J6675" t="s">
        <v>3181</v>
      </c>
      <c r="K6675" t="s">
        <v>411</v>
      </c>
      <c r="L6675" t="s">
        <v>159</v>
      </c>
      <c r="M6675" t="s">
        <v>159</v>
      </c>
      <c r="O6675" t="s">
        <v>15662</v>
      </c>
      <c r="P6675" t="s">
        <v>10955</v>
      </c>
      <c r="Q6675" t="s">
        <v>1038</v>
      </c>
      <c r="AG6675" t="s">
        <v>769</v>
      </c>
      <c r="AH6675" t="e">
        <f>VLOOKUP(C6675,'CREAR HV'!A:A,1,0)</f>
        <v>#N/A</v>
      </c>
    </row>
    <row r="6676" spans="1:34" x14ac:dyDescent="0.3">
      <c r="A6676" t="s">
        <v>159</v>
      </c>
      <c r="B6676" t="s">
        <v>10947</v>
      </c>
      <c r="C6676">
        <v>50845153</v>
      </c>
      <c r="F6676" s="16">
        <v>22004</v>
      </c>
      <c r="G6676" t="s">
        <v>15657</v>
      </c>
      <c r="H6676" t="s">
        <v>159</v>
      </c>
      <c r="I6676" t="s">
        <v>15663</v>
      </c>
      <c r="J6676" t="s">
        <v>1526</v>
      </c>
      <c r="K6676" t="s">
        <v>8794</v>
      </c>
      <c r="L6676" t="s">
        <v>159</v>
      </c>
      <c r="M6676" t="s">
        <v>159</v>
      </c>
      <c r="O6676" t="s">
        <v>15664</v>
      </c>
      <c r="P6676" t="s">
        <v>10955</v>
      </c>
      <c r="Q6676" t="s">
        <v>1038</v>
      </c>
      <c r="AG6676" t="s">
        <v>743</v>
      </c>
      <c r="AH6676" t="e">
        <f>VLOOKUP(C6676,'CREAR HV'!A:A,1,0)</f>
        <v>#N/A</v>
      </c>
    </row>
    <row r="6677" spans="1:34" x14ac:dyDescent="0.3">
      <c r="A6677" t="s">
        <v>159</v>
      </c>
      <c r="B6677" t="s">
        <v>10947</v>
      </c>
      <c r="C6677">
        <v>73119445</v>
      </c>
      <c r="F6677" s="16">
        <v>24093</v>
      </c>
      <c r="G6677" t="s">
        <v>73</v>
      </c>
      <c r="H6677" t="s">
        <v>159</v>
      </c>
      <c r="I6677" t="s">
        <v>1471</v>
      </c>
      <c r="J6677" t="s">
        <v>15665</v>
      </c>
      <c r="K6677" t="s">
        <v>222</v>
      </c>
      <c r="L6677" t="s">
        <v>159</v>
      </c>
      <c r="M6677" t="s">
        <v>159</v>
      </c>
      <c r="O6677" t="s">
        <v>15628</v>
      </c>
      <c r="P6677" t="s">
        <v>10950</v>
      </c>
      <c r="Q6677" t="s">
        <v>1038</v>
      </c>
      <c r="AG6677" t="s">
        <v>743</v>
      </c>
      <c r="AH6677" t="e">
        <f>VLOOKUP(C6677,'CREAR HV'!A:A,1,0)</f>
        <v>#N/A</v>
      </c>
    </row>
    <row r="6678" spans="1:34" x14ac:dyDescent="0.3">
      <c r="A6678" t="s">
        <v>159</v>
      </c>
      <c r="B6678" t="s">
        <v>10947</v>
      </c>
      <c r="C6678">
        <v>6758309</v>
      </c>
      <c r="F6678" s="16">
        <v>19771</v>
      </c>
      <c r="G6678" t="s">
        <v>15666</v>
      </c>
      <c r="H6678" t="s">
        <v>159</v>
      </c>
      <c r="I6678" t="s">
        <v>15667</v>
      </c>
      <c r="J6678" t="s">
        <v>771</v>
      </c>
      <c r="K6678" t="s">
        <v>607</v>
      </c>
      <c r="L6678" t="s">
        <v>159</v>
      </c>
      <c r="M6678" t="s">
        <v>159</v>
      </c>
      <c r="O6678" t="s">
        <v>15668</v>
      </c>
      <c r="P6678" t="s">
        <v>10950</v>
      </c>
      <c r="Q6678" t="s">
        <v>1038</v>
      </c>
      <c r="AG6678" t="s">
        <v>769</v>
      </c>
      <c r="AH6678" t="e">
        <f>VLOOKUP(C6678,'CREAR HV'!A:A,1,0)</f>
        <v>#N/A</v>
      </c>
    </row>
    <row r="6679" spans="1:34" x14ac:dyDescent="0.3">
      <c r="A6679" t="s">
        <v>159</v>
      </c>
      <c r="B6679" t="s">
        <v>10947</v>
      </c>
      <c r="C6679">
        <v>98456173</v>
      </c>
      <c r="F6679" s="16">
        <v>26046</v>
      </c>
      <c r="G6679" t="s">
        <v>806</v>
      </c>
      <c r="H6679" t="s">
        <v>159</v>
      </c>
      <c r="I6679" t="s">
        <v>15669</v>
      </c>
      <c r="J6679" t="s">
        <v>15670</v>
      </c>
      <c r="K6679" t="s">
        <v>282</v>
      </c>
      <c r="L6679" t="s">
        <v>159</v>
      </c>
      <c r="M6679" t="s">
        <v>159</v>
      </c>
      <c r="O6679" t="s">
        <v>15671</v>
      </c>
      <c r="P6679" t="s">
        <v>10950</v>
      </c>
      <c r="Q6679" t="s">
        <v>741</v>
      </c>
      <c r="AG6679" t="s">
        <v>769</v>
      </c>
      <c r="AH6679" t="e">
        <f>VLOOKUP(C6679,'CREAR HV'!A:A,1,0)</f>
        <v>#N/A</v>
      </c>
    </row>
    <row r="6680" spans="1:34" x14ac:dyDescent="0.3">
      <c r="A6680" t="s">
        <v>159</v>
      </c>
      <c r="B6680" t="s">
        <v>10947</v>
      </c>
      <c r="C6680">
        <v>98456173</v>
      </c>
      <c r="F6680" s="16">
        <v>26046</v>
      </c>
      <c r="G6680" t="s">
        <v>806</v>
      </c>
      <c r="H6680" t="s">
        <v>159</v>
      </c>
      <c r="I6680" t="s">
        <v>15669</v>
      </c>
      <c r="J6680" t="s">
        <v>15670</v>
      </c>
      <c r="K6680" t="s">
        <v>282</v>
      </c>
      <c r="L6680" t="s">
        <v>159</v>
      </c>
      <c r="M6680" t="s">
        <v>159</v>
      </c>
      <c r="O6680" t="s">
        <v>15671</v>
      </c>
      <c r="P6680" t="s">
        <v>10950</v>
      </c>
      <c r="Q6680" t="s">
        <v>741</v>
      </c>
      <c r="AG6680" t="s">
        <v>769</v>
      </c>
      <c r="AH6680" t="e">
        <f>VLOOKUP(C6680,'CREAR HV'!A:A,1,0)</f>
        <v>#N/A</v>
      </c>
    </row>
    <row r="6681" spans="1:34" x14ac:dyDescent="0.3">
      <c r="A6681" t="s">
        <v>159</v>
      </c>
      <c r="B6681" t="s">
        <v>10947</v>
      </c>
      <c r="C6681">
        <v>36548462</v>
      </c>
      <c r="F6681" s="16">
        <v>22626</v>
      </c>
      <c r="G6681" t="s">
        <v>15672</v>
      </c>
      <c r="H6681" t="s">
        <v>159</v>
      </c>
      <c r="I6681" t="s">
        <v>15673</v>
      </c>
      <c r="J6681" t="s">
        <v>1804</v>
      </c>
      <c r="K6681" t="s">
        <v>276</v>
      </c>
      <c r="L6681" t="s">
        <v>159</v>
      </c>
      <c r="M6681" t="s">
        <v>159</v>
      </c>
      <c r="O6681" t="s">
        <v>15674</v>
      </c>
      <c r="P6681" t="s">
        <v>10955</v>
      </c>
      <c r="Q6681" t="s">
        <v>741</v>
      </c>
      <c r="AG6681" t="s">
        <v>743</v>
      </c>
      <c r="AH6681" t="e">
        <f>VLOOKUP(C6681,'CREAR HV'!A:A,1,0)</f>
        <v>#N/A</v>
      </c>
    </row>
    <row r="6682" spans="1:34" x14ac:dyDescent="0.3">
      <c r="A6682" t="s">
        <v>159</v>
      </c>
      <c r="B6682" t="s">
        <v>10947</v>
      </c>
      <c r="C6682">
        <v>23964413</v>
      </c>
      <c r="F6682" s="16">
        <v>23872</v>
      </c>
      <c r="G6682" t="s">
        <v>2868</v>
      </c>
      <c r="H6682" t="s">
        <v>159</v>
      </c>
      <c r="I6682" t="s">
        <v>10988</v>
      </c>
      <c r="J6682" t="s">
        <v>212</v>
      </c>
      <c r="K6682" t="s">
        <v>13710</v>
      </c>
      <c r="L6682" t="s">
        <v>159</v>
      </c>
      <c r="M6682" t="s">
        <v>159</v>
      </c>
      <c r="O6682" t="s">
        <v>15675</v>
      </c>
      <c r="P6682" t="s">
        <v>10955</v>
      </c>
      <c r="Q6682" t="s">
        <v>741</v>
      </c>
      <c r="AG6682" t="s">
        <v>769</v>
      </c>
      <c r="AH6682" t="e">
        <f>VLOOKUP(C6682,'CREAR HV'!A:A,1,0)</f>
        <v>#N/A</v>
      </c>
    </row>
    <row r="6683" spans="1:34" x14ac:dyDescent="0.3">
      <c r="A6683" t="s">
        <v>159</v>
      </c>
      <c r="B6683" t="s">
        <v>10947</v>
      </c>
      <c r="C6683">
        <v>24313574</v>
      </c>
      <c r="F6683" s="16">
        <v>19683</v>
      </c>
      <c r="G6683" t="s">
        <v>2188</v>
      </c>
      <c r="H6683" t="s">
        <v>159</v>
      </c>
      <c r="I6683" t="s">
        <v>15676</v>
      </c>
      <c r="J6683" t="s">
        <v>249</v>
      </c>
      <c r="K6683" t="s">
        <v>152</v>
      </c>
      <c r="L6683" t="s">
        <v>159</v>
      </c>
      <c r="M6683" t="s">
        <v>159</v>
      </c>
      <c r="O6683" t="s">
        <v>15677</v>
      </c>
      <c r="P6683" t="s">
        <v>10955</v>
      </c>
      <c r="Q6683" t="s">
        <v>1038</v>
      </c>
      <c r="AG6683" t="s">
        <v>769</v>
      </c>
      <c r="AH6683" t="e">
        <f>VLOOKUP(C6683,'CREAR HV'!A:A,1,0)</f>
        <v>#N/A</v>
      </c>
    </row>
    <row r="6684" spans="1:34" x14ac:dyDescent="0.3">
      <c r="A6684" t="s">
        <v>159</v>
      </c>
      <c r="B6684" t="s">
        <v>10947</v>
      </c>
      <c r="C6684">
        <v>3395802</v>
      </c>
      <c r="F6684" s="16">
        <v>21912</v>
      </c>
      <c r="G6684" t="s">
        <v>118</v>
      </c>
      <c r="H6684" t="s">
        <v>159</v>
      </c>
      <c r="I6684" t="s">
        <v>2190</v>
      </c>
      <c r="J6684" t="s">
        <v>398</v>
      </c>
      <c r="K6684" t="s">
        <v>1168</v>
      </c>
      <c r="L6684" t="s">
        <v>159</v>
      </c>
      <c r="M6684" t="s">
        <v>159</v>
      </c>
      <c r="O6684" t="s">
        <v>15678</v>
      </c>
      <c r="P6684" t="s">
        <v>10950</v>
      </c>
      <c r="Q6684" t="s">
        <v>741</v>
      </c>
      <c r="AG6684" t="s">
        <v>743</v>
      </c>
      <c r="AH6684" t="e">
        <f>VLOOKUP(C6684,'CREAR HV'!A:A,1,0)</f>
        <v>#N/A</v>
      </c>
    </row>
    <row r="6685" spans="1:34" x14ac:dyDescent="0.3">
      <c r="A6685" t="s">
        <v>159</v>
      </c>
      <c r="B6685" t="s">
        <v>10947</v>
      </c>
      <c r="C6685">
        <v>21954882</v>
      </c>
      <c r="F6685" s="16">
        <v>27000</v>
      </c>
      <c r="G6685" t="s">
        <v>6483</v>
      </c>
      <c r="H6685" t="s">
        <v>159</v>
      </c>
      <c r="I6685" t="s">
        <v>10977</v>
      </c>
      <c r="J6685" t="s">
        <v>2042</v>
      </c>
      <c r="K6685" t="s">
        <v>1225</v>
      </c>
      <c r="L6685" t="s">
        <v>159</v>
      </c>
      <c r="M6685" t="s">
        <v>159</v>
      </c>
      <c r="O6685" t="s">
        <v>15679</v>
      </c>
      <c r="P6685" t="s">
        <v>10955</v>
      </c>
      <c r="Q6685" t="s">
        <v>1038</v>
      </c>
      <c r="AG6685" t="s">
        <v>769</v>
      </c>
      <c r="AH6685" t="e">
        <f>VLOOKUP(C6685,'CREAR HV'!A:A,1,0)</f>
        <v>#N/A</v>
      </c>
    </row>
    <row r="6686" spans="1:34" x14ac:dyDescent="0.3">
      <c r="A6686" t="s">
        <v>159</v>
      </c>
      <c r="B6686" t="s">
        <v>10947</v>
      </c>
      <c r="C6686">
        <v>43589263</v>
      </c>
      <c r="F6686" s="16">
        <v>26752</v>
      </c>
      <c r="G6686" t="s">
        <v>6483</v>
      </c>
      <c r="H6686" t="s">
        <v>159</v>
      </c>
      <c r="I6686" t="s">
        <v>15680</v>
      </c>
      <c r="J6686" t="s">
        <v>14410</v>
      </c>
      <c r="K6686" t="s">
        <v>276</v>
      </c>
      <c r="L6686" t="s">
        <v>159</v>
      </c>
      <c r="M6686" t="s">
        <v>159</v>
      </c>
      <c r="O6686" t="s">
        <v>15681</v>
      </c>
      <c r="P6686" t="s">
        <v>10955</v>
      </c>
      <c r="Q6686" t="s">
        <v>1038</v>
      </c>
      <c r="AG6686" t="s">
        <v>769</v>
      </c>
      <c r="AH6686" t="e">
        <f>VLOOKUP(C6686,'CREAR HV'!A:A,1,0)</f>
        <v>#N/A</v>
      </c>
    </row>
    <row r="6687" spans="1:34" x14ac:dyDescent="0.3">
      <c r="A6687" t="s">
        <v>159</v>
      </c>
      <c r="B6687" t="s">
        <v>10947</v>
      </c>
      <c r="C6687">
        <v>14975966</v>
      </c>
      <c r="F6687" s="16">
        <v>18784</v>
      </c>
      <c r="G6687" t="s">
        <v>15325</v>
      </c>
      <c r="H6687" t="s">
        <v>159</v>
      </c>
      <c r="I6687" t="s">
        <v>15682</v>
      </c>
      <c r="J6687" t="s">
        <v>2282</v>
      </c>
      <c r="K6687" t="s">
        <v>159</v>
      </c>
      <c r="L6687" t="s">
        <v>159</v>
      </c>
      <c r="M6687" t="s">
        <v>159</v>
      </c>
      <c r="O6687" t="s">
        <v>15683</v>
      </c>
      <c r="P6687" t="s">
        <v>10950</v>
      </c>
      <c r="Q6687" t="s">
        <v>1038</v>
      </c>
      <c r="AG6687" t="s">
        <v>769</v>
      </c>
      <c r="AH6687" t="e">
        <f>VLOOKUP(C6687,'CREAR HV'!A:A,1,0)</f>
        <v>#N/A</v>
      </c>
    </row>
    <row r="6688" spans="1:34" x14ac:dyDescent="0.3">
      <c r="A6688" t="s">
        <v>159</v>
      </c>
      <c r="B6688" t="s">
        <v>10947</v>
      </c>
      <c r="C6688">
        <v>26617505</v>
      </c>
      <c r="F6688" s="16">
        <v>19002</v>
      </c>
      <c r="G6688" t="s">
        <v>103</v>
      </c>
      <c r="H6688" t="s">
        <v>159</v>
      </c>
      <c r="I6688" t="s">
        <v>15684</v>
      </c>
      <c r="J6688" t="s">
        <v>208</v>
      </c>
      <c r="K6688" t="s">
        <v>621</v>
      </c>
      <c r="L6688" t="s">
        <v>159</v>
      </c>
      <c r="M6688" t="s">
        <v>159</v>
      </c>
      <c r="O6688" t="s">
        <v>15685</v>
      </c>
      <c r="P6688" t="s">
        <v>10955</v>
      </c>
      <c r="Q6688" t="s">
        <v>741</v>
      </c>
      <c r="AG6688" t="s">
        <v>743</v>
      </c>
      <c r="AH6688" t="e">
        <f>VLOOKUP(C6688,'CREAR HV'!A:A,1,0)</f>
        <v>#N/A</v>
      </c>
    </row>
    <row r="6689" spans="1:34" x14ac:dyDescent="0.3">
      <c r="A6689" t="s">
        <v>159</v>
      </c>
      <c r="B6689" t="s">
        <v>10947</v>
      </c>
      <c r="C6689">
        <v>19179051</v>
      </c>
      <c r="F6689" s="16">
        <v>19253</v>
      </c>
      <c r="G6689" t="s">
        <v>1690</v>
      </c>
      <c r="H6689" t="s">
        <v>159</v>
      </c>
      <c r="I6689" t="s">
        <v>7627</v>
      </c>
      <c r="J6689" t="s">
        <v>6959</v>
      </c>
      <c r="K6689" t="s">
        <v>11622</v>
      </c>
      <c r="L6689" t="s">
        <v>159</v>
      </c>
      <c r="M6689" t="s">
        <v>159</v>
      </c>
      <c r="O6689" t="s">
        <v>15686</v>
      </c>
      <c r="P6689" t="s">
        <v>10950</v>
      </c>
      <c r="Q6689" t="s">
        <v>1038</v>
      </c>
      <c r="AG6689" t="s">
        <v>743</v>
      </c>
      <c r="AH6689" t="e">
        <f>VLOOKUP(C6689,'CREAR HV'!A:A,1,0)</f>
        <v>#N/A</v>
      </c>
    </row>
    <row r="6690" spans="1:34" x14ac:dyDescent="0.3">
      <c r="A6690" t="s">
        <v>159</v>
      </c>
      <c r="B6690" t="s">
        <v>10947</v>
      </c>
      <c r="C6690">
        <v>5162288</v>
      </c>
      <c r="F6690" s="16">
        <v>18780</v>
      </c>
      <c r="G6690" t="s">
        <v>47</v>
      </c>
      <c r="H6690" t="s">
        <v>159</v>
      </c>
      <c r="I6690" t="s">
        <v>1016</v>
      </c>
      <c r="J6690" t="s">
        <v>299</v>
      </c>
      <c r="K6690" t="s">
        <v>1672</v>
      </c>
      <c r="L6690" t="s">
        <v>159</v>
      </c>
      <c r="M6690" t="s">
        <v>159</v>
      </c>
      <c r="O6690" t="s">
        <v>15687</v>
      </c>
      <c r="P6690" t="s">
        <v>10950</v>
      </c>
      <c r="Q6690" t="s">
        <v>1038</v>
      </c>
      <c r="AG6690" t="s">
        <v>743</v>
      </c>
      <c r="AH6690" t="e">
        <f>VLOOKUP(C6690,'CREAR HV'!A:A,1,0)</f>
        <v>#N/A</v>
      </c>
    </row>
    <row r="6691" spans="1:34" x14ac:dyDescent="0.3">
      <c r="A6691" t="s">
        <v>159</v>
      </c>
      <c r="B6691" t="s">
        <v>10947</v>
      </c>
      <c r="C6691">
        <v>32334852</v>
      </c>
      <c r="F6691" s="16">
        <v>21185</v>
      </c>
      <c r="G6691" t="s">
        <v>816</v>
      </c>
      <c r="H6691" t="s">
        <v>159</v>
      </c>
      <c r="I6691" t="s">
        <v>12614</v>
      </c>
      <c r="J6691" t="s">
        <v>272</v>
      </c>
      <c r="K6691" t="s">
        <v>367</v>
      </c>
      <c r="L6691" t="s">
        <v>159</v>
      </c>
      <c r="M6691" t="s">
        <v>159</v>
      </c>
      <c r="O6691" t="s">
        <v>15688</v>
      </c>
      <c r="P6691" t="s">
        <v>10955</v>
      </c>
      <c r="Q6691" t="s">
        <v>1038</v>
      </c>
      <c r="AG6691" t="s">
        <v>743</v>
      </c>
      <c r="AH6691" t="e">
        <f>VLOOKUP(C6691,'CREAR HV'!A:A,1,0)</f>
        <v>#N/A</v>
      </c>
    </row>
    <row r="6692" spans="1:34" x14ac:dyDescent="0.3">
      <c r="A6692" t="s">
        <v>159</v>
      </c>
      <c r="B6692" t="s">
        <v>10947</v>
      </c>
      <c r="C6692">
        <v>23399448</v>
      </c>
      <c r="F6692" s="16">
        <v>23791</v>
      </c>
      <c r="G6692" t="s">
        <v>2800</v>
      </c>
      <c r="H6692" t="s">
        <v>159</v>
      </c>
      <c r="I6692" t="s">
        <v>15689</v>
      </c>
      <c r="J6692" t="s">
        <v>1024</v>
      </c>
      <c r="K6692" t="s">
        <v>15690</v>
      </c>
      <c r="L6692" t="s">
        <v>159</v>
      </c>
      <c r="M6692" t="s">
        <v>159</v>
      </c>
      <c r="O6692" t="s">
        <v>15691</v>
      </c>
      <c r="P6692" t="s">
        <v>10955</v>
      </c>
      <c r="Q6692" t="s">
        <v>741</v>
      </c>
      <c r="AG6692" t="s">
        <v>769</v>
      </c>
      <c r="AH6692" t="e">
        <f>VLOOKUP(C6692,'CREAR HV'!A:A,1,0)</f>
        <v>#N/A</v>
      </c>
    </row>
    <row r="6693" spans="1:34" x14ac:dyDescent="0.3">
      <c r="A6693" t="s">
        <v>159</v>
      </c>
      <c r="B6693" t="s">
        <v>10947</v>
      </c>
      <c r="C6693">
        <v>37344393</v>
      </c>
      <c r="F6693" s="16">
        <v>28055</v>
      </c>
      <c r="G6693" t="s">
        <v>15692</v>
      </c>
      <c r="H6693" t="s">
        <v>159</v>
      </c>
      <c r="I6693" t="s">
        <v>14509</v>
      </c>
      <c r="J6693" t="s">
        <v>335</v>
      </c>
      <c r="K6693" t="s">
        <v>1816</v>
      </c>
      <c r="L6693" t="s">
        <v>159</v>
      </c>
      <c r="M6693" t="s">
        <v>159</v>
      </c>
      <c r="O6693" t="s">
        <v>15693</v>
      </c>
      <c r="P6693" t="s">
        <v>10955</v>
      </c>
      <c r="Q6693" t="s">
        <v>741</v>
      </c>
      <c r="AG6693" t="s">
        <v>769</v>
      </c>
      <c r="AH6693" t="e">
        <f>VLOOKUP(C6693,'CREAR HV'!A:A,1,0)</f>
        <v>#N/A</v>
      </c>
    </row>
    <row r="6694" spans="1:34" x14ac:dyDescent="0.3">
      <c r="A6694" t="s">
        <v>159</v>
      </c>
      <c r="B6694" t="s">
        <v>10947</v>
      </c>
      <c r="C6694">
        <v>37344393</v>
      </c>
      <c r="F6694" s="16">
        <v>28055</v>
      </c>
      <c r="G6694" t="s">
        <v>15692</v>
      </c>
      <c r="H6694" t="s">
        <v>159</v>
      </c>
      <c r="I6694" t="s">
        <v>14509</v>
      </c>
      <c r="J6694" t="s">
        <v>335</v>
      </c>
      <c r="K6694" t="s">
        <v>1816</v>
      </c>
      <c r="L6694" t="s">
        <v>159</v>
      </c>
      <c r="M6694" t="s">
        <v>159</v>
      </c>
      <c r="O6694" t="s">
        <v>15693</v>
      </c>
      <c r="P6694" t="s">
        <v>10955</v>
      </c>
      <c r="Q6694" t="s">
        <v>741</v>
      </c>
      <c r="AG6694" t="s">
        <v>769</v>
      </c>
      <c r="AH6694" t="e">
        <f>VLOOKUP(C6694,'CREAR HV'!A:A,1,0)</f>
        <v>#N/A</v>
      </c>
    </row>
    <row r="6695" spans="1:34" x14ac:dyDescent="0.3">
      <c r="A6695" t="s">
        <v>159</v>
      </c>
      <c r="B6695" t="s">
        <v>10947</v>
      </c>
      <c r="C6695">
        <v>37344393</v>
      </c>
      <c r="F6695" s="16">
        <v>28055</v>
      </c>
      <c r="G6695" t="s">
        <v>15692</v>
      </c>
      <c r="H6695" t="s">
        <v>159</v>
      </c>
      <c r="I6695" t="s">
        <v>14509</v>
      </c>
      <c r="J6695" t="s">
        <v>335</v>
      </c>
      <c r="K6695" t="s">
        <v>1816</v>
      </c>
      <c r="L6695" t="s">
        <v>159</v>
      </c>
      <c r="M6695" t="s">
        <v>159</v>
      </c>
      <c r="O6695" t="s">
        <v>15693</v>
      </c>
      <c r="P6695" t="s">
        <v>10955</v>
      </c>
      <c r="Q6695" t="s">
        <v>741</v>
      </c>
      <c r="AG6695" t="s">
        <v>769</v>
      </c>
      <c r="AH6695" t="e">
        <f>VLOOKUP(C6695,'CREAR HV'!A:A,1,0)</f>
        <v>#N/A</v>
      </c>
    </row>
    <row r="6696" spans="1:34" x14ac:dyDescent="0.3">
      <c r="A6696" t="s">
        <v>159</v>
      </c>
      <c r="B6696" t="s">
        <v>10947</v>
      </c>
      <c r="C6696">
        <v>37344393</v>
      </c>
      <c r="F6696" s="16">
        <v>28055</v>
      </c>
      <c r="G6696" t="s">
        <v>15692</v>
      </c>
      <c r="H6696" t="s">
        <v>159</v>
      </c>
      <c r="I6696" t="s">
        <v>14509</v>
      </c>
      <c r="J6696" t="s">
        <v>335</v>
      </c>
      <c r="K6696" t="s">
        <v>1816</v>
      </c>
      <c r="L6696" t="s">
        <v>159</v>
      </c>
      <c r="M6696" t="s">
        <v>159</v>
      </c>
      <c r="O6696" t="s">
        <v>15693</v>
      </c>
      <c r="P6696" t="s">
        <v>10955</v>
      </c>
      <c r="Q6696" t="s">
        <v>741</v>
      </c>
      <c r="AG6696" t="s">
        <v>769</v>
      </c>
      <c r="AH6696" t="e">
        <f>VLOOKUP(C6696,'CREAR HV'!A:A,1,0)</f>
        <v>#N/A</v>
      </c>
    </row>
    <row r="6697" spans="1:34" x14ac:dyDescent="0.3">
      <c r="A6697" t="s">
        <v>159</v>
      </c>
      <c r="B6697" t="s">
        <v>10947</v>
      </c>
      <c r="C6697">
        <v>37344393</v>
      </c>
      <c r="F6697" s="16">
        <v>28055</v>
      </c>
      <c r="G6697" t="s">
        <v>15692</v>
      </c>
      <c r="H6697" t="s">
        <v>159</v>
      </c>
      <c r="I6697" t="s">
        <v>14509</v>
      </c>
      <c r="J6697" t="s">
        <v>335</v>
      </c>
      <c r="K6697" t="s">
        <v>1816</v>
      </c>
      <c r="L6697" t="s">
        <v>159</v>
      </c>
      <c r="M6697" t="s">
        <v>159</v>
      </c>
      <c r="O6697" t="s">
        <v>15693</v>
      </c>
      <c r="P6697" t="s">
        <v>10955</v>
      </c>
      <c r="Q6697" t="s">
        <v>741</v>
      </c>
      <c r="AG6697" t="s">
        <v>743</v>
      </c>
      <c r="AH6697" t="e">
        <f>VLOOKUP(C6697,'CREAR HV'!A:A,1,0)</f>
        <v>#N/A</v>
      </c>
    </row>
    <row r="6698" spans="1:34" x14ac:dyDescent="0.3">
      <c r="A6698" t="s">
        <v>159</v>
      </c>
      <c r="B6698" t="s">
        <v>10947</v>
      </c>
      <c r="C6698">
        <v>23855523</v>
      </c>
      <c r="F6698" s="16">
        <v>23575</v>
      </c>
      <c r="G6698" t="s">
        <v>90</v>
      </c>
      <c r="H6698" t="s">
        <v>159</v>
      </c>
      <c r="I6698" t="s">
        <v>15694</v>
      </c>
      <c r="J6698" t="s">
        <v>2367</v>
      </c>
      <c r="K6698" t="s">
        <v>422</v>
      </c>
      <c r="L6698" t="s">
        <v>159</v>
      </c>
      <c r="M6698" t="s">
        <v>159</v>
      </c>
      <c r="O6698" t="s">
        <v>15695</v>
      </c>
      <c r="P6698" t="s">
        <v>10955</v>
      </c>
      <c r="Q6698" t="s">
        <v>1038</v>
      </c>
      <c r="AG6698" t="s">
        <v>769</v>
      </c>
      <c r="AH6698" t="e">
        <f>VLOOKUP(C6698,'CREAR HV'!A:A,1,0)</f>
        <v>#N/A</v>
      </c>
    </row>
    <row r="6699" spans="1:34" x14ac:dyDescent="0.3">
      <c r="A6699" t="s">
        <v>159</v>
      </c>
      <c r="B6699" t="s">
        <v>10947</v>
      </c>
      <c r="C6699">
        <v>5259996</v>
      </c>
      <c r="F6699" s="16">
        <v>19921</v>
      </c>
      <c r="G6699" t="s">
        <v>806</v>
      </c>
      <c r="H6699" t="s">
        <v>159</v>
      </c>
      <c r="I6699" t="s">
        <v>15696</v>
      </c>
      <c r="J6699" t="s">
        <v>9964</v>
      </c>
      <c r="K6699" t="s">
        <v>10847</v>
      </c>
      <c r="L6699" t="s">
        <v>159</v>
      </c>
      <c r="M6699" t="s">
        <v>159</v>
      </c>
      <c r="O6699" t="s">
        <v>15697</v>
      </c>
      <c r="P6699" t="s">
        <v>10950</v>
      </c>
      <c r="Q6699" t="s">
        <v>741</v>
      </c>
      <c r="AG6699" t="s">
        <v>11069</v>
      </c>
      <c r="AH6699" t="e">
        <f>VLOOKUP(C6699,'CREAR HV'!A:A,1,0)</f>
        <v>#N/A</v>
      </c>
    </row>
    <row r="6700" spans="1:34" x14ac:dyDescent="0.3">
      <c r="A6700" t="s">
        <v>159</v>
      </c>
      <c r="B6700" t="s">
        <v>10947</v>
      </c>
      <c r="C6700">
        <v>51653783</v>
      </c>
      <c r="F6700" s="16">
        <v>22843</v>
      </c>
      <c r="G6700" t="s">
        <v>1616</v>
      </c>
      <c r="H6700" t="s">
        <v>159</v>
      </c>
      <c r="I6700" t="s">
        <v>15698</v>
      </c>
      <c r="J6700" t="s">
        <v>15699</v>
      </c>
      <c r="K6700" t="s">
        <v>395</v>
      </c>
      <c r="L6700" t="s">
        <v>159</v>
      </c>
      <c r="M6700" t="s">
        <v>159</v>
      </c>
      <c r="O6700" t="s">
        <v>15700</v>
      </c>
      <c r="P6700" t="s">
        <v>10955</v>
      </c>
      <c r="Q6700" t="s">
        <v>741</v>
      </c>
      <c r="AG6700" t="s">
        <v>743</v>
      </c>
      <c r="AH6700" t="e">
        <f>VLOOKUP(C6700,'CREAR HV'!A:A,1,0)</f>
        <v>#N/A</v>
      </c>
    </row>
    <row r="6701" spans="1:34" x14ac:dyDescent="0.3">
      <c r="A6701" t="s">
        <v>159</v>
      </c>
      <c r="B6701" t="s">
        <v>10947</v>
      </c>
      <c r="C6701">
        <v>7591159</v>
      </c>
      <c r="F6701" s="16">
        <v>20045</v>
      </c>
      <c r="G6701" t="s">
        <v>2971</v>
      </c>
      <c r="H6701" t="s">
        <v>159</v>
      </c>
      <c r="I6701" t="s">
        <v>2350</v>
      </c>
      <c r="J6701" t="s">
        <v>2114</v>
      </c>
      <c r="K6701" t="s">
        <v>279</v>
      </c>
      <c r="L6701" t="s">
        <v>159</v>
      </c>
      <c r="M6701" t="s">
        <v>159</v>
      </c>
      <c r="O6701" t="s">
        <v>15675</v>
      </c>
      <c r="P6701" t="s">
        <v>10950</v>
      </c>
      <c r="Q6701" t="s">
        <v>741</v>
      </c>
      <c r="AG6701" t="s">
        <v>743</v>
      </c>
      <c r="AH6701" t="e">
        <f>VLOOKUP(C6701,'CREAR HV'!A:A,1,0)</f>
        <v>#N/A</v>
      </c>
    </row>
    <row r="6702" spans="1:34" x14ac:dyDescent="0.3">
      <c r="A6702" t="s">
        <v>159</v>
      </c>
      <c r="B6702" t="s">
        <v>10947</v>
      </c>
      <c r="C6702">
        <v>15925783</v>
      </c>
      <c r="F6702" s="16">
        <v>21476</v>
      </c>
      <c r="G6702" t="s">
        <v>10598</v>
      </c>
      <c r="H6702" t="s">
        <v>159</v>
      </c>
      <c r="I6702" t="s">
        <v>10347</v>
      </c>
      <c r="J6702" t="s">
        <v>315</v>
      </c>
      <c r="K6702" t="s">
        <v>6497</v>
      </c>
      <c r="L6702" t="s">
        <v>159</v>
      </c>
      <c r="M6702" t="s">
        <v>159</v>
      </c>
      <c r="O6702" t="s">
        <v>15701</v>
      </c>
      <c r="P6702" t="s">
        <v>10950</v>
      </c>
      <c r="Q6702" t="s">
        <v>741</v>
      </c>
      <c r="AG6702" t="s">
        <v>769</v>
      </c>
      <c r="AH6702" t="e">
        <f>VLOOKUP(C6702,'CREAR HV'!A:A,1,0)</f>
        <v>#N/A</v>
      </c>
    </row>
    <row r="6703" spans="1:34" x14ac:dyDescent="0.3">
      <c r="A6703" t="s">
        <v>159</v>
      </c>
      <c r="B6703" t="s">
        <v>10947</v>
      </c>
      <c r="C6703">
        <v>11381758</v>
      </c>
      <c r="F6703" s="16">
        <v>23296</v>
      </c>
      <c r="G6703" t="s">
        <v>7061</v>
      </c>
      <c r="H6703" t="s">
        <v>159</v>
      </c>
      <c r="I6703" t="s">
        <v>2104</v>
      </c>
      <c r="J6703" t="s">
        <v>2386</v>
      </c>
      <c r="K6703" t="s">
        <v>15702</v>
      </c>
      <c r="L6703" t="s">
        <v>159</v>
      </c>
      <c r="M6703" t="s">
        <v>159</v>
      </c>
      <c r="O6703" t="s">
        <v>15703</v>
      </c>
      <c r="P6703" t="s">
        <v>10950</v>
      </c>
      <c r="Q6703" t="s">
        <v>741</v>
      </c>
      <c r="AG6703" t="s">
        <v>769</v>
      </c>
      <c r="AH6703" t="e">
        <f>VLOOKUP(C6703,'CREAR HV'!A:A,1,0)</f>
        <v>#N/A</v>
      </c>
    </row>
    <row r="6704" spans="1:34" x14ac:dyDescent="0.3">
      <c r="A6704" t="s">
        <v>159</v>
      </c>
      <c r="B6704" t="s">
        <v>10947</v>
      </c>
      <c r="C6704">
        <v>43022597</v>
      </c>
      <c r="F6704" s="16">
        <v>22525</v>
      </c>
      <c r="G6704" t="s">
        <v>4852</v>
      </c>
      <c r="H6704" t="s">
        <v>159</v>
      </c>
      <c r="I6704" t="s">
        <v>15704</v>
      </c>
      <c r="J6704" t="s">
        <v>404</v>
      </c>
      <c r="K6704" t="s">
        <v>1058</v>
      </c>
      <c r="L6704" t="s">
        <v>159</v>
      </c>
      <c r="M6704" t="s">
        <v>159</v>
      </c>
      <c r="O6704" t="s">
        <v>15705</v>
      </c>
      <c r="P6704" t="s">
        <v>10955</v>
      </c>
      <c r="Q6704" t="s">
        <v>741</v>
      </c>
      <c r="AG6704" t="s">
        <v>743</v>
      </c>
      <c r="AH6704" t="e">
        <f>VLOOKUP(C6704,'CREAR HV'!A:A,1,0)</f>
        <v>#N/A</v>
      </c>
    </row>
    <row r="6705" spans="1:34" x14ac:dyDescent="0.3">
      <c r="A6705" t="s">
        <v>159</v>
      </c>
      <c r="B6705" t="s">
        <v>10947</v>
      </c>
      <c r="C6705">
        <v>16350867</v>
      </c>
      <c r="F6705" s="16">
        <v>20899</v>
      </c>
      <c r="G6705" t="s">
        <v>69</v>
      </c>
      <c r="H6705" t="s">
        <v>159</v>
      </c>
      <c r="I6705" t="s">
        <v>15706</v>
      </c>
      <c r="J6705" t="s">
        <v>3660</v>
      </c>
      <c r="K6705" t="s">
        <v>159</v>
      </c>
      <c r="L6705" t="s">
        <v>159</v>
      </c>
      <c r="M6705" t="s">
        <v>159</v>
      </c>
      <c r="O6705" t="s">
        <v>15707</v>
      </c>
      <c r="P6705" t="s">
        <v>10950</v>
      </c>
      <c r="Q6705" t="s">
        <v>741</v>
      </c>
      <c r="AG6705" t="s">
        <v>769</v>
      </c>
      <c r="AH6705" t="e">
        <f>VLOOKUP(C6705,'CREAR HV'!A:A,1,0)</f>
        <v>#N/A</v>
      </c>
    </row>
    <row r="6706" spans="1:34" x14ac:dyDescent="0.3">
      <c r="A6706" t="s">
        <v>159</v>
      </c>
      <c r="B6706" t="s">
        <v>10947</v>
      </c>
      <c r="C6706">
        <v>16350867</v>
      </c>
      <c r="F6706" s="16">
        <v>20899</v>
      </c>
      <c r="G6706" t="s">
        <v>69</v>
      </c>
      <c r="H6706" t="s">
        <v>159</v>
      </c>
      <c r="I6706" t="s">
        <v>15706</v>
      </c>
      <c r="J6706" t="s">
        <v>3660</v>
      </c>
      <c r="K6706" t="s">
        <v>159</v>
      </c>
      <c r="L6706" t="s">
        <v>159</v>
      </c>
      <c r="M6706" t="s">
        <v>159</v>
      </c>
      <c r="O6706" t="s">
        <v>15707</v>
      </c>
      <c r="P6706" t="s">
        <v>10950</v>
      </c>
      <c r="Q6706" t="s">
        <v>741</v>
      </c>
      <c r="AG6706" t="s">
        <v>743</v>
      </c>
      <c r="AH6706" t="e">
        <f>VLOOKUP(C6706,'CREAR HV'!A:A,1,0)</f>
        <v>#N/A</v>
      </c>
    </row>
    <row r="6707" spans="1:34" x14ac:dyDescent="0.3">
      <c r="A6707" t="s">
        <v>159</v>
      </c>
      <c r="B6707" t="s">
        <v>10947</v>
      </c>
      <c r="C6707">
        <v>41891956</v>
      </c>
      <c r="F6707" s="16">
        <v>21270</v>
      </c>
      <c r="G6707" t="s">
        <v>3323</v>
      </c>
      <c r="H6707" t="s">
        <v>159</v>
      </c>
      <c r="I6707" t="s">
        <v>15708</v>
      </c>
      <c r="J6707" t="s">
        <v>2029</v>
      </c>
      <c r="K6707" t="s">
        <v>340</v>
      </c>
      <c r="L6707" t="s">
        <v>159</v>
      </c>
      <c r="M6707" t="s">
        <v>159</v>
      </c>
      <c r="O6707" t="s">
        <v>15709</v>
      </c>
      <c r="P6707" t="s">
        <v>10955</v>
      </c>
      <c r="Q6707" t="s">
        <v>741</v>
      </c>
      <c r="AG6707" t="s">
        <v>769</v>
      </c>
      <c r="AH6707" t="e">
        <f>VLOOKUP(C6707,'CREAR HV'!A:A,1,0)</f>
        <v>#N/A</v>
      </c>
    </row>
    <row r="6708" spans="1:34" x14ac:dyDescent="0.3">
      <c r="A6708" t="s">
        <v>159</v>
      </c>
      <c r="B6708" t="s">
        <v>10947</v>
      </c>
      <c r="C6708">
        <v>41891956</v>
      </c>
      <c r="F6708" s="16">
        <v>21270</v>
      </c>
      <c r="G6708" t="s">
        <v>3323</v>
      </c>
      <c r="H6708" t="s">
        <v>159</v>
      </c>
      <c r="I6708" t="s">
        <v>15708</v>
      </c>
      <c r="J6708" t="s">
        <v>2029</v>
      </c>
      <c r="K6708" t="s">
        <v>340</v>
      </c>
      <c r="L6708" t="s">
        <v>159</v>
      </c>
      <c r="M6708" t="s">
        <v>159</v>
      </c>
      <c r="O6708" t="s">
        <v>15709</v>
      </c>
      <c r="P6708" t="s">
        <v>10955</v>
      </c>
      <c r="Q6708" t="s">
        <v>741</v>
      </c>
      <c r="AG6708" t="s">
        <v>743</v>
      </c>
      <c r="AH6708" t="e">
        <f>VLOOKUP(C6708,'CREAR HV'!A:A,1,0)</f>
        <v>#N/A</v>
      </c>
    </row>
    <row r="6709" spans="1:34" x14ac:dyDescent="0.3">
      <c r="A6709" t="s">
        <v>159</v>
      </c>
      <c r="B6709" t="s">
        <v>10947</v>
      </c>
      <c r="C6709">
        <v>10529227</v>
      </c>
      <c r="F6709" s="16">
        <v>20274</v>
      </c>
      <c r="G6709" t="s">
        <v>15710</v>
      </c>
      <c r="H6709" t="s">
        <v>159</v>
      </c>
      <c r="I6709" t="s">
        <v>15711</v>
      </c>
      <c r="J6709" t="s">
        <v>218</v>
      </c>
      <c r="K6709" t="s">
        <v>7439</v>
      </c>
      <c r="L6709" t="s">
        <v>159</v>
      </c>
      <c r="M6709" t="s">
        <v>159</v>
      </c>
      <c r="O6709" t="s">
        <v>15712</v>
      </c>
      <c r="P6709" t="s">
        <v>10950</v>
      </c>
      <c r="Q6709" t="s">
        <v>1038</v>
      </c>
      <c r="AG6709" t="s">
        <v>743</v>
      </c>
      <c r="AH6709" t="e">
        <f>VLOOKUP(C6709,'CREAR HV'!A:A,1,0)</f>
        <v>#N/A</v>
      </c>
    </row>
    <row r="6710" spans="1:34" x14ac:dyDescent="0.3">
      <c r="A6710" t="s">
        <v>159</v>
      </c>
      <c r="B6710" t="s">
        <v>10947</v>
      </c>
      <c r="C6710">
        <v>17119996</v>
      </c>
      <c r="F6710" s="16">
        <v>20413</v>
      </c>
      <c r="G6710" t="s">
        <v>2559</v>
      </c>
      <c r="H6710" t="s">
        <v>159</v>
      </c>
      <c r="I6710" t="s">
        <v>15713</v>
      </c>
      <c r="J6710" t="s">
        <v>2419</v>
      </c>
      <c r="K6710" t="s">
        <v>3550</v>
      </c>
      <c r="L6710" t="s">
        <v>159</v>
      </c>
      <c r="M6710" t="s">
        <v>159</v>
      </c>
      <c r="O6710" t="s">
        <v>15714</v>
      </c>
      <c r="P6710" t="s">
        <v>10950</v>
      </c>
      <c r="Q6710" t="s">
        <v>1038</v>
      </c>
      <c r="AG6710" t="s">
        <v>769</v>
      </c>
      <c r="AH6710" t="e">
        <f>VLOOKUP(C6710,'CREAR HV'!A:A,1,0)</f>
        <v>#N/A</v>
      </c>
    </row>
    <row r="6711" spans="1:34" x14ac:dyDescent="0.3">
      <c r="A6711" t="s">
        <v>159</v>
      </c>
      <c r="B6711" t="s">
        <v>10947</v>
      </c>
      <c r="C6711">
        <v>79540716</v>
      </c>
      <c r="F6711" s="16">
        <v>25298</v>
      </c>
      <c r="G6711" t="s">
        <v>3059</v>
      </c>
      <c r="H6711" t="s">
        <v>159</v>
      </c>
      <c r="I6711" t="s">
        <v>12746</v>
      </c>
      <c r="J6711" t="s">
        <v>15715</v>
      </c>
      <c r="K6711" t="s">
        <v>5296</v>
      </c>
      <c r="L6711" t="s">
        <v>159</v>
      </c>
      <c r="M6711" t="s">
        <v>159</v>
      </c>
      <c r="O6711" t="s">
        <v>15716</v>
      </c>
      <c r="P6711" t="s">
        <v>10950</v>
      </c>
      <c r="Q6711" t="s">
        <v>741</v>
      </c>
      <c r="AG6711" t="s">
        <v>769</v>
      </c>
      <c r="AH6711" t="e">
        <f>VLOOKUP(C6711,'CREAR HV'!A:A,1,0)</f>
        <v>#N/A</v>
      </c>
    </row>
    <row r="6712" spans="1:34" x14ac:dyDescent="0.3">
      <c r="A6712" t="s">
        <v>159</v>
      </c>
      <c r="B6712" t="s">
        <v>10947</v>
      </c>
      <c r="C6712">
        <v>79540716</v>
      </c>
      <c r="F6712" s="16">
        <v>25298</v>
      </c>
      <c r="G6712" t="s">
        <v>3059</v>
      </c>
      <c r="H6712" t="s">
        <v>159</v>
      </c>
      <c r="I6712" t="s">
        <v>12746</v>
      </c>
      <c r="J6712" t="s">
        <v>15715</v>
      </c>
      <c r="K6712" t="s">
        <v>5296</v>
      </c>
      <c r="L6712" t="s">
        <v>159</v>
      </c>
      <c r="M6712" t="s">
        <v>159</v>
      </c>
      <c r="O6712" t="s">
        <v>15716</v>
      </c>
      <c r="P6712" t="s">
        <v>10950</v>
      </c>
      <c r="Q6712" t="s">
        <v>741</v>
      </c>
      <c r="AG6712" t="s">
        <v>743</v>
      </c>
      <c r="AH6712" t="e">
        <f>VLOOKUP(C6712,'CREAR HV'!A:A,1,0)</f>
        <v>#N/A</v>
      </c>
    </row>
    <row r="6713" spans="1:34" x14ac:dyDescent="0.3">
      <c r="A6713" t="s">
        <v>159</v>
      </c>
      <c r="B6713" t="s">
        <v>10947</v>
      </c>
      <c r="C6713">
        <v>79392465</v>
      </c>
      <c r="F6713" s="16">
        <v>24346</v>
      </c>
      <c r="G6713" t="s">
        <v>15406</v>
      </c>
      <c r="H6713" t="s">
        <v>159</v>
      </c>
      <c r="I6713" t="s">
        <v>15717</v>
      </c>
      <c r="J6713" t="s">
        <v>141</v>
      </c>
      <c r="K6713" t="s">
        <v>255</v>
      </c>
      <c r="L6713" t="s">
        <v>159</v>
      </c>
      <c r="M6713" t="s">
        <v>159</v>
      </c>
      <c r="O6713" t="s">
        <v>15718</v>
      </c>
      <c r="P6713" t="s">
        <v>10950</v>
      </c>
      <c r="Q6713" t="s">
        <v>741</v>
      </c>
      <c r="AG6713" t="s">
        <v>769</v>
      </c>
      <c r="AH6713" t="e">
        <f>VLOOKUP(C6713,'CREAR HV'!A:A,1,0)</f>
        <v>#N/A</v>
      </c>
    </row>
    <row r="6714" spans="1:34" x14ac:dyDescent="0.3">
      <c r="A6714" t="s">
        <v>159</v>
      </c>
      <c r="B6714" t="s">
        <v>10947</v>
      </c>
      <c r="C6714">
        <v>79392465</v>
      </c>
      <c r="F6714" s="16">
        <v>24346</v>
      </c>
      <c r="G6714" t="s">
        <v>15406</v>
      </c>
      <c r="H6714" t="s">
        <v>159</v>
      </c>
      <c r="I6714" t="s">
        <v>15717</v>
      </c>
      <c r="J6714" t="s">
        <v>141</v>
      </c>
      <c r="K6714" t="s">
        <v>255</v>
      </c>
      <c r="L6714" t="s">
        <v>159</v>
      </c>
      <c r="M6714" t="s">
        <v>159</v>
      </c>
      <c r="O6714" t="s">
        <v>15718</v>
      </c>
      <c r="P6714" t="s">
        <v>10950</v>
      </c>
      <c r="Q6714" t="s">
        <v>741</v>
      </c>
      <c r="AG6714" t="s">
        <v>769</v>
      </c>
      <c r="AH6714" t="e">
        <f>VLOOKUP(C6714,'CREAR HV'!A:A,1,0)</f>
        <v>#N/A</v>
      </c>
    </row>
    <row r="6715" spans="1:34" x14ac:dyDescent="0.3">
      <c r="A6715" t="s">
        <v>159</v>
      </c>
      <c r="B6715" t="s">
        <v>10947</v>
      </c>
      <c r="C6715">
        <v>5461768</v>
      </c>
      <c r="F6715" s="16">
        <v>23431</v>
      </c>
      <c r="G6715" t="s">
        <v>15719</v>
      </c>
      <c r="H6715" t="s">
        <v>159</v>
      </c>
      <c r="I6715" t="s">
        <v>15720</v>
      </c>
      <c r="J6715" t="s">
        <v>9153</v>
      </c>
      <c r="K6715" t="s">
        <v>5240</v>
      </c>
      <c r="L6715" t="s">
        <v>159</v>
      </c>
      <c r="M6715" t="s">
        <v>159</v>
      </c>
      <c r="O6715" t="s">
        <v>15721</v>
      </c>
      <c r="P6715" t="s">
        <v>10950</v>
      </c>
      <c r="Q6715" t="s">
        <v>741</v>
      </c>
      <c r="AG6715" t="s">
        <v>743</v>
      </c>
      <c r="AH6715" t="e">
        <f>VLOOKUP(C6715,'CREAR HV'!A:A,1,0)</f>
        <v>#N/A</v>
      </c>
    </row>
    <row r="6716" spans="1:34" x14ac:dyDescent="0.3">
      <c r="A6716" t="s">
        <v>159</v>
      </c>
      <c r="B6716" t="s">
        <v>10947</v>
      </c>
      <c r="C6716">
        <v>33200102</v>
      </c>
      <c r="F6716" s="16">
        <v>24517</v>
      </c>
      <c r="G6716" t="s">
        <v>2752</v>
      </c>
      <c r="H6716" t="s">
        <v>159</v>
      </c>
      <c r="I6716" t="s">
        <v>15722</v>
      </c>
      <c r="J6716" t="s">
        <v>665</v>
      </c>
      <c r="K6716" t="s">
        <v>6774</v>
      </c>
      <c r="L6716" t="s">
        <v>159</v>
      </c>
      <c r="M6716" t="s">
        <v>159</v>
      </c>
      <c r="O6716" t="s">
        <v>15723</v>
      </c>
      <c r="P6716" t="s">
        <v>10955</v>
      </c>
      <c r="Q6716" t="s">
        <v>741</v>
      </c>
      <c r="AG6716" t="s">
        <v>769</v>
      </c>
      <c r="AH6716" t="e">
        <f>VLOOKUP(C6716,'CREAR HV'!A:A,1,0)</f>
        <v>#N/A</v>
      </c>
    </row>
    <row r="6717" spans="1:34" x14ac:dyDescent="0.3">
      <c r="A6717" t="s">
        <v>159</v>
      </c>
      <c r="B6717" t="s">
        <v>10947</v>
      </c>
      <c r="C6717">
        <v>33200102</v>
      </c>
      <c r="F6717" s="16">
        <v>24517</v>
      </c>
      <c r="G6717" t="s">
        <v>2752</v>
      </c>
      <c r="H6717" t="s">
        <v>159</v>
      </c>
      <c r="I6717" t="s">
        <v>15722</v>
      </c>
      <c r="J6717" t="s">
        <v>665</v>
      </c>
      <c r="K6717" t="s">
        <v>6774</v>
      </c>
      <c r="L6717" t="s">
        <v>159</v>
      </c>
      <c r="M6717" t="s">
        <v>159</v>
      </c>
      <c r="O6717" t="s">
        <v>15723</v>
      </c>
      <c r="P6717" t="s">
        <v>10955</v>
      </c>
      <c r="Q6717" t="s">
        <v>741</v>
      </c>
      <c r="AG6717" t="s">
        <v>743</v>
      </c>
      <c r="AH6717" t="e">
        <f>VLOOKUP(C6717,'CREAR HV'!A:A,1,0)</f>
        <v>#N/A</v>
      </c>
    </row>
    <row r="6718" spans="1:34" x14ac:dyDescent="0.3">
      <c r="A6718" t="s">
        <v>159</v>
      </c>
      <c r="B6718" t="s">
        <v>10947</v>
      </c>
      <c r="C6718">
        <v>9731142</v>
      </c>
      <c r="F6718" s="16">
        <v>28875</v>
      </c>
      <c r="G6718" t="s">
        <v>8029</v>
      </c>
      <c r="H6718" t="s">
        <v>159</v>
      </c>
      <c r="I6718" t="s">
        <v>9748</v>
      </c>
      <c r="J6718" t="s">
        <v>2468</v>
      </c>
      <c r="K6718" t="s">
        <v>1465</v>
      </c>
      <c r="L6718" t="s">
        <v>159</v>
      </c>
      <c r="M6718" t="s">
        <v>159</v>
      </c>
      <c r="O6718" t="s">
        <v>15724</v>
      </c>
      <c r="P6718" t="s">
        <v>10950</v>
      </c>
      <c r="Q6718" t="s">
        <v>741</v>
      </c>
      <c r="AG6718" t="s">
        <v>769</v>
      </c>
      <c r="AH6718" t="e">
        <f>VLOOKUP(C6718,'CREAR HV'!A:A,1,0)</f>
        <v>#N/A</v>
      </c>
    </row>
    <row r="6719" spans="1:34" x14ac:dyDescent="0.3">
      <c r="A6719" t="s">
        <v>159</v>
      </c>
      <c r="B6719" t="s">
        <v>10947</v>
      </c>
      <c r="C6719">
        <v>28411232</v>
      </c>
      <c r="F6719" s="16">
        <v>25621</v>
      </c>
      <c r="G6719" t="s">
        <v>15107</v>
      </c>
      <c r="H6719" t="s">
        <v>159</v>
      </c>
      <c r="I6719" t="s">
        <v>2817</v>
      </c>
      <c r="J6719" t="s">
        <v>674</v>
      </c>
      <c r="K6719" t="s">
        <v>4084</v>
      </c>
      <c r="L6719" t="s">
        <v>159</v>
      </c>
      <c r="M6719" t="s">
        <v>159</v>
      </c>
      <c r="O6719" t="s">
        <v>15725</v>
      </c>
      <c r="P6719" t="s">
        <v>10955</v>
      </c>
      <c r="Q6719" t="s">
        <v>741</v>
      </c>
      <c r="AG6719" t="s">
        <v>769</v>
      </c>
      <c r="AH6719" t="e">
        <f>VLOOKUP(C6719,'CREAR HV'!A:A,1,0)</f>
        <v>#N/A</v>
      </c>
    </row>
    <row r="6720" spans="1:34" x14ac:dyDescent="0.3">
      <c r="A6720" t="s">
        <v>159</v>
      </c>
      <c r="B6720" t="s">
        <v>10947</v>
      </c>
      <c r="C6720">
        <v>28411232</v>
      </c>
      <c r="F6720" s="16">
        <v>25621</v>
      </c>
      <c r="G6720" t="s">
        <v>15107</v>
      </c>
      <c r="H6720" t="s">
        <v>159</v>
      </c>
      <c r="I6720" t="s">
        <v>2817</v>
      </c>
      <c r="J6720" t="s">
        <v>674</v>
      </c>
      <c r="K6720" t="s">
        <v>4084</v>
      </c>
      <c r="L6720" t="s">
        <v>159</v>
      </c>
      <c r="M6720" t="s">
        <v>159</v>
      </c>
      <c r="O6720" t="s">
        <v>15725</v>
      </c>
      <c r="P6720" t="s">
        <v>10955</v>
      </c>
      <c r="Q6720" t="s">
        <v>741</v>
      </c>
      <c r="AG6720" t="s">
        <v>11069</v>
      </c>
      <c r="AH6720" t="e">
        <f>VLOOKUP(C6720,'CREAR HV'!A:A,1,0)</f>
        <v>#N/A</v>
      </c>
    </row>
    <row r="6721" spans="1:34" x14ac:dyDescent="0.3">
      <c r="A6721" t="s">
        <v>159</v>
      </c>
      <c r="B6721" t="s">
        <v>10947</v>
      </c>
      <c r="C6721">
        <v>28411232</v>
      </c>
      <c r="F6721" s="16">
        <v>25621</v>
      </c>
      <c r="G6721" t="s">
        <v>15107</v>
      </c>
      <c r="H6721" t="s">
        <v>159</v>
      </c>
      <c r="I6721" t="s">
        <v>2817</v>
      </c>
      <c r="J6721" t="s">
        <v>674</v>
      </c>
      <c r="K6721" t="s">
        <v>4084</v>
      </c>
      <c r="L6721" t="s">
        <v>159</v>
      </c>
      <c r="M6721" t="s">
        <v>159</v>
      </c>
      <c r="O6721" t="s">
        <v>15725</v>
      </c>
      <c r="P6721" t="s">
        <v>10955</v>
      </c>
      <c r="Q6721" t="s">
        <v>741</v>
      </c>
      <c r="AG6721" t="s">
        <v>743</v>
      </c>
      <c r="AH6721" t="e">
        <f>VLOOKUP(C6721,'CREAR HV'!A:A,1,0)</f>
        <v>#N/A</v>
      </c>
    </row>
    <row r="6722" spans="1:34" x14ac:dyDescent="0.3">
      <c r="A6722" t="s">
        <v>159</v>
      </c>
      <c r="B6722" t="s">
        <v>10947</v>
      </c>
      <c r="C6722">
        <v>3085520</v>
      </c>
      <c r="F6722" s="16">
        <v>23501</v>
      </c>
      <c r="G6722" t="s">
        <v>15074</v>
      </c>
      <c r="H6722" t="s">
        <v>159</v>
      </c>
      <c r="I6722" t="s">
        <v>7004</v>
      </c>
      <c r="J6722" t="s">
        <v>157</v>
      </c>
      <c r="K6722" t="s">
        <v>412</v>
      </c>
      <c r="L6722" t="s">
        <v>159</v>
      </c>
      <c r="M6722" t="s">
        <v>159</v>
      </c>
      <c r="O6722" t="s">
        <v>15726</v>
      </c>
      <c r="P6722" t="s">
        <v>10950</v>
      </c>
      <c r="Q6722" t="s">
        <v>741</v>
      </c>
      <c r="AG6722" t="s">
        <v>769</v>
      </c>
      <c r="AH6722" t="e">
        <f>VLOOKUP(C6722,'CREAR HV'!A:A,1,0)</f>
        <v>#N/A</v>
      </c>
    </row>
    <row r="6723" spans="1:34" x14ac:dyDescent="0.3">
      <c r="A6723" t="s">
        <v>159</v>
      </c>
      <c r="B6723" t="s">
        <v>10947</v>
      </c>
      <c r="C6723">
        <v>7533176</v>
      </c>
      <c r="F6723" s="16">
        <v>22175</v>
      </c>
      <c r="G6723" t="s">
        <v>6972</v>
      </c>
      <c r="H6723" t="s">
        <v>159</v>
      </c>
      <c r="I6723" t="s">
        <v>483</v>
      </c>
      <c r="J6723" t="s">
        <v>818</v>
      </c>
      <c r="K6723" t="s">
        <v>2770</v>
      </c>
      <c r="L6723" t="s">
        <v>159</v>
      </c>
      <c r="M6723" t="s">
        <v>159</v>
      </c>
      <c r="O6723" t="s">
        <v>15727</v>
      </c>
      <c r="P6723" t="s">
        <v>10950</v>
      </c>
      <c r="Q6723" t="s">
        <v>741</v>
      </c>
      <c r="AG6723" t="s">
        <v>769</v>
      </c>
      <c r="AH6723" t="e">
        <f>VLOOKUP(C6723,'CREAR HV'!A:A,1,0)</f>
        <v>#N/A</v>
      </c>
    </row>
    <row r="6724" spans="1:34" x14ac:dyDescent="0.3">
      <c r="A6724" t="s">
        <v>159</v>
      </c>
      <c r="B6724" t="s">
        <v>10947</v>
      </c>
      <c r="C6724">
        <v>11186743</v>
      </c>
      <c r="F6724" s="16">
        <v>26543</v>
      </c>
      <c r="G6724" t="s">
        <v>30</v>
      </c>
      <c r="H6724" t="s">
        <v>159</v>
      </c>
      <c r="I6724" t="s">
        <v>1454</v>
      </c>
      <c r="J6724" t="s">
        <v>222</v>
      </c>
      <c r="K6724" t="s">
        <v>152</v>
      </c>
      <c r="L6724" t="s">
        <v>159</v>
      </c>
      <c r="M6724" t="s">
        <v>159</v>
      </c>
      <c r="O6724" t="s">
        <v>15728</v>
      </c>
      <c r="P6724" t="s">
        <v>10950</v>
      </c>
      <c r="Q6724" t="s">
        <v>741</v>
      </c>
      <c r="AG6724" t="s">
        <v>769</v>
      </c>
      <c r="AH6724" t="e">
        <f>VLOOKUP(C6724,'CREAR HV'!A:A,1,0)</f>
        <v>#N/A</v>
      </c>
    </row>
    <row r="6725" spans="1:34" x14ac:dyDescent="0.3">
      <c r="A6725" t="s">
        <v>159</v>
      </c>
      <c r="B6725" t="s">
        <v>10947</v>
      </c>
      <c r="C6725">
        <v>11186743</v>
      </c>
      <c r="F6725" s="16">
        <v>26543</v>
      </c>
      <c r="G6725" t="s">
        <v>30</v>
      </c>
      <c r="H6725" t="s">
        <v>159</v>
      </c>
      <c r="I6725" t="s">
        <v>1454</v>
      </c>
      <c r="J6725" t="s">
        <v>222</v>
      </c>
      <c r="K6725" t="s">
        <v>152</v>
      </c>
      <c r="L6725" t="s">
        <v>159</v>
      </c>
      <c r="M6725" t="s">
        <v>159</v>
      </c>
      <c r="O6725" t="s">
        <v>15728</v>
      </c>
      <c r="P6725" t="s">
        <v>10950</v>
      </c>
      <c r="Q6725" t="s">
        <v>741</v>
      </c>
      <c r="AG6725" t="s">
        <v>743</v>
      </c>
      <c r="AH6725" t="e">
        <f>VLOOKUP(C6725,'CREAR HV'!A:A,1,0)</f>
        <v>#N/A</v>
      </c>
    </row>
    <row r="6726" spans="1:34" x14ac:dyDescent="0.3">
      <c r="A6726" t="s">
        <v>159</v>
      </c>
      <c r="B6726" t="s">
        <v>10947</v>
      </c>
      <c r="C6726">
        <v>6244935</v>
      </c>
      <c r="F6726" s="16">
        <v>24473</v>
      </c>
      <c r="G6726" t="s">
        <v>69</v>
      </c>
      <c r="H6726" t="s">
        <v>159</v>
      </c>
      <c r="I6726" t="s">
        <v>15729</v>
      </c>
      <c r="J6726" t="s">
        <v>149</v>
      </c>
      <c r="K6726" t="s">
        <v>304</v>
      </c>
      <c r="L6726" t="s">
        <v>159</v>
      </c>
      <c r="M6726" t="s">
        <v>159</v>
      </c>
      <c r="O6726" t="s">
        <v>15730</v>
      </c>
      <c r="P6726" t="s">
        <v>10950</v>
      </c>
      <c r="Q6726" t="s">
        <v>741</v>
      </c>
      <c r="AG6726" t="s">
        <v>769</v>
      </c>
      <c r="AH6726" t="e">
        <f>VLOOKUP(C6726,'CREAR HV'!A:A,1,0)</f>
        <v>#N/A</v>
      </c>
    </row>
    <row r="6727" spans="1:34" x14ac:dyDescent="0.3">
      <c r="A6727" t="s">
        <v>159</v>
      </c>
      <c r="B6727" t="s">
        <v>10947</v>
      </c>
      <c r="C6727">
        <v>28239137</v>
      </c>
      <c r="F6727" s="16">
        <v>21162</v>
      </c>
      <c r="G6727" t="s">
        <v>1832</v>
      </c>
      <c r="H6727" t="s">
        <v>159</v>
      </c>
      <c r="I6727" t="s">
        <v>15731</v>
      </c>
      <c r="J6727" t="s">
        <v>192</v>
      </c>
      <c r="K6727" t="s">
        <v>980</v>
      </c>
      <c r="L6727" t="s">
        <v>159</v>
      </c>
      <c r="M6727" t="s">
        <v>159</v>
      </c>
      <c r="O6727" t="s">
        <v>15732</v>
      </c>
      <c r="P6727" t="s">
        <v>10955</v>
      </c>
      <c r="Q6727" t="s">
        <v>741</v>
      </c>
      <c r="AG6727" t="s">
        <v>769</v>
      </c>
      <c r="AH6727" t="e">
        <f>VLOOKUP(C6727,'CREAR HV'!A:A,1,0)</f>
        <v>#N/A</v>
      </c>
    </row>
    <row r="6728" spans="1:34" x14ac:dyDescent="0.3">
      <c r="A6728" t="s">
        <v>159</v>
      </c>
      <c r="B6728" t="s">
        <v>10947</v>
      </c>
      <c r="C6728">
        <v>15400875</v>
      </c>
      <c r="F6728" s="16">
        <v>20402</v>
      </c>
      <c r="G6728" t="s">
        <v>3139</v>
      </c>
      <c r="H6728" t="s">
        <v>159</v>
      </c>
      <c r="I6728" t="s">
        <v>6951</v>
      </c>
      <c r="J6728" t="s">
        <v>1641</v>
      </c>
      <c r="K6728" t="s">
        <v>157</v>
      </c>
      <c r="L6728" t="s">
        <v>159</v>
      </c>
      <c r="M6728" t="s">
        <v>159</v>
      </c>
      <c r="O6728" t="s">
        <v>15733</v>
      </c>
      <c r="P6728" t="s">
        <v>10950</v>
      </c>
      <c r="Q6728" t="s">
        <v>741</v>
      </c>
      <c r="AG6728" t="s">
        <v>743</v>
      </c>
      <c r="AH6728" t="e">
        <f>VLOOKUP(C6728,'CREAR HV'!A:A,1,0)</f>
        <v>#N/A</v>
      </c>
    </row>
    <row r="6729" spans="1:34" x14ac:dyDescent="0.3">
      <c r="A6729" t="s">
        <v>159</v>
      </c>
      <c r="B6729" t="s">
        <v>10947</v>
      </c>
      <c r="C6729">
        <v>32514812</v>
      </c>
      <c r="F6729" s="16">
        <v>19906</v>
      </c>
      <c r="G6729" t="s">
        <v>2641</v>
      </c>
      <c r="H6729" t="s">
        <v>159</v>
      </c>
      <c r="I6729" t="s">
        <v>15734</v>
      </c>
      <c r="J6729" t="s">
        <v>1127</v>
      </c>
      <c r="K6729" t="s">
        <v>3428</v>
      </c>
      <c r="L6729" t="s">
        <v>159</v>
      </c>
      <c r="M6729" t="s">
        <v>159</v>
      </c>
      <c r="O6729" t="s">
        <v>15735</v>
      </c>
      <c r="P6729" t="s">
        <v>10955</v>
      </c>
      <c r="Q6729" t="s">
        <v>1038</v>
      </c>
      <c r="AG6729" t="s">
        <v>769</v>
      </c>
      <c r="AH6729" t="e">
        <f>VLOOKUP(C6729,'CREAR HV'!A:A,1,0)</f>
        <v>#N/A</v>
      </c>
    </row>
    <row r="6730" spans="1:34" x14ac:dyDescent="0.3">
      <c r="A6730" t="s">
        <v>159</v>
      </c>
      <c r="B6730" t="s">
        <v>10947</v>
      </c>
      <c r="C6730">
        <v>21485931</v>
      </c>
      <c r="F6730" s="16">
        <v>20324</v>
      </c>
      <c r="G6730" t="s">
        <v>2225</v>
      </c>
      <c r="H6730" t="s">
        <v>159</v>
      </c>
      <c r="I6730" t="s">
        <v>6006</v>
      </c>
      <c r="J6730" t="s">
        <v>2710</v>
      </c>
      <c r="K6730" t="s">
        <v>15736</v>
      </c>
      <c r="L6730" t="s">
        <v>159</v>
      </c>
      <c r="M6730" t="s">
        <v>159</v>
      </c>
      <c r="O6730" t="s">
        <v>15737</v>
      </c>
      <c r="P6730" t="s">
        <v>10955</v>
      </c>
      <c r="Q6730" t="s">
        <v>741</v>
      </c>
      <c r="AG6730" t="s">
        <v>769</v>
      </c>
      <c r="AH6730" t="e">
        <f>VLOOKUP(C6730,'CREAR HV'!A:A,1,0)</f>
        <v>#N/A</v>
      </c>
    </row>
    <row r="6731" spans="1:34" x14ac:dyDescent="0.3">
      <c r="A6731" t="s">
        <v>159</v>
      </c>
      <c r="B6731" t="s">
        <v>10947</v>
      </c>
      <c r="C6731">
        <v>21485384</v>
      </c>
      <c r="F6731" s="16">
        <v>17787</v>
      </c>
      <c r="G6731" t="s">
        <v>15672</v>
      </c>
      <c r="H6731" t="s">
        <v>159</v>
      </c>
      <c r="I6731" t="s">
        <v>15738</v>
      </c>
      <c r="J6731" t="s">
        <v>276</v>
      </c>
      <c r="K6731" t="s">
        <v>302</v>
      </c>
      <c r="L6731" t="s">
        <v>159</v>
      </c>
      <c r="M6731" t="s">
        <v>159</v>
      </c>
      <c r="O6731" t="s">
        <v>15739</v>
      </c>
      <c r="P6731" t="s">
        <v>10955</v>
      </c>
      <c r="Q6731" t="s">
        <v>741</v>
      </c>
      <c r="AG6731" t="s">
        <v>769</v>
      </c>
      <c r="AH6731" t="e">
        <f>VLOOKUP(C6731,'CREAR HV'!A:A,1,0)</f>
        <v>#N/A</v>
      </c>
    </row>
    <row r="6732" spans="1:34" x14ac:dyDescent="0.3">
      <c r="A6732" t="s">
        <v>159</v>
      </c>
      <c r="B6732" t="s">
        <v>10947</v>
      </c>
      <c r="C6732">
        <v>3572240</v>
      </c>
      <c r="F6732" s="16">
        <v>18559</v>
      </c>
      <c r="G6732" t="s">
        <v>14212</v>
      </c>
      <c r="H6732" t="s">
        <v>159</v>
      </c>
      <c r="I6732" t="s">
        <v>15740</v>
      </c>
      <c r="J6732" t="s">
        <v>263</v>
      </c>
      <c r="K6732" t="s">
        <v>2996</v>
      </c>
      <c r="L6732" t="s">
        <v>159</v>
      </c>
      <c r="M6732" t="s">
        <v>159</v>
      </c>
      <c r="O6732" t="s">
        <v>15741</v>
      </c>
      <c r="P6732" t="s">
        <v>10950</v>
      </c>
      <c r="Q6732" t="s">
        <v>1038</v>
      </c>
      <c r="AG6732" t="s">
        <v>769</v>
      </c>
      <c r="AH6732" t="e">
        <f>VLOOKUP(C6732,'CREAR HV'!A:A,1,0)</f>
        <v>#N/A</v>
      </c>
    </row>
    <row r="6733" spans="1:34" x14ac:dyDescent="0.3">
      <c r="A6733" t="s">
        <v>159</v>
      </c>
      <c r="B6733" t="s">
        <v>10947</v>
      </c>
      <c r="C6733">
        <v>3602632</v>
      </c>
      <c r="F6733" s="16">
        <v>19527</v>
      </c>
      <c r="G6733" t="s">
        <v>15742</v>
      </c>
      <c r="H6733" t="s">
        <v>159</v>
      </c>
      <c r="I6733" t="s">
        <v>14117</v>
      </c>
      <c r="J6733" t="s">
        <v>398</v>
      </c>
      <c r="K6733" t="s">
        <v>6634</v>
      </c>
      <c r="L6733" t="s">
        <v>159</v>
      </c>
      <c r="M6733" t="s">
        <v>159</v>
      </c>
      <c r="O6733" t="s">
        <v>15743</v>
      </c>
      <c r="P6733" t="s">
        <v>10950</v>
      </c>
      <c r="Q6733" t="s">
        <v>1038</v>
      </c>
      <c r="AG6733" t="s">
        <v>769</v>
      </c>
      <c r="AH6733" t="e">
        <f>VLOOKUP(C6733,'CREAR HV'!A:A,1,0)</f>
        <v>#N/A</v>
      </c>
    </row>
    <row r="6734" spans="1:34" x14ac:dyDescent="0.3">
      <c r="A6734" t="s">
        <v>159</v>
      </c>
      <c r="B6734" t="s">
        <v>10947</v>
      </c>
      <c r="C6734">
        <v>21550944</v>
      </c>
      <c r="F6734" s="16">
        <v>17938</v>
      </c>
      <c r="G6734" t="s">
        <v>4852</v>
      </c>
      <c r="H6734" t="s">
        <v>159</v>
      </c>
      <c r="I6734" t="s">
        <v>15744</v>
      </c>
      <c r="J6734" t="s">
        <v>273</v>
      </c>
      <c r="K6734" t="s">
        <v>13009</v>
      </c>
      <c r="L6734" t="s">
        <v>159</v>
      </c>
      <c r="M6734" t="s">
        <v>159</v>
      </c>
      <c r="O6734" t="s">
        <v>15745</v>
      </c>
      <c r="P6734" t="s">
        <v>10955</v>
      </c>
      <c r="Q6734" t="s">
        <v>1038</v>
      </c>
      <c r="AG6734" t="s">
        <v>769</v>
      </c>
      <c r="AH6734" t="e">
        <f>VLOOKUP(C6734,'CREAR HV'!A:A,1,0)</f>
        <v>#N/A</v>
      </c>
    </row>
    <row r="6735" spans="1:34" x14ac:dyDescent="0.3">
      <c r="A6735" t="s">
        <v>159</v>
      </c>
      <c r="B6735" t="s">
        <v>10947</v>
      </c>
      <c r="C6735">
        <v>17056236</v>
      </c>
      <c r="F6735" s="16">
        <v>15381</v>
      </c>
      <c r="G6735" t="s">
        <v>3255</v>
      </c>
      <c r="H6735" t="s">
        <v>159</v>
      </c>
      <c r="I6735" t="s">
        <v>12507</v>
      </c>
      <c r="J6735" t="s">
        <v>2781</v>
      </c>
      <c r="K6735" t="s">
        <v>1025</v>
      </c>
      <c r="L6735" t="s">
        <v>159</v>
      </c>
      <c r="M6735" t="s">
        <v>159</v>
      </c>
      <c r="O6735" t="s">
        <v>15746</v>
      </c>
      <c r="P6735" t="s">
        <v>10950</v>
      </c>
      <c r="Q6735" t="s">
        <v>1038</v>
      </c>
      <c r="AG6735" t="s">
        <v>769</v>
      </c>
      <c r="AH6735" t="e">
        <f>VLOOKUP(C6735,'CREAR HV'!A:A,1,0)</f>
        <v>#N/A</v>
      </c>
    </row>
    <row r="6736" spans="1:34" x14ac:dyDescent="0.3">
      <c r="A6736" t="s">
        <v>159</v>
      </c>
      <c r="B6736" t="s">
        <v>10947</v>
      </c>
      <c r="C6736">
        <v>5283076</v>
      </c>
      <c r="F6736" s="16">
        <v>18895</v>
      </c>
      <c r="G6736" t="s">
        <v>2539</v>
      </c>
      <c r="H6736" t="s">
        <v>159</v>
      </c>
      <c r="I6736" t="s">
        <v>15747</v>
      </c>
      <c r="J6736" t="s">
        <v>15748</v>
      </c>
      <c r="K6736" t="s">
        <v>15749</v>
      </c>
      <c r="L6736" t="s">
        <v>159</v>
      </c>
      <c r="M6736" t="s">
        <v>159</v>
      </c>
      <c r="O6736" t="s">
        <v>15750</v>
      </c>
      <c r="P6736" t="s">
        <v>10950</v>
      </c>
      <c r="Q6736" t="s">
        <v>741</v>
      </c>
      <c r="AG6736" t="s">
        <v>769</v>
      </c>
      <c r="AH6736" t="e">
        <f>VLOOKUP(C6736,'CREAR HV'!A:A,1,0)</f>
        <v>#N/A</v>
      </c>
    </row>
    <row r="6737" spans="1:34" x14ac:dyDescent="0.3">
      <c r="A6737" t="s">
        <v>159</v>
      </c>
      <c r="B6737" t="s">
        <v>10947</v>
      </c>
      <c r="C6737">
        <v>19271576</v>
      </c>
      <c r="F6737" s="16">
        <v>21195</v>
      </c>
      <c r="G6737" t="s">
        <v>15098</v>
      </c>
      <c r="H6737" t="s">
        <v>159</v>
      </c>
      <c r="I6737" t="s">
        <v>15751</v>
      </c>
      <c r="J6737" t="s">
        <v>15752</v>
      </c>
      <c r="K6737" t="s">
        <v>5686</v>
      </c>
      <c r="L6737" t="s">
        <v>159</v>
      </c>
      <c r="M6737" t="s">
        <v>159</v>
      </c>
      <c r="O6737" t="s">
        <v>15753</v>
      </c>
      <c r="P6737" t="s">
        <v>10950</v>
      </c>
      <c r="Q6737" t="s">
        <v>741</v>
      </c>
      <c r="AG6737" t="s">
        <v>769</v>
      </c>
      <c r="AH6737" t="e">
        <f>VLOOKUP(C6737,'CREAR HV'!A:A,1,0)</f>
        <v>#N/A</v>
      </c>
    </row>
    <row r="6738" spans="1:34" x14ac:dyDescent="0.3">
      <c r="A6738" t="s">
        <v>159</v>
      </c>
      <c r="B6738" t="s">
        <v>10947</v>
      </c>
      <c r="C6738">
        <v>20737085</v>
      </c>
      <c r="F6738" s="16">
        <v>22924</v>
      </c>
      <c r="G6738" t="s">
        <v>15754</v>
      </c>
      <c r="H6738" t="s">
        <v>159</v>
      </c>
      <c r="I6738" t="s">
        <v>15755</v>
      </c>
      <c r="J6738" t="s">
        <v>541</v>
      </c>
      <c r="K6738" t="s">
        <v>4824</v>
      </c>
      <c r="L6738" t="s">
        <v>159</v>
      </c>
      <c r="M6738" t="s">
        <v>159</v>
      </c>
      <c r="O6738" t="s">
        <v>15756</v>
      </c>
      <c r="P6738" t="s">
        <v>10955</v>
      </c>
      <c r="Q6738" t="s">
        <v>1038</v>
      </c>
      <c r="AG6738" t="s">
        <v>769</v>
      </c>
      <c r="AH6738" t="e">
        <f>VLOOKUP(C6738,'CREAR HV'!A:A,1,0)</f>
        <v>#N/A</v>
      </c>
    </row>
    <row r="6739" spans="1:34" x14ac:dyDescent="0.3">
      <c r="A6739" t="s">
        <v>159</v>
      </c>
      <c r="B6739" t="s">
        <v>10947</v>
      </c>
      <c r="C6739">
        <v>12714462</v>
      </c>
      <c r="F6739" s="16">
        <v>18341</v>
      </c>
      <c r="G6739" t="s">
        <v>1732</v>
      </c>
      <c r="H6739" t="s">
        <v>159</v>
      </c>
      <c r="I6739" t="s">
        <v>15757</v>
      </c>
      <c r="J6739" t="s">
        <v>3554</v>
      </c>
      <c r="K6739" t="s">
        <v>15758</v>
      </c>
      <c r="L6739" t="s">
        <v>159</v>
      </c>
      <c r="M6739" t="s">
        <v>159</v>
      </c>
      <c r="O6739" t="s">
        <v>15759</v>
      </c>
      <c r="P6739" t="s">
        <v>10950</v>
      </c>
      <c r="Q6739" t="s">
        <v>1038</v>
      </c>
      <c r="AG6739" t="s">
        <v>769</v>
      </c>
      <c r="AH6739" t="e">
        <f>VLOOKUP(C6739,'CREAR HV'!A:A,1,0)</f>
        <v>#N/A</v>
      </c>
    </row>
    <row r="6740" spans="1:34" x14ac:dyDescent="0.3">
      <c r="A6740" t="s">
        <v>159</v>
      </c>
      <c r="B6740" t="s">
        <v>10947</v>
      </c>
      <c r="C6740">
        <v>9083986</v>
      </c>
      <c r="F6740" s="16">
        <v>18812</v>
      </c>
      <c r="G6740" t="s">
        <v>15760</v>
      </c>
      <c r="H6740" t="s">
        <v>159</v>
      </c>
      <c r="I6740" t="s">
        <v>15761</v>
      </c>
      <c r="J6740" t="s">
        <v>4601</v>
      </c>
      <c r="K6740" t="s">
        <v>262</v>
      </c>
      <c r="L6740" t="s">
        <v>159</v>
      </c>
      <c r="M6740" t="s">
        <v>159</v>
      </c>
      <c r="O6740" t="s">
        <v>15762</v>
      </c>
      <c r="P6740" t="s">
        <v>10950</v>
      </c>
      <c r="Q6740" t="s">
        <v>1038</v>
      </c>
      <c r="AG6740" t="s">
        <v>769</v>
      </c>
      <c r="AH6740" t="e">
        <f>VLOOKUP(C6740,'CREAR HV'!A:A,1,0)</f>
        <v>#N/A</v>
      </c>
    </row>
    <row r="6741" spans="1:34" x14ac:dyDescent="0.3">
      <c r="A6741" t="s">
        <v>159</v>
      </c>
      <c r="B6741" t="s">
        <v>10947</v>
      </c>
      <c r="C6741">
        <v>9051973</v>
      </c>
      <c r="F6741" s="16">
        <v>15699</v>
      </c>
      <c r="G6741" t="s">
        <v>13651</v>
      </c>
      <c r="H6741" t="s">
        <v>159</v>
      </c>
      <c r="I6741" t="s">
        <v>1682</v>
      </c>
      <c r="J6741" t="s">
        <v>3688</v>
      </c>
      <c r="K6741" t="s">
        <v>15763</v>
      </c>
      <c r="L6741" t="s">
        <v>159</v>
      </c>
      <c r="M6741" t="s">
        <v>159</v>
      </c>
      <c r="O6741" t="s">
        <v>15764</v>
      </c>
      <c r="P6741" t="s">
        <v>10950</v>
      </c>
      <c r="Q6741" t="s">
        <v>1038</v>
      </c>
      <c r="AG6741" t="s">
        <v>769</v>
      </c>
      <c r="AH6741" t="e">
        <f>VLOOKUP(C6741,'CREAR HV'!A:A,1,0)</f>
        <v>#N/A</v>
      </c>
    </row>
    <row r="6742" spans="1:34" x14ac:dyDescent="0.3">
      <c r="A6742" t="s">
        <v>159</v>
      </c>
      <c r="B6742" t="s">
        <v>10947</v>
      </c>
      <c r="C6742">
        <v>63278511</v>
      </c>
      <c r="F6742" s="16">
        <v>21289</v>
      </c>
      <c r="G6742" t="s">
        <v>15765</v>
      </c>
      <c r="H6742" t="s">
        <v>159</v>
      </c>
      <c r="I6742" t="s">
        <v>11671</v>
      </c>
      <c r="J6742" t="s">
        <v>1109</v>
      </c>
      <c r="K6742" t="s">
        <v>383</v>
      </c>
      <c r="L6742" t="s">
        <v>159</v>
      </c>
      <c r="M6742" t="s">
        <v>159</v>
      </c>
      <c r="O6742" t="s">
        <v>15766</v>
      </c>
      <c r="P6742" t="s">
        <v>10955</v>
      </c>
      <c r="Q6742" t="s">
        <v>741</v>
      </c>
      <c r="AG6742" t="s">
        <v>743</v>
      </c>
      <c r="AH6742" t="e">
        <f>VLOOKUP(C6742,'CREAR HV'!A:A,1,0)</f>
        <v>#N/A</v>
      </c>
    </row>
    <row r="6743" spans="1:34" x14ac:dyDescent="0.3">
      <c r="A6743" t="s">
        <v>159</v>
      </c>
      <c r="B6743" t="s">
        <v>10947</v>
      </c>
      <c r="C6743">
        <v>92186890</v>
      </c>
      <c r="F6743" s="16">
        <v>23601</v>
      </c>
      <c r="G6743" t="s">
        <v>6267</v>
      </c>
      <c r="H6743" t="s">
        <v>159</v>
      </c>
      <c r="I6743" t="s">
        <v>394</v>
      </c>
      <c r="J6743" t="s">
        <v>3776</v>
      </c>
      <c r="K6743" t="s">
        <v>222</v>
      </c>
      <c r="L6743" t="s">
        <v>159</v>
      </c>
      <c r="M6743" t="s">
        <v>159</v>
      </c>
      <c r="O6743" t="s">
        <v>15767</v>
      </c>
      <c r="P6743" t="s">
        <v>10950</v>
      </c>
      <c r="Q6743" t="s">
        <v>1038</v>
      </c>
      <c r="AG6743" t="s">
        <v>743</v>
      </c>
      <c r="AH6743" t="e">
        <f>VLOOKUP(C6743,'CREAR HV'!A:A,1,0)</f>
        <v>#N/A</v>
      </c>
    </row>
    <row r="6744" spans="1:34" x14ac:dyDescent="0.3">
      <c r="A6744" t="s">
        <v>159</v>
      </c>
      <c r="B6744" t="s">
        <v>10947</v>
      </c>
      <c r="C6744">
        <v>51575053</v>
      </c>
      <c r="F6744" s="16">
        <v>21784</v>
      </c>
      <c r="G6744" t="s">
        <v>10808</v>
      </c>
      <c r="H6744" t="s">
        <v>159</v>
      </c>
      <c r="I6744" t="s">
        <v>15768</v>
      </c>
      <c r="J6744" t="s">
        <v>2220</v>
      </c>
      <c r="K6744" t="s">
        <v>2220</v>
      </c>
      <c r="L6744" t="s">
        <v>159</v>
      </c>
      <c r="M6744" t="s">
        <v>159</v>
      </c>
      <c r="O6744" t="s">
        <v>15769</v>
      </c>
      <c r="P6744" t="s">
        <v>10955</v>
      </c>
      <c r="Q6744" t="s">
        <v>741</v>
      </c>
      <c r="AG6744" t="s">
        <v>769</v>
      </c>
      <c r="AH6744" t="e">
        <f>VLOOKUP(C6744,'CREAR HV'!A:A,1,0)</f>
        <v>#N/A</v>
      </c>
    </row>
    <row r="6745" spans="1:34" x14ac:dyDescent="0.3">
      <c r="A6745" t="s">
        <v>159</v>
      </c>
      <c r="B6745" t="s">
        <v>10947</v>
      </c>
      <c r="C6745">
        <v>51575053</v>
      </c>
      <c r="F6745" s="16">
        <v>21784</v>
      </c>
      <c r="G6745" t="s">
        <v>10808</v>
      </c>
      <c r="H6745" t="s">
        <v>159</v>
      </c>
      <c r="I6745" t="s">
        <v>15768</v>
      </c>
      <c r="J6745" t="s">
        <v>2220</v>
      </c>
      <c r="K6745" t="s">
        <v>2220</v>
      </c>
      <c r="L6745" t="s">
        <v>159</v>
      </c>
      <c r="M6745" t="s">
        <v>159</v>
      </c>
      <c r="O6745" t="s">
        <v>15769</v>
      </c>
      <c r="P6745" t="s">
        <v>10955</v>
      </c>
      <c r="Q6745" t="s">
        <v>741</v>
      </c>
      <c r="AG6745" t="s">
        <v>743</v>
      </c>
      <c r="AH6745" t="e">
        <f>VLOOKUP(C6745,'CREAR HV'!A:A,1,0)</f>
        <v>#N/A</v>
      </c>
    </row>
    <row r="6746" spans="1:34" x14ac:dyDescent="0.3">
      <c r="A6746" t="s">
        <v>159</v>
      </c>
      <c r="B6746" t="s">
        <v>10947</v>
      </c>
      <c r="C6746">
        <v>11253681</v>
      </c>
      <c r="F6746" s="16">
        <v>20628</v>
      </c>
      <c r="G6746" t="s">
        <v>9915</v>
      </c>
      <c r="H6746" t="s">
        <v>159</v>
      </c>
      <c r="I6746" t="s">
        <v>15770</v>
      </c>
      <c r="J6746" t="s">
        <v>15771</v>
      </c>
      <c r="K6746" t="s">
        <v>362</v>
      </c>
      <c r="L6746" t="s">
        <v>159</v>
      </c>
      <c r="M6746" t="s">
        <v>159</v>
      </c>
      <c r="O6746" t="s">
        <v>15772</v>
      </c>
      <c r="P6746" t="s">
        <v>10950</v>
      </c>
      <c r="Q6746" t="s">
        <v>1038</v>
      </c>
      <c r="AG6746" t="s">
        <v>743</v>
      </c>
      <c r="AH6746" t="e">
        <f>VLOOKUP(C6746,'CREAR HV'!A:A,1,0)</f>
        <v>#N/A</v>
      </c>
    </row>
    <row r="6747" spans="1:34" x14ac:dyDescent="0.3">
      <c r="A6747" t="s">
        <v>159</v>
      </c>
      <c r="B6747" t="s">
        <v>10947</v>
      </c>
      <c r="C6747">
        <v>41709612</v>
      </c>
      <c r="F6747" s="16">
        <v>19725</v>
      </c>
      <c r="G6747" t="s">
        <v>3245</v>
      </c>
      <c r="H6747" t="s">
        <v>159</v>
      </c>
      <c r="I6747" t="s">
        <v>275</v>
      </c>
      <c r="J6747" t="s">
        <v>787</v>
      </c>
      <c r="K6747" t="s">
        <v>6607</v>
      </c>
      <c r="L6747" t="s">
        <v>159</v>
      </c>
      <c r="M6747" t="s">
        <v>159</v>
      </c>
      <c r="O6747" t="s">
        <v>15773</v>
      </c>
      <c r="P6747" t="s">
        <v>10955</v>
      </c>
      <c r="Q6747" t="s">
        <v>741</v>
      </c>
      <c r="AG6747" t="s">
        <v>743</v>
      </c>
      <c r="AH6747" t="e">
        <f>VLOOKUP(C6747,'CREAR HV'!A:A,1,0)</f>
        <v>#N/A</v>
      </c>
    </row>
    <row r="6748" spans="1:34" x14ac:dyDescent="0.3">
      <c r="A6748" t="s">
        <v>159</v>
      </c>
      <c r="B6748" t="s">
        <v>10947</v>
      </c>
      <c r="C6748">
        <v>8259525</v>
      </c>
      <c r="F6748" s="16">
        <v>16530</v>
      </c>
      <c r="G6748" t="s">
        <v>1364</v>
      </c>
      <c r="H6748" t="s">
        <v>159</v>
      </c>
      <c r="I6748" t="s">
        <v>15774</v>
      </c>
      <c r="J6748" t="s">
        <v>10459</v>
      </c>
      <c r="K6748" t="s">
        <v>315</v>
      </c>
      <c r="L6748" t="s">
        <v>159</v>
      </c>
      <c r="M6748" t="s">
        <v>159</v>
      </c>
      <c r="O6748" t="s">
        <v>15775</v>
      </c>
      <c r="P6748" t="s">
        <v>10950</v>
      </c>
      <c r="Q6748" t="s">
        <v>1038</v>
      </c>
      <c r="AG6748" t="s">
        <v>769</v>
      </c>
      <c r="AH6748" t="e">
        <f>VLOOKUP(C6748,'CREAR HV'!A:A,1,0)</f>
        <v>#N/A</v>
      </c>
    </row>
    <row r="6749" spans="1:34" x14ac:dyDescent="0.3">
      <c r="A6749" t="s">
        <v>159</v>
      </c>
      <c r="B6749" t="s">
        <v>10947</v>
      </c>
      <c r="C6749">
        <v>19120675</v>
      </c>
      <c r="F6749" s="16">
        <v>18882</v>
      </c>
      <c r="G6749" t="s">
        <v>14186</v>
      </c>
      <c r="H6749" t="s">
        <v>159</v>
      </c>
      <c r="I6749" t="s">
        <v>7580</v>
      </c>
      <c r="J6749" t="s">
        <v>15776</v>
      </c>
      <c r="K6749" t="s">
        <v>2926</v>
      </c>
      <c r="L6749" t="s">
        <v>159</v>
      </c>
      <c r="M6749" t="s">
        <v>159</v>
      </c>
      <c r="O6749" t="s">
        <v>15777</v>
      </c>
      <c r="P6749" t="s">
        <v>10950</v>
      </c>
      <c r="Q6749" t="s">
        <v>741</v>
      </c>
      <c r="AG6749" t="s">
        <v>769</v>
      </c>
      <c r="AH6749" t="e">
        <f>VLOOKUP(C6749,'CREAR HV'!A:A,1,0)</f>
        <v>#N/A</v>
      </c>
    </row>
    <row r="6750" spans="1:34" x14ac:dyDescent="0.3">
      <c r="A6750" t="s">
        <v>159</v>
      </c>
      <c r="B6750" t="s">
        <v>10947</v>
      </c>
      <c r="C6750">
        <v>29463693</v>
      </c>
      <c r="F6750" s="16">
        <v>24165</v>
      </c>
      <c r="G6750" t="s">
        <v>3512</v>
      </c>
      <c r="H6750" t="s">
        <v>159</v>
      </c>
      <c r="I6750" t="s">
        <v>11608</v>
      </c>
      <c r="J6750" t="s">
        <v>1899</v>
      </c>
      <c r="K6750" t="s">
        <v>417</v>
      </c>
      <c r="L6750" t="s">
        <v>159</v>
      </c>
      <c r="M6750" t="s">
        <v>159</v>
      </c>
      <c r="O6750" t="s">
        <v>15778</v>
      </c>
      <c r="P6750" t="s">
        <v>10955</v>
      </c>
      <c r="Q6750" t="s">
        <v>741</v>
      </c>
      <c r="AG6750" t="s">
        <v>769</v>
      </c>
      <c r="AH6750" t="e">
        <f>VLOOKUP(C6750,'CREAR HV'!A:A,1,0)</f>
        <v>#N/A</v>
      </c>
    </row>
    <row r="6751" spans="1:34" x14ac:dyDescent="0.3">
      <c r="A6751" t="s">
        <v>159</v>
      </c>
      <c r="B6751" t="s">
        <v>10947</v>
      </c>
      <c r="C6751">
        <v>29463693</v>
      </c>
      <c r="F6751" s="16">
        <v>24165</v>
      </c>
      <c r="G6751" t="s">
        <v>3512</v>
      </c>
      <c r="H6751" t="s">
        <v>159</v>
      </c>
      <c r="I6751" t="s">
        <v>11608</v>
      </c>
      <c r="J6751" t="s">
        <v>1899</v>
      </c>
      <c r="K6751" t="s">
        <v>417</v>
      </c>
      <c r="L6751" t="s">
        <v>159</v>
      </c>
      <c r="M6751" t="s">
        <v>159</v>
      </c>
      <c r="O6751" t="s">
        <v>15778</v>
      </c>
      <c r="P6751" t="s">
        <v>10955</v>
      </c>
      <c r="Q6751" t="s">
        <v>741</v>
      </c>
      <c r="AG6751" t="s">
        <v>743</v>
      </c>
      <c r="AH6751" t="e">
        <f>VLOOKUP(C6751,'CREAR HV'!A:A,1,0)</f>
        <v>#N/A</v>
      </c>
    </row>
    <row r="6752" spans="1:34" x14ac:dyDescent="0.3">
      <c r="A6752" t="s">
        <v>159</v>
      </c>
      <c r="B6752" t="s">
        <v>10947</v>
      </c>
      <c r="C6752">
        <v>5474616</v>
      </c>
      <c r="F6752" s="16">
        <v>14378</v>
      </c>
      <c r="G6752" t="s">
        <v>3169</v>
      </c>
      <c r="H6752" t="s">
        <v>159</v>
      </c>
      <c r="I6752" t="s">
        <v>15779</v>
      </c>
      <c r="J6752" t="s">
        <v>1899</v>
      </c>
      <c r="K6752" t="s">
        <v>12678</v>
      </c>
      <c r="L6752" t="s">
        <v>159</v>
      </c>
      <c r="M6752" t="s">
        <v>159</v>
      </c>
      <c r="O6752" t="s">
        <v>15780</v>
      </c>
      <c r="P6752" t="s">
        <v>10950</v>
      </c>
      <c r="Q6752" t="s">
        <v>1038</v>
      </c>
      <c r="AG6752" t="s">
        <v>769</v>
      </c>
      <c r="AH6752" t="e">
        <f>VLOOKUP(C6752,'CREAR HV'!A:A,1,0)</f>
        <v>#N/A</v>
      </c>
    </row>
    <row r="6753" spans="1:34" x14ac:dyDescent="0.3">
      <c r="A6753" t="s">
        <v>159</v>
      </c>
      <c r="B6753" t="s">
        <v>10947</v>
      </c>
      <c r="C6753">
        <v>4609943</v>
      </c>
      <c r="F6753" s="16">
        <v>15539</v>
      </c>
      <c r="G6753" t="s">
        <v>9593</v>
      </c>
      <c r="H6753" t="s">
        <v>159</v>
      </c>
      <c r="I6753" t="s">
        <v>15781</v>
      </c>
      <c r="J6753" t="s">
        <v>9533</v>
      </c>
      <c r="K6753" t="s">
        <v>2114</v>
      </c>
      <c r="L6753" t="s">
        <v>159</v>
      </c>
      <c r="M6753" t="s">
        <v>159</v>
      </c>
      <c r="O6753" t="s">
        <v>15782</v>
      </c>
      <c r="P6753" t="s">
        <v>10950</v>
      </c>
      <c r="Q6753" t="s">
        <v>1038</v>
      </c>
      <c r="AG6753" t="s">
        <v>769</v>
      </c>
      <c r="AH6753" t="e">
        <f>VLOOKUP(C6753,'CREAR HV'!A:A,1,0)</f>
        <v>#N/A</v>
      </c>
    </row>
    <row r="6754" spans="1:34" x14ac:dyDescent="0.3">
      <c r="A6754" t="s">
        <v>159</v>
      </c>
      <c r="B6754" t="s">
        <v>10947</v>
      </c>
      <c r="C6754">
        <v>8662583</v>
      </c>
      <c r="F6754" s="16">
        <v>19955</v>
      </c>
      <c r="G6754" t="s">
        <v>3178</v>
      </c>
      <c r="H6754" t="s">
        <v>159</v>
      </c>
      <c r="I6754" t="s">
        <v>15783</v>
      </c>
      <c r="J6754" t="s">
        <v>422</v>
      </c>
      <c r="K6754" t="s">
        <v>453</v>
      </c>
      <c r="L6754" t="s">
        <v>159</v>
      </c>
      <c r="M6754" t="s">
        <v>159</v>
      </c>
      <c r="O6754" t="s">
        <v>15784</v>
      </c>
      <c r="P6754" t="s">
        <v>10950</v>
      </c>
      <c r="Q6754" t="s">
        <v>1038</v>
      </c>
      <c r="AG6754" t="s">
        <v>769</v>
      </c>
      <c r="AH6754" t="e">
        <f>VLOOKUP(C6754,'CREAR HV'!A:A,1,0)</f>
        <v>#N/A</v>
      </c>
    </row>
    <row r="6755" spans="1:34" x14ac:dyDescent="0.3">
      <c r="A6755" t="s">
        <v>159</v>
      </c>
      <c r="B6755" t="s">
        <v>10947</v>
      </c>
      <c r="C6755">
        <v>79316097</v>
      </c>
      <c r="F6755" s="16">
        <v>22939</v>
      </c>
      <c r="G6755" t="s">
        <v>6321</v>
      </c>
      <c r="H6755" t="s">
        <v>159</v>
      </c>
      <c r="I6755" t="s">
        <v>15785</v>
      </c>
      <c r="J6755" t="s">
        <v>160</v>
      </c>
      <c r="K6755" t="s">
        <v>346</v>
      </c>
      <c r="L6755" t="s">
        <v>159</v>
      </c>
      <c r="M6755" t="s">
        <v>159</v>
      </c>
      <c r="O6755" t="s">
        <v>15786</v>
      </c>
      <c r="P6755" t="s">
        <v>10955</v>
      </c>
      <c r="Q6755" t="s">
        <v>741</v>
      </c>
      <c r="AG6755" t="s">
        <v>769</v>
      </c>
      <c r="AH6755" t="e">
        <f>VLOOKUP(C6755,'CREAR HV'!A:A,1,0)</f>
        <v>#N/A</v>
      </c>
    </row>
    <row r="6756" spans="1:34" x14ac:dyDescent="0.3">
      <c r="A6756" t="s">
        <v>159</v>
      </c>
      <c r="B6756" t="s">
        <v>10947</v>
      </c>
      <c r="C6756">
        <v>79316097</v>
      </c>
      <c r="F6756" s="16">
        <v>22939</v>
      </c>
      <c r="G6756" t="s">
        <v>6321</v>
      </c>
      <c r="H6756" t="s">
        <v>159</v>
      </c>
      <c r="I6756" t="s">
        <v>15785</v>
      </c>
      <c r="J6756" t="s">
        <v>160</v>
      </c>
      <c r="K6756" t="s">
        <v>346</v>
      </c>
      <c r="L6756" t="s">
        <v>159</v>
      </c>
      <c r="M6756" t="s">
        <v>159</v>
      </c>
      <c r="O6756" t="s">
        <v>15786</v>
      </c>
      <c r="P6756" t="s">
        <v>10955</v>
      </c>
      <c r="Q6756" t="s">
        <v>741</v>
      </c>
      <c r="AG6756" t="s">
        <v>743</v>
      </c>
      <c r="AH6756" t="e">
        <f>VLOOKUP(C6756,'CREAR HV'!A:A,1,0)</f>
        <v>#N/A</v>
      </c>
    </row>
    <row r="6757" spans="1:34" x14ac:dyDescent="0.3">
      <c r="A6757" t="s">
        <v>159</v>
      </c>
      <c r="B6757" t="s">
        <v>10947</v>
      </c>
      <c r="C6757">
        <v>6114065</v>
      </c>
      <c r="F6757" s="16">
        <v>22205</v>
      </c>
      <c r="G6757" t="s">
        <v>15541</v>
      </c>
      <c r="H6757" t="s">
        <v>159</v>
      </c>
      <c r="I6757" t="s">
        <v>15787</v>
      </c>
      <c r="J6757" t="s">
        <v>783</v>
      </c>
      <c r="K6757" t="s">
        <v>273</v>
      </c>
      <c r="L6757" t="s">
        <v>159</v>
      </c>
      <c r="M6757" t="s">
        <v>159</v>
      </c>
      <c r="O6757" t="s">
        <v>15788</v>
      </c>
      <c r="P6757" t="s">
        <v>10950</v>
      </c>
      <c r="Q6757" t="s">
        <v>1038</v>
      </c>
      <c r="AG6757" t="s">
        <v>769</v>
      </c>
      <c r="AH6757" t="e">
        <f>VLOOKUP(C6757,'CREAR HV'!A:A,1,0)</f>
        <v>#N/A</v>
      </c>
    </row>
    <row r="6758" spans="1:34" x14ac:dyDescent="0.3">
      <c r="A6758" t="s">
        <v>159</v>
      </c>
      <c r="B6758" t="s">
        <v>10947</v>
      </c>
      <c r="C6758">
        <v>6114065</v>
      </c>
      <c r="F6758" s="16">
        <v>22205</v>
      </c>
      <c r="G6758" t="s">
        <v>15541</v>
      </c>
      <c r="H6758" t="s">
        <v>159</v>
      </c>
      <c r="I6758" t="s">
        <v>15787</v>
      </c>
      <c r="J6758" t="s">
        <v>783</v>
      </c>
      <c r="K6758" t="s">
        <v>273</v>
      </c>
      <c r="L6758" t="s">
        <v>159</v>
      </c>
      <c r="M6758" t="s">
        <v>159</v>
      </c>
      <c r="O6758" t="s">
        <v>15788</v>
      </c>
      <c r="P6758" t="s">
        <v>10950</v>
      </c>
      <c r="Q6758" t="s">
        <v>1038</v>
      </c>
      <c r="AG6758" t="s">
        <v>769</v>
      </c>
      <c r="AH6758" t="e">
        <f>VLOOKUP(C6758,'CREAR HV'!A:A,1,0)</f>
        <v>#N/A</v>
      </c>
    </row>
    <row r="6759" spans="1:34" x14ac:dyDescent="0.3">
      <c r="A6759" t="s">
        <v>159</v>
      </c>
      <c r="B6759" t="s">
        <v>10947</v>
      </c>
      <c r="C6759">
        <v>6114065</v>
      </c>
      <c r="F6759" s="16">
        <v>22205</v>
      </c>
      <c r="G6759" t="s">
        <v>15541</v>
      </c>
      <c r="H6759" t="s">
        <v>159</v>
      </c>
      <c r="I6759" t="s">
        <v>15787</v>
      </c>
      <c r="J6759" t="s">
        <v>783</v>
      </c>
      <c r="K6759" t="s">
        <v>273</v>
      </c>
      <c r="L6759" t="s">
        <v>159</v>
      </c>
      <c r="M6759" t="s">
        <v>159</v>
      </c>
      <c r="O6759" t="s">
        <v>15788</v>
      </c>
      <c r="P6759" t="s">
        <v>10950</v>
      </c>
      <c r="Q6759" t="s">
        <v>1038</v>
      </c>
      <c r="AG6759" t="s">
        <v>769</v>
      </c>
      <c r="AH6759" t="e">
        <f>VLOOKUP(C6759,'CREAR HV'!A:A,1,0)</f>
        <v>#N/A</v>
      </c>
    </row>
    <row r="6760" spans="1:34" x14ac:dyDescent="0.3">
      <c r="A6760" t="s">
        <v>159</v>
      </c>
      <c r="B6760" t="s">
        <v>10947</v>
      </c>
      <c r="C6760">
        <v>6114065</v>
      </c>
      <c r="F6760" s="16">
        <v>22205</v>
      </c>
      <c r="G6760" t="s">
        <v>15541</v>
      </c>
      <c r="H6760" t="s">
        <v>159</v>
      </c>
      <c r="I6760" t="s">
        <v>15787</v>
      </c>
      <c r="J6760" t="s">
        <v>783</v>
      </c>
      <c r="K6760" t="s">
        <v>273</v>
      </c>
      <c r="L6760" t="s">
        <v>159</v>
      </c>
      <c r="M6760" t="s">
        <v>159</v>
      </c>
      <c r="O6760" t="s">
        <v>15788</v>
      </c>
      <c r="P6760" t="s">
        <v>10950</v>
      </c>
      <c r="Q6760" t="s">
        <v>1038</v>
      </c>
      <c r="AG6760" t="s">
        <v>769</v>
      </c>
      <c r="AH6760" t="e">
        <f>VLOOKUP(C6760,'CREAR HV'!A:A,1,0)</f>
        <v>#N/A</v>
      </c>
    </row>
    <row r="6761" spans="1:34" x14ac:dyDescent="0.3">
      <c r="A6761" t="s">
        <v>159</v>
      </c>
      <c r="B6761" t="s">
        <v>10947</v>
      </c>
      <c r="C6761">
        <v>6114065</v>
      </c>
      <c r="F6761" s="16">
        <v>22205</v>
      </c>
      <c r="G6761" t="s">
        <v>15541</v>
      </c>
      <c r="H6761" t="s">
        <v>159</v>
      </c>
      <c r="I6761" t="s">
        <v>15787</v>
      </c>
      <c r="J6761" t="s">
        <v>783</v>
      </c>
      <c r="K6761" t="s">
        <v>273</v>
      </c>
      <c r="L6761" t="s">
        <v>159</v>
      </c>
      <c r="M6761" t="s">
        <v>159</v>
      </c>
      <c r="O6761" t="s">
        <v>15788</v>
      </c>
      <c r="P6761" t="s">
        <v>10950</v>
      </c>
      <c r="Q6761" t="s">
        <v>1038</v>
      </c>
      <c r="AG6761" t="s">
        <v>743</v>
      </c>
      <c r="AH6761" t="e">
        <f>VLOOKUP(C6761,'CREAR HV'!A:A,1,0)</f>
        <v>#N/A</v>
      </c>
    </row>
    <row r="6762" spans="1:34" x14ac:dyDescent="0.3">
      <c r="A6762" t="s">
        <v>159</v>
      </c>
      <c r="B6762" t="s">
        <v>10947</v>
      </c>
      <c r="C6762">
        <v>3882277</v>
      </c>
      <c r="F6762" s="16">
        <v>22380</v>
      </c>
      <c r="G6762" t="s">
        <v>6697</v>
      </c>
      <c r="H6762" t="s">
        <v>159</v>
      </c>
      <c r="I6762" t="s">
        <v>15789</v>
      </c>
      <c r="J6762" t="s">
        <v>1899</v>
      </c>
      <c r="K6762" t="s">
        <v>149</v>
      </c>
      <c r="L6762" t="s">
        <v>159</v>
      </c>
      <c r="M6762" t="s">
        <v>159</v>
      </c>
      <c r="O6762" t="s">
        <v>15790</v>
      </c>
      <c r="P6762" t="s">
        <v>10950</v>
      </c>
      <c r="Q6762" t="s">
        <v>741</v>
      </c>
      <c r="AG6762" t="s">
        <v>769</v>
      </c>
      <c r="AH6762" t="e">
        <f>VLOOKUP(C6762,'CREAR HV'!A:A,1,0)</f>
        <v>#N/A</v>
      </c>
    </row>
    <row r="6763" spans="1:34" x14ac:dyDescent="0.3">
      <c r="A6763" t="s">
        <v>159</v>
      </c>
      <c r="B6763" t="s">
        <v>10947</v>
      </c>
      <c r="C6763">
        <v>1159848</v>
      </c>
      <c r="F6763" s="16">
        <v>14771</v>
      </c>
      <c r="G6763" t="s">
        <v>887</v>
      </c>
      <c r="H6763" t="s">
        <v>159</v>
      </c>
      <c r="I6763" t="s">
        <v>15791</v>
      </c>
      <c r="J6763" t="s">
        <v>787</v>
      </c>
      <c r="K6763" t="s">
        <v>8133</v>
      </c>
      <c r="L6763" t="s">
        <v>159</v>
      </c>
      <c r="M6763" t="s">
        <v>159</v>
      </c>
      <c r="O6763" t="s">
        <v>15792</v>
      </c>
      <c r="P6763" t="s">
        <v>10950</v>
      </c>
      <c r="Q6763" t="s">
        <v>1038</v>
      </c>
      <c r="AG6763" t="s">
        <v>769</v>
      </c>
      <c r="AH6763" t="e">
        <f>VLOOKUP(C6763,'CREAR HV'!A:A,1,0)</f>
        <v>#N/A</v>
      </c>
    </row>
    <row r="6764" spans="1:34" x14ac:dyDescent="0.3">
      <c r="A6764" t="s">
        <v>159</v>
      </c>
      <c r="B6764" t="s">
        <v>10947</v>
      </c>
      <c r="C6764">
        <v>32336245</v>
      </c>
      <c r="F6764" s="16">
        <v>20182</v>
      </c>
      <c r="G6764" t="s">
        <v>15793</v>
      </c>
      <c r="H6764" t="s">
        <v>159</v>
      </c>
      <c r="I6764" t="s">
        <v>5120</v>
      </c>
      <c r="J6764" t="s">
        <v>15794</v>
      </c>
      <c r="K6764" t="s">
        <v>1432</v>
      </c>
      <c r="L6764" t="s">
        <v>159</v>
      </c>
      <c r="M6764" t="s">
        <v>159</v>
      </c>
      <c r="O6764" t="s">
        <v>15795</v>
      </c>
      <c r="P6764" t="s">
        <v>10955</v>
      </c>
      <c r="Q6764" t="s">
        <v>741</v>
      </c>
      <c r="AG6764" t="s">
        <v>769</v>
      </c>
      <c r="AH6764" t="e">
        <f>VLOOKUP(C6764,'CREAR HV'!A:A,1,0)</f>
        <v>#N/A</v>
      </c>
    </row>
    <row r="6765" spans="1:34" x14ac:dyDescent="0.3">
      <c r="A6765" t="s">
        <v>159</v>
      </c>
      <c r="B6765" t="s">
        <v>10947</v>
      </c>
      <c r="C6765">
        <v>9039313</v>
      </c>
      <c r="F6765" s="16">
        <v>22744</v>
      </c>
      <c r="G6765" t="s">
        <v>15796</v>
      </c>
      <c r="H6765" t="s">
        <v>159</v>
      </c>
      <c r="I6765" t="s">
        <v>203</v>
      </c>
      <c r="J6765" t="s">
        <v>566</v>
      </c>
      <c r="K6765" t="s">
        <v>4091</v>
      </c>
      <c r="L6765" t="s">
        <v>159</v>
      </c>
      <c r="M6765" t="s">
        <v>159</v>
      </c>
      <c r="O6765" t="s">
        <v>15797</v>
      </c>
      <c r="P6765" t="s">
        <v>10950</v>
      </c>
      <c r="Q6765" t="s">
        <v>1038</v>
      </c>
      <c r="AG6765" t="s">
        <v>743</v>
      </c>
      <c r="AH6765" t="e">
        <f>VLOOKUP(C6765,'CREAR HV'!A:A,1,0)</f>
        <v>#N/A</v>
      </c>
    </row>
    <row r="6766" spans="1:34" x14ac:dyDescent="0.3">
      <c r="A6766" t="s">
        <v>159</v>
      </c>
      <c r="B6766" t="s">
        <v>10947</v>
      </c>
      <c r="C6766">
        <v>10072906</v>
      </c>
      <c r="F6766" s="16">
        <v>22242</v>
      </c>
      <c r="G6766" t="s">
        <v>15798</v>
      </c>
      <c r="H6766" t="s">
        <v>159</v>
      </c>
      <c r="I6766" t="s">
        <v>826</v>
      </c>
      <c r="J6766" t="s">
        <v>2770</v>
      </c>
      <c r="K6766" t="s">
        <v>367</v>
      </c>
      <c r="L6766" t="s">
        <v>159</v>
      </c>
      <c r="M6766" t="s">
        <v>159</v>
      </c>
      <c r="O6766" t="s">
        <v>15799</v>
      </c>
      <c r="P6766" t="s">
        <v>10950</v>
      </c>
      <c r="Q6766" t="s">
        <v>1038</v>
      </c>
      <c r="AG6766" t="s">
        <v>769</v>
      </c>
      <c r="AH6766" t="e">
        <f>VLOOKUP(C6766,'CREAR HV'!A:A,1,0)</f>
        <v>#N/A</v>
      </c>
    </row>
    <row r="6767" spans="1:34" x14ac:dyDescent="0.3">
      <c r="A6767" t="s">
        <v>159</v>
      </c>
      <c r="B6767" t="s">
        <v>10947</v>
      </c>
      <c r="C6767">
        <v>49715161</v>
      </c>
      <c r="F6767" s="16">
        <v>30145</v>
      </c>
      <c r="G6767" t="s">
        <v>15118</v>
      </c>
      <c r="H6767" t="s">
        <v>159</v>
      </c>
      <c r="I6767" t="s">
        <v>15800</v>
      </c>
      <c r="J6767" t="s">
        <v>792</v>
      </c>
      <c r="K6767" t="s">
        <v>14240</v>
      </c>
      <c r="L6767" t="s">
        <v>159</v>
      </c>
      <c r="M6767" t="s">
        <v>159</v>
      </c>
      <c r="O6767" t="s">
        <v>15801</v>
      </c>
      <c r="P6767" t="s">
        <v>10955</v>
      </c>
      <c r="Q6767" t="s">
        <v>741</v>
      </c>
      <c r="AG6767" t="s">
        <v>769</v>
      </c>
      <c r="AH6767" t="e">
        <f>VLOOKUP(C6767,'CREAR HV'!A:A,1,0)</f>
        <v>#N/A</v>
      </c>
    </row>
    <row r="6768" spans="1:34" x14ac:dyDescent="0.3">
      <c r="A6768" t="s">
        <v>159</v>
      </c>
      <c r="B6768" t="s">
        <v>10947</v>
      </c>
      <c r="C6768">
        <v>98568426</v>
      </c>
      <c r="F6768" s="16">
        <v>26923</v>
      </c>
      <c r="G6768" t="s">
        <v>2225</v>
      </c>
      <c r="H6768" t="s">
        <v>159</v>
      </c>
      <c r="I6768" t="s">
        <v>6879</v>
      </c>
      <c r="J6768" t="s">
        <v>1179</v>
      </c>
      <c r="K6768" t="s">
        <v>309</v>
      </c>
      <c r="L6768" t="s">
        <v>159</v>
      </c>
      <c r="M6768" t="s">
        <v>159</v>
      </c>
      <c r="O6768" t="s">
        <v>15802</v>
      </c>
      <c r="P6768" t="s">
        <v>10950</v>
      </c>
      <c r="Q6768" t="s">
        <v>1038</v>
      </c>
      <c r="AG6768" t="s">
        <v>769</v>
      </c>
      <c r="AH6768" t="e">
        <f>VLOOKUP(C6768,'CREAR HV'!A:A,1,0)</f>
        <v>#N/A</v>
      </c>
    </row>
    <row r="6769" spans="1:34" x14ac:dyDescent="0.3">
      <c r="A6769" t="s">
        <v>159</v>
      </c>
      <c r="B6769" t="s">
        <v>10947</v>
      </c>
      <c r="C6769">
        <v>11517310</v>
      </c>
      <c r="F6769" s="16">
        <v>22695</v>
      </c>
      <c r="G6769" t="s">
        <v>13271</v>
      </c>
      <c r="H6769" t="s">
        <v>159</v>
      </c>
      <c r="I6769" t="s">
        <v>15803</v>
      </c>
      <c r="J6769" t="s">
        <v>7097</v>
      </c>
      <c r="K6769" t="s">
        <v>1537</v>
      </c>
      <c r="L6769" t="s">
        <v>159</v>
      </c>
      <c r="M6769" t="s">
        <v>159</v>
      </c>
      <c r="O6769" t="s">
        <v>15804</v>
      </c>
      <c r="P6769" t="s">
        <v>10950</v>
      </c>
      <c r="Q6769" t="s">
        <v>741</v>
      </c>
      <c r="AG6769" t="s">
        <v>769</v>
      </c>
      <c r="AH6769" t="e">
        <f>VLOOKUP(C6769,'CREAR HV'!A:A,1,0)</f>
        <v>#N/A</v>
      </c>
    </row>
    <row r="6770" spans="1:34" x14ac:dyDescent="0.3">
      <c r="A6770" t="s">
        <v>159</v>
      </c>
      <c r="B6770" t="s">
        <v>10947</v>
      </c>
      <c r="C6770">
        <v>17413586</v>
      </c>
      <c r="F6770" s="16">
        <v>24376</v>
      </c>
      <c r="G6770" t="s">
        <v>15098</v>
      </c>
      <c r="H6770" t="s">
        <v>159</v>
      </c>
      <c r="I6770" t="s">
        <v>13107</v>
      </c>
      <c r="J6770" t="s">
        <v>515</v>
      </c>
      <c r="K6770" t="s">
        <v>380</v>
      </c>
      <c r="L6770" t="s">
        <v>159</v>
      </c>
      <c r="M6770" t="s">
        <v>159</v>
      </c>
      <c r="O6770" t="s">
        <v>15805</v>
      </c>
      <c r="P6770" t="s">
        <v>10950</v>
      </c>
      <c r="Q6770" t="s">
        <v>741</v>
      </c>
      <c r="AG6770" t="s">
        <v>743</v>
      </c>
      <c r="AH6770" t="e">
        <f>VLOOKUP(C6770,'CREAR HV'!A:A,1,0)</f>
        <v>#N/A</v>
      </c>
    </row>
    <row r="6771" spans="1:34" x14ac:dyDescent="0.3">
      <c r="A6771" t="s">
        <v>159</v>
      </c>
      <c r="B6771" t="s">
        <v>10947</v>
      </c>
      <c r="C6771">
        <v>51799591</v>
      </c>
      <c r="F6771" s="16">
        <v>23994</v>
      </c>
      <c r="G6771" t="s">
        <v>3442</v>
      </c>
      <c r="H6771" t="s">
        <v>159</v>
      </c>
      <c r="I6771" t="s">
        <v>15806</v>
      </c>
      <c r="J6771" t="s">
        <v>215</v>
      </c>
      <c r="K6771" t="s">
        <v>1024</v>
      </c>
      <c r="L6771" t="s">
        <v>159</v>
      </c>
      <c r="M6771" t="s">
        <v>159</v>
      </c>
      <c r="O6771" t="s">
        <v>15807</v>
      </c>
      <c r="P6771" t="s">
        <v>10955</v>
      </c>
      <c r="Q6771" t="s">
        <v>741</v>
      </c>
      <c r="AG6771" t="s">
        <v>769</v>
      </c>
      <c r="AH6771" t="e">
        <f>VLOOKUP(C6771,'CREAR HV'!A:A,1,0)</f>
        <v>#N/A</v>
      </c>
    </row>
    <row r="6772" spans="1:34" x14ac:dyDescent="0.3">
      <c r="A6772" t="s">
        <v>159</v>
      </c>
      <c r="B6772" t="s">
        <v>10947</v>
      </c>
      <c r="C6772">
        <v>9294895</v>
      </c>
      <c r="F6772" s="16">
        <v>28916</v>
      </c>
      <c r="G6772" t="s">
        <v>15329</v>
      </c>
      <c r="H6772" t="s">
        <v>159</v>
      </c>
      <c r="I6772" t="s">
        <v>6951</v>
      </c>
      <c r="J6772" t="s">
        <v>1588</v>
      </c>
      <c r="K6772" t="s">
        <v>276</v>
      </c>
      <c r="L6772" t="s">
        <v>159</v>
      </c>
      <c r="M6772" t="s">
        <v>159</v>
      </c>
      <c r="O6772" t="s">
        <v>15808</v>
      </c>
      <c r="P6772" t="s">
        <v>10950</v>
      </c>
      <c r="Q6772" t="s">
        <v>741</v>
      </c>
      <c r="AG6772" t="s">
        <v>769</v>
      </c>
      <c r="AH6772" t="e">
        <f>VLOOKUP(C6772,'CREAR HV'!A:A,1,0)</f>
        <v>#N/A</v>
      </c>
    </row>
    <row r="6773" spans="1:34" x14ac:dyDescent="0.3">
      <c r="A6773" t="s">
        <v>159</v>
      </c>
      <c r="B6773" t="s">
        <v>10947</v>
      </c>
      <c r="C6773">
        <v>15987790</v>
      </c>
      <c r="F6773" s="16">
        <v>25200</v>
      </c>
      <c r="G6773" t="s">
        <v>2027</v>
      </c>
      <c r="H6773" t="s">
        <v>159</v>
      </c>
      <c r="I6773" t="s">
        <v>1861</v>
      </c>
      <c r="J6773" t="s">
        <v>5056</v>
      </c>
      <c r="K6773" t="s">
        <v>171</v>
      </c>
      <c r="L6773" t="s">
        <v>159</v>
      </c>
      <c r="M6773" t="s">
        <v>159</v>
      </c>
      <c r="O6773" t="s">
        <v>15809</v>
      </c>
      <c r="P6773" t="s">
        <v>10950</v>
      </c>
      <c r="Q6773" t="s">
        <v>741</v>
      </c>
      <c r="AG6773" t="s">
        <v>769</v>
      </c>
      <c r="AH6773" t="e">
        <f>VLOOKUP(C6773,'CREAR HV'!A:A,1,0)</f>
        <v>#N/A</v>
      </c>
    </row>
    <row r="6774" spans="1:34" x14ac:dyDescent="0.3">
      <c r="A6774" t="s">
        <v>159</v>
      </c>
      <c r="B6774" t="s">
        <v>10947</v>
      </c>
      <c r="C6774">
        <v>4264225</v>
      </c>
      <c r="F6774" s="16">
        <v>27901</v>
      </c>
      <c r="G6774" t="s">
        <v>13694</v>
      </c>
      <c r="H6774" t="s">
        <v>159</v>
      </c>
      <c r="I6774" t="s">
        <v>15810</v>
      </c>
      <c r="J6774" t="s">
        <v>152</v>
      </c>
      <c r="K6774" t="s">
        <v>149</v>
      </c>
      <c r="L6774" t="s">
        <v>159</v>
      </c>
      <c r="M6774" t="s">
        <v>159</v>
      </c>
      <c r="O6774" t="s">
        <v>15811</v>
      </c>
      <c r="P6774" t="s">
        <v>10950</v>
      </c>
      <c r="Q6774" t="s">
        <v>741</v>
      </c>
      <c r="AG6774" t="s">
        <v>769</v>
      </c>
      <c r="AH6774" t="e">
        <f>VLOOKUP(C6774,'CREAR HV'!A:A,1,0)</f>
        <v>#N/A</v>
      </c>
    </row>
    <row r="6775" spans="1:34" x14ac:dyDescent="0.3">
      <c r="A6775" t="s">
        <v>159</v>
      </c>
      <c r="B6775" t="s">
        <v>10947</v>
      </c>
      <c r="C6775">
        <v>4264225</v>
      </c>
      <c r="F6775" s="16">
        <v>27901</v>
      </c>
      <c r="G6775" t="s">
        <v>13694</v>
      </c>
      <c r="H6775" t="s">
        <v>159</v>
      </c>
      <c r="I6775" t="s">
        <v>15810</v>
      </c>
      <c r="J6775" t="s">
        <v>152</v>
      </c>
      <c r="K6775" t="s">
        <v>149</v>
      </c>
      <c r="L6775" t="s">
        <v>159</v>
      </c>
      <c r="M6775" t="s">
        <v>159</v>
      </c>
      <c r="O6775" t="s">
        <v>15811</v>
      </c>
      <c r="P6775" t="s">
        <v>10950</v>
      </c>
      <c r="Q6775" t="s">
        <v>741</v>
      </c>
      <c r="AG6775" t="s">
        <v>743</v>
      </c>
      <c r="AH6775" t="e">
        <f>VLOOKUP(C6775,'CREAR HV'!A:A,1,0)</f>
        <v>#N/A</v>
      </c>
    </row>
    <row r="6776" spans="1:34" x14ac:dyDescent="0.3">
      <c r="A6776" t="s">
        <v>159</v>
      </c>
      <c r="B6776" t="s">
        <v>10947</v>
      </c>
      <c r="C6776">
        <v>30875157</v>
      </c>
      <c r="F6776" s="16">
        <v>28161</v>
      </c>
      <c r="G6776" t="s">
        <v>1625</v>
      </c>
      <c r="H6776" t="s">
        <v>159</v>
      </c>
      <c r="I6776" t="s">
        <v>15812</v>
      </c>
      <c r="J6776" t="s">
        <v>315</v>
      </c>
      <c r="K6776" t="s">
        <v>901</v>
      </c>
      <c r="L6776" t="s">
        <v>159</v>
      </c>
      <c r="M6776" t="s">
        <v>159</v>
      </c>
      <c r="O6776" t="s">
        <v>15813</v>
      </c>
      <c r="P6776" t="s">
        <v>10955</v>
      </c>
      <c r="Q6776" t="s">
        <v>741</v>
      </c>
      <c r="AG6776" t="s">
        <v>743</v>
      </c>
      <c r="AH6776" t="e">
        <f>VLOOKUP(C6776,'CREAR HV'!A:A,1,0)</f>
        <v>#N/A</v>
      </c>
    </row>
    <row r="6777" spans="1:34" x14ac:dyDescent="0.3">
      <c r="A6777" t="s">
        <v>159</v>
      </c>
      <c r="B6777" t="s">
        <v>10947</v>
      </c>
      <c r="C6777">
        <v>13824863</v>
      </c>
      <c r="F6777" s="16">
        <v>22805</v>
      </c>
      <c r="G6777" t="s">
        <v>1832</v>
      </c>
      <c r="H6777" t="s">
        <v>159</v>
      </c>
      <c r="I6777" t="s">
        <v>15814</v>
      </c>
      <c r="J6777" t="s">
        <v>15815</v>
      </c>
      <c r="K6777" t="s">
        <v>282</v>
      </c>
      <c r="L6777" t="s">
        <v>159</v>
      </c>
      <c r="M6777" t="s">
        <v>159</v>
      </c>
      <c r="O6777" t="s">
        <v>15816</v>
      </c>
      <c r="P6777" t="s">
        <v>10950</v>
      </c>
      <c r="Q6777" t="s">
        <v>741</v>
      </c>
      <c r="AG6777" t="s">
        <v>769</v>
      </c>
      <c r="AH6777" t="e">
        <f>VLOOKUP(C6777,'CREAR HV'!A:A,1,0)</f>
        <v>#N/A</v>
      </c>
    </row>
    <row r="6778" spans="1:34" x14ac:dyDescent="0.3">
      <c r="A6778" t="s">
        <v>159</v>
      </c>
      <c r="B6778" t="s">
        <v>10947</v>
      </c>
      <c r="C6778">
        <v>92513599</v>
      </c>
      <c r="F6778" s="16">
        <v>25660</v>
      </c>
      <c r="G6778" t="s">
        <v>13651</v>
      </c>
      <c r="H6778" t="s">
        <v>159</v>
      </c>
      <c r="I6778" t="s">
        <v>15817</v>
      </c>
      <c r="J6778" t="s">
        <v>4906</v>
      </c>
      <c r="K6778" t="s">
        <v>3688</v>
      </c>
      <c r="L6778" t="s">
        <v>159</v>
      </c>
      <c r="M6778" t="s">
        <v>159</v>
      </c>
      <c r="O6778" t="s">
        <v>15818</v>
      </c>
      <c r="P6778" t="s">
        <v>10950</v>
      </c>
      <c r="Q6778" t="s">
        <v>741</v>
      </c>
      <c r="AG6778" t="s">
        <v>769</v>
      </c>
      <c r="AH6778" t="e">
        <f>VLOOKUP(C6778,'CREAR HV'!A:A,1,0)</f>
        <v>#N/A</v>
      </c>
    </row>
    <row r="6779" spans="1:34" x14ac:dyDescent="0.3">
      <c r="A6779" t="s">
        <v>159</v>
      </c>
      <c r="B6779" t="s">
        <v>10947</v>
      </c>
      <c r="C6779">
        <v>6760650</v>
      </c>
      <c r="F6779" s="16">
        <v>23891</v>
      </c>
      <c r="G6779" t="s">
        <v>13673</v>
      </c>
      <c r="H6779" t="s">
        <v>159</v>
      </c>
      <c r="I6779" t="s">
        <v>12935</v>
      </c>
      <c r="J6779" t="s">
        <v>2251</v>
      </c>
      <c r="K6779" t="s">
        <v>15819</v>
      </c>
      <c r="L6779" t="s">
        <v>159</v>
      </c>
      <c r="M6779" t="s">
        <v>159</v>
      </c>
      <c r="O6779" t="s">
        <v>15820</v>
      </c>
      <c r="P6779" t="s">
        <v>10950</v>
      </c>
      <c r="Q6779" t="s">
        <v>741</v>
      </c>
      <c r="AG6779" t="s">
        <v>11069</v>
      </c>
      <c r="AH6779" t="e">
        <f>VLOOKUP(C6779,'CREAR HV'!A:A,1,0)</f>
        <v>#N/A</v>
      </c>
    </row>
    <row r="6780" spans="1:34" x14ac:dyDescent="0.3">
      <c r="A6780" t="s">
        <v>159</v>
      </c>
      <c r="B6780" t="s">
        <v>10947</v>
      </c>
      <c r="C6780">
        <v>79517232</v>
      </c>
      <c r="F6780" s="16">
        <v>25469</v>
      </c>
      <c r="G6780" t="s">
        <v>15821</v>
      </c>
      <c r="H6780" t="s">
        <v>159</v>
      </c>
      <c r="I6780" t="s">
        <v>6603</v>
      </c>
      <c r="J6780" t="s">
        <v>15822</v>
      </c>
      <c r="K6780" t="s">
        <v>276</v>
      </c>
      <c r="L6780" t="s">
        <v>159</v>
      </c>
      <c r="M6780" t="s">
        <v>159</v>
      </c>
      <c r="O6780" t="s">
        <v>15823</v>
      </c>
      <c r="P6780" t="s">
        <v>10950</v>
      </c>
      <c r="Q6780" t="s">
        <v>741</v>
      </c>
      <c r="AG6780" t="s">
        <v>743</v>
      </c>
      <c r="AH6780" t="e">
        <f>VLOOKUP(C6780,'CREAR HV'!A:A,1,0)</f>
        <v>#N/A</v>
      </c>
    </row>
    <row r="6781" spans="1:34" x14ac:dyDescent="0.3">
      <c r="A6781" t="s">
        <v>159</v>
      </c>
      <c r="B6781" t="s">
        <v>10947</v>
      </c>
      <c r="C6781">
        <v>20696585</v>
      </c>
      <c r="F6781" s="16">
        <v>25781</v>
      </c>
      <c r="G6781" t="s">
        <v>2565</v>
      </c>
      <c r="H6781" t="s">
        <v>159</v>
      </c>
      <c r="I6781" t="s">
        <v>15824</v>
      </c>
      <c r="J6781" t="s">
        <v>1583</v>
      </c>
      <c r="K6781" t="s">
        <v>1490</v>
      </c>
      <c r="L6781" t="s">
        <v>159</v>
      </c>
      <c r="M6781" t="s">
        <v>159</v>
      </c>
      <c r="O6781" t="s">
        <v>15825</v>
      </c>
      <c r="P6781" t="s">
        <v>10955</v>
      </c>
      <c r="Q6781" t="s">
        <v>741</v>
      </c>
      <c r="AG6781" t="s">
        <v>769</v>
      </c>
      <c r="AH6781" t="e">
        <f>VLOOKUP(C6781,'CREAR HV'!A:A,1,0)</f>
        <v>#N/A</v>
      </c>
    </row>
    <row r="6782" spans="1:34" x14ac:dyDescent="0.3">
      <c r="A6782" t="s">
        <v>159</v>
      </c>
      <c r="B6782" t="s">
        <v>10947</v>
      </c>
      <c r="C6782">
        <v>70037677</v>
      </c>
      <c r="F6782" s="16">
        <v>19217</v>
      </c>
      <c r="G6782" t="s">
        <v>15290</v>
      </c>
      <c r="H6782" t="s">
        <v>159</v>
      </c>
      <c r="I6782" t="s">
        <v>15826</v>
      </c>
      <c r="J6782" t="s">
        <v>434</v>
      </c>
      <c r="K6782" t="s">
        <v>406</v>
      </c>
      <c r="L6782" t="s">
        <v>159</v>
      </c>
      <c r="M6782" t="s">
        <v>159</v>
      </c>
      <c r="O6782" t="s">
        <v>15827</v>
      </c>
      <c r="P6782" t="s">
        <v>10950</v>
      </c>
      <c r="Q6782" t="s">
        <v>741</v>
      </c>
      <c r="AG6782" t="s">
        <v>769</v>
      </c>
      <c r="AH6782" t="e">
        <f>VLOOKUP(C6782,'CREAR HV'!A:A,1,0)</f>
        <v>#N/A</v>
      </c>
    </row>
    <row r="6783" spans="1:34" x14ac:dyDescent="0.3">
      <c r="A6783" t="s">
        <v>159</v>
      </c>
      <c r="B6783" t="s">
        <v>10947</v>
      </c>
      <c r="C6783">
        <v>2756011</v>
      </c>
      <c r="F6783" s="16">
        <v>20306</v>
      </c>
      <c r="G6783" t="s">
        <v>15286</v>
      </c>
      <c r="H6783" t="s">
        <v>159</v>
      </c>
      <c r="I6783" t="s">
        <v>1626</v>
      </c>
      <c r="J6783" t="s">
        <v>4199</v>
      </c>
      <c r="K6783" t="s">
        <v>15828</v>
      </c>
      <c r="L6783" t="s">
        <v>159</v>
      </c>
      <c r="M6783" t="s">
        <v>159</v>
      </c>
      <c r="O6783" t="s">
        <v>15829</v>
      </c>
      <c r="P6783" t="s">
        <v>10950</v>
      </c>
      <c r="Q6783" t="s">
        <v>741</v>
      </c>
      <c r="AG6783" t="s">
        <v>769</v>
      </c>
      <c r="AH6783" t="e">
        <f>VLOOKUP(C6783,'CREAR HV'!A:A,1,0)</f>
        <v>#N/A</v>
      </c>
    </row>
    <row r="6784" spans="1:34" x14ac:dyDescent="0.3">
      <c r="A6784" t="s">
        <v>159</v>
      </c>
      <c r="B6784" t="s">
        <v>10947</v>
      </c>
      <c r="C6784">
        <v>2756011</v>
      </c>
      <c r="F6784" s="16">
        <v>20306</v>
      </c>
      <c r="G6784" t="s">
        <v>15286</v>
      </c>
      <c r="H6784" t="s">
        <v>159</v>
      </c>
      <c r="I6784" t="s">
        <v>1626</v>
      </c>
      <c r="J6784" t="s">
        <v>4199</v>
      </c>
      <c r="K6784" t="s">
        <v>15828</v>
      </c>
      <c r="L6784" t="s">
        <v>159</v>
      </c>
      <c r="M6784" t="s">
        <v>159</v>
      </c>
      <c r="O6784" t="s">
        <v>15829</v>
      </c>
      <c r="P6784" t="s">
        <v>10950</v>
      </c>
      <c r="Q6784" t="s">
        <v>741</v>
      </c>
      <c r="AG6784" t="s">
        <v>743</v>
      </c>
      <c r="AH6784" t="e">
        <f>VLOOKUP(C6784,'CREAR HV'!A:A,1,0)</f>
        <v>#N/A</v>
      </c>
    </row>
    <row r="6785" spans="1:34" x14ac:dyDescent="0.3">
      <c r="A6785" t="s">
        <v>159</v>
      </c>
      <c r="B6785" t="s">
        <v>10947</v>
      </c>
      <c r="C6785">
        <v>29533075</v>
      </c>
      <c r="F6785" s="16">
        <v>24054</v>
      </c>
      <c r="G6785" t="s">
        <v>13529</v>
      </c>
      <c r="H6785" t="s">
        <v>159</v>
      </c>
      <c r="I6785" t="s">
        <v>15830</v>
      </c>
      <c r="J6785" t="s">
        <v>10038</v>
      </c>
      <c r="K6785" t="s">
        <v>2781</v>
      </c>
      <c r="L6785" t="s">
        <v>159</v>
      </c>
      <c r="M6785" t="s">
        <v>159</v>
      </c>
      <c r="O6785" t="s">
        <v>15831</v>
      </c>
      <c r="P6785" t="s">
        <v>10955</v>
      </c>
      <c r="Q6785" t="s">
        <v>741</v>
      </c>
      <c r="AG6785" t="s">
        <v>769</v>
      </c>
      <c r="AH6785" t="e">
        <f>VLOOKUP(C6785,'CREAR HV'!A:A,1,0)</f>
        <v>#N/A</v>
      </c>
    </row>
    <row r="6786" spans="1:34" x14ac:dyDescent="0.3">
      <c r="A6786" t="s">
        <v>159</v>
      </c>
      <c r="B6786" t="s">
        <v>10947</v>
      </c>
      <c r="C6786">
        <v>1085689015</v>
      </c>
      <c r="F6786" s="16">
        <v>33867</v>
      </c>
      <c r="G6786" t="s">
        <v>806</v>
      </c>
      <c r="H6786" t="s">
        <v>159</v>
      </c>
      <c r="I6786" t="s">
        <v>363</v>
      </c>
      <c r="J6786" t="s">
        <v>157</v>
      </c>
      <c r="K6786" t="s">
        <v>212</v>
      </c>
      <c r="L6786" t="s">
        <v>159</v>
      </c>
      <c r="M6786" t="s">
        <v>159</v>
      </c>
      <c r="O6786" t="s">
        <v>15832</v>
      </c>
      <c r="P6786" t="s">
        <v>10955</v>
      </c>
      <c r="Q6786" t="s">
        <v>741</v>
      </c>
      <c r="AG6786" t="s">
        <v>743</v>
      </c>
      <c r="AH6786" t="e">
        <f>VLOOKUP(C6786,'CREAR HV'!A:A,1,0)</f>
        <v>#N/A</v>
      </c>
    </row>
    <row r="6787" spans="1:34" x14ac:dyDescent="0.3">
      <c r="A6787" t="s">
        <v>159</v>
      </c>
      <c r="B6787" t="s">
        <v>10947</v>
      </c>
      <c r="C6787">
        <v>68303377</v>
      </c>
      <c r="F6787" s="16">
        <v>27655</v>
      </c>
      <c r="G6787" t="s">
        <v>15833</v>
      </c>
      <c r="H6787" t="s">
        <v>159</v>
      </c>
      <c r="I6787" t="s">
        <v>15834</v>
      </c>
      <c r="J6787" t="s">
        <v>3448</v>
      </c>
      <c r="K6787" t="s">
        <v>1816</v>
      </c>
      <c r="L6787" t="s">
        <v>159</v>
      </c>
      <c r="M6787" t="s">
        <v>159</v>
      </c>
      <c r="O6787" t="s">
        <v>15835</v>
      </c>
      <c r="P6787" t="s">
        <v>10955</v>
      </c>
      <c r="Q6787" t="s">
        <v>1038</v>
      </c>
      <c r="AG6787" t="s">
        <v>769</v>
      </c>
      <c r="AH6787" t="e">
        <f>VLOOKUP(C6787,'CREAR HV'!A:A,1,0)</f>
        <v>#N/A</v>
      </c>
    </row>
    <row r="6788" spans="1:34" x14ac:dyDescent="0.3">
      <c r="A6788" t="s">
        <v>159</v>
      </c>
      <c r="B6788" t="s">
        <v>10947</v>
      </c>
      <c r="C6788">
        <v>55306039</v>
      </c>
      <c r="F6788" s="16">
        <v>30979</v>
      </c>
      <c r="G6788" t="s">
        <v>3691</v>
      </c>
      <c r="H6788" t="s">
        <v>159</v>
      </c>
      <c r="I6788" t="s">
        <v>2656</v>
      </c>
      <c r="J6788" t="s">
        <v>8657</v>
      </c>
      <c r="K6788" t="s">
        <v>3181</v>
      </c>
      <c r="L6788" t="s">
        <v>159</v>
      </c>
      <c r="M6788" t="s">
        <v>159</v>
      </c>
      <c r="O6788" t="s">
        <v>15836</v>
      </c>
      <c r="P6788" t="s">
        <v>10955</v>
      </c>
      <c r="Q6788" t="s">
        <v>1038</v>
      </c>
      <c r="AG6788" t="s">
        <v>743</v>
      </c>
      <c r="AH6788" t="e">
        <f>VLOOKUP(C6788,'CREAR HV'!A:A,1,0)</f>
        <v>#N/A</v>
      </c>
    </row>
    <row r="6789" spans="1:34" x14ac:dyDescent="0.3">
      <c r="A6789" t="s">
        <v>159</v>
      </c>
      <c r="B6789" t="s">
        <v>10947</v>
      </c>
      <c r="C6789">
        <v>17972268</v>
      </c>
      <c r="F6789" s="16">
        <v>23426</v>
      </c>
      <c r="G6789" t="s">
        <v>2251</v>
      </c>
      <c r="H6789" t="s">
        <v>159</v>
      </c>
      <c r="I6789" t="s">
        <v>15837</v>
      </c>
      <c r="J6789" t="s">
        <v>299</v>
      </c>
      <c r="K6789" t="s">
        <v>1904</v>
      </c>
      <c r="L6789" t="s">
        <v>159</v>
      </c>
      <c r="M6789" t="s">
        <v>159</v>
      </c>
      <c r="O6789" t="s">
        <v>15838</v>
      </c>
      <c r="P6789" t="s">
        <v>10950</v>
      </c>
      <c r="Q6789" t="s">
        <v>1038</v>
      </c>
      <c r="AG6789" t="s">
        <v>769</v>
      </c>
      <c r="AH6789" t="e">
        <f>VLOOKUP(C6789,'CREAR HV'!A:A,1,0)</f>
        <v>#N/A</v>
      </c>
    </row>
    <row r="6790" spans="1:34" x14ac:dyDescent="0.3">
      <c r="A6790" t="s">
        <v>159</v>
      </c>
      <c r="B6790" t="s">
        <v>10947</v>
      </c>
      <c r="C6790">
        <v>85153037</v>
      </c>
      <c r="F6790" s="16">
        <v>31173</v>
      </c>
      <c r="G6790" t="s">
        <v>11487</v>
      </c>
      <c r="H6790" t="s">
        <v>159</v>
      </c>
      <c r="I6790" t="s">
        <v>366</v>
      </c>
      <c r="J6790" t="s">
        <v>173</v>
      </c>
      <c r="K6790" t="s">
        <v>157</v>
      </c>
      <c r="L6790" t="s">
        <v>159</v>
      </c>
      <c r="M6790" t="s">
        <v>159</v>
      </c>
      <c r="O6790" t="s">
        <v>15839</v>
      </c>
      <c r="P6790" t="s">
        <v>10950</v>
      </c>
      <c r="Q6790" t="s">
        <v>741</v>
      </c>
      <c r="AG6790" t="s">
        <v>769</v>
      </c>
      <c r="AH6790" t="e">
        <f>VLOOKUP(C6790,'CREAR HV'!A:A,1,0)</f>
        <v>#N/A</v>
      </c>
    </row>
    <row r="6791" spans="1:34" x14ac:dyDescent="0.3">
      <c r="A6791" t="s">
        <v>159</v>
      </c>
      <c r="B6791" t="s">
        <v>10947</v>
      </c>
      <c r="C6791">
        <v>85153037</v>
      </c>
      <c r="F6791" s="16">
        <v>31173</v>
      </c>
      <c r="G6791" t="s">
        <v>11487</v>
      </c>
      <c r="H6791" t="s">
        <v>159</v>
      </c>
      <c r="I6791" t="s">
        <v>366</v>
      </c>
      <c r="J6791" t="s">
        <v>173</v>
      </c>
      <c r="K6791" t="s">
        <v>157</v>
      </c>
      <c r="L6791" t="s">
        <v>159</v>
      </c>
      <c r="M6791" t="s">
        <v>159</v>
      </c>
      <c r="O6791" t="s">
        <v>15839</v>
      </c>
      <c r="P6791" t="s">
        <v>10950</v>
      </c>
      <c r="Q6791" t="s">
        <v>741</v>
      </c>
      <c r="AG6791" t="s">
        <v>743</v>
      </c>
      <c r="AH6791" t="e">
        <f>VLOOKUP(C6791,'CREAR HV'!A:A,1,0)</f>
        <v>#N/A</v>
      </c>
    </row>
    <row r="6792" spans="1:34" x14ac:dyDescent="0.3">
      <c r="A6792" t="s">
        <v>159</v>
      </c>
      <c r="B6792" t="s">
        <v>10947</v>
      </c>
      <c r="C6792">
        <v>18858404</v>
      </c>
      <c r="F6792" s="16">
        <v>29568</v>
      </c>
      <c r="G6792" t="s">
        <v>30</v>
      </c>
      <c r="H6792" t="s">
        <v>159</v>
      </c>
      <c r="I6792" t="s">
        <v>15840</v>
      </c>
      <c r="J6792" t="s">
        <v>2141</v>
      </c>
      <c r="K6792" t="s">
        <v>15841</v>
      </c>
      <c r="L6792" t="s">
        <v>159</v>
      </c>
      <c r="M6792" t="s">
        <v>159</v>
      </c>
      <c r="O6792" t="s">
        <v>15842</v>
      </c>
      <c r="P6792" t="s">
        <v>10950</v>
      </c>
      <c r="Q6792" t="s">
        <v>741</v>
      </c>
      <c r="AG6792" t="s">
        <v>743</v>
      </c>
      <c r="AH6792" t="e">
        <f>VLOOKUP(C6792,'CREAR HV'!A:A,1,0)</f>
        <v>#N/A</v>
      </c>
    </row>
    <row r="6793" spans="1:34" x14ac:dyDescent="0.3">
      <c r="A6793" t="s">
        <v>159</v>
      </c>
      <c r="B6793" t="s">
        <v>10947</v>
      </c>
      <c r="C6793">
        <v>41914916</v>
      </c>
      <c r="F6793" s="16">
        <v>24496</v>
      </c>
      <c r="G6793" t="s">
        <v>15218</v>
      </c>
      <c r="H6793" t="s">
        <v>159</v>
      </c>
      <c r="I6793" t="s">
        <v>15843</v>
      </c>
      <c r="J6793" t="s">
        <v>262</v>
      </c>
      <c r="K6793" t="s">
        <v>980</v>
      </c>
      <c r="L6793" t="s">
        <v>159</v>
      </c>
      <c r="M6793" t="s">
        <v>159</v>
      </c>
      <c r="O6793" t="s">
        <v>15844</v>
      </c>
      <c r="P6793" t="s">
        <v>10955</v>
      </c>
      <c r="Q6793" t="s">
        <v>741</v>
      </c>
      <c r="AG6793" t="s">
        <v>769</v>
      </c>
      <c r="AH6793" t="e">
        <f>VLOOKUP(C6793,'CREAR HV'!A:A,1,0)</f>
        <v>#N/A</v>
      </c>
    </row>
    <row r="6794" spans="1:34" x14ac:dyDescent="0.3">
      <c r="A6794" t="s">
        <v>159</v>
      </c>
      <c r="B6794" t="s">
        <v>10947</v>
      </c>
      <c r="C6794">
        <v>91221002</v>
      </c>
      <c r="F6794" s="16">
        <v>22848</v>
      </c>
      <c r="G6794" t="s">
        <v>2504</v>
      </c>
      <c r="H6794" t="s">
        <v>159</v>
      </c>
      <c r="I6794" t="s">
        <v>11855</v>
      </c>
      <c r="J6794" t="s">
        <v>433</v>
      </c>
      <c r="K6794" t="s">
        <v>6830</v>
      </c>
      <c r="L6794" t="s">
        <v>159</v>
      </c>
      <c r="M6794" t="s">
        <v>159</v>
      </c>
      <c r="O6794" t="s">
        <v>15845</v>
      </c>
      <c r="P6794" t="s">
        <v>10950</v>
      </c>
      <c r="Q6794" t="s">
        <v>741</v>
      </c>
      <c r="AG6794" t="s">
        <v>743</v>
      </c>
      <c r="AH6794" t="e">
        <f>VLOOKUP(C6794,'CREAR HV'!A:A,1,0)</f>
        <v>#N/A</v>
      </c>
    </row>
    <row r="6795" spans="1:34" x14ac:dyDescent="0.3">
      <c r="A6795" t="s">
        <v>159</v>
      </c>
      <c r="B6795" t="s">
        <v>10947</v>
      </c>
      <c r="C6795">
        <v>12022300</v>
      </c>
      <c r="F6795" s="16">
        <v>31046</v>
      </c>
      <c r="G6795" t="s">
        <v>2048</v>
      </c>
      <c r="H6795" t="s">
        <v>159</v>
      </c>
      <c r="I6795" t="s">
        <v>2095</v>
      </c>
      <c r="J6795" t="s">
        <v>316</v>
      </c>
      <c r="K6795" t="s">
        <v>1499</v>
      </c>
      <c r="L6795" t="s">
        <v>159</v>
      </c>
      <c r="M6795" t="s">
        <v>159</v>
      </c>
      <c r="O6795" t="s">
        <v>15846</v>
      </c>
      <c r="P6795" t="s">
        <v>10950</v>
      </c>
      <c r="Q6795" t="s">
        <v>741</v>
      </c>
      <c r="AG6795" t="s">
        <v>769</v>
      </c>
      <c r="AH6795" t="e">
        <f>VLOOKUP(C6795,'CREAR HV'!A:A,1,0)</f>
        <v>#N/A</v>
      </c>
    </row>
    <row r="6796" spans="1:34" x14ac:dyDescent="0.3">
      <c r="A6796" t="s">
        <v>159</v>
      </c>
      <c r="B6796" t="s">
        <v>10947</v>
      </c>
      <c r="C6796">
        <v>12022300</v>
      </c>
      <c r="F6796" s="16">
        <v>31046</v>
      </c>
      <c r="G6796" t="s">
        <v>2048</v>
      </c>
      <c r="H6796" t="s">
        <v>159</v>
      </c>
      <c r="I6796" t="s">
        <v>2095</v>
      </c>
      <c r="J6796" t="s">
        <v>316</v>
      </c>
      <c r="K6796" t="s">
        <v>1499</v>
      </c>
      <c r="L6796" t="s">
        <v>159</v>
      </c>
      <c r="M6796" t="s">
        <v>159</v>
      </c>
      <c r="O6796" t="s">
        <v>15846</v>
      </c>
      <c r="P6796" t="s">
        <v>10950</v>
      </c>
      <c r="Q6796" t="s">
        <v>741</v>
      </c>
      <c r="AG6796" t="s">
        <v>769</v>
      </c>
      <c r="AH6796" t="e">
        <f>VLOOKUP(C6796,'CREAR HV'!A:A,1,0)</f>
        <v>#N/A</v>
      </c>
    </row>
    <row r="6797" spans="1:34" x14ac:dyDescent="0.3">
      <c r="A6797" t="s">
        <v>159</v>
      </c>
      <c r="B6797" t="s">
        <v>10947</v>
      </c>
      <c r="C6797">
        <v>12022300</v>
      </c>
      <c r="F6797" s="16">
        <v>31046</v>
      </c>
      <c r="G6797" t="s">
        <v>2048</v>
      </c>
      <c r="H6797" t="s">
        <v>159</v>
      </c>
      <c r="I6797" t="s">
        <v>2095</v>
      </c>
      <c r="J6797" t="s">
        <v>316</v>
      </c>
      <c r="K6797" t="s">
        <v>1499</v>
      </c>
      <c r="L6797" t="s">
        <v>159</v>
      </c>
      <c r="M6797" t="s">
        <v>159</v>
      </c>
      <c r="O6797" t="s">
        <v>15846</v>
      </c>
      <c r="P6797" t="s">
        <v>10950</v>
      </c>
      <c r="Q6797" t="s">
        <v>741</v>
      </c>
      <c r="AG6797" t="s">
        <v>743</v>
      </c>
      <c r="AH6797" t="e">
        <f>VLOOKUP(C6797,'CREAR HV'!A:A,1,0)</f>
        <v>#N/A</v>
      </c>
    </row>
    <row r="6798" spans="1:34" x14ac:dyDescent="0.3">
      <c r="A6798" t="s">
        <v>159</v>
      </c>
      <c r="B6798" t="s">
        <v>10947</v>
      </c>
      <c r="C6798">
        <v>86004994</v>
      </c>
      <c r="F6798" s="16">
        <v>25460</v>
      </c>
      <c r="G6798" t="s">
        <v>4524</v>
      </c>
      <c r="H6798" t="s">
        <v>159</v>
      </c>
      <c r="I6798" t="s">
        <v>15847</v>
      </c>
      <c r="J6798" t="s">
        <v>4057</v>
      </c>
      <c r="K6798" t="s">
        <v>315</v>
      </c>
      <c r="L6798" t="s">
        <v>159</v>
      </c>
      <c r="M6798" t="s">
        <v>159</v>
      </c>
      <c r="O6798" t="s">
        <v>15848</v>
      </c>
      <c r="P6798" t="s">
        <v>10950</v>
      </c>
      <c r="Q6798" t="s">
        <v>741</v>
      </c>
      <c r="AG6798" t="s">
        <v>743</v>
      </c>
      <c r="AH6798" t="e">
        <f>VLOOKUP(C6798,'CREAR HV'!A:A,1,0)</f>
        <v>#N/A</v>
      </c>
    </row>
    <row r="6799" spans="1:34" x14ac:dyDescent="0.3">
      <c r="A6799" t="s">
        <v>159</v>
      </c>
      <c r="B6799" t="s">
        <v>10947</v>
      </c>
      <c r="C6799">
        <v>79056207</v>
      </c>
      <c r="F6799" s="16">
        <v>25678</v>
      </c>
      <c r="G6799" t="s">
        <v>15107</v>
      </c>
      <c r="H6799" t="s">
        <v>159</v>
      </c>
      <c r="I6799" t="s">
        <v>195</v>
      </c>
      <c r="J6799" t="s">
        <v>1654</v>
      </c>
      <c r="K6799" t="s">
        <v>173</v>
      </c>
      <c r="L6799" t="s">
        <v>159</v>
      </c>
      <c r="M6799" t="s">
        <v>159</v>
      </c>
      <c r="O6799" t="s">
        <v>15849</v>
      </c>
      <c r="P6799" t="s">
        <v>10950</v>
      </c>
      <c r="Q6799" t="s">
        <v>741</v>
      </c>
      <c r="AG6799" t="s">
        <v>743</v>
      </c>
      <c r="AH6799" t="e">
        <f>VLOOKUP(C6799,'CREAR HV'!A:A,1,0)</f>
        <v>#N/A</v>
      </c>
    </row>
    <row r="6800" spans="1:34" x14ac:dyDescent="0.3">
      <c r="A6800" t="s">
        <v>159</v>
      </c>
      <c r="B6800" t="s">
        <v>10947</v>
      </c>
      <c r="C6800">
        <v>9772707</v>
      </c>
      <c r="F6800" s="16">
        <v>31194</v>
      </c>
      <c r="G6800" t="s">
        <v>3323</v>
      </c>
      <c r="H6800" t="s">
        <v>159</v>
      </c>
      <c r="I6800" t="s">
        <v>11124</v>
      </c>
      <c r="J6800" t="s">
        <v>6497</v>
      </c>
      <c r="K6800" t="s">
        <v>11821</v>
      </c>
      <c r="L6800" t="s">
        <v>159</v>
      </c>
      <c r="M6800" t="s">
        <v>159</v>
      </c>
      <c r="O6800" t="s">
        <v>15850</v>
      </c>
      <c r="P6800" t="s">
        <v>10950</v>
      </c>
      <c r="Q6800" t="s">
        <v>741</v>
      </c>
      <c r="AG6800" t="s">
        <v>769</v>
      </c>
      <c r="AH6800" t="e">
        <f>VLOOKUP(C6800,'CREAR HV'!A:A,1,0)</f>
        <v>#N/A</v>
      </c>
    </row>
    <row r="6801" spans="1:34" x14ac:dyDescent="0.3">
      <c r="A6801" t="s">
        <v>159</v>
      </c>
      <c r="B6801" t="s">
        <v>10947</v>
      </c>
      <c r="C6801">
        <v>7959134</v>
      </c>
      <c r="F6801" s="16">
        <v>26455</v>
      </c>
      <c r="G6801" t="s">
        <v>6769</v>
      </c>
      <c r="H6801" t="s">
        <v>159</v>
      </c>
      <c r="I6801" t="s">
        <v>15851</v>
      </c>
      <c r="J6801" t="s">
        <v>422</v>
      </c>
      <c r="K6801" t="s">
        <v>167</v>
      </c>
      <c r="L6801" t="s">
        <v>159</v>
      </c>
      <c r="M6801" t="s">
        <v>159</v>
      </c>
      <c r="O6801" t="s">
        <v>15852</v>
      </c>
      <c r="P6801" t="s">
        <v>10950</v>
      </c>
      <c r="Q6801" t="s">
        <v>741</v>
      </c>
      <c r="AG6801" t="s">
        <v>769</v>
      </c>
      <c r="AH6801" t="e">
        <f>VLOOKUP(C6801,'CREAR HV'!A:A,1,0)</f>
        <v>#N/A</v>
      </c>
    </row>
    <row r="6802" spans="1:34" x14ac:dyDescent="0.3">
      <c r="A6802" t="s">
        <v>159</v>
      </c>
      <c r="B6802" t="s">
        <v>10947</v>
      </c>
      <c r="C6802">
        <v>17681152</v>
      </c>
      <c r="F6802" s="16">
        <v>22300</v>
      </c>
      <c r="G6802" t="s">
        <v>15480</v>
      </c>
      <c r="H6802" t="s">
        <v>159</v>
      </c>
      <c r="I6802" t="s">
        <v>11396</v>
      </c>
      <c r="J6802" t="s">
        <v>980</v>
      </c>
      <c r="K6802" t="s">
        <v>3274</v>
      </c>
      <c r="L6802" t="s">
        <v>159</v>
      </c>
      <c r="M6802" t="s">
        <v>159</v>
      </c>
      <c r="O6802" t="s">
        <v>15853</v>
      </c>
      <c r="P6802" t="s">
        <v>10950</v>
      </c>
      <c r="Q6802" t="s">
        <v>741</v>
      </c>
      <c r="AG6802" t="s">
        <v>769</v>
      </c>
      <c r="AH6802" t="e">
        <f>VLOOKUP(C6802,'CREAR HV'!A:A,1,0)</f>
        <v>#N/A</v>
      </c>
    </row>
    <row r="6803" spans="1:34" x14ac:dyDescent="0.3">
      <c r="A6803" t="s">
        <v>159</v>
      </c>
      <c r="B6803" t="s">
        <v>10947</v>
      </c>
      <c r="C6803">
        <v>65807389</v>
      </c>
      <c r="F6803" s="16">
        <v>25764</v>
      </c>
      <c r="G6803" t="s">
        <v>15854</v>
      </c>
      <c r="H6803" t="s">
        <v>159</v>
      </c>
      <c r="I6803" t="s">
        <v>435</v>
      </c>
      <c r="J6803" t="s">
        <v>8161</v>
      </c>
      <c r="K6803" t="s">
        <v>173</v>
      </c>
      <c r="L6803" t="s">
        <v>159</v>
      </c>
      <c r="M6803" t="s">
        <v>159</v>
      </c>
      <c r="O6803" t="s">
        <v>15855</v>
      </c>
      <c r="P6803" t="s">
        <v>10955</v>
      </c>
      <c r="Q6803" t="s">
        <v>741</v>
      </c>
      <c r="AG6803" t="s">
        <v>743</v>
      </c>
      <c r="AH6803" t="e">
        <f>VLOOKUP(C6803,'CREAR HV'!A:A,1,0)</f>
        <v>#N/A</v>
      </c>
    </row>
    <row r="6804" spans="1:34" x14ac:dyDescent="0.3">
      <c r="A6804" t="s">
        <v>159</v>
      </c>
      <c r="B6804" t="s">
        <v>10947</v>
      </c>
      <c r="C6804">
        <v>26328791</v>
      </c>
      <c r="F6804" s="16">
        <v>23947</v>
      </c>
      <c r="G6804" t="s">
        <v>3566</v>
      </c>
      <c r="H6804" t="s">
        <v>159</v>
      </c>
      <c r="I6804" t="s">
        <v>15856</v>
      </c>
      <c r="J6804" t="s">
        <v>869</v>
      </c>
      <c r="K6804" t="s">
        <v>15857</v>
      </c>
      <c r="L6804" t="s">
        <v>159</v>
      </c>
      <c r="M6804" t="s">
        <v>159</v>
      </c>
      <c r="O6804" t="s">
        <v>15858</v>
      </c>
      <c r="P6804" t="s">
        <v>10955</v>
      </c>
      <c r="Q6804" t="s">
        <v>1038</v>
      </c>
      <c r="AG6804" t="s">
        <v>769</v>
      </c>
      <c r="AH6804" t="e">
        <f>VLOOKUP(C6804,'CREAR HV'!A:A,1,0)</f>
        <v>#N/A</v>
      </c>
    </row>
    <row r="6805" spans="1:34" x14ac:dyDescent="0.3">
      <c r="A6805" t="s">
        <v>159</v>
      </c>
      <c r="B6805" t="s">
        <v>10947</v>
      </c>
      <c r="C6805">
        <v>26328791</v>
      </c>
      <c r="F6805" s="16">
        <v>23947</v>
      </c>
      <c r="G6805" t="s">
        <v>3566</v>
      </c>
      <c r="H6805" t="s">
        <v>159</v>
      </c>
      <c r="I6805" t="s">
        <v>15856</v>
      </c>
      <c r="J6805" t="s">
        <v>869</v>
      </c>
      <c r="K6805" t="s">
        <v>15857</v>
      </c>
      <c r="L6805" t="s">
        <v>159</v>
      </c>
      <c r="M6805" t="s">
        <v>159</v>
      </c>
      <c r="O6805" t="s">
        <v>15858</v>
      </c>
      <c r="P6805" t="s">
        <v>10955</v>
      </c>
      <c r="Q6805" t="s">
        <v>1038</v>
      </c>
      <c r="AG6805" t="s">
        <v>743</v>
      </c>
      <c r="AH6805" t="e">
        <f>VLOOKUP(C6805,'CREAR HV'!A:A,1,0)</f>
        <v>#N/A</v>
      </c>
    </row>
    <row r="6806" spans="1:34" x14ac:dyDescent="0.3">
      <c r="A6806" t="s">
        <v>159</v>
      </c>
      <c r="B6806" t="s">
        <v>10947</v>
      </c>
      <c r="C6806">
        <v>15330466</v>
      </c>
      <c r="F6806" s="16">
        <v>17524</v>
      </c>
      <c r="G6806" t="s">
        <v>4341</v>
      </c>
      <c r="H6806" t="s">
        <v>159</v>
      </c>
      <c r="I6806" t="s">
        <v>15859</v>
      </c>
      <c r="J6806" t="s">
        <v>980</v>
      </c>
      <c r="K6806" t="s">
        <v>272</v>
      </c>
      <c r="L6806" t="s">
        <v>159</v>
      </c>
      <c r="M6806" t="s">
        <v>159</v>
      </c>
      <c r="O6806" t="s">
        <v>15860</v>
      </c>
      <c r="P6806" t="s">
        <v>10950</v>
      </c>
      <c r="Q6806" t="s">
        <v>1038</v>
      </c>
      <c r="AG6806" t="s">
        <v>769</v>
      </c>
      <c r="AH6806" t="e">
        <f>VLOOKUP(C6806,'CREAR HV'!A:A,1,0)</f>
        <v>#N/A</v>
      </c>
    </row>
    <row r="6807" spans="1:34" x14ac:dyDescent="0.3">
      <c r="A6807" t="s">
        <v>159</v>
      </c>
      <c r="B6807" t="s">
        <v>10947</v>
      </c>
      <c r="C6807">
        <v>49685250</v>
      </c>
      <c r="F6807" s="16">
        <v>22192</v>
      </c>
      <c r="G6807" t="s">
        <v>2256</v>
      </c>
      <c r="H6807" t="s">
        <v>159</v>
      </c>
      <c r="I6807" t="s">
        <v>15861</v>
      </c>
      <c r="J6807" t="s">
        <v>1051</v>
      </c>
      <c r="K6807" t="s">
        <v>1717</v>
      </c>
      <c r="L6807" t="s">
        <v>159</v>
      </c>
      <c r="M6807" t="s">
        <v>159</v>
      </c>
      <c r="O6807" t="s">
        <v>15862</v>
      </c>
      <c r="P6807" t="s">
        <v>10955</v>
      </c>
      <c r="Q6807" t="s">
        <v>1038</v>
      </c>
      <c r="AG6807" t="s">
        <v>743</v>
      </c>
      <c r="AH6807" t="e">
        <f>VLOOKUP(C6807,'CREAR HV'!A:A,1,0)</f>
        <v>#N/A</v>
      </c>
    </row>
    <row r="6808" spans="1:34" x14ac:dyDescent="0.3">
      <c r="A6808" t="s">
        <v>159</v>
      </c>
      <c r="B6808" t="s">
        <v>10947</v>
      </c>
      <c r="C6808">
        <v>17665397</v>
      </c>
      <c r="F6808" s="16">
        <v>17107</v>
      </c>
      <c r="G6808" t="s">
        <v>15863</v>
      </c>
      <c r="H6808" t="s">
        <v>159</v>
      </c>
      <c r="I6808" t="s">
        <v>12310</v>
      </c>
      <c r="J6808" t="s">
        <v>869</v>
      </c>
      <c r="K6808" t="s">
        <v>6620</v>
      </c>
      <c r="L6808" t="s">
        <v>159</v>
      </c>
      <c r="M6808" t="s">
        <v>159</v>
      </c>
      <c r="O6808" t="s">
        <v>15864</v>
      </c>
      <c r="P6808" t="s">
        <v>10950</v>
      </c>
      <c r="Q6808" t="s">
        <v>1038</v>
      </c>
      <c r="AG6808" t="s">
        <v>769</v>
      </c>
      <c r="AH6808" t="e">
        <f>VLOOKUP(C6808,'CREAR HV'!A:A,1,0)</f>
        <v>#N/A</v>
      </c>
    </row>
    <row r="6809" spans="1:34" x14ac:dyDescent="0.3">
      <c r="A6809" t="s">
        <v>159</v>
      </c>
      <c r="B6809" t="s">
        <v>10947</v>
      </c>
      <c r="C6809">
        <v>6555779</v>
      </c>
      <c r="F6809" s="16">
        <v>15762</v>
      </c>
      <c r="G6809" t="s">
        <v>3847</v>
      </c>
      <c r="H6809" t="s">
        <v>159</v>
      </c>
      <c r="I6809" t="s">
        <v>2095</v>
      </c>
      <c r="J6809" t="s">
        <v>1451</v>
      </c>
      <c r="K6809" t="s">
        <v>3240</v>
      </c>
      <c r="L6809" t="s">
        <v>159</v>
      </c>
      <c r="M6809" t="s">
        <v>159</v>
      </c>
      <c r="O6809" t="s">
        <v>15865</v>
      </c>
      <c r="P6809" t="s">
        <v>10950</v>
      </c>
      <c r="Q6809" t="s">
        <v>1038</v>
      </c>
      <c r="AG6809" t="s">
        <v>743</v>
      </c>
      <c r="AH6809" t="e">
        <f>VLOOKUP(C6809,'CREAR HV'!A:A,1,0)</f>
        <v>#N/A</v>
      </c>
    </row>
    <row r="6810" spans="1:34" x14ac:dyDescent="0.3">
      <c r="A6810" t="s">
        <v>159</v>
      </c>
      <c r="B6810" t="s">
        <v>10947</v>
      </c>
      <c r="C6810">
        <v>19440787</v>
      </c>
      <c r="F6810" s="16">
        <v>22403</v>
      </c>
      <c r="G6810" t="s">
        <v>2581</v>
      </c>
      <c r="H6810" t="s">
        <v>159</v>
      </c>
      <c r="I6810" t="s">
        <v>15866</v>
      </c>
      <c r="J6810" t="s">
        <v>621</v>
      </c>
      <c r="K6810" t="s">
        <v>160</v>
      </c>
      <c r="L6810" t="s">
        <v>159</v>
      </c>
      <c r="M6810" t="s">
        <v>159</v>
      </c>
      <c r="O6810" t="s">
        <v>15867</v>
      </c>
      <c r="P6810" t="s">
        <v>10950</v>
      </c>
      <c r="Q6810" t="s">
        <v>1038</v>
      </c>
      <c r="AG6810" t="s">
        <v>743</v>
      </c>
      <c r="AH6810" t="e">
        <f>VLOOKUP(C6810,'CREAR HV'!A:A,1,0)</f>
        <v>#N/A</v>
      </c>
    </row>
    <row r="6811" spans="1:34" x14ac:dyDescent="0.3">
      <c r="A6811" t="s">
        <v>159</v>
      </c>
      <c r="B6811" t="s">
        <v>10947</v>
      </c>
      <c r="C6811">
        <v>57402777</v>
      </c>
      <c r="F6811" s="16">
        <v>23959</v>
      </c>
      <c r="G6811" t="s">
        <v>2474</v>
      </c>
      <c r="H6811" t="s">
        <v>159</v>
      </c>
      <c r="I6811" t="s">
        <v>3431</v>
      </c>
      <c r="J6811" t="s">
        <v>980</v>
      </c>
      <c r="K6811" t="s">
        <v>15868</v>
      </c>
      <c r="L6811" t="s">
        <v>159</v>
      </c>
      <c r="M6811" t="s">
        <v>159</v>
      </c>
      <c r="O6811" t="s">
        <v>15869</v>
      </c>
      <c r="P6811" t="s">
        <v>10955</v>
      </c>
      <c r="Q6811" t="s">
        <v>741</v>
      </c>
      <c r="AG6811" t="s">
        <v>743</v>
      </c>
      <c r="AH6811" t="e">
        <f>VLOOKUP(C6811,'CREAR HV'!A:A,1,0)</f>
        <v>#N/A</v>
      </c>
    </row>
    <row r="6812" spans="1:34" x14ac:dyDescent="0.3">
      <c r="A6812" t="s">
        <v>159</v>
      </c>
      <c r="B6812" t="s">
        <v>10947</v>
      </c>
      <c r="C6812">
        <v>32430774</v>
      </c>
      <c r="F6812" s="16">
        <v>17697</v>
      </c>
      <c r="G6812" t="s">
        <v>15870</v>
      </c>
      <c r="H6812" t="s">
        <v>159</v>
      </c>
      <c r="I6812" t="s">
        <v>15871</v>
      </c>
      <c r="J6812" t="s">
        <v>3599</v>
      </c>
      <c r="K6812" t="s">
        <v>367</v>
      </c>
      <c r="L6812" t="s">
        <v>159</v>
      </c>
      <c r="M6812" t="s">
        <v>159</v>
      </c>
      <c r="O6812" t="s">
        <v>15872</v>
      </c>
      <c r="P6812" t="s">
        <v>10955</v>
      </c>
      <c r="Q6812" t="s">
        <v>1038</v>
      </c>
      <c r="AG6812" t="s">
        <v>769</v>
      </c>
      <c r="AH6812" t="e">
        <f>VLOOKUP(C6812,'CREAR HV'!A:A,1,0)</f>
        <v>#N/A</v>
      </c>
    </row>
    <row r="6813" spans="1:34" x14ac:dyDescent="0.3">
      <c r="A6813" t="s">
        <v>159</v>
      </c>
      <c r="B6813" t="s">
        <v>10947</v>
      </c>
      <c r="C6813">
        <v>6760117</v>
      </c>
      <c r="F6813" s="16">
        <v>20991</v>
      </c>
      <c r="G6813" t="s">
        <v>7077</v>
      </c>
      <c r="H6813" t="s">
        <v>159</v>
      </c>
      <c r="I6813" t="s">
        <v>15873</v>
      </c>
      <c r="J6813" t="s">
        <v>2602</v>
      </c>
      <c r="K6813" t="s">
        <v>279</v>
      </c>
      <c r="L6813" t="s">
        <v>159</v>
      </c>
      <c r="M6813" t="s">
        <v>159</v>
      </c>
      <c r="O6813" t="s">
        <v>15874</v>
      </c>
      <c r="P6813" t="s">
        <v>10950</v>
      </c>
      <c r="Q6813" t="s">
        <v>849</v>
      </c>
      <c r="AG6813" t="s">
        <v>769</v>
      </c>
      <c r="AH6813" t="e">
        <f>VLOOKUP(C6813,'CREAR HV'!A:A,1,0)</f>
        <v>#N/A</v>
      </c>
    </row>
    <row r="6814" spans="1:34" x14ac:dyDescent="0.3">
      <c r="A6814" t="s">
        <v>159</v>
      </c>
      <c r="B6814" t="s">
        <v>10947</v>
      </c>
      <c r="C6814">
        <v>3163247</v>
      </c>
      <c r="F6814" s="16">
        <v>23255</v>
      </c>
      <c r="G6814" t="s">
        <v>5719</v>
      </c>
      <c r="H6814" t="s">
        <v>159</v>
      </c>
      <c r="I6814" t="s">
        <v>15875</v>
      </c>
      <c r="J6814" t="s">
        <v>6840</v>
      </c>
      <c r="K6814" t="s">
        <v>192</v>
      </c>
      <c r="L6814" t="s">
        <v>159</v>
      </c>
      <c r="M6814" t="s">
        <v>159</v>
      </c>
      <c r="O6814" t="s">
        <v>15876</v>
      </c>
      <c r="P6814" t="s">
        <v>10950</v>
      </c>
      <c r="Q6814" t="s">
        <v>741</v>
      </c>
      <c r="AG6814" t="s">
        <v>769</v>
      </c>
      <c r="AH6814" t="e">
        <f>VLOOKUP(C6814,'CREAR HV'!A:A,1,0)</f>
        <v>#N/A</v>
      </c>
    </row>
    <row r="6815" spans="1:34" x14ac:dyDescent="0.3">
      <c r="A6815" t="s">
        <v>159</v>
      </c>
      <c r="B6815" t="s">
        <v>10947</v>
      </c>
      <c r="C6815">
        <v>19452193</v>
      </c>
      <c r="F6815" s="16">
        <v>22470</v>
      </c>
      <c r="G6815" t="s">
        <v>6288</v>
      </c>
      <c r="H6815" t="s">
        <v>159</v>
      </c>
      <c r="I6815" t="s">
        <v>15877</v>
      </c>
      <c r="J6815" t="s">
        <v>621</v>
      </c>
      <c r="K6815" t="s">
        <v>1721</v>
      </c>
      <c r="L6815" t="s">
        <v>159</v>
      </c>
      <c r="M6815" t="s">
        <v>159</v>
      </c>
      <c r="O6815" t="s">
        <v>15878</v>
      </c>
      <c r="P6815" t="s">
        <v>10950</v>
      </c>
      <c r="Q6815" t="s">
        <v>1038</v>
      </c>
      <c r="AG6815" t="s">
        <v>743</v>
      </c>
      <c r="AH6815" t="e">
        <f>VLOOKUP(C6815,'CREAR HV'!A:A,1,0)</f>
        <v>#N/A</v>
      </c>
    </row>
    <row r="6816" spans="1:34" x14ac:dyDescent="0.3">
      <c r="A6816" t="s">
        <v>159</v>
      </c>
      <c r="B6816" t="s">
        <v>10947</v>
      </c>
      <c r="C6816">
        <v>17103221</v>
      </c>
      <c r="F6816" s="16">
        <v>16255</v>
      </c>
      <c r="G6816" t="s">
        <v>11348</v>
      </c>
      <c r="H6816" t="s">
        <v>159</v>
      </c>
      <c r="I6816" t="s">
        <v>15879</v>
      </c>
      <c r="J6816" t="s">
        <v>1426</v>
      </c>
      <c r="K6816" t="s">
        <v>1127</v>
      </c>
      <c r="L6816" t="s">
        <v>159</v>
      </c>
      <c r="M6816" t="s">
        <v>159</v>
      </c>
      <c r="O6816" t="s">
        <v>15880</v>
      </c>
      <c r="P6816" t="s">
        <v>10950</v>
      </c>
      <c r="Q6816" t="s">
        <v>1038</v>
      </c>
      <c r="AG6816" t="s">
        <v>769</v>
      </c>
      <c r="AH6816" t="e">
        <f>VLOOKUP(C6816,'CREAR HV'!A:A,1,0)</f>
        <v>#N/A</v>
      </c>
    </row>
    <row r="6817" spans="1:34" x14ac:dyDescent="0.3">
      <c r="A6817" t="s">
        <v>159</v>
      </c>
      <c r="B6817" t="s">
        <v>10947</v>
      </c>
      <c r="C6817">
        <v>16477288</v>
      </c>
      <c r="F6817" s="16">
        <v>22261</v>
      </c>
      <c r="G6817" t="s">
        <v>15881</v>
      </c>
      <c r="H6817" t="s">
        <v>159</v>
      </c>
      <c r="I6817" t="s">
        <v>15882</v>
      </c>
      <c r="J6817" t="s">
        <v>1451</v>
      </c>
      <c r="K6817" t="s">
        <v>601</v>
      </c>
      <c r="L6817" t="s">
        <v>159</v>
      </c>
      <c r="M6817" t="s">
        <v>159</v>
      </c>
      <c r="O6817" t="s">
        <v>15883</v>
      </c>
      <c r="P6817" t="s">
        <v>10950</v>
      </c>
      <c r="Q6817" t="s">
        <v>1038</v>
      </c>
      <c r="AG6817" t="s">
        <v>769</v>
      </c>
      <c r="AH6817" t="e">
        <f>VLOOKUP(C6817,'CREAR HV'!A:A,1,0)</f>
        <v>#N/A</v>
      </c>
    </row>
    <row r="6818" spans="1:34" x14ac:dyDescent="0.3">
      <c r="A6818" t="s">
        <v>159</v>
      </c>
      <c r="B6818" t="s">
        <v>10947</v>
      </c>
      <c r="C6818">
        <v>16477288</v>
      </c>
      <c r="F6818" s="16">
        <v>22261</v>
      </c>
      <c r="G6818" t="s">
        <v>15881</v>
      </c>
      <c r="H6818" t="s">
        <v>159</v>
      </c>
      <c r="I6818" t="s">
        <v>15882</v>
      </c>
      <c r="J6818" t="s">
        <v>1451</v>
      </c>
      <c r="K6818" t="s">
        <v>601</v>
      </c>
      <c r="L6818" t="s">
        <v>159</v>
      </c>
      <c r="M6818" t="s">
        <v>159</v>
      </c>
      <c r="O6818" t="s">
        <v>15883</v>
      </c>
      <c r="P6818" t="s">
        <v>10950</v>
      </c>
      <c r="Q6818" t="s">
        <v>1038</v>
      </c>
      <c r="AG6818" t="s">
        <v>743</v>
      </c>
      <c r="AH6818" t="e">
        <f>VLOOKUP(C6818,'CREAR HV'!A:A,1,0)</f>
        <v>#N/A</v>
      </c>
    </row>
    <row r="6819" spans="1:34" x14ac:dyDescent="0.3">
      <c r="A6819" t="s">
        <v>159</v>
      </c>
      <c r="B6819" t="s">
        <v>10947</v>
      </c>
      <c r="C6819">
        <v>31288981</v>
      </c>
      <c r="F6819" s="16">
        <v>20123</v>
      </c>
      <c r="G6819" t="s">
        <v>15218</v>
      </c>
      <c r="H6819" t="s">
        <v>159</v>
      </c>
      <c r="I6819" t="s">
        <v>15884</v>
      </c>
      <c r="J6819" t="s">
        <v>1100</v>
      </c>
      <c r="K6819" t="s">
        <v>343</v>
      </c>
      <c r="L6819" t="s">
        <v>159</v>
      </c>
      <c r="M6819" t="s">
        <v>159</v>
      </c>
      <c r="O6819" t="s">
        <v>15885</v>
      </c>
      <c r="P6819" t="s">
        <v>10955</v>
      </c>
      <c r="Q6819" t="s">
        <v>1038</v>
      </c>
      <c r="AG6819" t="s">
        <v>743</v>
      </c>
      <c r="AH6819" t="e">
        <f>VLOOKUP(C6819,'CREAR HV'!A:A,1,0)</f>
        <v>#N/A</v>
      </c>
    </row>
    <row r="6820" spans="1:34" x14ac:dyDescent="0.3">
      <c r="A6820" t="s">
        <v>159</v>
      </c>
      <c r="B6820" t="s">
        <v>10947</v>
      </c>
      <c r="C6820">
        <v>24788106</v>
      </c>
      <c r="F6820" s="16">
        <v>16436</v>
      </c>
      <c r="G6820" t="s">
        <v>10709</v>
      </c>
      <c r="H6820" t="s">
        <v>159</v>
      </c>
      <c r="I6820" t="s">
        <v>13250</v>
      </c>
      <c r="J6820" t="s">
        <v>1100</v>
      </c>
      <c r="K6820" t="s">
        <v>196</v>
      </c>
      <c r="L6820" t="s">
        <v>159</v>
      </c>
      <c r="M6820" t="s">
        <v>159</v>
      </c>
      <c r="O6820" t="s">
        <v>15886</v>
      </c>
      <c r="P6820" t="s">
        <v>10955</v>
      </c>
      <c r="Q6820" t="s">
        <v>741</v>
      </c>
      <c r="AG6820" t="s">
        <v>769</v>
      </c>
      <c r="AH6820" t="e">
        <f>VLOOKUP(C6820,'CREAR HV'!A:A,1,0)</f>
        <v>#N/A</v>
      </c>
    </row>
    <row r="6821" spans="1:34" x14ac:dyDescent="0.3">
      <c r="A6821" t="s">
        <v>159</v>
      </c>
      <c r="B6821" t="s">
        <v>10947</v>
      </c>
      <c r="C6821">
        <v>7444296</v>
      </c>
      <c r="F6821" s="16">
        <v>17376</v>
      </c>
      <c r="G6821" t="s">
        <v>2774</v>
      </c>
      <c r="H6821" t="s">
        <v>159</v>
      </c>
      <c r="I6821" t="s">
        <v>15887</v>
      </c>
      <c r="J6821" t="s">
        <v>346</v>
      </c>
      <c r="K6821" t="s">
        <v>15888</v>
      </c>
      <c r="L6821" t="s">
        <v>159</v>
      </c>
      <c r="M6821" t="s">
        <v>159</v>
      </c>
      <c r="O6821" t="s">
        <v>15889</v>
      </c>
      <c r="P6821" t="s">
        <v>10950</v>
      </c>
      <c r="Q6821" t="s">
        <v>1038</v>
      </c>
      <c r="AG6821" t="s">
        <v>769</v>
      </c>
      <c r="AH6821" t="e">
        <f>VLOOKUP(C6821,'CREAR HV'!A:A,1,0)</f>
        <v>#N/A</v>
      </c>
    </row>
    <row r="6822" spans="1:34" x14ac:dyDescent="0.3">
      <c r="A6822" t="s">
        <v>159</v>
      </c>
      <c r="B6822" t="s">
        <v>10947</v>
      </c>
      <c r="C6822">
        <v>254956</v>
      </c>
      <c r="F6822" s="16">
        <v>16160</v>
      </c>
      <c r="G6822" t="s">
        <v>2559</v>
      </c>
      <c r="H6822" t="s">
        <v>159</v>
      </c>
      <c r="I6822" t="s">
        <v>1361</v>
      </c>
      <c r="J6822" t="s">
        <v>869</v>
      </c>
      <c r="K6822" t="s">
        <v>222</v>
      </c>
      <c r="L6822" t="s">
        <v>159</v>
      </c>
      <c r="M6822" t="s">
        <v>159</v>
      </c>
      <c r="O6822" t="s">
        <v>15890</v>
      </c>
      <c r="P6822" t="s">
        <v>10950</v>
      </c>
      <c r="Q6822" t="s">
        <v>741</v>
      </c>
      <c r="AG6822" t="s">
        <v>769</v>
      </c>
      <c r="AH6822" t="e">
        <f>VLOOKUP(C6822,'CREAR HV'!A:A,1,0)</f>
        <v>#N/A</v>
      </c>
    </row>
    <row r="6823" spans="1:34" x14ac:dyDescent="0.3">
      <c r="A6823" t="s">
        <v>159</v>
      </c>
      <c r="B6823" t="s">
        <v>10947</v>
      </c>
      <c r="C6823">
        <v>3596206</v>
      </c>
      <c r="F6823" s="16">
        <v>19063</v>
      </c>
      <c r="G6823" t="s">
        <v>4945</v>
      </c>
      <c r="H6823" t="s">
        <v>159</v>
      </c>
      <c r="I6823" t="s">
        <v>15891</v>
      </c>
      <c r="J6823" t="s">
        <v>343</v>
      </c>
      <c r="K6823" t="s">
        <v>1432</v>
      </c>
      <c r="L6823" t="s">
        <v>159</v>
      </c>
      <c r="M6823" t="s">
        <v>159</v>
      </c>
      <c r="O6823" t="s">
        <v>15892</v>
      </c>
      <c r="P6823" t="s">
        <v>10950</v>
      </c>
      <c r="Q6823" t="s">
        <v>1038</v>
      </c>
      <c r="AG6823" t="s">
        <v>769</v>
      </c>
      <c r="AH6823" t="e">
        <f>VLOOKUP(C6823,'CREAR HV'!A:A,1,0)</f>
        <v>#N/A</v>
      </c>
    </row>
    <row r="6824" spans="1:34" x14ac:dyDescent="0.3">
      <c r="A6824" t="s">
        <v>159</v>
      </c>
      <c r="B6824" t="s">
        <v>10947</v>
      </c>
      <c r="C6824">
        <v>4103902</v>
      </c>
      <c r="F6824" s="16">
        <v>22454</v>
      </c>
      <c r="G6824" t="s">
        <v>15893</v>
      </c>
      <c r="H6824" t="s">
        <v>159</v>
      </c>
      <c r="I6824" t="s">
        <v>1023</v>
      </c>
      <c r="J6824" t="s">
        <v>243</v>
      </c>
      <c r="K6824" t="s">
        <v>15894</v>
      </c>
      <c r="L6824" t="s">
        <v>159</v>
      </c>
      <c r="M6824" t="s">
        <v>159</v>
      </c>
      <c r="O6824" t="s">
        <v>15895</v>
      </c>
      <c r="P6824" t="s">
        <v>10950</v>
      </c>
      <c r="Q6824" t="s">
        <v>1038</v>
      </c>
      <c r="AG6824" t="s">
        <v>743</v>
      </c>
      <c r="AH6824" t="e">
        <f>VLOOKUP(C6824,'CREAR HV'!A:A,1,0)</f>
        <v>#N/A</v>
      </c>
    </row>
    <row r="6825" spans="1:34" x14ac:dyDescent="0.3">
      <c r="A6825" t="s">
        <v>159</v>
      </c>
      <c r="B6825" t="s">
        <v>10947</v>
      </c>
      <c r="C6825">
        <v>21574127</v>
      </c>
      <c r="F6825" s="16">
        <v>20953</v>
      </c>
      <c r="G6825" t="s">
        <v>2996</v>
      </c>
      <c r="H6825" t="s">
        <v>159</v>
      </c>
      <c r="I6825" t="s">
        <v>2956</v>
      </c>
      <c r="J6825" t="s">
        <v>377</v>
      </c>
      <c r="K6825" t="s">
        <v>2096</v>
      </c>
      <c r="L6825" t="s">
        <v>159</v>
      </c>
      <c r="M6825" t="s">
        <v>159</v>
      </c>
      <c r="O6825" t="s">
        <v>15896</v>
      </c>
      <c r="P6825" t="s">
        <v>10955</v>
      </c>
      <c r="Q6825" t="s">
        <v>1038</v>
      </c>
      <c r="AG6825" t="s">
        <v>769</v>
      </c>
      <c r="AH6825" t="e">
        <f>VLOOKUP(C6825,'CREAR HV'!A:A,1,0)</f>
        <v>#N/A</v>
      </c>
    </row>
    <row r="6826" spans="1:34" x14ac:dyDescent="0.3">
      <c r="A6826" t="s">
        <v>159</v>
      </c>
      <c r="B6826" t="s">
        <v>10947</v>
      </c>
      <c r="C6826">
        <v>70046550</v>
      </c>
      <c r="F6826" s="16">
        <v>19401</v>
      </c>
      <c r="G6826" t="s">
        <v>4307</v>
      </c>
      <c r="H6826" t="s">
        <v>159</v>
      </c>
      <c r="I6826" t="s">
        <v>7408</v>
      </c>
      <c r="J6826" t="s">
        <v>276</v>
      </c>
      <c r="K6826" t="s">
        <v>856</v>
      </c>
      <c r="L6826" t="s">
        <v>159</v>
      </c>
      <c r="M6826" t="s">
        <v>159</v>
      </c>
      <c r="O6826" t="s">
        <v>15897</v>
      </c>
      <c r="P6826" t="s">
        <v>10950</v>
      </c>
      <c r="Q6826" t="s">
        <v>741</v>
      </c>
      <c r="AG6826" t="s">
        <v>11069</v>
      </c>
      <c r="AH6826" t="e">
        <f>VLOOKUP(C6826,'CREAR HV'!A:A,1,0)</f>
        <v>#N/A</v>
      </c>
    </row>
    <row r="6827" spans="1:34" x14ac:dyDescent="0.3">
      <c r="A6827" t="s">
        <v>159</v>
      </c>
      <c r="B6827" t="s">
        <v>10947</v>
      </c>
      <c r="C6827">
        <v>15260869</v>
      </c>
      <c r="F6827" s="16">
        <v>21428</v>
      </c>
      <c r="G6827" t="s">
        <v>3585</v>
      </c>
      <c r="H6827" t="s">
        <v>159</v>
      </c>
      <c r="I6827" t="s">
        <v>15898</v>
      </c>
      <c r="J6827" t="s">
        <v>2092</v>
      </c>
      <c r="K6827" t="s">
        <v>6607</v>
      </c>
      <c r="L6827" t="s">
        <v>159</v>
      </c>
      <c r="M6827" t="s">
        <v>159</v>
      </c>
      <c r="O6827" t="s">
        <v>15899</v>
      </c>
      <c r="P6827" t="s">
        <v>10950</v>
      </c>
      <c r="Q6827" t="s">
        <v>1038</v>
      </c>
      <c r="AG6827" t="s">
        <v>743</v>
      </c>
      <c r="AH6827" t="e">
        <f>VLOOKUP(C6827,'CREAR HV'!A:A,1,0)</f>
        <v>#N/A</v>
      </c>
    </row>
    <row r="6828" spans="1:34" x14ac:dyDescent="0.3">
      <c r="A6828" t="s">
        <v>159</v>
      </c>
      <c r="B6828" t="s">
        <v>10947</v>
      </c>
      <c r="C6828">
        <v>15530904</v>
      </c>
      <c r="F6828" s="16">
        <v>25881</v>
      </c>
      <c r="G6828" t="s">
        <v>8445</v>
      </c>
      <c r="H6828" t="s">
        <v>159</v>
      </c>
      <c r="I6828" t="s">
        <v>9316</v>
      </c>
      <c r="J6828" t="s">
        <v>1465</v>
      </c>
      <c r="K6828" t="s">
        <v>279</v>
      </c>
      <c r="L6828" t="s">
        <v>159</v>
      </c>
      <c r="M6828" t="s">
        <v>159</v>
      </c>
      <c r="O6828" t="s">
        <v>15900</v>
      </c>
      <c r="P6828" t="s">
        <v>10950</v>
      </c>
      <c r="Q6828" t="s">
        <v>1038</v>
      </c>
      <c r="AG6828" t="s">
        <v>769</v>
      </c>
      <c r="AH6828" t="e">
        <f>VLOOKUP(C6828,'CREAR HV'!A:A,1,0)</f>
        <v>#N/A</v>
      </c>
    </row>
    <row r="6829" spans="1:34" x14ac:dyDescent="0.3">
      <c r="A6829" t="s">
        <v>159</v>
      </c>
      <c r="B6829" t="s">
        <v>10947</v>
      </c>
      <c r="C6829">
        <v>15530904</v>
      </c>
      <c r="F6829" s="16">
        <v>25881</v>
      </c>
      <c r="G6829" t="s">
        <v>8445</v>
      </c>
      <c r="H6829" t="s">
        <v>159</v>
      </c>
      <c r="I6829" t="s">
        <v>9316</v>
      </c>
      <c r="J6829" t="s">
        <v>1465</v>
      </c>
      <c r="K6829" t="s">
        <v>279</v>
      </c>
      <c r="L6829" t="s">
        <v>159</v>
      </c>
      <c r="M6829" t="s">
        <v>159</v>
      </c>
      <c r="O6829" t="s">
        <v>15900</v>
      </c>
      <c r="P6829" t="s">
        <v>10950</v>
      </c>
      <c r="Q6829" t="s">
        <v>1038</v>
      </c>
      <c r="AG6829" t="s">
        <v>769</v>
      </c>
      <c r="AH6829" t="e">
        <f>VLOOKUP(C6829,'CREAR HV'!A:A,1,0)</f>
        <v>#N/A</v>
      </c>
    </row>
    <row r="6830" spans="1:34" x14ac:dyDescent="0.3">
      <c r="A6830" t="s">
        <v>159</v>
      </c>
      <c r="B6830" t="s">
        <v>10947</v>
      </c>
      <c r="C6830">
        <v>15300410</v>
      </c>
      <c r="F6830" s="16">
        <v>17132</v>
      </c>
      <c r="G6830" t="s">
        <v>6476</v>
      </c>
      <c r="H6830" t="s">
        <v>159</v>
      </c>
      <c r="I6830" t="s">
        <v>15901</v>
      </c>
      <c r="J6830" t="s">
        <v>577</v>
      </c>
      <c r="K6830" t="s">
        <v>577</v>
      </c>
      <c r="L6830" t="s">
        <v>159</v>
      </c>
      <c r="M6830" t="s">
        <v>159</v>
      </c>
      <c r="O6830" t="s">
        <v>15902</v>
      </c>
      <c r="P6830" t="s">
        <v>10950</v>
      </c>
      <c r="Q6830" t="s">
        <v>1038</v>
      </c>
      <c r="AG6830" t="s">
        <v>769</v>
      </c>
      <c r="AH6830" t="e">
        <f>VLOOKUP(C6830,'CREAR HV'!A:A,1,0)</f>
        <v>#N/A</v>
      </c>
    </row>
    <row r="6831" spans="1:34" x14ac:dyDescent="0.3">
      <c r="A6831" t="s">
        <v>159</v>
      </c>
      <c r="B6831" t="s">
        <v>10947</v>
      </c>
      <c r="C6831">
        <v>43380313</v>
      </c>
      <c r="F6831" s="16">
        <v>23102</v>
      </c>
      <c r="G6831" t="s">
        <v>10537</v>
      </c>
      <c r="H6831" t="s">
        <v>159</v>
      </c>
      <c r="I6831" t="s">
        <v>11209</v>
      </c>
      <c r="J6831" t="s">
        <v>1514</v>
      </c>
      <c r="K6831" t="s">
        <v>954</v>
      </c>
      <c r="L6831" t="s">
        <v>159</v>
      </c>
      <c r="M6831" t="s">
        <v>159</v>
      </c>
      <c r="O6831" t="s">
        <v>15903</v>
      </c>
      <c r="P6831" t="s">
        <v>10955</v>
      </c>
      <c r="Q6831" t="s">
        <v>1038</v>
      </c>
      <c r="AG6831" t="s">
        <v>743</v>
      </c>
      <c r="AH6831" t="e">
        <f>VLOOKUP(C6831,'CREAR HV'!A:A,1,0)</f>
        <v>#N/A</v>
      </c>
    </row>
    <row r="6832" spans="1:34" x14ac:dyDescent="0.3">
      <c r="A6832" t="s">
        <v>159</v>
      </c>
      <c r="B6832" t="s">
        <v>10947</v>
      </c>
      <c r="C6832">
        <v>3365755</v>
      </c>
      <c r="F6832" s="16">
        <v>21165</v>
      </c>
      <c r="G6832" t="s">
        <v>4920</v>
      </c>
      <c r="H6832" t="s">
        <v>159</v>
      </c>
      <c r="I6832" t="s">
        <v>15904</v>
      </c>
      <c r="J6832" t="s">
        <v>2202</v>
      </c>
      <c r="K6832" t="s">
        <v>422</v>
      </c>
      <c r="L6832" t="s">
        <v>159</v>
      </c>
      <c r="M6832" t="s">
        <v>159</v>
      </c>
      <c r="O6832" t="s">
        <v>15905</v>
      </c>
      <c r="P6832" t="s">
        <v>10950</v>
      </c>
      <c r="Q6832" t="s">
        <v>1038</v>
      </c>
      <c r="AG6832" t="s">
        <v>743</v>
      </c>
      <c r="AH6832" t="e">
        <f>VLOOKUP(C6832,'CREAR HV'!A:A,1,0)</f>
        <v>#N/A</v>
      </c>
    </row>
    <row r="6833" spans="1:34" x14ac:dyDescent="0.3">
      <c r="A6833" t="s">
        <v>159</v>
      </c>
      <c r="B6833" t="s">
        <v>10947</v>
      </c>
      <c r="C6833">
        <v>70431346</v>
      </c>
      <c r="E6833" s="16">
        <v>29383</v>
      </c>
      <c r="F6833" s="16">
        <v>22643</v>
      </c>
      <c r="G6833" t="s">
        <v>2654</v>
      </c>
      <c r="H6833" t="s">
        <v>3627</v>
      </c>
      <c r="I6833" t="s">
        <v>1713</v>
      </c>
      <c r="J6833" t="s">
        <v>7196</v>
      </c>
      <c r="K6833" t="s">
        <v>1465</v>
      </c>
      <c r="L6833" t="s">
        <v>15906</v>
      </c>
      <c r="M6833" t="s">
        <v>15906</v>
      </c>
      <c r="O6833" t="s">
        <v>15907</v>
      </c>
      <c r="P6833" t="s">
        <v>10950</v>
      </c>
      <c r="Q6833" t="s">
        <v>1038</v>
      </c>
      <c r="R6833" t="s">
        <v>814</v>
      </c>
      <c r="W6833" t="s">
        <v>159</v>
      </c>
      <c r="X6833">
        <v>0</v>
      </c>
      <c r="AG6833" t="s">
        <v>769</v>
      </c>
      <c r="AH6833" t="e">
        <f>VLOOKUP(C6833,'CREAR HV'!A:A,1,0)</f>
        <v>#N/A</v>
      </c>
    </row>
    <row r="6834" spans="1:34" x14ac:dyDescent="0.3">
      <c r="A6834" t="s">
        <v>159</v>
      </c>
      <c r="B6834" t="s">
        <v>10947</v>
      </c>
      <c r="C6834">
        <v>70431346</v>
      </c>
      <c r="E6834" s="16">
        <v>29383</v>
      </c>
      <c r="F6834" s="16">
        <v>22643</v>
      </c>
      <c r="G6834" t="s">
        <v>2654</v>
      </c>
      <c r="H6834" t="s">
        <v>3627</v>
      </c>
      <c r="I6834" t="s">
        <v>1713</v>
      </c>
      <c r="J6834" t="s">
        <v>7196</v>
      </c>
      <c r="K6834" t="s">
        <v>1465</v>
      </c>
      <c r="L6834" t="s">
        <v>15906</v>
      </c>
      <c r="M6834" t="s">
        <v>15906</v>
      </c>
      <c r="O6834" t="s">
        <v>15907</v>
      </c>
      <c r="P6834" t="s">
        <v>10950</v>
      </c>
      <c r="Q6834" t="s">
        <v>1038</v>
      </c>
      <c r="R6834" t="s">
        <v>814</v>
      </c>
      <c r="W6834" t="s">
        <v>159</v>
      </c>
      <c r="X6834">
        <v>0</v>
      </c>
      <c r="AG6834" t="s">
        <v>743</v>
      </c>
      <c r="AH6834" t="e">
        <f>VLOOKUP(C6834,'CREAR HV'!A:A,1,0)</f>
        <v>#N/A</v>
      </c>
    </row>
    <row r="6835" spans="1:34" x14ac:dyDescent="0.3">
      <c r="A6835" t="s">
        <v>159</v>
      </c>
      <c r="B6835" t="s">
        <v>10947</v>
      </c>
      <c r="C6835">
        <v>3431454</v>
      </c>
      <c r="F6835" s="16">
        <v>20034</v>
      </c>
      <c r="G6835" t="s">
        <v>3627</v>
      </c>
      <c r="H6835" t="s">
        <v>159</v>
      </c>
      <c r="I6835" t="s">
        <v>144</v>
      </c>
      <c r="J6835" t="s">
        <v>255</v>
      </c>
      <c r="K6835" t="s">
        <v>437</v>
      </c>
      <c r="L6835" t="s">
        <v>159</v>
      </c>
      <c r="M6835" t="s">
        <v>159</v>
      </c>
      <c r="O6835" t="s">
        <v>15908</v>
      </c>
      <c r="P6835" t="s">
        <v>10950</v>
      </c>
      <c r="Q6835" t="s">
        <v>1038</v>
      </c>
      <c r="AG6835" t="s">
        <v>769</v>
      </c>
      <c r="AH6835" t="e">
        <f>VLOOKUP(C6835,'CREAR HV'!A:A,1,0)</f>
        <v>#N/A</v>
      </c>
    </row>
    <row r="6836" spans="1:34" x14ac:dyDescent="0.3">
      <c r="A6836" t="s">
        <v>159</v>
      </c>
      <c r="B6836" t="s">
        <v>10947</v>
      </c>
      <c r="C6836">
        <v>13882748</v>
      </c>
      <c r="F6836" s="16">
        <v>19819</v>
      </c>
      <c r="G6836" t="s">
        <v>4514</v>
      </c>
      <c r="H6836" t="s">
        <v>159</v>
      </c>
      <c r="I6836" t="s">
        <v>15909</v>
      </c>
      <c r="J6836" t="s">
        <v>3911</v>
      </c>
      <c r="K6836" t="s">
        <v>2476</v>
      </c>
      <c r="L6836" t="s">
        <v>159</v>
      </c>
      <c r="M6836" t="s">
        <v>159</v>
      </c>
      <c r="O6836" t="s">
        <v>15910</v>
      </c>
      <c r="P6836" t="s">
        <v>10950</v>
      </c>
      <c r="Q6836" t="s">
        <v>849</v>
      </c>
      <c r="AG6836" t="s">
        <v>743</v>
      </c>
      <c r="AH6836" t="e">
        <f>VLOOKUP(C6836,'CREAR HV'!A:A,1,0)</f>
        <v>#N/A</v>
      </c>
    </row>
    <row r="6837" spans="1:34" x14ac:dyDescent="0.3">
      <c r="A6837" t="s">
        <v>159</v>
      </c>
      <c r="B6837" t="s">
        <v>10947</v>
      </c>
      <c r="C6837">
        <v>40398421</v>
      </c>
      <c r="F6837" s="16">
        <v>26736</v>
      </c>
      <c r="G6837" t="s">
        <v>1423</v>
      </c>
      <c r="H6837" t="s">
        <v>159</v>
      </c>
      <c r="I6837" t="s">
        <v>6121</v>
      </c>
      <c r="J6837" t="s">
        <v>3188</v>
      </c>
      <c r="K6837" t="s">
        <v>4169</v>
      </c>
      <c r="L6837" t="s">
        <v>159</v>
      </c>
      <c r="M6837" t="s">
        <v>159</v>
      </c>
      <c r="O6837" t="s">
        <v>15911</v>
      </c>
      <c r="P6837" t="s">
        <v>10955</v>
      </c>
      <c r="Q6837" t="s">
        <v>741</v>
      </c>
      <c r="AG6837" t="s">
        <v>743</v>
      </c>
      <c r="AH6837" t="e">
        <f>VLOOKUP(C6837,'CREAR HV'!A:A,1,0)</f>
        <v>#N/A</v>
      </c>
    </row>
    <row r="6838" spans="1:34" x14ac:dyDescent="0.3">
      <c r="A6838" t="s">
        <v>159</v>
      </c>
      <c r="B6838" t="s">
        <v>10947</v>
      </c>
      <c r="C6838">
        <v>17657437</v>
      </c>
      <c r="F6838" s="16">
        <v>28619</v>
      </c>
      <c r="G6838" t="s">
        <v>15912</v>
      </c>
      <c r="H6838" t="s">
        <v>159</v>
      </c>
      <c r="I6838" t="s">
        <v>551</v>
      </c>
      <c r="J6838" t="s">
        <v>3637</v>
      </c>
      <c r="K6838" t="s">
        <v>9402</v>
      </c>
      <c r="L6838" t="s">
        <v>159</v>
      </c>
      <c r="M6838" t="s">
        <v>159</v>
      </c>
      <c r="O6838" t="s">
        <v>15913</v>
      </c>
      <c r="P6838" t="s">
        <v>10950</v>
      </c>
      <c r="Q6838" t="s">
        <v>741</v>
      </c>
      <c r="AG6838" t="s">
        <v>769</v>
      </c>
      <c r="AH6838" t="e">
        <f>VLOOKUP(C6838,'CREAR HV'!A:A,1,0)</f>
        <v>#N/A</v>
      </c>
    </row>
    <row r="6839" spans="1:34" x14ac:dyDescent="0.3">
      <c r="A6839" t="s">
        <v>159</v>
      </c>
      <c r="B6839" t="s">
        <v>10947</v>
      </c>
      <c r="C6839">
        <v>92126912</v>
      </c>
      <c r="F6839" s="16">
        <v>25087</v>
      </c>
      <c r="G6839" t="s">
        <v>15171</v>
      </c>
      <c r="H6839" t="s">
        <v>159</v>
      </c>
      <c r="I6839" t="s">
        <v>15914</v>
      </c>
      <c r="J6839" t="s">
        <v>596</v>
      </c>
      <c r="K6839" t="s">
        <v>315</v>
      </c>
      <c r="L6839" t="s">
        <v>159</v>
      </c>
      <c r="M6839" t="s">
        <v>159</v>
      </c>
      <c r="O6839" t="s">
        <v>15915</v>
      </c>
      <c r="P6839" t="s">
        <v>10950</v>
      </c>
      <c r="Q6839" t="s">
        <v>741</v>
      </c>
      <c r="AG6839" t="s">
        <v>769</v>
      </c>
      <c r="AH6839" t="e">
        <f>VLOOKUP(C6839,'CREAR HV'!A:A,1,0)</f>
        <v>#N/A</v>
      </c>
    </row>
    <row r="6840" spans="1:34" x14ac:dyDescent="0.3">
      <c r="A6840" t="s">
        <v>159</v>
      </c>
      <c r="B6840" t="s">
        <v>10947</v>
      </c>
      <c r="C6840">
        <v>10142140</v>
      </c>
      <c r="F6840" s="16">
        <v>26214</v>
      </c>
      <c r="G6840" t="s">
        <v>11561</v>
      </c>
      <c r="H6840" t="s">
        <v>159</v>
      </c>
      <c r="I6840" t="s">
        <v>1596</v>
      </c>
      <c r="J6840" t="s">
        <v>276</v>
      </c>
      <c r="K6840" t="s">
        <v>3031</v>
      </c>
      <c r="L6840" t="s">
        <v>159</v>
      </c>
      <c r="M6840" t="s">
        <v>159</v>
      </c>
      <c r="O6840" t="s">
        <v>15916</v>
      </c>
      <c r="P6840" t="s">
        <v>10950</v>
      </c>
      <c r="Q6840" t="s">
        <v>741</v>
      </c>
      <c r="AG6840" t="s">
        <v>743</v>
      </c>
      <c r="AH6840" t="e">
        <f>VLOOKUP(C6840,'CREAR HV'!A:A,1,0)</f>
        <v>#N/A</v>
      </c>
    </row>
    <row r="6841" spans="1:34" x14ac:dyDescent="0.3">
      <c r="A6841" t="s">
        <v>159</v>
      </c>
      <c r="B6841" t="s">
        <v>10947</v>
      </c>
      <c r="C6841">
        <v>79577158</v>
      </c>
      <c r="F6841" s="16">
        <v>25954</v>
      </c>
      <c r="G6841" t="s">
        <v>474</v>
      </c>
      <c r="H6841" t="s">
        <v>159</v>
      </c>
      <c r="I6841" t="s">
        <v>15917</v>
      </c>
      <c r="J6841" t="s">
        <v>1638</v>
      </c>
      <c r="K6841" t="s">
        <v>469</v>
      </c>
      <c r="L6841" t="s">
        <v>159</v>
      </c>
      <c r="M6841" t="s">
        <v>159</v>
      </c>
      <c r="O6841" t="s">
        <v>15918</v>
      </c>
      <c r="P6841" t="s">
        <v>10950</v>
      </c>
      <c r="Q6841" t="s">
        <v>741</v>
      </c>
      <c r="AG6841" t="s">
        <v>743</v>
      </c>
      <c r="AH6841" t="e">
        <f>VLOOKUP(C6841,'CREAR HV'!A:A,1,0)</f>
        <v>#N/A</v>
      </c>
    </row>
    <row r="6842" spans="1:34" x14ac:dyDescent="0.3">
      <c r="A6842" t="s">
        <v>159</v>
      </c>
      <c r="B6842" t="s">
        <v>10947</v>
      </c>
      <c r="C6842">
        <v>98507203</v>
      </c>
      <c r="F6842" s="16">
        <v>31348</v>
      </c>
      <c r="G6842" t="s">
        <v>2721</v>
      </c>
      <c r="H6842" t="s">
        <v>159</v>
      </c>
      <c r="I6842" t="s">
        <v>927</v>
      </c>
      <c r="J6842" t="s">
        <v>585</v>
      </c>
      <c r="K6842" t="s">
        <v>901</v>
      </c>
      <c r="L6842" t="s">
        <v>159</v>
      </c>
      <c r="M6842" t="s">
        <v>159</v>
      </c>
      <c r="O6842" t="s">
        <v>15919</v>
      </c>
      <c r="P6842" t="s">
        <v>10950</v>
      </c>
      <c r="Q6842" t="s">
        <v>741</v>
      </c>
      <c r="AG6842" t="s">
        <v>769</v>
      </c>
      <c r="AH6842" t="e">
        <f>VLOOKUP(C6842,'CREAR HV'!A:A,1,0)</f>
        <v>#N/A</v>
      </c>
    </row>
    <row r="6843" spans="1:34" x14ac:dyDescent="0.3">
      <c r="A6843" t="s">
        <v>10946</v>
      </c>
      <c r="B6843" t="s">
        <v>10947</v>
      </c>
      <c r="C6843">
        <v>87453609</v>
      </c>
      <c r="E6843" s="16">
        <v>34638</v>
      </c>
      <c r="F6843" s="16">
        <v>27616</v>
      </c>
      <c r="G6843" t="s">
        <v>9901</v>
      </c>
      <c r="H6843" t="s">
        <v>159</v>
      </c>
      <c r="I6843" t="s">
        <v>9902</v>
      </c>
      <c r="J6843" t="s">
        <v>9903</v>
      </c>
      <c r="K6843" t="s">
        <v>361</v>
      </c>
      <c r="L6843" t="s">
        <v>9904</v>
      </c>
      <c r="M6843" t="s">
        <v>9904</v>
      </c>
      <c r="O6843" t="s">
        <v>1277</v>
      </c>
      <c r="P6843" t="s">
        <v>10950</v>
      </c>
      <c r="Q6843" t="s">
        <v>741</v>
      </c>
      <c r="R6843" t="s">
        <v>1011</v>
      </c>
      <c r="W6843" t="s">
        <v>10050</v>
      </c>
      <c r="X6843">
        <v>21</v>
      </c>
      <c r="AG6843" t="s">
        <v>769</v>
      </c>
      <c r="AH6843" t="e">
        <f>VLOOKUP(C6843,'CREAR HV'!A:A,1,0)</f>
        <v>#N/A</v>
      </c>
    </row>
    <row r="6844" spans="1:34" x14ac:dyDescent="0.3">
      <c r="A6844" t="s">
        <v>10946</v>
      </c>
      <c r="B6844" t="s">
        <v>10947</v>
      </c>
      <c r="C6844">
        <v>87453609</v>
      </c>
      <c r="E6844" s="16">
        <v>34638</v>
      </c>
      <c r="F6844" s="16">
        <v>27616</v>
      </c>
      <c r="G6844" t="s">
        <v>9901</v>
      </c>
      <c r="H6844" t="s">
        <v>159</v>
      </c>
      <c r="I6844" t="s">
        <v>9902</v>
      </c>
      <c r="J6844" t="s">
        <v>9903</v>
      </c>
      <c r="K6844" t="s">
        <v>361</v>
      </c>
      <c r="L6844" t="s">
        <v>9904</v>
      </c>
      <c r="M6844" t="s">
        <v>9904</v>
      </c>
      <c r="O6844" t="s">
        <v>1277</v>
      </c>
      <c r="P6844" t="s">
        <v>10950</v>
      </c>
      <c r="Q6844" t="s">
        <v>741</v>
      </c>
      <c r="R6844" t="s">
        <v>1011</v>
      </c>
      <c r="W6844" t="s">
        <v>10050</v>
      </c>
      <c r="X6844">
        <v>21</v>
      </c>
      <c r="AG6844" t="s">
        <v>769</v>
      </c>
      <c r="AH6844" t="e">
        <f>VLOOKUP(C6844,'CREAR HV'!A:A,1,0)</f>
        <v>#N/A</v>
      </c>
    </row>
    <row r="6845" spans="1:34" x14ac:dyDescent="0.3">
      <c r="A6845" t="s">
        <v>159</v>
      </c>
      <c r="B6845" t="s">
        <v>10947</v>
      </c>
      <c r="C6845">
        <v>8717663</v>
      </c>
      <c r="F6845" s="16">
        <v>22703</v>
      </c>
      <c r="G6845" t="s">
        <v>3071</v>
      </c>
      <c r="H6845" t="s">
        <v>159</v>
      </c>
      <c r="I6845" t="s">
        <v>944</v>
      </c>
      <c r="J6845" t="s">
        <v>167</v>
      </c>
      <c r="K6845" t="s">
        <v>279</v>
      </c>
      <c r="L6845" t="s">
        <v>159</v>
      </c>
      <c r="M6845" t="s">
        <v>159</v>
      </c>
      <c r="O6845" t="s">
        <v>15920</v>
      </c>
      <c r="P6845" t="s">
        <v>10950</v>
      </c>
      <c r="Q6845" t="s">
        <v>741</v>
      </c>
      <c r="AG6845" t="s">
        <v>769</v>
      </c>
      <c r="AH6845" t="e">
        <f>VLOOKUP(C6845,'CREAR HV'!A:A,1,0)</f>
        <v>#N/A</v>
      </c>
    </row>
    <row r="6846" spans="1:34" x14ac:dyDescent="0.3">
      <c r="A6846" t="s">
        <v>159</v>
      </c>
      <c r="B6846" t="s">
        <v>10947</v>
      </c>
      <c r="C6846">
        <v>8717663</v>
      </c>
      <c r="F6846" s="16">
        <v>22703</v>
      </c>
      <c r="G6846" t="s">
        <v>3071</v>
      </c>
      <c r="H6846" t="s">
        <v>159</v>
      </c>
      <c r="I6846" t="s">
        <v>944</v>
      </c>
      <c r="J6846" t="s">
        <v>167</v>
      </c>
      <c r="K6846" t="s">
        <v>279</v>
      </c>
      <c r="L6846" t="s">
        <v>159</v>
      </c>
      <c r="M6846" t="s">
        <v>159</v>
      </c>
      <c r="O6846" t="s">
        <v>15920</v>
      </c>
      <c r="P6846" t="s">
        <v>10950</v>
      </c>
      <c r="Q6846" t="s">
        <v>741</v>
      </c>
      <c r="AG6846" t="s">
        <v>769</v>
      </c>
      <c r="AH6846" t="e">
        <f>VLOOKUP(C6846,'CREAR HV'!A:A,1,0)</f>
        <v>#N/A</v>
      </c>
    </row>
    <row r="6847" spans="1:34" x14ac:dyDescent="0.3">
      <c r="A6847" t="s">
        <v>159</v>
      </c>
      <c r="B6847" t="s">
        <v>10947</v>
      </c>
      <c r="C6847">
        <v>8717663</v>
      </c>
      <c r="F6847" s="16">
        <v>22703</v>
      </c>
      <c r="G6847" t="s">
        <v>3071</v>
      </c>
      <c r="H6847" t="s">
        <v>159</v>
      </c>
      <c r="I6847" t="s">
        <v>944</v>
      </c>
      <c r="J6847" t="s">
        <v>167</v>
      </c>
      <c r="K6847" t="s">
        <v>279</v>
      </c>
      <c r="L6847" t="s">
        <v>159</v>
      </c>
      <c r="M6847" t="s">
        <v>159</v>
      </c>
      <c r="O6847" t="s">
        <v>15920</v>
      </c>
      <c r="P6847" t="s">
        <v>10950</v>
      </c>
      <c r="Q6847" t="s">
        <v>741</v>
      </c>
      <c r="AG6847" t="s">
        <v>743</v>
      </c>
      <c r="AH6847" t="e">
        <f>VLOOKUP(C6847,'CREAR HV'!A:A,1,0)</f>
        <v>#N/A</v>
      </c>
    </row>
    <row r="6848" spans="1:34" x14ac:dyDescent="0.3">
      <c r="A6848" t="s">
        <v>159</v>
      </c>
      <c r="B6848" t="s">
        <v>10947</v>
      </c>
      <c r="C6848">
        <v>60434888</v>
      </c>
      <c r="F6848" s="16">
        <v>28314</v>
      </c>
      <c r="G6848" t="s">
        <v>3178</v>
      </c>
      <c r="H6848" t="s">
        <v>159</v>
      </c>
      <c r="I6848" t="s">
        <v>15921</v>
      </c>
      <c r="J6848" t="s">
        <v>282</v>
      </c>
      <c r="K6848" t="s">
        <v>59</v>
      </c>
      <c r="L6848" t="s">
        <v>159</v>
      </c>
      <c r="M6848" t="s">
        <v>159</v>
      </c>
      <c r="O6848" t="s">
        <v>15922</v>
      </c>
      <c r="P6848" t="s">
        <v>10955</v>
      </c>
      <c r="Q6848" t="s">
        <v>741</v>
      </c>
      <c r="AG6848" t="s">
        <v>769</v>
      </c>
      <c r="AH6848" t="e">
        <f>VLOOKUP(C6848,'CREAR HV'!A:A,1,0)</f>
        <v>#N/A</v>
      </c>
    </row>
    <row r="6849" spans="1:34" x14ac:dyDescent="0.3">
      <c r="A6849" t="s">
        <v>159</v>
      </c>
      <c r="B6849" t="s">
        <v>10947</v>
      </c>
      <c r="C6849">
        <v>29447263</v>
      </c>
      <c r="F6849" s="16">
        <v>21490</v>
      </c>
      <c r="G6849" t="s">
        <v>3502</v>
      </c>
      <c r="H6849" t="s">
        <v>159</v>
      </c>
      <c r="I6849" t="s">
        <v>15923</v>
      </c>
      <c r="J6849" t="s">
        <v>1035</v>
      </c>
      <c r="K6849" t="s">
        <v>404</v>
      </c>
      <c r="L6849" t="s">
        <v>159</v>
      </c>
      <c r="M6849" t="s">
        <v>159</v>
      </c>
      <c r="O6849" t="s">
        <v>15924</v>
      </c>
      <c r="P6849" t="s">
        <v>10955</v>
      </c>
      <c r="Q6849" t="s">
        <v>741</v>
      </c>
      <c r="AG6849" t="s">
        <v>769</v>
      </c>
      <c r="AH6849" t="e">
        <f>VLOOKUP(C6849,'CREAR HV'!A:A,1,0)</f>
        <v>#N/A</v>
      </c>
    </row>
    <row r="6850" spans="1:34" x14ac:dyDescent="0.3">
      <c r="A6850" t="s">
        <v>159</v>
      </c>
      <c r="B6850" t="s">
        <v>10947</v>
      </c>
      <c r="C6850">
        <v>51958965</v>
      </c>
      <c r="F6850" s="16">
        <v>24329</v>
      </c>
      <c r="G6850" t="s">
        <v>15925</v>
      </c>
      <c r="H6850" t="s">
        <v>159</v>
      </c>
      <c r="I6850" t="s">
        <v>15926</v>
      </c>
      <c r="J6850" t="s">
        <v>1331</v>
      </c>
      <c r="K6850" t="s">
        <v>15927</v>
      </c>
      <c r="L6850" t="s">
        <v>159</v>
      </c>
      <c r="M6850" t="s">
        <v>159</v>
      </c>
      <c r="O6850" t="s">
        <v>15928</v>
      </c>
      <c r="P6850" t="s">
        <v>10955</v>
      </c>
      <c r="Q6850" t="s">
        <v>741</v>
      </c>
      <c r="AG6850" t="s">
        <v>743</v>
      </c>
      <c r="AH6850" t="e">
        <f>VLOOKUP(C6850,'CREAR HV'!A:A,1,0)</f>
        <v>#N/A</v>
      </c>
    </row>
    <row r="6851" spans="1:34" x14ac:dyDescent="0.3">
      <c r="A6851" t="s">
        <v>159</v>
      </c>
      <c r="B6851" t="s">
        <v>10947</v>
      </c>
      <c r="C6851">
        <v>36152099</v>
      </c>
      <c r="F6851" s="16">
        <v>22851</v>
      </c>
      <c r="G6851" t="s">
        <v>15929</v>
      </c>
      <c r="H6851" t="s">
        <v>159</v>
      </c>
      <c r="I6851" t="s">
        <v>354</v>
      </c>
      <c r="J6851" t="s">
        <v>3867</v>
      </c>
      <c r="K6851" t="s">
        <v>803</v>
      </c>
      <c r="L6851" t="s">
        <v>159</v>
      </c>
      <c r="M6851" t="s">
        <v>159</v>
      </c>
      <c r="O6851" t="s">
        <v>15930</v>
      </c>
      <c r="P6851" t="s">
        <v>10955</v>
      </c>
      <c r="Q6851" t="s">
        <v>741</v>
      </c>
      <c r="AG6851" t="s">
        <v>769</v>
      </c>
      <c r="AH6851" t="e">
        <f>VLOOKUP(C6851,'CREAR HV'!A:A,1,0)</f>
        <v>#N/A</v>
      </c>
    </row>
    <row r="6852" spans="1:34" x14ac:dyDescent="0.3">
      <c r="A6852" t="s">
        <v>159</v>
      </c>
      <c r="B6852" t="s">
        <v>10947</v>
      </c>
      <c r="C6852">
        <v>52027758</v>
      </c>
      <c r="F6852" s="16">
        <v>25640</v>
      </c>
      <c r="G6852" t="s">
        <v>15098</v>
      </c>
      <c r="H6852" t="s">
        <v>159</v>
      </c>
      <c r="I6852" t="s">
        <v>15931</v>
      </c>
      <c r="J6852" t="s">
        <v>1748</v>
      </c>
      <c r="K6852" t="s">
        <v>1344</v>
      </c>
      <c r="L6852" t="s">
        <v>159</v>
      </c>
      <c r="M6852" t="s">
        <v>159</v>
      </c>
      <c r="O6852" t="s">
        <v>15932</v>
      </c>
      <c r="P6852" t="s">
        <v>10955</v>
      </c>
      <c r="Q6852" t="s">
        <v>741</v>
      </c>
      <c r="AG6852" t="s">
        <v>769</v>
      </c>
      <c r="AH6852" t="e">
        <f>VLOOKUP(C6852,'CREAR HV'!A:A,1,0)</f>
        <v>#N/A</v>
      </c>
    </row>
    <row r="6853" spans="1:34" x14ac:dyDescent="0.3">
      <c r="A6853" t="s">
        <v>159</v>
      </c>
      <c r="B6853" t="s">
        <v>10947</v>
      </c>
      <c r="C6853">
        <v>26477667</v>
      </c>
      <c r="F6853" s="16">
        <v>27264</v>
      </c>
      <c r="G6853" t="s">
        <v>263</v>
      </c>
      <c r="H6853" t="s">
        <v>159</v>
      </c>
      <c r="I6853" t="s">
        <v>10283</v>
      </c>
      <c r="J6853" t="s">
        <v>417</v>
      </c>
      <c r="K6853" t="s">
        <v>157</v>
      </c>
      <c r="L6853" t="s">
        <v>159</v>
      </c>
      <c r="M6853" t="s">
        <v>159</v>
      </c>
      <c r="O6853" t="s">
        <v>15933</v>
      </c>
      <c r="P6853" t="s">
        <v>10955</v>
      </c>
      <c r="Q6853" t="s">
        <v>741</v>
      </c>
      <c r="AG6853" t="s">
        <v>769</v>
      </c>
      <c r="AH6853" t="e">
        <f>VLOOKUP(C6853,'CREAR HV'!A:A,1,0)</f>
        <v>#N/A</v>
      </c>
    </row>
    <row r="6854" spans="1:34" x14ac:dyDescent="0.3">
      <c r="A6854" t="s">
        <v>159</v>
      </c>
      <c r="B6854" t="s">
        <v>10947</v>
      </c>
      <c r="C6854">
        <v>79155866</v>
      </c>
      <c r="F6854" s="16">
        <v>23049</v>
      </c>
      <c r="G6854" t="s">
        <v>11457</v>
      </c>
      <c r="H6854" t="s">
        <v>159</v>
      </c>
      <c r="I6854" t="s">
        <v>608</v>
      </c>
      <c r="J6854" t="s">
        <v>693</v>
      </c>
      <c r="K6854" t="s">
        <v>2408</v>
      </c>
      <c r="L6854" t="s">
        <v>159</v>
      </c>
      <c r="M6854" t="s">
        <v>159</v>
      </c>
      <c r="O6854" t="s">
        <v>15934</v>
      </c>
      <c r="P6854" t="s">
        <v>10950</v>
      </c>
      <c r="Q6854" t="s">
        <v>741</v>
      </c>
      <c r="AG6854" t="s">
        <v>11069</v>
      </c>
      <c r="AH6854" t="e">
        <f>VLOOKUP(C6854,'CREAR HV'!A:A,1,0)</f>
        <v>#N/A</v>
      </c>
    </row>
    <row r="6855" spans="1:34" x14ac:dyDescent="0.3">
      <c r="A6855" t="s">
        <v>159</v>
      </c>
      <c r="B6855" t="s">
        <v>10947</v>
      </c>
      <c r="C6855">
        <v>79155866</v>
      </c>
      <c r="F6855" s="16">
        <v>23049</v>
      </c>
      <c r="G6855" t="s">
        <v>11457</v>
      </c>
      <c r="H6855" t="s">
        <v>159</v>
      </c>
      <c r="I6855" t="s">
        <v>608</v>
      </c>
      <c r="J6855" t="s">
        <v>693</v>
      </c>
      <c r="K6855" t="s">
        <v>2408</v>
      </c>
      <c r="L6855" t="s">
        <v>159</v>
      </c>
      <c r="M6855" t="s">
        <v>159</v>
      </c>
      <c r="O6855" t="s">
        <v>15934</v>
      </c>
      <c r="P6855" t="s">
        <v>10950</v>
      </c>
      <c r="Q6855" t="s">
        <v>741</v>
      </c>
      <c r="AG6855" t="s">
        <v>743</v>
      </c>
      <c r="AH6855" t="e">
        <f>VLOOKUP(C6855,'CREAR HV'!A:A,1,0)</f>
        <v>#N/A</v>
      </c>
    </row>
    <row r="6856" spans="1:34" x14ac:dyDescent="0.3">
      <c r="A6856" t="s">
        <v>159</v>
      </c>
      <c r="B6856" t="s">
        <v>10947</v>
      </c>
      <c r="C6856">
        <v>15044485</v>
      </c>
      <c r="F6856" s="16">
        <v>23075</v>
      </c>
      <c r="G6856" t="s">
        <v>1076</v>
      </c>
      <c r="H6856" t="s">
        <v>159</v>
      </c>
      <c r="I6856" t="s">
        <v>15840</v>
      </c>
      <c r="J6856" t="s">
        <v>3887</v>
      </c>
      <c r="K6856" t="s">
        <v>315</v>
      </c>
      <c r="L6856" t="s">
        <v>159</v>
      </c>
      <c r="M6856" t="s">
        <v>159</v>
      </c>
      <c r="O6856" t="s">
        <v>15935</v>
      </c>
      <c r="P6856" t="s">
        <v>10950</v>
      </c>
      <c r="Q6856" t="s">
        <v>1038</v>
      </c>
      <c r="AG6856" t="s">
        <v>743</v>
      </c>
      <c r="AH6856" t="e">
        <f>VLOOKUP(C6856,'CREAR HV'!A:A,1,0)</f>
        <v>#N/A</v>
      </c>
    </row>
    <row r="6857" spans="1:34" x14ac:dyDescent="0.3">
      <c r="A6857" t="s">
        <v>159</v>
      </c>
      <c r="B6857" t="s">
        <v>10947</v>
      </c>
      <c r="C6857">
        <v>32810816</v>
      </c>
      <c r="F6857" s="16">
        <v>25058</v>
      </c>
      <c r="G6857" t="s">
        <v>68</v>
      </c>
      <c r="H6857" t="s">
        <v>159</v>
      </c>
      <c r="I6857" t="s">
        <v>3728</v>
      </c>
      <c r="J6857" t="s">
        <v>515</v>
      </c>
      <c r="K6857" t="s">
        <v>3439</v>
      </c>
      <c r="L6857" t="s">
        <v>159</v>
      </c>
      <c r="M6857" t="s">
        <v>159</v>
      </c>
      <c r="O6857" t="s">
        <v>1070</v>
      </c>
      <c r="P6857" t="s">
        <v>10955</v>
      </c>
      <c r="Q6857" t="s">
        <v>741</v>
      </c>
      <c r="AG6857" t="s">
        <v>743</v>
      </c>
      <c r="AH6857" t="e">
        <f>VLOOKUP(C6857,'CREAR HV'!A:A,1,0)</f>
        <v>#N/A</v>
      </c>
    </row>
    <row r="6858" spans="1:34" x14ac:dyDescent="0.3">
      <c r="A6858" t="s">
        <v>159</v>
      </c>
      <c r="B6858" t="s">
        <v>10947</v>
      </c>
      <c r="C6858">
        <v>5758509</v>
      </c>
      <c r="F6858" s="16">
        <v>23353</v>
      </c>
      <c r="G6858" t="s">
        <v>3337</v>
      </c>
      <c r="H6858" t="s">
        <v>159</v>
      </c>
      <c r="I6858" t="s">
        <v>15936</v>
      </c>
      <c r="J6858" t="s">
        <v>674</v>
      </c>
      <c r="K6858" t="s">
        <v>4084</v>
      </c>
      <c r="L6858" t="s">
        <v>159</v>
      </c>
      <c r="M6858" t="s">
        <v>159</v>
      </c>
      <c r="O6858" t="s">
        <v>15937</v>
      </c>
      <c r="P6858" t="s">
        <v>10950</v>
      </c>
      <c r="Q6858" t="s">
        <v>741</v>
      </c>
      <c r="AG6858" t="s">
        <v>743</v>
      </c>
      <c r="AH6858" t="e">
        <f>VLOOKUP(C6858,'CREAR HV'!A:A,1,0)</f>
        <v>#N/A</v>
      </c>
    </row>
    <row r="6859" spans="1:34" x14ac:dyDescent="0.3">
      <c r="A6859" t="s">
        <v>159</v>
      </c>
      <c r="B6859" t="s">
        <v>10947</v>
      </c>
      <c r="C6859">
        <v>1144053986</v>
      </c>
      <c r="F6859" s="16">
        <v>33832</v>
      </c>
      <c r="G6859" t="s">
        <v>36</v>
      </c>
      <c r="H6859" t="s">
        <v>159</v>
      </c>
      <c r="I6859" t="s">
        <v>8539</v>
      </c>
      <c r="J6859" t="s">
        <v>171</v>
      </c>
      <c r="K6859" t="s">
        <v>954</v>
      </c>
      <c r="L6859" t="s">
        <v>159</v>
      </c>
      <c r="M6859" t="s">
        <v>159</v>
      </c>
      <c r="O6859" t="s">
        <v>15938</v>
      </c>
      <c r="P6859" t="s">
        <v>10950</v>
      </c>
      <c r="Q6859" t="s">
        <v>741</v>
      </c>
      <c r="AG6859" t="s">
        <v>743</v>
      </c>
      <c r="AH6859" t="e">
        <f>VLOOKUP(C6859,'CREAR HV'!A:A,1,0)</f>
        <v>#N/A</v>
      </c>
    </row>
    <row r="6860" spans="1:34" x14ac:dyDescent="0.3">
      <c r="A6860" t="s">
        <v>159</v>
      </c>
      <c r="B6860" t="s">
        <v>10947</v>
      </c>
      <c r="C6860">
        <v>43525498</v>
      </c>
      <c r="F6860" s="16">
        <v>24723</v>
      </c>
      <c r="G6860" t="s">
        <v>816</v>
      </c>
      <c r="H6860" t="s">
        <v>159</v>
      </c>
      <c r="I6860" t="s">
        <v>15939</v>
      </c>
      <c r="J6860" t="s">
        <v>2688</v>
      </c>
      <c r="K6860" t="s">
        <v>11124</v>
      </c>
      <c r="L6860" t="s">
        <v>159</v>
      </c>
      <c r="M6860" t="s">
        <v>159</v>
      </c>
      <c r="O6860" t="s">
        <v>15940</v>
      </c>
      <c r="P6860" t="s">
        <v>10955</v>
      </c>
      <c r="Q6860" t="s">
        <v>741</v>
      </c>
      <c r="AG6860" t="s">
        <v>743</v>
      </c>
      <c r="AH6860" t="e">
        <f>VLOOKUP(C6860,'CREAR HV'!A:A,1,0)</f>
        <v>#N/A</v>
      </c>
    </row>
    <row r="6861" spans="1:34" x14ac:dyDescent="0.3">
      <c r="A6861" t="s">
        <v>159</v>
      </c>
      <c r="B6861" t="s">
        <v>10947</v>
      </c>
      <c r="C6861">
        <v>1049629255</v>
      </c>
      <c r="F6861" s="16">
        <v>32874</v>
      </c>
      <c r="G6861" t="s">
        <v>860</v>
      </c>
      <c r="H6861" t="s">
        <v>159</v>
      </c>
      <c r="I6861" t="s">
        <v>2190</v>
      </c>
      <c r="J6861" t="s">
        <v>152</v>
      </c>
      <c r="K6861" t="s">
        <v>1862</v>
      </c>
      <c r="L6861" t="s">
        <v>159</v>
      </c>
      <c r="M6861" t="s">
        <v>159</v>
      </c>
      <c r="O6861" t="s">
        <v>15941</v>
      </c>
      <c r="P6861" t="s">
        <v>10950</v>
      </c>
      <c r="Q6861" t="s">
        <v>741</v>
      </c>
      <c r="AG6861" t="s">
        <v>743</v>
      </c>
      <c r="AH6861" t="e">
        <f>VLOOKUP(C6861,'CREAR HV'!A:A,1,0)</f>
        <v>#N/A</v>
      </c>
    </row>
    <row r="6862" spans="1:34" x14ac:dyDescent="0.3">
      <c r="A6862" t="s">
        <v>159</v>
      </c>
      <c r="B6862" t="s">
        <v>10947</v>
      </c>
      <c r="C6862">
        <v>34331545</v>
      </c>
      <c r="F6862" s="16">
        <v>30850</v>
      </c>
      <c r="G6862" t="s">
        <v>1493</v>
      </c>
      <c r="H6862" t="s">
        <v>159</v>
      </c>
      <c r="I6862" t="s">
        <v>15942</v>
      </c>
      <c r="J6862" t="s">
        <v>8799</v>
      </c>
      <c r="K6862" t="s">
        <v>4849</v>
      </c>
      <c r="L6862" t="s">
        <v>159</v>
      </c>
      <c r="M6862" t="s">
        <v>159</v>
      </c>
      <c r="O6862" t="s">
        <v>15943</v>
      </c>
      <c r="P6862" t="s">
        <v>10955</v>
      </c>
      <c r="Q6862" t="s">
        <v>741</v>
      </c>
      <c r="AG6862" t="s">
        <v>743</v>
      </c>
      <c r="AH6862" t="e">
        <f>VLOOKUP(C6862,'CREAR HV'!A:A,1,0)</f>
        <v>#N/A</v>
      </c>
    </row>
    <row r="6863" spans="1:34" x14ac:dyDescent="0.3">
      <c r="A6863" t="s">
        <v>159</v>
      </c>
      <c r="B6863" t="s">
        <v>10947</v>
      </c>
      <c r="C6863">
        <v>15328437</v>
      </c>
      <c r="F6863" s="16">
        <v>27545</v>
      </c>
      <c r="G6863" t="s">
        <v>65</v>
      </c>
      <c r="H6863" t="s">
        <v>159</v>
      </c>
      <c r="I6863" t="s">
        <v>15944</v>
      </c>
      <c r="J6863" t="s">
        <v>2697</v>
      </c>
      <c r="K6863" t="s">
        <v>1168</v>
      </c>
      <c r="L6863" t="s">
        <v>159</v>
      </c>
      <c r="M6863" t="s">
        <v>159</v>
      </c>
      <c r="O6863" t="s">
        <v>15945</v>
      </c>
      <c r="P6863" t="s">
        <v>10950</v>
      </c>
      <c r="Q6863" t="s">
        <v>741</v>
      </c>
      <c r="AG6863" t="s">
        <v>743</v>
      </c>
      <c r="AH6863" t="e">
        <f>VLOOKUP(C6863,'CREAR HV'!A:A,1,0)</f>
        <v>#N/A</v>
      </c>
    </row>
    <row r="6864" spans="1:34" x14ac:dyDescent="0.3">
      <c r="A6864" t="s">
        <v>159</v>
      </c>
      <c r="B6864" t="s">
        <v>10947</v>
      </c>
      <c r="C6864">
        <v>32275345</v>
      </c>
      <c r="F6864" s="16">
        <v>29221</v>
      </c>
      <c r="G6864" t="s">
        <v>2674</v>
      </c>
      <c r="H6864" t="s">
        <v>159</v>
      </c>
      <c r="I6864" t="s">
        <v>15946</v>
      </c>
      <c r="J6864" t="s">
        <v>13552</v>
      </c>
      <c r="K6864" t="s">
        <v>1100</v>
      </c>
      <c r="L6864" t="s">
        <v>159</v>
      </c>
      <c r="M6864" t="s">
        <v>159</v>
      </c>
      <c r="O6864" t="s">
        <v>15947</v>
      </c>
      <c r="P6864" t="s">
        <v>10955</v>
      </c>
      <c r="Q6864" t="s">
        <v>741</v>
      </c>
      <c r="AG6864" t="s">
        <v>743</v>
      </c>
      <c r="AH6864" t="e">
        <f>VLOOKUP(C6864,'CREAR HV'!A:A,1,0)</f>
        <v>#N/A</v>
      </c>
    </row>
    <row r="6865" spans="1:34" x14ac:dyDescent="0.3">
      <c r="A6865" t="s">
        <v>159</v>
      </c>
      <c r="B6865" t="s">
        <v>10947</v>
      </c>
      <c r="C6865">
        <v>3474466</v>
      </c>
      <c r="F6865" s="16">
        <v>30019</v>
      </c>
      <c r="G6865" t="s">
        <v>8445</v>
      </c>
      <c r="H6865" t="s">
        <v>159</v>
      </c>
      <c r="I6865" t="s">
        <v>15948</v>
      </c>
      <c r="J6865" t="s">
        <v>324</v>
      </c>
      <c r="K6865" t="s">
        <v>3594</v>
      </c>
      <c r="L6865" t="s">
        <v>159</v>
      </c>
      <c r="M6865" t="s">
        <v>159</v>
      </c>
      <c r="O6865" t="s">
        <v>15949</v>
      </c>
      <c r="P6865" t="s">
        <v>10950</v>
      </c>
      <c r="Q6865" t="s">
        <v>741</v>
      </c>
      <c r="AG6865" t="s">
        <v>769</v>
      </c>
      <c r="AH6865" t="e">
        <f>VLOOKUP(C6865,'CREAR HV'!A:A,1,0)</f>
        <v>#N/A</v>
      </c>
    </row>
    <row r="6866" spans="1:34" x14ac:dyDescent="0.3">
      <c r="A6866" t="s">
        <v>159</v>
      </c>
      <c r="B6866" t="s">
        <v>10947</v>
      </c>
      <c r="C6866">
        <v>71757782</v>
      </c>
      <c r="F6866" s="16">
        <v>27705</v>
      </c>
      <c r="G6866" t="s">
        <v>6476</v>
      </c>
      <c r="H6866" t="s">
        <v>159</v>
      </c>
      <c r="I6866" t="s">
        <v>15026</v>
      </c>
      <c r="J6866" t="s">
        <v>4346</v>
      </c>
      <c r="K6866" t="s">
        <v>1953</v>
      </c>
      <c r="L6866" t="s">
        <v>159</v>
      </c>
      <c r="M6866" t="s">
        <v>159</v>
      </c>
      <c r="O6866" t="s">
        <v>15950</v>
      </c>
      <c r="P6866" t="s">
        <v>10950</v>
      </c>
      <c r="Q6866" t="s">
        <v>741</v>
      </c>
      <c r="AG6866" t="s">
        <v>743</v>
      </c>
      <c r="AH6866" t="e">
        <f>VLOOKUP(C6866,'CREAR HV'!A:A,1,0)</f>
        <v>#N/A</v>
      </c>
    </row>
    <row r="6867" spans="1:34" x14ac:dyDescent="0.3">
      <c r="A6867" t="s">
        <v>159</v>
      </c>
      <c r="B6867" t="s">
        <v>10947</v>
      </c>
      <c r="C6867">
        <v>94310438</v>
      </c>
      <c r="F6867" s="16">
        <v>26025</v>
      </c>
      <c r="G6867" t="s">
        <v>1040</v>
      </c>
      <c r="H6867" t="s">
        <v>159</v>
      </c>
      <c r="I6867" t="s">
        <v>7283</v>
      </c>
      <c r="J6867" t="s">
        <v>869</v>
      </c>
      <c r="K6867" t="s">
        <v>1465</v>
      </c>
      <c r="L6867" t="s">
        <v>159</v>
      </c>
      <c r="M6867" t="s">
        <v>159</v>
      </c>
      <c r="O6867" t="s">
        <v>15951</v>
      </c>
      <c r="P6867" t="s">
        <v>10950</v>
      </c>
      <c r="Q6867" t="s">
        <v>741</v>
      </c>
      <c r="AG6867" t="s">
        <v>743</v>
      </c>
      <c r="AH6867" t="e">
        <f>VLOOKUP(C6867,'CREAR HV'!A:A,1,0)</f>
        <v>#N/A</v>
      </c>
    </row>
    <row r="6868" spans="1:34" x14ac:dyDescent="0.3">
      <c r="A6868" t="s">
        <v>159</v>
      </c>
      <c r="B6868" t="s">
        <v>10947</v>
      </c>
      <c r="C6868">
        <v>15427623</v>
      </c>
      <c r="F6868" s="16">
        <v>22772</v>
      </c>
      <c r="G6868" t="s">
        <v>1816</v>
      </c>
      <c r="H6868" t="s">
        <v>159</v>
      </c>
      <c r="I6868" t="s">
        <v>15952</v>
      </c>
      <c r="J6868" t="s">
        <v>343</v>
      </c>
      <c r="K6868" t="s">
        <v>1426</v>
      </c>
      <c r="L6868" t="s">
        <v>159</v>
      </c>
      <c r="M6868" t="s">
        <v>159</v>
      </c>
      <c r="O6868" t="s">
        <v>15953</v>
      </c>
      <c r="P6868" t="s">
        <v>10950</v>
      </c>
      <c r="Q6868" t="s">
        <v>741</v>
      </c>
      <c r="AG6868" t="s">
        <v>743</v>
      </c>
      <c r="AH6868" t="e">
        <f>VLOOKUP(C6868,'CREAR HV'!A:A,1,0)</f>
        <v>#N/A</v>
      </c>
    </row>
    <row r="6869" spans="1:34" x14ac:dyDescent="0.3">
      <c r="A6869" t="s">
        <v>159</v>
      </c>
      <c r="B6869" t="s">
        <v>10947</v>
      </c>
      <c r="C6869">
        <v>5470809</v>
      </c>
      <c r="F6869" s="16">
        <v>29955</v>
      </c>
      <c r="G6869" t="s">
        <v>1800</v>
      </c>
      <c r="H6869" t="s">
        <v>159</v>
      </c>
      <c r="I6869" t="s">
        <v>15954</v>
      </c>
      <c r="J6869" t="s">
        <v>273</v>
      </c>
      <c r="K6869" t="s">
        <v>411</v>
      </c>
      <c r="L6869" t="s">
        <v>159</v>
      </c>
      <c r="M6869" t="s">
        <v>159</v>
      </c>
      <c r="O6869" t="s">
        <v>15955</v>
      </c>
      <c r="P6869" t="s">
        <v>10950</v>
      </c>
      <c r="Q6869" t="s">
        <v>741</v>
      </c>
      <c r="AG6869" t="s">
        <v>743</v>
      </c>
      <c r="AH6869" t="e">
        <f>VLOOKUP(C6869,'CREAR HV'!A:A,1,0)</f>
        <v>#N/A</v>
      </c>
    </row>
    <row r="6870" spans="1:34" x14ac:dyDescent="0.3">
      <c r="A6870" t="s">
        <v>159</v>
      </c>
      <c r="B6870" t="s">
        <v>10947</v>
      </c>
      <c r="C6870">
        <v>73243086</v>
      </c>
      <c r="F6870" s="16">
        <v>29221</v>
      </c>
      <c r="G6870" t="s">
        <v>1203</v>
      </c>
      <c r="H6870" t="s">
        <v>159</v>
      </c>
      <c r="I6870" t="s">
        <v>1450</v>
      </c>
      <c r="J6870" t="s">
        <v>15956</v>
      </c>
      <c r="K6870" t="s">
        <v>8793</v>
      </c>
      <c r="L6870" t="s">
        <v>159</v>
      </c>
      <c r="M6870" t="s">
        <v>159</v>
      </c>
      <c r="O6870" t="s">
        <v>15957</v>
      </c>
      <c r="P6870" t="s">
        <v>10950</v>
      </c>
      <c r="Q6870" t="s">
        <v>741</v>
      </c>
      <c r="AG6870" t="s">
        <v>11069</v>
      </c>
      <c r="AH6870" t="e">
        <f>VLOOKUP(C6870,'CREAR HV'!A:A,1,0)</f>
        <v>#N/A</v>
      </c>
    </row>
    <row r="6871" spans="1:34" x14ac:dyDescent="0.3">
      <c r="A6871" t="s">
        <v>159</v>
      </c>
      <c r="B6871" t="s">
        <v>10947</v>
      </c>
      <c r="C6871">
        <v>73243086</v>
      </c>
      <c r="F6871" s="16">
        <v>29221</v>
      </c>
      <c r="G6871" t="s">
        <v>1203</v>
      </c>
      <c r="H6871" t="s">
        <v>159</v>
      </c>
      <c r="I6871" t="s">
        <v>1450</v>
      </c>
      <c r="J6871" t="s">
        <v>15956</v>
      </c>
      <c r="K6871" t="s">
        <v>8793</v>
      </c>
      <c r="L6871" t="s">
        <v>159</v>
      </c>
      <c r="M6871" t="s">
        <v>159</v>
      </c>
      <c r="O6871" t="s">
        <v>15957</v>
      </c>
      <c r="P6871" t="s">
        <v>10950</v>
      </c>
      <c r="Q6871" t="s">
        <v>741</v>
      </c>
      <c r="AG6871" t="s">
        <v>743</v>
      </c>
      <c r="AH6871" t="e">
        <f>VLOOKUP(C6871,'CREAR HV'!A:A,1,0)</f>
        <v>#N/A</v>
      </c>
    </row>
    <row r="6872" spans="1:34" x14ac:dyDescent="0.3">
      <c r="A6872" t="s">
        <v>159</v>
      </c>
      <c r="B6872" t="s">
        <v>10947</v>
      </c>
      <c r="C6872">
        <v>4419229</v>
      </c>
      <c r="F6872" s="16">
        <v>22646</v>
      </c>
      <c r="G6872" t="s">
        <v>44</v>
      </c>
      <c r="H6872" t="s">
        <v>159</v>
      </c>
      <c r="I6872" t="s">
        <v>483</v>
      </c>
      <c r="J6872" t="s">
        <v>1465</v>
      </c>
      <c r="K6872" t="s">
        <v>1804</v>
      </c>
      <c r="L6872" t="s">
        <v>159</v>
      </c>
      <c r="M6872" t="s">
        <v>159</v>
      </c>
      <c r="O6872" t="s">
        <v>15958</v>
      </c>
      <c r="P6872" t="s">
        <v>10950</v>
      </c>
      <c r="Q6872" t="s">
        <v>741</v>
      </c>
      <c r="AG6872" t="s">
        <v>743</v>
      </c>
      <c r="AH6872" t="e">
        <f>VLOOKUP(C6872,'CREAR HV'!A:A,1,0)</f>
        <v>#N/A</v>
      </c>
    </row>
    <row r="6873" spans="1:34" x14ac:dyDescent="0.3">
      <c r="A6873" t="s">
        <v>159</v>
      </c>
      <c r="B6873" t="s">
        <v>10947</v>
      </c>
      <c r="C6873">
        <v>73582864</v>
      </c>
      <c r="F6873" s="16">
        <v>28115</v>
      </c>
      <c r="G6873" t="s">
        <v>3439</v>
      </c>
      <c r="H6873" t="s">
        <v>159</v>
      </c>
      <c r="I6873" t="s">
        <v>12841</v>
      </c>
      <c r="J6873" t="s">
        <v>15959</v>
      </c>
      <c r="K6873" t="s">
        <v>195</v>
      </c>
      <c r="L6873" t="s">
        <v>159</v>
      </c>
      <c r="M6873" t="s">
        <v>159</v>
      </c>
      <c r="O6873" t="s">
        <v>15960</v>
      </c>
      <c r="P6873" t="s">
        <v>10950</v>
      </c>
      <c r="Q6873" t="s">
        <v>741</v>
      </c>
      <c r="AG6873" t="s">
        <v>769</v>
      </c>
      <c r="AH6873" t="e">
        <f>VLOOKUP(C6873,'CREAR HV'!A:A,1,0)</f>
        <v>#N/A</v>
      </c>
    </row>
    <row r="6874" spans="1:34" x14ac:dyDescent="0.3">
      <c r="A6874" t="s">
        <v>159</v>
      </c>
      <c r="B6874" t="s">
        <v>10947</v>
      </c>
      <c r="C6874">
        <v>3764197</v>
      </c>
      <c r="F6874" s="16">
        <v>21976</v>
      </c>
      <c r="G6874" t="s">
        <v>15519</v>
      </c>
      <c r="H6874" t="s">
        <v>159</v>
      </c>
      <c r="I6874" t="s">
        <v>15961</v>
      </c>
      <c r="J6874" t="s">
        <v>364</v>
      </c>
      <c r="K6874" t="s">
        <v>555</v>
      </c>
      <c r="L6874" t="s">
        <v>159</v>
      </c>
      <c r="M6874" t="s">
        <v>159</v>
      </c>
      <c r="O6874" t="s">
        <v>15962</v>
      </c>
      <c r="P6874" t="s">
        <v>10950</v>
      </c>
      <c r="Q6874" t="s">
        <v>741</v>
      </c>
      <c r="AG6874" t="s">
        <v>769</v>
      </c>
      <c r="AH6874" t="e">
        <f>VLOOKUP(C6874,'CREAR HV'!A:A,1,0)</f>
        <v>#N/A</v>
      </c>
    </row>
    <row r="6875" spans="1:34" x14ac:dyDescent="0.3">
      <c r="A6875" t="s">
        <v>159</v>
      </c>
      <c r="B6875" t="s">
        <v>10947</v>
      </c>
      <c r="C6875">
        <v>3434191</v>
      </c>
      <c r="F6875" s="16">
        <v>19910</v>
      </c>
      <c r="G6875" t="s">
        <v>498</v>
      </c>
      <c r="H6875" t="s">
        <v>159</v>
      </c>
      <c r="I6875" t="s">
        <v>15963</v>
      </c>
      <c r="J6875" t="s">
        <v>8708</v>
      </c>
      <c r="K6875" t="s">
        <v>279</v>
      </c>
      <c r="L6875" t="s">
        <v>159</v>
      </c>
      <c r="M6875" t="s">
        <v>159</v>
      </c>
      <c r="O6875" t="s">
        <v>15964</v>
      </c>
      <c r="P6875" t="s">
        <v>10950</v>
      </c>
      <c r="Q6875" t="s">
        <v>1038</v>
      </c>
      <c r="AG6875" t="s">
        <v>769</v>
      </c>
      <c r="AH6875" t="e">
        <f>VLOOKUP(C6875,'CREAR HV'!A:A,1,0)</f>
        <v>#N/A</v>
      </c>
    </row>
    <row r="6876" spans="1:34" x14ac:dyDescent="0.3">
      <c r="A6876" t="s">
        <v>159</v>
      </c>
      <c r="B6876" t="s">
        <v>10947</v>
      </c>
      <c r="C6876">
        <v>3434191</v>
      </c>
      <c r="F6876" s="16">
        <v>19910</v>
      </c>
      <c r="G6876" t="s">
        <v>498</v>
      </c>
      <c r="H6876" t="s">
        <v>159</v>
      </c>
      <c r="I6876" t="s">
        <v>15963</v>
      </c>
      <c r="J6876" t="s">
        <v>8708</v>
      </c>
      <c r="K6876" t="s">
        <v>279</v>
      </c>
      <c r="L6876" t="s">
        <v>159</v>
      </c>
      <c r="M6876" t="s">
        <v>159</v>
      </c>
      <c r="O6876" t="s">
        <v>15964</v>
      </c>
      <c r="P6876" t="s">
        <v>10950</v>
      </c>
      <c r="Q6876" t="s">
        <v>1038</v>
      </c>
      <c r="AG6876" t="s">
        <v>743</v>
      </c>
      <c r="AH6876" t="e">
        <f>VLOOKUP(C6876,'CREAR HV'!A:A,1,0)</f>
        <v>#N/A</v>
      </c>
    </row>
    <row r="6877" spans="1:34" x14ac:dyDescent="0.3">
      <c r="A6877" t="s">
        <v>159</v>
      </c>
      <c r="B6877" t="s">
        <v>10947</v>
      </c>
      <c r="C6877">
        <v>8600584</v>
      </c>
      <c r="F6877" s="16">
        <v>21499</v>
      </c>
      <c r="G6877" t="s">
        <v>15965</v>
      </c>
      <c r="H6877" t="s">
        <v>159</v>
      </c>
      <c r="I6877" t="s">
        <v>11031</v>
      </c>
      <c r="J6877" t="s">
        <v>14165</v>
      </c>
      <c r="K6877" t="s">
        <v>15966</v>
      </c>
      <c r="L6877" t="s">
        <v>159</v>
      </c>
      <c r="M6877" t="s">
        <v>159</v>
      </c>
      <c r="O6877" t="s">
        <v>15967</v>
      </c>
      <c r="P6877" t="s">
        <v>10950</v>
      </c>
      <c r="Q6877" t="s">
        <v>1038</v>
      </c>
      <c r="AG6877" t="s">
        <v>743</v>
      </c>
      <c r="AH6877" t="e">
        <f>VLOOKUP(C6877,'CREAR HV'!A:A,1,0)</f>
        <v>#N/A</v>
      </c>
    </row>
    <row r="6878" spans="1:34" x14ac:dyDescent="0.3">
      <c r="A6878" t="s">
        <v>159</v>
      </c>
      <c r="B6878" t="s">
        <v>10947</v>
      </c>
      <c r="C6878">
        <v>22426099</v>
      </c>
      <c r="F6878" s="16">
        <v>19924</v>
      </c>
      <c r="G6878" t="s">
        <v>15617</v>
      </c>
      <c r="H6878" t="s">
        <v>159</v>
      </c>
      <c r="I6878" t="s">
        <v>289</v>
      </c>
      <c r="J6878" t="s">
        <v>3218</v>
      </c>
      <c r="K6878" t="s">
        <v>408</v>
      </c>
      <c r="L6878" t="s">
        <v>159</v>
      </c>
      <c r="M6878" t="s">
        <v>159</v>
      </c>
      <c r="O6878" t="s">
        <v>15968</v>
      </c>
      <c r="P6878" t="s">
        <v>10950</v>
      </c>
      <c r="Q6878" t="s">
        <v>1038</v>
      </c>
      <c r="AG6878" t="s">
        <v>769</v>
      </c>
      <c r="AH6878" t="e">
        <f>VLOOKUP(C6878,'CREAR HV'!A:A,1,0)</f>
        <v>#N/A</v>
      </c>
    </row>
    <row r="6879" spans="1:34" x14ac:dyDescent="0.3">
      <c r="A6879" t="s">
        <v>159</v>
      </c>
      <c r="B6879" t="s">
        <v>10947</v>
      </c>
      <c r="C6879">
        <v>22426099</v>
      </c>
      <c r="F6879" s="16">
        <v>19924</v>
      </c>
      <c r="G6879" t="s">
        <v>15617</v>
      </c>
      <c r="H6879" t="s">
        <v>159</v>
      </c>
      <c r="I6879" t="s">
        <v>289</v>
      </c>
      <c r="J6879" t="s">
        <v>3218</v>
      </c>
      <c r="K6879" t="s">
        <v>408</v>
      </c>
      <c r="L6879" t="s">
        <v>159</v>
      </c>
      <c r="M6879" t="s">
        <v>159</v>
      </c>
      <c r="O6879" t="s">
        <v>15968</v>
      </c>
      <c r="P6879" t="s">
        <v>10950</v>
      </c>
      <c r="Q6879" t="s">
        <v>1038</v>
      </c>
      <c r="AG6879" t="s">
        <v>769</v>
      </c>
      <c r="AH6879" t="e">
        <f>VLOOKUP(C6879,'CREAR HV'!A:A,1,0)</f>
        <v>#N/A</v>
      </c>
    </row>
    <row r="6880" spans="1:34" x14ac:dyDescent="0.3">
      <c r="A6880" t="s">
        <v>159</v>
      </c>
      <c r="B6880" t="s">
        <v>10947</v>
      </c>
      <c r="C6880">
        <v>22426099</v>
      </c>
      <c r="F6880" s="16">
        <v>19924</v>
      </c>
      <c r="G6880" t="s">
        <v>15617</v>
      </c>
      <c r="H6880" t="s">
        <v>159</v>
      </c>
      <c r="I6880" t="s">
        <v>289</v>
      </c>
      <c r="J6880" t="s">
        <v>3218</v>
      </c>
      <c r="K6880" t="s">
        <v>408</v>
      </c>
      <c r="L6880" t="s">
        <v>159</v>
      </c>
      <c r="M6880" t="s">
        <v>159</v>
      </c>
      <c r="O6880" t="s">
        <v>15968</v>
      </c>
      <c r="P6880" t="s">
        <v>10950</v>
      </c>
      <c r="Q6880" t="s">
        <v>1038</v>
      </c>
      <c r="AG6880" t="s">
        <v>769</v>
      </c>
      <c r="AH6880" t="e">
        <f>VLOOKUP(C6880,'CREAR HV'!A:A,1,0)</f>
        <v>#N/A</v>
      </c>
    </row>
    <row r="6881" spans="1:34" x14ac:dyDescent="0.3">
      <c r="A6881" t="s">
        <v>159</v>
      </c>
      <c r="B6881" t="s">
        <v>10947</v>
      </c>
      <c r="C6881">
        <v>22426099</v>
      </c>
      <c r="F6881" s="16">
        <v>19924</v>
      </c>
      <c r="G6881" t="s">
        <v>15617</v>
      </c>
      <c r="H6881" t="s">
        <v>159</v>
      </c>
      <c r="I6881" t="s">
        <v>289</v>
      </c>
      <c r="J6881" t="s">
        <v>3218</v>
      </c>
      <c r="K6881" t="s">
        <v>408</v>
      </c>
      <c r="L6881" t="s">
        <v>159</v>
      </c>
      <c r="M6881" t="s">
        <v>159</v>
      </c>
      <c r="O6881" t="s">
        <v>15968</v>
      </c>
      <c r="P6881" t="s">
        <v>10950</v>
      </c>
      <c r="Q6881" t="s">
        <v>1038</v>
      </c>
      <c r="AG6881" t="s">
        <v>743</v>
      </c>
      <c r="AH6881" t="e">
        <f>VLOOKUP(C6881,'CREAR HV'!A:A,1,0)</f>
        <v>#N/A</v>
      </c>
    </row>
    <row r="6882" spans="1:34" x14ac:dyDescent="0.3">
      <c r="A6882" t="s">
        <v>159</v>
      </c>
      <c r="B6882" t="s">
        <v>10947</v>
      </c>
      <c r="C6882">
        <v>3469836</v>
      </c>
      <c r="F6882" s="16">
        <v>22326</v>
      </c>
      <c r="G6882" t="s">
        <v>392</v>
      </c>
      <c r="H6882" t="s">
        <v>159</v>
      </c>
      <c r="I6882" t="s">
        <v>6868</v>
      </c>
      <c r="J6882" t="s">
        <v>2882</v>
      </c>
      <c r="K6882" t="s">
        <v>2096</v>
      </c>
      <c r="L6882" t="s">
        <v>159</v>
      </c>
      <c r="M6882" t="s">
        <v>159</v>
      </c>
      <c r="O6882" t="s">
        <v>15969</v>
      </c>
      <c r="P6882" t="s">
        <v>10950</v>
      </c>
      <c r="Q6882" t="s">
        <v>1038</v>
      </c>
      <c r="AG6882" t="s">
        <v>743</v>
      </c>
      <c r="AH6882" t="e">
        <f>VLOOKUP(C6882,'CREAR HV'!A:A,1,0)</f>
        <v>#N/A</v>
      </c>
    </row>
    <row r="6883" spans="1:34" x14ac:dyDescent="0.3">
      <c r="A6883" t="s">
        <v>159</v>
      </c>
      <c r="B6883" t="s">
        <v>10947</v>
      </c>
      <c r="C6883">
        <v>3826756</v>
      </c>
      <c r="F6883" s="16">
        <v>18910</v>
      </c>
      <c r="G6883" t="s">
        <v>806</v>
      </c>
      <c r="H6883" t="s">
        <v>159</v>
      </c>
      <c r="I6883" t="s">
        <v>15623</v>
      </c>
      <c r="J6883" t="s">
        <v>8412</v>
      </c>
      <c r="K6883" t="s">
        <v>148</v>
      </c>
      <c r="L6883" t="s">
        <v>159</v>
      </c>
      <c r="M6883" t="s">
        <v>159</v>
      </c>
      <c r="O6883" t="s">
        <v>15970</v>
      </c>
      <c r="P6883" t="s">
        <v>10950</v>
      </c>
      <c r="Q6883" t="s">
        <v>1038</v>
      </c>
      <c r="AG6883" t="s">
        <v>769</v>
      </c>
      <c r="AH6883" t="e">
        <f>VLOOKUP(C6883,'CREAR HV'!A:A,1,0)</f>
        <v>#N/A</v>
      </c>
    </row>
    <row r="6884" spans="1:34" x14ac:dyDescent="0.3">
      <c r="A6884" t="s">
        <v>159</v>
      </c>
      <c r="B6884" t="s">
        <v>10947</v>
      </c>
      <c r="C6884">
        <v>3826756</v>
      </c>
      <c r="F6884" s="16">
        <v>18910</v>
      </c>
      <c r="G6884" t="s">
        <v>806</v>
      </c>
      <c r="H6884" t="s">
        <v>159</v>
      </c>
      <c r="I6884" t="s">
        <v>15623</v>
      </c>
      <c r="J6884" t="s">
        <v>8412</v>
      </c>
      <c r="K6884" t="s">
        <v>148</v>
      </c>
      <c r="L6884" t="s">
        <v>159</v>
      </c>
      <c r="M6884" t="s">
        <v>159</v>
      </c>
      <c r="O6884" t="s">
        <v>15970</v>
      </c>
      <c r="P6884" t="s">
        <v>10950</v>
      </c>
      <c r="Q6884" t="s">
        <v>1038</v>
      </c>
      <c r="AG6884" t="s">
        <v>769</v>
      </c>
      <c r="AH6884" t="e">
        <f>VLOOKUP(C6884,'CREAR HV'!A:A,1,0)</f>
        <v>#N/A</v>
      </c>
    </row>
    <row r="6885" spans="1:34" x14ac:dyDescent="0.3">
      <c r="A6885" t="s">
        <v>159</v>
      </c>
      <c r="B6885" t="s">
        <v>10947</v>
      </c>
      <c r="C6885">
        <v>22227689</v>
      </c>
      <c r="F6885" s="16">
        <v>20159</v>
      </c>
      <c r="G6885" t="s">
        <v>2862</v>
      </c>
      <c r="H6885" t="s">
        <v>159</v>
      </c>
      <c r="I6885" t="s">
        <v>15971</v>
      </c>
      <c r="J6885" t="s">
        <v>901</v>
      </c>
      <c r="K6885" t="s">
        <v>161</v>
      </c>
      <c r="L6885" t="s">
        <v>159</v>
      </c>
      <c r="M6885" t="s">
        <v>159</v>
      </c>
      <c r="O6885" t="s">
        <v>15972</v>
      </c>
      <c r="P6885" t="s">
        <v>10955</v>
      </c>
      <c r="Q6885" t="s">
        <v>1038</v>
      </c>
      <c r="AG6885" t="s">
        <v>769</v>
      </c>
      <c r="AH6885" t="e">
        <f>VLOOKUP(C6885,'CREAR HV'!A:A,1,0)</f>
        <v>#N/A</v>
      </c>
    </row>
    <row r="6886" spans="1:34" x14ac:dyDescent="0.3">
      <c r="A6886" t="s">
        <v>159</v>
      </c>
      <c r="B6886" t="s">
        <v>10947</v>
      </c>
      <c r="C6886">
        <v>22227689</v>
      </c>
      <c r="F6886" s="16">
        <v>20159</v>
      </c>
      <c r="G6886" t="s">
        <v>2862</v>
      </c>
      <c r="H6886" t="s">
        <v>159</v>
      </c>
      <c r="I6886" t="s">
        <v>15971</v>
      </c>
      <c r="J6886" t="s">
        <v>901</v>
      </c>
      <c r="K6886" t="s">
        <v>161</v>
      </c>
      <c r="L6886" t="s">
        <v>159</v>
      </c>
      <c r="M6886" t="s">
        <v>159</v>
      </c>
      <c r="O6886" t="s">
        <v>15972</v>
      </c>
      <c r="P6886" t="s">
        <v>10955</v>
      </c>
      <c r="Q6886" t="s">
        <v>1038</v>
      </c>
      <c r="AG6886" t="s">
        <v>769</v>
      </c>
      <c r="AH6886" t="e">
        <f>VLOOKUP(C6886,'CREAR HV'!A:A,1,0)</f>
        <v>#N/A</v>
      </c>
    </row>
    <row r="6887" spans="1:34" x14ac:dyDescent="0.3">
      <c r="A6887" t="s">
        <v>159</v>
      </c>
      <c r="B6887" t="s">
        <v>10947</v>
      </c>
      <c r="C6887">
        <v>22227689</v>
      </c>
      <c r="F6887" s="16">
        <v>20159</v>
      </c>
      <c r="G6887" t="s">
        <v>2862</v>
      </c>
      <c r="H6887" t="s">
        <v>159</v>
      </c>
      <c r="I6887" t="s">
        <v>15971</v>
      </c>
      <c r="J6887" t="s">
        <v>901</v>
      </c>
      <c r="K6887" t="s">
        <v>161</v>
      </c>
      <c r="L6887" t="s">
        <v>159</v>
      </c>
      <c r="M6887" t="s">
        <v>159</v>
      </c>
      <c r="O6887" t="s">
        <v>15972</v>
      </c>
      <c r="P6887" t="s">
        <v>10955</v>
      </c>
      <c r="Q6887" t="s">
        <v>1038</v>
      </c>
      <c r="AG6887" t="s">
        <v>769</v>
      </c>
      <c r="AH6887" t="e">
        <f>VLOOKUP(C6887,'CREAR HV'!A:A,1,0)</f>
        <v>#N/A</v>
      </c>
    </row>
    <row r="6888" spans="1:34" x14ac:dyDescent="0.3">
      <c r="A6888" t="s">
        <v>159</v>
      </c>
      <c r="B6888" t="s">
        <v>10947</v>
      </c>
      <c r="C6888">
        <v>91216385</v>
      </c>
      <c r="F6888" s="16">
        <v>22375</v>
      </c>
      <c r="G6888" t="s">
        <v>3859</v>
      </c>
      <c r="H6888" t="s">
        <v>159</v>
      </c>
      <c r="I6888" t="s">
        <v>14127</v>
      </c>
      <c r="J6888" t="s">
        <v>315</v>
      </c>
      <c r="K6888" t="s">
        <v>803</v>
      </c>
      <c r="L6888" t="s">
        <v>159</v>
      </c>
      <c r="M6888" t="s">
        <v>159</v>
      </c>
      <c r="O6888" t="s">
        <v>15973</v>
      </c>
      <c r="P6888" t="s">
        <v>10950</v>
      </c>
      <c r="Q6888" t="s">
        <v>741</v>
      </c>
      <c r="AG6888" t="s">
        <v>743</v>
      </c>
      <c r="AH6888" t="e">
        <f>VLOOKUP(C6888,'CREAR HV'!A:A,1,0)</f>
        <v>#N/A</v>
      </c>
    </row>
    <row r="6889" spans="1:34" x14ac:dyDescent="0.3">
      <c r="A6889" t="s">
        <v>159</v>
      </c>
      <c r="B6889" t="s">
        <v>10947</v>
      </c>
      <c r="C6889">
        <v>70382588</v>
      </c>
      <c r="F6889" s="16">
        <v>24485</v>
      </c>
      <c r="G6889" t="s">
        <v>15974</v>
      </c>
      <c r="H6889" t="s">
        <v>159</v>
      </c>
      <c r="I6889" t="s">
        <v>516</v>
      </c>
      <c r="J6889" t="s">
        <v>856</v>
      </c>
      <c r="K6889" t="s">
        <v>222</v>
      </c>
      <c r="L6889" t="s">
        <v>159</v>
      </c>
      <c r="M6889" t="s">
        <v>159</v>
      </c>
      <c r="O6889" t="s">
        <v>15975</v>
      </c>
      <c r="P6889" t="s">
        <v>10950</v>
      </c>
      <c r="Q6889" t="s">
        <v>1038</v>
      </c>
      <c r="AG6889" t="s">
        <v>743</v>
      </c>
      <c r="AH6889" t="e">
        <f>VLOOKUP(C6889,'CREAR HV'!A:A,1,0)</f>
        <v>#N/A</v>
      </c>
    </row>
    <row r="6890" spans="1:34" x14ac:dyDescent="0.3">
      <c r="A6890" t="s">
        <v>159</v>
      </c>
      <c r="B6890" t="s">
        <v>10947</v>
      </c>
      <c r="C6890">
        <v>21066083</v>
      </c>
      <c r="F6890" s="16">
        <v>18667</v>
      </c>
      <c r="G6890" t="s">
        <v>15976</v>
      </c>
      <c r="H6890" t="s">
        <v>159</v>
      </c>
      <c r="I6890" t="s">
        <v>15977</v>
      </c>
      <c r="J6890" t="s">
        <v>6840</v>
      </c>
      <c r="K6890" t="s">
        <v>5679</v>
      </c>
      <c r="L6890" t="s">
        <v>159</v>
      </c>
      <c r="M6890" t="s">
        <v>159</v>
      </c>
      <c r="O6890" t="s">
        <v>15978</v>
      </c>
      <c r="P6890" t="s">
        <v>10955</v>
      </c>
      <c r="Q6890" t="s">
        <v>1590</v>
      </c>
      <c r="AG6890" t="s">
        <v>769</v>
      </c>
      <c r="AH6890" t="e">
        <f>VLOOKUP(C6890,'CREAR HV'!A:A,1,0)</f>
        <v>#N/A</v>
      </c>
    </row>
    <row r="6891" spans="1:34" x14ac:dyDescent="0.3">
      <c r="A6891" t="s">
        <v>159</v>
      </c>
      <c r="B6891" t="s">
        <v>10947</v>
      </c>
      <c r="C6891">
        <v>22240922</v>
      </c>
      <c r="F6891" s="16">
        <v>28867</v>
      </c>
      <c r="G6891" t="s">
        <v>2726</v>
      </c>
      <c r="H6891" t="s">
        <v>159</v>
      </c>
      <c r="I6891" t="s">
        <v>15979</v>
      </c>
      <c r="J6891" t="s">
        <v>818</v>
      </c>
      <c r="K6891" t="s">
        <v>1344</v>
      </c>
      <c r="L6891" t="s">
        <v>159</v>
      </c>
      <c r="M6891" t="s">
        <v>159</v>
      </c>
      <c r="O6891" t="s">
        <v>15980</v>
      </c>
      <c r="P6891" t="s">
        <v>10955</v>
      </c>
      <c r="Q6891" t="s">
        <v>741</v>
      </c>
      <c r="AG6891" t="s">
        <v>743</v>
      </c>
      <c r="AH6891" t="e">
        <f>VLOOKUP(C6891,'CREAR HV'!A:A,1,0)</f>
        <v>#N/A</v>
      </c>
    </row>
    <row r="6892" spans="1:34" x14ac:dyDescent="0.3">
      <c r="A6892" t="s">
        <v>159</v>
      </c>
      <c r="B6892" t="s">
        <v>10947</v>
      </c>
      <c r="C6892">
        <v>78105375</v>
      </c>
      <c r="F6892" s="16">
        <v>21282</v>
      </c>
      <c r="G6892" t="s">
        <v>4914</v>
      </c>
      <c r="H6892" t="s">
        <v>159</v>
      </c>
      <c r="I6892" t="s">
        <v>15981</v>
      </c>
      <c r="J6892" t="s">
        <v>932</v>
      </c>
      <c r="K6892" t="s">
        <v>4289</v>
      </c>
      <c r="L6892" t="s">
        <v>159</v>
      </c>
      <c r="M6892" t="s">
        <v>159</v>
      </c>
      <c r="O6892" t="s">
        <v>15982</v>
      </c>
      <c r="P6892" t="s">
        <v>10950</v>
      </c>
      <c r="Q6892" t="s">
        <v>741</v>
      </c>
      <c r="AG6892" t="s">
        <v>769</v>
      </c>
      <c r="AH6892" t="e">
        <f>VLOOKUP(C6892,'CREAR HV'!A:A,1,0)</f>
        <v>#N/A</v>
      </c>
    </row>
    <row r="6893" spans="1:34" x14ac:dyDescent="0.3">
      <c r="A6893" t="s">
        <v>159</v>
      </c>
      <c r="B6893" t="s">
        <v>10947</v>
      </c>
      <c r="C6893">
        <v>78105375</v>
      </c>
      <c r="F6893" s="16">
        <v>21282</v>
      </c>
      <c r="G6893" t="s">
        <v>4914</v>
      </c>
      <c r="H6893" t="s">
        <v>159</v>
      </c>
      <c r="I6893" t="s">
        <v>15981</v>
      </c>
      <c r="J6893" t="s">
        <v>932</v>
      </c>
      <c r="K6893" t="s">
        <v>4289</v>
      </c>
      <c r="L6893" t="s">
        <v>159</v>
      </c>
      <c r="M6893" t="s">
        <v>159</v>
      </c>
      <c r="O6893" t="s">
        <v>15982</v>
      </c>
      <c r="P6893" t="s">
        <v>10950</v>
      </c>
      <c r="Q6893" t="s">
        <v>741</v>
      </c>
      <c r="AG6893" t="s">
        <v>769</v>
      </c>
      <c r="AH6893" t="e">
        <f>VLOOKUP(C6893,'CREAR HV'!A:A,1,0)</f>
        <v>#N/A</v>
      </c>
    </row>
    <row r="6894" spans="1:34" x14ac:dyDescent="0.3">
      <c r="A6894" t="s">
        <v>159</v>
      </c>
      <c r="B6894" t="s">
        <v>10947</v>
      </c>
      <c r="C6894">
        <v>73072388</v>
      </c>
      <c r="F6894" s="16">
        <v>19823</v>
      </c>
      <c r="G6894" t="s">
        <v>10730</v>
      </c>
      <c r="H6894" t="s">
        <v>159</v>
      </c>
      <c r="I6894" t="s">
        <v>5431</v>
      </c>
      <c r="J6894" t="s">
        <v>15624</v>
      </c>
      <c r="K6894" t="s">
        <v>282</v>
      </c>
      <c r="L6894" t="s">
        <v>159</v>
      </c>
      <c r="M6894" t="s">
        <v>159</v>
      </c>
      <c r="O6894" t="s">
        <v>15983</v>
      </c>
      <c r="P6894" t="s">
        <v>10950</v>
      </c>
      <c r="Q6894" t="s">
        <v>1038</v>
      </c>
      <c r="AG6894" t="s">
        <v>11069</v>
      </c>
      <c r="AH6894" t="e">
        <f>VLOOKUP(C6894,'CREAR HV'!A:A,1,0)</f>
        <v>#N/A</v>
      </c>
    </row>
    <row r="6895" spans="1:34" x14ac:dyDescent="0.3">
      <c r="A6895" t="s">
        <v>159</v>
      </c>
      <c r="B6895" t="s">
        <v>10947</v>
      </c>
      <c r="C6895">
        <v>19110523</v>
      </c>
      <c r="F6895" s="16">
        <v>18409</v>
      </c>
      <c r="G6895" t="s">
        <v>8809</v>
      </c>
      <c r="H6895" t="s">
        <v>159</v>
      </c>
      <c r="I6895" t="s">
        <v>15984</v>
      </c>
      <c r="J6895" t="s">
        <v>173</v>
      </c>
      <c r="K6895" t="s">
        <v>1025</v>
      </c>
      <c r="L6895" t="s">
        <v>159</v>
      </c>
      <c r="M6895" t="s">
        <v>159</v>
      </c>
      <c r="O6895" t="s">
        <v>15985</v>
      </c>
      <c r="P6895" t="s">
        <v>10950</v>
      </c>
      <c r="Q6895" t="s">
        <v>1038</v>
      </c>
      <c r="AG6895" t="s">
        <v>769</v>
      </c>
      <c r="AH6895" t="e">
        <f>VLOOKUP(C6895,'CREAR HV'!A:A,1,0)</f>
        <v>#N/A</v>
      </c>
    </row>
    <row r="6896" spans="1:34" x14ac:dyDescent="0.3">
      <c r="A6896" t="s">
        <v>159</v>
      </c>
      <c r="B6896" t="s">
        <v>10947</v>
      </c>
      <c r="C6896">
        <v>33447835</v>
      </c>
      <c r="F6896" s="16">
        <v>19691</v>
      </c>
      <c r="G6896" t="s">
        <v>12632</v>
      </c>
      <c r="H6896" t="s">
        <v>159</v>
      </c>
      <c r="I6896" t="s">
        <v>11375</v>
      </c>
      <c r="J6896" t="s">
        <v>2251</v>
      </c>
      <c r="K6896" t="s">
        <v>665</v>
      </c>
      <c r="L6896" t="s">
        <v>159</v>
      </c>
      <c r="M6896" t="s">
        <v>159</v>
      </c>
      <c r="O6896" t="s">
        <v>15986</v>
      </c>
      <c r="P6896" t="s">
        <v>10955</v>
      </c>
      <c r="Q6896" t="s">
        <v>1038</v>
      </c>
      <c r="AG6896" t="s">
        <v>11069</v>
      </c>
      <c r="AH6896" t="e">
        <f>VLOOKUP(C6896,'CREAR HV'!A:A,1,0)</f>
        <v>#N/A</v>
      </c>
    </row>
    <row r="6897" spans="1:34" x14ac:dyDescent="0.3">
      <c r="A6897" t="s">
        <v>159</v>
      </c>
      <c r="B6897" t="s">
        <v>10947</v>
      </c>
      <c r="C6897">
        <v>3541442</v>
      </c>
      <c r="F6897" s="16">
        <v>19395</v>
      </c>
      <c r="G6897" t="s">
        <v>806</v>
      </c>
      <c r="H6897" t="s">
        <v>159</v>
      </c>
      <c r="I6897" t="s">
        <v>15987</v>
      </c>
      <c r="J6897" t="s">
        <v>249</v>
      </c>
      <c r="K6897" t="s">
        <v>2313</v>
      </c>
      <c r="L6897" t="s">
        <v>159</v>
      </c>
      <c r="M6897" t="s">
        <v>159</v>
      </c>
      <c r="O6897" t="s">
        <v>15988</v>
      </c>
      <c r="P6897" t="s">
        <v>10950</v>
      </c>
      <c r="Q6897" t="s">
        <v>741</v>
      </c>
      <c r="AG6897" t="s">
        <v>743</v>
      </c>
      <c r="AH6897" t="e">
        <f>VLOOKUP(C6897,'CREAR HV'!A:A,1,0)</f>
        <v>#N/A</v>
      </c>
    </row>
    <row r="6898" spans="1:34" x14ac:dyDescent="0.3">
      <c r="A6898" t="s">
        <v>159</v>
      </c>
      <c r="B6898" t="s">
        <v>10947</v>
      </c>
      <c r="C6898">
        <v>3516196</v>
      </c>
      <c r="F6898" s="16">
        <v>16480</v>
      </c>
      <c r="G6898" t="s">
        <v>6483</v>
      </c>
      <c r="H6898" t="s">
        <v>159</v>
      </c>
      <c r="I6898" t="s">
        <v>12539</v>
      </c>
      <c r="J6898" t="s">
        <v>2042</v>
      </c>
      <c r="K6898" t="s">
        <v>343</v>
      </c>
      <c r="L6898" t="s">
        <v>159</v>
      </c>
      <c r="M6898" t="s">
        <v>159</v>
      </c>
      <c r="O6898" t="s">
        <v>15989</v>
      </c>
      <c r="P6898" t="s">
        <v>10950</v>
      </c>
      <c r="Q6898" t="s">
        <v>1038</v>
      </c>
      <c r="AG6898" t="s">
        <v>769</v>
      </c>
      <c r="AH6898" t="e">
        <f>VLOOKUP(C6898,'CREAR HV'!A:A,1,0)</f>
        <v>#N/A</v>
      </c>
    </row>
    <row r="6899" spans="1:34" x14ac:dyDescent="0.3">
      <c r="A6899" t="s">
        <v>159</v>
      </c>
      <c r="B6899" t="s">
        <v>10947</v>
      </c>
      <c r="C6899">
        <v>8248738</v>
      </c>
      <c r="F6899" s="16">
        <v>16046</v>
      </c>
      <c r="G6899" t="s">
        <v>806</v>
      </c>
      <c r="H6899" t="s">
        <v>159</v>
      </c>
      <c r="I6899" t="s">
        <v>1023</v>
      </c>
      <c r="J6899" t="s">
        <v>15670</v>
      </c>
      <c r="K6899" t="s">
        <v>4159</v>
      </c>
      <c r="L6899" t="s">
        <v>159</v>
      </c>
      <c r="M6899" t="s">
        <v>159</v>
      </c>
      <c r="O6899" t="s">
        <v>15990</v>
      </c>
      <c r="P6899" t="s">
        <v>10950</v>
      </c>
      <c r="Q6899" t="s">
        <v>1038</v>
      </c>
      <c r="AG6899" t="s">
        <v>769</v>
      </c>
      <c r="AH6899" t="e">
        <f>VLOOKUP(C6899,'CREAR HV'!A:A,1,0)</f>
        <v>#N/A</v>
      </c>
    </row>
    <row r="6900" spans="1:34" x14ac:dyDescent="0.3">
      <c r="A6900" t="s">
        <v>159</v>
      </c>
      <c r="B6900" t="s">
        <v>10947</v>
      </c>
      <c r="C6900">
        <v>1036983</v>
      </c>
      <c r="F6900" s="16">
        <v>19040</v>
      </c>
      <c r="G6900" t="s">
        <v>860</v>
      </c>
      <c r="H6900" t="s">
        <v>159</v>
      </c>
      <c r="I6900" t="s">
        <v>12758</v>
      </c>
      <c r="J6900" t="s">
        <v>160</v>
      </c>
      <c r="K6900" t="s">
        <v>159</v>
      </c>
      <c r="L6900" t="s">
        <v>159</v>
      </c>
      <c r="M6900" t="s">
        <v>159</v>
      </c>
      <c r="O6900" t="s">
        <v>15991</v>
      </c>
      <c r="P6900" t="s">
        <v>10950</v>
      </c>
      <c r="Q6900" t="s">
        <v>1038</v>
      </c>
      <c r="AG6900" t="s">
        <v>769</v>
      </c>
      <c r="AH6900" t="e">
        <f>VLOOKUP(C6900,'CREAR HV'!A:A,1,0)</f>
        <v>#N/A</v>
      </c>
    </row>
    <row r="6901" spans="1:34" x14ac:dyDescent="0.3">
      <c r="A6901" t="s">
        <v>159</v>
      </c>
      <c r="B6901" t="s">
        <v>10947</v>
      </c>
      <c r="C6901">
        <v>653850</v>
      </c>
      <c r="F6901" s="16">
        <v>15290</v>
      </c>
      <c r="G6901" t="s">
        <v>2923</v>
      </c>
      <c r="H6901" t="s">
        <v>159</v>
      </c>
      <c r="I6901" t="s">
        <v>15992</v>
      </c>
      <c r="J6901" t="s">
        <v>2688</v>
      </c>
      <c r="K6901" t="s">
        <v>856</v>
      </c>
      <c r="L6901" t="s">
        <v>159</v>
      </c>
      <c r="M6901" t="s">
        <v>159</v>
      </c>
      <c r="O6901" t="s">
        <v>15993</v>
      </c>
      <c r="P6901" t="s">
        <v>10950</v>
      </c>
      <c r="Q6901" t="s">
        <v>1038</v>
      </c>
      <c r="AG6901" t="s">
        <v>769</v>
      </c>
      <c r="AH6901" t="e">
        <f>VLOOKUP(C6901,'CREAR HV'!A:A,1,0)</f>
        <v>#N/A</v>
      </c>
    </row>
    <row r="6902" spans="1:34" x14ac:dyDescent="0.3">
      <c r="A6902" t="s">
        <v>159</v>
      </c>
      <c r="B6902" t="s">
        <v>10947</v>
      </c>
      <c r="C6902">
        <v>32421371</v>
      </c>
      <c r="F6902" s="16">
        <v>17147</v>
      </c>
      <c r="G6902" t="s">
        <v>2989</v>
      </c>
      <c r="H6902" t="s">
        <v>159</v>
      </c>
      <c r="I6902" t="s">
        <v>15994</v>
      </c>
      <c r="J6902" t="s">
        <v>404</v>
      </c>
      <c r="K6902" t="s">
        <v>404</v>
      </c>
      <c r="L6902" t="s">
        <v>159</v>
      </c>
      <c r="M6902" t="s">
        <v>159</v>
      </c>
      <c r="O6902" t="s">
        <v>15995</v>
      </c>
      <c r="P6902" t="s">
        <v>10955</v>
      </c>
      <c r="Q6902" t="s">
        <v>1038</v>
      </c>
      <c r="AG6902" t="s">
        <v>769</v>
      </c>
      <c r="AH6902" t="e">
        <f>VLOOKUP(C6902,'CREAR HV'!A:A,1,0)</f>
        <v>#N/A</v>
      </c>
    </row>
    <row r="6903" spans="1:34" x14ac:dyDescent="0.3">
      <c r="A6903" t="s">
        <v>159</v>
      </c>
      <c r="B6903" t="s">
        <v>10947</v>
      </c>
      <c r="C6903">
        <v>32421371</v>
      </c>
      <c r="F6903" s="16">
        <v>17147</v>
      </c>
      <c r="G6903" t="s">
        <v>2989</v>
      </c>
      <c r="H6903" t="s">
        <v>159</v>
      </c>
      <c r="I6903" t="s">
        <v>15994</v>
      </c>
      <c r="J6903" t="s">
        <v>404</v>
      </c>
      <c r="K6903" t="s">
        <v>404</v>
      </c>
      <c r="L6903" t="s">
        <v>159</v>
      </c>
      <c r="M6903" t="s">
        <v>159</v>
      </c>
      <c r="O6903" t="s">
        <v>15995</v>
      </c>
      <c r="P6903" t="s">
        <v>10955</v>
      </c>
      <c r="Q6903" t="s">
        <v>1038</v>
      </c>
      <c r="AG6903" t="s">
        <v>769</v>
      </c>
      <c r="AH6903" t="e">
        <f>VLOOKUP(C6903,'CREAR HV'!A:A,1,0)</f>
        <v>#N/A</v>
      </c>
    </row>
    <row r="6904" spans="1:34" x14ac:dyDescent="0.3">
      <c r="A6904" t="s">
        <v>159</v>
      </c>
      <c r="B6904" t="s">
        <v>10947</v>
      </c>
      <c r="C6904">
        <v>32447459</v>
      </c>
      <c r="F6904" s="16">
        <v>18190</v>
      </c>
      <c r="G6904" t="s">
        <v>15996</v>
      </c>
      <c r="H6904" t="s">
        <v>159</v>
      </c>
      <c r="I6904" t="s">
        <v>15997</v>
      </c>
      <c r="J6904" t="s">
        <v>272</v>
      </c>
      <c r="K6904" t="s">
        <v>342</v>
      </c>
      <c r="L6904" t="s">
        <v>159</v>
      </c>
      <c r="M6904" t="s">
        <v>159</v>
      </c>
      <c r="O6904" t="s">
        <v>15998</v>
      </c>
      <c r="P6904" t="s">
        <v>10955</v>
      </c>
      <c r="Q6904" t="s">
        <v>1038</v>
      </c>
      <c r="AG6904" t="s">
        <v>769</v>
      </c>
      <c r="AH6904" t="e">
        <f>VLOOKUP(C6904,'CREAR HV'!A:A,1,0)</f>
        <v>#N/A</v>
      </c>
    </row>
    <row r="6905" spans="1:34" x14ac:dyDescent="0.3">
      <c r="A6905" t="s">
        <v>159</v>
      </c>
      <c r="B6905" t="s">
        <v>10947</v>
      </c>
      <c r="C6905">
        <v>21996774</v>
      </c>
      <c r="F6905" s="16">
        <v>14148</v>
      </c>
      <c r="G6905" t="s">
        <v>15657</v>
      </c>
      <c r="H6905" t="s">
        <v>159</v>
      </c>
      <c r="I6905" t="s">
        <v>15999</v>
      </c>
      <c r="J6905" t="s">
        <v>1981</v>
      </c>
      <c r="K6905" t="s">
        <v>5056</v>
      </c>
      <c r="L6905" t="s">
        <v>159</v>
      </c>
      <c r="M6905" t="s">
        <v>159</v>
      </c>
      <c r="O6905" t="s">
        <v>16000</v>
      </c>
      <c r="P6905" t="s">
        <v>10955</v>
      </c>
      <c r="Q6905" t="s">
        <v>1590</v>
      </c>
      <c r="AG6905" t="s">
        <v>769</v>
      </c>
      <c r="AH6905" t="e">
        <f>VLOOKUP(C6905,'CREAR HV'!A:A,1,0)</f>
        <v>#N/A</v>
      </c>
    </row>
    <row r="6906" spans="1:34" x14ac:dyDescent="0.3">
      <c r="A6906" t="s">
        <v>159</v>
      </c>
      <c r="B6906" t="s">
        <v>10947</v>
      </c>
      <c r="C6906">
        <v>6750631</v>
      </c>
      <c r="F6906" s="16">
        <v>17879</v>
      </c>
      <c r="G6906" t="s">
        <v>1061</v>
      </c>
      <c r="H6906" t="s">
        <v>159</v>
      </c>
      <c r="I6906" t="s">
        <v>16001</v>
      </c>
      <c r="J6906" t="s">
        <v>873</v>
      </c>
      <c r="K6906" t="s">
        <v>316</v>
      </c>
      <c r="L6906" t="s">
        <v>159</v>
      </c>
      <c r="M6906" t="s">
        <v>159</v>
      </c>
      <c r="O6906" t="s">
        <v>16002</v>
      </c>
      <c r="P6906" t="s">
        <v>10950</v>
      </c>
      <c r="Q6906" t="s">
        <v>849</v>
      </c>
      <c r="AG6906" t="s">
        <v>769</v>
      </c>
      <c r="AH6906" t="e">
        <f>VLOOKUP(C6906,'CREAR HV'!A:A,1,0)</f>
        <v>#N/A</v>
      </c>
    </row>
    <row r="6907" spans="1:34" x14ac:dyDescent="0.3">
      <c r="A6907" t="s">
        <v>159</v>
      </c>
      <c r="B6907" t="s">
        <v>10947</v>
      </c>
      <c r="C6907">
        <v>6750631</v>
      </c>
      <c r="F6907" s="16">
        <v>17879</v>
      </c>
      <c r="G6907" t="s">
        <v>1061</v>
      </c>
      <c r="H6907" t="s">
        <v>159</v>
      </c>
      <c r="I6907" t="s">
        <v>16001</v>
      </c>
      <c r="J6907" t="s">
        <v>873</v>
      </c>
      <c r="K6907" t="s">
        <v>316</v>
      </c>
      <c r="L6907" t="s">
        <v>159</v>
      </c>
      <c r="M6907" t="s">
        <v>159</v>
      </c>
      <c r="O6907" t="s">
        <v>16002</v>
      </c>
      <c r="P6907" t="s">
        <v>10950</v>
      </c>
      <c r="Q6907" t="s">
        <v>849</v>
      </c>
      <c r="AG6907" t="s">
        <v>769</v>
      </c>
      <c r="AH6907" t="e">
        <f>VLOOKUP(C6907,'CREAR HV'!A:A,1,0)</f>
        <v>#N/A</v>
      </c>
    </row>
    <row r="6908" spans="1:34" x14ac:dyDescent="0.3">
      <c r="A6908" t="s">
        <v>159</v>
      </c>
      <c r="B6908" t="s">
        <v>10947</v>
      </c>
      <c r="C6908">
        <v>98509595</v>
      </c>
      <c r="F6908" s="16">
        <v>25690</v>
      </c>
      <c r="G6908" t="s">
        <v>8224</v>
      </c>
      <c r="H6908" t="s">
        <v>159</v>
      </c>
      <c r="I6908" t="s">
        <v>16003</v>
      </c>
      <c r="J6908" t="s">
        <v>149</v>
      </c>
      <c r="K6908" t="s">
        <v>2202</v>
      </c>
      <c r="L6908" t="s">
        <v>159</v>
      </c>
      <c r="M6908" t="s">
        <v>159</v>
      </c>
      <c r="O6908" t="s">
        <v>16004</v>
      </c>
      <c r="P6908" t="s">
        <v>10950</v>
      </c>
      <c r="Q6908" t="s">
        <v>1038</v>
      </c>
      <c r="AG6908" t="s">
        <v>743</v>
      </c>
      <c r="AH6908" t="e">
        <f>VLOOKUP(C6908,'CREAR HV'!A:A,1,0)</f>
        <v>#N/A</v>
      </c>
    </row>
    <row r="6909" spans="1:34" x14ac:dyDescent="0.3">
      <c r="A6909" t="s">
        <v>159</v>
      </c>
      <c r="B6909" t="s">
        <v>10947</v>
      </c>
      <c r="C6909">
        <v>8248613</v>
      </c>
      <c r="F6909" s="16">
        <v>15391</v>
      </c>
      <c r="G6909" t="s">
        <v>1250</v>
      </c>
      <c r="H6909" t="s">
        <v>159</v>
      </c>
      <c r="I6909" t="s">
        <v>16005</v>
      </c>
      <c r="J6909" t="s">
        <v>407</v>
      </c>
      <c r="K6909" t="s">
        <v>255</v>
      </c>
      <c r="L6909" t="s">
        <v>159</v>
      </c>
      <c r="M6909" t="s">
        <v>159</v>
      </c>
      <c r="O6909" t="s">
        <v>15213</v>
      </c>
      <c r="P6909" t="s">
        <v>10950</v>
      </c>
      <c r="Q6909" t="s">
        <v>1038</v>
      </c>
      <c r="AG6909" t="s">
        <v>769</v>
      </c>
      <c r="AH6909" t="e">
        <f>VLOOKUP(C6909,'CREAR HV'!A:A,1,0)</f>
        <v>#N/A</v>
      </c>
    </row>
    <row r="6910" spans="1:34" x14ac:dyDescent="0.3">
      <c r="A6910" t="s">
        <v>159</v>
      </c>
      <c r="B6910" t="s">
        <v>10947</v>
      </c>
      <c r="C6910">
        <v>8248613</v>
      </c>
      <c r="F6910" s="16">
        <v>15391</v>
      </c>
      <c r="G6910" t="s">
        <v>1250</v>
      </c>
      <c r="H6910" t="s">
        <v>159</v>
      </c>
      <c r="I6910" t="s">
        <v>16005</v>
      </c>
      <c r="J6910" t="s">
        <v>407</v>
      </c>
      <c r="K6910" t="s">
        <v>255</v>
      </c>
      <c r="L6910" t="s">
        <v>159</v>
      </c>
      <c r="M6910" t="s">
        <v>159</v>
      </c>
      <c r="O6910" t="s">
        <v>15213</v>
      </c>
      <c r="P6910" t="s">
        <v>10950</v>
      </c>
      <c r="Q6910" t="s">
        <v>1038</v>
      </c>
      <c r="AG6910" t="s">
        <v>769</v>
      </c>
      <c r="AH6910" t="e">
        <f>VLOOKUP(C6910,'CREAR HV'!A:A,1,0)</f>
        <v>#N/A</v>
      </c>
    </row>
    <row r="6911" spans="1:34" x14ac:dyDescent="0.3">
      <c r="A6911" t="s">
        <v>159</v>
      </c>
      <c r="B6911" t="s">
        <v>10947</v>
      </c>
      <c r="C6911">
        <v>23619936</v>
      </c>
      <c r="F6911" s="16">
        <v>18942</v>
      </c>
      <c r="G6911" t="s">
        <v>698</v>
      </c>
      <c r="H6911" t="s">
        <v>159</v>
      </c>
      <c r="I6911" t="s">
        <v>16006</v>
      </c>
      <c r="J6911" t="s">
        <v>890</v>
      </c>
      <c r="K6911" t="s">
        <v>422</v>
      </c>
      <c r="L6911" t="s">
        <v>159</v>
      </c>
      <c r="M6911" t="s">
        <v>159</v>
      </c>
      <c r="O6911" t="s">
        <v>16007</v>
      </c>
      <c r="P6911" t="s">
        <v>10955</v>
      </c>
      <c r="Q6911" t="s">
        <v>1038</v>
      </c>
      <c r="AG6911" t="s">
        <v>769</v>
      </c>
      <c r="AH6911" t="e">
        <f>VLOOKUP(C6911,'CREAR HV'!A:A,1,0)</f>
        <v>#N/A</v>
      </c>
    </row>
    <row r="6912" spans="1:34" x14ac:dyDescent="0.3">
      <c r="A6912" t="s">
        <v>159</v>
      </c>
      <c r="B6912" t="s">
        <v>10947</v>
      </c>
      <c r="C6912">
        <v>8459718</v>
      </c>
      <c r="F6912" s="16">
        <v>22931</v>
      </c>
      <c r="G6912" t="s">
        <v>2705</v>
      </c>
      <c r="H6912" t="s">
        <v>159</v>
      </c>
      <c r="I6912" t="s">
        <v>13426</v>
      </c>
      <c r="J6912" t="s">
        <v>3022</v>
      </c>
      <c r="K6912" t="s">
        <v>141</v>
      </c>
      <c r="L6912" t="s">
        <v>159</v>
      </c>
      <c r="M6912" t="s">
        <v>159</v>
      </c>
      <c r="O6912" t="s">
        <v>16008</v>
      </c>
      <c r="P6912" t="s">
        <v>10950</v>
      </c>
      <c r="Q6912" t="s">
        <v>1038</v>
      </c>
      <c r="AG6912" t="s">
        <v>743</v>
      </c>
      <c r="AH6912" t="e">
        <f>VLOOKUP(C6912,'CREAR HV'!A:A,1,0)</f>
        <v>#N/A</v>
      </c>
    </row>
    <row r="6913" spans="1:34" x14ac:dyDescent="0.3">
      <c r="A6913" t="s">
        <v>159</v>
      </c>
      <c r="B6913" t="s">
        <v>10947</v>
      </c>
      <c r="C6913">
        <v>9512360</v>
      </c>
      <c r="F6913" s="16">
        <v>15867</v>
      </c>
      <c r="G6913" t="s">
        <v>90</v>
      </c>
      <c r="H6913" t="s">
        <v>159</v>
      </c>
      <c r="I6913" t="s">
        <v>16009</v>
      </c>
      <c r="J6913" t="s">
        <v>318</v>
      </c>
      <c r="K6913" t="s">
        <v>318</v>
      </c>
      <c r="L6913" t="s">
        <v>159</v>
      </c>
      <c r="M6913" t="s">
        <v>159</v>
      </c>
      <c r="O6913" t="s">
        <v>16010</v>
      </c>
      <c r="P6913" t="s">
        <v>10950</v>
      </c>
      <c r="Q6913" t="s">
        <v>1038</v>
      </c>
      <c r="AG6913" t="s">
        <v>769</v>
      </c>
      <c r="AH6913" t="e">
        <f>VLOOKUP(C6913,'CREAR HV'!A:A,1,0)</f>
        <v>#N/A</v>
      </c>
    </row>
    <row r="6914" spans="1:34" x14ac:dyDescent="0.3">
      <c r="A6914" t="s">
        <v>159</v>
      </c>
      <c r="B6914" t="s">
        <v>10947</v>
      </c>
      <c r="C6914">
        <v>21365365</v>
      </c>
      <c r="F6914" s="16">
        <v>15486</v>
      </c>
      <c r="G6914" t="s">
        <v>2002</v>
      </c>
      <c r="H6914" t="s">
        <v>159</v>
      </c>
      <c r="I6914" t="s">
        <v>4010</v>
      </c>
      <c r="J6914" t="s">
        <v>437</v>
      </c>
      <c r="K6914" t="s">
        <v>15360</v>
      </c>
      <c r="L6914" t="s">
        <v>159</v>
      </c>
      <c r="M6914" t="s">
        <v>159</v>
      </c>
      <c r="O6914" t="s">
        <v>16011</v>
      </c>
      <c r="P6914" t="s">
        <v>10955</v>
      </c>
      <c r="Q6914" t="s">
        <v>1038</v>
      </c>
      <c r="AG6914" t="s">
        <v>769</v>
      </c>
      <c r="AH6914" t="e">
        <f>VLOOKUP(C6914,'CREAR HV'!A:A,1,0)</f>
        <v>#N/A</v>
      </c>
    </row>
    <row r="6915" spans="1:34" x14ac:dyDescent="0.3">
      <c r="A6915" t="s">
        <v>159</v>
      </c>
      <c r="B6915" t="s">
        <v>10947</v>
      </c>
      <c r="C6915">
        <v>23805556</v>
      </c>
      <c r="F6915" s="16">
        <v>21337</v>
      </c>
      <c r="G6915" t="s">
        <v>10661</v>
      </c>
      <c r="H6915" t="s">
        <v>159</v>
      </c>
      <c r="I6915" t="s">
        <v>16012</v>
      </c>
      <c r="J6915" t="s">
        <v>521</v>
      </c>
      <c r="K6915" t="s">
        <v>2220</v>
      </c>
      <c r="L6915" t="s">
        <v>159</v>
      </c>
      <c r="M6915" t="s">
        <v>159</v>
      </c>
      <c r="O6915" t="s">
        <v>16013</v>
      </c>
      <c r="P6915" t="s">
        <v>10955</v>
      </c>
      <c r="Q6915" t="s">
        <v>741</v>
      </c>
      <c r="AG6915" t="s">
        <v>769</v>
      </c>
      <c r="AH6915" t="e">
        <f>VLOOKUP(C6915,'CREAR HV'!A:A,1,0)</f>
        <v>#N/A</v>
      </c>
    </row>
    <row r="6916" spans="1:34" x14ac:dyDescent="0.3">
      <c r="A6916" t="s">
        <v>159</v>
      </c>
      <c r="B6916" t="s">
        <v>10947</v>
      </c>
      <c r="C6916">
        <v>46351788</v>
      </c>
      <c r="F6916" s="16">
        <v>21531</v>
      </c>
      <c r="G6916" t="s">
        <v>2854</v>
      </c>
      <c r="H6916" t="s">
        <v>159</v>
      </c>
      <c r="I6916" t="s">
        <v>13073</v>
      </c>
      <c r="J6916" t="s">
        <v>2882</v>
      </c>
      <c r="K6916" t="s">
        <v>149</v>
      </c>
      <c r="L6916" t="s">
        <v>159</v>
      </c>
      <c r="M6916" t="s">
        <v>159</v>
      </c>
      <c r="O6916" t="s">
        <v>16014</v>
      </c>
      <c r="P6916" t="s">
        <v>10955</v>
      </c>
      <c r="Q6916" t="s">
        <v>1038</v>
      </c>
      <c r="AG6916" t="s">
        <v>769</v>
      </c>
      <c r="AH6916" t="e">
        <f>VLOOKUP(C6916,'CREAR HV'!A:A,1,0)</f>
        <v>#N/A</v>
      </c>
    </row>
    <row r="6917" spans="1:34" x14ac:dyDescent="0.3">
      <c r="A6917" t="s">
        <v>159</v>
      </c>
      <c r="B6917" t="s">
        <v>10947</v>
      </c>
      <c r="C6917">
        <v>3350230</v>
      </c>
      <c r="F6917" s="16">
        <v>18978</v>
      </c>
      <c r="G6917" t="s">
        <v>16015</v>
      </c>
      <c r="H6917" t="s">
        <v>159</v>
      </c>
      <c r="I6917" t="s">
        <v>168</v>
      </c>
      <c r="J6917" t="s">
        <v>756</v>
      </c>
      <c r="K6917" t="s">
        <v>159</v>
      </c>
      <c r="L6917" t="s">
        <v>159</v>
      </c>
      <c r="M6917" t="s">
        <v>159</v>
      </c>
      <c r="O6917" t="s">
        <v>16016</v>
      </c>
      <c r="P6917" t="s">
        <v>10950</v>
      </c>
      <c r="Q6917" t="s">
        <v>1038</v>
      </c>
      <c r="AG6917" t="s">
        <v>769</v>
      </c>
      <c r="AH6917" t="e">
        <f>VLOOKUP(C6917,'CREAR HV'!A:A,1,0)</f>
        <v>#N/A</v>
      </c>
    </row>
    <row r="6918" spans="1:34" x14ac:dyDescent="0.3">
      <c r="A6918" t="s">
        <v>159</v>
      </c>
      <c r="B6918" t="s">
        <v>10947</v>
      </c>
      <c r="C6918">
        <v>5185337</v>
      </c>
      <c r="F6918" s="16">
        <v>27508</v>
      </c>
      <c r="G6918" t="s">
        <v>9593</v>
      </c>
      <c r="H6918" t="s">
        <v>159</v>
      </c>
      <c r="I6918" t="s">
        <v>16017</v>
      </c>
      <c r="J6918" t="s">
        <v>342</v>
      </c>
      <c r="K6918" t="s">
        <v>222</v>
      </c>
      <c r="L6918" t="s">
        <v>159</v>
      </c>
      <c r="M6918" t="s">
        <v>159</v>
      </c>
      <c r="O6918" t="s">
        <v>16018</v>
      </c>
      <c r="P6918" t="s">
        <v>10950</v>
      </c>
      <c r="Q6918" t="s">
        <v>741</v>
      </c>
      <c r="AG6918" t="s">
        <v>769</v>
      </c>
      <c r="AH6918" t="e">
        <f>VLOOKUP(C6918,'CREAR HV'!A:A,1,0)</f>
        <v>#N/A</v>
      </c>
    </row>
    <row r="6919" spans="1:34" x14ac:dyDescent="0.3">
      <c r="A6919" t="s">
        <v>159</v>
      </c>
      <c r="B6919" t="s">
        <v>10947</v>
      </c>
      <c r="C6919">
        <v>94510895</v>
      </c>
      <c r="F6919" s="16">
        <v>25600</v>
      </c>
      <c r="G6919" t="s">
        <v>15881</v>
      </c>
      <c r="H6919" t="s">
        <v>159</v>
      </c>
      <c r="I6919" t="s">
        <v>409</v>
      </c>
      <c r="J6919" t="s">
        <v>2293</v>
      </c>
      <c r="K6919" t="s">
        <v>601</v>
      </c>
      <c r="L6919" t="s">
        <v>159</v>
      </c>
      <c r="M6919" t="s">
        <v>159</v>
      </c>
      <c r="O6919" t="s">
        <v>16019</v>
      </c>
      <c r="P6919" t="s">
        <v>10950</v>
      </c>
      <c r="Q6919" t="s">
        <v>741</v>
      </c>
      <c r="AG6919" t="s">
        <v>743</v>
      </c>
      <c r="AH6919" t="e">
        <f>VLOOKUP(C6919,'CREAR HV'!A:A,1,0)</f>
        <v>#N/A</v>
      </c>
    </row>
    <row r="6920" spans="1:34" x14ac:dyDescent="0.3">
      <c r="A6920" t="s">
        <v>159</v>
      </c>
      <c r="B6920" t="s">
        <v>10947</v>
      </c>
      <c r="C6920">
        <v>32508925</v>
      </c>
      <c r="F6920" s="16">
        <v>19739</v>
      </c>
      <c r="G6920" t="s">
        <v>2787</v>
      </c>
      <c r="H6920" t="s">
        <v>159</v>
      </c>
      <c r="I6920" t="s">
        <v>16020</v>
      </c>
      <c r="J6920" t="s">
        <v>863</v>
      </c>
      <c r="K6920" t="s">
        <v>11064</v>
      </c>
      <c r="L6920" t="s">
        <v>159</v>
      </c>
      <c r="M6920" t="s">
        <v>159</v>
      </c>
      <c r="O6920" t="s">
        <v>16021</v>
      </c>
      <c r="P6920" t="s">
        <v>10955</v>
      </c>
      <c r="Q6920" t="s">
        <v>741</v>
      </c>
      <c r="AG6920" t="s">
        <v>769</v>
      </c>
      <c r="AH6920" t="e">
        <f>VLOOKUP(C6920,'CREAR HV'!A:A,1,0)</f>
        <v>#N/A</v>
      </c>
    </row>
    <row r="6921" spans="1:34" x14ac:dyDescent="0.3">
      <c r="A6921" t="s">
        <v>159</v>
      </c>
      <c r="B6921" t="s">
        <v>10947</v>
      </c>
      <c r="C6921">
        <v>32508925</v>
      </c>
      <c r="F6921" s="16">
        <v>19739</v>
      </c>
      <c r="G6921" t="s">
        <v>2787</v>
      </c>
      <c r="H6921" t="s">
        <v>159</v>
      </c>
      <c r="I6921" t="s">
        <v>16020</v>
      </c>
      <c r="J6921" t="s">
        <v>863</v>
      </c>
      <c r="K6921" t="s">
        <v>11064</v>
      </c>
      <c r="L6921" t="s">
        <v>159</v>
      </c>
      <c r="M6921" t="s">
        <v>159</v>
      </c>
      <c r="O6921" t="s">
        <v>16021</v>
      </c>
      <c r="P6921" t="s">
        <v>10955</v>
      </c>
      <c r="Q6921" t="s">
        <v>741</v>
      </c>
      <c r="AG6921" t="s">
        <v>743</v>
      </c>
      <c r="AH6921" t="e">
        <f>VLOOKUP(C6921,'CREAR HV'!A:A,1,0)</f>
        <v>#N/A</v>
      </c>
    </row>
    <row r="6922" spans="1:34" x14ac:dyDescent="0.3">
      <c r="A6922" t="s">
        <v>159</v>
      </c>
      <c r="B6922" t="s">
        <v>10947</v>
      </c>
      <c r="C6922">
        <v>25717657</v>
      </c>
      <c r="F6922" s="16">
        <v>27935</v>
      </c>
      <c r="G6922" t="s">
        <v>15403</v>
      </c>
      <c r="H6922" t="s">
        <v>159</v>
      </c>
      <c r="I6922" t="s">
        <v>16022</v>
      </c>
      <c r="J6922" t="s">
        <v>2092</v>
      </c>
      <c r="K6922" t="s">
        <v>515</v>
      </c>
      <c r="L6922" t="s">
        <v>159</v>
      </c>
      <c r="M6922" t="s">
        <v>159</v>
      </c>
      <c r="O6922" t="s">
        <v>16023</v>
      </c>
      <c r="P6922" t="s">
        <v>10955</v>
      </c>
      <c r="Q6922" t="s">
        <v>741</v>
      </c>
      <c r="AG6922" t="s">
        <v>769</v>
      </c>
      <c r="AH6922" t="e">
        <f>VLOOKUP(C6922,'CREAR HV'!A:A,1,0)</f>
        <v>#N/A</v>
      </c>
    </row>
    <row r="6923" spans="1:34" x14ac:dyDescent="0.3">
      <c r="A6923" t="s">
        <v>159</v>
      </c>
      <c r="B6923" t="s">
        <v>10947</v>
      </c>
      <c r="C6923">
        <v>29770698</v>
      </c>
      <c r="F6923" s="16">
        <v>20197</v>
      </c>
      <c r="G6923" t="s">
        <v>2077</v>
      </c>
      <c r="H6923" t="s">
        <v>159</v>
      </c>
      <c r="I6923" t="s">
        <v>14289</v>
      </c>
      <c r="J6923" t="s">
        <v>279</v>
      </c>
      <c r="K6923" t="s">
        <v>4305</v>
      </c>
      <c r="L6923" t="s">
        <v>159</v>
      </c>
      <c r="M6923" t="s">
        <v>159</v>
      </c>
      <c r="O6923" t="s">
        <v>16024</v>
      </c>
      <c r="P6923" t="s">
        <v>10955</v>
      </c>
      <c r="Q6923" t="s">
        <v>1038</v>
      </c>
      <c r="AG6923" t="s">
        <v>743</v>
      </c>
      <c r="AH6923" t="e">
        <f>VLOOKUP(C6923,'CREAR HV'!A:A,1,0)</f>
        <v>#N/A</v>
      </c>
    </row>
    <row r="6924" spans="1:34" x14ac:dyDescent="0.3">
      <c r="A6924" t="s">
        <v>159</v>
      </c>
      <c r="B6924" t="s">
        <v>10947</v>
      </c>
      <c r="C6924">
        <v>70034949</v>
      </c>
      <c r="F6924" s="16">
        <v>18875</v>
      </c>
      <c r="G6924" t="s">
        <v>4341</v>
      </c>
      <c r="H6924" t="s">
        <v>159</v>
      </c>
      <c r="I6924" t="s">
        <v>16025</v>
      </c>
      <c r="J6924" t="s">
        <v>6427</v>
      </c>
      <c r="K6924" t="s">
        <v>440</v>
      </c>
      <c r="L6924" t="s">
        <v>159</v>
      </c>
      <c r="M6924" t="s">
        <v>159</v>
      </c>
      <c r="O6924" t="s">
        <v>16026</v>
      </c>
      <c r="P6924" t="s">
        <v>10950</v>
      </c>
      <c r="Q6924" t="s">
        <v>1038</v>
      </c>
      <c r="AG6924" t="s">
        <v>769</v>
      </c>
      <c r="AH6924" t="e">
        <f>VLOOKUP(C6924,'CREAR HV'!A:A,1,0)</f>
        <v>#N/A</v>
      </c>
    </row>
    <row r="6925" spans="1:34" x14ac:dyDescent="0.3">
      <c r="A6925" t="s">
        <v>159</v>
      </c>
      <c r="B6925" t="s">
        <v>10947</v>
      </c>
      <c r="C6925">
        <v>70034949</v>
      </c>
      <c r="F6925" s="16">
        <v>18875</v>
      </c>
      <c r="G6925" t="s">
        <v>4341</v>
      </c>
      <c r="H6925" t="s">
        <v>159</v>
      </c>
      <c r="I6925" t="s">
        <v>16025</v>
      </c>
      <c r="J6925" t="s">
        <v>6427</v>
      </c>
      <c r="K6925" t="s">
        <v>440</v>
      </c>
      <c r="L6925" t="s">
        <v>159</v>
      </c>
      <c r="M6925" t="s">
        <v>159</v>
      </c>
      <c r="O6925" t="s">
        <v>16026</v>
      </c>
      <c r="P6925" t="s">
        <v>10950</v>
      </c>
      <c r="Q6925" t="s">
        <v>1038</v>
      </c>
      <c r="AG6925" t="s">
        <v>769</v>
      </c>
      <c r="AH6925" t="e">
        <f>VLOOKUP(C6925,'CREAR HV'!A:A,1,0)</f>
        <v>#N/A</v>
      </c>
    </row>
    <row r="6926" spans="1:34" x14ac:dyDescent="0.3">
      <c r="A6926" t="s">
        <v>159</v>
      </c>
      <c r="B6926" t="s">
        <v>10947</v>
      </c>
      <c r="C6926">
        <v>12951406</v>
      </c>
      <c r="F6926" s="16">
        <v>17518</v>
      </c>
      <c r="G6926" t="s">
        <v>1775</v>
      </c>
      <c r="H6926" t="s">
        <v>159</v>
      </c>
      <c r="I6926" t="s">
        <v>16027</v>
      </c>
      <c r="J6926" t="s">
        <v>249</v>
      </c>
      <c r="K6926" t="s">
        <v>16028</v>
      </c>
      <c r="L6926" t="s">
        <v>159</v>
      </c>
      <c r="M6926" t="s">
        <v>159</v>
      </c>
      <c r="O6926" t="s">
        <v>16029</v>
      </c>
      <c r="P6926" t="s">
        <v>10950</v>
      </c>
      <c r="Q6926" t="s">
        <v>741</v>
      </c>
      <c r="AG6926" t="s">
        <v>769</v>
      </c>
      <c r="AH6926" t="e">
        <f>VLOOKUP(C6926,'CREAR HV'!A:A,1,0)</f>
        <v>#N/A</v>
      </c>
    </row>
    <row r="6927" spans="1:34" x14ac:dyDescent="0.3">
      <c r="A6927" t="s">
        <v>159</v>
      </c>
      <c r="B6927" t="s">
        <v>10947</v>
      </c>
      <c r="C6927">
        <v>51592841</v>
      </c>
      <c r="F6927" s="16">
        <v>22274</v>
      </c>
      <c r="G6927" t="s">
        <v>45</v>
      </c>
      <c r="H6927" t="s">
        <v>159</v>
      </c>
      <c r="I6927" t="s">
        <v>12121</v>
      </c>
      <c r="J6927" t="s">
        <v>515</v>
      </c>
      <c r="K6927" t="s">
        <v>7898</v>
      </c>
      <c r="L6927" t="s">
        <v>159</v>
      </c>
      <c r="M6927" t="s">
        <v>159</v>
      </c>
      <c r="O6927" t="s">
        <v>16030</v>
      </c>
      <c r="P6927" t="s">
        <v>10955</v>
      </c>
      <c r="Q6927" t="s">
        <v>1038</v>
      </c>
      <c r="AG6927" t="s">
        <v>743</v>
      </c>
      <c r="AH6927" t="e">
        <f>VLOOKUP(C6927,'CREAR HV'!A:A,1,0)</f>
        <v>#N/A</v>
      </c>
    </row>
    <row r="6928" spans="1:34" x14ac:dyDescent="0.3">
      <c r="A6928" t="s">
        <v>159</v>
      </c>
      <c r="B6928" t="s">
        <v>10947</v>
      </c>
      <c r="C6928">
        <v>41629592</v>
      </c>
      <c r="F6928" s="16">
        <v>19319</v>
      </c>
      <c r="G6928" t="s">
        <v>4121</v>
      </c>
      <c r="H6928" t="s">
        <v>159</v>
      </c>
      <c r="I6928" t="s">
        <v>16031</v>
      </c>
      <c r="J6928" t="s">
        <v>1140</v>
      </c>
      <c r="K6928" t="s">
        <v>16032</v>
      </c>
      <c r="L6928" t="s">
        <v>159</v>
      </c>
      <c r="M6928" t="s">
        <v>159</v>
      </c>
      <c r="O6928" t="s">
        <v>16033</v>
      </c>
      <c r="P6928" t="s">
        <v>10955</v>
      </c>
      <c r="Q6928" t="s">
        <v>741</v>
      </c>
      <c r="AG6928" t="s">
        <v>11069</v>
      </c>
      <c r="AH6928" t="e">
        <f>VLOOKUP(C6928,'CREAR HV'!A:A,1,0)</f>
        <v>#N/A</v>
      </c>
    </row>
    <row r="6929" spans="1:34" x14ac:dyDescent="0.3">
      <c r="A6929" t="s">
        <v>159</v>
      </c>
      <c r="B6929" t="s">
        <v>10947</v>
      </c>
      <c r="C6929">
        <v>14231366</v>
      </c>
      <c r="F6929" s="16">
        <v>21078</v>
      </c>
      <c r="G6929" t="s">
        <v>16034</v>
      </c>
      <c r="H6929" t="s">
        <v>159</v>
      </c>
      <c r="I6929" t="s">
        <v>12044</v>
      </c>
      <c r="J6929" t="s">
        <v>347</v>
      </c>
      <c r="K6929" t="s">
        <v>3623</v>
      </c>
      <c r="L6929" t="s">
        <v>159</v>
      </c>
      <c r="M6929" t="s">
        <v>159</v>
      </c>
      <c r="O6929" t="s">
        <v>16035</v>
      </c>
      <c r="P6929" t="s">
        <v>10950</v>
      </c>
      <c r="Q6929" t="s">
        <v>1038</v>
      </c>
      <c r="AG6929" t="s">
        <v>743</v>
      </c>
      <c r="AH6929" t="e">
        <f>VLOOKUP(C6929,'CREAR HV'!A:A,1,0)</f>
        <v>#N/A</v>
      </c>
    </row>
    <row r="6930" spans="1:34" x14ac:dyDescent="0.3">
      <c r="A6930" t="s">
        <v>159</v>
      </c>
      <c r="B6930" t="s">
        <v>10947</v>
      </c>
      <c r="C6930">
        <v>32695385</v>
      </c>
      <c r="F6930" s="16">
        <v>24091</v>
      </c>
      <c r="G6930" t="s">
        <v>806</v>
      </c>
      <c r="H6930" t="s">
        <v>159</v>
      </c>
      <c r="I6930" t="s">
        <v>16036</v>
      </c>
      <c r="J6930" t="s">
        <v>157</v>
      </c>
      <c r="K6930" t="s">
        <v>16037</v>
      </c>
      <c r="L6930" t="s">
        <v>159</v>
      </c>
      <c r="M6930" t="s">
        <v>159</v>
      </c>
      <c r="O6930" t="s">
        <v>16038</v>
      </c>
      <c r="P6930" t="s">
        <v>10955</v>
      </c>
      <c r="Q6930" t="s">
        <v>1038</v>
      </c>
      <c r="AG6930" t="s">
        <v>743</v>
      </c>
      <c r="AH6930" t="e">
        <f>VLOOKUP(C6930,'CREAR HV'!A:A,1,0)</f>
        <v>#N/A</v>
      </c>
    </row>
    <row r="6931" spans="1:34" x14ac:dyDescent="0.3">
      <c r="A6931" t="s">
        <v>159</v>
      </c>
      <c r="B6931" t="s">
        <v>10947</v>
      </c>
      <c r="C6931">
        <v>27958827</v>
      </c>
      <c r="F6931" s="16">
        <v>16950</v>
      </c>
      <c r="G6931" t="s">
        <v>15471</v>
      </c>
      <c r="H6931" t="s">
        <v>159</v>
      </c>
      <c r="I6931" t="s">
        <v>16039</v>
      </c>
      <c r="J6931" t="s">
        <v>2216</v>
      </c>
      <c r="K6931" t="s">
        <v>12871</v>
      </c>
      <c r="L6931" t="s">
        <v>159</v>
      </c>
      <c r="M6931" t="s">
        <v>159</v>
      </c>
      <c r="O6931" t="s">
        <v>8901</v>
      </c>
      <c r="P6931" t="s">
        <v>10955</v>
      </c>
      <c r="Q6931" t="s">
        <v>1038</v>
      </c>
      <c r="AG6931" t="s">
        <v>769</v>
      </c>
      <c r="AH6931" t="e">
        <f>VLOOKUP(C6931,'CREAR HV'!A:A,1,0)</f>
        <v>#N/A</v>
      </c>
    </row>
    <row r="6932" spans="1:34" x14ac:dyDescent="0.3">
      <c r="A6932" t="s">
        <v>159</v>
      </c>
      <c r="B6932" t="s">
        <v>10947</v>
      </c>
      <c r="C6932">
        <v>6876643</v>
      </c>
      <c r="F6932" s="16">
        <v>21435</v>
      </c>
      <c r="G6932" t="s">
        <v>9930</v>
      </c>
      <c r="H6932" t="s">
        <v>159</v>
      </c>
      <c r="I6932" t="s">
        <v>11165</v>
      </c>
      <c r="J6932" t="s">
        <v>5254</v>
      </c>
      <c r="K6932" t="s">
        <v>3407</v>
      </c>
      <c r="L6932" t="s">
        <v>159</v>
      </c>
      <c r="M6932" t="s">
        <v>159</v>
      </c>
      <c r="O6932" t="s">
        <v>16040</v>
      </c>
      <c r="P6932" t="s">
        <v>10950</v>
      </c>
      <c r="Q6932" t="s">
        <v>1038</v>
      </c>
      <c r="AG6932" t="s">
        <v>769</v>
      </c>
      <c r="AH6932" t="e">
        <f>VLOOKUP(C6932,'CREAR HV'!A:A,1,0)</f>
        <v>#N/A</v>
      </c>
    </row>
    <row r="6933" spans="1:34" x14ac:dyDescent="0.3">
      <c r="A6933" t="s">
        <v>159</v>
      </c>
      <c r="B6933" t="s">
        <v>10947</v>
      </c>
      <c r="C6933">
        <v>6876643</v>
      </c>
      <c r="F6933" s="16">
        <v>21435</v>
      </c>
      <c r="G6933" t="s">
        <v>9930</v>
      </c>
      <c r="H6933" t="s">
        <v>159</v>
      </c>
      <c r="I6933" t="s">
        <v>11165</v>
      </c>
      <c r="J6933" t="s">
        <v>5254</v>
      </c>
      <c r="K6933" t="s">
        <v>3407</v>
      </c>
      <c r="L6933" t="s">
        <v>159</v>
      </c>
      <c r="M6933" t="s">
        <v>159</v>
      </c>
      <c r="O6933" t="s">
        <v>16040</v>
      </c>
      <c r="P6933" t="s">
        <v>10950</v>
      </c>
      <c r="Q6933" t="s">
        <v>1038</v>
      </c>
      <c r="AG6933" t="s">
        <v>769</v>
      </c>
      <c r="AH6933" t="e">
        <f>VLOOKUP(C6933,'CREAR HV'!A:A,1,0)</f>
        <v>#N/A</v>
      </c>
    </row>
    <row r="6934" spans="1:34" x14ac:dyDescent="0.3">
      <c r="A6934" t="s">
        <v>159</v>
      </c>
      <c r="B6934" t="s">
        <v>10947</v>
      </c>
      <c r="C6934">
        <v>6073703</v>
      </c>
      <c r="F6934" s="16">
        <v>14886</v>
      </c>
      <c r="G6934" t="s">
        <v>990</v>
      </c>
      <c r="H6934" t="s">
        <v>159</v>
      </c>
      <c r="I6934" t="s">
        <v>7103</v>
      </c>
      <c r="J6934" t="s">
        <v>395</v>
      </c>
      <c r="K6934" t="s">
        <v>157</v>
      </c>
      <c r="L6934" t="s">
        <v>159</v>
      </c>
      <c r="M6934" t="s">
        <v>159</v>
      </c>
      <c r="O6934" t="s">
        <v>16041</v>
      </c>
      <c r="P6934" t="s">
        <v>10950</v>
      </c>
      <c r="Q6934" t="s">
        <v>741</v>
      </c>
      <c r="AG6934" t="s">
        <v>769</v>
      </c>
      <c r="AH6934" t="e">
        <f>VLOOKUP(C6934,'CREAR HV'!A:A,1,0)</f>
        <v>#N/A</v>
      </c>
    </row>
    <row r="6935" spans="1:34" x14ac:dyDescent="0.3">
      <c r="A6935" t="s">
        <v>159</v>
      </c>
      <c r="B6935" t="s">
        <v>10947</v>
      </c>
      <c r="C6935">
        <v>6008073</v>
      </c>
      <c r="F6935" s="16">
        <v>21813</v>
      </c>
      <c r="G6935" t="s">
        <v>996</v>
      </c>
      <c r="H6935" t="s">
        <v>159</v>
      </c>
      <c r="I6935" t="s">
        <v>7096</v>
      </c>
      <c r="J6935" t="s">
        <v>173</v>
      </c>
      <c r="K6935" t="s">
        <v>5893</v>
      </c>
      <c r="L6935" t="s">
        <v>159</v>
      </c>
      <c r="M6935" t="s">
        <v>159</v>
      </c>
      <c r="O6935" t="s">
        <v>16042</v>
      </c>
      <c r="P6935" t="s">
        <v>10950</v>
      </c>
      <c r="Q6935" t="s">
        <v>741</v>
      </c>
      <c r="AG6935" t="s">
        <v>743</v>
      </c>
      <c r="AH6935" t="e">
        <f>VLOOKUP(C6935,'CREAR HV'!A:A,1,0)</f>
        <v>#N/A</v>
      </c>
    </row>
    <row r="6936" spans="1:34" x14ac:dyDescent="0.3">
      <c r="A6936" t="s">
        <v>159</v>
      </c>
      <c r="B6936" t="s">
        <v>10947</v>
      </c>
      <c r="C6936">
        <v>17072997</v>
      </c>
      <c r="F6936" s="16">
        <v>16183</v>
      </c>
      <c r="G6936" t="s">
        <v>16043</v>
      </c>
      <c r="H6936" t="s">
        <v>159</v>
      </c>
      <c r="I6936" t="s">
        <v>16044</v>
      </c>
      <c r="J6936" t="s">
        <v>167</v>
      </c>
      <c r="K6936" t="s">
        <v>3883</v>
      </c>
      <c r="L6936" t="s">
        <v>159</v>
      </c>
      <c r="M6936" t="s">
        <v>159</v>
      </c>
      <c r="O6936" t="s">
        <v>16045</v>
      </c>
      <c r="P6936" t="s">
        <v>10950</v>
      </c>
      <c r="Q6936" t="s">
        <v>1038</v>
      </c>
      <c r="AG6936" t="s">
        <v>769</v>
      </c>
      <c r="AH6936" t="e">
        <f>VLOOKUP(C6936,'CREAR HV'!A:A,1,0)</f>
        <v>#N/A</v>
      </c>
    </row>
    <row r="6937" spans="1:34" x14ac:dyDescent="0.3">
      <c r="A6937" t="s">
        <v>159</v>
      </c>
      <c r="B6937" t="s">
        <v>10947</v>
      </c>
      <c r="C6937">
        <v>42270335</v>
      </c>
      <c r="F6937" s="16">
        <v>23755</v>
      </c>
      <c r="G6937" t="s">
        <v>2324</v>
      </c>
      <c r="H6937" t="s">
        <v>159</v>
      </c>
      <c r="I6937" t="s">
        <v>16046</v>
      </c>
      <c r="J6937" t="s">
        <v>2471</v>
      </c>
      <c r="K6937" t="s">
        <v>389</v>
      </c>
      <c r="L6937" t="s">
        <v>159</v>
      </c>
      <c r="M6937" t="s">
        <v>159</v>
      </c>
      <c r="O6937" t="s">
        <v>16047</v>
      </c>
      <c r="P6937" t="s">
        <v>10955</v>
      </c>
      <c r="Q6937" t="s">
        <v>741</v>
      </c>
      <c r="AG6937" t="s">
        <v>743</v>
      </c>
      <c r="AH6937" t="e">
        <f>VLOOKUP(C6937,'CREAR HV'!A:A,1,0)</f>
        <v>#N/A</v>
      </c>
    </row>
    <row r="6938" spans="1:34" x14ac:dyDescent="0.3">
      <c r="A6938" t="s">
        <v>159</v>
      </c>
      <c r="B6938" t="s">
        <v>10947</v>
      </c>
      <c r="C6938">
        <v>28140175</v>
      </c>
      <c r="F6938" s="16">
        <v>23648</v>
      </c>
      <c r="G6938" t="s">
        <v>16048</v>
      </c>
      <c r="H6938" t="s">
        <v>159</v>
      </c>
      <c r="I6938" t="s">
        <v>16049</v>
      </c>
      <c r="J6938" t="s">
        <v>2419</v>
      </c>
      <c r="K6938" t="s">
        <v>3615</v>
      </c>
      <c r="L6938" t="s">
        <v>159</v>
      </c>
      <c r="M6938" t="s">
        <v>159</v>
      </c>
      <c r="O6938" t="s">
        <v>16050</v>
      </c>
      <c r="P6938" t="s">
        <v>10955</v>
      </c>
      <c r="Q6938" t="s">
        <v>741</v>
      </c>
      <c r="AG6938" t="s">
        <v>743</v>
      </c>
      <c r="AH6938" t="e">
        <f>VLOOKUP(C6938,'CREAR HV'!A:A,1,0)</f>
        <v>#N/A</v>
      </c>
    </row>
    <row r="6939" spans="1:34" x14ac:dyDescent="0.3">
      <c r="A6939" t="s">
        <v>159</v>
      </c>
      <c r="B6939" t="s">
        <v>10947</v>
      </c>
      <c r="C6939">
        <v>28271079</v>
      </c>
      <c r="F6939" s="16">
        <v>18194</v>
      </c>
      <c r="G6939" t="s">
        <v>9292</v>
      </c>
      <c r="H6939" t="s">
        <v>159</v>
      </c>
      <c r="I6939" t="s">
        <v>16051</v>
      </c>
      <c r="J6939" t="s">
        <v>3439</v>
      </c>
      <c r="K6939" t="s">
        <v>11715</v>
      </c>
      <c r="L6939" t="s">
        <v>159</v>
      </c>
      <c r="M6939" t="s">
        <v>159</v>
      </c>
      <c r="O6939" t="s">
        <v>16052</v>
      </c>
      <c r="P6939" t="s">
        <v>10955</v>
      </c>
      <c r="Q6939" t="s">
        <v>741</v>
      </c>
      <c r="AG6939" t="s">
        <v>769</v>
      </c>
      <c r="AH6939" t="e">
        <f>VLOOKUP(C6939,'CREAR HV'!A:A,1,0)</f>
        <v>#N/A</v>
      </c>
    </row>
    <row r="6940" spans="1:34" x14ac:dyDescent="0.3">
      <c r="A6940" t="s">
        <v>159</v>
      </c>
      <c r="B6940" t="s">
        <v>10947</v>
      </c>
      <c r="C6940">
        <v>27649415</v>
      </c>
      <c r="F6940" s="16">
        <v>17430</v>
      </c>
      <c r="G6940" t="s">
        <v>1813</v>
      </c>
      <c r="H6940" t="s">
        <v>159</v>
      </c>
      <c r="I6940" t="s">
        <v>16053</v>
      </c>
      <c r="J6940" t="s">
        <v>318</v>
      </c>
      <c r="K6940" t="s">
        <v>16054</v>
      </c>
      <c r="L6940" t="s">
        <v>159</v>
      </c>
      <c r="M6940" t="s">
        <v>159</v>
      </c>
      <c r="O6940" t="s">
        <v>16055</v>
      </c>
      <c r="P6940" t="s">
        <v>10955</v>
      </c>
      <c r="Q6940" t="s">
        <v>741</v>
      </c>
      <c r="AG6940" t="s">
        <v>769</v>
      </c>
      <c r="AH6940" t="e">
        <f>VLOOKUP(C6940,'CREAR HV'!A:A,1,0)</f>
        <v>#N/A</v>
      </c>
    </row>
    <row r="6941" spans="1:34" x14ac:dyDescent="0.3">
      <c r="A6941" t="s">
        <v>159</v>
      </c>
      <c r="B6941" t="s">
        <v>10947</v>
      </c>
      <c r="C6941">
        <v>10878005</v>
      </c>
      <c r="F6941" s="16">
        <v>23340</v>
      </c>
      <c r="G6941" t="s">
        <v>30</v>
      </c>
      <c r="H6941" t="s">
        <v>159</v>
      </c>
      <c r="I6941" t="s">
        <v>7627</v>
      </c>
      <c r="J6941" t="s">
        <v>1953</v>
      </c>
      <c r="K6941" t="s">
        <v>226</v>
      </c>
      <c r="L6941" t="s">
        <v>159</v>
      </c>
      <c r="M6941" t="s">
        <v>159</v>
      </c>
      <c r="O6941" t="s">
        <v>16056</v>
      </c>
      <c r="P6941" t="s">
        <v>10950</v>
      </c>
      <c r="Q6941" t="s">
        <v>741</v>
      </c>
      <c r="AG6941" t="s">
        <v>769</v>
      </c>
      <c r="AH6941" t="e">
        <f>VLOOKUP(C6941,'CREAR HV'!A:A,1,0)</f>
        <v>#N/A</v>
      </c>
    </row>
    <row r="6942" spans="1:34" x14ac:dyDescent="0.3">
      <c r="A6942" t="s">
        <v>159</v>
      </c>
      <c r="B6942" t="s">
        <v>10947</v>
      </c>
      <c r="C6942">
        <v>38239961</v>
      </c>
      <c r="F6942" s="16">
        <v>21067</v>
      </c>
      <c r="G6942" t="s">
        <v>6348</v>
      </c>
      <c r="H6942" t="s">
        <v>159</v>
      </c>
      <c r="I6942" t="s">
        <v>6234</v>
      </c>
      <c r="J6942" t="s">
        <v>383</v>
      </c>
      <c r="K6942" t="s">
        <v>159</v>
      </c>
      <c r="L6942" t="s">
        <v>159</v>
      </c>
      <c r="M6942" t="s">
        <v>159</v>
      </c>
      <c r="O6942" t="s">
        <v>16057</v>
      </c>
      <c r="P6942" t="s">
        <v>10955</v>
      </c>
      <c r="Q6942" t="s">
        <v>741</v>
      </c>
      <c r="AG6942" t="s">
        <v>769</v>
      </c>
      <c r="AH6942" t="e">
        <f>VLOOKUP(C6942,'CREAR HV'!A:A,1,0)</f>
        <v>#N/A</v>
      </c>
    </row>
    <row r="6943" spans="1:34" x14ac:dyDescent="0.3">
      <c r="A6943" t="s">
        <v>159</v>
      </c>
      <c r="B6943" t="s">
        <v>10947</v>
      </c>
      <c r="C6943">
        <v>10132900</v>
      </c>
      <c r="F6943" s="16">
        <v>25306</v>
      </c>
      <c r="G6943" t="s">
        <v>1429</v>
      </c>
      <c r="H6943" t="s">
        <v>159</v>
      </c>
      <c r="I6943" t="s">
        <v>155</v>
      </c>
      <c r="J6943" t="s">
        <v>218</v>
      </c>
      <c r="K6943" t="s">
        <v>215</v>
      </c>
      <c r="L6943" t="s">
        <v>159</v>
      </c>
      <c r="M6943" t="s">
        <v>159</v>
      </c>
      <c r="O6943" t="s">
        <v>16058</v>
      </c>
      <c r="P6943" t="s">
        <v>10950</v>
      </c>
      <c r="Q6943" t="s">
        <v>1038</v>
      </c>
      <c r="AG6943" t="s">
        <v>743</v>
      </c>
      <c r="AH6943" t="e">
        <f>VLOOKUP(C6943,'CREAR HV'!A:A,1,0)</f>
        <v>#N/A</v>
      </c>
    </row>
    <row r="6944" spans="1:34" x14ac:dyDescent="0.3">
      <c r="A6944" t="s">
        <v>159</v>
      </c>
      <c r="B6944" t="s">
        <v>10947</v>
      </c>
      <c r="C6944">
        <v>27987588</v>
      </c>
      <c r="F6944" s="16">
        <v>17785</v>
      </c>
      <c r="G6944" t="s">
        <v>7775</v>
      </c>
      <c r="H6944" t="s">
        <v>159</v>
      </c>
      <c r="I6944" t="s">
        <v>13974</v>
      </c>
      <c r="J6944" t="s">
        <v>803</v>
      </c>
      <c r="K6944" t="s">
        <v>11367</v>
      </c>
      <c r="L6944" t="s">
        <v>159</v>
      </c>
      <c r="M6944" t="s">
        <v>159</v>
      </c>
      <c r="O6944" t="s">
        <v>16059</v>
      </c>
      <c r="P6944" t="s">
        <v>10955</v>
      </c>
      <c r="Q6944" t="s">
        <v>1038</v>
      </c>
      <c r="AG6944" t="s">
        <v>769</v>
      </c>
      <c r="AH6944" t="e">
        <f>VLOOKUP(C6944,'CREAR HV'!A:A,1,0)</f>
        <v>#N/A</v>
      </c>
    </row>
    <row r="6945" spans="1:34" x14ac:dyDescent="0.3">
      <c r="A6945" t="s">
        <v>159</v>
      </c>
      <c r="B6945" t="s">
        <v>10947</v>
      </c>
      <c r="C6945">
        <v>5431480</v>
      </c>
      <c r="F6945" s="16">
        <v>23255</v>
      </c>
      <c r="G6945" t="s">
        <v>16060</v>
      </c>
      <c r="H6945" t="s">
        <v>159</v>
      </c>
      <c r="I6945" t="s">
        <v>16061</v>
      </c>
      <c r="J6945" t="s">
        <v>3448</v>
      </c>
      <c r="K6945" t="s">
        <v>1141</v>
      </c>
      <c r="L6945" t="s">
        <v>159</v>
      </c>
      <c r="M6945" t="s">
        <v>159</v>
      </c>
      <c r="O6945" t="s">
        <v>16062</v>
      </c>
      <c r="P6945" t="s">
        <v>10955</v>
      </c>
      <c r="Q6945" t="s">
        <v>741</v>
      </c>
      <c r="AG6945" t="s">
        <v>769</v>
      </c>
      <c r="AH6945" t="e">
        <f>VLOOKUP(C6945,'CREAR HV'!A:A,1,0)</f>
        <v>#N/A</v>
      </c>
    </row>
    <row r="6946" spans="1:34" x14ac:dyDescent="0.3">
      <c r="A6946" t="s">
        <v>159</v>
      </c>
      <c r="B6946" t="s">
        <v>10947</v>
      </c>
      <c r="C6946">
        <v>28251910</v>
      </c>
      <c r="F6946" s="16">
        <v>17724</v>
      </c>
      <c r="G6946" t="s">
        <v>1832</v>
      </c>
      <c r="H6946" t="s">
        <v>159</v>
      </c>
      <c r="I6946" t="s">
        <v>5112</v>
      </c>
      <c r="J6946" t="s">
        <v>16063</v>
      </c>
      <c r="K6946" t="s">
        <v>302</v>
      </c>
      <c r="L6946" t="s">
        <v>159</v>
      </c>
      <c r="M6946" t="s">
        <v>159</v>
      </c>
      <c r="O6946" t="s">
        <v>16064</v>
      </c>
      <c r="P6946" t="s">
        <v>10955</v>
      </c>
      <c r="Q6946" t="s">
        <v>1038</v>
      </c>
      <c r="AG6946" t="s">
        <v>769</v>
      </c>
      <c r="AH6946" t="e">
        <f>VLOOKUP(C6946,'CREAR HV'!A:A,1,0)</f>
        <v>#N/A</v>
      </c>
    </row>
    <row r="6947" spans="1:34" x14ac:dyDescent="0.3">
      <c r="A6947" t="s">
        <v>159</v>
      </c>
      <c r="B6947" t="s">
        <v>10947</v>
      </c>
      <c r="C6947">
        <v>5450679</v>
      </c>
      <c r="F6947" s="16">
        <v>23215</v>
      </c>
      <c r="G6947" t="s">
        <v>16065</v>
      </c>
      <c r="H6947" t="s">
        <v>159</v>
      </c>
      <c r="I6947" t="s">
        <v>16066</v>
      </c>
      <c r="J6947" t="s">
        <v>361</v>
      </c>
      <c r="K6947" t="s">
        <v>408</v>
      </c>
      <c r="L6947" t="s">
        <v>159</v>
      </c>
      <c r="M6947" t="s">
        <v>159</v>
      </c>
      <c r="O6947" t="s">
        <v>16067</v>
      </c>
      <c r="P6947" t="s">
        <v>10950</v>
      </c>
      <c r="Q6947" t="s">
        <v>741</v>
      </c>
      <c r="AG6947" t="s">
        <v>743</v>
      </c>
      <c r="AH6947" t="e">
        <f>VLOOKUP(C6947,'CREAR HV'!A:A,1,0)</f>
        <v>#N/A</v>
      </c>
    </row>
    <row r="6948" spans="1:34" x14ac:dyDescent="0.3">
      <c r="A6948" t="s">
        <v>159</v>
      </c>
      <c r="B6948" t="s">
        <v>10947</v>
      </c>
      <c r="C6948">
        <v>26441531</v>
      </c>
      <c r="F6948" s="16">
        <v>23846</v>
      </c>
      <c r="G6948" t="s">
        <v>3059</v>
      </c>
      <c r="H6948" t="s">
        <v>159</v>
      </c>
      <c r="I6948" t="s">
        <v>16068</v>
      </c>
      <c r="J6948" t="s">
        <v>304</v>
      </c>
      <c r="K6948" t="s">
        <v>1584</v>
      </c>
      <c r="L6948" t="s">
        <v>159</v>
      </c>
      <c r="M6948" t="s">
        <v>159</v>
      </c>
      <c r="O6948" t="s">
        <v>16069</v>
      </c>
      <c r="P6948" t="s">
        <v>10955</v>
      </c>
      <c r="Q6948" t="s">
        <v>741</v>
      </c>
      <c r="AG6948" t="s">
        <v>769</v>
      </c>
      <c r="AH6948" t="e">
        <f>VLOOKUP(C6948,'CREAR HV'!A:A,1,0)</f>
        <v>#N/A</v>
      </c>
    </row>
    <row r="6949" spans="1:34" x14ac:dyDescent="0.3">
      <c r="A6949" t="s">
        <v>159</v>
      </c>
      <c r="B6949" t="s">
        <v>10947</v>
      </c>
      <c r="C6949">
        <v>41647395</v>
      </c>
      <c r="F6949" s="16">
        <v>20019</v>
      </c>
      <c r="G6949" t="s">
        <v>3502</v>
      </c>
      <c r="H6949" t="s">
        <v>159</v>
      </c>
      <c r="I6949" t="s">
        <v>16070</v>
      </c>
      <c r="J6949" t="s">
        <v>1035</v>
      </c>
      <c r="K6949" t="s">
        <v>342</v>
      </c>
      <c r="L6949" t="s">
        <v>159</v>
      </c>
      <c r="M6949" t="s">
        <v>159</v>
      </c>
      <c r="O6949" t="s">
        <v>16071</v>
      </c>
      <c r="P6949" t="s">
        <v>10955</v>
      </c>
      <c r="Q6949" t="s">
        <v>741</v>
      </c>
      <c r="AG6949" t="s">
        <v>769</v>
      </c>
      <c r="AH6949" t="e">
        <f>VLOOKUP(C6949,'CREAR HV'!A:A,1,0)</f>
        <v>#N/A</v>
      </c>
    </row>
    <row r="6950" spans="1:34" x14ac:dyDescent="0.3">
      <c r="A6950" t="s">
        <v>159</v>
      </c>
      <c r="B6950" t="s">
        <v>10947</v>
      </c>
      <c r="C6950">
        <v>41647395</v>
      </c>
      <c r="F6950" s="16">
        <v>20019</v>
      </c>
      <c r="G6950" t="s">
        <v>3502</v>
      </c>
      <c r="H6950" t="s">
        <v>159</v>
      </c>
      <c r="I6950" t="s">
        <v>16070</v>
      </c>
      <c r="J6950" t="s">
        <v>1035</v>
      </c>
      <c r="K6950" t="s">
        <v>342</v>
      </c>
      <c r="L6950" t="s">
        <v>159</v>
      </c>
      <c r="M6950" t="s">
        <v>159</v>
      </c>
      <c r="O6950" t="s">
        <v>16071</v>
      </c>
      <c r="P6950" t="s">
        <v>10955</v>
      </c>
      <c r="Q6950" t="s">
        <v>741</v>
      </c>
      <c r="AG6950" t="s">
        <v>769</v>
      </c>
      <c r="AH6950" t="e">
        <f>VLOOKUP(C6950,'CREAR HV'!A:A,1,0)</f>
        <v>#N/A</v>
      </c>
    </row>
    <row r="6951" spans="1:34" x14ac:dyDescent="0.3">
      <c r="A6951" t="s">
        <v>159</v>
      </c>
      <c r="B6951" t="s">
        <v>10947</v>
      </c>
      <c r="C6951">
        <v>13452101</v>
      </c>
      <c r="F6951" s="16">
        <v>21866</v>
      </c>
      <c r="G6951" t="s">
        <v>3178</v>
      </c>
      <c r="H6951" t="s">
        <v>159</v>
      </c>
      <c r="I6951" t="s">
        <v>11010</v>
      </c>
      <c r="J6951" t="s">
        <v>3643</v>
      </c>
      <c r="K6951" t="s">
        <v>412</v>
      </c>
      <c r="L6951" t="s">
        <v>159</v>
      </c>
      <c r="M6951" t="s">
        <v>159</v>
      </c>
      <c r="O6951" t="s">
        <v>16072</v>
      </c>
      <c r="P6951" t="s">
        <v>10955</v>
      </c>
      <c r="Q6951" t="s">
        <v>1038</v>
      </c>
      <c r="AG6951" t="s">
        <v>769</v>
      </c>
      <c r="AH6951" t="e">
        <f>VLOOKUP(C6951,'CREAR HV'!A:A,1,0)</f>
        <v>#N/A</v>
      </c>
    </row>
    <row r="6952" spans="1:34" x14ac:dyDescent="0.3">
      <c r="A6952" t="s">
        <v>159</v>
      </c>
      <c r="B6952" t="s">
        <v>10947</v>
      </c>
      <c r="C6952">
        <v>13452101</v>
      </c>
      <c r="F6952" s="16">
        <v>21866</v>
      </c>
      <c r="G6952" t="s">
        <v>3178</v>
      </c>
      <c r="H6952" t="s">
        <v>159</v>
      </c>
      <c r="I6952" t="s">
        <v>11010</v>
      </c>
      <c r="J6952" t="s">
        <v>3643</v>
      </c>
      <c r="K6952" t="s">
        <v>412</v>
      </c>
      <c r="L6952" t="s">
        <v>159</v>
      </c>
      <c r="M6952" t="s">
        <v>159</v>
      </c>
      <c r="O6952" t="s">
        <v>16072</v>
      </c>
      <c r="P6952" t="s">
        <v>10955</v>
      </c>
      <c r="Q6952" t="s">
        <v>1038</v>
      </c>
      <c r="AG6952" t="s">
        <v>743</v>
      </c>
      <c r="AH6952" t="e">
        <f>VLOOKUP(C6952,'CREAR HV'!A:A,1,0)</f>
        <v>#N/A</v>
      </c>
    </row>
    <row r="6953" spans="1:34" x14ac:dyDescent="0.3">
      <c r="A6953" t="s">
        <v>159</v>
      </c>
      <c r="B6953" t="s">
        <v>10947</v>
      </c>
      <c r="C6953">
        <v>42074120</v>
      </c>
      <c r="F6953" s="16">
        <v>23057</v>
      </c>
      <c r="G6953" t="s">
        <v>16073</v>
      </c>
      <c r="H6953" t="s">
        <v>159</v>
      </c>
      <c r="I6953" t="s">
        <v>11209</v>
      </c>
      <c r="J6953" t="s">
        <v>367</v>
      </c>
      <c r="K6953" t="s">
        <v>238</v>
      </c>
      <c r="L6953" t="s">
        <v>159</v>
      </c>
      <c r="M6953" t="s">
        <v>159</v>
      </c>
      <c r="O6953" t="s">
        <v>16074</v>
      </c>
      <c r="P6953" t="s">
        <v>10955</v>
      </c>
      <c r="Q6953" t="s">
        <v>1038</v>
      </c>
      <c r="AG6953" t="s">
        <v>743</v>
      </c>
      <c r="AH6953" t="e">
        <f>VLOOKUP(C6953,'CREAR HV'!A:A,1,0)</f>
        <v>#N/A</v>
      </c>
    </row>
    <row r="6954" spans="1:34" x14ac:dyDescent="0.3">
      <c r="A6954" t="s">
        <v>159</v>
      </c>
      <c r="B6954" t="s">
        <v>10947</v>
      </c>
      <c r="C6954">
        <v>13222928</v>
      </c>
      <c r="F6954" s="16">
        <v>16804</v>
      </c>
      <c r="G6954" t="s">
        <v>15692</v>
      </c>
      <c r="H6954" t="s">
        <v>159</v>
      </c>
      <c r="I6954" t="s">
        <v>16075</v>
      </c>
      <c r="J6954" t="s">
        <v>306</v>
      </c>
      <c r="K6954" t="s">
        <v>1058</v>
      </c>
      <c r="L6954" t="s">
        <v>159</v>
      </c>
      <c r="M6954" t="s">
        <v>159</v>
      </c>
      <c r="O6954" t="s">
        <v>16076</v>
      </c>
      <c r="P6954" t="s">
        <v>10950</v>
      </c>
      <c r="Q6954" t="s">
        <v>741</v>
      </c>
      <c r="AG6954" t="s">
        <v>769</v>
      </c>
      <c r="AH6954" t="e">
        <f>VLOOKUP(C6954,'CREAR HV'!A:A,1,0)</f>
        <v>#N/A</v>
      </c>
    </row>
    <row r="6955" spans="1:34" x14ac:dyDescent="0.3">
      <c r="A6955" t="s">
        <v>159</v>
      </c>
      <c r="B6955" t="s">
        <v>10947</v>
      </c>
      <c r="C6955">
        <v>19387322</v>
      </c>
      <c r="F6955" s="16">
        <v>21774</v>
      </c>
      <c r="G6955" t="s">
        <v>5130</v>
      </c>
      <c r="H6955" t="s">
        <v>159</v>
      </c>
      <c r="I6955" t="s">
        <v>16077</v>
      </c>
      <c r="J6955" t="s">
        <v>6427</v>
      </c>
      <c r="K6955" t="s">
        <v>16078</v>
      </c>
      <c r="L6955" t="s">
        <v>159</v>
      </c>
      <c r="M6955" t="s">
        <v>159</v>
      </c>
      <c r="O6955" t="s">
        <v>16079</v>
      </c>
      <c r="P6955" t="s">
        <v>10950</v>
      </c>
      <c r="Q6955" t="s">
        <v>1038</v>
      </c>
      <c r="AG6955" t="s">
        <v>743</v>
      </c>
      <c r="AH6955" t="e">
        <f>VLOOKUP(C6955,'CREAR HV'!A:A,1,0)</f>
        <v>#N/A</v>
      </c>
    </row>
    <row r="6956" spans="1:34" x14ac:dyDescent="0.3">
      <c r="A6956" t="s">
        <v>159</v>
      </c>
      <c r="B6956" t="s">
        <v>10947</v>
      </c>
      <c r="C6956">
        <v>4210672</v>
      </c>
      <c r="F6956" s="16">
        <v>20595</v>
      </c>
      <c r="G6956" t="s">
        <v>11474</v>
      </c>
      <c r="H6956" t="s">
        <v>159</v>
      </c>
      <c r="I6956" t="s">
        <v>6488</v>
      </c>
      <c r="J6956" t="s">
        <v>226</v>
      </c>
      <c r="K6956" t="s">
        <v>6840</v>
      </c>
      <c r="L6956" t="s">
        <v>159</v>
      </c>
      <c r="M6956" t="s">
        <v>159</v>
      </c>
      <c r="O6956" t="s">
        <v>16080</v>
      </c>
      <c r="P6956" t="s">
        <v>10950</v>
      </c>
      <c r="Q6956" t="s">
        <v>1038</v>
      </c>
      <c r="AG6956" t="s">
        <v>743</v>
      </c>
      <c r="AH6956" t="e">
        <f>VLOOKUP(C6956,'CREAR HV'!A:A,1,0)</f>
        <v>#N/A</v>
      </c>
    </row>
    <row r="6957" spans="1:34" x14ac:dyDescent="0.3">
      <c r="A6957" t="s">
        <v>159</v>
      </c>
      <c r="B6957" t="s">
        <v>10947</v>
      </c>
      <c r="C6957">
        <v>8260860</v>
      </c>
      <c r="F6957" s="16">
        <v>15932</v>
      </c>
      <c r="G6957" t="s">
        <v>4924</v>
      </c>
      <c r="H6957" t="s">
        <v>159</v>
      </c>
      <c r="I6957" t="s">
        <v>16081</v>
      </c>
      <c r="J6957" t="s">
        <v>2468</v>
      </c>
      <c r="K6957" t="s">
        <v>1953</v>
      </c>
      <c r="L6957" t="s">
        <v>159</v>
      </c>
      <c r="M6957" t="s">
        <v>159</v>
      </c>
      <c r="O6957" t="s">
        <v>16082</v>
      </c>
      <c r="P6957" t="s">
        <v>10950</v>
      </c>
      <c r="Q6957" t="s">
        <v>1038</v>
      </c>
      <c r="AG6957" t="s">
        <v>769</v>
      </c>
      <c r="AH6957" t="e">
        <f>VLOOKUP(C6957,'CREAR HV'!A:A,1,0)</f>
        <v>#N/A</v>
      </c>
    </row>
    <row r="6958" spans="1:34" x14ac:dyDescent="0.3">
      <c r="A6958" t="s">
        <v>159</v>
      </c>
      <c r="B6958" t="s">
        <v>10947</v>
      </c>
      <c r="C6958">
        <v>3480187</v>
      </c>
      <c r="F6958" s="16">
        <v>18642</v>
      </c>
      <c r="G6958" t="s">
        <v>2674</v>
      </c>
      <c r="H6958" t="s">
        <v>159</v>
      </c>
      <c r="I6958" t="s">
        <v>13209</v>
      </c>
      <c r="J6958" t="s">
        <v>282</v>
      </c>
      <c r="K6958" t="s">
        <v>215</v>
      </c>
      <c r="L6958" t="s">
        <v>159</v>
      </c>
      <c r="M6958" t="s">
        <v>159</v>
      </c>
      <c r="O6958" t="s">
        <v>16083</v>
      </c>
      <c r="P6958" t="s">
        <v>10950</v>
      </c>
      <c r="Q6958" t="s">
        <v>1038</v>
      </c>
      <c r="AG6958" t="s">
        <v>769</v>
      </c>
      <c r="AH6958" t="e">
        <f>VLOOKUP(C6958,'CREAR HV'!A:A,1,0)</f>
        <v>#N/A</v>
      </c>
    </row>
    <row r="6959" spans="1:34" x14ac:dyDescent="0.3">
      <c r="A6959" t="s">
        <v>159</v>
      </c>
      <c r="B6959" t="s">
        <v>10947</v>
      </c>
      <c r="C6959">
        <v>4242818</v>
      </c>
      <c r="F6959" s="16">
        <v>20253</v>
      </c>
      <c r="G6959" t="s">
        <v>4486</v>
      </c>
      <c r="H6959" t="s">
        <v>159</v>
      </c>
      <c r="I6959" t="s">
        <v>6514</v>
      </c>
      <c r="J6959" t="s">
        <v>596</v>
      </c>
      <c r="K6959" t="s">
        <v>222</v>
      </c>
      <c r="L6959" t="s">
        <v>159</v>
      </c>
      <c r="M6959" t="s">
        <v>159</v>
      </c>
      <c r="O6959" t="s">
        <v>16084</v>
      </c>
      <c r="P6959" t="s">
        <v>10950</v>
      </c>
      <c r="Q6959" t="s">
        <v>741</v>
      </c>
      <c r="AG6959" t="s">
        <v>743</v>
      </c>
      <c r="AH6959" t="e">
        <f>VLOOKUP(C6959,'CREAR HV'!A:A,1,0)</f>
        <v>#N/A</v>
      </c>
    </row>
    <row r="6960" spans="1:34" x14ac:dyDescent="0.3">
      <c r="A6960" t="s">
        <v>159</v>
      </c>
      <c r="B6960" t="s">
        <v>10947</v>
      </c>
      <c r="C6960">
        <v>23681278</v>
      </c>
      <c r="F6960" s="16">
        <v>16166</v>
      </c>
      <c r="G6960" t="s">
        <v>13694</v>
      </c>
      <c r="H6960" t="s">
        <v>159</v>
      </c>
      <c r="I6960" t="s">
        <v>16085</v>
      </c>
      <c r="J6960" t="s">
        <v>665</v>
      </c>
      <c r="K6960" t="s">
        <v>16086</v>
      </c>
      <c r="L6960" t="s">
        <v>159</v>
      </c>
      <c r="M6960" t="s">
        <v>159</v>
      </c>
      <c r="O6960" t="s">
        <v>16087</v>
      </c>
      <c r="P6960" t="s">
        <v>10955</v>
      </c>
      <c r="Q6960" t="s">
        <v>741</v>
      </c>
      <c r="AG6960" t="s">
        <v>769</v>
      </c>
      <c r="AH6960" t="e">
        <f>VLOOKUP(C6960,'CREAR HV'!A:A,1,0)</f>
        <v>#N/A</v>
      </c>
    </row>
    <row r="6961" spans="1:34" x14ac:dyDescent="0.3">
      <c r="A6961" t="s">
        <v>159</v>
      </c>
      <c r="B6961" t="s">
        <v>10947</v>
      </c>
      <c r="C6961">
        <v>3667366</v>
      </c>
      <c r="F6961" s="16">
        <v>18663</v>
      </c>
      <c r="G6961" t="s">
        <v>4330</v>
      </c>
      <c r="H6961" t="s">
        <v>159</v>
      </c>
      <c r="I6961" t="s">
        <v>2003</v>
      </c>
      <c r="J6961" t="s">
        <v>343</v>
      </c>
      <c r="K6961" t="s">
        <v>2935</v>
      </c>
      <c r="L6961" t="s">
        <v>159</v>
      </c>
      <c r="M6961" t="s">
        <v>159</v>
      </c>
      <c r="O6961" t="s">
        <v>16088</v>
      </c>
      <c r="P6961" t="s">
        <v>10950</v>
      </c>
      <c r="Q6961" t="s">
        <v>741</v>
      </c>
      <c r="AG6961" t="s">
        <v>769</v>
      </c>
      <c r="AH6961" t="e">
        <f>VLOOKUP(C6961,'CREAR HV'!A:A,1,0)</f>
        <v>#N/A</v>
      </c>
    </row>
    <row r="6962" spans="1:34" x14ac:dyDescent="0.3">
      <c r="A6962" t="s">
        <v>159</v>
      </c>
      <c r="B6962" t="s">
        <v>10947</v>
      </c>
      <c r="C6962">
        <v>21767777</v>
      </c>
      <c r="F6962" s="16">
        <v>16230</v>
      </c>
      <c r="G6962" t="s">
        <v>11511</v>
      </c>
      <c r="H6962" t="s">
        <v>159</v>
      </c>
      <c r="I6962" t="s">
        <v>16089</v>
      </c>
      <c r="J6962" t="s">
        <v>215</v>
      </c>
      <c r="K6962" t="s">
        <v>276</v>
      </c>
      <c r="L6962" t="s">
        <v>159</v>
      </c>
      <c r="M6962" t="s">
        <v>159</v>
      </c>
      <c r="O6962" t="s">
        <v>16090</v>
      </c>
      <c r="P6962" t="s">
        <v>10955</v>
      </c>
      <c r="Q6962" t="s">
        <v>1590</v>
      </c>
      <c r="AG6962" t="s">
        <v>769</v>
      </c>
      <c r="AH6962" t="e">
        <f>VLOOKUP(C6962,'CREAR HV'!A:A,1,0)</f>
        <v>#N/A</v>
      </c>
    </row>
    <row r="6963" spans="1:34" x14ac:dyDescent="0.3">
      <c r="A6963" t="s">
        <v>159</v>
      </c>
      <c r="B6963" t="s">
        <v>10947</v>
      </c>
      <c r="C6963">
        <v>22234039</v>
      </c>
      <c r="F6963" s="16">
        <v>23335</v>
      </c>
      <c r="G6963" t="s">
        <v>16091</v>
      </c>
      <c r="H6963" t="s">
        <v>159</v>
      </c>
      <c r="I6963" t="s">
        <v>16092</v>
      </c>
      <c r="J6963" t="s">
        <v>208</v>
      </c>
      <c r="K6963" t="s">
        <v>263</v>
      </c>
      <c r="L6963" t="s">
        <v>159</v>
      </c>
      <c r="M6963" t="s">
        <v>159</v>
      </c>
      <c r="O6963" t="s">
        <v>16093</v>
      </c>
      <c r="P6963" t="s">
        <v>10955</v>
      </c>
      <c r="Q6963" t="s">
        <v>1038</v>
      </c>
      <c r="AG6963" t="s">
        <v>743</v>
      </c>
      <c r="AH6963" t="e">
        <f>VLOOKUP(C6963,'CREAR HV'!A:A,1,0)</f>
        <v>#N/A</v>
      </c>
    </row>
    <row r="6964" spans="1:34" x14ac:dyDescent="0.3">
      <c r="A6964" t="s">
        <v>159</v>
      </c>
      <c r="B6964" t="s">
        <v>10947</v>
      </c>
      <c r="C6964">
        <v>24195928</v>
      </c>
      <c r="F6964" s="16">
        <v>16112</v>
      </c>
      <c r="G6964" t="s">
        <v>15473</v>
      </c>
      <c r="H6964" t="s">
        <v>159</v>
      </c>
      <c r="I6964" t="s">
        <v>2522</v>
      </c>
      <c r="J6964" t="s">
        <v>810</v>
      </c>
      <c r="K6964" t="s">
        <v>16094</v>
      </c>
      <c r="L6964" t="s">
        <v>159</v>
      </c>
      <c r="M6964" t="s">
        <v>159</v>
      </c>
      <c r="O6964" t="s">
        <v>16095</v>
      </c>
      <c r="P6964" t="s">
        <v>10955</v>
      </c>
      <c r="Q6964" t="s">
        <v>1590</v>
      </c>
      <c r="AG6964" t="s">
        <v>769</v>
      </c>
      <c r="AH6964" t="e">
        <f>VLOOKUP(C6964,'CREAR HV'!A:A,1,0)</f>
        <v>#N/A</v>
      </c>
    </row>
    <row r="6965" spans="1:34" x14ac:dyDescent="0.3">
      <c r="A6965" t="s">
        <v>159</v>
      </c>
      <c r="B6965" t="s">
        <v>10947</v>
      </c>
      <c r="C6965">
        <v>21456420</v>
      </c>
      <c r="F6965" s="16">
        <v>14112</v>
      </c>
      <c r="G6965" t="s">
        <v>3585</v>
      </c>
      <c r="H6965" t="s">
        <v>159</v>
      </c>
      <c r="I6965" t="s">
        <v>16096</v>
      </c>
      <c r="J6965" t="s">
        <v>398</v>
      </c>
      <c r="K6965" t="s">
        <v>3586</v>
      </c>
      <c r="L6965" t="s">
        <v>159</v>
      </c>
      <c r="M6965" t="s">
        <v>159</v>
      </c>
      <c r="O6965" t="s">
        <v>16097</v>
      </c>
      <c r="P6965" t="s">
        <v>10955</v>
      </c>
      <c r="Q6965" t="s">
        <v>741</v>
      </c>
      <c r="AG6965" t="s">
        <v>159</v>
      </c>
      <c r="AH6965" t="e">
        <f>VLOOKUP(C6965,'CREAR HV'!A:A,1,0)</f>
        <v>#N/A</v>
      </c>
    </row>
    <row r="6966" spans="1:34" x14ac:dyDescent="0.3">
      <c r="A6966" t="s">
        <v>159</v>
      </c>
      <c r="B6966" t="s">
        <v>10947</v>
      </c>
      <c r="C6966">
        <v>41604711</v>
      </c>
      <c r="F6966" s="16">
        <v>19226</v>
      </c>
      <c r="G6966" t="s">
        <v>16098</v>
      </c>
      <c r="H6966" t="s">
        <v>159</v>
      </c>
      <c r="I6966" t="s">
        <v>16099</v>
      </c>
      <c r="J6966" t="s">
        <v>337</v>
      </c>
      <c r="K6966" t="s">
        <v>157</v>
      </c>
      <c r="L6966" t="s">
        <v>159</v>
      </c>
      <c r="M6966" t="s">
        <v>159</v>
      </c>
      <c r="O6966" t="s">
        <v>16100</v>
      </c>
      <c r="P6966" t="s">
        <v>10955</v>
      </c>
      <c r="Q6966" t="s">
        <v>1038</v>
      </c>
      <c r="AG6966" t="s">
        <v>769</v>
      </c>
      <c r="AH6966" t="e">
        <f>VLOOKUP(C6966,'CREAR HV'!A:A,1,0)</f>
        <v>#N/A</v>
      </c>
    </row>
    <row r="6967" spans="1:34" x14ac:dyDescent="0.3">
      <c r="A6967" t="s">
        <v>159</v>
      </c>
      <c r="B6967" t="s">
        <v>10947</v>
      </c>
      <c r="C6967">
        <v>16350659</v>
      </c>
      <c r="F6967" s="16">
        <v>19975</v>
      </c>
      <c r="G6967" t="s">
        <v>16101</v>
      </c>
      <c r="H6967" t="s">
        <v>159</v>
      </c>
      <c r="I6967" t="s">
        <v>430</v>
      </c>
      <c r="J6967" t="s">
        <v>398</v>
      </c>
      <c r="K6967" t="s">
        <v>2202</v>
      </c>
      <c r="L6967" t="s">
        <v>159</v>
      </c>
      <c r="M6967" t="s">
        <v>159</v>
      </c>
      <c r="O6967" t="s">
        <v>16102</v>
      </c>
      <c r="P6967" t="s">
        <v>10950</v>
      </c>
      <c r="Q6967" t="s">
        <v>1038</v>
      </c>
      <c r="AG6967" t="s">
        <v>743</v>
      </c>
      <c r="AH6967" t="e">
        <f>VLOOKUP(C6967,'CREAR HV'!A:A,1,0)</f>
        <v>#N/A</v>
      </c>
    </row>
    <row r="6968" spans="1:34" x14ac:dyDescent="0.3">
      <c r="A6968" t="s">
        <v>159</v>
      </c>
      <c r="B6968" t="s">
        <v>10947</v>
      </c>
      <c r="C6968">
        <v>4899159</v>
      </c>
      <c r="F6968" s="16">
        <v>24041</v>
      </c>
      <c r="G6968" t="s">
        <v>15165</v>
      </c>
      <c r="H6968" t="s">
        <v>159</v>
      </c>
      <c r="I6968" t="s">
        <v>16103</v>
      </c>
      <c r="J6968" t="s">
        <v>417</v>
      </c>
      <c r="K6968" t="s">
        <v>157</v>
      </c>
      <c r="L6968" t="s">
        <v>159</v>
      </c>
      <c r="M6968" t="s">
        <v>159</v>
      </c>
      <c r="O6968" t="s">
        <v>16104</v>
      </c>
      <c r="P6968" t="s">
        <v>10950</v>
      </c>
      <c r="Q6968" t="s">
        <v>1038</v>
      </c>
      <c r="AG6968" t="s">
        <v>769</v>
      </c>
      <c r="AH6968" t="e">
        <f>VLOOKUP(C6968,'CREAR HV'!A:A,1,0)</f>
        <v>#N/A</v>
      </c>
    </row>
    <row r="6969" spans="1:34" x14ac:dyDescent="0.3">
      <c r="A6969" t="s">
        <v>159</v>
      </c>
      <c r="B6969" t="s">
        <v>10947</v>
      </c>
      <c r="C6969">
        <v>4899159</v>
      </c>
      <c r="F6969" s="16">
        <v>24041</v>
      </c>
      <c r="G6969" t="s">
        <v>15165</v>
      </c>
      <c r="H6969" t="s">
        <v>159</v>
      </c>
      <c r="I6969" t="s">
        <v>16103</v>
      </c>
      <c r="J6969" t="s">
        <v>417</v>
      </c>
      <c r="K6969" t="s">
        <v>157</v>
      </c>
      <c r="L6969" t="s">
        <v>159</v>
      </c>
      <c r="M6969" t="s">
        <v>159</v>
      </c>
      <c r="O6969" t="s">
        <v>16104</v>
      </c>
      <c r="P6969" t="s">
        <v>10950</v>
      </c>
      <c r="Q6969" t="s">
        <v>1038</v>
      </c>
      <c r="AG6969" t="s">
        <v>743</v>
      </c>
      <c r="AH6969" t="e">
        <f>VLOOKUP(C6969,'CREAR HV'!A:A,1,0)</f>
        <v>#N/A</v>
      </c>
    </row>
    <row r="6970" spans="1:34" x14ac:dyDescent="0.3">
      <c r="A6970" t="s">
        <v>159</v>
      </c>
      <c r="B6970" t="s">
        <v>10947</v>
      </c>
      <c r="C6970">
        <v>73544566</v>
      </c>
      <c r="F6970" s="16">
        <v>23347</v>
      </c>
      <c r="G6970" t="s">
        <v>10784</v>
      </c>
      <c r="H6970" t="s">
        <v>159</v>
      </c>
      <c r="I6970" t="s">
        <v>16105</v>
      </c>
      <c r="J6970" t="s">
        <v>3867</v>
      </c>
      <c r="K6970" t="s">
        <v>1284</v>
      </c>
      <c r="L6970" t="s">
        <v>159</v>
      </c>
      <c r="M6970" t="s">
        <v>159</v>
      </c>
      <c r="O6970" t="s">
        <v>16106</v>
      </c>
      <c r="P6970" t="s">
        <v>10950</v>
      </c>
      <c r="Q6970" t="s">
        <v>1038</v>
      </c>
      <c r="AG6970" t="s">
        <v>743</v>
      </c>
      <c r="AH6970" t="e">
        <f>VLOOKUP(C6970,'CREAR HV'!A:A,1,0)</f>
        <v>#N/A</v>
      </c>
    </row>
    <row r="6971" spans="1:34" x14ac:dyDescent="0.3">
      <c r="A6971" t="s">
        <v>159</v>
      </c>
      <c r="B6971" t="s">
        <v>10947</v>
      </c>
      <c r="C6971">
        <v>19311709</v>
      </c>
      <c r="F6971" s="16">
        <v>20052</v>
      </c>
      <c r="G6971" t="s">
        <v>15929</v>
      </c>
      <c r="H6971" t="s">
        <v>159</v>
      </c>
      <c r="I6971" t="s">
        <v>11559</v>
      </c>
      <c r="J6971" t="s">
        <v>3867</v>
      </c>
      <c r="K6971" t="s">
        <v>803</v>
      </c>
      <c r="L6971" t="s">
        <v>159</v>
      </c>
      <c r="M6971" t="s">
        <v>159</v>
      </c>
      <c r="O6971" t="s">
        <v>16107</v>
      </c>
      <c r="P6971" t="s">
        <v>10950</v>
      </c>
      <c r="Q6971" t="s">
        <v>1038</v>
      </c>
      <c r="AG6971" t="s">
        <v>769</v>
      </c>
      <c r="AH6971" t="e">
        <f>VLOOKUP(C6971,'CREAR HV'!A:A,1,0)</f>
        <v>#N/A</v>
      </c>
    </row>
    <row r="6972" spans="1:34" x14ac:dyDescent="0.3">
      <c r="A6972" t="s">
        <v>159</v>
      </c>
      <c r="B6972" t="s">
        <v>10947</v>
      </c>
      <c r="C6972">
        <v>19311709</v>
      </c>
      <c r="F6972" s="16">
        <v>20052</v>
      </c>
      <c r="G6972" t="s">
        <v>15929</v>
      </c>
      <c r="H6972" t="s">
        <v>159</v>
      </c>
      <c r="I6972" t="s">
        <v>11559</v>
      </c>
      <c r="J6972" t="s">
        <v>3867</v>
      </c>
      <c r="K6972" t="s">
        <v>803</v>
      </c>
      <c r="L6972" t="s">
        <v>159</v>
      </c>
      <c r="M6972" t="s">
        <v>159</v>
      </c>
      <c r="O6972" t="s">
        <v>16107</v>
      </c>
      <c r="P6972" t="s">
        <v>10950</v>
      </c>
      <c r="Q6972" t="s">
        <v>1038</v>
      </c>
      <c r="AG6972" t="s">
        <v>743</v>
      </c>
      <c r="AH6972" t="e">
        <f>VLOOKUP(C6972,'CREAR HV'!A:A,1,0)</f>
        <v>#N/A</v>
      </c>
    </row>
    <row r="6973" spans="1:34" x14ac:dyDescent="0.3">
      <c r="A6973" t="s">
        <v>159</v>
      </c>
      <c r="B6973" t="s">
        <v>10947</v>
      </c>
      <c r="C6973">
        <v>5925365</v>
      </c>
      <c r="F6973" s="16">
        <v>24224</v>
      </c>
      <c r="G6973" t="s">
        <v>5363</v>
      </c>
      <c r="H6973" t="s">
        <v>159</v>
      </c>
      <c r="I6973" t="s">
        <v>7897</v>
      </c>
      <c r="J6973" t="s">
        <v>5056</v>
      </c>
      <c r="K6973" t="s">
        <v>2654</v>
      </c>
      <c r="L6973" t="s">
        <v>159</v>
      </c>
      <c r="M6973" t="s">
        <v>159</v>
      </c>
      <c r="O6973" t="s">
        <v>16108</v>
      </c>
      <c r="P6973" t="s">
        <v>10955</v>
      </c>
      <c r="Q6973" t="s">
        <v>1038</v>
      </c>
      <c r="AG6973" t="s">
        <v>769</v>
      </c>
      <c r="AH6973" t="e">
        <f>VLOOKUP(C6973,'CREAR HV'!A:A,1,0)</f>
        <v>#N/A</v>
      </c>
    </row>
    <row r="6974" spans="1:34" x14ac:dyDescent="0.3">
      <c r="A6974" t="s">
        <v>159</v>
      </c>
      <c r="B6974" t="s">
        <v>10947</v>
      </c>
      <c r="C6974">
        <v>8291300</v>
      </c>
      <c r="F6974" s="16">
        <v>17862</v>
      </c>
      <c r="G6974" t="s">
        <v>16109</v>
      </c>
      <c r="H6974" t="s">
        <v>159</v>
      </c>
      <c r="I6974" t="s">
        <v>16110</v>
      </c>
      <c r="J6974" t="s">
        <v>756</v>
      </c>
      <c r="K6974" t="s">
        <v>1621</v>
      </c>
      <c r="L6974" t="s">
        <v>159</v>
      </c>
      <c r="M6974" t="s">
        <v>159</v>
      </c>
      <c r="O6974" t="s">
        <v>16111</v>
      </c>
      <c r="P6974" t="s">
        <v>10950</v>
      </c>
      <c r="Q6974" t="s">
        <v>849</v>
      </c>
      <c r="AG6974" t="s">
        <v>743</v>
      </c>
      <c r="AH6974" t="e">
        <f>VLOOKUP(C6974,'CREAR HV'!A:A,1,0)</f>
        <v>#N/A</v>
      </c>
    </row>
    <row r="6975" spans="1:34" x14ac:dyDescent="0.3">
      <c r="A6975" t="s">
        <v>159</v>
      </c>
      <c r="B6975" t="s">
        <v>10947</v>
      </c>
      <c r="C6975">
        <v>5653766</v>
      </c>
      <c r="F6975" s="16">
        <v>25540</v>
      </c>
      <c r="G6975" t="s">
        <v>51</v>
      </c>
      <c r="H6975" t="s">
        <v>159</v>
      </c>
      <c r="I6975" t="s">
        <v>16112</v>
      </c>
      <c r="J6975" t="s">
        <v>2662</v>
      </c>
      <c r="K6975" t="s">
        <v>291</v>
      </c>
      <c r="L6975" t="s">
        <v>159</v>
      </c>
      <c r="M6975" t="s">
        <v>159</v>
      </c>
      <c r="O6975" t="s">
        <v>16113</v>
      </c>
      <c r="P6975" t="s">
        <v>10950</v>
      </c>
      <c r="Q6975" t="s">
        <v>1038</v>
      </c>
      <c r="AG6975" t="s">
        <v>743</v>
      </c>
      <c r="AH6975" t="e">
        <f>VLOOKUP(C6975,'CREAR HV'!A:A,1,0)</f>
        <v>#N/A</v>
      </c>
    </row>
    <row r="6976" spans="1:34" x14ac:dyDescent="0.3">
      <c r="A6976" t="s">
        <v>159</v>
      </c>
      <c r="B6976" t="s">
        <v>10947</v>
      </c>
      <c r="C6976">
        <v>24470986</v>
      </c>
      <c r="F6976" s="16">
        <v>15374</v>
      </c>
      <c r="G6976" t="s">
        <v>12968</v>
      </c>
      <c r="H6976" t="s">
        <v>159</v>
      </c>
      <c r="I6976" t="s">
        <v>11671</v>
      </c>
      <c r="J6976" t="s">
        <v>238</v>
      </c>
      <c r="K6976" t="s">
        <v>1215</v>
      </c>
      <c r="L6976" t="s">
        <v>159</v>
      </c>
      <c r="M6976" t="s">
        <v>159</v>
      </c>
      <c r="O6976" t="s">
        <v>16114</v>
      </c>
      <c r="P6976" t="s">
        <v>10955</v>
      </c>
      <c r="Q6976" t="s">
        <v>741</v>
      </c>
      <c r="AG6976" t="s">
        <v>769</v>
      </c>
      <c r="AH6976" t="e">
        <f>VLOOKUP(C6976,'CREAR HV'!A:A,1,0)</f>
        <v>#N/A</v>
      </c>
    </row>
    <row r="6977" spans="1:34" x14ac:dyDescent="0.3">
      <c r="A6977" t="s">
        <v>159</v>
      </c>
      <c r="B6977" t="s">
        <v>10947</v>
      </c>
      <c r="C6977">
        <v>23399871</v>
      </c>
      <c r="F6977" s="16">
        <v>29421</v>
      </c>
      <c r="G6977" t="s">
        <v>2800</v>
      </c>
      <c r="H6977" t="s">
        <v>159</v>
      </c>
      <c r="I6977" t="s">
        <v>16115</v>
      </c>
      <c r="J6977" t="s">
        <v>954</v>
      </c>
      <c r="K6977" t="s">
        <v>890</v>
      </c>
      <c r="L6977" t="s">
        <v>159</v>
      </c>
      <c r="M6977" t="s">
        <v>159</v>
      </c>
      <c r="O6977" t="s">
        <v>16116</v>
      </c>
      <c r="P6977" t="s">
        <v>10955</v>
      </c>
      <c r="Q6977" t="s">
        <v>741</v>
      </c>
      <c r="AG6977" t="s">
        <v>769</v>
      </c>
      <c r="AH6977" t="e">
        <f>VLOOKUP(C6977,'CREAR HV'!A:A,1,0)</f>
        <v>#N/A</v>
      </c>
    </row>
    <row r="6978" spans="1:34" x14ac:dyDescent="0.3">
      <c r="A6978" t="s">
        <v>159</v>
      </c>
      <c r="B6978" t="s">
        <v>10947</v>
      </c>
      <c r="C6978">
        <v>27470259</v>
      </c>
      <c r="F6978" s="16">
        <v>27112</v>
      </c>
      <c r="G6978" t="s">
        <v>59</v>
      </c>
      <c r="H6978" t="s">
        <v>159</v>
      </c>
      <c r="I6978" t="s">
        <v>3571</v>
      </c>
      <c r="J6978" t="s">
        <v>160</v>
      </c>
      <c r="K6978" t="s">
        <v>1203</v>
      </c>
      <c r="L6978" t="s">
        <v>159</v>
      </c>
      <c r="M6978" t="s">
        <v>159</v>
      </c>
      <c r="O6978" t="s">
        <v>16117</v>
      </c>
      <c r="P6978" t="s">
        <v>10955</v>
      </c>
      <c r="Q6978" t="s">
        <v>1038</v>
      </c>
      <c r="AG6978" t="s">
        <v>769</v>
      </c>
      <c r="AH6978" t="e">
        <f>VLOOKUP(C6978,'CREAR HV'!A:A,1,0)</f>
        <v>#N/A</v>
      </c>
    </row>
    <row r="6979" spans="1:34" x14ac:dyDescent="0.3">
      <c r="A6979" t="s">
        <v>159</v>
      </c>
      <c r="B6979" t="s">
        <v>10947</v>
      </c>
      <c r="C6979">
        <v>85445944</v>
      </c>
      <c r="F6979" s="16">
        <v>27288</v>
      </c>
      <c r="G6979" t="s">
        <v>2486</v>
      </c>
      <c r="H6979" t="s">
        <v>159</v>
      </c>
      <c r="I6979" t="s">
        <v>16118</v>
      </c>
      <c r="J6979" t="s">
        <v>6747</v>
      </c>
      <c r="K6979" t="s">
        <v>16119</v>
      </c>
      <c r="L6979" t="s">
        <v>159</v>
      </c>
      <c r="M6979" t="s">
        <v>159</v>
      </c>
      <c r="O6979" t="s">
        <v>16120</v>
      </c>
      <c r="P6979" t="s">
        <v>10950</v>
      </c>
      <c r="Q6979" t="s">
        <v>1038</v>
      </c>
      <c r="AG6979" t="s">
        <v>769</v>
      </c>
      <c r="AH6979" t="e">
        <f>VLOOKUP(C6979,'CREAR HV'!A:A,1,0)</f>
        <v>#N/A</v>
      </c>
    </row>
    <row r="6980" spans="1:34" x14ac:dyDescent="0.3">
      <c r="A6980" t="s">
        <v>159</v>
      </c>
      <c r="B6980" t="s">
        <v>10947</v>
      </c>
      <c r="C6980">
        <v>85445944</v>
      </c>
      <c r="F6980" s="16">
        <v>27288</v>
      </c>
      <c r="G6980" t="s">
        <v>2486</v>
      </c>
      <c r="H6980" t="s">
        <v>159</v>
      </c>
      <c r="I6980" t="s">
        <v>16118</v>
      </c>
      <c r="J6980" t="s">
        <v>6747</v>
      </c>
      <c r="K6980" t="s">
        <v>16119</v>
      </c>
      <c r="L6980" t="s">
        <v>159</v>
      </c>
      <c r="M6980" t="s">
        <v>159</v>
      </c>
      <c r="O6980" t="s">
        <v>16120</v>
      </c>
      <c r="P6980" t="s">
        <v>10950</v>
      </c>
      <c r="Q6980" t="s">
        <v>1038</v>
      </c>
      <c r="AG6980" t="s">
        <v>769</v>
      </c>
      <c r="AH6980" t="e">
        <f>VLOOKUP(C6980,'CREAR HV'!A:A,1,0)</f>
        <v>#N/A</v>
      </c>
    </row>
    <row r="6981" spans="1:34" x14ac:dyDescent="0.3">
      <c r="A6981" t="s">
        <v>159</v>
      </c>
      <c r="B6981" t="s">
        <v>10947</v>
      </c>
      <c r="C6981">
        <v>85445944</v>
      </c>
      <c r="F6981" s="16">
        <v>27288</v>
      </c>
      <c r="G6981" t="s">
        <v>2486</v>
      </c>
      <c r="H6981" t="s">
        <v>159</v>
      </c>
      <c r="I6981" t="s">
        <v>16118</v>
      </c>
      <c r="J6981" t="s">
        <v>6747</v>
      </c>
      <c r="K6981" t="s">
        <v>16119</v>
      </c>
      <c r="L6981" t="s">
        <v>159</v>
      </c>
      <c r="M6981" t="s">
        <v>159</v>
      </c>
      <c r="O6981" t="s">
        <v>16120</v>
      </c>
      <c r="P6981" t="s">
        <v>10950</v>
      </c>
      <c r="Q6981" t="s">
        <v>1038</v>
      </c>
      <c r="AG6981" t="s">
        <v>743</v>
      </c>
      <c r="AH6981" t="e">
        <f>VLOOKUP(C6981,'CREAR HV'!A:A,1,0)</f>
        <v>#N/A</v>
      </c>
    </row>
    <row r="6982" spans="1:34" x14ac:dyDescent="0.3">
      <c r="A6982" t="s">
        <v>159</v>
      </c>
      <c r="B6982" t="s">
        <v>10947</v>
      </c>
      <c r="C6982">
        <v>31212183</v>
      </c>
      <c r="F6982" s="16">
        <v>21557</v>
      </c>
      <c r="G6982" t="s">
        <v>3502</v>
      </c>
      <c r="H6982" t="s">
        <v>159</v>
      </c>
      <c r="I6982" t="s">
        <v>3668</v>
      </c>
      <c r="J6982" t="s">
        <v>1764</v>
      </c>
      <c r="K6982" t="s">
        <v>12871</v>
      </c>
      <c r="L6982" t="s">
        <v>159</v>
      </c>
      <c r="M6982" t="s">
        <v>159</v>
      </c>
      <c r="O6982" t="s">
        <v>16121</v>
      </c>
      <c r="P6982" t="s">
        <v>10955</v>
      </c>
      <c r="Q6982" t="s">
        <v>1038</v>
      </c>
      <c r="AG6982" t="s">
        <v>769</v>
      </c>
      <c r="AH6982" t="e">
        <f>VLOOKUP(C6982,'CREAR HV'!A:A,1,0)</f>
        <v>#N/A</v>
      </c>
    </row>
    <row r="6983" spans="1:34" x14ac:dyDescent="0.3">
      <c r="A6983" t="s">
        <v>159</v>
      </c>
      <c r="B6983" t="s">
        <v>10947</v>
      </c>
      <c r="C6983">
        <v>17339793</v>
      </c>
      <c r="F6983" s="16">
        <v>25103</v>
      </c>
      <c r="G6983" t="s">
        <v>665</v>
      </c>
      <c r="H6983" t="s">
        <v>159</v>
      </c>
      <c r="I6983" t="s">
        <v>16122</v>
      </c>
      <c r="J6983" t="s">
        <v>422</v>
      </c>
      <c r="K6983" t="s">
        <v>335</v>
      </c>
      <c r="L6983" t="s">
        <v>159</v>
      </c>
      <c r="M6983" t="s">
        <v>159</v>
      </c>
      <c r="O6983" t="s">
        <v>16123</v>
      </c>
      <c r="P6983" t="s">
        <v>10950</v>
      </c>
      <c r="Q6983" t="s">
        <v>1038</v>
      </c>
      <c r="AG6983" t="s">
        <v>769</v>
      </c>
      <c r="AH6983" t="e">
        <f>VLOOKUP(C6983,'CREAR HV'!A:A,1,0)</f>
        <v>#N/A</v>
      </c>
    </row>
    <row r="6984" spans="1:34" x14ac:dyDescent="0.3">
      <c r="A6984" t="s">
        <v>159</v>
      </c>
      <c r="B6984" t="s">
        <v>10947</v>
      </c>
      <c r="C6984">
        <v>32874493</v>
      </c>
      <c r="F6984" s="16">
        <v>27440</v>
      </c>
      <c r="G6984" t="s">
        <v>5309</v>
      </c>
      <c r="H6984" t="s">
        <v>159</v>
      </c>
      <c r="I6984" t="s">
        <v>9347</v>
      </c>
      <c r="J6984" t="s">
        <v>5302</v>
      </c>
      <c r="K6984" t="s">
        <v>1082</v>
      </c>
      <c r="L6984" t="s">
        <v>159</v>
      </c>
      <c r="M6984" t="s">
        <v>159</v>
      </c>
      <c r="O6984" t="s">
        <v>16124</v>
      </c>
      <c r="P6984" t="s">
        <v>10955</v>
      </c>
      <c r="Q6984" t="s">
        <v>1038</v>
      </c>
      <c r="AG6984" t="s">
        <v>769</v>
      </c>
      <c r="AH6984" t="e">
        <f>VLOOKUP(C6984,'CREAR HV'!A:A,1,0)</f>
        <v>#N/A</v>
      </c>
    </row>
    <row r="6985" spans="1:34" x14ac:dyDescent="0.3">
      <c r="A6985" t="s">
        <v>159</v>
      </c>
      <c r="B6985" t="s">
        <v>10947</v>
      </c>
      <c r="C6985">
        <v>50965149</v>
      </c>
      <c r="F6985" s="16">
        <v>26663</v>
      </c>
      <c r="G6985" t="s">
        <v>3041</v>
      </c>
      <c r="H6985" t="s">
        <v>159</v>
      </c>
      <c r="I6985" t="s">
        <v>16125</v>
      </c>
      <c r="J6985" t="s">
        <v>1320</v>
      </c>
      <c r="K6985" t="s">
        <v>16126</v>
      </c>
      <c r="L6985" t="s">
        <v>159</v>
      </c>
      <c r="M6985" t="s">
        <v>159</v>
      </c>
      <c r="O6985" t="s">
        <v>16127</v>
      </c>
      <c r="P6985" t="s">
        <v>10955</v>
      </c>
      <c r="Q6985" t="s">
        <v>1038</v>
      </c>
      <c r="AG6985" t="s">
        <v>769</v>
      </c>
      <c r="AH6985" t="e">
        <f>VLOOKUP(C6985,'CREAR HV'!A:A,1,0)</f>
        <v>#N/A</v>
      </c>
    </row>
    <row r="6986" spans="1:34" x14ac:dyDescent="0.3">
      <c r="A6986" t="s">
        <v>159</v>
      </c>
      <c r="B6986" t="s">
        <v>10947</v>
      </c>
      <c r="C6986">
        <v>52712820</v>
      </c>
      <c r="F6986" s="16">
        <v>29711</v>
      </c>
      <c r="G6986" t="s">
        <v>6199</v>
      </c>
      <c r="H6986" t="s">
        <v>159</v>
      </c>
      <c r="I6986" t="s">
        <v>4807</v>
      </c>
      <c r="J6986" t="s">
        <v>3883</v>
      </c>
      <c r="K6986" t="s">
        <v>282</v>
      </c>
      <c r="L6986" t="s">
        <v>159</v>
      </c>
      <c r="M6986" t="s">
        <v>159</v>
      </c>
      <c r="O6986" t="s">
        <v>16128</v>
      </c>
      <c r="P6986" t="s">
        <v>10955</v>
      </c>
      <c r="Q6986" t="s">
        <v>741</v>
      </c>
      <c r="AG6986" t="s">
        <v>769</v>
      </c>
      <c r="AH6986" t="e">
        <f>VLOOKUP(C6986,'CREAR HV'!A:A,1,0)</f>
        <v>#N/A</v>
      </c>
    </row>
    <row r="6987" spans="1:34" x14ac:dyDescent="0.3">
      <c r="A6987" t="s">
        <v>159</v>
      </c>
      <c r="B6987" t="s">
        <v>10947</v>
      </c>
      <c r="C6987">
        <v>19403754</v>
      </c>
      <c r="F6987" s="16">
        <v>21873</v>
      </c>
      <c r="G6987" t="s">
        <v>13945</v>
      </c>
      <c r="H6987" t="s">
        <v>159</v>
      </c>
      <c r="I6987" t="s">
        <v>616</v>
      </c>
      <c r="J6987" t="s">
        <v>226</v>
      </c>
      <c r="K6987" t="s">
        <v>1574</v>
      </c>
      <c r="L6987" t="s">
        <v>159</v>
      </c>
      <c r="M6987" t="s">
        <v>159</v>
      </c>
      <c r="O6987" t="s">
        <v>16129</v>
      </c>
      <c r="P6987" t="s">
        <v>10950</v>
      </c>
      <c r="Q6987" t="s">
        <v>741</v>
      </c>
      <c r="AG6987" t="s">
        <v>769</v>
      </c>
      <c r="AH6987" t="e">
        <f>VLOOKUP(C6987,'CREAR HV'!A:A,1,0)</f>
        <v>#N/A</v>
      </c>
    </row>
    <row r="6988" spans="1:34" x14ac:dyDescent="0.3">
      <c r="A6988" t="s">
        <v>159</v>
      </c>
      <c r="B6988" t="s">
        <v>10947</v>
      </c>
      <c r="C6988">
        <v>19403754</v>
      </c>
      <c r="F6988" s="16">
        <v>21873</v>
      </c>
      <c r="G6988" t="s">
        <v>13945</v>
      </c>
      <c r="H6988" t="s">
        <v>159</v>
      </c>
      <c r="I6988" t="s">
        <v>616</v>
      </c>
      <c r="J6988" t="s">
        <v>226</v>
      </c>
      <c r="K6988" t="s">
        <v>1574</v>
      </c>
      <c r="L6988" t="s">
        <v>159</v>
      </c>
      <c r="M6988" t="s">
        <v>159</v>
      </c>
      <c r="O6988" t="s">
        <v>16129</v>
      </c>
      <c r="P6988" t="s">
        <v>10950</v>
      </c>
      <c r="Q6988" t="s">
        <v>741</v>
      </c>
      <c r="AG6988" t="s">
        <v>743</v>
      </c>
      <c r="AH6988" t="e">
        <f>VLOOKUP(C6988,'CREAR HV'!A:A,1,0)</f>
        <v>#N/A</v>
      </c>
    </row>
    <row r="6989" spans="1:34" x14ac:dyDescent="0.3">
      <c r="A6989" t="s">
        <v>159</v>
      </c>
      <c r="B6989" t="s">
        <v>10947</v>
      </c>
      <c r="C6989">
        <v>1098217</v>
      </c>
      <c r="F6989" s="16">
        <v>19682</v>
      </c>
      <c r="G6989" t="s">
        <v>15821</v>
      </c>
      <c r="H6989" t="s">
        <v>159</v>
      </c>
      <c r="I6989" t="s">
        <v>10138</v>
      </c>
      <c r="J6989" t="s">
        <v>16130</v>
      </c>
      <c r="K6989" t="s">
        <v>1389</v>
      </c>
      <c r="L6989" t="s">
        <v>159</v>
      </c>
      <c r="M6989" t="s">
        <v>159</v>
      </c>
      <c r="O6989" t="s">
        <v>16131</v>
      </c>
      <c r="P6989" t="s">
        <v>10950</v>
      </c>
      <c r="Q6989" t="s">
        <v>741</v>
      </c>
      <c r="AG6989" t="s">
        <v>769</v>
      </c>
      <c r="AH6989" t="e">
        <f>VLOOKUP(C6989,'CREAR HV'!A:A,1,0)</f>
        <v>#N/A</v>
      </c>
    </row>
    <row r="6990" spans="1:34" x14ac:dyDescent="0.3">
      <c r="A6990" t="s">
        <v>159</v>
      </c>
      <c r="B6990" t="s">
        <v>10947</v>
      </c>
      <c r="C6990">
        <v>1098217</v>
      </c>
      <c r="F6990" s="16">
        <v>19682</v>
      </c>
      <c r="G6990" t="s">
        <v>15821</v>
      </c>
      <c r="H6990" t="s">
        <v>159</v>
      </c>
      <c r="I6990" t="s">
        <v>10138</v>
      </c>
      <c r="J6990" t="s">
        <v>16130</v>
      </c>
      <c r="K6990" t="s">
        <v>1389</v>
      </c>
      <c r="L6990" t="s">
        <v>159</v>
      </c>
      <c r="M6990" t="s">
        <v>159</v>
      </c>
      <c r="O6990" t="s">
        <v>16131</v>
      </c>
      <c r="P6990" t="s">
        <v>10950</v>
      </c>
      <c r="Q6990" t="s">
        <v>741</v>
      </c>
      <c r="AG6990" t="s">
        <v>743</v>
      </c>
      <c r="AH6990" t="e">
        <f>VLOOKUP(C6990,'CREAR HV'!A:A,1,0)</f>
        <v>#N/A</v>
      </c>
    </row>
    <row r="6991" spans="1:34" x14ac:dyDescent="0.3">
      <c r="A6991" t="s">
        <v>159</v>
      </c>
      <c r="B6991" t="s">
        <v>10947</v>
      </c>
      <c r="C6991">
        <v>43661075</v>
      </c>
      <c r="F6991" s="16">
        <v>24314</v>
      </c>
      <c r="G6991" t="s">
        <v>6563</v>
      </c>
      <c r="H6991" t="s">
        <v>159</v>
      </c>
      <c r="I6991" t="s">
        <v>16132</v>
      </c>
      <c r="J6991" t="s">
        <v>14500</v>
      </c>
      <c r="K6991" t="s">
        <v>226</v>
      </c>
      <c r="L6991" t="s">
        <v>159</v>
      </c>
      <c r="M6991" t="s">
        <v>159</v>
      </c>
      <c r="O6991" t="s">
        <v>16133</v>
      </c>
      <c r="P6991" t="s">
        <v>10955</v>
      </c>
      <c r="Q6991" t="s">
        <v>741</v>
      </c>
      <c r="AG6991" t="s">
        <v>769</v>
      </c>
      <c r="AH6991" t="e">
        <f>VLOOKUP(C6991,'CREAR HV'!A:A,1,0)</f>
        <v>#N/A</v>
      </c>
    </row>
    <row r="6992" spans="1:34" x14ac:dyDescent="0.3">
      <c r="A6992" t="s">
        <v>15438</v>
      </c>
      <c r="B6992" t="s">
        <v>10947</v>
      </c>
      <c r="C6992">
        <v>1111111111</v>
      </c>
      <c r="G6992" t="s">
        <v>806</v>
      </c>
      <c r="I6992" t="s">
        <v>15439</v>
      </c>
      <c r="J6992" t="s">
        <v>15439</v>
      </c>
      <c r="K6992" t="s">
        <v>3800</v>
      </c>
      <c r="L6992" t="s">
        <v>15440</v>
      </c>
      <c r="P6992" t="s">
        <v>10950</v>
      </c>
      <c r="Q6992" t="s">
        <v>813</v>
      </c>
      <c r="AG6992" t="s">
        <v>159</v>
      </c>
      <c r="AH6992" t="e">
        <f>VLOOKUP(C6992,'CREAR HV'!A:A,1,0)</f>
        <v>#N/A</v>
      </c>
    </row>
    <row r="6993" spans="1:34" x14ac:dyDescent="0.3">
      <c r="A6993" t="s">
        <v>159</v>
      </c>
      <c r="B6993" t="s">
        <v>10947</v>
      </c>
      <c r="C6993">
        <v>92125649</v>
      </c>
      <c r="F6993" s="16">
        <v>21521</v>
      </c>
      <c r="G6993" t="s">
        <v>15171</v>
      </c>
      <c r="H6993" t="s">
        <v>159</v>
      </c>
      <c r="I6993" t="s">
        <v>16134</v>
      </c>
      <c r="J6993" t="s">
        <v>222</v>
      </c>
      <c r="K6993" t="s">
        <v>14972</v>
      </c>
      <c r="L6993" t="s">
        <v>159</v>
      </c>
      <c r="M6993" t="s">
        <v>159</v>
      </c>
      <c r="O6993" t="s">
        <v>16135</v>
      </c>
      <c r="P6993" t="s">
        <v>10950</v>
      </c>
      <c r="Q6993" t="s">
        <v>741</v>
      </c>
      <c r="AG6993" t="s">
        <v>769</v>
      </c>
      <c r="AH6993" t="e">
        <f>VLOOKUP(C6993,'CREAR HV'!A:A,1,0)</f>
        <v>#N/A</v>
      </c>
    </row>
    <row r="6994" spans="1:34" x14ac:dyDescent="0.3">
      <c r="A6994" t="s">
        <v>159</v>
      </c>
      <c r="B6994" t="s">
        <v>10947</v>
      </c>
      <c r="C6994">
        <v>14267947</v>
      </c>
      <c r="F6994" s="16">
        <v>20280</v>
      </c>
      <c r="G6994" t="s">
        <v>16136</v>
      </c>
      <c r="H6994" t="s">
        <v>159</v>
      </c>
      <c r="I6994" t="s">
        <v>1861</v>
      </c>
      <c r="J6994" t="s">
        <v>249</v>
      </c>
      <c r="K6994" t="s">
        <v>863</v>
      </c>
      <c r="L6994" t="s">
        <v>159</v>
      </c>
      <c r="M6994" t="s">
        <v>159</v>
      </c>
      <c r="O6994" t="s">
        <v>16137</v>
      </c>
      <c r="P6994" t="s">
        <v>10950</v>
      </c>
      <c r="Q6994" t="s">
        <v>1038</v>
      </c>
      <c r="AG6994" t="s">
        <v>769</v>
      </c>
      <c r="AH6994" t="e">
        <f>VLOOKUP(C6994,'CREAR HV'!A:A,1,0)</f>
        <v>#N/A</v>
      </c>
    </row>
    <row r="6995" spans="1:34" x14ac:dyDescent="0.3">
      <c r="A6995" t="s">
        <v>159</v>
      </c>
      <c r="B6995" t="s">
        <v>10947</v>
      </c>
      <c r="C6995">
        <v>63300806</v>
      </c>
      <c r="F6995" s="16">
        <v>23140</v>
      </c>
      <c r="G6995" t="s">
        <v>15237</v>
      </c>
      <c r="H6995" t="s">
        <v>159</v>
      </c>
      <c r="I6995" t="s">
        <v>13451</v>
      </c>
      <c r="J6995" t="s">
        <v>515</v>
      </c>
      <c r="K6995" t="s">
        <v>362</v>
      </c>
      <c r="L6995" t="s">
        <v>159</v>
      </c>
      <c r="M6995" t="s">
        <v>159</v>
      </c>
      <c r="O6995" t="s">
        <v>16138</v>
      </c>
      <c r="P6995" t="s">
        <v>10955</v>
      </c>
      <c r="Q6995" t="s">
        <v>1038</v>
      </c>
      <c r="AG6995" t="s">
        <v>769</v>
      </c>
      <c r="AH6995" t="e">
        <f>VLOOKUP(C6995,'CREAR HV'!A:A,1,0)</f>
        <v>#N/A</v>
      </c>
    </row>
    <row r="6996" spans="1:34" x14ac:dyDescent="0.3">
      <c r="A6996" t="s">
        <v>159</v>
      </c>
      <c r="B6996" t="s">
        <v>10947</v>
      </c>
      <c r="C6996">
        <v>63300806</v>
      </c>
      <c r="F6996" s="16">
        <v>23140</v>
      </c>
      <c r="G6996" t="s">
        <v>15237</v>
      </c>
      <c r="H6996" t="s">
        <v>159</v>
      </c>
      <c r="I6996" t="s">
        <v>13451</v>
      </c>
      <c r="J6996" t="s">
        <v>515</v>
      </c>
      <c r="K6996" t="s">
        <v>362</v>
      </c>
      <c r="L6996" t="s">
        <v>159</v>
      </c>
      <c r="M6996" t="s">
        <v>159</v>
      </c>
      <c r="O6996" t="s">
        <v>16138</v>
      </c>
      <c r="P6996" t="s">
        <v>10955</v>
      </c>
      <c r="Q6996" t="s">
        <v>1038</v>
      </c>
      <c r="AG6996" t="s">
        <v>743</v>
      </c>
      <c r="AH6996" t="e">
        <f>VLOOKUP(C6996,'CREAR HV'!A:A,1,0)</f>
        <v>#N/A</v>
      </c>
    </row>
    <row r="6997" spans="1:34" x14ac:dyDescent="0.3">
      <c r="A6997" t="s">
        <v>159</v>
      </c>
      <c r="B6997" t="s">
        <v>10947</v>
      </c>
      <c r="C6997">
        <v>8703502</v>
      </c>
      <c r="F6997" s="16">
        <v>21124</v>
      </c>
      <c r="G6997" t="s">
        <v>9002</v>
      </c>
      <c r="H6997" t="s">
        <v>159</v>
      </c>
      <c r="I6997" t="s">
        <v>16139</v>
      </c>
      <c r="J6997" t="s">
        <v>152</v>
      </c>
      <c r="K6997" t="s">
        <v>149</v>
      </c>
      <c r="L6997" t="s">
        <v>159</v>
      </c>
      <c r="M6997" t="s">
        <v>159</v>
      </c>
      <c r="O6997" t="s">
        <v>16140</v>
      </c>
      <c r="P6997" t="s">
        <v>10950</v>
      </c>
      <c r="Q6997" t="s">
        <v>741</v>
      </c>
      <c r="AG6997" t="s">
        <v>743</v>
      </c>
      <c r="AH6997" t="e">
        <f>VLOOKUP(C6997,'CREAR HV'!A:A,1,0)</f>
        <v>#N/A</v>
      </c>
    </row>
    <row r="6998" spans="1:34" x14ac:dyDescent="0.3">
      <c r="A6998" t="s">
        <v>159</v>
      </c>
      <c r="B6998" t="s">
        <v>10947</v>
      </c>
      <c r="C6998">
        <v>32663590</v>
      </c>
      <c r="F6998" s="16">
        <v>20073</v>
      </c>
      <c r="G6998" t="s">
        <v>13670</v>
      </c>
      <c r="H6998" t="s">
        <v>159</v>
      </c>
      <c r="I6998" t="s">
        <v>16141</v>
      </c>
      <c r="J6998" t="s">
        <v>10577</v>
      </c>
      <c r="K6998" t="s">
        <v>318</v>
      </c>
      <c r="L6998" t="s">
        <v>159</v>
      </c>
      <c r="M6998" t="s">
        <v>159</v>
      </c>
      <c r="O6998" t="s">
        <v>16142</v>
      </c>
      <c r="P6998" t="s">
        <v>10955</v>
      </c>
      <c r="Q6998" t="s">
        <v>741</v>
      </c>
      <c r="AG6998" t="s">
        <v>769</v>
      </c>
      <c r="AH6998" t="e">
        <f>VLOOKUP(C6998,'CREAR HV'!A:A,1,0)</f>
        <v>#N/A</v>
      </c>
    </row>
    <row r="6999" spans="1:34" x14ac:dyDescent="0.3">
      <c r="A6999" t="s">
        <v>159</v>
      </c>
      <c r="B6999" t="s">
        <v>10947</v>
      </c>
      <c r="C6999">
        <v>23196057</v>
      </c>
      <c r="F6999" s="16">
        <v>16986</v>
      </c>
      <c r="G6999" t="s">
        <v>1071</v>
      </c>
      <c r="H6999" t="s">
        <v>159</v>
      </c>
      <c r="I6999" t="s">
        <v>16143</v>
      </c>
      <c r="J6999" t="s">
        <v>13689</v>
      </c>
      <c r="K6999" t="s">
        <v>4091</v>
      </c>
      <c r="L6999" t="s">
        <v>159</v>
      </c>
      <c r="M6999" t="s">
        <v>159</v>
      </c>
      <c r="O6999" t="s">
        <v>16144</v>
      </c>
      <c r="P6999" t="s">
        <v>10955</v>
      </c>
      <c r="Q6999" t="s">
        <v>741</v>
      </c>
      <c r="AG6999" t="s">
        <v>769</v>
      </c>
      <c r="AH6999" t="e">
        <f>VLOOKUP(C6999,'CREAR HV'!A:A,1,0)</f>
        <v>#N/A</v>
      </c>
    </row>
    <row r="7000" spans="1:34" x14ac:dyDescent="0.3">
      <c r="A7000" t="s">
        <v>159</v>
      </c>
      <c r="B7000" t="s">
        <v>10947</v>
      </c>
      <c r="C7000">
        <v>24804926</v>
      </c>
      <c r="F7000" s="16">
        <v>19251</v>
      </c>
      <c r="G7000" t="s">
        <v>1068</v>
      </c>
      <c r="H7000" t="s">
        <v>159</v>
      </c>
      <c r="I7000" t="s">
        <v>16145</v>
      </c>
      <c r="J7000" t="s">
        <v>2763</v>
      </c>
      <c r="K7000" t="s">
        <v>249</v>
      </c>
      <c r="L7000" t="s">
        <v>159</v>
      </c>
      <c r="M7000" t="s">
        <v>159</v>
      </c>
      <c r="O7000" t="s">
        <v>16146</v>
      </c>
      <c r="P7000" t="s">
        <v>10955</v>
      </c>
      <c r="Q7000" t="s">
        <v>741</v>
      </c>
      <c r="AG7000" t="s">
        <v>769</v>
      </c>
      <c r="AH7000" t="e">
        <f>VLOOKUP(C7000,'CREAR HV'!A:A,1,0)</f>
        <v>#N/A</v>
      </c>
    </row>
    <row r="7001" spans="1:34" x14ac:dyDescent="0.3">
      <c r="A7001" t="s">
        <v>159</v>
      </c>
      <c r="B7001" t="s">
        <v>10947</v>
      </c>
      <c r="C7001">
        <v>19339067</v>
      </c>
      <c r="F7001" s="16">
        <v>20598</v>
      </c>
      <c r="G7001" t="s">
        <v>1865</v>
      </c>
      <c r="H7001" t="s">
        <v>159</v>
      </c>
      <c r="I7001" t="s">
        <v>155</v>
      </c>
      <c r="J7001" t="s">
        <v>3643</v>
      </c>
      <c r="K7001" t="s">
        <v>412</v>
      </c>
      <c r="L7001" t="s">
        <v>159</v>
      </c>
      <c r="M7001" t="s">
        <v>159</v>
      </c>
      <c r="O7001" t="s">
        <v>16147</v>
      </c>
      <c r="P7001" t="s">
        <v>10950</v>
      </c>
      <c r="Q7001" t="s">
        <v>1038</v>
      </c>
      <c r="AG7001" t="s">
        <v>743</v>
      </c>
      <c r="AH7001" t="e">
        <f>VLOOKUP(C7001,'CREAR HV'!A:A,1,0)</f>
        <v>#N/A</v>
      </c>
    </row>
    <row r="7002" spans="1:34" x14ac:dyDescent="0.3">
      <c r="A7002" t="s">
        <v>159</v>
      </c>
      <c r="B7002" t="s">
        <v>10947</v>
      </c>
      <c r="C7002">
        <v>11387541</v>
      </c>
      <c r="F7002" s="16">
        <v>25481</v>
      </c>
      <c r="G7002" t="s">
        <v>5430</v>
      </c>
      <c r="H7002" t="s">
        <v>159</v>
      </c>
      <c r="I7002" t="s">
        <v>2104</v>
      </c>
      <c r="J7002" t="s">
        <v>16148</v>
      </c>
      <c r="K7002" t="s">
        <v>361</v>
      </c>
      <c r="L7002" t="s">
        <v>159</v>
      </c>
      <c r="M7002" t="s">
        <v>159</v>
      </c>
      <c r="O7002" t="s">
        <v>16149</v>
      </c>
      <c r="P7002" t="s">
        <v>10950</v>
      </c>
      <c r="Q7002" t="s">
        <v>1038</v>
      </c>
      <c r="AG7002" t="s">
        <v>769</v>
      </c>
      <c r="AH7002" t="e">
        <f>VLOOKUP(C7002,'CREAR HV'!A:A,1,0)</f>
        <v>#N/A</v>
      </c>
    </row>
    <row r="7003" spans="1:34" x14ac:dyDescent="0.3">
      <c r="A7003" t="s">
        <v>159</v>
      </c>
      <c r="B7003" t="s">
        <v>10947</v>
      </c>
      <c r="C7003">
        <v>11387541</v>
      </c>
      <c r="F7003" s="16">
        <v>25481</v>
      </c>
      <c r="G7003" t="s">
        <v>5430</v>
      </c>
      <c r="H7003" t="s">
        <v>159</v>
      </c>
      <c r="I7003" t="s">
        <v>2104</v>
      </c>
      <c r="J7003" t="s">
        <v>16148</v>
      </c>
      <c r="K7003" t="s">
        <v>361</v>
      </c>
      <c r="L7003" t="s">
        <v>159</v>
      </c>
      <c r="M7003" t="s">
        <v>159</v>
      </c>
      <c r="O7003" t="s">
        <v>16149</v>
      </c>
      <c r="P7003" t="s">
        <v>10950</v>
      </c>
      <c r="Q7003" t="s">
        <v>1038</v>
      </c>
      <c r="AG7003" t="s">
        <v>743</v>
      </c>
      <c r="AH7003" t="e">
        <f>VLOOKUP(C7003,'CREAR HV'!A:A,1,0)</f>
        <v>#N/A</v>
      </c>
    </row>
    <row r="7004" spans="1:34" x14ac:dyDescent="0.3">
      <c r="A7004" t="s">
        <v>159</v>
      </c>
      <c r="B7004" t="s">
        <v>10947</v>
      </c>
      <c r="C7004">
        <v>19143533</v>
      </c>
      <c r="F7004" s="16">
        <v>18848</v>
      </c>
      <c r="G7004" t="s">
        <v>9593</v>
      </c>
      <c r="H7004" t="s">
        <v>159</v>
      </c>
      <c r="I7004" t="s">
        <v>12935</v>
      </c>
      <c r="J7004" t="s">
        <v>2575</v>
      </c>
      <c r="K7004" t="s">
        <v>6318</v>
      </c>
      <c r="L7004" t="s">
        <v>159</v>
      </c>
      <c r="M7004" t="s">
        <v>159</v>
      </c>
      <c r="O7004" t="s">
        <v>16150</v>
      </c>
      <c r="P7004" t="s">
        <v>10950</v>
      </c>
      <c r="Q7004" t="s">
        <v>1038</v>
      </c>
      <c r="AG7004" t="s">
        <v>769</v>
      </c>
      <c r="AH7004" t="e">
        <f>VLOOKUP(C7004,'CREAR HV'!A:A,1,0)</f>
        <v>#N/A</v>
      </c>
    </row>
    <row r="7005" spans="1:34" x14ac:dyDescent="0.3">
      <c r="A7005" t="s">
        <v>159</v>
      </c>
      <c r="B7005" t="s">
        <v>10947</v>
      </c>
      <c r="C7005">
        <v>19143533</v>
      </c>
      <c r="F7005" s="16">
        <v>18848</v>
      </c>
      <c r="G7005" t="s">
        <v>9593</v>
      </c>
      <c r="H7005" t="s">
        <v>159</v>
      </c>
      <c r="I7005" t="s">
        <v>12935</v>
      </c>
      <c r="J7005" t="s">
        <v>2575</v>
      </c>
      <c r="K7005" t="s">
        <v>6318</v>
      </c>
      <c r="L7005" t="s">
        <v>159</v>
      </c>
      <c r="M7005" t="s">
        <v>159</v>
      </c>
      <c r="O7005" t="s">
        <v>16150</v>
      </c>
      <c r="P7005" t="s">
        <v>10950</v>
      </c>
      <c r="Q7005" t="s">
        <v>1038</v>
      </c>
      <c r="AG7005" t="s">
        <v>769</v>
      </c>
      <c r="AH7005" t="e">
        <f>VLOOKUP(C7005,'CREAR HV'!A:A,1,0)</f>
        <v>#N/A</v>
      </c>
    </row>
    <row r="7006" spans="1:34" x14ac:dyDescent="0.3">
      <c r="A7006" t="s">
        <v>159</v>
      </c>
      <c r="B7006" t="s">
        <v>10947</v>
      </c>
      <c r="C7006">
        <v>8428068</v>
      </c>
      <c r="F7006" s="16">
        <v>21561</v>
      </c>
      <c r="G7006" t="s">
        <v>6005</v>
      </c>
      <c r="H7006" t="s">
        <v>159</v>
      </c>
      <c r="I7006" t="s">
        <v>4601</v>
      </c>
      <c r="J7006" t="s">
        <v>16151</v>
      </c>
      <c r="K7006" t="s">
        <v>16152</v>
      </c>
      <c r="L7006" t="s">
        <v>159</v>
      </c>
      <c r="M7006" t="s">
        <v>159</v>
      </c>
      <c r="O7006" t="s">
        <v>15628</v>
      </c>
      <c r="P7006" t="s">
        <v>10950</v>
      </c>
      <c r="Q7006" t="s">
        <v>1038</v>
      </c>
      <c r="AG7006" t="s">
        <v>743</v>
      </c>
      <c r="AH7006" t="e">
        <f>VLOOKUP(C7006,'CREAR HV'!A:A,1,0)</f>
        <v>#N/A</v>
      </c>
    </row>
    <row r="7007" spans="1:34" x14ac:dyDescent="0.3">
      <c r="A7007" t="s">
        <v>159</v>
      </c>
      <c r="B7007" t="s">
        <v>10947</v>
      </c>
      <c r="C7007">
        <v>29898724</v>
      </c>
      <c r="F7007" s="16">
        <v>22317</v>
      </c>
      <c r="G7007" t="s">
        <v>434</v>
      </c>
      <c r="H7007" t="s">
        <v>159</v>
      </c>
      <c r="I7007" t="s">
        <v>2907</v>
      </c>
      <c r="J7007" t="s">
        <v>367</v>
      </c>
      <c r="K7007" t="s">
        <v>302</v>
      </c>
      <c r="L7007" t="s">
        <v>159</v>
      </c>
      <c r="M7007" t="s">
        <v>159</v>
      </c>
      <c r="O7007" t="s">
        <v>16153</v>
      </c>
      <c r="P7007" t="s">
        <v>10955</v>
      </c>
      <c r="Q7007" t="s">
        <v>741</v>
      </c>
      <c r="AG7007" t="s">
        <v>743</v>
      </c>
      <c r="AH7007" t="e">
        <f>VLOOKUP(C7007,'CREAR HV'!A:A,1,0)</f>
        <v>#N/A</v>
      </c>
    </row>
    <row r="7008" spans="1:34" x14ac:dyDescent="0.3">
      <c r="A7008" t="s">
        <v>159</v>
      </c>
      <c r="B7008" t="s">
        <v>10947</v>
      </c>
      <c r="C7008">
        <v>91070749</v>
      </c>
      <c r="F7008" s="16">
        <v>24129</v>
      </c>
      <c r="G7008" t="s">
        <v>3337</v>
      </c>
      <c r="H7008" t="s">
        <v>159</v>
      </c>
      <c r="I7008" t="s">
        <v>7286</v>
      </c>
      <c r="J7008" t="s">
        <v>521</v>
      </c>
      <c r="K7008" t="s">
        <v>395</v>
      </c>
      <c r="L7008" t="s">
        <v>159</v>
      </c>
      <c r="M7008" t="s">
        <v>159</v>
      </c>
      <c r="O7008" t="s">
        <v>16154</v>
      </c>
      <c r="P7008" t="s">
        <v>10950</v>
      </c>
      <c r="Q7008" t="s">
        <v>741</v>
      </c>
      <c r="AG7008" t="s">
        <v>769</v>
      </c>
      <c r="AH7008" t="e">
        <f>VLOOKUP(C7008,'CREAR HV'!A:A,1,0)</f>
        <v>#N/A</v>
      </c>
    </row>
    <row r="7009" spans="1:34" x14ac:dyDescent="0.3">
      <c r="A7009" t="s">
        <v>159</v>
      </c>
      <c r="B7009" t="s">
        <v>10947</v>
      </c>
      <c r="C7009">
        <v>92495770</v>
      </c>
      <c r="F7009" s="16">
        <v>21444</v>
      </c>
      <c r="G7009" t="s">
        <v>15087</v>
      </c>
      <c r="H7009" t="s">
        <v>159</v>
      </c>
      <c r="I7009" t="s">
        <v>15526</v>
      </c>
      <c r="J7009" t="s">
        <v>818</v>
      </c>
      <c r="K7009" t="s">
        <v>16155</v>
      </c>
      <c r="L7009" t="s">
        <v>159</v>
      </c>
      <c r="M7009" t="s">
        <v>159</v>
      </c>
      <c r="O7009" t="s">
        <v>16156</v>
      </c>
      <c r="P7009" t="s">
        <v>10950</v>
      </c>
      <c r="Q7009" t="s">
        <v>741</v>
      </c>
      <c r="AG7009" t="s">
        <v>769</v>
      </c>
      <c r="AH7009" t="e">
        <f>VLOOKUP(C7009,'CREAR HV'!A:A,1,0)</f>
        <v>#N/A</v>
      </c>
    </row>
    <row r="7010" spans="1:34" x14ac:dyDescent="0.3">
      <c r="A7010" t="s">
        <v>159</v>
      </c>
      <c r="B7010" t="s">
        <v>10947</v>
      </c>
      <c r="C7010">
        <v>92495770</v>
      </c>
      <c r="F7010" s="16">
        <v>21444</v>
      </c>
      <c r="G7010" t="s">
        <v>15087</v>
      </c>
      <c r="H7010" t="s">
        <v>159</v>
      </c>
      <c r="I7010" t="s">
        <v>15526</v>
      </c>
      <c r="J7010" t="s">
        <v>818</v>
      </c>
      <c r="K7010" t="s">
        <v>16155</v>
      </c>
      <c r="L7010" t="s">
        <v>159</v>
      </c>
      <c r="M7010" t="s">
        <v>159</v>
      </c>
      <c r="O7010" t="s">
        <v>16156</v>
      </c>
      <c r="P7010" t="s">
        <v>10950</v>
      </c>
      <c r="Q7010" t="s">
        <v>741</v>
      </c>
      <c r="AG7010" t="s">
        <v>769</v>
      </c>
      <c r="AH7010" t="e">
        <f>VLOOKUP(C7010,'CREAR HV'!A:A,1,0)</f>
        <v>#N/A</v>
      </c>
    </row>
    <row r="7011" spans="1:34" x14ac:dyDescent="0.3">
      <c r="A7011" t="s">
        <v>159</v>
      </c>
      <c r="B7011" t="s">
        <v>10947</v>
      </c>
      <c r="C7011">
        <v>23247513</v>
      </c>
      <c r="F7011" s="16">
        <v>17757</v>
      </c>
      <c r="G7011" t="s">
        <v>15610</v>
      </c>
      <c r="H7011" t="s">
        <v>159</v>
      </c>
      <c r="I7011" t="s">
        <v>16157</v>
      </c>
      <c r="J7011" t="s">
        <v>10577</v>
      </c>
      <c r="K7011" t="s">
        <v>8843</v>
      </c>
      <c r="L7011" t="s">
        <v>159</v>
      </c>
      <c r="M7011" t="s">
        <v>159</v>
      </c>
      <c r="O7011" t="s">
        <v>16158</v>
      </c>
      <c r="P7011" t="s">
        <v>10955</v>
      </c>
      <c r="Q7011" t="s">
        <v>741</v>
      </c>
      <c r="AG7011" t="s">
        <v>769</v>
      </c>
      <c r="AH7011" t="e">
        <f>VLOOKUP(C7011,'CREAR HV'!A:A,1,0)</f>
        <v>#N/A</v>
      </c>
    </row>
    <row r="7012" spans="1:34" x14ac:dyDescent="0.3">
      <c r="A7012" t="s">
        <v>159</v>
      </c>
      <c r="B7012" t="s">
        <v>10947</v>
      </c>
      <c r="C7012">
        <v>5308794</v>
      </c>
      <c r="F7012" s="16">
        <v>15575</v>
      </c>
      <c r="G7012" t="s">
        <v>9901</v>
      </c>
      <c r="H7012" t="s">
        <v>159</v>
      </c>
      <c r="I7012" t="s">
        <v>16159</v>
      </c>
      <c r="J7012" t="s">
        <v>152</v>
      </c>
      <c r="K7012" t="s">
        <v>9053</v>
      </c>
      <c r="L7012" t="s">
        <v>159</v>
      </c>
      <c r="M7012" t="s">
        <v>159</v>
      </c>
      <c r="O7012" t="s">
        <v>16160</v>
      </c>
      <c r="P7012" t="s">
        <v>10950</v>
      </c>
      <c r="Q7012" t="s">
        <v>741</v>
      </c>
      <c r="AG7012" t="s">
        <v>769</v>
      </c>
      <c r="AH7012" t="e">
        <f>VLOOKUP(C7012,'CREAR HV'!A:A,1,0)</f>
        <v>#N/A</v>
      </c>
    </row>
    <row r="7013" spans="1:34" x14ac:dyDescent="0.3">
      <c r="A7013" t="s">
        <v>159</v>
      </c>
      <c r="B7013" t="s">
        <v>10947</v>
      </c>
      <c r="C7013">
        <v>4464793</v>
      </c>
      <c r="F7013" s="16">
        <v>19134</v>
      </c>
      <c r="G7013" t="s">
        <v>4689</v>
      </c>
      <c r="H7013" t="s">
        <v>159</v>
      </c>
      <c r="I7013" t="s">
        <v>16161</v>
      </c>
      <c r="J7013" t="s">
        <v>2202</v>
      </c>
      <c r="K7013" t="s">
        <v>2042</v>
      </c>
      <c r="L7013" t="s">
        <v>159</v>
      </c>
      <c r="M7013" t="s">
        <v>159</v>
      </c>
      <c r="O7013" t="s">
        <v>16162</v>
      </c>
      <c r="P7013" t="s">
        <v>10950</v>
      </c>
      <c r="Q7013" t="s">
        <v>741</v>
      </c>
      <c r="AG7013" t="s">
        <v>769</v>
      </c>
      <c r="AH7013" t="e">
        <f>VLOOKUP(C7013,'CREAR HV'!A:A,1,0)</f>
        <v>#N/A</v>
      </c>
    </row>
    <row r="7014" spans="1:34" x14ac:dyDescent="0.3">
      <c r="A7014" t="s">
        <v>159</v>
      </c>
      <c r="B7014" t="s">
        <v>10947</v>
      </c>
      <c r="C7014">
        <v>2007524</v>
      </c>
      <c r="F7014" s="16">
        <v>13500</v>
      </c>
      <c r="G7014" t="s">
        <v>16163</v>
      </c>
      <c r="H7014" t="s">
        <v>159</v>
      </c>
      <c r="I7014" t="s">
        <v>16164</v>
      </c>
      <c r="J7014" t="s">
        <v>1383</v>
      </c>
      <c r="K7014" t="s">
        <v>1083</v>
      </c>
      <c r="L7014" t="s">
        <v>159</v>
      </c>
      <c r="M7014" t="s">
        <v>159</v>
      </c>
      <c r="O7014" t="s">
        <v>16165</v>
      </c>
      <c r="P7014" t="s">
        <v>10950</v>
      </c>
      <c r="Q7014" t="s">
        <v>741</v>
      </c>
      <c r="AG7014" t="s">
        <v>769</v>
      </c>
      <c r="AH7014" t="e">
        <f>VLOOKUP(C7014,'CREAR HV'!A:A,1,0)</f>
        <v>#N/A</v>
      </c>
    </row>
    <row r="7015" spans="1:34" x14ac:dyDescent="0.3">
      <c r="A7015" t="s">
        <v>159</v>
      </c>
      <c r="B7015" t="s">
        <v>10947</v>
      </c>
      <c r="C7015">
        <v>13238077</v>
      </c>
      <c r="F7015" s="16">
        <v>18364</v>
      </c>
      <c r="G7015" t="s">
        <v>16166</v>
      </c>
      <c r="H7015" t="s">
        <v>159</v>
      </c>
      <c r="I7015" t="s">
        <v>16167</v>
      </c>
      <c r="J7015" t="s">
        <v>1797</v>
      </c>
      <c r="K7015" t="s">
        <v>347</v>
      </c>
      <c r="L7015" t="s">
        <v>159</v>
      </c>
      <c r="M7015" t="s">
        <v>159</v>
      </c>
      <c r="O7015" t="s">
        <v>16168</v>
      </c>
      <c r="P7015" t="s">
        <v>10950</v>
      </c>
      <c r="Q7015" t="s">
        <v>1038</v>
      </c>
      <c r="AG7015" t="s">
        <v>769</v>
      </c>
      <c r="AH7015" t="e">
        <f>VLOOKUP(C7015,'CREAR HV'!A:A,1,0)</f>
        <v>#N/A</v>
      </c>
    </row>
    <row r="7016" spans="1:34" x14ac:dyDescent="0.3">
      <c r="A7016" t="s">
        <v>159</v>
      </c>
      <c r="B7016" t="s">
        <v>10947</v>
      </c>
      <c r="C7016">
        <v>26688275</v>
      </c>
      <c r="F7016" s="16">
        <v>19834</v>
      </c>
      <c r="G7016" t="s">
        <v>2486</v>
      </c>
      <c r="H7016" t="s">
        <v>159</v>
      </c>
      <c r="I7016" t="s">
        <v>16169</v>
      </c>
      <c r="J7016" t="s">
        <v>364</v>
      </c>
      <c r="K7016" t="s">
        <v>407</v>
      </c>
      <c r="L7016" t="s">
        <v>159</v>
      </c>
      <c r="M7016" t="s">
        <v>159</v>
      </c>
      <c r="O7016" t="s">
        <v>16170</v>
      </c>
      <c r="P7016" t="s">
        <v>10955</v>
      </c>
      <c r="Q7016" t="s">
        <v>741</v>
      </c>
      <c r="AG7016" t="s">
        <v>769</v>
      </c>
      <c r="AH7016" t="e">
        <f>VLOOKUP(C7016,'CREAR HV'!A:A,1,0)</f>
        <v>#N/A</v>
      </c>
    </row>
    <row r="7017" spans="1:34" x14ac:dyDescent="0.3">
      <c r="A7017" t="s">
        <v>159</v>
      </c>
      <c r="B7017" t="s">
        <v>10947</v>
      </c>
      <c r="C7017">
        <v>26688275</v>
      </c>
      <c r="F7017" s="16">
        <v>19834</v>
      </c>
      <c r="G7017" t="s">
        <v>2486</v>
      </c>
      <c r="H7017" t="s">
        <v>159</v>
      </c>
      <c r="I7017" t="s">
        <v>16169</v>
      </c>
      <c r="J7017" t="s">
        <v>364</v>
      </c>
      <c r="K7017" t="s">
        <v>407</v>
      </c>
      <c r="L7017" t="s">
        <v>159</v>
      </c>
      <c r="M7017" t="s">
        <v>159</v>
      </c>
      <c r="O7017" t="s">
        <v>16170</v>
      </c>
      <c r="P7017" t="s">
        <v>10955</v>
      </c>
      <c r="Q7017" t="s">
        <v>741</v>
      </c>
      <c r="AG7017" t="s">
        <v>769</v>
      </c>
      <c r="AH7017" t="e">
        <f>VLOOKUP(C7017,'CREAR HV'!A:A,1,0)</f>
        <v>#N/A</v>
      </c>
    </row>
    <row r="7018" spans="1:34" x14ac:dyDescent="0.3">
      <c r="A7018" t="s">
        <v>159</v>
      </c>
      <c r="B7018" t="s">
        <v>10947</v>
      </c>
      <c r="C7018">
        <v>7435327</v>
      </c>
      <c r="F7018" s="16">
        <v>16435</v>
      </c>
      <c r="G7018" t="s">
        <v>16171</v>
      </c>
      <c r="H7018" t="s">
        <v>159</v>
      </c>
      <c r="I7018" t="s">
        <v>16172</v>
      </c>
      <c r="J7018" t="s">
        <v>226</v>
      </c>
      <c r="K7018" t="s">
        <v>16173</v>
      </c>
      <c r="L7018" t="s">
        <v>159</v>
      </c>
      <c r="M7018" t="s">
        <v>159</v>
      </c>
      <c r="O7018" t="s">
        <v>16174</v>
      </c>
      <c r="P7018" t="s">
        <v>10950</v>
      </c>
      <c r="Q7018" t="s">
        <v>741</v>
      </c>
      <c r="AG7018" t="s">
        <v>769</v>
      </c>
      <c r="AH7018" t="e">
        <f>VLOOKUP(C7018,'CREAR HV'!A:A,1,0)</f>
        <v>#N/A</v>
      </c>
    </row>
    <row r="7019" spans="1:34" x14ac:dyDescent="0.3">
      <c r="A7019" t="s">
        <v>159</v>
      </c>
      <c r="B7019" t="s">
        <v>10947</v>
      </c>
      <c r="C7019">
        <v>32618601</v>
      </c>
      <c r="F7019" s="16">
        <v>21542</v>
      </c>
      <c r="G7019" t="s">
        <v>7482</v>
      </c>
      <c r="H7019" t="s">
        <v>159</v>
      </c>
      <c r="I7019" t="s">
        <v>16175</v>
      </c>
      <c r="J7019" t="s">
        <v>306</v>
      </c>
      <c r="K7019" t="s">
        <v>6375</v>
      </c>
      <c r="L7019" t="s">
        <v>159</v>
      </c>
      <c r="M7019" t="s">
        <v>159</v>
      </c>
      <c r="O7019" t="s">
        <v>16176</v>
      </c>
      <c r="P7019" t="s">
        <v>10955</v>
      </c>
      <c r="Q7019" t="s">
        <v>741</v>
      </c>
      <c r="AG7019" t="s">
        <v>769</v>
      </c>
      <c r="AH7019" t="e">
        <f>VLOOKUP(C7019,'CREAR HV'!A:A,1,0)</f>
        <v>#N/A</v>
      </c>
    </row>
    <row r="7020" spans="1:34" x14ac:dyDescent="0.3">
      <c r="A7020" t="s">
        <v>159</v>
      </c>
      <c r="B7020" t="s">
        <v>10947</v>
      </c>
      <c r="C7020">
        <v>27448759</v>
      </c>
      <c r="F7020" s="16">
        <v>15384</v>
      </c>
      <c r="G7020" t="s">
        <v>3859</v>
      </c>
      <c r="H7020" t="s">
        <v>159</v>
      </c>
      <c r="I7020" t="s">
        <v>16177</v>
      </c>
      <c r="J7020" t="s">
        <v>1487</v>
      </c>
      <c r="K7020" t="s">
        <v>14352</v>
      </c>
      <c r="L7020" t="s">
        <v>159</v>
      </c>
      <c r="M7020" t="s">
        <v>159</v>
      </c>
      <c r="O7020" t="s">
        <v>16178</v>
      </c>
      <c r="P7020" t="s">
        <v>10955</v>
      </c>
      <c r="Q7020" t="s">
        <v>1038</v>
      </c>
      <c r="AG7020" t="s">
        <v>769</v>
      </c>
      <c r="AH7020" t="e">
        <f>VLOOKUP(C7020,'CREAR HV'!A:A,1,0)</f>
        <v>#N/A</v>
      </c>
    </row>
    <row r="7021" spans="1:34" x14ac:dyDescent="0.3">
      <c r="A7021" t="s">
        <v>159</v>
      </c>
      <c r="B7021" t="s">
        <v>10947</v>
      </c>
      <c r="C7021">
        <v>32715719</v>
      </c>
      <c r="F7021" s="16">
        <v>24517</v>
      </c>
      <c r="G7021" t="s">
        <v>14212</v>
      </c>
      <c r="H7021" t="s">
        <v>159</v>
      </c>
      <c r="I7021" t="s">
        <v>16179</v>
      </c>
      <c r="J7021" t="s">
        <v>306</v>
      </c>
      <c r="K7021" t="s">
        <v>954</v>
      </c>
      <c r="L7021" t="s">
        <v>159</v>
      </c>
      <c r="M7021" t="s">
        <v>159</v>
      </c>
      <c r="O7021" t="s">
        <v>16180</v>
      </c>
      <c r="P7021" t="s">
        <v>10955</v>
      </c>
      <c r="Q7021" t="s">
        <v>1038</v>
      </c>
      <c r="AG7021" t="s">
        <v>769</v>
      </c>
      <c r="AH7021" t="e">
        <f>VLOOKUP(C7021,'CREAR HV'!A:A,1,0)</f>
        <v>#N/A</v>
      </c>
    </row>
    <row r="7022" spans="1:34" x14ac:dyDescent="0.3">
      <c r="A7022" t="s">
        <v>159</v>
      </c>
      <c r="B7022" t="s">
        <v>10947</v>
      </c>
      <c r="C7022">
        <v>7435754</v>
      </c>
      <c r="F7022" s="16">
        <v>17333</v>
      </c>
      <c r="G7022" t="s">
        <v>6932</v>
      </c>
      <c r="H7022" t="s">
        <v>159</v>
      </c>
      <c r="I7022" t="s">
        <v>10095</v>
      </c>
      <c r="J7022" t="s">
        <v>157</v>
      </c>
      <c r="K7022" t="s">
        <v>3218</v>
      </c>
      <c r="L7022" t="s">
        <v>159</v>
      </c>
      <c r="M7022" t="s">
        <v>159</v>
      </c>
      <c r="O7022" t="s">
        <v>16181</v>
      </c>
      <c r="P7022" t="s">
        <v>10950</v>
      </c>
      <c r="Q7022" t="s">
        <v>741</v>
      </c>
      <c r="AG7022" t="s">
        <v>769</v>
      </c>
      <c r="AH7022" t="e">
        <f>VLOOKUP(C7022,'CREAR HV'!A:A,1,0)</f>
        <v>#N/A</v>
      </c>
    </row>
    <row r="7023" spans="1:34" x14ac:dyDescent="0.3">
      <c r="A7023" t="s">
        <v>159</v>
      </c>
      <c r="B7023" t="s">
        <v>10947</v>
      </c>
      <c r="C7023">
        <v>27614512</v>
      </c>
      <c r="F7023" s="16">
        <v>23025</v>
      </c>
      <c r="G7023" t="s">
        <v>16182</v>
      </c>
      <c r="H7023" t="s">
        <v>159</v>
      </c>
      <c r="I7023" t="s">
        <v>11245</v>
      </c>
      <c r="J7023" t="s">
        <v>276</v>
      </c>
      <c r="K7023" t="s">
        <v>1140</v>
      </c>
      <c r="L7023" t="s">
        <v>159</v>
      </c>
      <c r="M7023" t="s">
        <v>159</v>
      </c>
      <c r="O7023" t="s">
        <v>16183</v>
      </c>
      <c r="P7023" t="s">
        <v>10955</v>
      </c>
      <c r="Q7023" t="s">
        <v>1038</v>
      </c>
      <c r="AG7023" t="s">
        <v>743</v>
      </c>
      <c r="AH7023" t="e">
        <f>VLOOKUP(C7023,'CREAR HV'!A:A,1,0)</f>
        <v>#N/A</v>
      </c>
    </row>
    <row r="7024" spans="1:34" x14ac:dyDescent="0.3">
      <c r="A7024" t="s">
        <v>159</v>
      </c>
      <c r="B7024" t="s">
        <v>10947</v>
      </c>
      <c r="C7024">
        <v>5347841</v>
      </c>
      <c r="F7024" s="16">
        <v>16220</v>
      </c>
      <c r="G7024" t="s">
        <v>59</v>
      </c>
      <c r="H7024" t="s">
        <v>159</v>
      </c>
      <c r="I7024" t="s">
        <v>1023</v>
      </c>
      <c r="J7024" t="s">
        <v>160</v>
      </c>
      <c r="K7024" t="s">
        <v>389</v>
      </c>
      <c r="L7024" t="s">
        <v>159</v>
      </c>
      <c r="M7024" t="s">
        <v>159</v>
      </c>
      <c r="O7024" t="s">
        <v>15188</v>
      </c>
      <c r="P7024" t="s">
        <v>10950</v>
      </c>
      <c r="Q7024" t="s">
        <v>741</v>
      </c>
      <c r="AG7024" t="s">
        <v>769</v>
      </c>
      <c r="AH7024" t="e">
        <f>VLOOKUP(C7024,'CREAR HV'!A:A,1,0)</f>
        <v>#N/A</v>
      </c>
    </row>
    <row r="7025" spans="1:34" x14ac:dyDescent="0.3">
      <c r="A7025" t="s">
        <v>159</v>
      </c>
      <c r="B7025" t="s">
        <v>10947</v>
      </c>
      <c r="C7025">
        <v>185309</v>
      </c>
      <c r="F7025" s="16">
        <v>14074</v>
      </c>
      <c r="G7025" t="s">
        <v>16184</v>
      </c>
      <c r="H7025" t="s">
        <v>159</v>
      </c>
      <c r="I7025" t="s">
        <v>16185</v>
      </c>
      <c r="J7025" t="s">
        <v>6905</v>
      </c>
      <c r="K7025" t="s">
        <v>1214</v>
      </c>
      <c r="L7025" t="s">
        <v>159</v>
      </c>
      <c r="M7025" t="s">
        <v>159</v>
      </c>
      <c r="O7025" t="s">
        <v>16186</v>
      </c>
      <c r="P7025" t="s">
        <v>10950</v>
      </c>
      <c r="Q7025" t="s">
        <v>1038</v>
      </c>
      <c r="AG7025" t="s">
        <v>769</v>
      </c>
      <c r="AH7025" t="e">
        <f>VLOOKUP(C7025,'CREAR HV'!A:A,1,0)</f>
        <v>#N/A</v>
      </c>
    </row>
    <row r="7026" spans="1:34" x14ac:dyDescent="0.3">
      <c r="A7026" t="s">
        <v>159</v>
      </c>
      <c r="B7026" t="s">
        <v>10947</v>
      </c>
      <c r="C7026">
        <v>34526621</v>
      </c>
      <c r="F7026" s="16">
        <v>18251</v>
      </c>
      <c r="G7026" t="s">
        <v>1657</v>
      </c>
      <c r="H7026" t="s">
        <v>159</v>
      </c>
      <c r="I7026" t="s">
        <v>12046</v>
      </c>
      <c r="J7026" t="s">
        <v>11834</v>
      </c>
      <c r="K7026" t="s">
        <v>16187</v>
      </c>
      <c r="L7026" t="s">
        <v>159</v>
      </c>
      <c r="M7026" t="s">
        <v>159</v>
      </c>
      <c r="O7026" t="s">
        <v>16188</v>
      </c>
      <c r="P7026" t="s">
        <v>10955</v>
      </c>
      <c r="Q7026" t="s">
        <v>741</v>
      </c>
      <c r="AG7026" t="s">
        <v>769</v>
      </c>
      <c r="AH7026" t="e">
        <f>VLOOKUP(C7026,'CREAR HV'!A:A,1,0)</f>
        <v>#N/A</v>
      </c>
    </row>
    <row r="7027" spans="1:34" x14ac:dyDescent="0.3">
      <c r="A7027" t="s">
        <v>159</v>
      </c>
      <c r="B7027" t="s">
        <v>10947</v>
      </c>
      <c r="C7027">
        <v>2929885</v>
      </c>
      <c r="F7027" s="16">
        <v>14290</v>
      </c>
      <c r="G7027" t="s">
        <v>2027</v>
      </c>
      <c r="H7027" t="s">
        <v>159</v>
      </c>
      <c r="I7027" t="s">
        <v>12935</v>
      </c>
      <c r="J7027" t="s">
        <v>304</v>
      </c>
      <c r="K7027" t="s">
        <v>343</v>
      </c>
      <c r="L7027" t="s">
        <v>159</v>
      </c>
      <c r="M7027" t="s">
        <v>159</v>
      </c>
      <c r="O7027" t="s">
        <v>16189</v>
      </c>
      <c r="P7027" t="s">
        <v>10950</v>
      </c>
      <c r="Q7027" t="s">
        <v>741</v>
      </c>
      <c r="AG7027" t="s">
        <v>769</v>
      </c>
      <c r="AH7027" t="e">
        <f>VLOOKUP(C7027,'CREAR HV'!A:A,1,0)</f>
        <v>#N/A</v>
      </c>
    </row>
    <row r="7028" spans="1:34" x14ac:dyDescent="0.3">
      <c r="A7028" t="s">
        <v>159</v>
      </c>
      <c r="B7028" t="s">
        <v>10947</v>
      </c>
      <c r="C7028">
        <v>12962917</v>
      </c>
      <c r="F7028" s="16">
        <v>20781</v>
      </c>
      <c r="G7028" t="s">
        <v>16190</v>
      </c>
      <c r="H7028" t="s">
        <v>159</v>
      </c>
      <c r="I7028" t="s">
        <v>16191</v>
      </c>
      <c r="J7028" t="s">
        <v>1068</v>
      </c>
      <c r="K7028" t="s">
        <v>389</v>
      </c>
      <c r="L7028" t="s">
        <v>159</v>
      </c>
      <c r="M7028" t="s">
        <v>159</v>
      </c>
      <c r="O7028" t="s">
        <v>16192</v>
      </c>
      <c r="P7028" t="s">
        <v>10950</v>
      </c>
      <c r="Q7028" t="s">
        <v>741</v>
      </c>
      <c r="AG7028" t="s">
        <v>743</v>
      </c>
      <c r="AH7028" t="e">
        <f>VLOOKUP(C7028,'CREAR HV'!A:A,1,0)</f>
        <v>#N/A</v>
      </c>
    </row>
    <row r="7029" spans="1:34" x14ac:dyDescent="0.3">
      <c r="A7029" t="s">
        <v>159</v>
      </c>
      <c r="B7029" t="s">
        <v>10947</v>
      </c>
      <c r="C7029">
        <v>17080821</v>
      </c>
      <c r="F7029" s="16">
        <v>15460</v>
      </c>
      <c r="G7029" t="s">
        <v>1121</v>
      </c>
      <c r="H7029" t="s">
        <v>159</v>
      </c>
      <c r="I7029" t="s">
        <v>13617</v>
      </c>
      <c r="J7029" t="s">
        <v>787</v>
      </c>
      <c r="K7029" t="s">
        <v>167</v>
      </c>
      <c r="L7029" t="s">
        <v>159</v>
      </c>
      <c r="M7029" t="s">
        <v>159</v>
      </c>
      <c r="O7029" t="s">
        <v>16193</v>
      </c>
      <c r="P7029" t="s">
        <v>10950</v>
      </c>
      <c r="Q7029" t="s">
        <v>741</v>
      </c>
      <c r="AG7029" t="s">
        <v>769</v>
      </c>
      <c r="AH7029" t="e">
        <f>VLOOKUP(C7029,'CREAR HV'!A:A,1,0)</f>
        <v>#N/A</v>
      </c>
    </row>
    <row r="7030" spans="1:34" x14ac:dyDescent="0.3">
      <c r="A7030" t="s">
        <v>159</v>
      </c>
      <c r="B7030" t="s">
        <v>10947</v>
      </c>
      <c r="C7030">
        <v>34536826</v>
      </c>
      <c r="F7030" s="16">
        <v>22296</v>
      </c>
      <c r="G7030" t="s">
        <v>2565</v>
      </c>
      <c r="H7030" t="s">
        <v>159</v>
      </c>
      <c r="I7030" t="s">
        <v>16194</v>
      </c>
      <c r="J7030" t="s">
        <v>16195</v>
      </c>
      <c r="K7030" t="s">
        <v>285</v>
      </c>
      <c r="L7030" t="s">
        <v>159</v>
      </c>
      <c r="M7030" t="s">
        <v>159</v>
      </c>
      <c r="O7030" t="s">
        <v>16196</v>
      </c>
      <c r="P7030" t="s">
        <v>10955</v>
      </c>
      <c r="Q7030" t="s">
        <v>741</v>
      </c>
      <c r="AG7030" t="s">
        <v>769</v>
      </c>
      <c r="AH7030" t="e">
        <f>VLOOKUP(C7030,'CREAR HV'!A:A,1,0)</f>
        <v>#N/A</v>
      </c>
    </row>
    <row r="7031" spans="1:34" x14ac:dyDescent="0.3">
      <c r="A7031" t="s">
        <v>159</v>
      </c>
      <c r="B7031" t="s">
        <v>10947</v>
      </c>
      <c r="C7031">
        <v>63277055</v>
      </c>
      <c r="F7031" s="16">
        <v>21847</v>
      </c>
      <c r="G7031" t="s">
        <v>16043</v>
      </c>
      <c r="H7031" t="s">
        <v>159</v>
      </c>
      <c r="I7031" t="s">
        <v>11671</v>
      </c>
      <c r="J7031" t="s">
        <v>279</v>
      </c>
      <c r="K7031" t="s">
        <v>274</v>
      </c>
      <c r="L7031" t="s">
        <v>159</v>
      </c>
      <c r="M7031" t="s">
        <v>159</v>
      </c>
      <c r="O7031" t="s">
        <v>16197</v>
      </c>
      <c r="P7031" t="s">
        <v>10955</v>
      </c>
      <c r="Q7031" t="s">
        <v>1038</v>
      </c>
      <c r="AG7031" t="s">
        <v>769</v>
      </c>
      <c r="AH7031" t="e">
        <f>VLOOKUP(C7031,'CREAR HV'!A:A,1,0)</f>
        <v>#N/A</v>
      </c>
    </row>
    <row r="7032" spans="1:34" x14ac:dyDescent="0.3">
      <c r="A7032" t="s">
        <v>159</v>
      </c>
      <c r="B7032" t="s">
        <v>10947</v>
      </c>
      <c r="C7032">
        <v>70063413</v>
      </c>
      <c r="F7032" s="16">
        <v>25771</v>
      </c>
      <c r="G7032" t="s">
        <v>15996</v>
      </c>
      <c r="H7032" t="s">
        <v>159</v>
      </c>
      <c r="I7032" t="s">
        <v>16198</v>
      </c>
      <c r="J7032" t="s">
        <v>596</v>
      </c>
      <c r="K7032" t="s">
        <v>596</v>
      </c>
      <c r="L7032" t="s">
        <v>159</v>
      </c>
      <c r="M7032" t="s">
        <v>159</v>
      </c>
      <c r="O7032" t="s">
        <v>16199</v>
      </c>
      <c r="P7032" t="s">
        <v>10950</v>
      </c>
      <c r="Q7032" t="s">
        <v>741</v>
      </c>
      <c r="AG7032" t="s">
        <v>11069</v>
      </c>
      <c r="AH7032" t="e">
        <f>VLOOKUP(C7032,'CREAR HV'!A:A,1,0)</f>
        <v>#N/A</v>
      </c>
    </row>
    <row r="7033" spans="1:34" x14ac:dyDescent="0.3">
      <c r="A7033" t="s">
        <v>159</v>
      </c>
      <c r="B7033" t="s">
        <v>10947</v>
      </c>
      <c r="C7033">
        <v>73092906</v>
      </c>
      <c r="F7033" s="16">
        <v>22502</v>
      </c>
      <c r="G7033" t="s">
        <v>10226</v>
      </c>
      <c r="H7033" t="s">
        <v>159</v>
      </c>
      <c r="I7033" t="s">
        <v>16191</v>
      </c>
      <c r="J7033" t="s">
        <v>355</v>
      </c>
      <c r="K7033" t="s">
        <v>3834</v>
      </c>
      <c r="L7033" t="s">
        <v>159</v>
      </c>
      <c r="M7033" t="s">
        <v>159</v>
      </c>
      <c r="O7033" t="s">
        <v>16200</v>
      </c>
      <c r="P7033" t="s">
        <v>10950</v>
      </c>
      <c r="Q7033" t="s">
        <v>741</v>
      </c>
      <c r="AG7033" t="s">
        <v>769</v>
      </c>
      <c r="AH7033" t="e">
        <f>VLOOKUP(C7033,'CREAR HV'!A:A,1,0)</f>
        <v>#N/A</v>
      </c>
    </row>
    <row r="7034" spans="1:34" x14ac:dyDescent="0.3">
      <c r="A7034" t="s">
        <v>159</v>
      </c>
      <c r="B7034" t="s">
        <v>10947</v>
      </c>
      <c r="C7034">
        <v>63312149</v>
      </c>
      <c r="F7034" s="16">
        <v>23546</v>
      </c>
      <c r="G7034" t="s">
        <v>12539</v>
      </c>
      <c r="H7034" t="s">
        <v>159</v>
      </c>
      <c r="I7034" t="s">
        <v>16201</v>
      </c>
      <c r="J7034" t="s">
        <v>3950</v>
      </c>
      <c r="K7034" t="s">
        <v>2141</v>
      </c>
      <c r="L7034" t="s">
        <v>159</v>
      </c>
      <c r="M7034" t="s">
        <v>159</v>
      </c>
      <c r="O7034" t="s">
        <v>16202</v>
      </c>
      <c r="P7034" t="s">
        <v>10955</v>
      </c>
      <c r="Q7034" t="s">
        <v>1038</v>
      </c>
      <c r="AG7034" t="s">
        <v>769</v>
      </c>
      <c r="AH7034" t="e">
        <f>VLOOKUP(C7034,'CREAR HV'!A:A,1,0)</f>
        <v>#N/A</v>
      </c>
    </row>
    <row r="7035" spans="1:34" x14ac:dyDescent="0.3">
      <c r="A7035" t="s">
        <v>159</v>
      </c>
      <c r="B7035" t="s">
        <v>10947</v>
      </c>
      <c r="C7035">
        <v>63312149</v>
      </c>
      <c r="F7035" s="16">
        <v>23546</v>
      </c>
      <c r="G7035" t="s">
        <v>12539</v>
      </c>
      <c r="H7035" t="s">
        <v>159</v>
      </c>
      <c r="I7035" t="s">
        <v>16201</v>
      </c>
      <c r="J7035" t="s">
        <v>3950</v>
      </c>
      <c r="K7035" t="s">
        <v>2141</v>
      </c>
      <c r="L7035" t="s">
        <v>159</v>
      </c>
      <c r="M7035" t="s">
        <v>159</v>
      </c>
      <c r="O7035" t="s">
        <v>16202</v>
      </c>
      <c r="P7035" t="s">
        <v>10955</v>
      </c>
      <c r="Q7035" t="s">
        <v>1038</v>
      </c>
      <c r="AG7035" t="s">
        <v>743</v>
      </c>
      <c r="AH7035" t="e">
        <f>VLOOKUP(C7035,'CREAR HV'!A:A,1,0)</f>
        <v>#N/A</v>
      </c>
    </row>
    <row r="7036" spans="1:34" x14ac:dyDescent="0.3">
      <c r="A7036" t="s">
        <v>159</v>
      </c>
      <c r="B7036" t="s">
        <v>10947</v>
      </c>
      <c r="C7036">
        <v>22068921</v>
      </c>
      <c r="F7036" s="16">
        <v>21450</v>
      </c>
      <c r="G7036" t="s">
        <v>2721</v>
      </c>
      <c r="H7036" t="s">
        <v>159</v>
      </c>
      <c r="I7036" t="s">
        <v>16203</v>
      </c>
      <c r="J7036" t="s">
        <v>16204</v>
      </c>
      <c r="K7036" t="s">
        <v>343</v>
      </c>
      <c r="L7036" t="s">
        <v>159</v>
      </c>
      <c r="M7036" t="s">
        <v>159</v>
      </c>
      <c r="O7036" t="s">
        <v>16205</v>
      </c>
      <c r="P7036" t="s">
        <v>10955</v>
      </c>
      <c r="Q7036" t="s">
        <v>1038</v>
      </c>
      <c r="AG7036" t="s">
        <v>769</v>
      </c>
      <c r="AH7036" t="e">
        <f>VLOOKUP(C7036,'CREAR HV'!A:A,1,0)</f>
        <v>#N/A</v>
      </c>
    </row>
    <row r="7037" spans="1:34" x14ac:dyDescent="0.3">
      <c r="A7037" t="s">
        <v>159</v>
      </c>
      <c r="B7037" t="s">
        <v>10947</v>
      </c>
      <c r="C7037">
        <v>15249149</v>
      </c>
      <c r="F7037" s="16">
        <v>23287</v>
      </c>
      <c r="G7037" t="s">
        <v>1298</v>
      </c>
      <c r="H7037" t="s">
        <v>159</v>
      </c>
      <c r="I7037" t="s">
        <v>16206</v>
      </c>
      <c r="J7037" t="s">
        <v>3867</v>
      </c>
      <c r="K7037" t="s">
        <v>1168</v>
      </c>
      <c r="L7037" t="s">
        <v>159</v>
      </c>
      <c r="M7037" t="s">
        <v>159</v>
      </c>
      <c r="O7037" t="s">
        <v>16207</v>
      </c>
      <c r="P7037" t="s">
        <v>10950</v>
      </c>
      <c r="Q7037" t="s">
        <v>1038</v>
      </c>
      <c r="AG7037" t="s">
        <v>743</v>
      </c>
      <c r="AH7037" t="e">
        <f>VLOOKUP(C7037,'CREAR HV'!A:A,1,0)</f>
        <v>#N/A</v>
      </c>
    </row>
    <row r="7038" spans="1:34" x14ac:dyDescent="0.3">
      <c r="A7038" t="s">
        <v>159</v>
      </c>
      <c r="B7038" t="s">
        <v>10947</v>
      </c>
      <c r="C7038">
        <v>13012622</v>
      </c>
      <c r="F7038" s="16">
        <v>23598</v>
      </c>
      <c r="G7038" t="s">
        <v>7707</v>
      </c>
      <c r="H7038" t="s">
        <v>159</v>
      </c>
      <c r="I7038" t="s">
        <v>1188</v>
      </c>
      <c r="J7038" t="s">
        <v>5114</v>
      </c>
      <c r="K7038" t="s">
        <v>14021</v>
      </c>
      <c r="L7038" t="s">
        <v>159</v>
      </c>
      <c r="M7038" t="s">
        <v>159</v>
      </c>
      <c r="O7038" t="s">
        <v>16208</v>
      </c>
      <c r="P7038" t="s">
        <v>10950</v>
      </c>
      <c r="Q7038" t="s">
        <v>1038</v>
      </c>
      <c r="AG7038" t="s">
        <v>769</v>
      </c>
      <c r="AH7038" t="e">
        <f>VLOOKUP(C7038,'CREAR HV'!A:A,1,0)</f>
        <v>#N/A</v>
      </c>
    </row>
    <row r="7039" spans="1:34" x14ac:dyDescent="0.3">
      <c r="A7039" t="s">
        <v>159</v>
      </c>
      <c r="B7039" t="s">
        <v>10947</v>
      </c>
      <c r="C7039">
        <v>10211717</v>
      </c>
      <c r="F7039" s="16">
        <v>17468</v>
      </c>
      <c r="G7039" t="s">
        <v>754</v>
      </c>
      <c r="H7039" t="s">
        <v>159</v>
      </c>
      <c r="I7039" t="s">
        <v>12935</v>
      </c>
      <c r="J7039" t="s">
        <v>5024</v>
      </c>
      <c r="K7039" t="s">
        <v>2038</v>
      </c>
      <c r="L7039" t="s">
        <v>159</v>
      </c>
      <c r="M7039" t="s">
        <v>159</v>
      </c>
      <c r="O7039" t="s">
        <v>16209</v>
      </c>
      <c r="P7039" t="s">
        <v>10950</v>
      </c>
      <c r="Q7039" t="s">
        <v>741</v>
      </c>
      <c r="AG7039" t="s">
        <v>769</v>
      </c>
      <c r="AH7039" t="e">
        <f>VLOOKUP(C7039,'CREAR HV'!A:A,1,0)</f>
        <v>#N/A</v>
      </c>
    </row>
    <row r="7040" spans="1:34" x14ac:dyDescent="0.3">
      <c r="A7040" t="s">
        <v>159</v>
      </c>
      <c r="B7040" t="s">
        <v>10947</v>
      </c>
      <c r="C7040">
        <v>11792233</v>
      </c>
      <c r="F7040" s="16">
        <v>23041</v>
      </c>
      <c r="G7040" t="s">
        <v>12070</v>
      </c>
      <c r="H7040" t="s">
        <v>159</v>
      </c>
      <c r="I7040" t="s">
        <v>179</v>
      </c>
      <c r="J7040" t="s">
        <v>197</v>
      </c>
      <c r="K7040" t="s">
        <v>1499</v>
      </c>
      <c r="L7040" t="s">
        <v>159</v>
      </c>
      <c r="M7040" t="s">
        <v>159</v>
      </c>
      <c r="O7040" t="s">
        <v>16210</v>
      </c>
      <c r="P7040" t="s">
        <v>10950</v>
      </c>
      <c r="Q7040" t="s">
        <v>741</v>
      </c>
      <c r="AG7040" t="s">
        <v>769</v>
      </c>
      <c r="AH7040" t="e">
        <f>VLOOKUP(C7040,'CREAR HV'!A:A,1,0)</f>
        <v>#N/A</v>
      </c>
    </row>
    <row r="7041" spans="1:34" x14ac:dyDescent="0.3">
      <c r="A7041" t="s">
        <v>159</v>
      </c>
      <c r="B7041" t="s">
        <v>10947</v>
      </c>
      <c r="C7041">
        <v>11787297</v>
      </c>
      <c r="F7041" s="16">
        <v>19130</v>
      </c>
      <c r="G7041" t="s">
        <v>1873</v>
      </c>
      <c r="H7041" t="s">
        <v>159</v>
      </c>
      <c r="I7041" t="s">
        <v>16211</v>
      </c>
      <c r="J7041" t="s">
        <v>197</v>
      </c>
      <c r="K7041" t="s">
        <v>2074</v>
      </c>
      <c r="L7041" t="s">
        <v>159</v>
      </c>
      <c r="M7041" t="s">
        <v>159</v>
      </c>
      <c r="O7041" t="s">
        <v>16212</v>
      </c>
      <c r="P7041" t="s">
        <v>10950</v>
      </c>
      <c r="Q7041" t="s">
        <v>1038</v>
      </c>
      <c r="AG7041" t="s">
        <v>769</v>
      </c>
      <c r="AH7041" t="e">
        <f>VLOOKUP(C7041,'CREAR HV'!A:A,1,0)</f>
        <v>#N/A</v>
      </c>
    </row>
    <row r="7042" spans="1:34" x14ac:dyDescent="0.3">
      <c r="A7042" t="s">
        <v>159</v>
      </c>
      <c r="B7042" t="s">
        <v>10947</v>
      </c>
      <c r="C7042">
        <v>5122571</v>
      </c>
      <c r="F7042" s="16">
        <v>19300</v>
      </c>
      <c r="G7042" t="s">
        <v>5080</v>
      </c>
      <c r="H7042" t="s">
        <v>159</v>
      </c>
      <c r="I7042" t="s">
        <v>7920</v>
      </c>
      <c r="J7042" t="s">
        <v>4289</v>
      </c>
      <c r="K7042" t="s">
        <v>3026</v>
      </c>
      <c r="L7042" t="s">
        <v>159</v>
      </c>
      <c r="M7042" t="s">
        <v>159</v>
      </c>
      <c r="O7042" t="s">
        <v>16213</v>
      </c>
      <c r="P7042" t="s">
        <v>10950</v>
      </c>
      <c r="Q7042" t="s">
        <v>741</v>
      </c>
      <c r="AG7042" t="s">
        <v>769</v>
      </c>
      <c r="AH7042" t="e">
        <f>VLOOKUP(C7042,'CREAR HV'!A:A,1,0)</f>
        <v>#N/A</v>
      </c>
    </row>
    <row r="7043" spans="1:34" x14ac:dyDescent="0.3">
      <c r="A7043" t="s">
        <v>159</v>
      </c>
      <c r="B7043" t="s">
        <v>10947</v>
      </c>
      <c r="C7043">
        <v>21862986</v>
      </c>
      <c r="F7043" s="16">
        <v>23480</v>
      </c>
      <c r="G7043" t="s">
        <v>10686</v>
      </c>
      <c r="H7043" t="s">
        <v>159</v>
      </c>
      <c r="I7043" t="s">
        <v>16214</v>
      </c>
      <c r="J7043" t="s">
        <v>674</v>
      </c>
      <c r="K7043" t="s">
        <v>279</v>
      </c>
      <c r="L7043" t="s">
        <v>159</v>
      </c>
      <c r="M7043" t="s">
        <v>159</v>
      </c>
      <c r="O7043" t="s">
        <v>16215</v>
      </c>
      <c r="P7043" t="s">
        <v>10955</v>
      </c>
      <c r="Q7043" t="s">
        <v>1038</v>
      </c>
      <c r="AG7043" t="s">
        <v>769</v>
      </c>
      <c r="AH7043" t="e">
        <f>VLOOKUP(C7043,'CREAR HV'!A:A,1,0)</f>
        <v>#N/A</v>
      </c>
    </row>
    <row r="7044" spans="1:34" x14ac:dyDescent="0.3">
      <c r="A7044" t="s">
        <v>159</v>
      </c>
      <c r="B7044" t="s">
        <v>10947</v>
      </c>
      <c r="C7044">
        <v>21862986</v>
      </c>
      <c r="F7044" s="16">
        <v>23480</v>
      </c>
      <c r="G7044" t="s">
        <v>10686</v>
      </c>
      <c r="H7044" t="s">
        <v>159</v>
      </c>
      <c r="I7044" t="s">
        <v>16214</v>
      </c>
      <c r="J7044" t="s">
        <v>674</v>
      </c>
      <c r="K7044" t="s">
        <v>279</v>
      </c>
      <c r="L7044" t="s">
        <v>159</v>
      </c>
      <c r="M7044" t="s">
        <v>159</v>
      </c>
      <c r="O7044" t="s">
        <v>16215</v>
      </c>
      <c r="P7044" t="s">
        <v>10955</v>
      </c>
      <c r="Q7044" t="s">
        <v>1038</v>
      </c>
      <c r="AG7044" t="s">
        <v>743</v>
      </c>
      <c r="AH7044" t="e">
        <f>VLOOKUP(C7044,'CREAR HV'!A:A,1,0)</f>
        <v>#N/A</v>
      </c>
    </row>
    <row r="7045" spans="1:34" x14ac:dyDescent="0.3">
      <c r="A7045" t="s">
        <v>159</v>
      </c>
      <c r="B7045" t="s">
        <v>10947</v>
      </c>
      <c r="C7045">
        <v>92095676</v>
      </c>
      <c r="F7045" s="16">
        <v>21520</v>
      </c>
      <c r="G7045" t="s">
        <v>3731</v>
      </c>
      <c r="H7045" t="s">
        <v>159</v>
      </c>
      <c r="I7045" t="s">
        <v>16216</v>
      </c>
      <c r="J7045" t="s">
        <v>8793</v>
      </c>
      <c r="K7045" t="s">
        <v>1641</v>
      </c>
      <c r="L7045" t="s">
        <v>159</v>
      </c>
      <c r="M7045" t="s">
        <v>159</v>
      </c>
      <c r="O7045" t="s">
        <v>16217</v>
      </c>
      <c r="P7045" t="s">
        <v>10950</v>
      </c>
      <c r="Q7045" t="s">
        <v>741</v>
      </c>
      <c r="AG7045" t="s">
        <v>743</v>
      </c>
      <c r="AH7045" t="e">
        <f>VLOOKUP(C7045,'CREAR HV'!A:A,1,0)</f>
        <v>#N/A</v>
      </c>
    </row>
    <row r="7046" spans="1:34" x14ac:dyDescent="0.3">
      <c r="A7046" t="s">
        <v>159</v>
      </c>
      <c r="B7046" t="s">
        <v>10947</v>
      </c>
      <c r="C7046">
        <v>41479084</v>
      </c>
      <c r="F7046" s="16">
        <v>17169</v>
      </c>
      <c r="G7046" t="s">
        <v>7061</v>
      </c>
      <c r="H7046" t="s">
        <v>159</v>
      </c>
      <c r="I7046" t="s">
        <v>16218</v>
      </c>
      <c r="J7046" t="s">
        <v>1646</v>
      </c>
      <c r="K7046" t="s">
        <v>355</v>
      </c>
      <c r="L7046" t="s">
        <v>159</v>
      </c>
      <c r="M7046" t="s">
        <v>159</v>
      </c>
      <c r="O7046" t="s">
        <v>16219</v>
      </c>
      <c r="P7046" t="s">
        <v>10955</v>
      </c>
      <c r="Q7046" t="s">
        <v>741</v>
      </c>
      <c r="AG7046" t="s">
        <v>769</v>
      </c>
      <c r="AH7046" t="e">
        <f>VLOOKUP(C7046,'CREAR HV'!A:A,1,0)</f>
        <v>#N/A</v>
      </c>
    </row>
    <row r="7047" spans="1:34" x14ac:dyDescent="0.3">
      <c r="A7047" t="s">
        <v>159</v>
      </c>
      <c r="B7047" t="s">
        <v>10947</v>
      </c>
      <c r="C7047">
        <v>41732853</v>
      </c>
      <c r="F7047" s="16">
        <v>20591</v>
      </c>
      <c r="G7047" t="s">
        <v>10369</v>
      </c>
      <c r="H7047" t="s">
        <v>159</v>
      </c>
      <c r="I7047" t="s">
        <v>16220</v>
      </c>
      <c r="J7047" t="s">
        <v>674</v>
      </c>
      <c r="K7047" t="s">
        <v>771</v>
      </c>
      <c r="L7047" t="s">
        <v>159</v>
      </c>
      <c r="M7047" t="s">
        <v>159</v>
      </c>
      <c r="O7047" t="s">
        <v>16221</v>
      </c>
      <c r="P7047" t="s">
        <v>10955</v>
      </c>
      <c r="Q7047" t="s">
        <v>741</v>
      </c>
      <c r="AG7047" t="s">
        <v>743</v>
      </c>
      <c r="AH7047" t="e">
        <f>VLOOKUP(C7047,'CREAR HV'!A:A,1,0)</f>
        <v>#N/A</v>
      </c>
    </row>
    <row r="7048" spans="1:34" x14ac:dyDescent="0.3">
      <c r="A7048" t="s">
        <v>159</v>
      </c>
      <c r="B7048" t="s">
        <v>10947</v>
      </c>
      <c r="C7048">
        <v>63433062</v>
      </c>
      <c r="F7048" s="16">
        <v>22578</v>
      </c>
      <c r="G7048" t="s">
        <v>2996</v>
      </c>
      <c r="H7048" t="s">
        <v>159</v>
      </c>
      <c r="I7048" t="s">
        <v>16222</v>
      </c>
      <c r="J7048" t="s">
        <v>2562</v>
      </c>
      <c r="K7048" t="s">
        <v>980</v>
      </c>
      <c r="L7048" t="s">
        <v>159</v>
      </c>
      <c r="M7048" t="s">
        <v>159</v>
      </c>
      <c r="O7048" t="s">
        <v>16223</v>
      </c>
      <c r="P7048" t="s">
        <v>10955</v>
      </c>
      <c r="Q7048" t="s">
        <v>741</v>
      </c>
      <c r="AG7048" t="s">
        <v>743</v>
      </c>
      <c r="AH7048" t="e">
        <f>VLOOKUP(C7048,'CREAR HV'!A:A,1,0)</f>
        <v>#N/A</v>
      </c>
    </row>
    <row r="7049" spans="1:34" x14ac:dyDescent="0.3">
      <c r="A7049" t="s">
        <v>159</v>
      </c>
      <c r="B7049" t="s">
        <v>10947</v>
      </c>
      <c r="C7049">
        <v>30325211</v>
      </c>
      <c r="F7049" s="16">
        <v>26085</v>
      </c>
      <c r="G7049" t="s">
        <v>15421</v>
      </c>
      <c r="H7049" t="s">
        <v>159</v>
      </c>
      <c r="I7049" t="s">
        <v>3760</v>
      </c>
      <c r="J7049" t="s">
        <v>408</v>
      </c>
      <c r="K7049" t="s">
        <v>309</v>
      </c>
      <c r="L7049" t="s">
        <v>159</v>
      </c>
      <c r="M7049" t="s">
        <v>159</v>
      </c>
      <c r="O7049" t="s">
        <v>16224</v>
      </c>
      <c r="P7049" t="s">
        <v>10955</v>
      </c>
      <c r="Q7049" t="s">
        <v>741</v>
      </c>
      <c r="AG7049" t="s">
        <v>769</v>
      </c>
      <c r="AH7049" t="e">
        <f>VLOOKUP(C7049,'CREAR HV'!A:A,1,0)</f>
        <v>#N/A</v>
      </c>
    </row>
    <row r="7050" spans="1:34" x14ac:dyDescent="0.3">
      <c r="A7050" t="s">
        <v>159</v>
      </c>
      <c r="B7050" t="s">
        <v>10947</v>
      </c>
      <c r="C7050">
        <v>13246007</v>
      </c>
      <c r="F7050" s="16">
        <v>19177</v>
      </c>
      <c r="G7050" t="s">
        <v>16225</v>
      </c>
      <c r="H7050" t="s">
        <v>159</v>
      </c>
      <c r="I7050" t="s">
        <v>430</v>
      </c>
      <c r="J7050" t="s">
        <v>6204</v>
      </c>
      <c r="K7050" t="s">
        <v>3031</v>
      </c>
      <c r="L7050" t="s">
        <v>159</v>
      </c>
      <c r="M7050" t="s">
        <v>159</v>
      </c>
      <c r="O7050" t="s">
        <v>16226</v>
      </c>
      <c r="P7050" t="s">
        <v>10950</v>
      </c>
      <c r="Q7050" t="s">
        <v>1038</v>
      </c>
      <c r="AG7050" t="s">
        <v>769</v>
      </c>
      <c r="AH7050" t="e">
        <f>VLOOKUP(C7050,'CREAR HV'!A:A,1,0)</f>
        <v>#N/A</v>
      </c>
    </row>
    <row r="7051" spans="1:34" x14ac:dyDescent="0.3">
      <c r="A7051" t="s">
        <v>159</v>
      </c>
      <c r="B7051" t="s">
        <v>10947</v>
      </c>
      <c r="C7051">
        <v>1087950</v>
      </c>
      <c r="F7051" s="16">
        <v>16280</v>
      </c>
      <c r="G7051" t="s">
        <v>2800</v>
      </c>
      <c r="H7051" t="s">
        <v>159</v>
      </c>
      <c r="I7051" t="s">
        <v>1318</v>
      </c>
      <c r="J7051" t="s">
        <v>3172</v>
      </c>
      <c r="K7051" t="s">
        <v>771</v>
      </c>
      <c r="L7051" t="s">
        <v>159</v>
      </c>
      <c r="M7051" t="s">
        <v>159</v>
      </c>
      <c r="O7051" t="s">
        <v>16227</v>
      </c>
      <c r="P7051" t="s">
        <v>10950</v>
      </c>
      <c r="Q7051" t="s">
        <v>741</v>
      </c>
      <c r="AG7051" t="s">
        <v>769</v>
      </c>
      <c r="AH7051" t="e">
        <f>VLOOKUP(C7051,'CREAR HV'!A:A,1,0)</f>
        <v>#N/A</v>
      </c>
    </row>
    <row r="7052" spans="1:34" x14ac:dyDescent="0.3">
      <c r="A7052" t="s">
        <v>159</v>
      </c>
      <c r="B7052" t="s">
        <v>10947</v>
      </c>
      <c r="C7052">
        <v>8535277</v>
      </c>
      <c r="F7052" s="16">
        <v>20811</v>
      </c>
      <c r="G7052" t="s">
        <v>16228</v>
      </c>
      <c r="H7052" t="s">
        <v>159</v>
      </c>
      <c r="I7052" t="s">
        <v>16229</v>
      </c>
      <c r="J7052" t="s">
        <v>1220</v>
      </c>
      <c r="K7052" t="s">
        <v>16230</v>
      </c>
      <c r="L7052" t="s">
        <v>159</v>
      </c>
      <c r="M7052" t="s">
        <v>159</v>
      </c>
      <c r="O7052" t="s">
        <v>16231</v>
      </c>
      <c r="P7052" t="s">
        <v>10950</v>
      </c>
      <c r="Q7052" t="s">
        <v>1038</v>
      </c>
      <c r="AG7052" t="s">
        <v>743</v>
      </c>
      <c r="AH7052" t="e">
        <f>VLOOKUP(C7052,'CREAR HV'!A:A,1,0)</f>
        <v>#N/A</v>
      </c>
    </row>
    <row r="7053" spans="1:34" x14ac:dyDescent="0.3">
      <c r="A7053" t="s">
        <v>159</v>
      </c>
      <c r="B7053" t="s">
        <v>10947</v>
      </c>
      <c r="C7053">
        <v>15047287</v>
      </c>
      <c r="F7053" s="16">
        <v>25174</v>
      </c>
      <c r="G7053" t="s">
        <v>15657</v>
      </c>
      <c r="H7053" t="s">
        <v>159</v>
      </c>
      <c r="I7053" t="s">
        <v>12654</v>
      </c>
      <c r="J7053" t="s">
        <v>889</v>
      </c>
      <c r="K7053" t="s">
        <v>11007</v>
      </c>
      <c r="L7053" t="s">
        <v>159</v>
      </c>
      <c r="M7053" t="s">
        <v>159</v>
      </c>
      <c r="O7053" t="s">
        <v>16232</v>
      </c>
      <c r="P7053" t="s">
        <v>10950</v>
      </c>
      <c r="Q7053" t="s">
        <v>741</v>
      </c>
      <c r="AG7053" t="s">
        <v>769</v>
      </c>
      <c r="AH7053" t="e">
        <f>VLOOKUP(C7053,'CREAR HV'!A:A,1,0)</f>
        <v>#N/A</v>
      </c>
    </row>
    <row r="7054" spans="1:34" x14ac:dyDescent="0.3">
      <c r="A7054" t="s">
        <v>159</v>
      </c>
      <c r="B7054" t="s">
        <v>10947</v>
      </c>
      <c r="C7054">
        <v>5328848</v>
      </c>
      <c r="F7054" s="16">
        <v>20109</v>
      </c>
      <c r="G7054" t="s">
        <v>6126</v>
      </c>
      <c r="H7054" t="s">
        <v>159</v>
      </c>
      <c r="I7054" t="s">
        <v>16233</v>
      </c>
      <c r="J7054" t="s">
        <v>3724</v>
      </c>
      <c r="K7054" t="s">
        <v>1207</v>
      </c>
      <c r="L7054" t="s">
        <v>159</v>
      </c>
      <c r="M7054" t="s">
        <v>159</v>
      </c>
      <c r="O7054" t="s">
        <v>16234</v>
      </c>
      <c r="P7054" t="s">
        <v>10950</v>
      </c>
      <c r="Q7054" t="s">
        <v>1038</v>
      </c>
      <c r="AG7054" t="s">
        <v>769</v>
      </c>
      <c r="AH7054" t="e">
        <f>VLOOKUP(C7054,'CREAR HV'!A:A,1,0)</f>
        <v>#N/A</v>
      </c>
    </row>
    <row r="7055" spans="1:34" x14ac:dyDescent="0.3">
      <c r="A7055" t="s">
        <v>159</v>
      </c>
      <c r="B7055" t="s">
        <v>10947</v>
      </c>
      <c r="C7055">
        <v>5328848</v>
      </c>
      <c r="F7055" s="16">
        <v>20109</v>
      </c>
      <c r="G7055" t="s">
        <v>6126</v>
      </c>
      <c r="H7055" t="s">
        <v>159</v>
      </c>
      <c r="I7055" t="s">
        <v>16233</v>
      </c>
      <c r="J7055" t="s">
        <v>3724</v>
      </c>
      <c r="K7055" t="s">
        <v>1207</v>
      </c>
      <c r="L7055" t="s">
        <v>159</v>
      </c>
      <c r="M7055" t="s">
        <v>159</v>
      </c>
      <c r="O7055" t="s">
        <v>16234</v>
      </c>
      <c r="P7055" t="s">
        <v>10950</v>
      </c>
      <c r="Q7055" t="s">
        <v>1038</v>
      </c>
      <c r="AG7055" t="s">
        <v>769</v>
      </c>
      <c r="AH7055" t="e">
        <f>VLOOKUP(C7055,'CREAR HV'!A:A,1,0)</f>
        <v>#N/A</v>
      </c>
    </row>
    <row r="7056" spans="1:34" x14ac:dyDescent="0.3">
      <c r="A7056" t="s">
        <v>159</v>
      </c>
      <c r="B7056" t="s">
        <v>10947</v>
      </c>
      <c r="C7056">
        <v>6476938</v>
      </c>
      <c r="F7056" s="16">
        <v>15858</v>
      </c>
      <c r="G7056" t="s">
        <v>16235</v>
      </c>
      <c r="H7056" t="s">
        <v>159</v>
      </c>
      <c r="I7056" t="s">
        <v>11855</v>
      </c>
      <c r="J7056" t="s">
        <v>6620</v>
      </c>
      <c r="K7056" t="s">
        <v>16236</v>
      </c>
      <c r="L7056" t="s">
        <v>159</v>
      </c>
      <c r="M7056" t="s">
        <v>159</v>
      </c>
      <c r="O7056" t="s">
        <v>16237</v>
      </c>
      <c r="P7056" t="s">
        <v>10950</v>
      </c>
      <c r="Q7056" t="s">
        <v>741</v>
      </c>
      <c r="AG7056" t="s">
        <v>769</v>
      </c>
      <c r="AH7056" t="e">
        <f>VLOOKUP(C7056,'CREAR HV'!A:A,1,0)</f>
        <v>#N/A</v>
      </c>
    </row>
    <row r="7057" spans="1:34" x14ac:dyDescent="0.3">
      <c r="A7057" t="s">
        <v>159</v>
      </c>
      <c r="B7057" t="s">
        <v>10947</v>
      </c>
      <c r="C7057">
        <v>5466518</v>
      </c>
      <c r="F7057" s="16">
        <v>16489</v>
      </c>
      <c r="G7057" t="s">
        <v>3188</v>
      </c>
      <c r="H7057" t="s">
        <v>159</v>
      </c>
      <c r="I7057" t="s">
        <v>16238</v>
      </c>
      <c r="J7057" t="s">
        <v>8862</v>
      </c>
      <c r="K7057" t="s">
        <v>276</v>
      </c>
      <c r="L7057" t="s">
        <v>159</v>
      </c>
      <c r="M7057" t="s">
        <v>159</v>
      </c>
      <c r="O7057" t="s">
        <v>16239</v>
      </c>
      <c r="P7057" t="s">
        <v>10950</v>
      </c>
      <c r="Q7057" t="s">
        <v>1038</v>
      </c>
      <c r="AG7057" t="s">
        <v>769</v>
      </c>
      <c r="AH7057" t="e">
        <f>VLOOKUP(C7057,'CREAR HV'!A:A,1,0)</f>
        <v>#N/A</v>
      </c>
    </row>
    <row r="7058" spans="1:34" x14ac:dyDescent="0.3">
      <c r="A7058" t="s">
        <v>159</v>
      </c>
      <c r="B7058" t="s">
        <v>10947</v>
      </c>
      <c r="C7058">
        <v>14988139</v>
      </c>
      <c r="F7058" s="16">
        <v>17457</v>
      </c>
      <c r="G7058" t="s">
        <v>16240</v>
      </c>
      <c r="H7058" t="s">
        <v>159</v>
      </c>
      <c r="I7058" t="s">
        <v>14085</v>
      </c>
      <c r="J7058" t="s">
        <v>239</v>
      </c>
      <c r="K7058" t="s">
        <v>192</v>
      </c>
      <c r="L7058" t="s">
        <v>159</v>
      </c>
      <c r="M7058" t="s">
        <v>159</v>
      </c>
      <c r="O7058" t="s">
        <v>16241</v>
      </c>
      <c r="P7058" t="s">
        <v>10950</v>
      </c>
      <c r="Q7058" t="s">
        <v>741</v>
      </c>
      <c r="AG7058" t="s">
        <v>769</v>
      </c>
      <c r="AH7058" t="e">
        <f>VLOOKUP(C7058,'CREAR HV'!A:A,1,0)</f>
        <v>#N/A</v>
      </c>
    </row>
    <row r="7059" spans="1:34" x14ac:dyDescent="0.3">
      <c r="A7059" t="s">
        <v>159</v>
      </c>
      <c r="B7059" t="s">
        <v>10947</v>
      </c>
      <c r="C7059">
        <v>21247980</v>
      </c>
      <c r="F7059" s="16">
        <v>19640</v>
      </c>
      <c r="G7059" t="s">
        <v>806</v>
      </c>
      <c r="H7059" t="s">
        <v>159</v>
      </c>
      <c r="I7059" t="s">
        <v>13489</v>
      </c>
      <c r="J7059" t="s">
        <v>9153</v>
      </c>
      <c r="K7059" t="s">
        <v>215</v>
      </c>
      <c r="L7059" t="s">
        <v>159</v>
      </c>
      <c r="M7059" t="s">
        <v>159</v>
      </c>
      <c r="O7059" t="s">
        <v>16242</v>
      </c>
      <c r="P7059" t="s">
        <v>10955</v>
      </c>
      <c r="Q7059" t="s">
        <v>741</v>
      </c>
      <c r="AG7059" t="s">
        <v>769</v>
      </c>
      <c r="AH7059" t="e">
        <f>VLOOKUP(C7059,'CREAR HV'!A:A,1,0)</f>
        <v>#N/A</v>
      </c>
    </row>
    <row r="7060" spans="1:34" x14ac:dyDescent="0.3">
      <c r="A7060" t="s">
        <v>159</v>
      </c>
      <c r="B7060" t="s">
        <v>10947</v>
      </c>
      <c r="C7060">
        <v>50869139</v>
      </c>
      <c r="F7060" s="16">
        <v>24657</v>
      </c>
      <c r="G7060" t="s">
        <v>3041</v>
      </c>
      <c r="H7060" t="s">
        <v>159</v>
      </c>
      <c r="I7060" t="s">
        <v>2950</v>
      </c>
      <c r="J7060" t="s">
        <v>16243</v>
      </c>
      <c r="K7060" t="s">
        <v>1953</v>
      </c>
      <c r="L7060" t="s">
        <v>159</v>
      </c>
      <c r="M7060" t="s">
        <v>159</v>
      </c>
      <c r="O7060" t="s">
        <v>16244</v>
      </c>
      <c r="P7060" t="s">
        <v>10955</v>
      </c>
      <c r="Q7060" t="s">
        <v>1038</v>
      </c>
      <c r="AG7060" t="s">
        <v>769</v>
      </c>
      <c r="AH7060" t="e">
        <f>VLOOKUP(C7060,'CREAR HV'!A:A,1,0)</f>
        <v>#N/A</v>
      </c>
    </row>
    <row r="7061" spans="1:34" x14ac:dyDescent="0.3">
      <c r="A7061" t="s">
        <v>159</v>
      </c>
      <c r="B7061" t="s">
        <v>10947</v>
      </c>
      <c r="C7061">
        <v>11789100</v>
      </c>
      <c r="F7061" s="16">
        <v>20624</v>
      </c>
      <c r="G7061" t="s">
        <v>936</v>
      </c>
      <c r="H7061" t="s">
        <v>159</v>
      </c>
      <c r="I7061" t="s">
        <v>195</v>
      </c>
      <c r="J7061" t="s">
        <v>157</v>
      </c>
      <c r="K7061" t="s">
        <v>6375</v>
      </c>
      <c r="L7061" t="s">
        <v>159</v>
      </c>
      <c r="M7061" t="s">
        <v>159</v>
      </c>
      <c r="O7061" t="s">
        <v>16245</v>
      </c>
      <c r="P7061" t="s">
        <v>10950</v>
      </c>
      <c r="Q7061" t="s">
        <v>1038</v>
      </c>
      <c r="AG7061" t="s">
        <v>769</v>
      </c>
      <c r="AH7061" t="e">
        <f>VLOOKUP(C7061,'CREAR HV'!A:A,1,0)</f>
        <v>#N/A</v>
      </c>
    </row>
    <row r="7062" spans="1:34" x14ac:dyDescent="0.3">
      <c r="A7062" t="s">
        <v>159</v>
      </c>
      <c r="B7062" t="s">
        <v>10947</v>
      </c>
      <c r="C7062">
        <v>34553652</v>
      </c>
      <c r="F7062" s="16">
        <v>25005</v>
      </c>
      <c r="G7062" t="s">
        <v>9128</v>
      </c>
      <c r="H7062" t="s">
        <v>159</v>
      </c>
      <c r="I7062" t="s">
        <v>16246</v>
      </c>
      <c r="J7062" t="s">
        <v>167</v>
      </c>
      <c r="K7062" t="s">
        <v>343</v>
      </c>
      <c r="L7062" t="s">
        <v>159</v>
      </c>
      <c r="M7062" t="s">
        <v>159</v>
      </c>
      <c r="O7062" t="s">
        <v>16247</v>
      </c>
      <c r="P7062" t="s">
        <v>10955</v>
      </c>
      <c r="Q7062" t="s">
        <v>1038</v>
      </c>
      <c r="AG7062" t="s">
        <v>769</v>
      </c>
      <c r="AH7062" t="e">
        <f>VLOOKUP(C7062,'CREAR HV'!A:A,1,0)</f>
        <v>#N/A</v>
      </c>
    </row>
    <row r="7063" spans="1:34" x14ac:dyDescent="0.3">
      <c r="A7063" t="s">
        <v>159</v>
      </c>
      <c r="B7063" t="s">
        <v>10947</v>
      </c>
      <c r="C7063">
        <v>76313620</v>
      </c>
      <c r="F7063" s="16">
        <v>26142</v>
      </c>
      <c r="G7063" t="s">
        <v>13271</v>
      </c>
      <c r="H7063" t="s">
        <v>159</v>
      </c>
      <c r="I7063" t="s">
        <v>8539</v>
      </c>
      <c r="J7063" t="s">
        <v>9511</v>
      </c>
      <c r="K7063" t="s">
        <v>16248</v>
      </c>
      <c r="L7063" t="s">
        <v>159</v>
      </c>
      <c r="M7063" t="s">
        <v>159</v>
      </c>
      <c r="O7063" t="s">
        <v>16249</v>
      </c>
      <c r="P7063" t="s">
        <v>10950</v>
      </c>
      <c r="Q7063" t="s">
        <v>1038</v>
      </c>
      <c r="AG7063" t="s">
        <v>769</v>
      </c>
      <c r="AH7063" t="e">
        <f>VLOOKUP(C7063,'CREAR HV'!A:A,1,0)</f>
        <v>#N/A</v>
      </c>
    </row>
    <row r="7064" spans="1:34" x14ac:dyDescent="0.3">
      <c r="A7064" t="s">
        <v>159</v>
      </c>
      <c r="B7064" t="s">
        <v>10947</v>
      </c>
      <c r="C7064">
        <v>5207026</v>
      </c>
      <c r="F7064" s="16">
        <v>29338</v>
      </c>
      <c r="G7064" t="s">
        <v>3829</v>
      </c>
      <c r="H7064" t="s">
        <v>159</v>
      </c>
      <c r="I7064" t="s">
        <v>16250</v>
      </c>
      <c r="J7064" t="s">
        <v>10300</v>
      </c>
      <c r="K7064" t="s">
        <v>1764</v>
      </c>
      <c r="L7064" t="s">
        <v>159</v>
      </c>
      <c r="M7064" t="s">
        <v>159</v>
      </c>
      <c r="O7064" t="s">
        <v>16251</v>
      </c>
      <c r="P7064" t="s">
        <v>10950</v>
      </c>
      <c r="Q7064" t="s">
        <v>741</v>
      </c>
      <c r="AG7064" t="s">
        <v>769</v>
      </c>
      <c r="AH7064" t="e">
        <f>VLOOKUP(C7064,'CREAR HV'!A:A,1,0)</f>
        <v>#N/A</v>
      </c>
    </row>
    <row r="7065" spans="1:34" x14ac:dyDescent="0.3">
      <c r="A7065" t="s">
        <v>159</v>
      </c>
      <c r="B7065" t="s">
        <v>10947</v>
      </c>
      <c r="C7065">
        <v>3235804</v>
      </c>
      <c r="F7065" s="16">
        <v>20939</v>
      </c>
      <c r="G7065" t="s">
        <v>16252</v>
      </c>
      <c r="H7065" t="s">
        <v>159</v>
      </c>
      <c r="I7065" t="s">
        <v>2350</v>
      </c>
      <c r="J7065" t="s">
        <v>819</v>
      </c>
      <c r="K7065" t="s">
        <v>980</v>
      </c>
      <c r="L7065" t="s">
        <v>159</v>
      </c>
      <c r="M7065" t="s">
        <v>159</v>
      </c>
      <c r="O7065" t="s">
        <v>16253</v>
      </c>
      <c r="P7065" t="s">
        <v>10950</v>
      </c>
      <c r="Q7065" t="s">
        <v>741</v>
      </c>
      <c r="AG7065" t="s">
        <v>743</v>
      </c>
      <c r="AH7065" t="e">
        <f>VLOOKUP(C7065,'CREAR HV'!A:A,1,0)</f>
        <v>#N/A</v>
      </c>
    </row>
    <row r="7066" spans="1:34" x14ac:dyDescent="0.3">
      <c r="A7066" t="s">
        <v>159</v>
      </c>
      <c r="B7066" t="s">
        <v>10947</v>
      </c>
      <c r="C7066">
        <v>25362834</v>
      </c>
      <c r="F7066" s="16">
        <v>16175</v>
      </c>
      <c r="G7066" t="s">
        <v>13410</v>
      </c>
      <c r="H7066" t="s">
        <v>159</v>
      </c>
      <c r="I7066" t="s">
        <v>16254</v>
      </c>
      <c r="J7066" t="s">
        <v>2141</v>
      </c>
      <c r="K7066" t="s">
        <v>16255</v>
      </c>
      <c r="L7066" t="s">
        <v>159</v>
      </c>
      <c r="M7066" t="s">
        <v>159</v>
      </c>
      <c r="O7066" t="s">
        <v>16256</v>
      </c>
      <c r="P7066" t="s">
        <v>10955</v>
      </c>
      <c r="Q7066" t="s">
        <v>1038</v>
      </c>
      <c r="AG7066" t="s">
        <v>769</v>
      </c>
      <c r="AH7066" t="e">
        <f>VLOOKUP(C7066,'CREAR HV'!A:A,1,0)</f>
        <v>#N/A</v>
      </c>
    </row>
    <row r="7067" spans="1:34" x14ac:dyDescent="0.3">
      <c r="A7067" t="s">
        <v>159</v>
      </c>
      <c r="B7067" t="s">
        <v>10947</v>
      </c>
      <c r="C7067">
        <v>1765776</v>
      </c>
      <c r="F7067" s="16">
        <v>17730</v>
      </c>
      <c r="G7067" t="s">
        <v>560</v>
      </c>
      <c r="H7067" t="s">
        <v>159</v>
      </c>
      <c r="I7067" t="s">
        <v>16257</v>
      </c>
      <c r="J7067" t="s">
        <v>173</v>
      </c>
      <c r="K7067" t="s">
        <v>1683</v>
      </c>
      <c r="L7067" t="s">
        <v>159</v>
      </c>
      <c r="M7067" t="s">
        <v>159</v>
      </c>
      <c r="O7067" t="s">
        <v>16258</v>
      </c>
      <c r="P7067" t="s">
        <v>10950</v>
      </c>
      <c r="Q7067" t="s">
        <v>741</v>
      </c>
      <c r="AG7067" t="s">
        <v>769</v>
      </c>
      <c r="AH7067" t="e">
        <f>VLOOKUP(C7067,'CREAR HV'!A:A,1,0)</f>
        <v>#N/A</v>
      </c>
    </row>
    <row r="7068" spans="1:34" x14ac:dyDescent="0.3">
      <c r="A7068" t="s">
        <v>159</v>
      </c>
      <c r="B7068" t="s">
        <v>10947</v>
      </c>
      <c r="C7068">
        <v>12112066</v>
      </c>
      <c r="F7068" s="16">
        <v>21569</v>
      </c>
      <c r="G7068" t="s">
        <v>10164</v>
      </c>
      <c r="H7068" t="s">
        <v>159</v>
      </c>
      <c r="I7068" t="s">
        <v>168</v>
      </c>
      <c r="J7068" t="s">
        <v>4007</v>
      </c>
      <c r="K7068" t="s">
        <v>16259</v>
      </c>
      <c r="L7068" t="s">
        <v>159</v>
      </c>
      <c r="M7068" t="s">
        <v>159</v>
      </c>
      <c r="O7068" t="s">
        <v>16260</v>
      </c>
      <c r="P7068" t="s">
        <v>10950</v>
      </c>
      <c r="Q7068" t="s">
        <v>741</v>
      </c>
      <c r="AG7068" t="s">
        <v>743</v>
      </c>
      <c r="AH7068" t="e">
        <f>VLOOKUP(C7068,'CREAR HV'!A:A,1,0)</f>
        <v>#N/A</v>
      </c>
    </row>
    <row r="7069" spans="1:34" x14ac:dyDescent="0.3">
      <c r="A7069" t="s">
        <v>159</v>
      </c>
      <c r="B7069" t="s">
        <v>10947</v>
      </c>
      <c r="C7069">
        <v>12113134</v>
      </c>
      <c r="F7069" s="16">
        <v>20347</v>
      </c>
      <c r="G7069" t="s">
        <v>1210</v>
      </c>
      <c r="H7069" t="s">
        <v>159</v>
      </c>
      <c r="I7069" t="s">
        <v>12233</v>
      </c>
      <c r="J7069" t="s">
        <v>4007</v>
      </c>
      <c r="K7069" t="s">
        <v>3764</v>
      </c>
      <c r="L7069" t="s">
        <v>159</v>
      </c>
      <c r="M7069" t="s">
        <v>159</v>
      </c>
      <c r="O7069" t="s">
        <v>16261</v>
      </c>
      <c r="P7069" t="s">
        <v>10950</v>
      </c>
      <c r="Q7069" t="s">
        <v>741</v>
      </c>
      <c r="AG7069" t="s">
        <v>743</v>
      </c>
      <c r="AH7069" t="e">
        <f>VLOOKUP(C7069,'CREAR HV'!A:A,1,0)</f>
        <v>#N/A</v>
      </c>
    </row>
    <row r="7070" spans="1:34" x14ac:dyDescent="0.3">
      <c r="A7070" t="s">
        <v>159</v>
      </c>
      <c r="B7070" t="s">
        <v>10947</v>
      </c>
      <c r="C7070">
        <v>4711646</v>
      </c>
      <c r="F7070" s="16">
        <v>21719</v>
      </c>
      <c r="G7070" t="s">
        <v>2771</v>
      </c>
      <c r="H7070" t="s">
        <v>159</v>
      </c>
      <c r="I7070" t="s">
        <v>14295</v>
      </c>
      <c r="J7070" t="s">
        <v>1203</v>
      </c>
      <c r="K7070" t="s">
        <v>1215</v>
      </c>
      <c r="L7070" t="s">
        <v>159</v>
      </c>
      <c r="M7070" t="s">
        <v>159</v>
      </c>
      <c r="O7070" t="s">
        <v>16262</v>
      </c>
      <c r="P7070" t="s">
        <v>10950</v>
      </c>
      <c r="Q7070" t="s">
        <v>1038</v>
      </c>
      <c r="AG7070" t="s">
        <v>743</v>
      </c>
      <c r="AH7070" t="e">
        <f>VLOOKUP(C7070,'CREAR HV'!A:A,1,0)</f>
        <v>#N/A</v>
      </c>
    </row>
    <row r="7071" spans="1:34" x14ac:dyDescent="0.3">
      <c r="A7071" t="s">
        <v>159</v>
      </c>
      <c r="B7071" t="s">
        <v>10947</v>
      </c>
      <c r="C7071">
        <v>1094535</v>
      </c>
      <c r="F7071" s="16">
        <v>25569</v>
      </c>
      <c r="G7071" t="s">
        <v>13673</v>
      </c>
      <c r="H7071" t="s">
        <v>159</v>
      </c>
      <c r="I7071" t="s">
        <v>2095</v>
      </c>
      <c r="J7071" t="s">
        <v>1856</v>
      </c>
      <c r="K7071" t="s">
        <v>889</v>
      </c>
      <c r="L7071" t="s">
        <v>159</v>
      </c>
      <c r="M7071" t="s">
        <v>159</v>
      </c>
      <c r="O7071" t="s">
        <v>16263</v>
      </c>
      <c r="P7071" t="s">
        <v>10950</v>
      </c>
      <c r="Q7071" t="s">
        <v>741</v>
      </c>
      <c r="AG7071" t="s">
        <v>769</v>
      </c>
      <c r="AH7071" t="e">
        <f>VLOOKUP(C7071,'CREAR HV'!A:A,1,0)</f>
        <v>#N/A</v>
      </c>
    </row>
    <row r="7072" spans="1:34" x14ac:dyDescent="0.3">
      <c r="A7072" t="s">
        <v>159</v>
      </c>
      <c r="B7072" t="s">
        <v>10947</v>
      </c>
      <c r="C7072">
        <v>41687513</v>
      </c>
      <c r="F7072" s="16">
        <v>20805</v>
      </c>
      <c r="G7072" t="s">
        <v>16264</v>
      </c>
      <c r="H7072" t="s">
        <v>159</v>
      </c>
      <c r="I7072" t="s">
        <v>16265</v>
      </c>
      <c r="J7072" t="s">
        <v>1466</v>
      </c>
      <c r="K7072" t="s">
        <v>215</v>
      </c>
      <c r="L7072" t="s">
        <v>159</v>
      </c>
      <c r="M7072" t="s">
        <v>159</v>
      </c>
      <c r="O7072" t="s">
        <v>16266</v>
      </c>
      <c r="P7072" t="s">
        <v>10950</v>
      </c>
      <c r="Q7072" t="s">
        <v>1038</v>
      </c>
      <c r="AG7072" t="s">
        <v>743</v>
      </c>
      <c r="AH7072" t="e">
        <f>VLOOKUP(C7072,'CREAR HV'!A:A,1,0)</f>
        <v>#N/A</v>
      </c>
    </row>
    <row r="7073" spans="1:34" x14ac:dyDescent="0.3">
      <c r="A7073" t="s">
        <v>159</v>
      </c>
      <c r="B7073" t="s">
        <v>10947</v>
      </c>
      <c r="C7073">
        <v>77005204</v>
      </c>
      <c r="F7073" s="16">
        <v>20310</v>
      </c>
      <c r="G7073" t="s">
        <v>15074</v>
      </c>
      <c r="H7073" t="s">
        <v>159</v>
      </c>
      <c r="I7073" t="s">
        <v>16267</v>
      </c>
      <c r="J7073" t="s">
        <v>515</v>
      </c>
      <c r="K7073" t="s">
        <v>16268</v>
      </c>
      <c r="L7073" t="s">
        <v>159</v>
      </c>
      <c r="M7073" t="s">
        <v>159</v>
      </c>
      <c r="O7073" t="s">
        <v>16269</v>
      </c>
      <c r="P7073" t="s">
        <v>10950</v>
      </c>
      <c r="Q7073" t="s">
        <v>1038</v>
      </c>
      <c r="AG7073" t="s">
        <v>743</v>
      </c>
      <c r="AH7073" t="e">
        <f>VLOOKUP(C7073,'CREAR HV'!A:A,1,0)</f>
        <v>#N/A</v>
      </c>
    </row>
    <row r="7074" spans="1:34" x14ac:dyDescent="0.3">
      <c r="A7074" t="s">
        <v>159</v>
      </c>
      <c r="B7074" t="s">
        <v>10947</v>
      </c>
      <c r="C7074">
        <v>10516487</v>
      </c>
      <c r="F7074" s="16">
        <v>16749</v>
      </c>
      <c r="G7074" t="s">
        <v>15710</v>
      </c>
      <c r="H7074" t="s">
        <v>159</v>
      </c>
      <c r="I7074" t="s">
        <v>16270</v>
      </c>
      <c r="J7074" t="s">
        <v>11842</v>
      </c>
      <c r="K7074" t="s">
        <v>6840</v>
      </c>
      <c r="L7074" t="s">
        <v>159</v>
      </c>
      <c r="M7074" t="s">
        <v>159</v>
      </c>
      <c r="O7074" t="s">
        <v>16271</v>
      </c>
      <c r="P7074" t="s">
        <v>10950</v>
      </c>
      <c r="Q7074" t="s">
        <v>1038</v>
      </c>
      <c r="AG7074" t="s">
        <v>769</v>
      </c>
      <c r="AH7074" t="e">
        <f>VLOOKUP(C7074,'CREAR HV'!A:A,1,0)</f>
        <v>#N/A</v>
      </c>
    </row>
    <row r="7075" spans="1:34" x14ac:dyDescent="0.3">
      <c r="A7075" t="s">
        <v>159</v>
      </c>
      <c r="B7075" t="s">
        <v>10947</v>
      </c>
      <c r="C7075">
        <v>54256550</v>
      </c>
      <c r="F7075" s="16">
        <v>25678</v>
      </c>
      <c r="G7075" t="s">
        <v>16272</v>
      </c>
      <c r="H7075" t="s">
        <v>159</v>
      </c>
      <c r="I7075" t="s">
        <v>16273</v>
      </c>
      <c r="J7075" t="s">
        <v>242</v>
      </c>
      <c r="K7075" t="s">
        <v>1203</v>
      </c>
      <c r="L7075" t="s">
        <v>159</v>
      </c>
      <c r="M7075" t="s">
        <v>159</v>
      </c>
      <c r="O7075" t="s">
        <v>16274</v>
      </c>
      <c r="P7075" t="s">
        <v>10955</v>
      </c>
      <c r="Q7075" t="s">
        <v>741</v>
      </c>
      <c r="AG7075" t="s">
        <v>743</v>
      </c>
      <c r="AH7075" t="e">
        <f>VLOOKUP(C7075,'CREAR HV'!A:A,1,0)</f>
        <v>#N/A</v>
      </c>
    </row>
    <row r="7076" spans="1:34" x14ac:dyDescent="0.3">
      <c r="A7076" t="s">
        <v>159</v>
      </c>
      <c r="B7076" t="s">
        <v>10947</v>
      </c>
      <c r="C7076">
        <v>7376058</v>
      </c>
      <c r="F7076" s="16">
        <v>22518</v>
      </c>
      <c r="G7076" t="s">
        <v>15925</v>
      </c>
      <c r="H7076" t="s">
        <v>159</v>
      </c>
      <c r="I7076" t="s">
        <v>16275</v>
      </c>
      <c r="J7076" t="s">
        <v>157</v>
      </c>
      <c r="K7076" t="s">
        <v>412</v>
      </c>
      <c r="L7076" t="s">
        <v>159</v>
      </c>
      <c r="M7076" t="s">
        <v>159</v>
      </c>
      <c r="O7076" t="s">
        <v>16276</v>
      </c>
      <c r="P7076" t="s">
        <v>10950</v>
      </c>
      <c r="Q7076" t="s">
        <v>1038</v>
      </c>
      <c r="AG7076" t="s">
        <v>769</v>
      </c>
      <c r="AH7076" t="e">
        <f>VLOOKUP(C7076,'CREAR HV'!A:A,1,0)</f>
        <v>#N/A</v>
      </c>
    </row>
    <row r="7077" spans="1:34" x14ac:dyDescent="0.3">
      <c r="A7077" t="s">
        <v>159</v>
      </c>
      <c r="B7077" t="s">
        <v>10947</v>
      </c>
      <c r="C7077">
        <v>19196660</v>
      </c>
      <c r="F7077" s="16">
        <v>19429</v>
      </c>
      <c r="G7077" t="s">
        <v>1556</v>
      </c>
      <c r="H7077" t="s">
        <v>159</v>
      </c>
      <c r="I7077" t="s">
        <v>432</v>
      </c>
      <c r="J7077" t="s">
        <v>262</v>
      </c>
      <c r="K7077" t="s">
        <v>215</v>
      </c>
      <c r="L7077" t="s">
        <v>159</v>
      </c>
      <c r="M7077" t="s">
        <v>159</v>
      </c>
      <c r="O7077" t="s">
        <v>16277</v>
      </c>
      <c r="P7077" t="s">
        <v>10955</v>
      </c>
      <c r="Q7077" t="s">
        <v>1038</v>
      </c>
      <c r="AG7077" t="s">
        <v>743</v>
      </c>
      <c r="AH7077" t="e">
        <f>VLOOKUP(C7077,'CREAR HV'!A:A,1,0)</f>
        <v>#N/A</v>
      </c>
    </row>
    <row r="7078" spans="1:34" x14ac:dyDescent="0.3">
      <c r="A7078" t="s">
        <v>159</v>
      </c>
      <c r="B7078" t="s">
        <v>10947</v>
      </c>
      <c r="C7078">
        <v>34986151</v>
      </c>
      <c r="F7078" s="16">
        <v>23446</v>
      </c>
      <c r="G7078" t="s">
        <v>9698</v>
      </c>
      <c r="H7078" t="s">
        <v>159</v>
      </c>
      <c r="I7078" t="s">
        <v>16278</v>
      </c>
      <c r="J7078" t="s">
        <v>482</v>
      </c>
      <c r="K7078" t="s">
        <v>1367</v>
      </c>
      <c r="L7078" t="s">
        <v>159</v>
      </c>
      <c r="M7078" t="s">
        <v>159</v>
      </c>
      <c r="O7078" t="s">
        <v>16279</v>
      </c>
      <c r="P7078" t="s">
        <v>10955</v>
      </c>
      <c r="Q7078" t="s">
        <v>741</v>
      </c>
      <c r="AG7078" t="s">
        <v>769</v>
      </c>
      <c r="AH7078" t="e">
        <f>VLOOKUP(C7078,'CREAR HV'!A:A,1,0)</f>
        <v>#N/A</v>
      </c>
    </row>
    <row r="7079" spans="1:34" x14ac:dyDescent="0.3">
      <c r="A7079" t="s">
        <v>159</v>
      </c>
      <c r="B7079" t="s">
        <v>10947</v>
      </c>
      <c r="C7079">
        <v>77018122</v>
      </c>
      <c r="F7079" s="16">
        <v>22881</v>
      </c>
      <c r="G7079" t="s">
        <v>620</v>
      </c>
      <c r="H7079" t="s">
        <v>159</v>
      </c>
      <c r="I7079" t="s">
        <v>16280</v>
      </c>
      <c r="J7079" t="s">
        <v>2074</v>
      </c>
      <c r="K7079" t="s">
        <v>16281</v>
      </c>
      <c r="L7079" t="s">
        <v>159</v>
      </c>
      <c r="M7079" t="s">
        <v>159</v>
      </c>
      <c r="O7079" t="s">
        <v>16282</v>
      </c>
      <c r="P7079" t="s">
        <v>10950</v>
      </c>
      <c r="Q7079" t="s">
        <v>1038</v>
      </c>
      <c r="AG7079" t="s">
        <v>769</v>
      </c>
      <c r="AH7079" t="e">
        <f>VLOOKUP(C7079,'CREAR HV'!A:A,1,0)</f>
        <v>#N/A</v>
      </c>
    </row>
    <row r="7080" spans="1:34" x14ac:dyDescent="0.3">
      <c r="A7080" t="s">
        <v>159</v>
      </c>
      <c r="B7080" t="s">
        <v>10947</v>
      </c>
      <c r="C7080">
        <v>77017323</v>
      </c>
      <c r="F7080" s="16">
        <v>23296</v>
      </c>
      <c r="G7080" t="s">
        <v>10369</v>
      </c>
      <c r="H7080" t="s">
        <v>159</v>
      </c>
      <c r="I7080" t="s">
        <v>7286</v>
      </c>
      <c r="J7080" t="s">
        <v>342</v>
      </c>
      <c r="K7080" t="s">
        <v>226</v>
      </c>
      <c r="L7080" t="s">
        <v>159</v>
      </c>
      <c r="M7080" t="s">
        <v>159</v>
      </c>
      <c r="O7080" t="s">
        <v>16283</v>
      </c>
      <c r="P7080" t="s">
        <v>10950</v>
      </c>
      <c r="Q7080" t="s">
        <v>1038</v>
      </c>
      <c r="AG7080" t="s">
        <v>769</v>
      </c>
      <c r="AH7080" t="e">
        <f>VLOOKUP(C7080,'CREAR HV'!A:A,1,0)</f>
        <v>#N/A</v>
      </c>
    </row>
    <row r="7081" spans="1:34" x14ac:dyDescent="0.3">
      <c r="A7081" t="s">
        <v>159</v>
      </c>
      <c r="B7081" t="s">
        <v>10947</v>
      </c>
      <c r="C7081">
        <v>77017323</v>
      </c>
      <c r="F7081" s="16">
        <v>23296</v>
      </c>
      <c r="G7081" t="s">
        <v>10369</v>
      </c>
      <c r="H7081" t="s">
        <v>159</v>
      </c>
      <c r="I7081" t="s">
        <v>7286</v>
      </c>
      <c r="J7081" t="s">
        <v>342</v>
      </c>
      <c r="K7081" t="s">
        <v>226</v>
      </c>
      <c r="L7081" t="s">
        <v>159</v>
      </c>
      <c r="M7081" t="s">
        <v>159</v>
      </c>
      <c r="O7081" t="s">
        <v>16283</v>
      </c>
      <c r="P7081" t="s">
        <v>10950</v>
      </c>
      <c r="Q7081" t="s">
        <v>1038</v>
      </c>
      <c r="AG7081" t="s">
        <v>743</v>
      </c>
      <c r="AH7081" t="e">
        <f>VLOOKUP(C7081,'CREAR HV'!A:A,1,0)</f>
        <v>#N/A</v>
      </c>
    </row>
    <row r="7082" spans="1:34" x14ac:dyDescent="0.3">
      <c r="A7082" t="s">
        <v>159</v>
      </c>
      <c r="B7082" t="s">
        <v>10947</v>
      </c>
      <c r="C7082">
        <v>15616056</v>
      </c>
      <c r="F7082" s="16">
        <v>21632</v>
      </c>
      <c r="G7082" t="s">
        <v>7830</v>
      </c>
      <c r="H7082" t="s">
        <v>159</v>
      </c>
      <c r="I7082" t="s">
        <v>13273</v>
      </c>
      <c r="J7082" t="s">
        <v>1127</v>
      </c>
      <c r="K7082" t="s">
        <v>16284</v>
      </c>
      <c r="L7082" t="s">
        <v>159</v>
      </c>
      <c r="M7082" t="s">
        <v>159</v>
      </c>
      <c r="O7082" t="s">
        <v>16285</v>
      </c>
      <c r="P7082" t="s">
        <v>10950</v>
      </c>
      <c r="Q7082" t="s">
        <v>741</v>
      </c>
      <c r="AG7082" t="s">
        <v>769</v>
      </c>
      <c r="AH7082" t="e">
        <f>VLOOKUP(C7082,'CREAR HV'!A:A,1,0)</f>
        <v>#N/A</v>
      </c>
    </row>
    <row r="7083" spans="1:34" x14ac:dyDescent="0.3">
      <c r="A7083" t="s">
        <v>159</v>
      </c>
      <c r="B7083" t="s">
        <v>10947</v>
      </c>
      <c r="C7083">
        <v>88143799</v>
      </c>
      <c r="F7083" s="16">
        <v>25713</v>
      </c>
      <c r="G7083" t="s">
        <v>14186</v>
      </c>
      <c r="H7083" t="s">
        <v>159</v>
      </c>
      <c r="I7083" t="s">
        <v>1861</v>
      </c>
      <c r="J7083" t="s">
        <v>10038</v>
      </c>
      <c r="K7083" t="s">
        <v>950</v>
      </c>
      <c r="L7083" t="s">
        <v>159</v>
      </c>
      <c r="M7083" t="s">
        <v>159</v>
      </c>
      <c r="O7083" t="s">
        <v>16286</v>
      </c>
      <c r="P7083" t="s">
        <v>10950</v>
      </c>
      <c r="Q7083" t="s">
        <v>741</v>
      </c>
      <c r="AG7083" t="s">
        <v>769</v>
      </c>
      <c r="AH7083" t="e">
        <f>VLOOKUP(C7083,'CREAR HV'!A:A,1,0)</f>
        <v>#N/A</v>
      </c>
    </row>
    <row r="7084" spans="1:34" x14ac:dyDescent="0.3">
      <c r="A7084" t="s">
        <v>159</v>
      </c>
      <c r="B7084" t="s">
        <v>10947</v>
      </c>
      <c r="C7084">
        <v>88143799</v>
      </c>
      <c r="F7084" s="16">
        <v>25713</v>
      </c>
      <c r="G7084" t="s">
        <v>14186</v>
      </c>
      <c r="H7084" t="s">
        <v>159</v>
      </c>
      <c r="I7084" t="s">
        <v>1861</v>
      </c>
      <c r="J7084" t="s">
        <v>10038</v>
      </c>
      <c r="K7084" t="s">
        <v>950</v>
      </c>
      <c r="L7084" t="s">
        <v>159</v>
      </c>
      <c r="M7084" t="s">
        <v>159</v>
      </c>
      <c r="O7084" t="s">
        <v>16286</v>
      </c>
      <c r="P7084" t="s">
        <v>10950</v>
      </c>
      <c r="Q7084" t="s">
        <v>741</v>
      </c>
      <c r="AG7084" t="s">
        <v>769</v>
      </c>
      <c r="AH7084" t="e">
        <f>VLOOKUP(C7084,'CREAR HV'!A:A,1,0)</f>
        <v>#N/A</v>
      </c>
    </row>
    <row r="7085" spans="1:34" x14ac:dyDescent="0.3">
      <c r="A7085" t="s">
        <v>159</v>
      </c>
      <c r="B7085" t="s">
        <v>10947</v>
      </c>
      <c r="C7085">
        <v>88143799</v>
      </c>
      <c r="F7085" s="16">
        <v>25713</v>
      </c>
      <c r="G7085" t="s">
        <v>14186</v>
      </c>
      <c r="H7085" t="s">
        <v>159</v>
      </c>
      <c r="I7085" t="s">
        <v>1861</v>
      </c>
      <c r="J7085" t="s">
        <v>10038</v>
      </c>
      <c r="K7085" t="s">
        <v>950</v>
      </c>
      <c r="L7085" t="s">
        <v>159</v>
      </c>
      <c r="M7085" t="s">
        <v>159</v>
      </c>
      <c r="O7085" t="s">
        <v>16286</v>
      </c>
      <c r="P7085" t="s">
        <v>10950</v>
      </c>
      <c r="Q7085" t="s">
        <v>741</v>
      </c>
      <c r="AG7085" t="s">
        <v>743</v>
      </c>
      <c r="AH7085" t="e">
        <f>VLOOKUP(C7085,'CREAR HV'!A:A,1,0)</f>
        <v>#N/A</v>
      </c>
    </row>
    <row r="7086" spans="1:34" x14ac:dyDescent="0.3">
      <c r="A7086" t="s">
        <v>159</v>
      </c>
      <c r="B7086" t="s">
        <v>10947</v>
      </c>
      <c r="C7086">
        <v>22435791</v>
      </c>
      <c r="F7086" s="16">
        <v>20559</v>
      </c>
      <c r="G7086" t="s">
        <v>3893</v>
      </c>
      <c r="H7086" t="s">
        <v>159</v>
      </c>
      <c r="I7086" t="s">
        <v>16287</v>
      </c>
      <c r="J7086" t="s">
        <v>3026</v>
      </c>
      <c r="K7086" t="s">
        <v>157</v>
      </c>
      <c r="L7086" t="s">
        <v>159</v>
      </c>
      <c r="M7086" t="s">
        <v>159</v>
      </c>
      <c r="O7086" t="s">
        <v>16288</v>
      </c>
      <c r="P7086" t="s">
        <v>10955</v>
      </c>
      <c r="Q7086" t="s">
        <v>1038</v>
      </c>
      <c r="AG7086" t="s">
        <v>11069</v>
      </c>
      <c r="AH7086" t="e">
        <f>VLOOKUP(C7086,'CREAR HV'!A:A,1,0)</f>
        <v>#N/A</v>
      </c>
    </row>
    <row r="7087" spans="1:34" x14ac:dyDescent="0.3">
      <c r="A7087" t="s">
        <v>159</v>
      </c>
      <c r="B7087" t="s">
        <v>10947</v>
      </c>
      <c r="C7087">
        <v>9262834</v>
      </c>
      <c r="F7087" s="16">
        <v>20878</v>
      </c>
      <c r="G7087" t="s">
        <v>3071</v>
      </c>
      <c r="H7087" t="s">
        <v>159</v>
      </c>
      <c r="I7087" t="s">
        <v>7540</v>
      </c>
      <c r="J7087" t="s">
        <v>2435</v>
      </c>
      <c r="K7087" t="s">
        <v>5224</v>
      </c>
      <c r="L7087" t="s">
        <v>159</v>
      </c>
      <c r="M7087" t="s">
        <v>159</v>
      </c>
      <c r="O7087" t="s">
        <v>16289</v>
      </c>
      <c r="P7087" t="s">
        <v>10950</v>
      </c>
      <c r="Q7087" t="s">
        <v>1038</v>
      </c>
      <c r="AG7087" t="s">
        <v>769</v>
      </c>
      <c r="AH7087" t="e">
        <f>VLOOKUP(C7087,'CREAR HV'!A:A,1,0)</f>
        <v>#N/A</v>
      </c>
    </row>
    <row r="7088" spans="1:34" x14ac:dyDescent="0.3">
      <c r="A7088" t="s">
        <v>159</v>
      </c>
      <c r="B7088" t="s">
        <v>10947</v>
      </c>
      <c r="C7088">
        <v>15680155</v>
      </c>
      <c r="F7088" s="16">
        <v>19424</v>
      </c>
      <c r="G7088" t="s">
        <v>16290</v>
      </c>
      <c r="H7088" t="s">
        <v>159</v>
      </c>
      <c r="I7088" t="s">
        <v>1751</v>
      </c>
      <c r="J7088" t="s">
        <v>412</v>
      </c>
      <c r="K7088" t="s">
        <v>279</v>
      </c>
      <c r="L7088" t="s">
        <v>159</v>
      </c>
      <c r="M7088" t="s">
        <v>159</v>
      </c>
      <c r="O7088" t="s">
        <v>16291</v>
      </c>
      <c r="P7088" t="s">
        <v>10950</v>
      </c>
      <c r="Q7088" t="s">
        <v>741</v>
      </c>
      <c r="AG7088" t="s">
        <v>769</v>
      </c>
      <c r="AH7088" t="e">
        <f>VLOOKUP(C7088,'CREAR HV'!A:A,1,0)</f>
        <v>#N/A</v>
      </c>
    </row>
    <row r="7089" spans="1:34" x14ac:dyDescent="0.3">
      <c r="A7089" t="s">
        <v>159</v>
      </c>
      <c r="B7089" t="s">
        <v>10947</v>
      </c>
      <c r="C7089">
        <v>3225862</v>
      </c>
      <c r="F7089" s="16">
        <v>21825</v>
      </c>
      <c r="G7089" t="s">
        <v>12981</v>
      </c>
      <c r="H7089" t="s">
        <v>159</v>
      </c>
      <c r="I7089" t="s">
        <v>16292</v>
      </c>
      <c r="J7089" t="s">
        <v>149</v>
      </c>
      <c r="K7089" t="s">
        <v>8329</v>
      </c>
      <c r="L7089" t="s">
        <v>159</v>
      </c>
      <c r="M7089" t="s">
        <v>159</v>
      </c>
      <c r="O7089" t="s">
        <v>16293</v>
      </c>
      <c r="P7089" t="s">
        <v>10950</v>
      </c>
      <c r="Q7089" t="s">
        <v>741</v>
      </c>
      <c r="AG7089" t="s">
        <v>743</v>
      </c>
      <c r="AH7089" t="e">
        <f>VLOOKUP(C7089,'CREAR HV'!A:A,1,0)</f>
        <v>#N/A</v>
      </c>
    </row>
    <row r="7090" spans="1:34" x14ac:dyDescent="0.3">
      <c r="A7090" t="s">
        <v>159</v>
      </c>
      <c r="B7090" t="s">
        <v>10947</v>
      </c>
      <c r="C7090">
        <v>15036373</v>
      </c>
      <c r="F7090" s="16">
        <v>18630</v>
      </c>
      <c r="G7090" t="s">
        <v>764</v>
      </c>
      <c r="H7090" t="s">
        <v>159</v>
      </c>
      <c r="I7090" t="s">
        <v>16294</v>
      </c>
      <c r="J7090" t="s">
        <v>16295</v>
      </c>
      <c r="K7090" t="s">
        <v>16296</v>
      </c>
      <c r="L7090" t="s">
        <v>159</v>
      </c>
      <c r="M7090" t="s">
        <v>159</v>
      </c>
      <c r="O7090" t="s">
        <v>16297</v>
      </c>
      <c r="P7090" t="s">
        <v>10950</v>
      </c>
      <c r="Q7090" t="s">
        <v>741</v>
      </c>
      <c r="AG7090" t="s">
        <v>769</v>
      </c>
      <c r="AH7090" t="e">
        <f>VLOOKUP(C7090,'CREAR HV'!A:A,1,0)</f>
        <v>#N/A</v>
      </c>
    </row>
    <row r="7091" spans="1:34" x14ac:dyDescent="0.3">
      <c r="A7091" t="s">
        <v>159</v>
      </c>
      <c r="B7091" t="s">
        <v>10947</v>
      </c>
      <c r="C7091">
        <v>4471116</v>
      </c>
      <c r="F7091" s="16">
        <v>21786</v>
      </c>
      <c r="G7091" t="s">
        <v>3351</v>
      </c>
      <c r="H7091" t="s">
        <v>159</v>
      </c>
      <c r="I7091" t="s">
        <v>286</v>
      </c>
      <c r="J7091" t="s">
        <v>367</v>
      </c>
      <c r="K7091" t="s">
        <v>2917</v>
      </c>
      <c r="L7091" t="s">
        <v>159</v>
      </c>
      <c r="M7091" t="s">
        <v>159</v>
      </c>
      <c r="O7091" t="s">
        <v>16298</v>
      </c>
      <c r="P7091" t="s">
        <v>10950</v>
      </c>
      <c r="Q7091" t="s">
        <v>1038</v>
      </c>
      <c r="AG7091" t="s">
        <v>743</v>
      </c>
      <c r="AH7091" t="e">
        <f>VLOOKUP(C7091,'CREAR HV'!A:A,1,0)</f>
        <v>#N/A</v>
      </c>
    </row>
    <row r="7092" spans="1:34" x14ac:dyDescent="0.3">
      <c r="A7092" t="s">
        <v>159</v>
      </c>
      <c r="B7092" t="s">
        <v>10947</v>
      </c>
      <c r="C7092">
        <v>7303941</v>
      </c>
      <c r="F7092" s="16">
        <v>22394</v>
      </c>
      <c r="G7092" t="s">
        <v>2377</v>
      </c>
      <c r="H7092" t="s">
        <v>159</v>
      </c>
      <c r="I7092" t="s">
        <v>16299</v>
      </c>
      <c r="J7092" t="s">
        <v>16300</v>
      </c>
      <c r="K7092" t="s">
        <v>16301</v>
      </c>
      <c r="L7092" t="s">
        <v>159</v>
      </c>
      <c r="M7092" t="s">
        <v>159</v>
      </c>
      <c r="O7092" t="s">
        <v>16302</v>
      </c>
      <c r="P7092" t="s">
        <v>10950</v>
      </c>
      <c r="Q7092" t="s">
        <v>1038</v>
      </c>
      <c r="AG7092" t="s">
        <v>743</v>
      </c>
      <c r="AH7092" t="e">
        <f>VLOOKUP(C7092,'CREAR HV'!A:A,1,0)</f>
        <v>#N/A</v>
      </c>
    </row>
    <row r="7093" spans="1:34" x14ac:dyDescent="0.3">
      <c r="A7093" t="s">
        <v>159</v>
      </c>
      <c r="B7093" t="s">
        <v>10947</v>
      </c>
      <c r="C7093">
        <v>8259426</v>
      </c>
      <c r="F7093" s="16">
        <v>23956</v>
      </c>
      <c r="G7093" t="s">
        <v>754</v>
      </c>
      <c r="H7093" t="s">
        <v>159</v>
      </c>
      <c r="I7093" t="s">
        <v>168</v>
      </c>
      <c r="J7093" t="s">
        <v>5024</v>
      </c>
      <c r="K7093" t="s">
        <v>2038</v>
      </c>
      <c r="L7093" t="s">
        <v>159</v>
      </c>
      <c r="M7093" t="s">
        <v>159</v>
      </c>
      <c r="O7093" t="s">
        <v>16303</v>
      </c>
      <c r="P7093" t="s">
        <v>10950</v>
      </c>
      <c r="Q7093" t="s">
        <v>1038</v>
      </c>
      <c r="AG7093" t="s">
        <v>743</v>
      </c>
      <c r="AH7093" t="e">
        <f>VLOOKUP(C7093,'CREAR HV'!A:A,1,0)</f>
        <v>#N/A</v>
      </c>
    </row>
    <row r="7094" spans="1:34" x14ac:dyDescent="0.3">
      <c r="A7094" t="s">
        <v>159</v>
      </c>
      <c r="B7094" t="s">
        <v>10947</v>
      </c>
      <c r="C7094">
        <v>64561942</v>
      </c>
      <c r="F7094" s="16">
        <v>25405</v>
      </c>
      <c r="G7094" t="s">
        <v>10462</v>
      </c>
      <c r="H7094" t="s">
        <v>159</v>
      </c>
      <c r="I7094" t="s">
        <v>3327</v>
      </c>
      <c r="J7094" t="s">
        <v>16304</v>
      </c>
      <c r="K7094" t="s">
        <v>4289</v>
      </c>
      <c r="L7094" t="s">
        <v>159</v>
      </c>
      <c r="M7094" t="s">
        <v>159</v>
      </c>
      <c r="O7094" t="s">
        <v>16305</v>
      </c>
      <c r="P7094" t="s">
        <v>10955</v>
      </c>
      <c r="Q7094" t="s">
        <v>1038</v>
      </c>
      <c r="AG7094" t="s">
        <v>743</v>
      </c>
      <c r="AH7094" t="e">
        <f>VLOOKUP(C7094,'CREAR HV'!A:A,1,0)</f>
        <v>#N/A</v>
      </c>
    </row>
    <row r="7095" spans="1:34" x14ac:dyDescent="0.3">
      <c r="A7095" t="s">
        <v>159</v>
      </c>
      <c r="B7095" t="s">
        <v>10947</v>
      </c>
      <c r="C7095">
        <v>34679461</v>
      </c>
      <c r="F7095" s="16">
        <v>29766</v>
      </c>
      <c r="G7095" t="s">
        <v>1493</v>
      </c>
      <c r="H7095" t="s">
        <v>159</v>
      </c>
      <c r="I7095" t="s">
        <v>16306</v>
      </c>
      <c r="J7095" t="s">
        <v>302</v>
      </c>
      <c r="K7095" t="s">
        <v>1451</v>
      </c>
      <c r="L7095" t="s">
        <v>159</v>
      </c>
      <c r="M7095" t="s">
        <v>159</v>
      </c>
      <c r="O7095" t="s">
        <v>16307</v>
      </c>
      <c r="P7095" t="s">
        <v>10955</v>
      </c>
      <c r="Q7095" t="s">
        <v>741</v>
      </c>
      <c r="AG7095" t="s">
        <v>769</v>
      </c>
      <c r="AH7095" t="e">
        <f>VLOOKUP(C7095,'CREAR HV'!A:A,1,0)</f>
        <v>#N/A</v>
      </c>
    </row>
    <row r="7096" spans="1:34" x14ac:dyDescent="0.3">
      <c r="A7096" t="s">
        <v>159</v>
      </c>
      <c r="B7096" t="s">
        <v>10947</v>
      </c>
      <c r="C7096">
        <v>18855376</v>
      </c>
      <c r="F7096" s="16">
        <v>21738</v>
      </c>
      <c r="G7096" t="s">
        <v>1071</v>
      </c>
      <c r="H7096" t="s">
        <v>159</v>
      </c>
      <c r="I7096" t="s">
        <v>16308</v>
      </c>
      <c r="J7096" t="s">
        <v>16309</v>
      </c>
      <c r="K7096" t="s">
        <v>16310</v>
      </c>
      <c r="L7096" t="s">
        <v>159</v>
      </c>
      <c r="M7096" t="s">
        <v>159</v>
      </c>
      <c r="O7096" t="s">
        <v>16311</v>
      </c>
      <c r="P7096" t="s">
        <v>10950</v>
      </c>
      <c r="Q7096" t="s">
        <v>1038</v>
      </c>
      <c r="AG7096" t="s">
        <v>769</v>
      </c>
      <c r="AH7096" t="e">
        <f>VLOOKUP(C7096,'CREAR HV'!A:A,1,0)</f>
        <v>#N/A</v>
      </c>
    </row>
    <row r="7097" spans="1:34" x14ac:dyDescent="0.3">
      <c r="A7097" t="s">
        <v>159</v>
      </c>
      <c r="B7097" t="s">
        <v>10947</v>
      </c>
      <c r="C7097">
        <v>18855376</v>
      </c>
      <c r="F7097" s="16">
        <v>21738</v>
      </c>
      <c r="G7097" t="s">
        <v>1071</v>
      </c>
      <c r="H7097" t="s">
        <v>159</v>
      </c>
      <c r="I7097" t="s">
        <v>16308</v>
      </c>
      <c r="J7097" t="s">
        <v>16309</v>
      </c>
      <c r="K7097" t="s">
        <v>16310</v>
      </c>
      <c r="L7097" t="s">
        <v>159</v>
      </c>
      <c r="M7097" t="s">
        <v>159</v>
      </c>
      <c r="O7097" t="s">
        <v>16311</v>
      </c>
      <c r="P7097" t="s">
        <v>10950</v>
      </c>
      <c r="Q7097" t="s">
        <v>1038</v>
      </c>
      <c r="AG7097" t="s">
        <v>743</v>
      </c>
      <c r="AH7097" t="e">
        <f>VLOOKUP(C7097,'CREAR HV'!A:A,1,0)</f>
        <v>#N/A</v>
      </c>
    </row>
    <row r="7098" spans="1:34" x14ac:dyDescent="0.3">
      <c r="A7098" t="s">
        <v>159</v>
      </c>
      <c r="B7098" t="s">
        <v>10947</v>
      </c>
      <c r="C7098">
        <v>34536199</v>
      </c>
      <c r="F7098" s="16">
        <v>21995</v>
      </c>
      <c r="G7098" t="s">
        <v>3011</v>
      </c>
      <c r="H7098" t="s">
        <v>159</v>
      </c>
      <c r="I7098" t="s">
        <v>3782</v>
      </c>
      <c r="J7098" t="s">
        <v>3008</v>
      </c>
      <c r="K7098" t="s">
        <v>279</v>
      </c>
      <c r="L7098" t="s">
        <v>159</v>
      </c>
      <c r="M7098" t="s">
        <v>159</v>
      </c>
      <c r="O7098" t="s">
        <v>16312</v>
      </c>
      <c r="P7098" t="s">
        <v>10955</v>
      </c>
      <c r="Q7098" t="s">
        <v>741</v>
      </c>
      <c r="AG7098" t="s">
        <v>769</v>
      </c>
      <c r="AH7098" t="e">
        <f>VLOOKUP(C7098,'CREAR HV'!A:A,1,0)</f>
        <v>#N/A</v>
      </c>
    </row>
    <row r="7099" spans="1:34" x14ac:dyDescent="0.3">
      <c r="A7099" t="s">
        <v>159</v>
      </c>
      <c r="B7099" t="s">
        <v>10947</v>
      </c>
      <c r="C7099">
        <v>6756153</v>
      </c>
      <c r="F7099" s="16">
        <v>19668</v>
      </c>
      <c r="G7099" t="s">
        <v>7077</v>
      </c>
      <c r="H7099" t="s">
        <v>159</v>
      </c>
      <c r="I7099" t="s">
        <v>6573</v>
      </c>
      <c r="J7099" t="s">
        <v>349</v>
      </c>
      <c r="K7099" t="s">
        <v>2797</v>
      </c>
      <c r="L7099" t="s">
        <v>159</v>
      </c>
      <c r="M7099" t="s">
        <v>159</v>
      </c>
      <c r="O7099" t="s">
        <v>16313</v>
      </c>
      <c r="P7099" t="s">
        <v>10950</v>
      </c>
      <c r="Q7099" t="s">
        <v>741</v>
      </c>
      <c r="AG7099" t="s">
        <v>769</v>
      </c>
      <c r="AH7099" t="e">
        <f>VLOOKUP(C7099,'CREAR HV'!A:A,1,0)</f>
        <v>#N/A</v>
      </c>
    </row>
    <row r="7100" spans="1:34" x14ac:dyDescent="0.3">
      <c r="A7100" t="s">
        <v>159</v>
      </c>
      <c r="B7100" t="s">
        <v>10947</v>
      </c>
      <c r="C7100">
        <v>4475217</v>
      </c>
      <c r="F7100" s="16">
        <v>20918</v>
      </c>
      <c r="G7100" t="s">
        <v>15541</v>
      </c>
      <c r="H7100" t="s">
        <v>159</v>
      </c>
      <c r="I7100" t="s">
        <v>348</v>
      </c>
      <c r="J7100" t="s">
        <v>367</v>
      </c>
      <c r="K7100" t="s">
        <v>5085</v>
      </c>
      <c r="L7100" t="s">
        <v>159</v>
      </c>
      <c r="M7100" t="s">
        <v>159</v>
      </c>
      <c r="O7100" t="s">
        <v>16314</v>
      </c>
      <c r="P7100" t="s">
        <v>10950</v>
      </c>
      <c r="Q7100" t="s">
        <v>1038</v>
      </c>
      <c r="AG7100" t="s">
        <v>769</v>
      </c>
      <c r="AH7100" t="e">
        <f>VLOOKUP(C7100,'CREAR HV'!A:A,1,0)</f>
        <v>#N/A</v>
      </c>
    </row>
    <row r="7101" spans="1:34" x14ac:dyDescent="0.3">
      <c r="A7101" t="s">
        <v>159</v>
      </c>
      <c r="B7101" t="s">
        <v>10947</v>
      </c>
      <c r="C7101">
        <v>45475748</v>
      </c>
      <c r="F7101" s="16">
        <v>24756</v>
      </c>
      <c r="G7101" t="s">
        <v>15218</v>
      </c>
      <c r="H7101" t="s">
        <v>159</v>
      </c>
      <c r="I7101" t="s">
        <v>16315</v>
      </c>
      <c r="J7101" t="s">
        <v>1095</v>
      </c>
      <c r="K7101" t="s">
        <v>5306</v>
      </c>
      <c r="L7101" t="s">
        <v>159</v>
      </c>
      <c r="M7101" t="s">
        <v>159</v>
      </c>
      <c r="O7101" t="s">
        <v>16316</v>
      </c>
      <c r="P7101" t="s">
        <v>10955</v>
      </c>
      <c r="Q7101" t="s">
        <v>741</v>
      </c>
      <c r="AG7101" t="s">
        <v>769</v>
      </c>
      <c r="AH7101" t="e">
        <f>VLOOKUP(C7101,'CREAR HV'!A:A,1,0)</f>
        <v>#N/A</v>
      </c>
    </row>
    <row r="7102" spans="1:34" x14ac:dyDescent="0.3">
      <c r="A7102" t="s">
        <v>159</v>
      </c>
      <c r="B7102" t="s">
        <v>10947</v>
      </c>
      <c r="C7102">
        <v>71799310</v>
      </c>
      <c r="F7102" s="16">
        <v>29306</v>
      </c>
      <c r="G7102" t="s">
        <v>16317</v>
      </c>
      <c r="H7102" t="s">
        <v>159</v>
      </c>
      <c r="I7102" t="s">
        <v>1570</v>
      </c>
      <c r="J7102" t="s">
        <v>226</v>
      </c>
      <c r="K7102" t="s">
        <v>16318</v>
      </c>
      <c r="L7102" t="s">
        <v>159</v>
      </c>
      <c r="M7102" t="s">
        <v>159</v>
      </c>
      <c r="O7102" t="s">
        <v>16319</v>
      </c>
      <c r="P7102" t="s">
        <v>10950</v>
      </c>
      <c r="Q7102" t="s">
        <v>741</v>
      </c>
      <c r="AG7102" t="s">
        <v>769</v>
      </c>
      <c r="AH7102" t="e">
        <f>VLOOKUP(C7102,'CREAR HV'!A:A,1,0)</f>
        <v>#N/A</v>
      </c>
    </row>
    <row r="7103" spans="1:34" x14ac:dyDescent="0.3">
      <c r="A7103" t="s">
        <v>159</v>
      </c>
      <c r="B7103" t="s">
        <v>10947</v>
      </c>
      <c r="C7103">
        <v>71799310</v>
      </c>
      <c r="F7103" s="16">
        <v>29306</v>
      </c>
      <c r="G7103" t="s">
        <v>16317</v>
      </c>
      <c r="H7103" t="s">
        <v>159</v>
      </c>
      <c r="I7103" t="s">
        <v>1570</v>
      </c>
      <c r="J7103" t="s">
        <v>226</v>
      </c>
      <c r="K7103" t="s">
        <v>16318</v>
      </c>
      <c r="L7103" t="s">
        <v>159</v>
      </c>
      <c r="M7103" t="s">
        <v>159</v>
      </c>
      <c r="O7103" t="s">
        <v>16319</v>
      </c>
      <c r="P7103" t="s">
        <v>10950</v>
      </c>
      <c r="Q7103" t="s">
        <v>741</v>
      </c>
      <c r="AG7103" t="s">
        <v>769</v>
      </c>
      <c r="AH7103" t="e">
        <f>VLOOKUP(C7103,'CREAR HV'!A:A,1,0)</f>
        <v>#N/A</v>
      </c>
    </row>
    <row r="7104" spans="1:34" x14ac:dyDescent="0.3">
      <c r="A7104" t="s">
        <v>159</v>
      </c>
      <c r="B7104" t="s">
        <v>10947</v>
      </c>
      <c r="C7104">
        <v>71799310</v>
      </c>
      <c r="F7104" s="16">
        <v>29306</v>
      </c>
      <c r="G7104" t="s">
        <v>16317</v>
      </c>
      <c r="H7104" t="s">
        <v>159</v>
      </c>
      <c r="I7104" t="s">
        <v>1570</v>
      </c>
      <c r="J7104" t="s">
        <v>226</v>
      </c>
      <c r="K7104" t="s">
        <v>16318</v>
      </c>
      <c r="L7104" t="s">
        <v>159</v>
      </c>
      <c r="M7104" t="s">
        <v>159</v>
      </c>
      <c r="O7104" t="s">
        <v>16319</v>
      </c>
      <c r="P7104" t="s">
        <v>10950</v>
      </c>
      <c r="Q7104" t="s">
        <v>741</v>
      </c>
      <c r="AG7104" t="s">
        <v>743</v>
      </c>
      <c r="AH7104" t="e">
        <f>VLOOKUP(C7104,'CREAR HV'!A:A,1,0)</f>
        <v>#N/A</v>
      </c>
    </row>
    <row r="7105" spans="1:34" x14ac:dyDescent="0.3">
      <c r="A7105" t="s">
        <v>159</v>
      </c>
      <c r="B7105" t="s">
        <v>10947</v>
      </c>
      <c r="C7105">
        <v>79150281</v>
      </c>
      <c r="F7105" s="16">
        <v>22050</v>
      </c>
      <c r="G7105" t="s">
        <v>11457</v>
      </c>
      <c r="H7105" t="s">
        <v>159</v>
      </c>
      <c r="I7105" t="s">
        <v>7414</v>
      </c>
      <c r="J7105" t="s">
        <v>315</v>
      </c>
      <c r="K7105" t="s">
        <v>212</v>
      </c>
      <c r="L7105" t="s">
        <v>159</v>
      </c>
      <c r="M7105" t="s">
        <v>159</v>
      </c>
      <c r="O7105" t="s">
        <v>16320</v>
      </c>
      <c r="P7105" t="s">
        <v>10950</v>
      </c>
      <c r="Q7105" t="s">
        <v>741</v>
      </c>
      <c r="AG7105" t="s">
        <v>769</v>
      </c>
      <c r="AH7105" t="e">
        <f>VLOOKUP(C7105,'CREAR HV'!A:A,1,0)</f>
        <v>#N/A</v>
      </c>
    </row>
    <row r="7106" spans="1:34" x14ac:dyDescent="0.3">
      <c r="A7106" t="s">
        <v>159</v>
      </c>
      <c r="B7106" t="s">
        <v>10947</v>
      </c>
      <c r="C7106">
        <v>79150281</v>
      </c>
      <c r="F7106" s="16">
        <v>22050</v>
      </c>
      <c r="G7106" t="s">
        <v>11457</v>
      </c>
      <c r="H7106" t="s">
        <v>159</v>
      </c>
      <c r="I7106" t="s">
        <v>7414</v>
      </c>
      <c r="J7106" t="s">
        <v>315</v>
      </c>
      <c r="K7106" t="s">
        <v>212</v>
      </c>
      <c r="L7106" t="s">
        <v>159</v>
      </c>
      <c r="M7106" t="s">
        <v>159</v>
      </c>
      <c r="O7106" t="s">
        <v>16320</v>
      </c>
      <c r="P7106" t="s">
        <v>10950</v>
      </c>
      <c r="Q7106" t="s">
        <v>741</v>
      </c>
      <c r="AG7106" t="s">
        <v>769</v>
      </c>
      <c r="AH7106" t="e">
        <f>VLOOKUP(C7106,'CREAR HV'!A:A,1,0)</f>
        <v>#N/A</v>
      </c>
    </row>
    <row r="7107" spans="1:34" x14ac:dyDescent="0.3">
      <c r="A7107" t="s">
        <v>159</v>
      </c>
      <c r="B7107" t="s">
        <v>10947</v>
      </c>
      <c r="C7107">
        <v>73134478</v>
      </c>
      <c r="F7107" s="16">
        <v>25230</v>
      </c>
      <c r="G7107" t="s">
        <v>967</v>
      </c>
      <c r="H7107" t="s">
        <v>159</v>
      </c>
      <c r="I7107" t="s">
        <v>16321</v>
      </c>
      <c r="J7107" t="s">
        <v>777</v>
      </c>
      <c r="K7107" t="s">
        <v>555</v>
      </c>
      <c r="L7107" t="s">
        <v>159</v>
      </c>
      <c r="M7107" t="s">
        <v>159</v>
      </c>
      <c r="O7107" t="s">
        <v>16322</v>
      </c>
      <c r="P7107" t="s">
        <v>10950</v>
      </c>
      <c r="Q7107" t="s">
        <v>741</v>
      </c>
      <c r="AG7107" t="s">
        <v>769</v>
      </c>
      <c r="AH7107" t="e">
        <f>VLOOKUP(C7107,'CREAR HV'!A:A,1,0)</f>
        <v>#N/A</v>
      </c>
    </row>
    <row r="7108" spans="1:34" x14ac:dyDescent="0.3">
      <c r="A7108" t="s">
        <v>159</v>
      </c>
      <c r="B7108" t="s">
        <v>10947</v>
      </c>
      <c r="C7108">
        <v>9064746</v>
      </c>
      <c r="F7108" s="16">
        <v>21235</v>
      </c>
      <c r="G7108" t="s">
        <v>76</v>
      </c>
      <c r="H7108" t="s">
        <v>159</v>
      </c>
      <c r="I7108" t="s">
        <v>13235</v>
      </c>
      <c r="J7108" t="s">
        <v>377</v>
      </c>
      <c r="K7108" t="s">
        <v>160</v>
      </c>
      <c r="L7108" t="s">
        <v>159</v>
      </c>
      <c r="M7108" t="s">
        <v>159</v>
      </c>
      <c r="O7108" t="s">
        <v>16323</v>
      </c>
      <c r="P7108" t="s">
        <v>10950</v>
      </c>
      <c r="Q7108" t="s">
        <v>1038</v>
      </c>
      <c r="AG7108" t="s">
        <v>769</v>
      </c>
      <c r="AH7108" t="e">
        <f>VLOOKUP(C7108,'CREAR HV'!A:A,1,0)</f>
        <v>#N/A</v>
      </c>
    </row>
    <row r="7109" spans="1:34" x14ac:dyDescent="0.3">
      <c r="A7109" t="s">
        <v>159</v>
      </c>
      <c r="B7109" t="s">
        <v>10947</v>
      </c>
      <c r="C7109">
        <v>19136815</v>
      </c>
      <c r="F7109" s="16">
        <v>22466</v>
      </c>
      <c r="G7109" t="s">
        <v>8716</v>
      </c>
      <c r="H7109" t="s">
        <v>159</v>
      </c>
      <c r="I7109" t="s">
        <v>16324</v>
      </c>
      <c r="J7109" t="s">
        <v>242</v>
      </c>
      <c r="K7109" t="s">
        <v>215</v>
      </c>
      <c r="L7109" t="s">
        <v>159</v>
      </c>
      <c r="M7109" t="s">
        <v>159</v>
      </c>
      <c r="O7109" t="s">
        <v>16325</v>
      </c>
      <c r="P7109" t="s">
        <v>10950</v>
      </c>
      <c r="Q7109" t="s">
        <v>741</v>
      </c>
      <c r="AG7109" t="s">
        <v>743</v>
      </c>
      <c r="AH7109" t="e">
        <f>VLOOKUP(C7109,'CREAR HV'!A:A,1,0)</f>
        <v>#N/A</v>
      </c>
    </row>
    <row r="7110" spans="1:34" x14ac:dyDescent="0.3">
      <c r="A7110" t="s">
        <v>159</v>
      </c>
      <c r="B7110" t="s">
        <v>10947</v>
      </c>
      <c r="C7110">
        <v>16266761</v>
      </c>
      <c r="F7110" s="16">
        <v>22662</v>
      </c>
      <c r="G7110" t="s">
        <v>367</v>
      </c>
      <c r="H7110" t="s">
        <v>159</v>
      </c>
      <c r="I7110" t="s">
        <v>4601</v>
      </c>
      <c r="J7110" t="s">
        <v>1451</v>
      </c>
      <c r="K7110" t="s">
        <v>16326</v>
      </c>
      <c r="L7110" t="s">
        <v>159</v>
      </c>
      <c r="M7110" t="s">
        <v>159</v>
      </c>
      <c r="O7110" t="s">
        <v>16327</v>
      </c>
      <c r="P7110" t="s">
        <v>10950</v>
      </c>
      <c r="Q7110" t="s">
        <v>741</v>
      </c>
      <c r="AG7110" t="s">
        <v>769</v>
      </c>
      <c r="AH7110" t="e">
        <f>VLOOKUP(C7110,'CREAR HV'!A:A,1,0)</f>
        <v>#N/A</v>
      </c>
    </row>
    <row r="7111" spans="1:34" x14ac:dyDescent="0.3">
      <c r="A7111" t="s">
        <v>159</v>
      </c>
      <c r="B7111" t="s">
        <v>10947</v>
      </c>
      <c r="C7111">
        <v>16266761</v>
      </c>
      <c r="F7111" s="16">
        <v>22662</v>
      </c>
      <c r="G7111" t="s">
        <v>367</v>
      </c>
      <c r="H7111" t="s">
        <v>159</v>
      </c>
      <c r="I7111" t="s">
        <v>4601</v>
      </c>
      <c r="J7111" t="s">
        <v>1451</v>
      </c>
      <c r="K7111" t="s">
        <v>16326</v>
      </c>
      <c r="L7111" t="s">
        <v>159</v>
      </c>
      <c r="M7111" t="s">
        <v>159</v>
      </c>
      <c r="O7111" t="s">
        <v>16327</v>
      </c>
      <c r="P7111" t="s">
        <v>10950</v>
      </c>
      <c r="Q7111" t="s">
        <v>741</v>
      </c>
      <c r="AG7111" t="s">
        <v>743</v>
      </c>
      <c r="AH7111" t="e">
        <f>VLOOKUP(C7111,'CREAR HV'!A:A,1,0)</f>
        <v>#N/A</v>
      </c>
    </row>
    <row r="7112" spans="1:34" x14ac:dyDescent="0.3">
      <c r="A7112" t="s">
        <v>159</v>
      </c>
      <c r="B7112" t="s">
        <v>10947</v>
      </c>
      <c r="C7112">
        <v>12549949</v>
      </c>
      <c r="F7112" s="16">
        <v>22181</v>
      </c>
      <c r="G7112" t="s">
        <v>1015</v>
      </c>
      <c r="H7112" t="s">
        <v>159</v>
      </c>
      <c r="I7112" t="s">
        <v>16328</v>
      </c>
      <c r="J7112" t="s">
        <v>16329</v>
      </c>
      <c r="K7112" t="s">
        <v>980</v>
      </c>
      <c r="L7112" t="s">
        <v>159</v>
      </c>
      <c r="M7112" t="s">
        <v>159</v>
      </c>
      <c r="O7112" t="s">
        <v>16330</v>
      </c>
      <c r="P7112" t="s">
        <v>10950</v>
      </c>
      <c r="Q7112" t="s">
        <v>741</v>
      </c>
      <c r="AG7112" t="s">
        <v>769</v>
      </c>
      <c r="AH7112" t="e">
        <f>VLOOKUP(C7112,'CREAR HV'!A:A,1,0)</f>
        <v>#N/A</v>
      </c>
    </row>
    <row r="7113" spans="1:34" x14ac:dyDescent="0.3">
      <c r="A7113" t="s">
        <v>159</v>
      </c>
      <c r="B7113" t="s">
        <v>10947</v>
      </c>
      <c r="C7113">
        <v>12549949</v>
      </c>
      <c r="F7113" s="16">
        <v>22181</v>
      </c>
      <c r="G7113" t="s">
        <v>1015</v>
      </c>
      <c r="H7113" t="s">
        <v>159</v>
      </c>
      <c r="I7113" t="s">
        <v>16328</v>
      </c>
      <c r="J7113" t="s">
        <v>16329</v>
      </c>
      <c r="K7113" t="s">
        <v>980</v>
      </c>
      <c r="L7113" t="s">
        <v>159</v>
      </c>
      <c r="M7113" t="s">
        <v>159</v>
      </c>
      <c r="O7113" t="s">
        <v>16330</v>
      </c>
      <c r="P7113" t="s">
        <v>10950</v>
      </c>
      <c r="Q7113" t="s">
        <v>741</v>
      </c>
      <c r="AG7113" t="s">
        <v>743</v>
      </c>
      <c r="AH7113" t="e">
        <f>VLOOKUP(C7113,'CREAR HV'!A:A,1,0)</f>
        <v>#N/A</v>
      </c>
    </row>
    <row r="7114" spans="1:34" x14ac:dyDescent="0.3">
      <c r="A7114" t="s">
        <v>159</v>
      </c>
      <c r="B7114" t="s">
        <v>10947</v>
      </c>
      <c r="C7114">
        <v>91225508</v>
      </c>
      <c r="F7114" s="16">
        <v>22160</v>
      </c>
      <c r="G7114" t="s">
        <v>6199</v>
      </c>
      <c r="H7114" t="s">
        <v>159</v>
      </c>
      <c r="I7114" t="s">
        <v>16331</v>
      </c>
      <c r="J7114" t="s">
        <v>266</v>
      </c>
      <c r="K7114" t="s">
        <v>347</v>
      </c>
      <c r="L7114" t="s">
        <v>159</v>
      </c>
      <c r="M7114" t="s">
        <v>159</v>
      </c>
      <c r="O7114" t="s">
        <v>16332</v>
      </c>
      <c r="P7114" t="s">
        <v>10950</v>
      </c>
      <c r="Q7114" t="s">
        <v>741</v>
      </c>
      <c r="AG7114" t="s">
        <v>743</v>
      </c>
      <c r="AH7114" t="e">
        <f>VLOOKUP(C7114,'CREAR HV'!A:A,1,0)</f>
        <v>#N/A</v>
      </c>
    </row>
    <row r="7115" spans="1:34" x14ac:dyDescent="0.3">
      <c r="A7115" t="s">
        <v>159</v>
      </c>
      <c r="B7115" t="s">
        <v>10947</v>
      </c>
      <c r="C7115">
        <v>36273112</v>
      </c>
      <c r="F7115" s="16">
        <v>22319</v>
      </c>
      <c r="G7115" t="s">
        <v>15165</v>
      </c>
      <c r="H7115" t="s">
        <v>159</v>
      </c>
      <c r="I7115" t="s">
        <v>16333</v>
      </c>
      <c r="J7115" t="s">
        <v>145</v>
      </c>
      <c r="K7115" t="s">
        <v>16334</v>
      </c>
      <c r="L7115" t="s">
        <v>159</v>
      </c>
      <c r="M7115" t="s">
        <v>159</v>
      </c>
      <c r="O7115" t="s">
        <v>16335</v>
      </c>
      <c r="P7115" t="s">
        <v>10955</v>
      </c>
      <c r="Q7115" t="s">
        <v>741</v>
      </c>
      <c r="AG7115" t="s">
        <v>769</v>
      </c>
      <c r="AH7115" t="e">
        <f>VLOOKUP(C7115,'CREAR HV'!A:A,1,0)</f>
        <v>#N/A</v>
      </c>
    </row>
    <row r="7116" spans="1:34" x14ac:dyDescent="0.3">
      <c r="A7116" t="s">
        <v>159</v>
      </c>
      <c r="B7116" t="s">
        <v>10947</v>
      </c>
      <c r="C7116">
        <v>31382820</v>
      </c>
      <c r="F7116" s="16">
        <v>21910</v>
      </c>
      <c r="G7116" t="s">
        <v>15881</v>
      </c>
      <c r="H7116" t="s">
        <v>159</v>
      </c>
      <c r="I7116" t="s">
        <v>3141</v>
      </c>
      <c r="J7116" t="s">
        <v>401</v>
      </c>
      <c r="K7116" t="s">
        <v>255</v>
      </c>
      <c r="L7116" t="s">
        <v>159</v>
      </c>
      <c r="M7116" t="s">
        <v>159</v>
      </c>
      <c r="O7116" t="s">
        <v>16336</v>
      </c>
      <c r="P7116" t="s">
        <v>10955</v>
      </c>
      <c r="Q7116" t="s">
        <v>741</v>
      </c>
      <c r="AG7116" t="s">
        <v>769</v>
      </c>
      <c r="AH7116" t="e">
        <f>VLOOKUP(C7116,'CREAR HV'!A:A,1,0)</f>
        <v>#N/A</v>
      </c>
    </row>
    <row r="7117" spans="1:34" x14ac:dyDescent="0.3">
      <c r="A7117" t="s">
        <v>159</v>
      </c>
      <c r="B7117" t="s">
        <v>10947</v>
      </c>
      <c r="C7117">
        <v>22115511</v>
      </c>
      <c r="F7117" s="16">
        <v>22654</v>
      </c>
      <c r="G7117" t="s">
        <v>831</v>
      </c>
      <c r="H7117" t="s">
        <v>159</v>
      </c>
      <c r="I7117" t="s">
        <v>16337</v>
      </c>
      <c r="J7117" t="s">
        <v>273</v>
      </c>
      <c r="K7117" t="s">
        <v>398</v>
      </c>
      <c r="L7117" t="s">
        <v>159</v>
      </c>
      <c r="M7117" t="s">
        <v>159</v>
      </c>
      <c r="O7117" t="s">
        <v>16338</v>
      </c>
      <c r="P7117" t="s">
        <v>10955</v>
      </c>
      <c r="Q7117" t="s">
        <v>1038</v>
      </c>
      <c r="AG7117" t="s">
        <v>743</v>
      </c>
      <c r="AH7117" t="e">
        <f>VLOOKUP(C7117,'CREAR HV'!A:A,1,0)</f>
        <v>#N/A</v>
      </c>
    </row>
    <row r="7118" spans="1:34" x14ac:dyDescent="0.3">
      <c r="A7118" t="s">
        <v>159</v>
      </c>
      <c r="B7118" t="s">
        <v>10947</v>
      </c>
      <c r="C7118">
        <v>4779652</v>
      </c>
      <c r="F7118" s="16">
        <v>25192</v>
      </c>
      <c r="G7118" t="s">
        <v>15403</v>
      </c>
      <c r="H7118" t="s">
        <v>159</v>
      </c>
      <c r="I7118" t="s">
        <v>16339</v>
      </c>
      <c r="J7118" t="s">
        <v>2299</v>
      </c>
      <c r="K7118" t="s">
        <v>222</v>
      </c>
      <c r="L7118" t="s">
        <v>159</v>
      </c>
      <c r="M7118" t="s">
        <v>159</v>
      </c>
      <c r="O7118" t="s">
        <v>16340</v>
      </c>
      <c r="P7118" t="s">
        <v>10950</v>
      </c>
      <c r="Q7118" t="s">
        <v>741</v>
      </c>
      <c r="AG7118" t="s">
        <v>769</v>
      </c>
      <c r="AH7118" t="e">
        <f>VLOOKUP(C7118,'CREAR HV'!A:A,1,0)</f>
        <v>#N/A</v>
      </c>
    </row>
    <row r="7119" spans="1:34" x14ac:dyDescent="0.3">
      <c r="A7119" t="s">
        <v>159</v>
      </c>
      <c r="B7119" t="s">
        <v>10947</v>
      </c>
      <c r="C7119">
        <v>4779652</v>
      </c>
      <c r="F7119" s="16">
        <v>25192</v>
      </c>
      <c r="G7119" t="s">
        <v>15403</v>
      </c>
      <c r="H7119" t="s">
        <v>159</v>
      </c>
      <c r="I7119" t="s">
        <v>16339</v>
      </c>
      <c r="J7119" t="s">
        <v>2299</v>
      </c>
      <c r="K7119" t="s">
        <v>222</v>
      </c>
      <c r="L7119" t="s">
        <v>159</v>
      </c>
      <c r="M7119" t="s">
        <v>159</v>
      </c>
      <c r="O7119" t="s">
        <v>16340</v>
      </c>
      <c r="P7119" t="s">
        <v>10950</v>
      </c>
      <c r="Q7119" t="s">
        <v>741</v>
      </c>
      <c r="AG7119" t="s">
        <v>743</v>
      </c>
      <c r="AH7119" t="e">
        <f>VLOOKUP(C7119,'CREAR HV'!A:A,1,0)</f>
        <v>#N/A</v>
      </c>
    </row>
    <row r="7120" spans="1:34" x14ac:dyDescent="0.3">
      <c r="A7120" t="s">
        <v>159</v>
      </c>
      <c r="B7120" t="s">
        <v>10947</v>
      </c>
      <c r="C7120">
        <v>17165845</v>
      </c>
      <c r="F7120" s="16">
        <v>17260</v>
      </c>
      <c r="G7120" t="s">
        <v>866</v>
      </c>
      <c r="H7120" t="s">
        <v>159</v>
      </c>
      <c r="I7120" t="s">
        <v>16341</v>
      </c>
      <c r="J7120" t="s">
        <v>16342</v>
      </c>
      <c r="K7120" t="s">
        <v>152</v>
      </c>
      <c r="L7120" t="s">
        <v>159</v>
      </c>
      <c r="M7120" t="s">
        <v>159</v>
      </c>
      <c r="O7120" t="s">
        <v>16343</v>
      </c>
      <c r="P7120" t="s">
        <v>10950</v>
      </c>
      <c r="Q7120" t="s">
        <v>1038</v>
      </c>
      <c r="AG7120" t="s">
        <v>769</v>
      </c>
      <c r="AH7120" t="e">
        <f>VLOOKUP(C7120,'CREAR HV'!A:A,1,0)</f>
        <v>#N/A</v>
      </c>
    </row>
    <row r="7121" spans="1:34" x14ac:dyDescent="0.3">
      <c r="A7121" t="s">
        <v>159</v>
      </c>
      <c r="B7121" t="s">
        <v>10947</v>
      </c>
      <c r="C7121">
        <v>41691753</v>
      </c>
      <c r="F7121" s="16">
        <v>20714</v>
      </c>
      <c r="G7121" t="s">
        <v>4207</v>
      </c>
      <c r="H7121" t="s">
        <v>159</v>
      </c>
      <c r="I7121" t="s">
        <v>275</v>
      </c>
      <c r="J7121" t="s">
        <v>276</v>
      </c>
      <c r="K7121" t="s">
        <v>16344</v>
      </c>
      <c r="L7121" t="s">
        <v>159</v>
      </c>
      <c r="M7121" t="s">
        <v>159</v>
      </c>
      <c r="O7121" t="s">
        <v>16345</v>
      </c>
      <c r="P7121" t="s">
        <v>10955</v>
      </c>
      <c r="Q7121" t="s">
        <v>1038</v>
      </c>
      <c r="AG7121" t="s">
        <v>743</v>
      </c>
      <c r="AH7121" t="e">
        <f>VLOOKUP(C7121,'CREAR HV'!A:A,1,0)</f>
        <v>#N/A</v>
      </c>
    </row>
    <row r="7122" spans="1:34" x14ac:dyDescent="0.3">
      <c r="A7122" t="s">
        <v>159</v>
      </c>
      <c r="B7122" t="s">
        <v>10947</v>
      </c>
      <c r="C7122">
        <v>5251905</v>
      </c>
      <c r="F7122" s="16">
        <v>21854</v>
      </c>
      <c r="G7122" t="s">
        <v>1783</v>
      </c>
      <c r="H7122" t="s">
        <v>159</v>
      </c>
      <c r="I7122" t="s">
        <v>10286</v>
      </c>
      <c r="J7122" t="s">
        <v>192</v>
      </c>
      <c r="K7122" t="s">
        <v>14352</v>
      </c>
      <c r="L7122" t="s">
        <v>159</v>
      </c>
      <c r="M7122" t="s">
        <v>159</v>
      </c>
      <c r="O7122" t="s">
        <v>16346</v>
      </c>
      <c r="P7122" t="s">
        <v>10950</v>
      </c>
      <c r="Q7122" t="s">
        <v>1038</v>
      </c>
      <c r="AG7122" t="s">
        <v>743</v>
      </c>
      <c r="AH7122" t="e">
        <f>VLOOKUP(C7122,'CREAR HV'!A:A,1,0)</f>
        <v>#N/A</v>
      </c>
    </row>
    <row r="7123" spans="1:34" x14ac:dyDescent="0.3">
      <c r="A7123" t="s">
        <v>159</v>
      </c>
      <c r="B7123" t="s">
        <v>10947</v>
      </c>
      <c r="C7123">
        <v>24483370</v>
      </c>
      <c r="F7123" s="16">
        <v>19628</v>
      </c>
      <c r="G7123" t="s">
        <v>1068</v>
      </c>
      <c r="H7123" t="s">
        <v>159</v>
      </c>
      <c r="I7123" t="s">
        <v>10923</v>
      </c>
      <c r="J7123" t="s">
        <v>928</v>
      </c>
      <c r="K7123" t="s">
        <v>1202</v>
      </c>
      <c r="L7123" t="s">
        <v>159</v>
      </c>
      <c r="M7123" t="s">
        <v>159</v>
      </c>
      <c r="O7123" t="s">
        <v>16347</v>
      </c>
      <c r="P7123" t="s">
        <v>10955</v>
      </c>
      <c r="Q7123" t="s">
        <v>1038</v>
      </c>
      <c r="AG7123" t="s">
        <v>743</v>
      </c>
      <c r="AH7123" t="e">
        <f>VLOOKUP(C7123,'CREAR HV'!A:A,1,0)</f>
        <v>#N/A</v>
      </c>
    </row>
    <row r="7124" spans="1:34" x14ac:dyDescent="0.3">
      <c r="A7124" t="s">
        <v>159</v>
      </c>
      <c r="B7124" t="s">
        <v>10947</v>
      </c>
      <c r="C7124">
        <v>41645393</v>
      </c>
      <c r="F7124" s="16">
        <v>19937</v>
      </c>
      <c r="G7124" t="s">
        <v>6201</v>
      </c>
      <c r="H7124" t="s">
        <v>159</v>
      </c>
      <c r="I7124" t="s">
        <v>2950</v>
      </c>
      <c r="J7124" t="s">
        <v>404</v>
      </c>
      <c r="K7124" t="s">
        <v>2092</v>
      </c>
      <c r="L7124" t="s">
        <v>159</v>
      </c>
      <c r="M7124" t="s">
        <v>159</v>
      </c>
      <c r="O7124" t="s">
        <v>16348</v>
      </c>
      <c r="P7124" t="s">
        <v>10955</v>
      </c>
      <c r="Q7124" t="s">
        <v>1038</v>
      </c>
      <c r="AG7124" t="s">
        <v>769</v>
      </c>
      <c r="AH7124" t="e">
        <f>VLOOKUP(C7124,'CREAR HV'!A:A,1,0)</f>
        <v>#N/A</v>
      </c>
    </row>
    <row r="7125" spans="1:34" x14ac:dyDescent="0.3">
      <c r="A7125" t="s">
        <v>159</v>
      </c>
      <c r="B7125" t="s">
        <v>10947</v>
      </c>
      <c r="C7125">
        <v>22526956</v>
      </c>
      <c r="F7125" s="16">
        <v>21357</v>
      </c>
      <c r="G7125" t="s">
        <v>3640</v>
      </c>
      <c r="H7125" t="s">
        <v>159</v>
      </c>
      <c r="I7125" t="s">
        <v>317</v>
      </c>
      <c r="J7125" t="s">
        <v>2602</v>
      </c>
      <c r="K7125" t="s">
        <v>2602</v>
      </c>
      <c r="L7125" t="s">
        <v>159</v>
      </c>
      <c r="M7125" t="s">
        <v>159</v>
      </c>
      <c r="O7125" t="s">
        <v>16349</v>
      </c>
      <c r="P7125" t="s">
        <v>10955</v>
      </c>
      <c r="Q7125" t="s">
        <v>1038</v>
      </c>
      <c r="AG7125" t="s">
        <v>743</v>
      </c>
      <c r="AH7125" t="e">
        <f>VLOOKUP(C7125,'CREAR HV'!A:A,1,0)</f>
        <v>#N/A</v>
      </c>
    </row>
    <row r="7126" spans="1:34" x14ac:dyDescent="0.3">
      <c r="A7126" t="s">
        <v>159</v>
      </c>
      <c r="B7126" t="s">
        <v>10947</v>
      </c>
      <c r="C7126">
        <v>91211273</v>
      </c>
      <c r="F7126" s="16">
        <v>21872</v>
      </c>
      <c r="G7126" t="s">
        <v>6201</v>
      </c>
      <c r="H7126" t="s">
        <v>159</v>
      </c>
      <c r="I7126" t="s">
        <v>16350</v>
      </c>
      <c r="J7126" t="s">
        <v>200</v>
      </c>
      <c r="K7126" t="s">
        <v>4016</v>
      </c>
      <c r="L7126" t="s">
        <v>159</v>
      </c>
      <c r="M7126" t="s">
        <v>159</v>
      </c>
      <c r="O7126" t="s">
        <v>16351</v>
      </c>
      <c r="P7126" t="s">
        <v>10950</v>
      </c>
      <c r="Q7126" t="s">
        <v>741</v>
      </c>
      <c r="AG7126" t="s">
        <v>743</v>
      </c>
      <c r="AH7126" t="e">
        <f>VLOOKUP(C7126,'CREAR HV'!A:A,1,0)</f>
        <v>#N/A</v>
      </c>
    </row>
    <row r="7127" spans="1:34" x14ac:dyDescent="0.3">
      <c r="A7127" t="s">
        <v>159</v>
      </c>
      <c r="B7127" t="s">
        <v>10947</v>
      </c>
      <c r="C7127">
        <v>24389394</v>
      </c>
      <c r="F7127" s="16">
        <v>23247</v>
      </c>
      <c r="G7127" t="s">
        <v>892</v>
      </c>
      <c r="H7127" t="s">
        <v>159</v>
      </c>
      <c r="I7127" t="s">
        <v>13100</v>
      </c>
      <c r="J7127" t="s">
        <v>279</v>
      </c>
      <c r="K7127" t="s">
        <v>6739</v>
      </c>
      <c r="L7127" t="s">
        <v>159</v>
      </c>
      <c r="M7127" t="s">
        <v>159</v>
      </c>
      <c r="O7127" t="s">
        <v>16352</v>
      </c>
      <c r="P7127" t="s">
        <v>10955</v>
      </c>
      <c r="Q7127" t="s">
        <v>741</v>
      </c>
      <c r="AG7127" t="s">
        <v>769</v>
      </c>
      <c r="AH7127" t="e">
        <f>VLOOKUP(C7127,'CREAR HV'!A:A,1,0)</f>
        <v>#N/A</v>
      </c>
    </row>
    <row r="7128" spans="1:34" x14ac:dyDescent="0.3">
      <c r="A7128" t="s">
        <v>159</v>
      </c>
      <c r="B7128" t="s">
        <v>10947</v>
      </c>
      <c r="C7128">
        <v>4321158</v>
      </c>
      <c r="F7128" s="16">
        <v>15995</v>
      </c>
      <c r="G7128" t="s">
        <v>2188</v>
      </c>
      <c r="H7128" t="s">
        <v>159</v>
      </c>
      <c r="I7128" t="s">
        <v>12180</v>
      </c>
      <c r="J7128" t="s">
        <v>258</v>
      </c>
      <c r="K7128" t="s">
        <v>2216</v>
      </c>
      <c r="L7128" t="s">
        <v>159</v>
      </c>
      <c r="M7128" t="s">
        <v>159</v>
      </c>
      <c r="O7128" t="s">
        <v>16353</v>
      </c>
      <c r="P7128" t="s">
        <v>10950</v>
      </c>
      <c r="Q7128" t="s">
        <v>1038</v>
      </c>
      <c r="AG7128" t="s">
        <v>769</v>
      </c>
      <c r="AH7128" t="e">
        <f>VLOOKUP(C7128,'CREAR HV'!A:A,1,0)</f>
        <v>#N/A</v>
      </c>
    </row>
    <row r="7129" spans="1:34" x14ac:dyDescent="0.3">
      <c r="A7129" t="s">
        <v>159</v>
      </c>
      <c r="B7129" t="s">
        <v>10947</v>
      </c>
      <c r="C7129">
        <v>12101386</v>
      </c>
      <c r="F7129" s="16">
        <v>18564</v>
      </c>
      <c r="G7129" t="s">
        <v>3988</v>
      </c>
      <c r="H7129" t="s">
        <v>159</v>
      </c>
      <c r="I7129" t="s">
        <v>16354</v>
      </c>
      <c r="J7129" t="s">
        <v>1389</v>
      </c>
      <c r="K7129" t="s">
        <v>1308</v>
      </c>
      <c r="L7129" t="s">
        <v>159</v>
      </c>
      <c r="M7129" t="s">
        <v>159</v>
      </c>
      <c r="O7129" t="s">
        <v>16355</v>
      </c>
      <c r="P7129" t="s">
        <v>10950</v>
      </c>
      <c r="Q7129" t="s">
        <v>1038</v>
      </c>
      <c r="AG7129" t="s">
        <v>769</v>
      </c>
      <c r="AH7129" t="e">
        <f>VLOOKUP(C7129,'CREAR HV'!A:A,1,0)</f>
        <v>#N/A</v>
      </c>
    </row>
    <row r="7130" spans="1:34" x14ac:dyDescent="0.3">
      <c r="A7130" t="s">
        <v>159</v>
      </c>
      <c r="B7130" t="s">
        <v>10947</v>
      </c>
      <c r="C7130">
        <v>17071912</v>
      </c>
      <c r="F7130" s="16">
        <v>15712</v>
      </c>
      <c r="G7130" t="s">
        <v>1849</v>
      </c>
      <c r="H7130" t="s">
        <v>159</v>
      </c>
      <c r="I7130" t="s">
        <v>12758</v>
      </c>
      <c r="J7130" t="s">
        <v>3643</v>
      </c>
      <c r="K7130" t="s">
        <v>411</v>
      </c>
      <c r="L7130" t="s">
        <v>159</v>
      </c>
      <c r="M7130" t="s">
        <v>159</v>
      </c>
      <c r="O7130" t="s">
        <v>16356</v>
      </c>
      <c r="P7130" t="s">
        <v>10950</v>
      </c>
      <c r="Q7130" t="s">
        <v>1038</v>
      </c>
      <c r="AG7130" t="s">
        <v>769</v>
      </c>
      <c r="AH7130" t="e">
        <f>VLOOKUP(C7130,'CREAR HV'!A:A,1,0)</f>
        <v>#N/A</v>
      </c>
    </row>
    <row r="7131" spans="1:34" x14ac:dyDescent="0.3">
      <c r="A7131" t="s">
        <v>159</v>
      </c>
      <c r="B7131" t="s">
        <v>10947</v>
      </c>
      <c r="C7131">
        <v>9314130</v>
      </c>
      <c r="F7131" s="16">
        <v>23778</v>
      </c>
      <c r="G7131" t="s">
        <v>122</v>
      </c>
      <c r="H7131" t="s">
        <v>159</v>
      </c>
      <c r="I7131" t="s">
        <v>15904</v>
      </c>
      <c r="J7131" t="s">
        <v>3874</v>
      </c>
      <c r="K7131" t="s">
        <v>6282</v>
      </c>
      <c r="L7131" t="s">
        <v>159</v>
      </c>
      <c r="M7131" t="s">
        <v>159</v>
      </c>
      <c r="O7131" t="s">
        <v>16357</v>
      </c>
      <c r="P7131" t="s">
        <v>10950</v>
      </c>
      <c r="Q7131" t="s">
        <v>1038</v>
      </c>
      <c r="AG7131" t="s">
        <v>769</v>
      </c>
      <c r="AH7131" t="e">
        <f>VLOOKUP(C7131,'CREAR HV'!A:A,1,0)</f>
        <v>#N/A</v>
      </c>
    </row>
    <row r="7132" spans="1:34" x14ac:dyDescent="0.3">
      <c r="A7132" t="s">
        <v>159</v>
      </c>
      <c r="B7132" t="s">
        <v>10947</v>
      </c>
      <c r="C7132">
        <v>31268188</v>
      </c>
      <c r="F7132" s="16">
        <v>19839</v>
      </c>
      <c r="G7132" t="s">
        <v>1033</v>
      </c>
      <c r="H7132" t="s">
        <v>159</v>
      </c>
      <c r="I7132" t="s">
        <v>3235</v>
      </c>
      <c r="J7132" t="s">
        <v>304</v>
      </c>
      <c r="K7132" t="s">
        <v>920</v>
      </c>
      <c r="L7132" t="s">
        <v>159</v>
      </c>
      <c r="M7132" t="s">
        <v>159</v>
      </c>
      <c r="O7132" t="s">
        <v>16358</v>
      </c>
      <c r="P7132" t="s">
        <v>10955</v>
      </c>
      <c r="Q7132" t="s">
        <v>741</v>
      </c>
      <c r="AG7132" t="s">
        <v>769</v>
      </c>
      <c r="AH7132" t="e">
        <f>VLOOKUP(C7132,'CREAR HV'!A:A,1,0)</f>
        <v>#N/A</v>
      </c>
    </row>
    <row r="7133" spans="1:34" x14ac:dyDescent="0.3">
      <c r="A7133" t="s">
        <v>159</v>
      </c>
      <c r="B7133" t="s">
        <v>10947</v>
      </c>
      <c r="C7133">
        <v>31268188</v>
      </c>
      <c r="F7133" s="16">
        <v>19839</v>
      </c>
      <c r="G7133" t="s">
        <v>1033</v>
      </c>
      <c r="H7133" t="s">
        <v>159</v>
      </c>
      <c r="I7133" t="s">
        <v>3235</v>
      </c>
      <c r="J7133" t="s">
        <v>304</v>
      </c>
      <c r="K7133" t="s">
        <v>920</v>
      </c>
      <c r="L7133" t="s">
        <v>159</v>
      </c>
      <c r="M7133" t="s">
        <v>159</v>
      </c>
      <c r="O7133" t="s">
        <v>16358</v>
      </c>
      <c r="P7133" t="s">
        <v>10955</v>
      </c>
      <c r="Q7133" t="s">
        <v>741</v>
      </c>
      <c r="AG7133" t="s">
        <v>11069</v>
      </c>
      <c r="AH7133" t="e">
        <f>VLOOKUP(C7133,'CREAR HV'!A:A,1,0)</f>
        <v>#N/A</v>
      </c>
    </row>
    <row r="7134" spans="1:34" x14ac:dyDescent="0.3">
      <c r="A7134" t="s">
        <v>159</v>
      </c>
      <c r="B7134" t="s">
        <v>10947</v>
      </c>
      <c r="C7134">
        <v>14216122</v>
      </c>
      <c r="F7134" s="16">
        <v>19684</v>
      </c>
      <c r="G7134" t="s">
        <v>1541</v>
      </c>
      <c r="H7134" t="s">
        <v>159</v>
      </c>
      <c r="I7134" t="s">
        <v>12180</v>
      </c>
      <c r="J7134" t="s">
        <v>1202</v>
      </c>
      <c r="K7134" t="s">
        <v>16359</v>
      </c>
      <c r="L7134" t="s">
        <v>159</v>
      </c>
      <c r="M7134" t="s">
        <v>159</v>
      </c>
      <c r="O7134" t="s">
        <v>16360</v>
      </c>
      <c r="P7134" t="s">
        <v>10950</v>
      </c>
      <c r="Q7134" t="s">
        <v>1038</v>
      </c>
      <c r="AG7134" t="s">
        <v>769</v>
      </c>
      <c r="AH7134" t="e">
        <f>VLOOKUP(C7134,'CREAR HV'!A:A,1,0)</f>
        <v>#N/A</v>
      </c>
    </row>
    <row r="7135" spans="1:34" x14ac:dyDescent="0.3">
      <c r="A7135" t="s">
        <v>159</v>
      </c>
      <c r="B7135" t="s">
        <v>10947</v>
      </c>
      <c r="C7135">
        <v>1055551612</v>
      </c>
      <c r="F7135" s="16">
        <v>32618</v>
      </c>
      <c r="G7135" t="s">
        <v>10661</v>
      </c>
      <c r="H7135" t="s">
        <v>159</v>
      </c>
      <c r="I7135" t="s">
        <v>16361</v>
      </c>
      <c r="J7135" t="s">
        <v>2387</v>
      </c>
      <c r="K7135" t="s">
        <v>521</v>
      </c>
      <c r="L7135" t="s">
        <v>159</v>
      </c>
      <c r="M7135" t="s">
        <v>159</v>
      </c>
      <c r="O7135" t="s">
        <v>16362</v>
      </c>
      <c r="P7135" t="s">
        <v>10955</v>
      </c>
      <c r="Q7135" t="s">
        <v>741</v>
      </c>
      <c r="AG7135" t="s">
        <v>743</v>
      </c>
      <c r="AH7135" t="e">
        <f>VLOOKUP(C7135,'CREAR HV'!A:A,1,0)</f>
        <v>#N/A</v>
      </c>
    </row>
    <row r="7136" spans="1:34" x14ac:dyDescent="0.3">
      <c r="A7136" t="s">
        <v>159</v>
      </c>
      <c r="B7136" t="s">
        <v>10947</v>
      </c>
      <c r="C7136">
        <v>14268252</v>
      </c>
      <c r="F7136" s="16">
        <v>21077</v>
      </c>
      <c r="G7136" t="s">
        <v>3255</v>
      </c>
      <c r="H7136" t="s">
        <v>159</v>
      </c>
      <c r="I7136" t="s">
        <v>16363</v>
      </c>
      <c r="J7136" t="s">
        <v>302</v>
      </c>
      <c r="K7136" t="s">
        <v>928</v>
      </c>
      <c r="L7136" t="s">
        <v>159</v>
      </c>
      <c r="M7136" t="s">
        <v>159</v>
      </c>
      <c r="O7136" t="s">
        <v>16364</v>
      </c>
      <c r="P7136" t="s">
        <v>10950</v>
      </c>
      <c r="Q7136" t="s">
        <v>1038</v>
      </c>
      <c r="AG7136" t="s">
        <v>743</v>
      </c>
      <c r="AH7136" t="e">
        <f>VLOOKUP(C7136,'CREAR HV'!A:A,1,0)</f>
        <v>#N/A</v>
      </c>
    </row>
    <row r="7137" spans="1:34" x14ac:dyDescent="0.3">
      <c r="A7137" t="s">
        <v>159</v>
      </c>
      <c r="B7137" t="s">
        <v>10947</v>
      </c>
      <c r="C7137">
        <v>13256886</v>
      </c>
      <c r="F7137" s="16">
        <v>20133</v>
      </c>
      <c r="G7137" t="s">
        <v>1577</v>
      </c>
      <c r="H7137" t="s">
        <v>159</v>
      </c>
      <c r="I7137" t="s">
        <v>16365</v>
      </c>
      <c r="J7137" t="s">
        <v>1141</v>
      </c>
      <c r="K7137" t="s">
        <v>434</v>
      </c>
      <c r="L7137" t="s">
        <v>159</v>
      </c>
      <c r="M7137" t="s">
        <v>159</v>
      </c>
      <c r="O7137" t="s">
        <v>16366</v>
      </c>
      <c r="P7137" t="s">
        <v>10950</v>
      </c>
      <c r="Q7137" t="s">
        <v>1038</v>
      </c>
      <c r="AG7137" t="s">
        <v>743</v>
      </c>
      <c r="AH7137" t="e">
        <f>VLOOKUP(C7137,'CREAR HV'!A:A,1,0)</f>
        <v>#N/A</v>
      </c>
    </row>
    <row r="7138" spans="1:34" x14ac:dyDescent="0.3">
      <c r="A7138" t="s">
        <v>159</v>
      </c>
      <c r="B7138" t="s">
        <v>10947</v>
      </c>
      <c r="C7138">
        <v>76306668</v>
      </c>
      <c r="F7138" s="16">
        <v>24829</v>
      </c>
      <c r="G7138" t="s">
        <v>9128</v>
      </c>
      <c r="H7138" t="s">
        <v>159</v>
      </c>
      <c r="I7138" t="s">
        <v>16367</v>
      </c>
      <c r="J7138" t="s">
        <v>596</v>
      </c>
      <c r="K7138" t="s">
        <v>299</v>
      </c>
      <c r="L7138" t="s">
        <v>159</v>
      </c>
      <c r="M7138" t="s">
        <v>159</v>
      </c>
      <c r="O7138" t="s">
        <v>16368</v>
      </c>
      <c r="P7138" t="s">
        <v>10950</v>
      </c>
      <c r="Q7138" t="s">
        <v>1038</v>
      </c>
      <c r="AG7138" t="s">
        <v>769</v>
      </c>
      <c r="AH7138" t="e">
        <f>VLOOKUP(C7138,'CREAR HV'!A:A,1,0)</f>
        <v>#N/A</v>
      </c>
    </row>
    <row r="7139" spans="1:34" x14ac:dyDescent="0.3">
      <c r="A7139" t="s">
        <v>159</v>
      </c>
      <c r="B7139" t="s">
        <v>10947</v>
      </c>
      <c r="C7139">
        <v>76306668</v>
      </c>
      <c r="F7139" s="16">
        <v>24829</v>
      </c>
      <c r="G7139" t="s">
        <v>9128</v>
      </c>
      <c r="H7139" t="s">
        <v>159</v>
      </c>
      <c r="I7139" t="s">
        <v>16367</v>
      </c>
      <c r="J7139" t="s">
        <v>596</v>
      </c>
      <c r="K7139" t="s">
        <v>299</v>
      </c>
      <c r="L7139" t="s">
        <v>159</v>
      </c>
      <c r="M7139" t="s">
        <v>159</v>
      </c>
      <c r="O7139" t="s">
        <v>16368</v>
      </c>
      <c r="P7139" t="s">
        <v>10950</v>
      </c>
      <c r="Q7139" t="s">
        <v>1038</v>
      </c>
      <c r="AG7139" t="s">
        <v>769</v>
      </c>
      <c r="AH7139" t="e">
        <f>VLOOKUP(C7139,'CREAR HV'!A:A,1,0)</f>
        <v>#N/A</v>
      </c>
    </row>
    <row r="7140" spans="1:34" x14ac:dyDescent="0.3">
      <c r="A7140" t="s">
        <v>159</v>
      </c>
      <c r="B7140" t="s">
        <v>10947</v>
      </c>
      <c r="C7140">
        <v>70102734</v>
      </c>
      <c r="F7140" s="16">
        <v>20719</v>
      </c>
      <c r="G7140" t="s">
        <v>659</v>
      </c>
      <c r="H7140" t="s">
        <v>159</v>
      </c>
      <c r="I7140" t="s">
        <v>16369</v>
      </c>
      <c r="J7140" t="s">
        <v>1263</v>
      </c>
      <c r="K7140" t="s">
        <v>342</v>
      </c>
      <c r="L7140" t="s">
        <v>159</v>
      </c>
      <c r="M7140" t="s">
        <v>159</v>
      </c>
      <c r="O7140" t="s">
        <v>16370</v>
      </c>
      <c r="P7140" t="s">
        <v>10950</v>
      </c>
      <c r="Q7140" t="s">
        <v>1038</v>
      </c>
      <c r="AG7140" t="s">
        <v>11069</v>
      </c>
      <c r="AH7140" t="e">
        <f>VLOOKUP(C7140,'CREAR HV'!A:A,1,0)</f>
        <v>#N/A</v>
      </c>
    </row>
    <row r="7141" spans="1:34" x14ac:dyDescent="0.3">
      <c r="A7141" t="s">
        <v>159</v>
      </c>
      <c r="B7141" t="s">
        <v>10947</v>
      </c>
      <c r="C7141">
        <v>70102734</v>
      </c>
      <c r="F7141" s="16">
        <v>20719</v>
      </c>
      <c r="G7141" t="s">
        <v>659</v>
      </c>
      <c r="H7141" t="s">
        <v>159</v>
      </c>
      <c r="I7141" t="s">
        <v>16369</v>
      </c>
      <c r="J7141" t="s">
        <v>1263</v>
      </c>
      <c r="K7141" t="s">
        <v>342</v>
      </c>
      <c r="L7141" t="s">
        <v>159</v>
      </c>
      <c r="M7141" t="s">
        <v>159</v>
      </c>
      <c r="O7141" t="s">
        <v>16370</v>
      </c>
      <c r="P7141" t="s">
        <v>10950</v>
      </c>
      <c r="Q7141" t="s">
        <v>1038</v>
      </c>
      <c r="AG7141" t="s">
        <v>743</v>
      </c>
      <c r="AH7141" t="e">
        <f>VLOOKUP(C7141,'CREAR HV'!A:A,1,0)</f>
        <v>#N/A</v>
      </c>
    </row>
    <row r="7142" spans="1:34" x14ac:dyDescent="0.3">
      <c r="A7142" t="s">
        <v>159</v>
      </c>
      <c r="B7142" t="s">
        <v>10947</v>
      </c>
      <c r="C7142">
        <v>17652848</v>
      </c>
      <c r="F7142" s="16">
        <v>27420</v>
      </c>
      <c r="G7142" t="s">
        <v>15863</v>
      </c>
      <c r="H7142" t="s">
        <v>159</v>
      </c>
      <c r="I7142" t="s">
        <v>16371</v>
      </c>
      <c r="J7142" t="s">
        <v>869</v>
      </c>
      <c r="K7142" t="s">
        <v>141</v>
      </c>
      <c r="L7142" t="s">
        <v>159</v>
      </c>
      <c r="M7142" t="s">
        <v>159</v>
      </c>
      <c r="O7142" t="s">
        <v>16372</v>
      </c>
      <c r="P7142" t="s">
        <v>10950</v>
      </c>
      <c r="Q7142" t="s">
        <v>1038</v>
      </c>
      <c r="AG7142" t="s">
        <v>769</v>
      </c>
      <c r="AH7142" t="e">
        <f>VLOOKUP(C7142,'CREAR HV'!A:A,1,0)</f>
        <v>#N/A</v>
      </c>
    </row>
    <row r="7143" spans="1:34" x14ac:dyDescent="0.3">
      <c r="A7143" t="s">
        <v>159</v>
      </c>
      <c r="B7143" t="s">
        <v>10947</v>
      </c>
      <c r="C7143">
        <v>17652848</v>
      </c>
      <c r="F7143" s="16">
        <v>27420</v>
      </c>
      <c r="G7143" t="s">
        <v>15863</v>
      </c>
      <c r="H7143" t="s">
        <v>159</v>
      </c>
      <c r="I7143" t="s">
        <v>16371</v>
      </c>
      <c r="J7143" t="s">
        <v>869</v>
      </c>
      <c r="K7143" t="s">
        <v>141</v>
      </c>
      <c r="L7143" t="s">
        <v>159</v>
      </c>
      <c r="M7143" t="s">
        <v>159</v>
      </c>
      <c r="O7143" t="s">
        <v>16372</v>
      </c>
      <c r="P7143" t="s">
        <v>10950</v>
      </c>
      <c r="Q7143" t="s">
        <v>1038</v>
      </c>
      <c r="AG7143" t="s">
        <v>769</v>
      </c>
      <c r="AH7143" t="e">
        <f>VLOOKUP(C7143,'CREAR HV'!A:A,1,0)</f>
        <v>#N/A</v>
      </c>
    </row>
    <row r="7144" spans="1:34" x14ac:dyDescent="0.3">
      <c r="A7144" t="s">
        <v>159</v>
      </c>
      <c r="B7144" t="s">
        <v>10947</v>
      </c>
      <c r="C7144">
        <v>17652848</v>
      </c>
      <c r="F7144" s="16">
        <v>27420</v>
      </c>
      <c r="G7144" t="s">
        <v>15863</v>
      </c>
      <c r="H7144" t="s">
        <v>159</v>
      </c>
      <c r="I7144" t="s">
        <v>16371</v>
      </c>
      <c r="J7144" t="s">
        <v>869</v>
      </c>
      <c r="K7144" t="s">
        <v>141</v>
      </c>
      <c r="L7144" t="s">
        <v>159</v>
      </c>
      <c r="M7144" t="s">
        <v>159</v>
      </c>
      <c r="O7144" t="s">
        <v>16372</v>
      </c>
      <c r="P7144" t="s">
        <v>10950</v>
      </c>
      <c r="Q7144" t="s">
        <v>1038</v>
      </c>
      <c r="AG7144" t="s">
        <v>769</v>
      </c>
      <c r="AH7144" t="e">
        <f>VLOOKUP(C7144,'CREAR HV'!A:A,1,0)</f>
        <v>#N/A</v>
      </c>
    </row>
    <row r="7145" spans="1:34" x14ac:dyDescent="0.3">
      <c r="A7145" t="s">
        <v>159</v>
      </c>
      <c r="B7145" t="s">
        <v>10947</v>
      </c>
      <c r="C7145">
        <v>17652848</v>
      </c>
      <c r="F7145" s="16">
        <v>27420</v>
      </c>
      <c r="G7145" t="s">
        <v>15863</v>
      </c>
      <c r="H7145" t="s">
        <v>159</v>
      </c>
      <c r="I7145" t="s">
        <v>16371</v>
      </c>
      <c r="J7145" t="s">
        <v>869</v>
      </c>
      <c r="K7145" t="s">
        <v>141</v>
      </c>
      <c r="L7145" t="s">
        <v>159</v>
      </c>
      <c r="M7145" t="s">
        <v>159</v>
      </c>
      <c r="O7145" t="s">
        <v>16372</v>
      </c>
      <c r="P7145" t="s">
        <v>10950</v>
      </c>
      <c r="Q7145" t="s">
        <v>1038</v>
      </c>
      <c r="AG7145" t="s">
        <v>769</v>
      </c>
      <c r="AH7145" t="e">
        <f>VLOOKUP(C7145,'CREAR HV'!A:A,1,0)</f>
        <v>#N/A</v>
      </c>
    </row>
    <row r="7146" spans="1:34" x14ac:dyDescent="0.3">
      <c r="A7146" t="s">
        <v>159</v>
      </c>
      <c r="B7146" t="s">
        <v>10947</v>
      </c>
      <c r="C7146">
        <v>17652848</v>
      </c>
      <c r="F7146" s="16">
        <v>27420</v>
      </c>
      <c r="G7146" t="s">
        <v>15863</v>
      </c>
      <c r="H7146" t="s">
        <v>159</v>
      </c>
      <c r="I7146" t="s">
        <v>16371</v>
      </c>
      <c r="J7146" t="s">
        <v>869</v>
      </c>
      <c r="K7146" t="s">
        <v>141</v>
      </c>
      <c r="L7146" t="s">
        <v>159</v>
      </c>
      <c r="M7146" t="s">
        <v>159</v>
      </c>
      <c r="O7146" t="s">
        <v>16372</v>
      </c>
      <c r="P7146" t="s">
        <v>10950</v>
      </c>
      <c r="Q7146" t="s">
        <v>1038</v>
      </c>
      <c r="AG7146" t="s">
        <v>743</v>
      </c>
      <c r="AH7146" t="e">
        <f>VLOOKUP(C7146,'CREAR HV'!A:A,1,0)</f>
        <v>#N/A</v>
      </c>
    </row>
    <row r="7147" spans="1:34" x14ac:dyDescent="0.3">
      <c r="A7147" t="s">
        <v>159</v>
      </c>
      <c r="B7147" t="s">
        <v>10947</v>
      </c>
      <c r="C7147">
        <v>17844967</v>
      </c>
      <c r="F7147" s="16">
        <v>20148</v>
      </c>
      <c r="G7147" t="s">
        <v>7610</v>
      </c>
      <c r="H7147" t="s">
        <v>159</v>
      </c>
      <c r="I7147" t="s">
        <v>16373</v>
      </c>
      <c r="J7147" t="s">
        <v>920</v>
      </c>
      <c r="K7147" t="s">
        <v>352</v>
      </c>
      <c r="L7147" t="s">
        <v>159</v>
      </c>
      <c r="M7147" t="s">
        <v>159</v>
      </c>
      <c r="O7147" t="s">
        <v>16374</v>
      </c>
      <c r="P7147" t="s">
        <v>10950</v>
      </c>
      <c r="Q7147" t="s">
        <v>1038</v>
      </c>
      <c r="AG7147" t="s">
        <v>769</v>
      </c>
      <c r="AH7147" t="e">
        <f>VLOOKUP(C7147,'CREAR HV'!A:A,1,0)</f>
        <v>#N/A</v>
      </c>
    </row>
    <row r="7148" spans="1:34" x14ac:dyDescent="0.3">
      <c r="A7148" t="s">
        <v>159</v>
      </c>
      <c r="B7148" t="s">
        <v>10947</v>
      </c>
      <c r="C7148">
        <v>17844967</v>
      </c>
      <c r="F7148" s="16">
        <v>20148</v>
      </c>
      <c r="G7148" t="s">
        <v>7610</v>
      </c>
      <c r="H7148" t="s">
        <v>159</v>
      </c>
      <c r="I7148" t="s">
        <v>16373</v>
      </c>
      <c r="J7148" t="s">
        <v>920</v>
      </c>
      <c r="K7148" t="s">
        <v>352</v>
      </c>
      <c r="L7148" t="s">
        <v>159</v>
      </c>
      <c r="M7148" t="s">
        <v>159</v>
      </c>
      <c r="O7148" t="s">
        <v>16374</v>
      </c>
      <c r="P7148" t="s">
        <v>10950</v>
      </c>
      <c r="Q7148" t="s">
        <v>1038</v>
      </c>
      <c r="AG7148" t="s">
        <v>769</v>
      </c>
      <c r="AH7148" t="e">
        <f>VLOOKUP(C7148,'CREAR HV'!A:A,1,0)</f>
        <v>#N/A</v>
      </c>
    </row>
    <row r="7149" spans="1:34" x14ac:dyDescent="0.3">
      <c r="A7149" t="s">
        <v>159</v>
      </c>
      <c r="B7149" t="s">
        <v>10947</v>
      </c>
      <c r="C7149">
        <v>17844967</v>
      </c>
      <c r="F7149" s="16">
        <v>20148</v>
      </c>
      <c r="G7149" t="s">
        <v>7610</v>
      </c>
      <c r="H7149" t="s">
        <v>159</v>
      </c>
      <c r="I7149" t="s">
        <v>16373</v>
      </c>
      <c r="J7149" t="s">
        <v>920</v>
      </c>
      <c r="K7149" t="s">
        <v>352</v>
      </c>
      <c r="L7149" t="s">
        <v>159</v>
      </c>
      <c r="M7149" t="s">
        <v>159</v>
      </c>
      <c r="O7149" t="s">
        <v>16374</v>
      </c>
      <c r="P7149" t="s">
        <v>10950</v>
      </c>
      <c r="Q7149" t="s">
        <v>1038</v>
      </c>
      <c r="AG7149" t="s">
        <v>769</v>
      </c>
      <c r="AH7149" t="e">
        <f>VLOOKUP(C7149,'CREAR HV'!A:A,1,0)</f>
        <v>#N/A</v>
      </c>
    </row>
    <row r="7150" spans="1:34" x14ac:dyDescent="0.3">
      <c r="A7150" t="s">
        <v>159</v>
      </c>
      <c r="B7150" t="s">
        <v>10947</v>
      </c>
      <c r="C7150">
        <v>17844967</v>
      </c>
      <c r="F7150" s="16">
        <v>20148</v>
      </c>
      <c r="G7150" t="s">
        <v>7610</v>
      </c>
      <c r="H7150" t="s">
        <v>159</v>
      </c>
      <c r="I7150" t="s">
        <v>16373</v>
      </c>
      <c r="J7150" t="s">
        <v>920</v>
      </c>
      <c r="K7150" t="s">
        <v>352</v>
      </c>
      <c r="L7150" t="s">
        <v>159</v>
      </c>
      <c r="M7150" t="s">
        <v>159</v>
      </c>
      <c r="O7150" t="s">
        <v>16374</v>
      </c>
      <c r="P7150" t="s">
        <v>10950</v>
      </c>
      <c r="Q7150" t="s">
        <v>1038</v>
      </c>
      <c r="AG7150" t="s">
        <v>769</v>
      </c>
      <c r="AH7150" t="e">
        <f>VLOOKUP(C7150,'CREAR HV'!A:A,1,0)</f>
        <v>#N/A</v>
      </c>
    </row>
    <row r="7151" spans="1:34" x14ac:dyDescent="0.3">
      <c r="A7151" t="s">
        <v>159</v>
      </c>
      <c r="B7151" t="s">
        <v>10947</v>
      </c>
      <c r="C7151">
        <v>17844967</v>
      </c>
      <c r="F7151" s="16">
        <v>20148</v>
      </c>
      <c r="G7151" t="s">
        <v>7610</v>
      </c>
      <c r="H7151" t="s">
        <v>159</v>
      </c>
      <c r="I7151" t="s">
        <v>16373</v>
      </c>
      <c r="J7151" t="s">
        <v>920</v>
      </c>
      <c r="K7151" t="s">
        <v>352</v>
      </c>
      <c r="L7151" t="s">
        <v>159</v>
      </c>
      <c r="M7151" t="s">
        <v>159</v>
      </c>
      <c r="O7151" t="s">
        <v>16374</v>
      </c>
      <c r="P7151" t="s">
        <v>10950</v>
      </c>
      <c r="Q7151" t="s">
        <v>1038</v>
      </c>
      <c r="AG7151" t="s">
        <v>743</v>
      </c>
      <c r="AH7151" t="e">
        <f>VLOOKUP(C7151,'CREAR HV'!A:A,1,0)</f>
        <v>#N/A</v>
      </c>
    </row>
    <row r="7152" spans="1:34" x14ac:dyDescent="0.3">
      <c r="A7152" t="s">
        <v>159</v>
      </c>
      <c r="B7152" t="s">
        <v>10947</v>
      </c>
      <c r="C7152">
        <v>72155570</v>
      </c>
      <c r="F7152" s="16">
        <v>25233</v>
      </c>
      <c r="G7152" t="s">
        <v>13670</v>
      </c>
      <c r="H7152" t="s">
        <v>159</v>
      </c>
      <c r="I7152" t="s">
        <v>16375</v>
      </c>
      <c r="J7152" t="s">
        <v>197</v>
      </c>
      <c r="K7152" t="s">
        <v>10577</v>
      </c>
      <c r="L7152" t="s">
        <v>159</v>
      </c>
      <c r="M7152" t="s">
        <v>159</v>
      </c>
      <c r="O7152" t="s">
        <v>16376</v>
      </c>
      <c r="P7152" t="s">
        <v>10950</v>
      </c>
      <c r="Q7152" t="s">
        <v>1038</v>
      </c>
      <c r="AG7152" t="s">
        <v>769</v>
      </c>
      <c r="AH7152" t="e">
        <f>VLOOKUP(C7152,'CREAR HV'!A:A,1,0)</f>
        <v>#N/A</v>
      </c>
    </row>
    <row r="7153" spans="1:34" x14ac:dyDescent="0.3">
      <c r="A7153" t="s">
        <v>159</v>
      </c>
      <c r="B7153" t="s">
        <v>10947</v>
      </c>
      <c r="C7153">
        <v>17325912</v>
      </c>
      <c r="F7153" s="16">
        <v>23117</v>
      </c>
      <c r="G7153" t="s">
        <v>15821</v>
      </c>
      <c r="H7153" t="s">
        <v>159</v>
      </c>
      <c r="I7153" t="s">
        <v>16377</v>
      </c>
      <c r="J7153" t="s">
        <v>4134</v>
      </c>
      <c r="K7153" t="s">
        <v>316</v>
      </c>
      <c r="L7153" t="s">
        <v>159</v>
      </c>
      <c r="M7153" t="s">
        <v>159</v>
      </c>
      <c r="O7153" t="s">
        <v>16378</v>
      </c>
      <c r="P7153" t="s">
        <v>10950</v>
      </c>
      <c r="Q7153" t="s">
        <v>1038</v>
      </c>
      <c r="AG7153" t="s">
        <v>769</v>
      </c>
      <c r="AH7153" t="e">
        <f>VLOOKUP(C7153,'CREAR HV'!A:A,1,0)</f>
        <v>#N/A</v>
      </c>
    </row>
    <row r="7154" spans="1:34" x14ac:dyDescent="0.3">
      <c r="A7154" t="s">
        <v>159</v>
      </c>
      <c r="B7154" t="s">
        <v>10947</v>
      </c>
      <c r="C7154">
        <v>79474340</v>
      </c>
      <c r="F7154" s="16">
        <v>24974</v>
      </c>
      <c r="G7154" t="s">
        <v>379</v>
      </c>
      <c r="H7154" t="s">
        <v>159</v>
      </c>
      <c r="I7154" t="s">
        <v>7540</v>
      </c>
      <c r="J7154" t="s">
        <v>377</v>
      </c>
      <c r="K7154" t="s">
        <v>1215</v>
      </c>
      <c r="L7154" t="s">
        <v>159</v>
      </c>
      <c r="M7154" t="s">
        <v>159</v>
      </c>
      <c r="O7154" t="s">
        <v>16379</v>
      </c>
      <c r="P7154" t="s">
        <v>10950</v>
      </c>
      <c r="Q7154" t="s">
        <v>849</v>
      </c>
      <c r="AG7154" t="s">
        <v>769</v>
      </c>
      <c r="AH7154" t="e">
        <f>VLOOKUP(C7154,'CREAR HV'!A:A,1,0)</f>
        <v>#N/A</v>
      </c>
    </row>
    <row r="7155" spans="1:34" x14ac:dyDescent="0.3">
      <c r="A7155" t="s">
        <v>159</v>
      </c>
      <c r="B7155" t="s">
        <v>10947</v>
      </c>
      <c r="C7155">
        <v>72171963</v>
      </c>
      <c r="F7155" s="16">
        <v>25812</v>
      </c>
      <c r="G7155" t="s">
        <v>3110</v>
      </c>
      <c r="H7155" t="s">
        <v>159</v>
      </c>
      <c r="I7155" t="s">
        <v>14506</v>
      </c>
      <c r="J7155" t="s">
        <v>585</v>
      </c>
      <c r="K7155" t="s">
        <v>15259</v>
      </c>
      <c r="L7155" t="s">
        <v>159</v>
      </c>
      <c r="M7155" t="s">
        <v>159</v>
      </c>
      <c r="O7155" t="s">
        <v>16380</v>
      </c>
      <c r="P7155" t="s">
        <v>10950</v>
      </c>
      <c r="Q7155" t="s">
        <v>741</v>
      </c>
      <c r="AG7155" t="s">
        <v>769</v>
      </c>
      <c r="AH7155" t="e">
        <f>VLOOKUP(C7155,'CREAR HV'!A:A,1,0)</f>
        <v>#N/A</v>
      </c>
    </row>
    <row r="7156" spans="1:34" x14ac:dyDescent="0.3">
      <c r="A7156" t="s">
        <v>159</v>
      </c>
      <c r="B7156" t="s">
        <v>10947</v>
      </c>
      <c r="C7156">
        <v>72171963</v>
      </c>
      <c r="F7156" s="16">
        <v>25812</v>
      </c>
      <c r="G7156" t="s">
        <v>3110</v>
      </c>
      <c r="H7156" t="s">
        <v>159</v>
      </c>
      <c r="I7156" t="s">
        <v>14506</v>
      </c>
      <c r="J7156" t="s">
        <v>585</v>
      </c>
      <c r="K7156" t="s">
        <v>15259</v>
      </c>
      <c r="L7156" t="s">
        <v>159</v>
      </c>
      <c r="M7156" t="s">
        <v>159</v>
      </c>
      <c r="O7156" t="s">
        <v>16380</v>
      </c>
      <c r="P7156" t="s">
        <v>10950</v>
      </c>
      <c r="Q7156" t="s">
        <v>741</v>
      </c>
      <c r="AG7156" t="s">
        <v>769</v>
      </c>
      <c r="AH7156" t="e">
        <f>VLOOKUP(C7156,'CREAR HV'!A:A,1,0)</f>
        <v>#N/A</v>
      </c>
    </row>
    <row r="7157" spans="1:34" x14ac:dyDescent="0.3">
      <c r="A7157" t="s">
        <v>159</v>
      </c>
      <c r="B7157" t="s">
        <v>10947</v>
      </c>
      <c r="C7157">
        <v>72171963</v>
      </c>
      <c r="F7157" s="16">
        <v>25812</v>
      </c>
      <c r="G7157" t="s">
        <v>3110</v>
      </c>
      <c r="H7157" t="s">
        <v>159</v>
      </c>
      <c r="I7157" t="s">
        <v>14506</v>
      </c>
      <c r="J7157" t="s">
        <v>585</v>
      </c>
      <c r="K7157" t="s">
        <v>15259</v>
      </c>
      <c r="L7157" t="s">
        <v>159</v>
      </c>
      <c r="M7157" t="s">
        <v>159</v>
      </c>
      <c r="O7157" t="s">
        <v>16380</v>
      </c>
      <c r="P7157" t="s">
        <v>10950</v>
      </c>
      <c r="Q7157" t="s">
        <v>741</v>
      </c>
      <c r="AG7157" t="s">
        <v>769</v>
      </c>
      <c r="AH7157" t="e">
        <f>VLOOKUP(C7157,'CREAR HV'!A:A,1,0)</f>
        <v>#N/A</v>
      </c>
    </row>
    <row r="7158" spans="1:34" x14ac:dyDescent="0.3">
      <c r="A7158" t="s">
        <v>159</v>
      </c>
      <c r="B7158" t="s">
        <v>10947</v>
      </c>
      <c r="C7158">
        <v>72171963</v>
      </c>
      <c r="F7158" s="16">
        <v>25812</v>
      </c>
      <c r="G7158" t="s">
        <v>3110</v>
      </c>
      <c r="H7158" t="s">
        <v>159</v>
      </c>
      <c r="I7158" t="s">
        <v>14506</v>
      </c>
      <c r="J7158" t="s">
        <v>585</v>
      </c>
      <c r="K7158" t="s">
        <v>15259</v>
      </c>
      <c r="L7158" t="s">
        <v>159</v>
      </c>
      <c r="M7158" t="s">
        <v>159</v>
      </c>
      <c r="O7158" t="s">
        <v>16380</v>
      </c>
      <c r="P7158" t="s">
        <v>10950</v>
      </c>
      <c r="Q7158" t="s">
        <v>741</v>
      </c>
      <c r="AG7158" t="s">
        <v>743</v>
      </c>
      <c r="AH7158" t="e">
        <f>VLOOKUP(C7158,'CREAR HV'!A:A,1,0)</f>
        <v>#N/A</v>
      </c>
    </row>
    <row r="7159" spans="1:34" x14ac:dyDescent="0.3">
      <c r="A7159" t="s">
        <v>159</v>
      </c>
      <c r="B7159" t="s">
        <v>10947</v>
      </c>
      <c r="C7159">
        <v>25037686</v>
      </c>
      <c r="F7159" s="16">
        <v>24677</v>
      </c>
      <c r="G7159" t="s">
        <v>16381</v>
      </c>
      <c r="H7159" t="s">
        <v>159</v>
      </c>
      <c r="I7159" t="s">
        <v>16382</v>
      </c>
      <c r="J7159" t="s">
        <v>954</v>
      </c>
      <c r="K7159" t="s">
        <v>4456</v>
      </c>
      <c r="L7159" t="s">
        <v>159</v>
      </c>
      <c r="M7159" t="s">
        <v>159</v>
      </c>
      <c r="O7159" t="s">
        <v>16383</v>
      </c>
      <c r="P7159" t="s">
        <v>10955</v>
      </c>
      <c r="Q7159" t="s">
        <v>1038</v>
      </c>
      <c r="AG7159" t="s">
        <v>743</v>
      </c>
      <c r="AH7159" t="e">
        <f>VLOOKUP(C7159,'CREAR HV'!A:A,1,0)</f>
        <v>#N/A</v>
      </c>
    </row>
    <row r="7160" spans="1:34" x14ac:dyDescent="0.3">
      <c r="A7160" t="s">
        <v>159</v>
      </c>
      <c r="B7160" t="s">
        <v>10947</v>
      </c>
      <c r="C7160">
        <v>5153119</v>
      </c>
      <c r="F7160" s="16">
        <v>21704</v>
      </c>
      <c r="G7160" t="s">
        <v>7610</v>
      </c>
      <c r="H7160" t="s">
        <v>159</v>
      </c>
      <c r="I7160" t="s">
        <v>11853</v>
      </c>
      <c r="J7160" t="s">
        <v>7638</v>
      </c>
      <c r="K7160" t="s">
        <v>276</v>
      </c>
      <c r="L7160" t="s">
        <v>159</v>
      </c>
      <c r="M7160" t="s">
        <v>159</v>
      </c>
      <c r="O7160" t="s">
        <v>16384</v>
      </c>
      <c r="P7160" t="s">
        <v>10955</v>
      </c>
      <c r="Q7160" t="s">
        <v>1038</v>
      </c>
      <c r="AG7160" t="s">
        <v>769</v>
      </c>
      <c r="AH7160" t="e">
        <f>VLOOKUP(C7160,'CREAR HV'!A:A,1,0)</f>
        <v>#N/A</v>
      </c>
    </row>
    <row r="7161" spans="1:34" x14ac:dyDescent="0.3">
      <c r="A7161" t="s">
        <v>159</v>
      </c>
      <c r="B7161" t="s">
        <v>10947</v>
      </c>
      <c r="C7161">
        <v>5153119</v>
      </c>
      <c r="F7161" s="16">
        <v>21704</v>
      </c>
      <c r="G7161" t="s">
        <v>7610</v>
      </c>
      <c r="H7161" t="s">
        <v>159</v>
      </c>
      <c r="I7161" t="s">
        <v>11853</v>
      </c>
      <c r="J7161" t="s">
        <v>7638</v>
      </c>
      <c r="K7161" t="s">
        <v>276</v>
      </c>
      <c r="L7161" t="s">
        <v>159</v>
      </c>
      <c r="M7161" t="s">
        <v>159</v>
      </c>
      <c r="O7161" t="s">
        <v>16384</v>
      </c>
      <c r="P7161" t="s">
        <v>10955</v>
      </c>
      <c r="Q7161" t="s">
        <v>1038</v>
      </c>
      <c r="AG7161" t="s">
        <v>769</v>
      </c>
      <c r="AH7161" t="e">
        <f>VLOOKUP(C7161,'CREAR HV'!A:A,1,0)</f>
        <v>#N/A</v>
      </c>
    </row>
    <row r="7162" spans="1:34" x14ac:dyDescent="0.3">
      <c r="A7162" t="s">
        <v>159</v>
      </c>
      <c r="B7162" t="s">
        <v>10947</v>
      </c>
      <c r="C7162">
        <v>30725266</v>
      </c>
      <c r="F7162" s="16">
        <v>23195</v>
      </c>
      <c r="G7162" t="s">
        <v>16385</v>
      </c>
      <c r="H7162" t="s">
        <v>159</v>
      </c>
      <c r="I7162" t="s">
        <v>16386</v>
      </c>
      <c r="J7162" t="s">
        <v>12552</v>
      </c>
      <c r="K7162" t="s">
        <v>222</v>
      </c>
      <c r="L7162" t="s">
        <v>159</v>
      </c>
      <c r="M7162" t="s">
        <v>159</v>
      </c>
      <c r="O7162" t="s">
        <v>16387</v>
      </c>
      <c r="P7162" t="s">
        <v>10955</v>
      </c>
      <c r="Q7162" t="s">
        <v>741</v>
      </c>
      <c r="AG7162" t="s">
        <v>743</v>
      </c>
      <c r="AH7162" t="e">
        <f>VLOOKUP(C7162,'CREAR HV'!A:A,1,0)</f>
        <v>#N/A</v>
      </c>
    </row>
    <row r="7163" spans="1:34" x14ac:dyDescent="0.3">
      <c r="A7163" t="s">
        <v>159</v>
      </c>
      <c r="B7163" t="s">
        <v>10947</v>
      </c>
      <c r="C7163">
        <v>17101364</v>
      </c>
      <c r="F7163" s="16">
        <v>16278</v>
      </c>
      <c r="G7163" t="s">
        <v>6199</v>
      </c>
      <c r="H7163" t="s">
        <v>159</v>
      </c>
      <c r="I7163" t="s">
        <v>11207</v>
      </c>
      <c r="J7163" t="s">
        <v>515</v>
      </c>
      <c r="K7163" t="s">
        <v>347</v>
      </c>
      <c r="L7163" t="s">
        <v>159</v>
      </c>
      <c r="M7163" t="s">
        <v>159</v>
      </c>
      <c r="O7163" t="s">
        <v>16388</v>
      </c>
      <c r="P7163" t="s">
        <v>10955</v>
      </c>
      <c r="Q7163" t="s">
        <v>741</v>
      </c>
      <c r="AG7163" t="s">
        <v>769</v>
      </c>
      <c r="AH7163" t="e">
        <f>VLOOKUP(C7163,'CREAR HV'!A:A,1,0)</f>
        <v>#N/A</v>
      </c>
    </row>
    <row r="7164" spans="1:34" x14ac:dyDescent="0.3">
      <c r="A7164" t="s">
        <v>159</v>
      </c>
      <c r="B7164" t="s">
        <v>10947</v>
      </c>
      <c r="C7164">
        <v>18500613</v>
      </c>
      <c r="F7164" s="16">
        <v>20945</v>
      </c>
      <c r="G7164" t="s">
        <v>1419</v>
      </c>
      <c r="H7164" t="s">
        <v>159</v>
      </c>
      <c r="I7164" t="s">
        <v>16389</v>
      </c>
      <c r="J7164" t="s">
        <v>343</v>
      </c>
      <c r="K7164" t="s">
        <v>6620</v>
      </c>
      <c r="L7164" t="s">
        <v>159</v>
      </c>
      <c r="M7164" t="s">
        <v>159</v>
      </c>
      <c r="O7164" t="s">
        <v>16390</v>
      </c>
      <c r="P7164" t="s">
        <v>10950</v>
      </c>
      <c r="Q7164" t="s">
        <v>1038</v>
      </c>
      <c r="AG7164" t="s">
        <v>769</v>
      </c>
      <c r="AH7164" t="e">
        <f>VLOOKUP(C7164,'CREAR HV'!A:A,1,0)</f>
        <v>#N/A</v>
      </c>
    </row>
    <row r="7165" spans="1:34" x14ac:dyDescent="0.3">
      <c r="A7165" t="s">
        <v>159</v>
      </c>
      <c r="B7165" t="s">
        <v>10947</v>
      </c>
      <c r="C7165">
        <v>18500613</v>
      </c>
      <c r="F7165" s="16">
        <v>20945</v>
      </c>
      <c r="G7165" t="s">
        <v>1419</v>
      </c>
      <c r="H7165" t="s">
        <v>159</v>
      </c>
      <c r="I7165" t="s">
        <v>16389</v>
      </c>
      <c r="J7165" t="s">
        <v>343</v>
      </c>
      <c r="K7165" t="s">
        <v>6620</v>
      </c>
      <c r="L7165" t="s">
        <v>159</v>
      </c>
      <c r="M7165" t="s">
        <v>159</v>
      </c>
      <c r="O7165" t="s">
        <v>16390</v>
      </c>
      <c r="P7165" t="s">
        <v>10950</v>
      </c>
      <c r="Q7165" t="s">
        <v>1038</v>
      </c>
      <c r="AG7165" t="s">
        <v>743</v>
      </c>
      <c r="AH7165" t="e">
        <f>VLOOKUP(C7165,'CREAR HV'!A:A,1,0)</f>
        <v>#N/A</v>
      </c>
    </row>
    <row r="7166" spans="1:34" x14ac:dyDescent="0.3">
      <c r="A7166" t="s">
        <v>159</v>
      </c>
      <c r="B7166" t="s">
        <v>10947</v>
      </c>
      <c r="C7166">
        <v>51705855</v>
      </c>
      <c r="F7166" s="16">
        <v>22957</v>
      </c>
      <c r="G7166" t="s">
        <v>63</v>
      </c>
      <c r="H7166" t="s">
        <v>159</v>
      </c>
      <c r="I7166" t="s">
        <v>16391</v>
      </c>
      <c r="J7166" t="s">
        <v>614</v>
      </c>
      <c r="K7166" t="s">
        <v>1672</v>
      </c>
      <c r="L7166" t="s">
        <v>159</v>
      </c>
      <c r="M7166" t="s">
        <v>159</v>
      </c>
      <c r="O7166" t="s">
        <v>16392</v>
      </c>
      <c r="P7166" t="s">
        <v>10955</v>
      </c>
      <c r="Q7166" t="s">
        <v>741</v>
      </c>
      <c r="AG7166" t="s">
        <v>743</v>
      </c>
      <c r="AH7166" t="e">
        <f>VLOOKUP(C7166,'CREAR HV'!A:A,1,0)</f>
        <v>#N/A</v>
      </c>
    </row>
    <row r="7167" spans="1:34" x14ac:dyDescent="0.3">
      <c r="A7167" t="s">
        <v>159</v>
      </c>
      <c r="B7167" t="s">
        <v>10947</v>
      </c>
      <c r="C7167">
        <v>98322294</v>
      </c>
      <c r="F7167" s="16">
        <v>23570</v>
      </c>
      <c r="G7167" t="s">
        <v>14135</v>
      </c>
      <c r="H7167" t="s">
        <v>159</v>
      </c>
      <c r="I7167" t="s">
        <v>16393</v>
      </c>
      <c r="J7167" t="s">
        <v>1804</v>
      </c>
      <c r="K7167" t="s">
        <v>6017</v>
      </c>
      <c r="L7167" t="s">
        <v>159</v>
      </c>
      <c r="M7167" t="s">
        <v>159</v>
      </c>
      <c r="O7167" t="s">
        <v>16394</v>
      </c>
      <c r="P7167" t="s">
        <v>10950</v>
      </c>
      <c r="Q7167" t="s">
        <v>1038</v>
      </c>
      <c r="AG7167" t="s">
        <v>769</v>
      </c>
      <c r="AH7167" t="e">
        <f>VLOOKUP(C7167,'CREAR HV'!A:A,1,0)</f>
        <v>#N/A</v>
      </c>
    </row>
    <row r="7168" spans="1:34" x14ac:dyDescent="0.3">
      <c r="A7168" t="s">
        <v>159</v>
      </c>
      <c r="B7168" t="s">
        <v>10947</v>
      </c>
      <c r="C7168">
        <v>15361974</v>
      </c>
      <c r="F7168" s="16">
        <v>19005</v>
      </c>
      <c r="G7168" t="s">
        <v>2665</v>
      </c>
      <c r="H7168" t="s">
        <v>159</v>
      </c>
      <c r="I7168" t="s">
        <v>16395</v>
      </c>
      <c r="J7168" t="s">
        <v>215</v>
      </c>
      <c r="K7168" t="s">
        <v>4159</v>
      </c>
      <c r="L7168" t="s">
        <v>159</v>
      </c>
      <c r="M7168" t="s">
        <v>159</v>
      </c>
      <c r="O7168" t="s">
        <v>16396</v>
      </c>
      <c r="P7168" t="s">
        <v>10950</v>
      </c>
      <c r="Q7168" t="s">
        <v>1038</v>
      </c>
      <c r="AG7168" t="s">
        <v>769</v>
      </c>
      <c r="AH7168" t="e">
        <f>VLOOKUP(C7168,'CREAR HV'!A:A,1,0)</f>
        <v>#N/A</v>
      </c>
    </row>
    <row r="7169" spans="1:34" x14ac:dyDescent="0.3">
      <c r="A7169" t="s">
        <v>159</v>
      </c>
      <c r="B7169" t="s">
        <v>10947</v>
      </c>
      <c r="C7169">
        <v>21082209</v>
      </c>
      <c r="F7169" s="16">
        <v>27316</v>
      </c>
      <c r="G7169" t="s">
        <v>11457</v>
      </c>
      <c r="H7169" t="s">
        <v>159</v>
      </c>
      <c r="I7169" t="s">
        <v>16397</v>
      </c>
      <c r="J7169" t="s">
        <v>315</v>
      </c>
      <c r="K7169" t="s">
        <v>157</v>
      </c>
      <c r="L7169" t="s">
        <v>159</v>
      </c>
      <c r="M7169" t="s">
        <v>159</v>
      </c>
      <c r="O7169" t="s">
        <v>16398</v>
      </c>
      <c r="P7169" t="s">
        <v>10955</v>
      </c>
      <c r="Q7169" t="s">
        <v>1038</v>
      </c>
      <c r="AG7169" t="s">
        <v>769</v>
      </c>
      <c r="AH7169" t="e">
        <f>VLOOKUP(C7169,'CREAR HV'!A:A,1,0)</f>
        <v>#N/A</v>
      </c>
    </row>
    <row r="7170" spans="1:34" x14ac:dyDescent="0.3">
      <c r="A7170" t="s">
        <v>159</v>
      </c>
      <c r="B7170" t="s">
        <v>10947</v>
      </c>
      <c r="C7170">
        <v>27638087</v>
      </c>
      <c r="F7170" s="16">
        <v>23758</v>
      </c>
      <c r="G7170" t="s">
        <v>16399</v>
      </c>
      <c r="H7170" t="s">
        <v>159</v>
      </c>
      <c r="I7170" t="s">
        <v>16400</v>
      </c>
      <c r="J7170" t="s">
        <v>383</v>
      </c>
      <c r="K7170" t="s">
        <v>8862</v>
      </c>
      <c r="L7170" t="s">
        <v>159</v>
      </c>
      <c r="M7170" t="s">
        <v>159</v>
      </c>
      <c r="O7170" t="s">
        <v>16401</v>
      </c>
      <c r="P7170" t="s">
        <v>10950</v>
      </c>
      <c r="Q7170" t="s">
        <v>741</v>
      </c>
      <c r="AG7170" t="s">
        <v>769</v>
      </c>
      <c r="AH7170" t="e">
        <f>VLOOKUP(C7170,'CREAR HV'!A:A,1,0)</f>
        <v>#N/A</v>
      </c>
    </row>
    <row r="7171" spans="1:34" x14ac:dyDescent="0.3">
      <c r="A7171" t="s">
        <v>159</v>
      </c>
      <c r="B7171" t="s">
        <v>10947</v>
      </c>
      <c r="C7171">
        <v>27638087</v>
      </c>
      <c r="F7171" s="16">
        <v>23758</v>
      </c>
      <c r="G7171" t="s">
        <v>16399</v>
      </c>
      <c r="H7171" t="s">
        <v>159</v>
      </c>
      <c r="I7171" t="s">
        <v>16400</v>
      </c>
      <c r="J7171" t="s">
        <v>383</v>
      </c>
      <c r="K7171" t="s">
        <v>8862</v>
      </c>
      <c r="L7171" t="s">
        <v>159</v>
      </c>
      <c r="M7171" t="s">
        <v>159</v>
      </c>
      <c r="O7171" t="s">
        <v>16401</v>
      </c>
      <c r="P7171" t="s">
        <v>10950</v>
      </c>
      <c r="Q7171" t="s">
        <v>741</v>
      </c>
      <c r="AG7171" t="s">
        <v>743</v>
      </c>
      <c r="AH7171" t="e">
        <f>VLOOKUP(C7171,'CREAR HV'!A:A,1,0)</f>
        <v>#N/A</v>
      </c>
    </row>
    <row r="7172" spans="1:34" x14ac:dyDescent="0.3">
      <c r="A7172" t="s">
        <v>159</v>
      </c>
      <c r="B7172" t="s">
        <v>10947</v>
      </c>
      <c r="C7172">
        <v>79055299</v>
      </c>
      <c r="F7172" s="16">
        <v>25456</v>
      </c>
      <c r="G7172" t="s">
        <v>16402</v>
      </c>
      <c r="H7172" t="s">
        <v>159</v>
      </c>
      <c r="I7172" t="s">
        <v>16403</v>
      </c>
      <c r="J7172" t="s">
        <v>771</v>
      </c>
      <c r="K7172" t="s">
        <v>276</v>
      </c>
      <c r="L7172" t="s">
        <v>159</v>
      </c>
      <c r="M7172" t="s">
        <v>159</v>
      </c>
      <c r="O7172" t="s">
        <v>16404</v>
      </c>
      <c r="P7172" t="s">
        <v>10950</v>
      </c>
      <c r="Q7172" t="s">
        <v>1038</v>
      </c>
      <c r="AG7172" t="s">
        <v>743</v>
      </c>
      <c r="AH7172" t="e">
        <f>VLOOKUP(C7172,'CREAR HV'!A:A,1,0)</f>
        <v>#N/A</v>
      </c>
    </row>
    <row r="7173" spans="1:34" x14ac:dyDescent="0.3">
      <c r="A7173" t="s">
        <v>159</v>
      </c>
      <c r="B7173" t="s">
        <v>10947</v>
      </c>
      <c r="C7173">
        <v>24366142</v>
      </c>
      <c r="F7173" s="16">
        <v>24222</v>
      </c>
      <c r="G7173" t="s">
        <v>41</v>
      </c>
      <c r="H7173" t="s">
        <v>159</v>
      </c>
      <c r="I7173" t="s">
        <v>2661</v>
      </c>
      <c r="J7173" t="s">
        <v>3637</v>
      </c>
      <c r="K7173" t="s">
        <v>1465</v>
      </c>
      <c r="L7173" t="s">
        <v>159</v>
      </c>
      <c r="M7173" t="s">
        <v>159</v>
      </c>
      <c r="O7173" t="s">
        <v>16405</v>
      </c>
      <c r="P7173" t="s">
        <v>10955</v>
      </c>
      <c r="Q7173" t="s">
        <v>741</v>
      </c>
      <c r="AG7173" t="s">
        <v>769</v>
      </c>
      <c r="AH7173" t="e">
        <f>VLOOKUP(C7173,'CREAR HV'!A:A,1,0)</f>
        <v>#N/A</v>
      </c>
    </row>
    <row r="7174" spans="1:34" x14ac:dyDescent="0.3">
      <c r="A7174" t="s">
        <v>159</v>
      </c>
      <c r="B7174" t="s">
        <v>10947</v>
      </c>
      <c r="C7174">
        <v>30715265</v>
      </c>
      <c r="F7174" s="16">
        <v>25569</v>
      </c>
      <c r="G7174" t="s">
        <v>16190</v>
      </c>
      <c r="H7174" t="s">
        <v>159</v>
      </c>
      <c r="I7174" t="s">
        <v>4712</v>
      </c>
      <c r="J7174" t="s">
        <v>1638</v>
      </c>
      <c r="K7174" t="s">
        <v>4050</v>
      </c>
      <c r="L7174" t="s">
        <v>159</v>
      </c>
      <c r="M7174" t="s">
        <v>159</v>
      </c>
      <c r="O7174" t="s">
        <v>15188</v>
      </c>
      <c r="P7174" t="s">
        <v>10955</v>
      </c>
      <c r="Q7174" t="s">
        <v>741</v>
      </c>
      <c r="AG7174" t="s">
        <v>769</v>
      </c>
      <c r="AH7174" t="e">
        <f>VLOOKUP(C7174,'CREAR HV'!A:A,1,0)</f>
        <v>#N/A</v>
      </c>
    </row>
    <row r="7175" spans="1:34" x14ac:dyDescent="0.3">
      <c r="A7175" t="s">
        <v>159</v>
      </c>
      <c r="B7175" t="s">
        <v>10947</v>
      </c>
      <c r="C7175">
        <v>19242088</v>
      </c>
      <c r="F7175" s="16">
        <v>19899</v>
      </c>
      <c r="G7175" t="s">
        <v>801</v>
      </c>
      <c r="H7175" t="s">
        <v>159</v>
      </c>
      <c r="I7175" t="s">
        <v>1188</v>
      </c>
      <c r="J7175" t="s">
        <v>2141</v>
      </c>
      <c r="K7175" t="s">
        <v>3022</v>
      </c>
      <c r="L7175" t="s">
        <v>159</v>
      </c>
      <c r="M7175" t="s">
        <v>159</v>
      </c>
      <c r="O7175" t="s">
        <v>15260</v>
      </c>
      <c r="P7175" t="s">
        <v>10950</v>
      </c>
      <c r="Q7175" t="s">
        <v>741</v>
      </c>
      <c r="AG7175" t="s">
        <v>743</v>
      </c>
      <c r="AH7175" t="e">
        <f>VLOOKUP(C7175,'CREAR HV'!A:A,1,0)</f>
        <v>#N/A</v>
      </c>
    </row>
    <row r="7176" spans="1:34" x14ac:dyDescent="0.3">
      <c r="A7176" t="s">
        <v>159</v>
      </c>
      <c r="B7176" t="s">
        <v>10947</v>
      </c>
      <c r="C7176">
        <v>13172154</v>
      </c>
      <c r="F7176" s="16">
        <v>24016</v>
      </c>
      <c r="G7176" t="s">
        <v>16163</v>
      </c>
      <c r="H7176" t="s">
        <v>159</v>
      </c>
      <c r="I7176" t="s">
        <v>1016</v>
      </c>
      <c r="J7176" t="s">
        <v>411</v>
      </c>
      <c r="K7176" t="s">
        <v>273</v>
      </c>
      <c r="L7176" t="s">
        <v>159</v>
      </c>
      <c r="M7176" t="s">
        <v>159</v>
      </c>
      <c r="O7176" t="s">
        <v>16406</v>
      </c>
      <c r="P7176" t="s">
        <v>10950</v>
      </c>
      <c r="Q7176" t="s">
        <v>741</v>
      </c>
      <c r="AG7176" t="s">
        <v>769</v>
      </c>
      <c r="AH7176" t="e">
        <f>VLOOKUP(C7176,'CREAR HV'!A:A,1,0)</f>
        <v>#N/A</v>
      </c>
    </row>
    <row r="7177" spans="1:34" x14ac:dyDescent="0.3">
      <c r="A7177" t="s">
        <v>159</v>
      </c>
      <c r="B7177" t="s">
        <v>10947</v>
      </c>
      <c r="C7177">
        <v>13172154</v>
      </c>
      <c r="F7177" s="16">
        <v>24016</v>
      </c>
      <c r="G7177" t="s">
        <v>16163</v>
      </c>
      <c r="H7177" t="s">
        <v>159</v>
      </c>
      <c r="I7177" t="s">
        <v>1016</v>
      </c>
      <c r="J7177" t="s">
        <v>411</v>
      </c>
      <c r="K7177" t="s">
        <v>273</v>
      </c>
      <c r="L7177" t="s">
        <v>159</v>
      </c>
      <c r="M7177" t="s">
        <v>159</v>
      </c>
      <c r="O7177" t="s">
        <v>16406</v>
      </c>
      <c r="P7177" t="s">
        <v>10950</v>
      </c>
      <c r="Q7177" t="s">
        <v>741</v>
      </c>
      <c r="AG7177" t="s">
        <v>769</v>
      </c>
      <c r="AH7177" t="e">
        <f>VLOOKUP(C7177,'CREAR HV'!A:A,1,0)</f>
        <v>#N/A</v>
      </c>
    </row>
    <row r="7178" spans="1:34" x14ac:dyDescent="0.3">
      <c r="A7178" t="s">
        <v>159</v>
      </c>
      <c r="B7178" t="s">
        <v>10947</v>
      </c>
      <c r="C7178">
        <v>3350866</v>
      </c>
      <c r="F7178" s="16">
        <v>19018</v>
      </c>
      <c r="G7178" t="s">
        <v>15657</v>
      </c>
      <c r="H7178" t="s">
        <v>159</v>
      </c>
      <c r="I7178" t="s">
        <v>16407</v>
      </c>
      <c r="J7178" t="s">
        <v>1804</v>
      </c>
      <c r="K7178" t="s">
        <v>1179</v>
      </c>
      <c r="L7178" t="s">
        <v>159</v>
      </c>
      <c r="M7178" t="s">
        <v>159</v>
      </c>
      <c r="O7178" t="s">
        <v>16408</v>
      </c>
      <c r="P7178" t="s">
        <v>10950</v>
      </c>
      <c r="Q7178" t="s">
        <v>1038</v>
      </c>
      <c r="AG7178" t="s">
        <v>769</v>
      </c>
      <c r="AH7178" t="e">
        <f>VLOOKUP(C7178,'CREAR HV'!A:A,1,0)</f>
        <v>#N/A</v>
      </c>
    </row>
    <row r="7179" spans="1:34" x14ac:dyDescent="0.3">
      <c r="A7179" t="s">
        <v>159</v>
      </c>
      <c r="B7179" t="s">
        <v>10947</v>
      </c>
      <c r="C7179">
        <v>98496545</v>
      </c>
      <c r="F7179" s="16">
        <v>24568</v>
      </c>
      <c r="G7179" t="s">
        <v>2665</v>
      </c>
      <c r="H7179" t="s">
        <v>159</v>
      </c>
      <c r="I7179" t="s">
        <v>16409</v>
      </c>
      <c r="J7179" t="s">
        <v>11124</v>
      </c>
      <c r="K7179" t="s">
        <v>2042</v>
      </c>
      <c r="L7179" t="s">
        <v>159</v>
      </c>
      <c r="M7179" t="s">
        <v>159</v>
      </c>
      <c r="O7179" t="s">
        <v>16410</v>
      </c>
      <c r="P7179" t="s">
        <v>10950</v>
      </c>
      <c r="Q7179" t="s">
        <v>741</v>
      </c>
      <c r="AG7179" t="s">
        <v>769</v>
      </c>
      <c r="AH7179" t="e">
        <f>VLOOKUP(C7179,'CREAR HV'!A:A,1,0)</f>
        <v>#N/A</v>
      </c>
    </row>
    <row r="7180" spans="1:34" x14ac:dyDescent="0.3">
      <c r="A7180" t="s">
        <v>159</v>
      </c>
      <c r="B7180" t="s">
        <v>10947</v>
      </c>
      <c r="C7180">
        <v>98496545</v>
      </c>
      <c r="F7180" s="16">
        <v>24568</v>
      </c>
      <c r="G7180" t="s">
        <v>2665</v>
      </c>
      <c r="H7180" t="s">
        <v>159</v>
      </c>
      <c r="I7180" t="s">
        <v>16409</v>
      </c>
      <c r="J7180" t="s">
        <v>11124</v>
      </c>
      <c r="K7180" t="s">
        <v>2042</v>
      </c>
      <c r="L7180" t="s">
        <v>159</v>
      </c>
      <c r="M7180" t="s">
        <v>159</v>
      </c>
      <c r="O7180" t="s">
        <v>16410</v>
      </c>
      <c r="P7180" t="s">
        <v>10950</v>
      </c>
      <c r="Q7180" t="s">
        <v>741</v>
      </c>
      <c r="AG7180" t="s">
        <v>769</v>
      </c>
      <c r="AH7180" t="e">
        <f>VLOOKUP(C7180,'CREAR HV'!A:A,1,0)</f>
        <v>#N/A</v>
      </c>
    </row>
    <row r="7181" spans="1:34" x14ac:dyDescent="0.3">
      <c r="A7181" t="s">
        <v>159</v>
      </c>
      <c r="B7181" t="s">
        <v>10947</v>
      </c>
      <c r="C7181">
        <v>20931543</v>
      </c>
      <c r="F7181" s="16">
        <v>22841</v>
      </c>
      <c r="G7181" t="s">
        <v>5430</v>
      </c>
      <c r="H7181" t="s">
        <v>159</v>
      </c>
      <c r="I7181" t="s">
        <v>16411</v>
      </c>
      <c r="J7181" t="s">
        <v>164</v>
      </c>
      <c r="K7181" t="s">
        <v>306</v>
      </c>
      <c r="L7181" t="s">
        <v>159</v>
      </c>
      <c r="M7181" t="s">
        <v>159</v>
      </c>
      <c r="O7181" t="s">
        <v>15381</v>
      </c>
      <c r="P7181" t="s">
        <v>10955</v>
      </c>
      <c r="Q7181" t="s">
        <v>741</v>
      </c>
      <c r="AG7181" t="s">
        <v>769</v>
      </c>
      <c r="AH7181" t="e">
        <f>VLOOKUP(C7181,'CREAR HV'!A:A,1,0)</f>
        <v>#N/A</v>
      </c>
    </row>
    <row r="7182" spans="1:34" x14ac:dyDescent="0.3">
      <c r="A7182" t="s">
        <v>159</v>
      </c>
      <c r="B7182" t="s">
        <v>10947</v>
      </c>
      <c r="C7182">
        <v>34524784</v>
      </c>
      <c r="F7182" s="16">
        <v>19425</v>
      </c>
      <c r="G7182" t="s">
        <v>16184</v>
      </c>
      <c r="H7182" t="s">
        <v>159</v>
      </c>
      <c r="I7182" t="s">
        <v>428</v>
      </c>
      <c r="J7182" t="s">
        <v>364</v>
      </c>
      <c r="K7182" t="s">
        <v>16412</v>
      </c>
      <c r="L7182" t="s">
        <v>159</v>
      </c>
      <c r="M7182" t="s">
        <v>159</v>
      </c>
      <c r="O7182" t="s">
        <v>16413</v>
      </c>
      <c r="P7182" t="s">
        <v>10955</v>
      </c>
      <c r="Q7182" t="s">
        <v>1038</v>
      </c>
      <c r="AG7182" t="s">
        <v>769</v>
      </c>
      <c r="AH7182" t="e">
        <f>VLOOKUP(C7182,'CREAR HV'!A:A,1,0)</f>
        <v>#N/A</v>
      </c>
    </row>
    <row r="7183" spans="1:34" x14ac:dyDescent="0.3">
      <c r="A7183" t="s">
        <v>159</v>
      </c>
      <c r="B7183" t="s">
        <v>10947</v>
      </c>
      <c r="C7183">
        <v>37835182</v>
      </c>
      <c r="F7183" s="16">
        <v>20889</v>
      </c>
      <c r="G7183" t="s">
        <v>4102</v>
      </c>
      <c r="H7183" t="s">
        <v>159</v>
      </c>
      <c r="I7183" t="s">
        <v>16414</v>
      </c>
      <c r="J7183" t="s">
        <v>16415</v>
      </c>
      <c r="K7183" t="s">
        <v>16416</v>
      </c>
      <c r="L7183" t="s">
        <v>159</v>
      </c>
      <c r="M7183" t="s">
        <v>159</v>
      </c>
      <c r="O7183" t="s">
        <v>16417</v>
      </c>
      <c r="P7183" t="s">
        <v>10955</v>
      </c>
      <c r="Q7183" t="s">
        <v>741</v>
      </c>
      <c r="AG7183" t="s">
        <v>769</v>
      </c>
      <c r="AH7183" t="e">
        <f>VLOOKUP(C7183,'CREAR HV'!A:A,1,0)</f>
        <v>#N/A</v>
      </c>
    </row>
    <row r="7184" spans="1:34" x14ac:dyDescent="0.3">
      <c r="A7184" t="s">
        <v>159</v>
      </c>
      <c r="B7184" t="s">
        <v>10947</v>
      </c>
      <c r="C7184">
        <v>28680384</v>
      </c>
      <c r="F7184" s="16">
        <v>20551</v>
      </c>
      <c r="G7184" t="s">
        <v>3238</v>
      </c>
      <c r="H7184" t="s">
        <v>159</v>
      </c>
      <c r="I7184" t="s">
        <v>16418</v>
      </c>
      <c r="J7184" t="s">
        <v>16419</v>
      </c>
      <c r="K7184" t="s">
        <v>13089</v>
      </c>
      <c r="L7184" t="s">
        <v>159</v>
      </c>
      <c r="M7184" t="s">
        <v>159</v>
      </c>
      <c r="O7184" t="s">
        <v>16420</v>
      </c>
      <c r="P7184" t="s">
        <v>10955</v>
      </c>
      <c r="Q7184" t="s">
        <v>741</v>
      </c>
      <c r="AG7184" t="s">
        <v>769</v>
      </c>
      <c r="AH7184" t="e">
        <f>VLOOKUP(C7184,'CREAR HV'!A:A,1,0)</f>
        <v>#N/A</v>
      </c>
    </row>
    <row r="7185" spans="1:34" x14ac:dyDescent="0.3">
      <c r="A7185" t="s">
        <v>159</v>
      </c>
      <c r="B7185" t="s">
        <v>10947</v>
      </c>
      <c r="C7185">
        <v>19173416</v>
      </c>
      <c r="F7185" s="16">
        <v>19158</v>
      </c>
      <c r="G7185" t="s">
        <v>585</v>
      </c>
      <c r="H7185" t="s">
        <v>159</v>
      </c>
      <c r="I7185" t="s">
        <v>7540</v>
      </c>
      <c r="J7185" t="s">
        <v>5180</v>
      </c>
      <c r="K7185" t="s">
        <v>621</v>
      </c>
      <c r="L7185" t="s">
        <v>159</v>
      </c>
      <c r="M7185" t="s">
        <v>159</v>
      </c>
      <c r="O7185" t="s">
        <v>16421</v>
      </c>
      <c r="P7185" t="s">
        <v>10950</v>
      </c>
      <c r="Q7185" t="s">
        <v>1038</v>
      </c>
      <c r="AG7185" t="s">
        <v>743</v>
      </c>
      <c r="AH7185" t="e">
        <f>VLOOKUP(C7185,'CREAR HV'!A:A,1,0)</f>
        <v>#N/A</v>
      </c>
    </row>
    <row r="7186" spans="1:34" x14ac:dyDescent="0.3">
      <c r="A7186" t="s">
        <v>159</v>
      </c>
      <c r="B7186" t="s">
        <v>10947</v>
      </c>
      <c r="C7186">
        <v>19439527</v>
      </c>
      <c r="F7186" s="16">
        <v>21345</v>
      </c>
      <c r="G7186" t="s">
        <v>8716</v>
      </c>
      <c r="H7186" t="s">
        <v>159</v>
      </c>
      <c r="I7186" t="s">
        <v>12539</v>
      </c>
      <c r="J7186" t="s">
        <v>1804</v>
      </c>
      <c r="K7186" t="s">
        <v>1840</v>
      </c>
      <c r="L7186" t="s">
        <v>159</v>
      </c>
      <c r="M7186" t="s">
        <v>159</v>
      </c>
      <c r="O7186" t="s">
        <v>16422</v>
      </c>
      <c r="P7186" t="s">
        <v>10950</v>
      </c>
      <c r="Q7186" t="s">
        <v>1038</v>
      </c>
      <c r="AG7186" t="s">
        <v>769</v>
      </c>
      <c r="AH7186" t="e">
        <f>VLOOKUP(C7186,'CREAR HV'!A:A,1,0)</f>
        <v>#N/A</v>
      </c>
    </row>
    <row r="7187" spans="1:34" x14ac:dyDescent="0.3">
      <c r="A7187" t="s">
        <v>159</v>
      </c>
      <c r="B7187" t="s">
        <v>10947</v>
      </c>
      <c r="C7187">
        <v>5789048</v>
      </c>
      <c r="F7187" s="16">
        <v>18841</v>
      </c>
      <c r="G7187" t="s">
        <v>818</v>
      </c>
      <c r="H7187" t="s">
        <v>159</v>
      </c>
      <c r="I7187" t="s">
        <v>7754</v>
      </c>
      <c r="J7187" t="s">
        <v>266</v>
      </c>
      <c r="K7187" t="s">
        <v>2818</v>
      </c>
      <c r="L7187" t="s">
        <v>159</v>
      </c>
      <c r="M7187" t="s">
        <v>159</v>
      </c>
      <c r="O7187" t="s">
        <v>16423</v>
      </c>
      <c r="P7187" t="s">
        <v>10950</v>
      </c>
      <c r="Q7187" t="s">
        <v>741</v>
      </c>
      <c r="AG7187" t="s">
        <v>769</v>
      </c>
      <c r="AH7187" t="e">
        <f>VLOOKUP(C7187,'CREAR HV'!A:A,1,0)</f>
        <v>#N/A</v>
      </c>
    </row>
    <row r="7188" spans="1:34" x14ac:dyDescent="0.3">
      <c r="A7188" t="s">
        <v>159</v>
      </c>
      <c r="B7188" t="s">
        <v>10947</v>
      </c>
      <c r="C7188">
        <v>5562210</v>
      </c>
      <c r="F7188" s="16">
        <v>16833</v>
      </c>
      <c r="G7188" t="s">
        <v>60</v>
      </c>
      <c r="H7188" t="s">
        <v>159</v>
      </c>
      <c r="I7188" t="s">
        <v>16424</v>
      </c>
      <c r="J7188" t="s">
        <v>361</v>
      </c>
      <c r="K7188" t="s">
        <v>226</v>
      </c>
      <c r="L7188" t="s">
        <v>159</v>
      </c>
      <c r="M7188" t="s">
        <v>159</v>
      </c>
      <c r="O7188" t="s">
        <v>16425</v>
      </c>
      <c r="P7188" t="s">
        <v>10950</v>
      </c>
      <c r="Q7188" t="s">
        <v>741</v>
      </c>
      <c r="AG7188" t="s">
        <v>769</v>
      </c>
      <c r="AH7188" t="e">
        <f>VLOOKUP(C7188,'CREAR HV'!A:A,1,0)</f>
        <v>#N/A</v>
      </c>
    </row>
    <row r="7189" spans="1:34" x14ac:dyDescent="0.3">
      <c r="A7189" t="s">
        <v>159</v>
      </c>
      <c r="B7189" t="s">
        <v>10947</v>
      </c>
      <c r="C7189">
        <v>10526273</v>
      </c>
      <c r="F7189" s="16">
        <v>19419</v>
      </c>
      <c r="G7189" t="s">
        <v>3041</v>
      </c>
      <c r="H7189" t="s">
        <v>159</v>
      </c>
      <c r="I7189" t="s">
        <v>16426</v>
      </c>
      <c r="J7189" t="s">
        <v>1215</v>
      </c>
      <c r="K7189" t="s">
        <v>16427</v>
      </c>
      <c r="L7189" t="s">
        <v>159</v>
      </c>
      <c r="M7189" t="s">
        <v>159</v>
      </c>
      <c r="O7189" t="s">
        <v>16428</v>
      </c>
      <c r="P7189" t="s">
        <v>10950</v>
      </c>
      <c r="Q7189" t="s">
        <v>1038</v>
      </c>
      <c r="AG7189" t="s">
        <v>769</v>
      </c>
      <c r="AH7189" t="e">
        <f>VLOOKUP(C7189,'CREAR HV'!A:A,1,0)</f>
        <v>#N/A</v>
      </c>
    </row>
    <row r="7190" spans="1:34" x14ac:dyDescent="0.3">
      <c r="A7190" t="s">
        <v>159</v>
      </c>
      <c r="B7190" t="s">
        <v>10947</v>
      </c>
      <c r="C7190">
        <v>10526273</v>
      </c>
      <c r="F7190" s="16">
        <v>19419</v>
      </c>
      <c r="G7190" t="s">
        <v>3041</v>
      </c>
      <c r="H7190" t="s">
        <v>159</v>
      </c>
      <c r="I7190" t="s">
        <v>16426</v>
      </c>
      <c r="J7190" t="s">
        <v>1215</v>
      </c>
      <c r="K7190" t="s">
        <v>16427</v>
      </c>
      <c r="L7190" t="s">
        <v>159</v>
      </c>
      <c r="M7190" t="s">
        <v>159</v>
      </c>
      <c r="O7190" t="s">
        <v>16428</v>
      </c>
      <c r="P7190" t="s">
        <v>10950</v>
      </c>
      <c r="Q7190" t="s">
        <v>1038</v>
      </c>
      <c r="AG7190" t="s">
        <v>769</v>
      </c>
      <c r="AH7190" t="e">
        <f>VLOOKUP(C7190,'CREAR HV'!A:A,1,0)</f>
        <v>#N/A</v>
      </c>
    </row>
    <row r="7191" spans="1:34" x14ac:dyDescent="0.3">
      <c r="A7191" t="s">
        <v>159</v>
      </c>
      <c r="B7191" t="s">
        <v>10947</v>
      </c>
      <c r="C7191">
        <v>10526273</v>
      </c>
      <c r="F7191" s="16">
        <v>19419</v>
      </c>
      <c r="G7191" t="s">
        <v>3041</v>
      </c>
      <c r="H7191" t="s">
        <v>159</v>
      </c>
      <c r="I7191" t="s">
        <v>16426</v>
      </c>
      <c r="J7191" t="s">
        <v>1215</v>
      </c>
      <c r="K7191" t="s">
        <v>16427</v>
      </c>
      <c r="L7191" t="s">
        <v>159</v>
      </c>
      <c r="M7191" t="s">
        <v>159</v>
      </c>
      <c r="O7191" t="s">
        <v>16428</v>
      </c>
      <c r="P7191" t="s">
        <v>10950</v>
      </c>
      <c r="Q7191" t="s">
        <v>1038</v>
      </c>
      <c r="AG7191" t="s">
        <v>769</v>
      </c>
      <c r="AH7191" t="e">
        <f>VLOOKUP(C7191,'CREAR HV'!A:A,1,0)</f>
        <v>#N/A</v>
      </c>
    </row>
    <row r="7192" spans="1:34" x14ac:dyDescent="0.3">
      <c r="A7192" t="s">
        <v>159</v>
      </c>
      <c r="B7192" t="s">
        <v>10947</v>
      </c>
      <c r="C7192">
        <v>41565083</v>
      </c>
      <c r="F7192" s="16">
        <v>18516</v>
      </c>
      <c r="G7192" t="s">
        <v>806</v>
      </c>
      <c r="H7192" t="s">
        <v>159</v>
      </c>
      <c r="I7192" t="s">
        <v>16429</v>
      </c>
      <c r="J7192" t="s">
        <v>1284</v>
      </c>
      <c r="K7192" t="s">
        <v>148</v>
      </c>
      <c r="L7192" t="s">
        <v>159</v>
      </c>
      <c r="M7192" t="s">
        <v>159</v>
      </c>
      <c r="O7192" t="s">
        <v>16430</v>
      </c>
      <c r="P7192" t="s">
        <v>10955</v>
      </c>
      <c r="Q7192" t="s">
        <v>1038</v>
      </c>
      <c r="AG7192" t="s">
        <v>743</v>
      </c>
      <c r="AH7192" t="e">
        <f>VLOOKUP(C7192,'CREAR HV'!A:A,1,0)</f>
        <v>#N/A</v>
      </c>
    </row>
    <row r="7193" spans="1:34" x14ac:dyDescent="0.3">
      <c r="A7193" t="s">
        <v>159</v>
      </c>
      <c r="B7193" t="s">
        <v>10947</v>
      </c>
      <c r="C7193">
        <v>7481541</v>
      </c>
      <c r="F7193" s="16">
        <v>19764</v>
      </c>
      <c r="G7193" t="s">
        <v>68</v>
      </c>
      <c r="H7193" t="s">
        <v>159</v>
      </c>
      <c r="I7193" t="s">
        <v>12158</v>
      </c>
      <c r="J7193" t="s">
        <v>14041</v>
      </c>
      <c r="K7193" t="s">
        <v>16431</v>
      </c>
      <c r="L7193" t="s">
        <v>159</v>
      </c>
      <c r="M7193" t="s">
        <v>159</v>
      </c>
      <c r="O7193" t="s">
        <v>16432</v>
      </c>
      <c r="P7193" t="s">
        <v>10950</v>
      </c>
      <c r="Q7193" t="s">
        <v>1038</v>
      </c>
      <c r="AG7193" t="s">
        <v>743</v>
      </c>
      <c r="AH7193" t="e">
        <f>VLOOKUP(C7193,'CREAR HV'!A:A,1,0)</f>
        <v>#N/A</v>
      </c>
    </row>
    <row r="7194" spans="1:34" x14ac:dyDescent="0.3">
      <c r="A7194" t="s">
        <v>159</v>
      </c>
      <c r="B7194" t="s">
        <v>10947</v>
      </c>
      <c r="C7194">
        <v>15238756</v>
      </c>
      <c r="F7194" s="16">
        <v>17188</v>
      </c>
      <c r="G7194" t="s">
        <v>4623</v>
      </c>
      <c r="H7194" t="s">
        <v>159</v>
      </c>
      <c r="I7194" t="s">
        <v>1658</v>
      </c>
      <c r="J7194" t="s">
        <v>318</v>
      </c>
      <c r="K7194" t="s">
        <v>152</v>
      </c>
      <c r="L7194" t="s">
        <v>159</v>
      </c>
      <c r="M7194" t="s">
        <v>159</v>
      </c>
      <c r="O7194" t="s">
        <v>16433</v>
      </c>
      <c r="P7194" t="s">
        <v>10950</v>
      </c>
      <c r="Q7194" t="s">
        <v>1038</v>
      </c>
      <c r="AG7194" t="s">
        <v>769</v>
      </c>
      <c r="AH7194" t="e">
        <f>VLOOKUP(C7194,'CREAR HV'!A:A,1,0)</f>
        <v>#N/A</v>
      </c>
    </row>
    <row r="7195" spans="1:34" x14ac:dyDescent="0.3">
      <c r="A7195" t="s">
        <v>159</v>
      </c>
      <c r="B7195" t="s">
        <v>10947</v>
      </c>
      <c r="C7195">
        <v>60310183</v>
      </c>
      <c r="F7195" s="16">
        <v>22851</v>
      </c>
      <c r="G7195" t="s">
        <v>3169</v>
      </c>
      <c r="H7195" t="s">
        <v>159</v>
      </c>
      <c r="I7195" t="s">
        <v>16434</v>
      </c>
      <c r="J7195" t="s">
        <v>215</v>
      </c>
      <c r="K7195" t="s">
        <v>6996</v>
      </c>
      <c r="L7195" t="s">
        <v>159</v>
      </c>
      <c r="M7195" t="s">
        <v>159</v>
      </c>
      <c r="O7195" t="s">
        <v>16435</v>
      </c>
      <c r="P7195" t="s">
        <v>10955</v>
      </c>
      <c r="Q7195" t="s">
        <v>1038</v>
      </c>
      <c r="AG7195" t="s">
        <v>769</v>
      </c>
      <c r="AH7195" t="e">
        <f>VLOOKUP(C7195,'CREAR HV'!A:A,1,0)</f>
        <v>#N/A</v>
      </c>
    </row>
    <row r="7196" spans="1:34" x14ac:dyDescent="0.3">
      <c r="A7196" t="s">
        <v>159</v>
      </c>
      <c r="B7196" t="s">
        <v>10947</v>
      </c>
      <c r="C7196">
        <v>60310183</v>
      </c>
      <c r="F7196" s="16">
        <v>22851</v>
      </c>
      <c r="G7196" t="s">
        <v>3169</v>
      </c>
      <c r="H7196" t="s">
        <v>159</v>
      </c>
      <c r="I7196" t="s">
        <v>16434</v>
      </c>
      <c r="J7196" t="s">
        <v>215</v>
      </c>
      <c r="K7196" t="s">
        <v>6996</v>
      </c>
      <c r="L7196" t="s">
        <v>159</v>
      </c>
      <c r="M7196" t="s">
        <v>159</v>
      </c>
      <c r="O7196" t="s">
        <v>16435</v>
      </c>
      <c r="P7196" t="s">
        <v>10955</v>
      </c>
      <c r="Q7196" t="s">
        <v>1038</v>
      </c>
      <c r="AG7196" t="s">
        <v>769</v>
      </c>
      <c r="AH7196" t="e">
        <f>VLOOKUP(C7196,'CREAR HV'!A:A,1,0)</f>
        <v>#N/A</v>
      </c>
    </row>
    <row r="7197" spans="1:34" x14ac:dyDescent="0.3">
      <c r="A7197" t="s">
        <v>159</v>
      </c>
      <c r="B7197" t="s">
        <v>10947</v>
      </c>
      <c r="C7197">
        <v>60310183</v>
      </c>
      <c r="F7197" s="16">
        <v>22851</v>
      </c>
      <c r="G7197" t="s">
        <v>3169</v>
      </c>
      <c r="H7197" t="s">
        <v>159</v>
      </c>
      <c r="I7197" t="s">
        <v>16434</v>
      </c>
      <c r="J7197" t="s">
        <v>215</v>
      </c>
      <c r="K7197" t="s">
        <v>6996</v>
      </c>
      <c r="L7197" t="s">
        <v>159</v>
      </c>
      <c r="M7197" t="s">
        <v>159</v>
      </c>
      <c r="O7197" t="s">
        <v>16435</v>
      </c>
      <c r="P7197" t="s">
        <v>10955</v>
      </c>
      <c r="Q7197" t="s">
        <v>1038</v>
      </c>
      <c r="AG7197" t="s">
        <v>743</v>
      </c>
      <c r="AH7197" t="e">
        <f>VLOOKUP(C7197,'CREAR HV'!A:A,1,0)</f>
        <v>#N/A</v>
      </c>
    </row>
    <row r="7198" spans="1:34" x14ac:dyDescent="0.3">
      <c r="A7198" t="s">
        <v>159</v>
      </c>
      <c r="B7198" t="s">
        <v>10947</v>
      </c>
      <c r="C7198">
        <v>34536391</v>
      </c>
      <c r="F7198" s="16">
        <v>22107</v>
      </c>
      <c r="G7198" t="s">
        <v>10832</v>
      </c>
      <c r="H7198" t="s">
        <v>159</v>
      </c>
      <c r="I7198" t="s">
        <v>6381</v>
      </c>
      <c r="J7198" t="s">
        <v>1823</v>
      </c>
      <c r="K7198" t="s">
        <v>355</v>
      </c>
      <c r="L7198" t="s">
        <v>159</v>
      </c>
      <c r="M7198" t="s">
        <v>159</v>
      </c>
      <c r="O7198" t="s">
        <v>16436</v>
      </c>
      <c r="P7198" t="s">
        <v>10955</v>
      </c>
      <c r="Q7198" t="s">
        <v>1038</v>
      </c>
      <c r="AG7198" t="s">
        <v>769</v>
      </c>
      <c r="AH7198" t="e">
        <f>VLOOKUP(C7198,'CREAR HV'!A:A,1,0)</f>
        <v>#N/A</v>
      </c>
    </row>
    <row r="7199" spans="1:34" x14ac:dyDescent="0.3">
      <c r="A7199" t="s">
        <v>159</v>
      </c>
      <c r="B7199" t="s">
        <v>10947</v>
      </c>
      <c r="C7199">
        <v>91203133</v>
      </c>
      <c r="F7199" s="16">
        <v>21632</v>
      </c>
      <c r="G7199" t="s">
        <v>818</v>
      </c>
      <c r="H7199" t="s">
        <v>159</v>
      </c>
      <c r="I7199" t="s">
        <v>12055</v>
      </c>
      <c r="J7199" t="s">
        <v>682</v>
      </c>
      <c r="K7199" t="s">
        <v>364</v>
      </c>
      <c r="L7199" t="s">
        <v>159</v>
      </c>
      <c r="M7199" t="s">
        <v>159</v>
      </c>
      <c r="O7199" t="s">
        <v>16437</v>
      </c>
      <c r="P7199" t="s">
        <v>10950</v>
      </c>
      <c r="Q7199" t="s">
        <v>1038</v>
      </c>
      <c r="AG7199" t="s">
        <v>743</v>
      </c>
      <c r="AH7199" t="e">
        <f>VLOOKUP(C7199,'CREAR HV'!A:A,1,0)</f>
        <v>#N/A</v>
      </c>
    </row>
    <row r="7200" spans="1:34" x14ac:dyDescent="0.3">
      <c r="A7200" t="s">
        <v>159</v>
      </c>
      <c r="B7200" t="s">
        <v>10947</v>
      </c>
      <c r="C7200">
        <v>51634435</v>
      </c>
      <c r="F7200" s="16">
        <v>22669</v>
      </c>
      <c r="G7200" t="s">
        <v>1098</v>
      </c>
      <c r="H7200" t="s">
        <v>159</v>
      </c>
      <c r="I7200" t="s">
        <v>3281</v>
      </c>
      <c r="J7200" t="s">
        <v>4724</v>
      </c>
      <c r="K7200" t="s">
        <v>6278</v>
      </c>
      <c r="L7200" t="s">
        <v>159</v>
      </c>
      <c r="M7200" t="s">
        <v>159</v>
      </c>
      <c r="O7200" t="s">
        <v>16438</v>
      </c>
      <c r="P7200" t="s">
        <v>10955</v>
      </c>
      <c r="Q7200" t="s">
        <v>741</v>
      </c>
      <c r="AG7200" t="s">
        <v>743</v>
      </c>
      <c r="AH7200" t="e">
        <f>VLOOKUP(C7200,'CREAR HV'!A:A,1,0)</f>
        <v>#N/A</v>
      </c>
    </row>
    <row r="7201" spans="1:34" x14ac:dyDescent="0.3">
      <c r="A7201" t="s">
        <v>159</v>
      </c>
      <c r="B7201" t="s">
        <v>10947</v>
      </c>
      <c r="C7201">
        <v>18122511</v>
      </c>
      <c r="F7201" s="16">
        <v>20660</v>
      </c>
      <c r="G7201" t="s">
        <v>1033</v>
      </c>
      <c r="H7201" t="s">
        <v>159</v>
      </c>
      <c r="I7201" t="s">
        <v>16439</v>
      </c>
      <c r="J7201" t="s">
        <v>255</v>
      </c>
      <c r="K7201" t="s">
        <v>402</v>
      </c>
      <c r="L7201" t="s">
        <v>159</v>
      </c>
      <c r="M7201" t="s">
        <v>159</v>
      </c>
      <c r="O7201" t="s">
        <v>16440</v>
      </c>
      <c r="P7201" t="s">
        <v>10950</v>
      </c>
      <c r="Q7201" t="s">
        <v>741</v>
      </c>
      <c r="AG7201" t="s">
        <v>769</v>
      </c>
      <c r="AH7201" t="e">
        <f>VLOOKUP(C7201,'CREAR HV'!A:A,1,0)</f>
        <v>#N/A</v>
      </c>
    </row>
    <row r="7202" spans="1:34" x14ac:dyDescent="0.3">
      <c r="A7202" t="s">
        <v>159</v>
      </c>
      <c r="B7202" t="s">
        <v>10947</v>
      </c>
      <c r="C7202">
        <v>64516293</v>
      </c>
      <c r="F7202" s="16">
        <v>22044</v>
      </c>
      <c r="G7202" t="s">
        <v>9930</v>
      </c>
      <c r="H7202" t="s">
        <v>159</v>
      </c>
      <c r="I7202" t="s">
        <v>16441</v>
      </c>
      <c r="J7202" t="s">
        <v>4091</v>
      </c>
      <c r="K7202" t="s">
        <v>16442</v>
      </c>
      <c r="L7202" t="s">
        <v>159</v>
      </c>
      <c r="M7202" t="s">
        <v>159</v>
      </c>
      <c r="O7202" t="s">
        <v>16443</v>
      </c>
      <c r="P7202" t="s">
        <v>10955</v>
      </c>
      <c r="Q7202" t="s">
        <v>1038</v>
      </c>
      <c r="AG7202" t="s">
        <v>769</v>
      </c>
      <c r="AH7202" t="e">
        <f>VLOOKUP(C7202,'CREAR HV'!A:A,1,0)</f>
        <v>#N/A</v>
      </c>
    </row>
    <row r="7203" spans="1:34" x14ac:dyDescent="0.3">
      <c r="A7203" t="s">
        <v>159</v>
      </c>
      <c r="B7203" t="s">
        <v>10947</v>
      </c>
      <c r="C7203">
        <v>77161810</v>
      </c>
      <c r="F7203" s="16">
        <v>24339</v>
      </c>
      <c r="G7203" t="s">
        <v>15074</v>
      </c>
      <c r="H7203" t="s">
        <v>159</v>
      </c>
      <c r="I7203" t="s">
        <v>16444</v>
      </c>
      <c r="J7203" t="s">
        <v>16445</v>
      </c>
      <c r="K7203" t="s">
        <v>5236</v>
      </c>
      <c r="L7203" t="s">
        <v>159</v>
      </c>
      <c r="M7203" t="s">
        <v>159</v>
      </c>
      <c r="O7203" t="s">
        <v>16446</v>
      </c>
      <c r="P7203" t="s">
        <v>10950</v>
      </c>
      <c r="Q7203" t="s">
        <v>1038</v>
      </c>
      <c r="AG7203" t="s">
        <v>769</v>
      </c>
      <c r="AH7203" t="e">
        <f>VLOOKUP(C7203,'CREAR HV'!A:A,1,0)</f>
        <v>#N/A</v>
      </c>
    </row>
    <row r="7204" spans="1:34" x14ac:dyDescent="0.3">
      <c r="A7204" t="s">
        <v>159</v>
      </c>
      <c r="B7204" t="s">
        <v>10947</v>
      </c>
      <c r="C7204">
        <v>12966023</v>
      </c>
      <c r="F7204" s="16">
        <v>21648</v>
      </c>
      <c r="G7204" t="s">
        <v>3859</v>
      </c>
      <c r="H7204" t="s">
        <v>159</v>
      </c>
      <c r="I7204" t="s">
        <v>16250</v>
      </c>
      <c r="J7204" t="s">
        <v>10300</v>
      </c>
      <c r="K7204" t="s">
        <v>3140</v>
      </c>
      <c r="L7204" t="s">
        <v>159</v>
      </c>
      <c r="M7204" t="s">
        <v>159</v>
      </c>
      <c r="O7204" t="s">
        <v>16447</v>
      </c>
      <c r="P7204" t="s">
        <v>10950</v>
      </c>
      <c r="Q7204" t="s">
        <v>1038</v>
      </c>
      <c r="AG7204" t="s">
        <v>743</v>
      </c>
      <c r="AH7204" t="e">
        <f>VLOOKUP(C7204,'CREAR HV'!A:A,1,0)</f>
        <v>#N/A</v>
      </c>
    </row>
    <row r="7205" spans="1:34" x14ac:dyDescent="0.3">
      <c r="A7205" t="s">
        <v>159</v>
      </c>
      <c r="B7205" t="s">
        <v>10947</v>
      </c>
      <c r="C7205">
        <v>19127814</v>
      </c>
      <c r="F7205" s="16">
        <v>18603</v>
      </c>
      <c r="G7205" t="s">
        <v>1449</v>
      </c>
      <c r="H7205" t="s">
        <v>159</v>
      </c>
      <c r="I7205" t="s">
        <v>16448</v>
      </c>
      <c r="J7205" t="s">
        <v>9686</v>
      </c>
      <c r="K7205" t="s">
        <v>5165</v>
      </c>
      <c r="L7205" t="s">
        <v>159</v>
      </c>
      <c r="M7205" t="s">
        <v>159</v>
      </c>
      <c r="O7205" t="s">
        <v>16449</v>
      </c>
      <c r="P7205" t="s">
        <v>10950</v>
      </c>
      <c r="Q7205" t="s">
        <v>741</v>
      </c>
      <c r="AG7205" t="s">
        <v>743</v>
      </c>
      <c r="AH7205" t="e">
        <f>VLOOKUP(C7205,'CREAR HV'!A:A,1,0)</f>
        <v>#N/A</v>
      </c>
    </row>
    <row r="7206" spans="1:34" x14ac:dyDescent="0.3">
      <c r="A7206" t="s">
        <v>159</v>
      </c>
      <c r="B7206" t="s">
        <v>10947</v>
      </c>
      <c r="C7206">
        <v>24303616</v>
      </c>
      <c r="F7206" s="16">
        <v>18507</v>
      </c>
      <c r="G7206" t="s">
        <v>12320</v>
      </c>
      <c r="H7206" t="s">
        <v>159</v>
      </c>
      <c r="I7206" t="s">
        <v>16450</v>
      </c>
      <c r="J7206" t="s">
        <v>1432</v>
      </c>
      <c r="K7206" t="s">
        <v>2535</v>
      </c>
      <c r="L7206" t="s">
        <v>159</v>
      </c>
      <c r="M7206" t="s">
        <v>159</v>
      </c>
      <c r="O7206" t="s">
        <v>16451</v>
      </c>
      <c r="P7206" t="s">
        <v>10955</v>
      </c>
      <c r="Q7206" t="s">
        <v>1038</v>
      </c>
      <c r="AG7206" t="s">
        <v>769</v>
      </c>
      <c r="AH7206" t="e">
        <f>VLOOKUP(C7206,'CREAR HV'!A:A,1,0)</f>
        <v>#N/A</v>
      </c>
    </row>
    <row r="7207" spans="1:34" x14ac:dyDescent="0.3">
      <c r="A7207" t="s">
        <v>159</v>
      </c>
      <c r="B7207" t="s">
        <v>10947</v>
      </c>
      <c r="C7207">
        <v>8312383</v>
      </c>
      <c r="F7207" s="16">
        <v>18545</v>
      </c>
      <c r="G7207" t="s">
        <v>16452</v>
      </c>
      <c r="H7207" t="s">
        <v>159</v>
      </c>
      <c r="I7207" t="s">
        <v>1751</v>
      </c>
      <c r="J7207" t="s">
        <v>1654</v>
      </c>
      <c r="K7207" t="s">
        <v>302</v>
      </c>
      <c r="L7207" t="s">
        <v>159</v>
      </c>
      <c r="M7207" t="s">
        <v>159</v>
      </c>
      <c r="O7207" t="s">
        <v>16453</v>
      </c>
      <c r="P7207" t="s">
        <v>10950</v>
      </c>
      <c r="Q7207" t="s">
        <v>1038</v>
      </c>
      <c r="AG7207" t="s">
        <v>743</v>
      </c>
      <c r="AH7207" t="e">
        <f>VLOOKUP(C7207,'CREAR HV'!A:A,1,0)</f>
        <v>#N/A</v>
      </c>
    </row>
    <row r="7208" spans="1:34" x14ac:dyDescent="0.3">
      <c r="A7208" t="s">
        <v>159</v>
      </c>
      <c r="B7208" t="s">
        <v>10947</v>
      </c>
      <c r="C7208">
        <v>20794022</v>
      </c>
      <c r="F7208" s="16">
        <v>22539</v>
      </c>
      <c r="G7208" t="s">
        <v>379</v>
      </c>
      <c r="H7208" t="s">
        <v>159</v>
      </c>
      <c r="I7208" t="s">
        <v>2788</v>
      </c>
      <c r="J7208" t="s">
        <v>422</v>
      </c>
      <c r="K7208" t="s">
        <v>651</v>
      </c>
      <c r="L7208" t="s">
        <v>159</v>
      </c>
      <c r="M7208" t="s">
        <v>159</v>
      </c>
      <c r="O7208" t="s">
        <v>16454</v>
      </c>
      <c r="P7208" t="s">
        <v>10955</v>
      </c>
      <c r="Q7208" t="s">
        <v>1038</v>
      </c>
      <c r="AG7208" t="s">
        <v>769</v>
      </c>
      <c r="AH7208" t="e">
        <f>VLOOKUP(C7208,'CREAR HV'!A:A,1,0)</f>
        <v>#N/A</v>
      </c>
    </row>
    <row r="7209" spans="1:34" x14ac:dyDescent="0.3">
      <c r="A7209" t="s">
        <v>159</v>
      </c>
      <c r="B7209" t="s">
        <v>10947</v>
      </c>
      <c r="C7209">
        <v>16361528</v>
      </c>
      <c r="F7209" s="16">
        <v>23884</v>
      </c>
      <c r="G7209" t="s">
        <v>6267</v>
      </c>
      <c r="H7209" t="s">
        <v>159</v>
      </c>
      <c r="I7209" t="s">
        <v>14545</v>
      </c>
      <c r="J7209" t="s">
        <v>398</v>
      </c>
      <c r="K7209" t="s">
        <v>408</v>
      </c>
      <c r="L7209" t="s">
        <v>159</v>
      </c>
      <c r="M7209" t="s">
        <v>159</v>
      </c>
      <c r="O7209" t="s">
        <v>16455</v>
      </c>
      <c r="P7209" t="s">
        <v>10950</v>
      </c>
      <c r="Q7209" t="s">
        <v>1038</v>
      </c>
      <c r="AG7209" t="s">
        <v>769</v>
      </c>
      <c r="AH7209" t="e">
        <f>VLOOKUP(C7209,'CREAR HV'!A:A,1,0)</f>
        <v>#N/A</v>
      </c>
    </row>
    <row r="7210" spans="1:34" x14ac:dyDescent="0.3">
      <c r="A7210" t="s">
        <v>159</v>
      </c>
      <c r="B7210" t="s">
        <v>10947</v>
      </c>
      <c r="C7210">
        <v>8699160</v>
      </c>
      <c r="F7210" s="16">
        <v>21999</v>
      </c>
      <c r="G7210" t="s">
        <v>42</v>
      </c>
      <c r="H7210" t="s">
        <v>159</v>
      </c>
      <c r="I7210" t="s">
        <v>808</v>
      </c>
      <c r="J7210" t="s">
        <v>945</v>
      </c>
      <c r="K7210" t="s">
        <v>1288</v>
      </c>
      <c r="L7210" t="s">
        <v>159</v>
      </c>
      <c r="M7210" t="s">
        <v>159</v>
      </c>
      <c r="O7210" t="s">
        <v>16456</v>
      </c>
      <c r="P7210" t="s">
        <v>10950</v>
      </c>
      <c r="Q7210" t="s">
        <v>1038</v>
      </c>
      <c r="AG7210" t="s">
        <v>743</v>
      </c>
      <c r="AH7210" t="e">
        <f>VLOOKUP(C7210,'CREAR HV'!A:A,1,0)</f>
        <v>#N/A</v>
      </c>
    </row>
    <row r="7211" spans="1:34" x14ac:dyDescent="0.3">
      <c r="A7211" t="s">
        <v>159</v>
      </c>
      <c r="B7211" t="s">
        <v>10947</v>
      </c>
      <c r="C7211">
        <v>8704602</v>
      </c>
      <c r="F7211" s="16">
        <v>21980</v>
      </c>
      <c r="G7211" t="s">
        <v>72</v>
      </c>
      <c r="H7211" t="s">
        <v>159</v>
      </c>
      <c r="I7211" t="s">
        <v>431</v>
      </c>
      <c r="J7211" t="s">
        <v>16457</v>
      </c>
      <c r="K7211" t="s">
        <v>626</v>
      </c>
      <c r="L7211" t="s">
        <v>159</v>
      </c>
      <c r="M7211" t="s">
        <v>159</v>
      </c>
      <c r="O7211" t="s">
        <v>16458</v>
      </c>
      <c r="P7211" t="s">
        <v>10950</v>
      </c>
      <c r="Q7211" t="s">
        <v>1038</v>
      </c>
      <c r="AG7211" t="s">
        <v>743</v>
      </c>
      <c r="AH7211" t="e">
        <f>VLOOKUP(C7211,'CREAR HV'!A:A,1,0)</f>
        <v>#N/A</v>
      </c>
    </row>
    <row r="7212" spans="1:34" x14ac:dyDescent="0.3">
      <c r="A7212" t="s">
        <v>159</v>
      </c>
      <c r="B7212" t="s">
        <v>10947</v>
      </c>
      <c r="C7212">
        <v>12611120</v>
      </c>
      <c r="F7212" s="16">
        <v>18749</v>
      </c>
      <c r="G7212" t="s">
        <v>1680</v>
      </c>
      <c r="H7212" t="s">
        <v>159</v>
      </c>
      <c r="I7212" t="s">
        <v>16459</v>
      </c>
      <c r="J7212" t="s">
        <v>16460</v>
      </c>
      <c r="K7212" t="s">
        <v>13689</v>
      </c>
      <c r="L7212" t="s">
        <v>159</v>
      </c>
      <c r="M7212" t="s">
        <v>159</v>
      </c>
      <c r="O7212" t="s">
        <v>16461</v>
      </c>
      <c r="P7212" t="s">
        <v>10950</v>
      </c>
      <c r="Q7212" t="s">
        <v>1038</v>
      </c>
      <c r="AG7212" t="s">
        <v>743</v>
      </c>
      <c r="AH7212" t="e">
        <f>VLOOKUP(C7212,'CREAR HV'!A:A,1,0)</f>
        <v>#N/A</v>
      </c>
    </row>
    <row r="7213" spans="1:34" x14ac:dyDescent="0.3">
      <c r="A7213" t="s">
        <v>159</v>
      </c>
      <c r="B7213" t="s">
        <v>10947</v>
      </c>
      <c r="C7213">
        <v>15570507</v>
      </c>
      <c r="F7213" s="16">
        <v>19030</v>
      </c>
      <c r="G7213" t="s">
        <v>1909</v>
      </c>
      <c r="H7213" t="s">
        <v>159</v>
      </c>
      <c r="I7213" t="s">
        <v>2190</v>
      </c>
      <c r="J7213" t="s">
        <v>2825</v>
      </c>
      <c r="K7213" t="s">
        <v>343</v>
      </c>
      <c r="L7213" t="s">
        <v>159</v>
      </c>
      <c r="M7213" t="s">
        <v>159</v>
      </c>
      <c r="O7213" t="s">
        <v>16462</v>
      </c>
      <c r="P7213" t="s">
        <v>10950</v>
      </c>
      <c r="Q7213" t="s">
        <v>1038</v>
      </c>
      <c r="AG7213" t="s">
        <v>769</v>
      </c>
      <c r="AH7213" t="e">
        <f>VLOOKUP(C7213,'CREAR HV'!A:A,1,0)</f>
        <v>#N/A</v>
      </c>
    </row>
    <row r="7214" spans="1:34" x14ac:dyDescent="0.3">
      <c r="A7214" t="s">
        <v>159</v>
      </c>
      <c r="B7214" t="s">
        <v>10947</v>
      </c>
      <c r="C7214">
        <v>37520459</v>
      </c>
      <c r="F7214" s="16">
        <v>28074</v>
      </c>
      <c r="G7214" t="s">
        <v>7775</v>
      </c>
      <c r="H7214" t="s">
        <v>159</v>
      </c>
      <c r="I7214" t="s">
        <v>16463</v>
      </c>
      <c r="J7214" t="s">
        <v>302</v>
      </c>
      <c r="K7214" t="s">
        <v>803</v>
      </c>
      <c r="L7214" t="s">
        <v>159</v>
      </c>
      <c r="M7214" t="s">
        <v>159</v>
      </c>
      <c r="O7214" t="s">
        <v>16464</v>
      </c>
      <c r="P7214" t="s">
        <v>10955</v>
      </c>
      <c r="Q7214" t="s">
        <v>741</v>
      </c>
      <c r="AG7214" t="s">
        <v>769</v>
      </c>
      <c r="AH7214" t="e">
        <f>VLOOKUP(C7214,'CREAR HV'!A:A,1,0)</f>
        <v>#N/A</v>
      </c>
    </row>
    <row r="7215" spans="1:34" x14ac:dyDescent="0.3">
      <c r="A7215" t="s">
        <v>159</v>
      </c>
      <c r="B7215" t="s">
        <v>10947</v>
      </c>
      <c r="C7215">
        <v>10075102</v>
      </c>
      <c r="F7215" s="16">
        <v>19137</v>
      </c>
      <c r="G7215" t="s">
        <v>9128</v>
      </c>
      <c r="H7215" t="s">
        <v>159</v>
      </c>
      <c r="I7215" t="s">
        <v>16465</v>
      </c>
      <c r="J7215" t="s">
        <v>16466</v>
      </c>
      <c r="K7215" t="s">
        <v>1466</v>
      </c>
      <c r="L7215" t="s">
        <v>159</v>
      </c>
      <c r="M7215" t="s">
        <v>159</v>
      </c>
      <c r="O7215" t="s">
        <v>16467</v>
      </c>
      <c r="P7215" t="s">
        <v>10950</v>
      </c>
      <c r="Q7215" t="s">
        <v>1038</v>
      </c>
      <c r="AG7215" t="s">
        <v>769</v>
      </c>
      <c r="AH7215" t="e">
        <f>VLOOKUP(C7215,'CREAR HV'!A:A,1,0)</f>
        <v>#N/A</v>
      </c>
    </row>
    <row r="7216" spans="1:34" x14ac:dyDescent="0.3">
      <c r="A7216" t="s">
        <v>159</v>
      </c>
      <c r="B7216" t="s">
        <v>10947</v>
      </c>
      <c r="C7216">
        <v>72098495</v>
      </c>
      <c r="F7216" s="16">
        <v>29493</v>
      </c>
      <c r="G7216" t="s">
        <v>3110</v>
      </c>
      <c r="H7216" t="s">
        <v>159</v>
      </c>
      <c r="I7216" t="s">
        <v>7191</v>
      </c>
      <c r="J7216" t="s">
        <v>2771</v>
      </c>
      <c r="K7216" t="s">
        <v>10135</v>
      </c>
      <c r="L7216" t="s">
        <v>159</v>
      </c>
      <c r="M7216" t="s">
        <v>159</v>
      </c>
      <c r="O7216" t="s">
        <v>16468</v>
      </c>
      <c r="P7216" t="s">
        <v>10950</v>
      </c>
      <c r="Q7216" t="s">
        <v>1038</v>
      </c>
      <c r="AG7216" t="s">
        <v>769</v>
      </c>
      <c r="AH7216" t="e">
        <f>VLOOKUP(C7216,'CREAR HV'!A:A,1,0)</f>
        <v>#N/A</v>
      </c>
    </row>
    <row r="7217" spans="1:34" x14ac:dyDescent="0.3">
      <c r="A7217" t="s">
        <v>159</v>
      </c>
      <c r="B7217" t="s">
        <v>10947</v>
      </c>
      <c r="C7217">
        <v>72098495</v>
      </c>
      <c r="F7217" s="16">
        <v>29493</v>
      </c>
      <c r="G7217" t="s">
        <v>3110</v>
      </c>
      <c r="H7217" t="s">
        <v>159</v>
      </c>
      <c r="I7217" t="s">
        <v>7191</v>
      </c>
      <c r="J7217" t="s">
        <v>2771</v>
      </c>
      <c r="K7217" t="s">
        <v>10135</v>
      </c>
      <c r="L7217" t="s">
        <v>159</v>
      </c>
      <c r="M7217" t="s">
        <v>159</v>
      </c>
      <c r="O7217" t="s">
        <v>16468</v>
      </c>
      <c r="P7217" t="s">
        <v>10950</v>
      </c>
      <c r="Q7217" t="s">
        <v>1038</v>
      </c>
      <c r="AG7217" t="s">
        <v>769</v>
      </c>
      <c r="AH7217" t="e">
        <f>VLOOKUP(C7217,'CREAR HV'!A:A,1,0)</f>
        <v>#N/A</v>
      </c>
    </row>
    <row r="7218" spans="1:34" x14ac:dyDescent="0.3">
      <c r="A7218" t="s">
        <v>159</v>
      </c>
      <c r="B7218" t="s">
        <v>10947</v>
      </c>
      <c r="C7218">
        <v>72098495</v>
      </c>
      <c r="F7218" s="16">
        <v>29493</v>
      </c>
      <c r="G7218" t="s">
        <v>3110</v>
      </c>
      <c r="H7218" t="s">
        <v>159</v>
      </c>
      <c r="I7218" t="s">
        <v>7191</v>
      </c>
      <c r="J7218" t="s">
        <v>2771</v>
      </c>
      <c r="K7218" t="s">
        <v>10135</v>
      </c>
      <c r="L7218" t="s">
        <v>159</v>
      </c>
      <c r="M7218" t="s">
        <v>159</v>
      </c>
      <c r="O7218" t="s">
        <v>16468</v>
      </c>
      <c r="P7218" t="s">
        <v>10950</v>
      </c>
      <c r="Q7218" t="s">
        <v>1038</v>
      </c>
      <c r="AG7218" t="s">
        <v>769</v>
      </c>
      <c r="AH7218" t="e">
        <f>VLOOKUP(C7218,'CREAR HV'!A:A,1,0)</f>
        <v>#N/A</v>
      </c>
    </row>
    <row r="7219" spans="1:34" x14ac:dyDescent="0.3">
      <c r="A7219" t="s">
        <v>159</v>
      </c>
      <c r="B7219" t="s">
        <v>10947</v>
      </c>
      <c r="C7219">
        <v>72098495</v>
      </c>
      <c r="F7219" s="16">
        <v>29493</v>
      </c>
      <c r="G7219" t="s">
        <v>3110</v>
      </c>
      <c r="H7219" t="s">
        <v>159</v>
      </c>
      <c r="I7219" t="s">
        <v>7191</v>
      </c>
      <c r="J7219" t="s">
        <v>2771</v>
      </c>
      <c r="K7219" t="s">
        <v>10135</v>
      </c>
      <c r="L7219" t="s">
        <v>159</v>
      </c>
      <c r="M7219" t="s">
        <v>159</v>
      </c>
      <c r="O7219" t="s">
        <v>16468</v>
      </c>
      <c r="P7219" t="s">
        <v>10950</v>
      </c>
      <c r="Q7219" t="s">
        <v>1038</v>
      </c>
      <c r="AG7219" t="s">
        <v>769</v>
      </c>
      <c r="AH7219" t="e">
        <f>VLOOKUP(C7219,'CREAR HV'!A:A,1,0)</f>
        <v>#N/A</v>
      </c>
    </row>
    <row r="7220" spans="1:34" x14ac:dyDescent="0.3">
      <c r="A7220" t="s">
        <v>159</v>
      </c>
      <c r="B7220" t="s">
        <v>10947</v>
      </c>
      <c r="C7220">
        <v>10236534</v>
      </c>
      <c r="F7220" s="16">
        <v>21005</v>
      </c>
      <c r="G7220" t="s">
        <v>41</v>
      </c>
      <c r="H7220" t="s">
        <v>159</v>
      </c>
      <c r="I7220" t="s">
        <v>154</v>
      </c>
      <c r="J7220" t="s">
        <v>272</v>
      </c>
      <c r="K7220" t="s">
        <v>1100</v>
      </c>
      <c r="L7220" t="s">
        <v>159</v>
      </c>
      <c r="M7220" t="s">
        <v>159</v>
      </c>
      <c r="O7220" t="s">
        <v>16469</v>
      </c>
      <c r="P7220" t="s">
        <v>10950</v>
      </c>
      <c r="Q7220" t="s">
        <v>1038</v>
      </c>
      <c r="AG7220" t="s">
        <v>769</v>
      </c>
      <c r="AH7220" t="e">
        <f>VLOOKUP(C7220,'CREAR HV'!A:A,1,0)</f>
        <v>#N/A</v>
      </c>
    </row>
    <row r="7221" spans="1:34" x14ac:dyDescent="0.3">
      <c r="A7221" t="s">
        <v>159</v>
      </c>
      <c r="B7221" t="s">
        <v>10947</v>
      </c>
      <c r="C7221">
        <v>10236534</v>
      </c>
      <c r="F7221" s="16">
        <v>21005</v>
      </c>
      <c r="G7221" t="s">
        <v>41</v>
      </c>
      <c r="H7221" t="s">
        <v>159</v>
      </c>
      <c r="I7221" t="s">
        <v>154</v>
      </c>
      <c r="J7221" t="s">
        <v>272</v>
      </c>
      <c r="K7221" t="s">
        <v>1100</v>
      </c>
      <c r="L7221" t="s">
        <v>159</v>
      </c>
      <c r="M7221" t="s">
        <v>159</v>
      </c>
      <c r="O7221" t="s">
        <v>16469</v>
      </c>
      <c r="P7221" t="s">
        <v>10950</v>
      </c>
      <c r="Q7221" t="s">
        <v>1038</v>
      </c>
      <c r="AG7221" t="s">
        <v>769</v>
      </c>
      <c r="AH7221" t="e">
        <f>VLOOKUP(C7221,'CREAR HV'!A:A,1,0)</f>
        <v>#N/A</v>
      </c>
    </row>
    <row r="7222" spans="1:34" x14ac:dyDescent="0.3">
      <c r="A7222" t="s">
        <v>159</v>
      </c>
      <c r="B7222" t="s">
        <v>10947</v>
      </c>
      <c r="C7222">
        <v>42055096</v>
      </c>
      <c r="F7222" s="16">
        <v>21856</v>
      </c>
      <c r="G7222" t="s">
        <v>15793</v>
      </c>
      <c r="H7222" t="s">
        <v>159</v>
      </c>
      <c r="I7222" t="s">
        <v>16470</v>
      </c>
      <c r="J7222" t="s">
        <v>15794</v>
      </c>
      <c r="K7222" t="s">
        <v>1432</v>
      </c>
      <c r="L7222" t="s">
        <v>159</v>
      </c>
      <c r="M7222" t="s">
        <v>159</v>
      </c>
      <c r="O7222" t="s">
        <v>16471</v>
      </c>
      <c r="P7222" t="s">
        <v>10955</v>
      </c>
      <c r="Q7222" t="s">
        <v>741</v>
      </c>
      <c r="AG7222" t="s">
        <v>743</v>
      </c>
      <c r="AH7222" t="e">
        <f>VLOOKUP(C7222,'CREAR HV'!A:A,1,0)</f>
        <v>#N/A</v>
      </c>
    </row>
    <row r="7223" spans="1:34" x14ac:dyDescent="0.3">
      <c r="A7223" t="s">
        <v>10946</v>
      </c>
      <c r="B7223" t="s">
        <v>10947</v>
      </c>
      <c r="C7223">
        <v>72264150</v>
      </c>
      <c r="F7223" s="16">
        <v>29856</v>
      </c>
      <c r="G7223" t="s">
        <v>44</v>
      </c>
      <c r="H7223" t="s">
        <v>44</v>
      </c>
      <c r="I7223" t="s">
        <v>16472</v>
      </c>
      <c r="J7223" t="s">
        <v>13665</v>
      </c>
      <c r="K7223" t="s">
        <v>11326</v>
      </c>
      <c r="O7223" t="s">
        <v>1070</v>
      </c>
      <c r="P7223" t="s">
        <v>10950</v>
      </c>
      <c r="Q7223" t="s">
        <v>741</v>
      </c>
      <c r="AG7223" t="s">
        <v>159</v>
      </c>
      <c r="AH7223" t="e">
        <f>VLOOKUP(C7223,'CREAR HV'!A:A,1,0)</f>
        <v>#N/A</v>
      </c>
    </row>
    <row r="7224" spans="1:34" x14ac:dyDescent="0.3">
      <c r="A7224" t="s">
        <v>10946</v>
      </c>
      <c r="B7224" t="s">
        <v>10947</v>
      </c>
      <c r="C7224">
        <v>36953333</v>
      </c>
      <c r="F7224" s="16">
        <v>29741</v>
      </c>
      <c r="G7224" t="s">
        <v>44</v>
      </c>
      <c r="H7224" t="s">
        <v>44</v>
      </c>
      <c r="I7224" t="s">
        <v>2921</v>
      </c>
      <c r="J7224" t="s">
        <v>4050</v>
      </c>
      <c r="K7224" t="s">
        <v>1127</v>
      </c>
      <c r="O7224" t="s">
        <v>1070</v>
      </c>
      <c r="P7224" t="s">
        <v>10955</v>
      </c>
      <c r="Q7224" t="s">
        <v>741</v>
      </c>
      <c r="AG7224" t="s">
        <v>159</v>
      </c>
      <c r="AH7224" t="e">
        <f>VLOOKUP(C7224,'CREAR HV'!A:A,1,0)</f>
        <v>#N/A</v>
      </c>
    </row>
    <row r="7225" spans="1:34" x14ac:dyDescent="0.3">
      <c r="A7225" t="s">
        <v>10946</v>
      </c>
      <c r="B7225" t="s">
        <v>10947</v>
      </c>
      <c r="C7225">
        <v>1075300910</v>
      </c>
      <c r="F7225" s="16">
        <v>35390</v>
      </c>
      <c r="G7225" t="s">
        <v>44</v>
      </c>
      <c r="H7225" t="s">
        <v>44</v>
      </c>
      <c r="I7225" t="s">
        <v>4905</v>
      </c>
      <c r="J7225" t="s">
        <v>3022</v>
      </c>
      <c r="K7225" t="s">
        <v>12527</v>
      </c>
      <c r="O7225" t="s">
        <v>1070</v>
      </c>
      <c r="P7225" t="s">
        <v>10955</v>
      </c>
      <c r="Q7225" t="s">
        <v>741</v>
      </c>
      <c r="AG7225" t="s">
        <v>159</v>
      </c>
      <c r="AH7225" t="e">
        <f>VLOOKUP(C7225,'CREAR HV'!A:A,1,0)</f>
        <v>#N/A</v>
      </c>
    </row>
    <row r="7226" spans="1:34" x14ac:dyDescent="0.3">
      <c r="A7226" t="s">
        <v>10946</v>
      </c>
      <c r="B7226" t="s">
        <v>10947</v>
      </c>
      <c r="C7226">
        <v>1014190651</v>
      </c>
      <c r="F7226" s="16">
        <v>32115</v>
      </c>
      <c r="G7226" t="s">
        <v>44</v>
      </c>
      <c r="H7226" t="s">
        <v>44</v>
      </c>
      <c r="I7226" t="s">
        <v>2538</v>
      </c>
      <c r="J7226" t="s">
        <v>515</v>
      </c>
      <c r="K7226" t="s">
        <v>152</v>
      </c>
      <c r="O7226" t="s">
        <v>1070</v>
      </c>
      <c r="P7226" t="s">
        <v>10955</v>
      </c>
      <c r="Q7226" t="s">
        <v>741</v>
      </c>
      <c r="AG7226" t="s">
        <v>159</v>
      </c>
      <c r="AH7226" t="e">
        <f>VLOOKUP(C7226,'CREAR HV'!A:A,1,0)</f>
        <v>#N/A</v>
      </c>
    </row>
    <row r="7227" spans="1:34" x14ac:dyDescent="0.3">
      <c r="A7227" t="s">
        <v>10946</v>
      </c>
      <c r="B7227" t="s">
        <v>10947</v>
      </c>
      <c r="C7227">
        <v>1040356484</v>
      </c>
      <c r="F7227" s="16">
        <v>32284</v>
      </c>
      <c r="G7227" t="s">
        <v>44</v>
      </c>
      <c r="H7227" t="s">
        <v>44</v>
      </c>
      <c r="I7227" t="s">
        <v>16194</v>
      </c>
      <c r="J7227" t="s">
        <v>2688</v>
      </c>
      <c r="K7227" t="s">
        <v>4939</v>
      </c>
      <c r="L7227" t="s">
        <v>16473</v>
      </c>
      <c r="P7227" t="s">
        <v>10955</v>
      </c>
      <c r="Q7227" t="s">
        <v>741</v>
      </c>
      <c r="AG7227" t="s">
        <v>159</v>
      </c>
      <c r="AH7227" t="e">
        <f>VLOOKUP(C7227,'CREAR HV'!A:A,1,0)</f>
        <v>#N/A</v>
      </c>
    </row>
    <row r="7228" spans="1:34" x14ac:dyDescent="0.3">
      <c r="A7228" t="s">
        <v>10946</v>
      </c>
      <c r="B7228" t="s">
        <v>10947</v>
      </c>
      <c r="C7228">
        <v>1072642740</v>
      </c>
      <c r="F7228" s="16">
        <v>31835</v>
      </c>
      <c r="G7228" t="s">
        <v>44</v>
      </c>
      <c r="H7228" t="s">
        <v>44</v>
      </c>
      <c r="I7228" t="s">
        <v>7283</v>
      </c>
      <c r="J7228" t="s">
        <v>226</v>
      </c>
      <c r="K7228" t="s">
        <v>318</v>
      </c>
      <c r="O7228" t="s">
        <v>1070</v>
      </c>
      <c r="P7228" t="s">
        <v>10950</v>
      </c>
      <c r="Q7228" t="s">
        <v>741</v>
      </c>
      <c r="AG7228" t="s">
        <v>159</v>
      </c>
      <c r="AH7228" t="e">
        <f>VLOOKUP(C7228,'CREAR HV'!A:A,1,0)</f>
        <v>#N/A</v>
      </c>
    </row>
    <row r="7229" spans="1:34" x14ac:dyDescent="0.3">
      <c r="A7229" t="s">
        <v>10946</v>
      </c>
      <c r="B7229" t="s">
        <v>10947</v>
      </c>
      <c r="C7229">
        <v>21812240</v>
      </c>
      <c r="F7229" s="16">
        <v>26990</v>
      </c>
      <c r="G7229" t="s">
        <v>44</v>
      </c>
      <c r="H7229" t="s">
        <v>44</v>
      </c>
      <c r="I7229" t="s">
        <v>16474</v>
      </c>
      <c r="J7229" t="s">
        <v>2882</v>
      </c>
      <c r="K7229" t="s">
        <v>756</v>
      </c>
      <c r="O7229" t="s">
        <v>1070</v>
      </c>
      <c r="P7229" t="s">
        <v>10955</v>
      </c>
      <c r="Q7229" t="s">
        <v>741</v>
      </c>
      <c r="AG7229" t="s">
        <v>159</v>
      </c>
      <c r="AH7229" t="e">
        <f>VLOOKUP(C7229,'CREAR HV'!A:A,1,0)</f>
        <v>#N/A</v>
      </c>
    </row>
    <row r="7230" spans="1:34" x14ac:dyDescent="0.3">
      <c r="A7230" t="s">
        <v>10946</v>
      </c>
      <c r="B7230" t="s">
        <v>10947</v>
      </c>
      <c r="C7230">
        <v>52049675</v>
      </c>
      <c r="F7230" s="16">
        <v>26320</v>
      </c>
      <c r="G7230" t="s">
        <v>44</v>
      </c>
      <c r="H7230" t="s">
        <v>44</v>
      </c>
      <c r="I7230" t="s">
        <v>16475</v>
      </c>
      <c r="J7230" t="s">
        <v>10554</v>
      </c>
      <c r="K7230" t="s">
        <v>4134</v>
      </c>
      <c r="L7230" t="s">
        <v>16476</v>
      </c>
      <c r="O7230" t="s">
        <v>16477</v>
      </c>
      <c r="P7230" t="s">
        <v>10955</v>
      </c>
      <c r="Q7230" t="s">
        <v>741</v>
      </c>
      <c r="AG7230" t="s">
        <v>159</v>
      </c>
      <c r="AH7230" t="e">
        <f>VLOOKUP(C7230,'CREAR HV'!A:A,1,0)</f>
        <v>#N/A</v>
      </c>
    </row>
    <row r="7231" spans="1:34" x14ac:dyDescent="0.3">
      <c r="A7231" t="s">
        <v>10946</v>
      </c>
      <c r="B7231" t="s">
        <v>10947</v>
      </c>
      <c r="C7231">
        <v>16585453</v>
      </c>
      <c r="F7231" s="16">
        <v>20633</v>
      </c>
      <c r="G7231" t="s">
        <v>36</v>
      </c>
      <c r="H7231" t="s">
        <v>36</v>
      </c>
      <c r="I7231" t="s">
        <v>2095</v>
      </c>
      <c r="J7231" t="s">
        <v>395</v>
      </c>
      <c r="K7231" t="s">
        <v>2096</v>
      </c>
      <c r="L7231" t="s">
        <v>2097</v>
      </c>
      <c r="O7231" t="s">
        <v>2098</v>
      </c>
      <c r="P7231" t="s">
        <v>10950</v>
      </c>
      <c r="Q7231" t="s">
        <v>741</v>
      </c>
      <c r="AG7231" t="s">
        <v>743</v>
      </c>
      <c r="AH7231" t="e">
        <f>VLOOKUP(C7231,'CREAR HV'!A:A,1,0)</f>
        <v>#N/A</v>
      </c>
    </row>
    <row r="7232" spans="1:34" x14ac:dyDescent="0.3">
      <c r="A7232" t="s">
        <v>10946</v>
      </c>
      <c r="B7232" t="s">
        <v>10947</v>
      </c>
      <c r="C7232">
        <v>8106284</v>
      </c>
      <c r="F7232" s="16">
        <v>30895</v>
      </c>
      <c r="G7232" t="s">
        <v>44</v>
      </c>
      <c r="H7232" t="s">
        <v>44</v>
      </c>
      <c r="I7232" t="s">
        <v>1861</v>
      </c>
      <c r="J7232" t="s">
        <v>141</v>
      </c>
      <c r="K7232" t="s">
        <v>404</v>
      </c>
      <c r="L7232" t="s">
        <v>16478</v>
      </c>
      <c r="O7232" t="s">
        <v>1070</v>
      </c>
      <c r="P7232" t="s">
        <v>10950</v>
      </c>
      <c r="Q7232" t="s">
        <v>741</v>
      </c>
      <c r="AG7232" t="s">
        <v>159</v>
      </c>
      <c r="AH7232" t="e">
        <f>VLOOKUP(C7232,'CREAR HV'!A:A,1,0)</f>
        <v>#N/A</v>
      </c>
    </row>
    <row r="7233" spans="1:34" x14ac:dyDescent="0.3">
      <c r="A7233" t="s">
        <v>10946</v>
      </c>
      <c r="B7233" t="s">
        <v>10947</v>
      </c>
      <c r="C7233">
        <v>80372009</v>
      </c>
      <c r="F7233" s="16">
        <v>25914</v>
      </c>
      <c r="G7233" t="s">
        <v>44</v>
      </c>
      <c r="H7233" t="s">
        <v>44</v>
      </c>
      <c r="I7233" t="s">
        <v>6758</v>
      </c>
      <c r="J7233" t="s">
        <v>3223</v>
      </c>
      <c r="K7233" t="s">
        <v>215</v>
      </c>
      <c r="L7233" t="s">
        <v>16479</v>
      </c>
      <c r="O7233" t="s">
        <v>1070</v>
      </c>
      <c r="P7233" t="s">
        <v>10950</v>
      </c>
      <c r="Q7233" t="s">
        <v>741</v>
      </c>
      <c r="AG7233" t="s">
        <v>159</v>
      </c>
      <c r="AH7233" t="e">
        <f>VLOOKUP(C7233,'CREAR HV'!A:A,1,0)</f>
        <v>#N/A</v>
      </c>
    </row>
    <row r="7234" spans="1:34" x14ac:dyDescent="0.3">
      <c r="A7234" t="s">
        <v>10946</v>
      </c>
      <c r="B7234" t="s">
        <v>10947</v>
      </c>
      <c r="C7234">
        <v>1098652101</v>
      </c>
      <c r="F7234" s="16">
        <v>32192</v>
      </c>
      <c r="G7234" t="s">
        <v>44</v>
      </c>
      <c r="H7234" t="s">
        <v>44</v>
      </c>
      <c r="I7234" t="s">
        <v>16480</v>
      </c>
      <c r="J7234" t="s">
        <v>5494</v>
      </c>
      <c r="K7234" t="s">
        <v>521</v>
      </c>
      <c r="O7234" t="s">
        <v>1070</v>
      </c>
      <c r="P7234" t="s">
        <v>10955</v>
      </c>
      <c r="Q7234" t="s">
        <v>741</v>
      </c>
      <c r="AG7234" t="s">
        <v>159</v>
      </c>
      <c r="AH7234" t="e">
        <f>VLOOKUP(C7234,'CREAR HV'!A:A,1,0)</f>
        <v>#N/A</v>
      </c>
    </row>
    <row r="7235" spans="1:34" x14ac:dyDescent="0.3">
      <c r="A7235" t="s">
        <v>10946</v>
      </c>
      <c r="B7235" t="s">
        <v>10947</v>
      </c>
      <c r="C7235">
        <v>51630800</v>
      </c>
      <c r="F7235" s="16">
        <v>22324</v>
      </c>
      <c r="G7235" t="s">
        <v>44</v>
      </c>
      <c r="H7235" t="s">
        <v>44</v>
      </c>
      <c r="I7235" t="s">
        <v>16481</v>
      </c>
      <c r="J7235" t="s">
        <v>180</v>
      </c>
      <c r="K7235" t="s">
        <v>197</v>
      </c>
      <c r="O7235" t="s">
        <v>1070</v>
      </c>
      <c r="P7235" t="s">
        <v>10955</v>
      </c>
      <c r="Q7235" t="s">
        <v>741</v>
      </c>
      <c r="AG7235" t="s">
        <v>159</v>
      </c>
      <c r="AH7235" t="e">
        <f>VLOOKUP(C7235,'CREAR HV'!A:A,1,0)</f>
        <v>#N/A</v>
      </c>
    </row>
    <row r="7236" spans="1:34" x14ac:dyDescent="0.3">
      <c r="A7236" t="s">
        <v>10946</v>
      </c>
      <c r="B7236" t="s">
        <v>10947</v>
      </c>
      <c r="C7236">
        <v>7563557</v>
      </c>
      <c r="F7236" s="16">
        <v>26243</v>
      </c>
      <c r="G7236" t="s">
        <v>44</v>
      </c>
      <c r="H7236" t="s">
        <v>44</v>
      </c>
      <c r="I7236" t="s">
        <v>16482</v>
      </c>
      <c r="J7236" t="s">
        <v>173</v>
      </c>
      <c r="K7236" t="s">
        <v>212</v>
      </c>
      <c r="O7236" t="s">
        <v>1070</v>
      </c>
      <c r="P7236" t="s">
        <v>10950</v>
      </c>
      <c r="Q7236" t="s">
        <v>741</v>
      </c>
      <c r="AG7236" t="s">
        <v>159</v>
      </c>
      <c r="AH7236" t="e">
        <f>VLOOKUP(C7236,'CREAR HV'!A:A,1,0)</f>
        <v>#N/A</v>
      </c>
    </row>
    <row r="7237" spans="1:34" x14ac:dyDescent="0.3">
      <c r="A7237" t="s">
        <v>10946</v>
      </c>
      <c r="B7237" t="s">
        <v>10947</v>
      </c>
      <c r="C7237">
        <v>32859861</v>
      </c>
      <c r="F7237" s="16">
        <v>28034</v>
      </c>
      <c r="G7237" t="s">
        <v>44</v>
      </c>
      <c r="H7237" t="s">
        <v>44</v>
      </c>
      <c r="I7237" t="s">
        <v>16483</v>
      </c>
      <c r="J7237" t="s">
        <v>325</v>
      </c>
      <c r="K7237" t="s">
        <v>5158</v>
      </c>
      <c r="O7237" t="s">
        <v>1070</v>
      </c>
      <c r="P7237" t="s">
        <v>10955</v>
      </c>
      <c r="Q7237" t="s">
        <v>741</v>
      </c>
      <c r="AG7237" t="s">
        <v>159</v>
      </c>
      <c r="AH7237" t="e">
        <f>VLOOKUP(C7237,'CREAR HV'!A:A,1,0)</f>
        <v>#N/A</v>
      </c>
    </row>
    <row r="7238" spans="1:34" x14ac:dyDescent="0.3">
      <c r="A7238" t="s">
        <v>10946</v>
      </c>
      <c r="B7238" t="s">
        <v>10947</v>
      </c>
      <c r="C7238">
        <v>52120669</v>
      </c>
      <c r="F7238" s="16">
        <v>26660</v>
      </c>
      <c r="G7238" t="s">
        <v>44</v>
      </c>
      <c r="H7238" t="s">
        <v>44</v>
      </c>
      <c r="I7238" t="s">
        <v>3495</v>
      </c>
      <c r="J7238" t="s">
        <v>1215</v>
      </c>
      <c r="K7238" t="s">
        <v>222</v>
      </c>
      <c r="O7238" t="s">
        <v>1070</v>
      </c>
      <c r="P7238" t="s">
        <v>10955</v>
      </c>
      <c r="Q7238" t="s">
        <v>741</v>
      </c>
      <c r="AG7238" t="s">
        <v>159</v>
      </c>
      <c r="AH7238" t="e">
        <f>VLOOKUP(C7238,'CREAR HV'!A:A,1,0)</f>
        <v>#N/A</v>
      </c>
    </row>
    <row r="7239" spans="1:34" x14ac:dyDescent="0.3">
      <c r="A7239" t="s">
        <v>10946</v>
      </c>
      <c r="B7239" t="s">
        <v>10947</v>
      </c>
      <c r="C7239">
        <v>10308112</v>
      </c>
      <c r="F7239" s="16">
        <v>31380</v>
      </c>
      <c r="G7239" t="s">
        <v>44</v>
      </c>
      <c r="H7239" t="s">
        <v>44</v>
      </c>
      <c r="I7239" t="s">
        <v>1596</v>
      </c>
      <c r="J7239" t="s">
        <v>5573</v>
      </c>
      <c r="K7239" t="s">
        <v>1371</v>
      </c>
      <c r="O7239" t="s">
        <v>1070</v>
      </c>
      <c r="P7239" t="s">
        <v>10950</v>
      </c>
      <c r="Q7239" t="s">
        <v>741</v>
      </c>
      <c r="AG7239" t="s">
        <v>159</v>
      </c>
      <c r="AH7239" t="e">
        <f>VLOOKUP(C7239,'CREAR HV'!A:A,1,0)</f>
        <v>#N/A</v>
      </c>
    </row>
    <row r="7240" spans="1:34" x14ac:dyDescent="0.3">
      <c r="A7240" t="s">
        <v>10946</v>
      </c>
      <c r="B7240" t="s">
        <v>10947</v>
      </c>
      <c r="C7240">
        <v>11787290</v>
      </c>
      <c r="F7240" s="16">
        <v>19108</v>
      </c>
      <c r="G7240" t="s">
        <v>44</v>
      </c>
      <c r="H7240" t="s">
        <v>44</v>
      </c>
      <c r="I7240" t="s">
        <v>16484</v>
      </c>
      <c r="J7240" t="s">
        <v>6001</v>
      </c>
      <c r="K7240" t="s">
        <v>328</v>
      </c>
      <c r="L7240" t="s">
        <v>16485</v>
      </c>
      <c r="O7240" t="s">
        <v>1070</v>
      </c>
      <c r="P7240" t="s">
        <v>10950</v>
      </c>
      <c r="Q7240" t="s">
        <v>741</v>
      </c>
      <c r="AG7240" t="s">
        <v>159</v>
      </c>
      <c r="AH7240" t="e">
        <f>VLOOKUP(C7240,'CREAR HV'!A:A,1,0)</f>
        <v>#N/A</v>
      </c>
    </row>
    <row r="7241" spans="1:34" x14ac:dyDescent="0.3">
      <c r="A7241" t="s">
        <v>10946</v>
      </c>
      <c r="B7241" t="s">
        <v>10947</v>
      </c>
      <c r="C7241">
        <v>72229390</v>
      </c>
      <c r="F7241" s="16">
        <v>28288</v>
      </c>
      <c r="G7241" t="s">
        <v>47</v>
      </c>
      <c r="H7241" t="s">
        <v>47</v>
      </c>
      <c r="I7241" t="s">
        <v>16486</v>
      </c>
      <c r="J7241" t="s">
        <v>273</v>
      </c>
      <c r="K7241" t="s">
        <v>364</v>
      </c>
      <c r="L7241" t="s">
        <v>16487</v>
      </c>
      <c r="O7241" t="s">
        <v>1070</v>
      </c>
      <c r="P7241" t="s">
        <v>10950</v>
      </c>
      <c r="Q7241" t="s">
        <v>741</v>
      </c>
      <c r="AG7241" t="s">
        <v>159</v>
      </c>
      <c r="AH7241" t="e">
        <f>VLOOKUP(C7241,'CREAR HV'!A:A,1,0)</f>
        <v>#N/A</v>
      </c>
    </row>
    <row r="7242" spans="1:34" x14ac:dyDescent="0.3">
      <c r="A7242" t="s">
        <v>10946</v>
      </c>
      <c r="B7242" t="s">
        <v>10947</v>
      </c>
      <c r="C7242">
        <v>12745900</v>
      </c>
      <c r="F7242" s="16">
        <v>28939</v>
      </c>
      <c r="G7242" t="s">
        <v>28</v>
      </c>
      <c r="H7242" t="s">
        <v>28</v>
      </c>
      <c r="I7242" t="s">
        <v>8520</v>
      </c>
      <c r="J7242" t="s">
        <v>976</v>
      </c>
      <c r="K7242" t="s">
        <v>1451</v>
      </c>
      <c r="L7242" t="s">
        <v>16488</v>
      </c>
      <c r="O7242" t="s">
        <v>1070</v>
      </c>
      <c r="P7242" t="s">
        <v>10950</v>
      </c>
      <c r="Q7242" t="s">
        <v>741</v>
      </c>
      <c r="AG7242" t="s">
        <v>159</v>
      </c>
      <c r="AH7242" t="e">
        <f>VLOOKUP(C7242,'CREAR HV'!A:A,1,0)</f>
        <v>#N/A</v>
      </c>
    </row>
    <row r="7243" spans="1:34" x14ac:dyDescent="0.3">
      <c r="A7243" t="s">
        <v>10946</v>
      </c>
      <c r="B7243" t="s">
        <v>10947</v>
      </c>
      <c r="C7243">
        <v>1018457555</v>
      </c>
      <c r="F7243" s="16">
        <v>34024</v>
      </c>
      <c r="G7243" t="s">
        <v>44</v>
      </c>
      <c r="H7243" t="s">
        <v>44</v>
      </c>
      <c r="I7243" t="s">
        <v>16489</v>
      </c>
      <c r="J7243" t="s">
        <v>2367</v>
      </c>
      <c r="K7243" t="s">
        <v>16490</v>
      </c>
      <c r="L7243" t="s">
        <v>16491</v>
      </c>
      <c r="O7243" t="s">
        <v>1070</v>
      </c>
      <c r="P7243" t="s">
        <v>10955</v>
      </c>
      <c r="Q7243" t="s">
        <v>741</v>
      </c>
      <c r="AG7243" t="s">
        <v>159</v>
      </c>
      <c r="AH7243" t="e">
        <f>VLOOKUP(C7243,'CREAR HV'!A:A,1,0)</f>
        <v>#N/A</v>
      </c>
    </row>
    <row r="7244" spans="1:34" x14ac:dyDescent="0.3">
      <c r="A7244" t="s">
        <v>10946</v>
      </c>
      <c r="B7244" t="s">
        <v>10947</v>
      </c>
      <c r="C7244">
        <v>1065634636</v>
      </c>
      <c r="F7244" s="16">
        <v>33475</v>
      </c>
      <c r="G7244" t="s">
        <v>32</v>
      </c>
      <c r="H7244" t="s">
        <v>32</v>
      </c>
      <c r="I7244" t="s">
        <v>16492</v>
      </c>
      <c r="J7244" t="s">
        <v>10319</v>
      </c>
      <c r="K7244" t="s">
        <v>273</v>
      </c>
      <c r="L7244" t="s">
        <v>16493</v>
      </c>
      <c r="O7244" t="s">
        <v>16494</v>
      </c>
      <c r="P7244" t="s">
        <v>10950</v>
      </c>
      <c r="Q7244" t="s">
        <v>741</v>
      </c>
      <c r="AG7244" t="s">
        <v>159</v>
      </c>
      <c r="AH7244" t="e">
        <f>VLOOKUP(C7244,'CREAR HV'!A:A,1,0)</f>
        <v>#N/A</v>
      </c>
    </row>
    <row r="7245" spans="1:34" x14ac:dyDescent="0.3">
      <c r="A7245" t="s">
        <v>10946</v>
      </c>
      <c r="B7245" t="s">
        <v>10947</v>
      </c>
      <c r="C7245">
        <v>43877329</v>
      </c>
      <c r="F7245" s="16">
        <v>30020</v>
      </c>
      <c r="G7245" t="s">
        <v>44</v>
      </c>
      <c r="H7245" t="s">
        <v>44</v>
      </c>
      <c r="I7245" t="s">
        <v>8452</v>
      </c>
      <c r="J7245" t="s">
        <v>906</v>
      </c>
      <c r="K7245" t="s">
        <v>2882</v>
      </c>
      <c r="L7245" t="s">
        <v>16495</v>
      </c>
      <c r="O7245" t="s">
        <v>1070</v>
      </c>
      <c r="P7245" t="s">
        <v>10955</v>
      </c>
      <c r="Q7245" t="s">
        <v>741</v>
      </c>
      <c r="AG7245" t="s">
        <v>159</v>
      </c>
      <c r="AH7245" t="e">
        <f>VLOOKUP(C7245,'CREAR HV'!A:A,1,0)</f>
        <v>#N/A</v>
      </c>
    </row>
    <row r="7246" spans="1:34" x14ac:dyDescent="0.3">
      <c r="A7246" t="s">
        <v>10946</v>
      </c>
      <c r="B7246" t="s">
        <v>10947</v>
      </c>
      <c r="C7246">
        <v>78032397</v>
      </c>
      <c r="F7246" s="16">
        <v>29488</v>
      </c>
      <c r="G7246" t="s">
        <v>44</v>
      </c>
      <c r="H7246" t="s">
        <v>44</v>
      </c>
      <c r="I7246" t="s">
        <v>16496</v>
      </c>
      <c r="J7246" t="s">
        <v>11569</v>
      </c>
      <c r="K7246" t="s">
        <v>412</v>
      </c>
      <c r="O7246" t="s">
        <v>1070</v>
      </c>
      <c r="P7246" t="s">
        <v>10950</v>
      </c>
      <c r="Q7246" t="s">
        <v>741</v>
      </c>
      <c r="AG7246" t="s">
        <v>159</v>
      </c>
      <c r="AH7246" t="e">
        <f>VLOOKUP(C7246,'CREAR HV'!A:A,1,0)</f>
        <v>#N/A</v>
      </c>
    </row>
    <row r="7247" spans="1:34" x14ac:dyDescent="0.3">
      <c r="A7247" t="s">
        <v>10946</v>
      </c>
      <c r="B7247" t="s">
        <v>10947</v>
      </c>
      <c r="C7247">
        <v>52291100</v>
      </c>
      <c r="F7247" s="16">
        <v>27207</v>
      </c>
      <c r="G7247" t="s">
        <v>44</v>
      </c>
      <c r="H7247" t="s">
        <v>44</v>
      </c>
      <c r="I7247" t="s">
        <v>16497</v>
      </c>
      <c r="J7247" t="s">
        <v>1203</v>
      </c>
      <c r="K7247" t="s">
        <v>6002</v>
      </c>
      <c r="O7247" t="s">
        <v>1070</v>
      </c>
      <c r="P7247" t="s">
        <v>10955</v>
      </c>
      <c r="Q7247" t="s">
        <v>741</v>
      </c>
      <c r="AG7247" t="s">
        <v>159</v>
      </c>
      <c r="AH7247" t="e">
        <f>VLOOKUP(C7247,'CREAR HV'!A:A,1,0)</f>
        <v>#N/A</v>
      </c>
    </row>
    <row r="7248" spans="1:34" x14ac:dyDescent="0.3">
      <c r="A7248" t="s">
        <v>10946</v>
      </c>
      <c r="B7248" t="s">
        <v>10947</v>
      </c>
      <c r="C7248">
        <v>1094880866</v>
      </c>
      <c r="F7248" s="16">
        <v>31455</v>
      </c>
      <c r="G7248" t="s">
        <v>44</v>
      </c>
      <c r="H7248" t="s">
        <v>44</v>
      </c>
      <c r="I7248" t="s">
        <v>16498</v>
      </c>
      <c r="J7248" t="s">
        <v>279</v>
      </c>
      <c r="K7248" t="s">
        <v>1476</v>
      </c>
      <c r="O7248" t="s">
        <v>1070</v>
      </c>
      <c r="P7248" t="s">
        <v>10955</v>
      </c>
      <c r="Q7248" t="s">
        <v>741</v>
      </c>
      <c r="AG7248" t="s">
        <v>743</v>
      </c>
      <c r="AH7248" t="e">
        <f>VLOOKUP(C7248,'CREAR HV'!A:A,1,0)</f>
        <v>#N/A</v>
      </c>
    </row>
    <row r="7249" spans="1:34" x14ac:dyDescent="0.3">
      <c r="A7249" t="s">
        <v>10946</v>
      </c>
      <c r="B7249" t="s">
        <v>10947</v>
      </c>
      <c r="C7249">
        <v>1094880866</v>
      </c>
      <c r="F7249" s="16">
        <v>31455</v>
      </c>
      <c r="G7249" t="s">
        <v>44</v>
      </c>
      <c r="H7249" t="s">
        <v>44</v>
      </c>
      <c r="I7249" t="s">
        <v>16498</v>
      </c>
      <c r="J7249" t="s">
        <v>279</v>
      </c>
      <c r="K7249" t="s">
        <v>1476</v>
      </c>
      <c r="O7249" t="s">
        <v>1070</v>
      </c>
      <c r="P7249" t="s">
        <v>10955</v>
      </c>
      <c r="Q7249" t="s">
        <v>741</v>
      </c>
      <c r="AG7249" t="s">
        <v>743</v>
      </c>
      <c r="AH7249" t="e">
        <f>VLOOKUP(C7249,'CREAR HV'!A:A,1,0)</f>
        <v>#N/A</v>
      </c>
    </row>
    <row r="7250" spans="1:34" x14ac:dyDescent="0.3">
      <c r="A7250" t="s">
        <v>10946</v>
      </c>
      <c r="B7250" t="s">
        <v>10947</v>
      </c>
      <c r="C7250">
        <v>1094880866</v>
      </c>
      <c r="F7250" s="16">
        <v>31455</v>
      </c>
      <c r="G7250" t="s">
        <v>44</v>
      </c>
      <c r="H7250" t="s">
        <v>44</v>
      </c>
      <c r="I7250" t="s">
        <v>16498</v>
      </c>
      <c r="J7250" t="s">
        <v>279</v>
      </c>
      <c r="K7250" t="s">
        <v>1476</v>
      </c>
      <c r="O7250" t="s">
        <v>1070</v>
      </c>
      <c r="P7250" t="s">
        <v>10955</v>
      </c>
      <c r="Q7250" t="s">
        <v>741</v>
      </c>
      <c r="AG7250" t="s">
        <v>743</v>
      </c>
      <c r="AH7250" t="e">
        <f>VLOOKUP(C7250,'CREAR HV'!A:A,1,0)</f>
        <v>#N/A</v>
      </c>
    </row>
    <row r="7251" spans="1:34" x14ac:dyDescent="0.3">
      <c r="A7251" t="s">
        <v>10946</v>
      </c>
      <c r="B7251" t="s">
        <v>10947</v>
      </c>
      <c r="C7251">
        <v>78707906</v>
      </c>
      <c r="F7251" s="16">
        <v>25691</v>
      </c>
      <c r="G7251" t="s">
        <v>1076</v>
      </c>
      <c r="H7251" t="s">
        <v>115</v>
      </c>
      <c r="I7251" t="s">
        <v>16499</v>
      </c>
      <c r="J7251" t="s">
        <v>4764</v>
      </c>
      <c r="K7251" t="s">
        <v>1508</v>
      </c>
      <c r="L7251" t="s">
        <v>16500</v>
      </c>
      <c r="O7251" t="s">
        <v>16501</v>
      </c>
      <c r="P7251" t="s">
        <v>10950</v>
      </c>
      <c r="Q7251" t="s">
        <v>741</v>
      </c>
      <c r="AG7251" t="s">
        <v>159</v>
      </c>
      <c r="AH7251" t="e">
        <f>VLOOKUP(C7251,'CREAR HV'!A:A,1,0)</f>
        <v>#N/A</v>
      </c>
    </row>
    <row r="7252" spans="1:34" x14ac:dyDescent="0.3">
      <c r="A7252" t="s">
        <v>10946</v>
      </c>
      <c r="B7252" t="s">
        <v>10947</v>
      </c>
      <c r="C7252">
        <v>1118850024</v>
      </c>
      <c r="F7252" s="16">
        <v>34374</v>
      </c>
      <c r="G7252" t="s">
        <v>42</v>
      </c>
      <c r="H7252" t="s">
        <v>42</v>
      </c>
      <c r="I7252" t="s">
        <v>16502</v>
      </c>
      <c r="J7252" t="s">
        <v>15573</v>
      </c>
      <c r="K7252" t="s">
        <v>16301</v>
      </c>
      <c r="L7252" t="s">
        <v>16503</v>
      </c>
      <c r="O7252" t="s">
        <v>16504</v>
      </c>
      <c r="P7252" t="s">
        <v>10955</v>
      </c>
      <c r="Q7252" t="s">
        <v>741</v>
      </c>
      <c r="AG7252" t="s">
        <v>159</v>
      </c>
      <c r="AH7252" t="e">
        <f>VLOOKUP(C7252,'CREAR HV'!A:A,1,0)</f>
        <v>#N/A</v>
      </c>
    </row>
    <row r="7253" spans="1:34" x14ac:dyDescent="0.3">
      <c r="A7253" t="s">
        <v>10946</v>
      </c>
      <c r="B7253" t="s">
        <v>10947</v>
      </c>
      <c r="C7253">
        <v>15961995</v>
      </c>
      <c r="F7253" s="16">
        <v>29357</v>
      </c>
      <c r="G7253" t="s">
        <v>44</v>
      </c>
      <c r="H7253" t="s">
        <v>44</v>
      </c>
      <c r="I7253" t="s">
        <v>16505</v>
      </c>
      <c r="J7253" t="s">
        <v>389</v>
      </c>
      <c r="K7253" t="s">
        <v>258</v>
      </c>
      <c r="L7253" t="s">
        <v>16506</v>
      </c>
      <c r="O7253" t="s">
        <v>1070</v>
      </c>
      <c r="P7253" t="s">
        <v>10950</v>
      </c>
      <c r="Q7253" t="s">
        <v>741</v>
      </c>
      <c r="AG7253" t="s">
        <v>159</v>
      </c>
      <c r="AH7253" t="e">
        <f>VLOOKUP(C7253,'CREAR HV'!A:A,1,0)</f>
        <v>#N/A</v>
      </c>
    </row>
    <row r="7254" spans="1:34" x14ac:dyDescent="0.3">
      <c r="A7254" t="s">
        <v>10946</v>
      </c>
      <c r="B7254" t="s">
        <v>10947</v>
      </c>
      <c r="C7254">
        <v>33207596</v>
      </c>
      <c r="F7254" s="16">
        <v>26974</v>
      </c>
      <c r="G7254" t="s">
        <v>44</v>
      </c>
      <c r="H7254" t="s">
        <v>44</v>
      </c>
      <c r="I7254" t="s">
        <v>16507</v>
      </c>
      <c r="J7254" t="s">
        <v>16508</v>
      </c>
      <c r="K7254" t="s">
        <v>928</v>
      </c>
      <c r="L7254" t="s">
        <v>16509</v>
      </c>
      <c r="O7254" t="s">
        <v>1070</v>
      </c>
      <c r="P7254" t="s">
        <v>10955</v>
      </c>
      <c r="Q7254" t="s">
        <v>741</v>
      </c>
      <c r="AG7254" t="s">
        <v>159</v>
      </c>
      <c r="AH7254" t="e">
        <f>VLOOKUP(C7254,'CREAR HV'!A:A,1,0)</f>
        <v>#N/A</v>
      </c>
    </row>
    <row r="7255" spans="1:34" x14ac:dyDescent="0.3">
      <c r="A7255" t="s">
        <v>10946</v>
      </c>
      <c r="B7255" t="s">
        <v>10947</v>
      </c>
      <c r="C7255">
        <v>10386862</v>
      </c>
      <c r="F7255" s="16">
        <v>27466</v>
      </c>
      <c r="G7255" t="s">
        <v>44</v>
      </c>
      <c r="H7255" t="s">
        <v>44</v>
      </c>
      <c r="I7255" t="s">
        <v>16510</v>
      </c>
      <c r="J7255" t="s">
        <v>2236</v>
      </c>
      <c r="K7255" t="s">
        <v>302</v>
      </c>
      <c r="L7255" t="s">
        <v>16511</v>
      </c>
      <c r="O7255" t="s">
        <v>1070</v>
      </c>
      <c r="P7255" t="s">
        <v>10950</v>
      </c>
      <c r="Q7255" t="s">
        <v>741</v>
      </c>
      <c r="AG7255" t="s">
        <v>159</v>
      </c>
      <c r="AH7255" t="e">
        <f>VLOOKUP(C7255,'CREAR HV'!A:A,1,0)</f>
        <v>#N/A</v>
      </c>
    </row>
    <row r="7256" spans="1:34" x14ac:dyDescent="0.3">
      <c r="A7256" t="s">
        <v>10946</v>
      </c>
      <c r="B7256" t="s">
        <v>10947</v>
      </c>
      <c r="C7256">
        <v>5276463</v>
      </c>
      <c r="F7256" s="16">
        <v>25290</v>
      </c>
      <c r="G7256" t="s">
        <v>44</v>
      </c>
      <c r="H7256" t="s">
        <v>44</v>
      </c>
      <c r="I7256" t="s">
        <v>224</v>
      </c>
      <c r="J7256" t="s">
        <v>212</v>
      </c>
      <c r="K7256" t="s">
        <v>145</v>
      </c>
      <c r="L7256" t="s">
        <v>16512</v>
      </c>
      <c r="O7256" t="s">
        <v>1070</v>
      </c>
      <c r="P7256" t="s">
        <v>10950</v>
      </c>
      <c r="Q7256" t="s">
        <v>741</v>
      </c>
      <c r="AG7256" t="s">
        <v>159</v>
      </c>
      <c r="AH7256" t="e">
        <f>VLOOKUP(C7256,'CREAR HV'!A:A,1,0)</f>
        <v>#N/A</v>
      </c>
    </row>
    <row r="7257" spans="1:34" x14ac:dyDescent="0.3">
      <c r="A7257" t="s">
        <v>10946</v>
      </c>
      <c r="B7257" t="s">
        <v>10947</v>
      </c>
      <c r="C7257">
        <v>4613802</v>
      </c>
      <c r="F7257" s="16">
        <v>29265</v>
      </c>
      <c r="G7257" t="s">
        <v>44</v>
      </c>
      <c r="H7257" t="s">
        <v>44</v>
      </c>
      <c r="I7257" t="s">
        <v>16513</v>
      </c>
      <c r="J7257" t="s">
        <v>5573</v>
      </c>
      <c r="K7257" t="s">
        <v>16514</v>
      </c>
      <c r="L7257" t="s">
        <v>16515</v>
      </c>
      <c r="O7257" t="s">
        <v>1070</v>
      </c>
      <c r="P7257" t="s">
        <v>10950</v>
      </c>
      <c r="Q7257" t="s">
        <v>741</v>
      </c>
      <c r="AG7257" t="s">
        <v>159</v>
      </c>
      <c r="AH7257" t="e">
        <f>VLOOKUP(C7257,'CREAR HV'!A:A,1,0)</f>
        <v>#N/A</v>
      </c>
    </row>
    <row r="7258" spans="1:34" x14ac:dyDescent="0.3">
      <c r="A7258" t="s">
        <v>159</v>
      </c>
      <c r="B7258" t="s">
        <v>10947</v>
      </c>
      <c r="C7258">
        <v>98571856</v>
      </c>
      <c r="F7258" s="16">
        <v>25131</v>
      </c>
      <c r="G7258" t="s">
        <v>13651</v>
      </c>
      <c r="H7258" t="s">
        <v>159</v>
      </c>
      <c r="I7258" t="s">
        <v>968</v>
      </c>
      <c r="J7258" t="s">
        <v>367</v>
      </c>
      <c r="K7258" t="s">
        <v>367</v>
      </c>
      <c r="L7258" t="s">
        <v>16516</v>
      </c>
      <c r="O7258" t="s">
        <v>16517</v>
      </c>
      <c r="P7258" t="s">
        <v>10950</v>
      </c>
      <c r="Q7258" t="s">
        <v>741</v>
      </c>
      <c r="AG7258" t="s">
        <v>769</v>
      </c>
      <c r="AH7258" t="e">
        <f>VLOOKUP(C7258,'CREAR HV'!A:A,1,0)</f>
        <v>#N/A</v>
      </c>
    </row>
    <row r="7259" spans="1:34" x14ac:dyDescent="0.3">
      <c r="A7259" t="s">
        <v>159</v>
      </c>
      <c r="B7259" t="s">
        <v>10947</v>
      </c>
      <c r="C7259">
        <v>79104704</v>
      </c>
      <c r="F7259" s="16">
        <v>24766</v>
      </c>
      <c r="G7259" t="s">
        <v>14186</v>
      </c>
      <c r="H7259" t="s">
        <v>159</v>
      </c>
      <c r="I7259" t="s">
        <v>1561</v>
      </c>
      <c r="J7259" t="s">
        <v>2220</v>
      </c>
      <c r="K7259" t="s">
        <v>16518</v>
      </c>
      <c r="L7259" t="s">
        <v>159</v>
      </c>
      <c r="M7259" t="s">
        <v>159</v>
      </c>
      <c r="O7259" t="s">
        <v>16519</v>
      </c>
      <c r="P7259" t="s">
        <v>10950</v>
      </c>
      <c r="Q7259" t="s">
        <v>741</v>
      </c>
      <c r="AG7259" t="s">
        <v>769</v>
      </c>
      <c r="AH7259" t="e">
        <f>VLOOKUP(C7259,'CREAR HV'!A:A,1,0)</f>
        <v>#N/A</v>
      </c>
    </row>
    <row r="7260" spans="1:34" x14ac:dyDescent="0.3">
      <c r="A7260" t="s">
        <v>159</v>
      </c>
      <c r="B7260" t="s">
        <v>10947</v>
      </c>
      <c r="C7260">
        <v>17339008</v>
      </c>
      <c r="F7260" s="16">
        <v>24813</v>
      </c>
      <c r="G7260" t="s">
        <v>15406</v>
      </c>
      <c r="H7260" t="s">
        <v>159</v>
      </c>
      <c r="I7260" t="s">
        <v>16520</v>
      </c>
      <c r="J7260" t="s">
        <v>157</v>
      </c>
      <c r="K7260" t="s">
        <v>487</v>
      </c>
      <c r="L7260" t="s">
        <v>159</v>
      </c>
      <c r="M7260" t="s">
        <v>159</v>
      </c>
      <c r="O7260" t="s">
        <v>16521</v>
      </c>
      <c r="P7260" t="s">
        <v>10950</v>
      </c>
      <c r="Q7260" t="s">
        <v>741</v>
      </c>
      <c r="AG7260" t="s">
        <v>769</v>
      </c>
      <c r="AH7260" t="e">
        <f>VLOOKUP(C7260,'CREAR HV'!A:A,1,0)</f>
        <v>#N/A</v>
      </c>
    </row>
    <row r="7261" spans="1:34" x14ac:dyDescent="0.3">
      <c r="A7261" t="s">
        <v>159</v>
      </c>
      <c r="B7261" t="s">
        <v>10947</v>
      </c>
      <c r="C7261">
        <v>19376791</v>
      </c>
      <c r="F7261" s="16">
        <v>24558</v>
      </c>
      <c r="G7261" t="s">
        <v>9128</v>
      </c>
      <c r="H7261" t="s">
        <v>159</v>
      </c>
      <c r="I7261" t="s">
        <v>16522</v>
      </c>
      <c r="J7261" t="s">
        <v>149</v>
      </c>
      <c r="K7261" t="s">
        <v>16523</v>
      </c>
      <c r="L7261" t="s">
        <v>159</v>
      </c>
      <c r="M7261" t="s">
        <v>159</v>
      </c>
      <c r="O7261" t="s">
        <v>16524</v>
      </c>
      <c r="P7261" t="s">
        <v>10950</v>
      </c>
      <c r="Q7261" t="s">
        <v>741</v>
      </c>
      <c r="AG7261" t="s">
        <v>743</v>
      </c>
      <c r="AH7261" t="e">
        <f>VLOOKUP(C7261,'CREAR HV'!A:A,1,0)</f>
        <v>#N/A</v>
      </c>
    </row>
    <row r="7262" spans="1:34" x14ac:dyDescent="0.3">
      <c r="A7262" t="s">
        <v>159</v>
      </c>
      <c r="B7262" t="s">
        <v>10947</v>
      </c>
      <c r="C7262">
        <v>13848472</v>
      </c>
      <c r="F7262" s="16">
        <v>30317</v>
      </c>
      <c r="G7262" t="s">
        <v>15754</v>
      </c>
      <c r="H7262" t="s">
        <v>159</v>
      </c>
      <c r="I7262" t="s">
        <v>12015</v>
      </c>
      <c r="J7262" t="s">
        <v>315</v>
      </c>
      <c r="K7262" t="s">
        <v>196</v>
      </c>
      <c r="L7262" t="s">
        <v>159</v>
      </c>
      <c r="M7262" t="s">
        <v>159</v>
      </c>
      <c r="O7262" t="s">
        <v>1070</v>
      </c>
      <c r="P7262" t="s">
        <v>10950</v>
      </c>
      <c r="Q7262" t="s">
        <v>741</v>
      </c>
      <c r="AG7262" t="s">
        <v>743</v>
      </c>
      <c r="AH7262" t="e">
        <f>VLOOKUP(C7262,'CREAR HV'!A:A,1,0)</f>
        <v>#N/A</v>
      </c>
    </row>
    <row r="7263" spans="1:34" x14ac:dyDescent="0.3">
      <c r="A7263" t="s">
        <v>159</v>
      </c>
      <c r="B7263" t="s">
        <v>10947</v>
      </c>
      <c r="C7263">
        <v>36282930</v>
      </c>
      <c r="F7263" s="16">
        <v>26666</v>
      </c>
      <c r="G7263" t="s">
        <v>1644</v>
      </c>
      <c r="H7263" t="s">
        <v>159</v>
      </c>
      <c r="I7263" t="s">
        <v>6258</v>
      </c>
      <c r="J7263" t="s">
        <v>359</v>
      </c>
      <c r="K7263" t="s">
        <v>208</v>
      </c>
      <c r="L7263" t="s">
        <v>159</v>
      </c>
      <c r="M7263" t="s">
        <v>159</v>
      </c>
      <c r="O7263" t="s">
        <v>16525</v>
      </c>
      <c r="P7263" t="s">
        <v>10955</v>
      </c>
      <c r="Q7263" t="s">
        <v>741</v>
      </c>
      <c r="AG7263" t="s">
        <v>743</v>
      </c>
      <c r="AH7263" t="e">
        <f>VLOOKUP(C7263,'CREAR HV'!A:A,1,0)</f>
        <v>#N/A</v>
      </c>
    </row>
    <row r="7264" spans="1:34" x14ac:dyDescent="0.3">
      <c r="A7264" t="s">
        <v>159</v>
      </c>
      <c r="B7264" t="s">
        <v>10947</v>
      </c>
      <c r="C7264">
        <v>1075258268</v>
      </c>
      <c r="F7264" s="16">
        <v>33584</v>
      </c>
      <c r="G7264" t="s">
        <v>40</v>
      </c>
      <c r="H7264" t="s">
        <v>159</v>
      </c>
      <c r="I7264" t="s">
        <v>363</v>
      </c>
      <c r="J7264" t="s">
        <v>476</v>
      </c>
      <c r="K7264" t="s">
        <v>3136</v>
      </c>
      <c r="L7264" t="s">
        <v>159</v>
      </c>
      <c r="M7264" t="s">
        <v>159</v>
      </c>
      <c r="O7264" t="s">
        <v>16526</v>
      </c>
      <c r="P7264" t="s">
        <v>10955</v>
      </c>
      <c r="Q7264" t="s">
        <v>741</v>
      </c>
      <c r="AG7264" t="s">
        <v>743</v>
      </c>
      <c r="AH7264" t="e">
        <f>VLOOKUP(C7264,'CREAR HV'!A:A,1,0)</f>
        <v>#N/A</v>
      </c>
    </row>
    <row r="7265" spans="1:34" x14ac:dyDescent="0.3">
      <c r="A7265" t="s">
        <v>159</v>
      </c>
      <c r="B7265" t="s">
        <v>10947</v>
      </c>
      <c r="C7265">
        <v>63540675</v>
      </c>
      <c r="F7265" s="16">
        <v>30514</v>
      </c>
      <c r="G7265" t="s">
        <v>1411</v>
      </c>
      <c r="H7265" t="s">
        <v>159</v>
      </c>
      <c r="I7265" t="s">
        <v>8315</v>
      </c>
      <c r="J7265" t="s">
        <v>412</v>
      </c>
      <c r="K7265" t="s">
        <v>6759</v>
      </c>
      <c r="L7265" t="s">
        <v>159</v>
      </c>
      <c r="M7265" t="s">
        <v>159</v>
      </c>
      <c r="O7265" t="s">
        <v>16527</v>
      </c>
      <c r="P7265" t="s">
        <v>10955</v>
      </c>
      <c r="Q7265" t="s">
        <v>741</v>
      </c>
      <c r="AG7265" t="s">
        <v>743</v>
      </c>
      <c r="AH7265" t="e">
        <f>VLOOKUP(C7265,'CREAR HV'!A:A,1,0)</f>
        <v>#N/A</v>
      </c>
    </row>
    <row r="7266" spans="1:34" x14ac:dyDescent="0.3">
      <c r="A7266" t="s">
        <v>159</v>
      </c>
      <c r="B7266" t="s">
        <v>10947</v>
      </c>
      <c r="C7266">
        <v>36308090</v>
      </c>
      <c r="F7266" s="16">
        <v>30023</v>
      </c>
      <c r="G7266" t="s">
        <v>4588</v>
      </c>
      <c r="H7266" t="s">
        <v>159</v>
      </c>
      <c r="I7266" t="s">
        <v>16528</v>
      </c>
      <c r="J7266" t="s">
        <v>3188</v>
      </c>
      <c r="K7266" t="s">
        <v>200</v>
      </c>
      <c r="L7266" t="s">
        <v>159</v>
      </c>
      <c r="M7266" t="s">
        <v>159</v>
      </c>
      <c r="O7266" t="s">
        <v>16529</v>
      </c>
      <c r="P7266" t="s">
        <v>10955</v>
      </c>
      <c r="Q7266" t="s">
        <v>741</v>
      </c>
      <c r="AG7266" t="s">
        <v>769</v>
      </c>
      <c r="AH7266" t="e">
        <f>VLOOKUP(C7266,'CREAR HV'!A:A,1,0)</f>
        <v>#N/A</v>
      </c>
    </row>
    <row r="7267" spans="1:34" x14ac:dyDescent="0.3">
      <c r="A7267" t="s">
        <v>159</v>
      </c>
      <c r="B7267" t="s">
        <v>10947</v>
      </c>
      <c r="C7267">
        <v>36308090</v>
      </c>
      <c r="F7267" s="16">
        <v>30023</v>
      </c>
      <c r="G7267" t="s">
        <v>4588</v>
      </c>
      <c r="H7267" t="s">
        <v>159</v>
      </c>
      <c r="I7267" t="s">
        <v>16528</v>
      </c>
      <c r="J7267" t="s">
        <v>3188</v>
      </c>
      <c r="K7267" t="s">
        <v>200</v>
      </c>
      <c r="L7267" t="s">
        <v>159</v>
      </c>
      <c r="M7267" t="s">
        <v>159</v>
      </c>
      <c r="O7267" t="s">
        <v>16529</v>
      </c>
      <c r="P7267" t="s">
        <v>10955</v>
      </c>
      <c r="Q7267" t="s">
        <v>741</v>
      </c>
      <c r="AG7267" t="s">
        <v>743</v>
      </c>
      <c r="AH7267" t="e">
        <f>VLOOKUP(C7267,'CREAR HV'!A:A,1,0)</f>
        <v>#N/A</v>
      </c>
    </row>
    <row r="7268" spans="1:34" x14ac:dyDescent="0.3">
      <c r="A7268" t="s">
        <v>159</v>
      </c>
      <c r="B7268" t="s">
        <v>10947</v>
      </c>
      <c r="C7268">
        <v>16451198</v>
      </c>
      <c r="F7268" s="16">
        <v>23609</v>
      </c>
      <c r="G7268" t="s">
        <v>36</v>
      </c>
      <c r="H7268" t="s">
        <v>159</v>
      </c>
      <c r="I7268" t="s">
        <v>7872</v>
      </c>
      <c r="J7268" t="s">
        <v>152</v>
      </c>
      <c r="K7268" t="s">
        <v>2202</v>
      </c>
      <c r="L7268" t="s">
        <v>159</v>
      </c>
      <c r="M7268" t="s">
        <v>159</v>
      </c>
      <c r="O7268" t="s">
        <v>16530</v>
      </c>
      <c r="P7268" t="s">
        <v>10950</v>
      </c>
      <c r="Q7268" t="s">
        <v>741</v>
      </c>
      <c r="AG7268" t="s">
        <v>769</v>
      </c>
      <c r="AH7268" t="e">
        <f>VLOOKUP(C7268,'CREAR HV'!A:A,1,0)</f>
        <v>#N/A</v>
      </c>
    </row>
    <row r="7269" spans="1:34" x14ac:dyDescent="0.3">
      <c r="A7269" t="s">
        <v>159</v>
      </c>
      <c r="B7269" t="s">
        <v>10947</v>
      </c>
      <c r="C7269">
        <v>16451198</v>
      </c>
      <c r="F7269" s="16">
        <v>23609</v>
      </c>
      <c r="G7269" t="s">
        <v>36</v>
      </c>
      <c r="H7269" t="s">
        <v>159</v>
      </c>
      <c r="I7269" t="s">
        <v>7872</v>
      </c>
      <c r="J7269" t="s">
        <v>152</v>
      </c>
      <c r="K7269" t="s">
        <v>2202</v>
      </c>
      <c r="L7269" t="s">
        <v>159</v>
      </c>
      <c r="M7269" t="s">
        <v>159</v>
      </c>
      <c r="O7269" t="s">
        <v>16530</v>
      </c>
      <c r="P7269" t="s">
        <v>10950</v>
      </c>
      <c r="Q7269" t="s">
        <v>741</v>
      </c>
      <c r="AG7269" t="s">
        <v>743</v>
      </c>
      <c r="AH7269" t="e">
        <f>VLOOKUP(C7269,'CREAR HV'!A:A,1,0)</f>
        <v>#N/A</v>
      </c>
    </row>
    <row r="7270" spans="1:34" x14ac:dyDescent="0.3">
      <c r="A7270" t="s">
        <v>159</v>
      </c>
      <c r="B7270" t="s">
        <v>10947</v>
      </c>
      <c r="C7270">
        <v>1107043357</v>
      </c>
      <c r="F7270" s="16">
        <v>31920</v>
      </c>
      <c r="G7270" t="s">
        <v>36</v>
      </c>
      <c r="H7270" t="s">
        <v>159</v>
      </c>
      <c r="I7270" t="s">
        <v>305</v>
      </c>
      <c r="J7270" t="s">
        <v>1466</v>
      </c>
      <c r="K7270" t="s">
        <v>367</v>
      </c>
      <c r="L7270" t="s">
        <v>159</v>
      </c>
      <c r="M7270" t="s">
        <v>159</v>
      </c>
      <c r="O7270" t="s">
        <v>16531</v>
      </c>
      <c r="P7270" t="s">
        <v>10955</v>
      </c>
      <c r="Q7270" t="s">
        <v>741</v>
      </c>
      <c r="AG7270" t="s">
        <v>769</v>
      </c>
      <c r="AH7270" t="e">
        <f>VLOOKUP(C7270,'CREAR HV'!A:A,1,0)</f>
        <v>#N/A</v>
      </c>
    </row>
    <row r="7271" spans="1:34" x14ac:dyDescent="0.3">
      <c r="A7271" t="s">
        <v>159</v>
      </c>
      <c r="B7271" t="s">
        <v>10947</v>
      </c>
      <c r="C7271">
        <v>1107043357</v>
      </c>
      <c r="F7271" s="16">
        <v>31920</v>
      </c>
      <c r="G7271" t="s">
        <v>36</v>
      </c>
      <c r="H7271" t="s">
        <v>159</v>
      </c>
      <c r="I7271" t="s">
        <v>305</v>
      </c>
      <c r="J7271" t="s">
        <v>1466</v>
      </c>
      <c r="K7271" t="s">
        <v>367</v>
      </c>
      <c r="L7271" t="s">
        <v>159</v>
      </c>
      <c r="M7271" t="s">
        <v>159</v>
      </c>
      <c r="O7271" t="s">
        <v>16531</v>
      </c>
      <c r="P7271" t="s">
        <v>10955</v>
      </c>
      <c r="Q7271" t="s">
        <v>741</v>
      </c>
      <c r="AG7271" t="s">
        <v>743</v>
      </c>
      <c r="AH7271" t="e">
        <f>VLOOKUP(C7271,'CREAR HV'!A:A,1,0)</f>
        <v>#N/A</v>
      </c>
    </row>
    <row r="7272" spans="1:34" x14ac:dyDescent="0.3">
      <c r="A7272" t="s">
        <v>159</v>
      </c>
      <c r="B7272" t="s">
        <v>10947</v>
      </c>
      <c r="C7272">
        <v>91209678</v>
      </c>
      <c r="F7272" s="16">
        <v>22215</v>
      </c>
      <c r="G7272" t="s">
        <v>1813</v>
      </c>
      <c r="H7272" t="s">
        <v>159</v>
      </c>
      <c r="I7272" t="s">
        <v>14182</v>
      </c>
      <c r="J7272" t="s">
        <v>16532</v>
      </c>
      <c r="K7272" t="s">
        <v>3032</v>
      </c>
      <c r="L7272" t="s">
        <v>159</v>
      </c>
      <c r="M7272" t="s">
        <v>159</v>
      </c>
      <c r="O7272" t="s">
        <v>16533</v>
      </c>
      <c r="P7272" t="s">
        <v>10950</v>
      </c>
      <c r="Q7272" t="s">
        <v>741</v>
      </c>
      <c r="AG7272" t="s">
        <v>743</v>
      </c>
      <c r="AH7272" t="e">
        <f>VLOOKUP(C7272,'CREAR HV'!A:A,1,0)</f>
        <v>#N/A</v>
      </c>
    </row>
    <row r="7273" spans="1:34" x14ac:dyDescent="0.3">
      <c r="A7273" t="s">
        <v>159</v>
      </c>
      <c r="B7273" t="s">
        <v>10947</v>
      </c>
      <c r="C7273">
        <v>30662950</v>
      </c>
      <c r="F7273" s="16">
        <v>29373</v>
      </c>
      <c r="G7273" t="s">
        <v>16290</v>
      </c>
      <c r="I7273" t="s">
        <v>16534</v>
      </c>
      <c r="J7273" t="s">
        <v>16535</v>
      </c>
      <c r="K7273" t="s">
        <v>16536</v>
      </c>
      <c r="L7273" t="s">
        <v>159</v>
      </c>
      <c r="M7273" t="s">
        <v>159</v>
      </c>
      <c r="O7273" t="s">
        <v>16537</v>
      </c>
      <c r="P7273" t="s">
        <v>10955</v>
      </c>
      <c r="Q7273" t="s">
        <v>741</v>
      </c>
      <c r="AG7273" t="s">
        <v>11069</v>
      </c>
      <c r="AH7273" t="e">
        <f>VLOOKUP(C7273,'CREAR HV'!A:A,1,0)</f>
        <v>#N/A</v>
      </c>
    </row>
    <row r="7274" spans="1:34" x14ac:dyDescent="0.3">
      <c r="A7274" t="s">
        <v>159</v>
      </c>
      <c r="B7274" t="s">
        <v>10947</v>
      </c>
      <c r="C7274">
        <v>80845241</v>
      </c>
      <c r="F7274" s="16">
        <v>30756</v>
      </c>
      <c r="G7274" t="s">
        <v>15833</v>
      </c>
      <c r="H7274" t="s">
        <v>159</v>
      </c>
      <c r="I7274" t="s">
        <v>195</v>
      </c>
      <c r="J7274" t="s">
        <v>164</v>
      </c>
      <c r="K7274" t="s">
        <v>1862</v>
      </c>
      <c r="L7274" t="s">
        <v>159</v>
      </c>
      <c r="M7274" t="s">
        <v>159</v>
      </c>
      <c r="O7274" t="s">
        <v>16538</v>
      </c>
      <c r="P7274" t="s">
        <v>10950</v>
      </c>
      <c r="Q7274" t="s">
        <v>741</v>
      </c>
      <c r="AG7274" t="s">
        <v>11069</v>
      </c>
      <c r="AH7274" t="e">
        <f>VLOOKUP(C7274,'CREAR HV'!A:A,1,0)</f>
        <v>#N/A</v>
      </c>
    </row>
    <row r="7275" spans="1:34" x14ac:dyDescent="0.3">
      <c r="A7275" t="s">
        <v>159</v>
      </c>
      <c r="B7275" t="s">
        <v>10947</v>
      </c>
      <c r="C7275">
        <v>10245761</v>
      </c>
      <c r="F7275" s="16">
        <v>21550</v>
      </c>
      <c r="G7275" t="s">
        <v>16539</v>
      </c>
      <c r="H7275" t="s">
        <v>159</v>
      </c>
      <c r="I7275" t="s">
        <v>7103</v>
      </c>
      <c r="J7275" t="s">
        <v>200</v>
      </c>
      <c r="K7275" t="s">
        <v>434</v>
      </c>
      <c r="L7275" t="s">
        <v>159</v>
      </c>
      <c r="M7275" t="s">
        <v>159</v>
      </c>
      <c r="O7275" t="s">
        <v>16540</v>
      </c>
      <c r="P7275" t="s">
        <v>10950</v>
      </c>
      <c r="Q7275" t="s">
        <v>741</v>
      </c>
      <c r="AG7275" t="s">
        <v>769</v>
      </c>
      <c r="AH7275" t="e">
        <f>VLOOKUP(C7275,'CREAR HV'!A:A,1,0)</f>
        <v>#N/A</v>
      </c>
    </row>
    <row r="7276" spans="1:34" x14ac:dyDescent="0.3">
      <c r="A7276" t="s">
        <v>159</v>
      </c>
      <c r="B7276" t="s">
        <v>10947</v>
      </c>
      <c r="C7276">
        <v>10245761</v>
      </c>
      <c r="F7276" s="16">
        <v>21550</v>
      </c>
      <c r="G7276" t="s">
        <v>16539</v>
      </c>
      <c r="H7276" t="s">
        <v>159</v>
      </c>
      <c r="I7276" t="s">
        <v>7103</v>
      </c>
      <c r="J7276" t="s">
        <v>200</v>
      </c>
      <c r="K7276" t="s">
        <v>434</v>
      </c>
      <c r="L7276" t="s">
        <v>159</v>
      </c>
      <c r="M7276" t="s">
        <v>159</v>
      </c>
      <c r="O7276" t="s">
        <v>16540</v>
      </c>
      <c r="P7276" t="s">
        <v>10950</v>
      </c>
      <c r="Q7276" t="s">
        <v>741</v>
      </c>
      <c r="AG7276" t="s">
        <v>743</v>
      </c>
      <c r="AH7276" t="e">
        <f>VLOOKUP(C7276,'CREAR HV'!A:A,1,0)</f>
        <v>#N/A</v>
      </c>
    </row>
    <row r="7277" spans="1:34" x14ac:dyDescent="0.3">
      <c r="A7277" t="s">
        <v>159</v>
      </c>
      <c r="B7277" t="s">
        <v>10947</v>
      </c>
      <c r="C7277">
        <v>88285069</v>
      </c>
      <c r="F7277" s="16">
        <v>28761</v>
      </c>
      <c r="G7277" t="s">
        <v>12333</v>
      </c>
      <c r="H7277" t="s">
        <v>159</v>
      </c>
      <c r="I7277" t="s">
        <v>16541</v>
      </c>
      <c r="J7277" t="s">
        <v>1856</v>
      </c>
      <c r="K7277" t="s">
        <v>279</v>
      </c>
      <c r="L7277" t="s">
        <v>159</v>
      </c>
      <c r="M7277" t="s">
        <v>159</v>
      </c>
      <c r="O7277" t="s">
        <v>16542</v>
      </c>
      <c r="P7277" t="s">
        <v>10950</v>
      </c>
      <c r="Q7277" t="s">
        <v>741</v>
      </c>
      <c r="AG7277" t="s">
        <v>769</v>
      </c>
      <c r="AH7277" t="e">
        <f>VLOOKUP(C7277,'CREAR HV'!A:A,1,0)</f>
        <v>#N/A</v>
      </c>
    </row>
    <row r="7278" spans="1:34" x14ac:dyDescent="0.3">
      <c r="A7278" t="s">
        <v>159</v>
      </c>
      <c r="B7278" t="s">
        <v>10947</v>
      </c>
      <c r="C7278">
        <v>22565174</v>
      </c>
      <c r="F7278" s="16">
        <v>29751</v>
      </c>
      <c r="G7278" t="s">
        <v>560</v>
      </c>
      <c r="H7278" t="s">
        <v>159</v>
      </c>
      <c r="I7278" t="s">
        <v>4921</v>
      </c>
      <c r="J7278" t="s">
        <v>1288</v>
      </c>
      <c r="K7278" t="s">
        <v>152</v>
      </c>
      <c r="L7278" t="s">
        <v>159</v>
      </c>
      <c r="M7278" t="s">
        <v>159</v>
      </c>
      <c r="O7278" t="s">
        <v>16543</v>
      </c>
      <c r="P7278" t="s">
        <v>10955</v>
      </c>
      <c r="Q7278" t="s">
        <v>741</v>
      </c>
      <c r="AG7278" t="s">
        <v>769</v>
      </c>
      <c r="AH7278" t="e">
        <f>VLOOKUP(C7278,'CREAR HV'!A:A,1,0)</f>
        <v>#N/A</v>
      </c>
    </row>
    <row r="7279" spans="1:34" x14ac:dyDescent="0.3">
      <c r="A7279" t="s">
        <v>159</v>
      </c>
      <c r="B7279" t="s">
        <v>10947</v>
      </c>
      <c r="C7279">
        <v>71389596</v>
      </c>
      <c r="F7279" s="16">
        <v>30103</v>
      </c>
      <c r="G7279" t="s">
        <v>15870</v>
      </c>
      <c r="H7279" t="s">
        <v>159</v>
      </c>
      <c r="I7279" t="s">
        <v>8280</v>
      </c>
      <c r="J7279" t="s">
        <v>2042</v>
      </c>
      <c r="K7279" t="s">
        <v>3599</v>
      </c>
      <c r="L7279" t="s">
        <v>159</v>
      </c>
      <c r="M7279" t="s">
        <v>159</v>
      </c>
      <c r="O7279" t="s">
        <v>16544</v>
      </c>
      <c r="P7279" t="s">
        <v>10950</v>
      </c>
      <c r="Q7279" t="s">
        <v>741</v>
      </c>
      <c r="AG7279" t="s">
        <v>743</v>
      </c>
      <c r="AH7279" t="e">
        <f>VLOOKUP(C7279,'CREAR HV'!A:A,1,0)</f>
        <v>#N/A</v>
      </c>
    </row>
    <row r="7280" spans="1:34" x14ac:dyDescent="0.3">
      <c r="A7280" t="s">
        <v>159</v>
      </c>
      <c r="B7280" t="s">
        <v>10947</v>
      </c>
      <c r="C7280">
        <v>71389596</v>
      </c>
      <c r="F7280" s="16">
        <v>30103</v>
      </c>
      <c r="G7280" t="s">
        <v>15870</v>
      </c>
      <c r="H7280" t="s">
        <v>159</v>
      </c>
      <c r="I7280" t="s">
        <v>8280</v>
      </c>
      <c r="J7280" t="s">
        <v>2042</v>
      </c>
      <c r="K7280" t="s">
        <v>3599</v>
      </c>
      <c r="L7280" t="s">
        <v>159</v>
      </c>
      <c r="M7280" t="s">
        <v>159</v>
      </c>
      <c r="O7280" t="s">
        <v>16544</v>
      </c>
      <c r="P7280" t="s">
        <v>10950</v>
      </c>
      <c r="Q7280" t="s">
        <v>741</v>
      </c>
      <c r="AG7280" t="s">
        <v>769</v>
      </c>
      <c r="AH7280" t="e">
        <f>VLOOKUP(C7280,'CREAR HV'!A:A,1,0)</f>
        <v>#N/A</v>
      </c>
    </row>
    <row r="7281" spans="1:34" x14ac:dyDescent="0.3">
      <c r="A7281" t="s">
        <v>159</v>
      </c>
      <c r="B7281" t="s">
        <v>10947</v>
      </c>
      <c r="C7281">
        <v>71389596</v>
      </c>
      <c r="F7281" s="16">
        <v>30103</v>
      </c>
      <c r="G7281" t="s">
        <v>15870</v>
      </c>
      <c r="H7281" t="s">
        <v>159</v>
      </c>
      <c r="I7281" t="s">
        <v>8280</v>
      </c>
      <c r="J7281" t="s">
        <v>2042</v>
      </c>
      <c r="K7281" t="s">
        <v>3599</v>
      </c>
      <c r="L7281" t="s">
        <v>159</v>
      </c>
      <c r="M7281" t="s">
        <v>159</v>
      </c>
      <c r="O7281" t="s">
        <v>16544</v>
      </c>
      <c r="P7281" t="s">
        <v>10950</v>
      </c>
      <c r="Q7281" t="s">
        <v>741</v>
      </c>
      <c r="AG7281" t="s">
        <v>769</v>
      </c>
      <c r="AH7281" t="e">
        <f>VLOOKUP(C7281,'CREAR HV'!A:A,1,0)</f>
        <v>#N/A</v>
      </c>
    </row>
    <row r="7282" spans="1:34" x14ac:dyDescent="0.3">
      <c r="A7282" t="s">
        <v>159</v>
      </c>
      <c r="B7282" t="s">
        <v>10947</v>
      </c>
      <c r="C7282">
        <v>79686633</v>
      </c>
      <c r="F7282" s="16">
        <v>27213</v>
      </c>
      <c r="G7282" t="s">
        <v>51</v>
      </c>
      <c r="H7282" t="s">
        <v>159</v>
      </c>
      <c r="I7282" t="s">
        <v>16545</v>
      </c>
      <c r="J7282" t="s">
        <v>340</v>
      </c>
      <c r="K7282" t="s">
        <v>476</v>
      </c>
      <c r="L7282" t="s">
        <v>159</v>
      </c>
      <c r="M7282" t="s">
        <v>159</v>
      </c>
      <c r="O7282" t="s">
        <v>16546</v>
      </c>
      <c r="P7282" t="s">
        <v>10950</v>
      </c>
      <c r="Q7282" t="s">
        <v>741</v>
      </c>
      <c r="AG7282" t="s">
        <v>743</v>
      </c>
      <c r="AH7282" t="e">
        <f>VLOOKUP(C7282,'CREAR HV'!A:A,1,0)</f>
        <v>#N/A</v>
      </c>
    </row>
    <row r="7283" spans="1:34" x14ac:dyDescent="0.3">
      <c r="A7283" t="s">
        <v>159</v>
      </c>
      <c r="B7283" t="s">
        <v>10947</v>
      </c>
      <c r="C7283">
        <v>10529118</v>
      </c>
      <c r="F7283" s="16">
        <v>24442</v>
      </c>
      <c r="G7283" t="s">
        <v>2996</v>
      </c>
      <c r="H7283" t="s">
        <v>159</v>
      </c>
      <c r="I7283" t="s">
        <v>1861</v>
      </c>
      <c r="J7283" t="s">
        <v>10003</v>
      </c>
      <c r="K7283" t="s">
        <v>1189</v>
      </c>
      <c r="L7283" t="s">
        <v>159</v>
      </c>
      <c r="M7283" t="s">
        <v>159</v>
      </c>
      <c r="O7283" t="s">
        <v>16547</v>
      </c>
      <c r="P7283" t="s">
        <v>10950</v>
      </c>
      <c r="Q7283" t="s">
        <v>741</v>
      </c>
      <c r="AG7283" t="s">
        <v>769</v>
      </c>
      <c r="AH7283" t="e">
        <f>VLOOKUP(C7283,'CREAR HV'!A:A,1,0)</f>
        <v>#N/A</v>
      </c>
    </row>
    <row r="7284" spans="1:34" x14ac:dyDescent="0.3">
      <c r="A7284" t="s">
        <v>159</v>
      </c>
      <c r="B7284" t="s">
        <v>10947</v>
      </c>
      <c r="C7284">
        <v>10529118</v>
      </c>
      <c r="F7284" s="16">
        <v>24442</v>
      </c>
      <c r="G7284" t="s">
        <v>2996</v>
      </c>
      <c r="H7284" t="s">
        <v>159</v>
      </c>
      <c r="I7284" t="s">
        <v>1861</v>
      </c>
      <c r="J7284" t="s">
        <v>10003</v>
      </c>
      <c r="K7284" t="s">
        <v>1189</v>
      </c>
      <c r="L7284" t="s">
        <v>159</v>
      </c>
      <c r="M7284" t="s">
        <v>159</v>
      </c>
      <c r="O7284" t="s">
        <v>16547</v>
      </c>
      <c r="P7284" t="s">
        <v>10950</v>
      </c>
      <c r="Q7284" t="s">
        <v>741</v>
      </c>
      <c r="AG7284" t="s">
        <v>769</v>
      </c>
      <c r="AH7284" t="e">
        <f>VLOOKUP(C7284,'CREAR HV'!A:A,1,0)</f>
        <v>#N/A</v>
      </c>
    </row>
    <row r="7285" spans="1:34" x14ac:dyDescent="0.3">
      <c r="A7285" t="s">
        <v>159</v>
      </c>
      <c r="B7285" t="s">
        <v>10947</v>
      </c>
      <c r="C7285">
        <v>10529118</v>
      </c>
      <c r="F7285" s="16">
        <v>24442</v>
      </c>
      <c r="G7285" t="s">
        <v>2996</v>
      </c>
      <c r="H7285" t="s">
        <v>159</v>
      </c>
      <c r="I7285" t="s">
        <v>1861</v>
      </c>
      <c r="J7285" t="s">
        <v>10003</v>
      </c>
      <c r="K7285" t="s">
        <v>1189</v>
      </c>
      <c r="L7285" t="s">
        <v>159</v>
      </c>
      <c r="M7285" t="s">
        <v>159</v>
      </c>
      <c r="O7285" t="s">
        <v>16547</v>
      </c>
      <c r="P7285" t="s">
        <v>10950</v>
      </c>
      <c r="Q7285" t="s">
        <v>741</v>
      </c>
      <c r="AG7285" t="s">
        <v>743</v>
      </c>
      <c r="AH7285" t="e">
        <f>VLOOKUP(C7285,'CREAR HV'!A:A,1,0)</f>
        <v>#N/A</v>
      </c>
    </row>
    <row r="7286" spans="1:34" x14ac:dyDescent="0.3">
      <c r="A7286" t="s">
        <v>159</v>
      </c>
      <c r="B7286" t="s">
        <v>10947</v>
      </c>
      <c r="C7286">
        <v>7536341</v>
      </c>
      <c r="F7286" s="16">
        <v>24764</v>
      </c>
      <c r="G7286" t="s">
        <v>15275</v>
      </c>
      <c r="H7286" t="s">
        <v>159</v>
      </c>
      <c r="I7286" t="s">
        <v>6488</v>
      </c>
      <c r="J7286" t="s">
        <v>383</v>
      </c>
      <c r="K7286" t="s">
        <v>238</v>
      </c>
      <c r="L7286" t="s">
        <v>159</v>
      </c>
      <c r="M7286" t="s">
        <v>159</v>
      </c>
      <c r="O7286" t="s">
        <v>16548</v>
      </c>
      <c r="P7286" t="s">
        <v>10950</v>
      </c>
      <c r="Q7286" t="s">
        <v>741</v>
      </c>
      <c r="AG7286" t="s">
        <v>769</v>
      </c>
      <c r="AH7286" t="e">
        <f>VLOOKUP(C7286,'CREAR HV'!A:A,1,0)</f>
        <v>#N/A</v>
      </c>
    </row>
    <row r="7287" spans="1:34" x14ac:dyDescent="0.3">
      <c r="A7287" t="s">
        <v>159</v>
      </c>
      <c r="B7287" t="s">
        <v>10947</v>
      </c>
      <c r="C7287">
        <v>42898909</v>
      </c>
      <c r="F7287" s="16">
        <v>25170</v>
      </c>
      <c r="G7287" t="s">
        <v>16549</v>
      </c>
      <c r="H7287" t="s">
        <v>159</v>
      </c>
      <c r="I7287" t="s">
        <v>16550</v>
      </c>
      <c r="J7287" t="s">
        <v>149</v>
      </c>
      <c r="K7287" t="s">
        <v>6427</v>
      </c>
      <c r="L7287" t="s">
        <v>159</v>
      </c>
      <c r="M7287" t="s">
        <v>159</v>
      </c>
      <c r="O7287" t="s">
        <v>16551</v>
      </c>
      <c r="P7287" t="s">
        <v>10955</v>
      </c>
      <c r="Q7287" t="s">
        <v>741</v>
      </c>
      <c r="AG7287" t="s">
        <v>743</v>
      </c>
      <c r="AH7287" t="e">
        <f>VLOOKUP(C7287,'CREAR HV'!A:A,1,0)</f>
        <v>#N/A</v>
      </c>
    </row>
    <row r="7288" spans="1:34" x14ac:dyDescent="0.3">
      <c r="A7288" t="s">
        <v>159</v>
      </c>
      <c r="B7288" t="s">
        <v>10947</v>
      </c>
      <c r="C7288">
        <v>75032859</v>
      </c>
      <c r="F7288" s="16">
        <v>25707</v>
      </c>
      <c r="G7288" t="s">
        <v>88</v>
      </c>
      <c r="H7288" t="s">
        <v>159</v>
      </c>
      <c r="I7288" t="s">
        <v>16552</v>
      </c>
      <c r="J7288" t="s">
        <v>343</v>
      </c>
      <c r="K7288" t="s">
        <v>818</v>
      </c>
      <c r="L7288" t="s">
        <v>159</v>
      </c>
      <c r="M7288" t="s">
        <v>159</v>
      </c>
      <c r="O7288" t="s">
        <v>16553</v>
      </c>
      <c r="P7288" t="s">
        <v>10950</v>
      </c>
      <c r="Q7288" t="s">
        <v>741</v>
      </c>
      <c r="AG7288" t="s">
        <v>743</v>
      </c>
      <c r="AH7288" t="e">
        <f>VLOOKUP(C7288,'CREAR HV'!A:A,1,0)</f>
        <v>#N/A</v>
      </c>
    </row>
    <row r="7289" spans="1:34" x14ac:dyDescent="0.3">
      <c r="A7289" t="s">
        <v>159</v>
      </c>
      <c r="B7289" t="s">
        <v>10947</v>
      </c>
      <c r="C7289">
        <v>7593366</v>
      </c>
      <c r="F7289" s="16">
        <v>23078</v>
      </c>
      <c r="G7289" t="s">
        <v>47</v>
      </c>
      <c r="H7289" t="s">
        <v>159</v>
      </c>
      <c r="I7289" t="s">
        <v>16554</v>
      </c>
      <c r="J7289" t="s">
        <v>803</v>
      </c>
      <c r="K7289" t="s">
        <v>149</v>
      </c>
      <c r="L7289" t="s">
        <v>159</v>
      </c>
      <c r="M7289" t="s">
        <v>159</v>
      </c>
      <c r="O7289" t="s">
        <v>16555</v>
      </c>
      <c r="P7289" t="s">
        <v>10950</v>
      </c>
      <c r="Q7289" t="s">
        <v>741</v>
      </c>
      <c r="AG7289" t="s">
        <v>743</v>
      </c>
      <c r="AH7289" t="e">
        <f>VLOOKUP(C7289,'CREAR HV'!A:A,1,0)</f>
        <v>#N/A</v>
      </c>
    </row>
    <row r="7290" spans="1:34" x14ac:dyDescent="0.3">
      <c r="A7290" t="s">
        <v>159</v>
      </c>
      <c r="B7290" t="s">
        <v>10947</v>
      </c>
      <c r="C7290">
        <v>1098315</v>
      </c>
      <c r="F7290" s="16">
        <v>23833</v>
      </c>
      <c r="G7290" t="s">
        <v>13694</v>
      </c>
      <c r="H7290" t="s">
        <v>159</v>
      </c>
      <c r="I7290" t="s">
        <v>2252</v>
      </c>
      <c r="J7290" t="s">
        <v>1399</v>
      </c>
      <c r="K7290" t="s">
        <v>2416</v>
      </c>
      <c r="L7290" t="s">
        <v>159</v>
      </c>
      <c r="M7290" t="s">
        <v>159</v>
      </c>
      <c r="O7290" t="s">
        <v>15811</v>
      </c>
      <c r="P7290" t="s">
        <v>10950</v>
      </c>
      <c r="Q7290" t="s">
        <v>741</v>
      </c>
      <c r="AG7290" t="s">
        <v>743</v>
      </c>
      <c r="AH7290" t="e">
        <f>VLOOKUP(C7290,'CREAR HV'!A:A,1,0)</f>
        <v>#N/A</v>
      </c>
    </row>
    <row r="7291" spans="1:34" x14ac:dyDescent="0.3">
      <c r="A7291" t="s">
        <v>159</v>
      </c>
      <c r="B7291" t="s">
        <v>10947</v>
      </c>
      <c r="C7291">
        <v>71610393</v>
      </c>
      <c r="F7291" s="16">
        <v>22593</v>
      </c>
      <c r="G7291" t="s">
        <v>16549</v>
      </c>
      <c r="H7291" t="s">
        <v>159</v>
      </c>
      <c r="I7291" t="s">
        <v>1969</v>
      </c>
      <c r="J7291" t="s">
        <v>1981</v>
      </c>
      <c r="K7291" t="s">
        <v>2882</v>
      </c>
      <c r="L7291" t="s">
        <v>159</v>
      </c>
      <c r="M7291" t="s">
        <v>159</v>
      </c>
      <c r="O7291" t="s">
        <v>16556</v>
      </c>
      <c r="P7291" t="s">
        <v>10950</v>
      </c>
      <c r="Q7291" t="s">
        <v>741</v>
      </c>
      <c r="AG7291" t="s">
        <v>743</v>
      </c>
      <c r="AH7291" t="e">
        <f>VLOOKUP(C7291,'CREAR HV'!A:A,1,0)</f>
        <v>#N/A</v>
      </c>
    </row>
    <row r="7292" spans="1:34" x14ac:dyDescent="0.3">
      <c r="A7292" t="s">
        <v>159</v>
      </c>
      <c r="B7292" t="s">
        <v>10947</v>
      </c>
      <c r="C7292">
        <v>71610393</v>
      </c>
      <c r="F7292" s="16">
        <v>22593</v>
      </c>
      <c r="G7292" t="s">
        <v>16549</v>
      </c>
      <c r="H7292" t="s">
        <v>159</v>
      </c>
      <c r="I7292" t="s">
        <v>1969</v>
      </c>
      <c r="J7292" t="s">
        <v>1981</v>
      </c>
      <c r="K7292" t="s">
        <v>2882</v>
      </c>
      <c r="L7292" t="s">
        <v>159</v>
      </c>
      <c r="M7292" t="s">
        <v>159</v>
      </c>
      <c r="O7292" t="s">
        <v>16556</v>
      </c>
      <c r="P7292" t="s">
        <v>10950</v>
      </c>
      <c r="Q7292" t="s">
        <v>741</v>
      </c>
      <c r="AG7292" t="s">
        <v>11069</v>
      </c>
      <c r="AH7292" t="e">
        <f>VLOOKUP(C7292,'CREAR HV'!A:A,1,0)</f>
        <v>#N/A</v>
      </c>
    </row>
    <row r="7293" spans="1:34" x14ac:dyDescent="0.3">
      <c r="A7293" t="s">
        <v>159</v>
      </c>
      <c r="B7293" t="s">
        <v>10947</v>
      </c>
      <c r="C7293">
        <v>85125280</v>
      </c>
      <c r="F7293" s="16">
        <v>22373</v>
      </c>
      <c r="G7293" t="s">
        <v>16557</v>
      </c>
      <c r="H7293" t="s">
        <v>159</v>
      </c>
      <c r="I7293" t="s">
        <v>16558</v>
      </c>
      <c r="J7293" t="s">
        <v>364</v>
      </c>
      <c r="K7293" t="s">
        <v>11775</v>
      </c>
      <c r="L7293" t="s">
        <v>159</v>
      </c>
      <c r="M7293" t="s">
        <v>159</v>
      </c>
      <c r="O7293" t="s">
        <v>16559</v>
      </c>
      <c r="P7293" t="s">
        <v>10950</v>
      </c>
      <c r="Q7293" t="s">
        <v>1038</v>
      </c>
      <c r="AG7293" t="s">
        <v>743</v>
      </c>
      <c r="AH7293" t="e">
        <f>VLOOKUP(C7293,'CREAR HV'!A:A,1,0)</f>
        <v>#N/A</v>
      </c>
    </row>
    <row r="7294" spans="1:34" x14ac:dyDescent="0.3">
      <c r="A7294" t="s">
        <v>159</v>
      </c>
      <c r="B7294" t="s">
        <v>10947</v>
      </c>
      <c r="C7294">
        <v>41724248</v>
      </c>
      <c r="F7294" s="16">
        <v>24485</v>
      </c>
      <c r="G7294" t="s">
        <v>16560</v>
      </c>
      <c r="H7294" t="s">
        <v>159</v>
      </c>
      <c r="I7294" t="s">
        <v>6193</v>
      </c>
      <c r="J7294" t="s">
        <v>5443</v>
      </c>
      <c r="K7294" t="s">
        <v>226</v>
      </c>
      <c r="L7294" t="s">
        <v>159</v>
      </c>
      <c r="M7294" t="s">
        <v>159</v>
      </c>
      <c r="O7294" t="s">
        <v>16561</v>
      </c>
      <c r="P7294" t="s">
        <v>10955</v>
      </c>
      <c r="Q7294" t="s">
        <v>741</v>
      </c>
      <c r="AG7294" t="s">
        <v>743</v>
      </c>
      <c r="AH7294" t="e">
        <f>VLOOKUP(C7294,'CREAR HV'!A:A,1,0)</f>
        <v>#N/A</v>
      </c>
    </row>
    <row r="7295" spans="1:34" x14ac:dyDescent="0.3">
      <c r="A7295" t="s">
        <v>159</v>
      </c>
      <c r="B7295" t="s">
        <v>10947</v>
      </c>
      <c r="C7295">
        <v>34637987</v>
      </c>
      <c r="F7295" s="16">
        <v>28189</v>
      </c>
      <c r="G7295" t="s">
        <v>2996</v>
      </c>
      <c r="H7295" t="s">
        <v>159</v>
      </c>
      <c r="I7295" t="s">
        <v>68</v>
      </c>
      <c r="J7295" t="s">
        <v>299</v>
      </c>
      <c r="K7295" t="s">
        <v>9086</v>
      </c>
      <c r="L7295" t="s">
        <v>159</v>
      </c>
      <c r="M7295" t="s">
        <v>159</v>
      </c>
      <c r="O7295" t="s">
        <v>16562</v>
      </c>
      <c r="P7295" t="s">
        <v>10955</v>
      </c>
      <c r="Q7295" t="s">
        <v>741</v>
      </c>
      <c r="AG7295" t="s">
        <v>769</v>
      </c>
      <c r="AH7295" t="e">
        <f>VLOOKUP(C7295,'CREAR HV'!A:A,1,0)</f>
        <v>#N/A</v>
      </c>
    </row>
    <row r="7296" spans="1:34" x14ac:dyDescent="0.3">
      <c r="A7296" t="s">
        <v>159</v>
      </c>
      <c r="B7296" t="s">
        <v>10947</v>
      </c>
      <c r="C7296">
        <v>1014211166</v>
      </c>
      <c r="F7296" s="16">
        <v>29221</v>
      </c>
      <c r="G7296" t="s">
        <v>967</v>
      </c>
      <c r="H7296" t="s">
        <v>159</v>
      </c>
      <c r="I7296" t="s">
        <v>16563</v>
      </c>
      <c r="J7296" t="s">
        <v>157</v>
      </c>
      <c r="K7296" t="s">
        <v>651</v>
      </c>
      <c r="L7296" t="s">
        <v>159</v>
      </c>
      <c r="M7296" t="s">
        <v>159</v>
      </c>
      <c r="O7296" t="s">
        <v>16564</v>
      </c>
      <c r="P7296" t="s">
        <v>10955</v>
      </c>
      <c r="Q7296" t="s">
        <v>741</v>
      </c>
      <c r="AG7296" t="s">
        <v>743</v>
      </c>
      <c r="AH7296" t="e">
        <f>VLOOKUP(C7296,'CREAR HV'!A:A,1,0)</f>
        <v>#N/A</v>
      </c>
    </row>
    <row r="7297" spans="1:34" x14ac:dyDescent="0.3">
      <c r="A7297" t="s">
        <v>159</v>
      </c>
      <c r="B7297" t="s">
        <v>10947</v>
      </c>
      <c r="C7297">
        <v>4851595</v>
      </c>
      <c r="F7297" s="16">
        <v>24427</v>
      </c>
      <c r="G7297" t="s">
        <v>1616</v>
      </c>
      <c r="H7297" t="s">
        <v>159</v>
      </c>
      <c r="I7297" t="s">
        <v>16565</v>
      </c>
      <c r="J7297" t="s">
        <v>1929</v>
      </c>
      <c r="K7297" t="s">
        <v>304</v>
      </c>
      <c r="L7297" t="s">
        <v>159</v>
      </c>
      <c r="M7297" t="s">
        <v>159</v>
      </c>
      <c r="O7297" t="s">
        <v>16566</v>
      </c>
      <c r="P7297" t="s">
        <v>10950</v>
      </c>
      <c r="Q7297" t="s">
        <v>741</v>
      </c>
      <c r="AG7297" t="s">
        <v>743</v>
      </c>
      <c r="AH7297" t="e">
        <f>VLOOKUP(C7297,'CREAR HV'!A:A,1,0)</f>
        <v>#N/A</v>
      </c>
    </row>
    <row r="7298" spans="1:34" x14ac:dyDescent="0.3">
      <c r="A7298" t="s">
        <v>159</v>
      </c>
      <c r="B7298" t="s">
        <v>10947</v>
      </c>
      <c r="C7298">
        <v>77023941</v>
      </c>
      <c r="F7298" s="16">
        <v>24049</v>
      </c>
      <c r="G7298" t="s">
        <v>2494</v>
      </c>
      <c r="H7298" t="s">
        <v>159</v>
      </c>
      <c r="I7298" t="s">
        <v>16567</v>
      </c>
      <c r="J7298" t="s">
        <v>3950</v>
      </c>
      <c r="K7298" t="s">
        <v>201</v>
      </c>
      <c r="L7298" t="s">
        <v>159</v>
      </c>
      <c r="M7298" t="s">
        <v>159</v>
      </c>
      <c r="O7298" t="s">
        <v>16568</v>
      </c>
      <c r="P7298" t="s">
        <v>10950</v>
      </c>
      <c r="Q7298" t="s">
        <v>741</v>
      </c>
      <c r="AG7298" t="s">
        <v>769</v>
      </c>
      <c r="AH7298" t="e">
        <f>VLOOKUP(C7298,'CREAR HV'!A:A,1,0)</f>
        <v>#N/A</v>
      </c>
    </row>
    <row r="7299" spans="1:34" x14ac:dyDescent="0.3">
      <c r="A7299" t="s">
        <v>159</v>
      </c>
      <c r="B7299" t="s">
        <v>10947</v>
      </c>
      <c r="C7299">
        <v>12522022</v>
      </c>
      <c r="F7299" s="16">
        <v>28332</v>
      </c>
      <c r="G7299" t="s">
        <v>10226</v>
      </c>
      <c r="H7299" t="s">
        <v>159</v>
      </c>
      <c r="I7299" t="s">
        <v>16569</v>
      </c>
      <c r="J7299" t="s">
        <v>16570</v>
      </c>
      <c r="K7299" t="s">
        <v>1687</v>
      </c>
      <c r="L7299" t="s">
        <v>159</v>
      </c>
      <c r="M7299" t="s">
        <v>159</v>
      </c>
      <c r="O7299" t="s">
        <v>16571</v>
      </c>
      <c r="P7299" t="s">
        <v>10950</v>
      </c>
      <c r="Q7299" t="s">
        <v>741</v>
      </c>
      <c r="AG7299" t="s">
        <v>11069</v>
      </c>
      <c r="AH7299" t="e">
        <f>VLOOKUP(C7299,'CREAR HV'!A:A,1,0)</f>
        <v>#N/A</v>
      </c>
    </row>
    <row r="7300" spans="1:34" x14ac:dyDescent="0.3">
      <c r="A7300" t="s">
        <v>10946</v>
      </c>
      <c r="B7300" t="s">
        <v>10947</v>
      </c>
      <c r="C7300">
        <v>43654087</v>
      </c>
      <c r="E7300" s="16">
        <v>35709</v>
      </c>
      <c r="F7300" s="16">
        <v>28581</v>
      </c>
      <c r="G7300" t="s">
        <v>806</v>
      </c>
      <c r="H7300" t="s">
        <v>44</v>
      </c>
      <c r="I7300" t="s">
        <v>5008</v>
      </c>
      <c r="J7300" t="s">
        <v>5009</v>
      </c>
      <c r="K7300" t="s">
        <v>160</v>
      </c>
      <c r="L7300" t="s">
        <v>5010</v>
      </c>
      <c r="M7300" t="s">
        <v>5011</v>
      </c>
      <c r="P7300" t="s">
        <v>10955</v>
      </c>
      <c r="Q7300" t="s">
        <v>813</v>
      </c>
      <c r="R7300" t="s">
        <v>814</v>
      </c>
      <c r="W7300" t="s">
        <v>1277</v>
      </c>
      <c r="X7300">
        <v>0</v>
      </c>
      <c r="AG7300" t="s">
        <v>769</v>
      </c>
      <c r="AH7300" t="e">
        <f>VLOOKUP(C7300,'CREAR HV'!A:A,1,0)</f>
        <v>#N/A</v>
      </c>
    </row>
    <row r="7301" spans="1:34" x14ac:dyDescent="0.3">
      <c r="A7301" t="s">
        <v>159</v>
      </c>
      <c r="B7301" t="s">
        <v>10947</v>
      </c>
      <c r="C7301">
        <v>79298450</v>
      </c>
      <c r="E7301" s="16">
        <v>30178</v>
      </c>
      <c r="F7301" s="16">
        <v>23245</v>
      </c>
      <c r="G7301" t="s">
        <v>806</v>
      </c>
      <c r="H7301" t="s">
        <v>2929</v>
      </c>
      <c r="I7301" t="s">
        <v>16267</v>
      </c>
      <c r="J7301" t="s">
        <v>1301</v>
      </c>
      <c r="K7301" t="s">
        <v>993</v>
      </c>
      <c r="L7301" t="s">
        <v>16572</v>
      </c>
      <c r="M7301" t="s">
        <v>16573</v>
      </c>
      <c r="P7301" t="s">
        <v>10950</v>
      </c>
      <c r="Q7301" t="s">
        <v>813</v>
      </c>
      <c r="R7301" t="s">
        <v>1054</v>
      </c>
      <c r="W7301" t="s">
        <v>1729</v>
      </c>
      <c r="X7301">
        <v>47</v>
      </c>
      <c r="AG7301" t="s">
        <v>743</v>
      </c>
      <c r="AH7301" t="e">
        <f>VLOOKUP(C7301,'CREAR HV'!A:A,1,0)</f>
        <v>#N/A</v>
      </c>
    </row>
    <row r="7302" spans="1:34" x14ac:dyDescent="0.3">
      <c r="A7302" t="s">
        <v>159</v>
      </c>
      <c r="B7302" t="s">
        <v>10947</v>
      </c>
      <c r="C7302">
        <v>9270938</v>
      </c>
      <c r="F7302" s="16">
        <v>27245</v>
      </c>
      <c r="G7302" t="s">
        <v>15436</v>
      </c>
      <c r="H7302" t="s">
        <v>159</v>
      </c>
      <c r="I7302" t="s">
        <v>366</v>
      </c>
      <c r="J7302" t="s">
        <v>2435</v>
      </c>
      <c r="K7302" t="s">
        <v>16574</v>
      </c>
      <c r="L7302" t="s">
        <v>159</v>
      </c>
      <c r="M7302" t="s">
        <v>159</v>
      </c>
      <c r="O7302" t="s">
        <v>16575</v>
      </c>
      <c r="P7302" t="s">
        <v>10950</v>
      </c>
      <c r="Q7302" t="s">
        <v>741</v>
      </c>
      <c r="AG7302" t="s">
        <v>769</v>
      </c>
      <c r="AH7302" t="e">
        <f>VLOOKUP(C7302,'CREAR HV'!A:A,1,0)</f>
        <v>#N/A</v>
      </c>
    </row>
    <row r="7303" spans="1:34" x14ac:dyDescent="0.3">
      <c r="A7303" t="s">
        <v>159</v>
      </c>
      <c r="B7303" t="s">
        <v>10947</v>
      </c>
      <c r="C7303">
        <v>21949928</v>
      </c>
      <c r="F7303" s="16">
        <v>25016</v>
      </c>
      <c r="G7303" t="s">
        <v>15369</v>
      </c>
      <c r="H7303" t="s">
        <v>159</v>
      </c>
      <c r="I7303" t="s">
        <v>16576</v>
      </c>
      <c r="J7303" t="s">
        <v>251</v>
      </c>
      <c r="K7303" t="s">
        <v>273</v>
      </c>
      <c r="L7303" t="s">
        <v>159</v>
      </c>
      <c r="M7303" t="s">
        <v>159</v>
      </c>
      <c r="O7303" t="s">
        <v>16577</v>
      </c>
      <c r="P7303" t="s">
        <v>10955</v>
      </c>
      <c r="Q7303" t="s">
        <v>741</v>
      </c>
      <c r="AG7303" t="s">
        <v>769</v>
      </c>
      <c r="AH7303" t="e">
        <f>VLOOKUP(C7303,'CREAR HV'!A:A,1,0)</f>
        <v>#N/A</v>
      </c>
    </row>
    <row r="7304" spans="1:34" x14ac:dyDescent="0.3">
      <c r="A7304" t="s">
        <v>159</v>
      </c>
      <c r="B7304" t="s">
        <v>10947</v>
      </c>
      <c r="C7304">
        <v>85166959</v>
      </c>
      <c r="F7304" s="16">
        <v>29168</v>
      </c>
      <c r="G7304" t="s">
        <v>7194</v>
      </c>
      <c r="H7304" t="s">
        <v>159</v>
      </c>
      <c r="I7304" t="s">
        <v>16578</v>
      </c>
      <c r="J7304" t="s">
        <v>596</v>
      </c>
      <c r="K7304" t="s">
        <v>1113</v>
      </c>
      <c r="L7304" t="s">
        <v>159</v>
      </c>
      <c r="M7304" t="s">
        <v>159</v>
      </c>
      <c r="O7304" t="s">
        <v>16579</v>
      </c>
      <c r="P7304" t="s">
        <v>10950</v>
      </c>
      <c r="Q7304" t="s">
        <v>741</v>
      </c>
      <c r="AG7304" t="s">
        <v>769</v>
      </c>
      <c r="AH7304" t="e">
        <f>VLOOKUP(C7304,'CREAR HV'!A:A,1,0)</f>
        <v>#N/A</v>
      </c>
    </row>
    <row r="7305" spans="1:34" x14ac:dyDescent="0.3">
      <c r="A7305" t="s">
        <v>159</v>
      </c>
      <c r="B7305" t="s">
        <v>10947</v>
      </c>
      <c r="C7305">
        <v>70121134</v>
      </c>
      <c r="F7305" s="16">
        <v>21289</v>
      </c>
      <c r="G7305" t="s">
        <v>2225</v>
      </c>
      <c r="H7305" t="s">
        <v>159</v>
      </c>
      <c r="I7305" t="s">
        <v>1133</v>
      </c>
      <c r="J7305" t="s">
        <v>196</v>
      </c>
      <c r="K7305" t="s">
        <v>469</v>
      </c>
      <c r="L7305" t="s">
        <v>159</v>
      </c>
      <c r="M7305" t="s">
        <v>159</v>
      </c>
      <c r="O7305" t="s">
        <v>16580</v>
      </c>
      <c r="P7305" t="s">
        <v>10950</v>
      </c>
      <c r="Q7305" t="s">
        <v>741</v>
      </c>
      <c r="AG7305" t="s">
        <v>769</v>
      </c>
      <c r="AH7305" t="e">
        <f>VLOOKUP(C7305,'CREAR HV'!A:A,1,0)</f>
        <v>#N/A</v>
      </c>
    </row>
    <row r="7306" spans="1:34" x14ac:dyDescent="0.3">
      <c r="A7306" t="s">
        <v>159</v>
      </c>
      <c r="B7306" t="s">
        <v>10947</v>
      </c>
      <c r="C7306">
        <v>52320373</v>
      </c>
      <c r="F7306" s="16">
        <v>27513</v>
      </c>
      <c r="G7306" t="s">
        <v>16581</v>
      </c>
      <c r="H7306" t="s">
        <v>159</v>
      </c>
      <c r="I7306" t="s">
        <v>16582</v>
      </c>
      <c r="J7306" t="s">
        <v>5114</v>
      </c>
      <c r="K7306" t="s">
        <v>276</v>
      </c>
      <c r="L7306" t="s">
        <v>159</v>
      </c>
      <c r="M7306" t="s">
        <v>159</v>
      </c>
      <c r="O7306" t="s">
        <v>16583</v>
      </c>
      <c r="P7306" t="s">
        <v>10955</v>
      </c>
      <c r="Q7306" t="s">
        <v>741</v>
      </c>
      <c r="AG7306" t="s">
        <v>743</v>
      </c>
      <c r="AH7306" t="e">
        <f>VLOOKUP(C7306,'CREAR HV'!A:A,1,0)</f>
        <v>#N/A</v>
      </c>
    </row>
    <row r="7307" spans="1:34" x14ac:dyDescent="0.3">
      <c r="A7307" t="s">
        <v>159</v>
      </c>
      <c r="B7307" t="s">
        <v>10947</v>
      </c>
      <c r="C7307">
        <v>80773523</v>
      </c>
      <c r="F7307" s="16">
        <v>31226</v>
      </c>
      <c r="G7307" t="s">
        <v>16317</v>
      </c>
      <c r="H7307" t="s">
        <v>159</v>
      </c>
      <c r="I7307" t="s">
        <v>12214</v>
      </c>
      <c r="J7307" t="s">
        <v>16584</v>
      </c>
      <c r="K7307" t="s">
        <v>276</v>
      </c>
      <c r="L7307" t="s">
        <v>159</v>
      </c>
      <c r="M7307" t="s">
        <v>159</v>
      </c>
      <c r="O7307" t="s">
        <v>16585</v>
      </c>
      <c r="P7307" t="s">
        <v>10950</v>
      </c>
      <c r="Q7307" t="s">
        <v>741</v>
      </c>
      <c r="AG7307" t="s">
        <v>769</v>
      </c>
      <c r="AH7307" t="e">
        <f>VLOOKUP(C7307,'CREAR HV'!A:A,1,0)</f>
        <v>#N/A</v>
      </c>
    </row>
    <row r="7308" spans="1:34" x14ac:dyDescent="0.3">
      <c r="A7308" t="s">
        <v>159</v>
      </c>
      <c r="B7308" t="s">
        <v>10947</v>
      </c>
      <c r="C7308">
        <v>31279392</v>
      </c>
      <c r="F7308" s="16">
        <v>24338</v>
      </c>
      <c r="G7308" t="s">
        <v>16586</v>
      </c>
      <c r="H7308" t="s">
        <v>159</v>
      </c>
      <c r="I7308" t="s">
        <v>2566</v>
      </c>
      <c r="J7308" t="s">
        <v>255</v>
      </c>
      <c r="K7308" t="s">
        <v>159</v>
      </c>
      <c r="L7308" t="s">
        <v>159</v>
      </c>
      <c r="M7308" t="s">
        <v>159</v>
      </c>
      <c r="O7308" t="s">
        <v>16587</v>
      </c>
      <c r="P7308" t="s">
        <v>10955</v>
      </c>
      <c r="Q7308" t="s">
        <v>741</v>
      </c>
      <c r="AG7308" t="s">
        <v>743</v>
      </c>
      <c r="AH7308" t="e">
        <f>VLOOKUP(C7308,'CREAR HV'!A:A,1,0)</f>
        <v>#N/A</v>
      </c>
    </row>
    <row r="7309" spans="1:34" x14ac:dyDescent="0.3">
      <c r="A7309" t="s">
        <v>159</v>
      </c>
      <c r="B7309" t="s">
        <v>10947</v>
      </c>
      <c r="C7309">
        <v>31279392</v>
      </c>
      <c r="F7309" s="16">
        <v>24338</v>
      </c>
      <c r="G7309" t="s">
        <v>16586</v>
      </c>
      <c r="H7309" t="s">
        <v>159</v>
      </c>
      <c r="I7309" t="s">
        <v>2566</v>
      </c>
      <c r="J7309" t="s">
        <v>255</v>
      </c>
      <c r="K7309" t="s">
        <v>159</v>
      </c>
      <c r="L7309" t="s">
        <v>159</v>
      </c>
      <c r="M7309" t="s">
        <v>159</v>
      </c>
      <c r="O7309" t="s">
        <v>16587</v>
      </c>
      <c r="P7309" t="s">
        <v>10955</v>
      </c>
      <c r="Q7309" t="s">
        <v>741</v>
      </c>
      <c r="AG7309" t="s">
        <v>11069</v>
      </c>
      <c r="AH7309" t="e">
        <f>VLOOKUP(C7309,'CREAR HV'!A:A,1,0)</f>
        <v>#N/A</v>
      </c>
    </row>
    <row r="7310" spans="1:34" x14ac:dyDescent="0.3">
      <c r="A7310" t="s">
        <v>159</v>
      </c>
      <c r="B7310" t="s">
        <v>10947</v>
      </c>
      <c r="C7310">
        <v>5249866</v>
      </c>
      <c r="F7310" s="16">
        <v>21981</v>
      </c>
      <c r="G7310" t="s">
        <v>3121</v>
      </c>
      <c r="H7310" t="s">
        <v>159</v>
      </c>
      <c r="I7310" t="s">
        <v>2446</v>
      </c>
      <c r="J7310" t="s">
        <v>276</v>
      </c>
      <c r="K7310" t="s">
        <v>279</v>
      </c>
      <c r="L7310" t="s">
        <v>159</v>
      </c>
      <c r="M7310" t="s">
        <v>159</v>
      </c>
      <c r="O7310" t="s">
        <v>16588</v>
      </c>
      <c r="P7310" t="s">
        <v>10950</v>
      </c>
      <c r="Q7310" t="s">
        <v>741</v>
      </c>
      <c r="AG7310" t="s">
        <v>743</v>
      </c>
      <c r="AH7310" t="e">
        <f>VLOOKUP(C7310,'CREAR HV'!A:A,1,0)</f>
        <v>#N/A</v>
      </c>
    </row>
    <row r="7311" spans="1:34" x14ac:dyDescent="0.3">
      <c r="A7311" t="s">
        <v>159</v>
      </c>
      <c r="B7311" t="s">
        <v>10947</v>
      </c>
      <c r="C7311">
        <v>93384918</v>
      </c>
      <c r="F7311" s="16">
        <v>26199</v>
      </c>
      <c r="G7311" t="s">
        <v>4456</v>
      </c>
      <c r="H7311" t="s">
        <v>159</v>
      </c>
      <c r="I7311" t="s">
        <v>432</v>
      </c>
      <c r="J7311" t="s">
        <v>152</v>
      </c>
      <c r="K7311" t="s">
        <v>279</v>
      </c>
      <c r="L7311" t="s">
        <v>159</v>
      </c>
      <c r="M7311" t="s">
        <v>159</v>
      </c>
      <c r="O7311" t="s">
        <v>16589</v>
      </c>
      <c r="P7311" t="s">
        <v>10950</v>
      </c>
      <c r="Q7311" t="s">
        <v>741</v>
      </c>
      <c r="AG7311" t="s">
        <v>769</v>
      </c>
      <c r="AH7311" t="e">
        <f>VLOOKUP(C7311,'CREAR HV'!A:A,1,0)</f>
        <v>#N/A</v>
      </c>
    </row>
    <row r="7312" spans="1:34" x14ac:dyDescent="0.3">
      <c r="A7312" t="s">
        <v>159</v>
      </c>
      <c r="B7312" t="s">
        <v>10947</v>
      </c>
      <c r="C7312">
        <v>93384918</v>
      </c>
      <c r="F7312" s="16">
        <v>26199</v>
      </c>
      <c r="G7312" t="s">
        <v>4456</v>
      </c>
      <c r="H7312" t="s">
        <v>159</v>
      </c>
      <c r="I7312" t="s">
        <v>432</v>
      </c>
      <c r="J7312" t="s">
        <v>152</v>
      </c>
      <c r="K7312" t="s">
        <v>279</v>
      </c>
      <c r="L7312" t="s">
        <v>159</v>
      </c>
      <c r="M7312" t="s">
        <v>159</v>
      </c>
      <c r="O7312" t="s">
        <v>16589</v>
      </c>
      <c r="P7312" t="s">
        <v>10950</v>
      </c>
      <c r="Q7312" t="s">
        <v>741</v>
      </c>
      <c r="AG7312" t="s">
        <v>743</v>
      </c>
      <c r="AH7312" t="e">
        <f>VLOOKUP(C7312,'CREAR HV'!A:A,1,0)</f>
        <v>#N/A</v>
      </c>
    </row>
    <row r="7313" spans="1:34" x14ac:dyDescent="0.3">
      <c r="A7313" t="s">
        <v>159</v>
      </c>
      <c r="B7313" t="s">
        <v>10947</v>
      </c>
      <c r="C7313">
        <v>12723532</v>
      </c>
      <c r="F7313" s="16">
        <v>24567</v>
      </c>
      <c r="G7313" t="s">
        <v>10226</v>
      </c>
      <c r="H7313" t="s">
        <v>159</v>
      </c>
      <c r="I7313" t="s">
        <v>10873</v>
      </c>
      <c r="J7313" t="s">
        <v>10319</v>
      </c>
      <c r="K7313" t="s">
        <v>1288</v>
      </c>
      <c r="L7313" t="s">
        <v>159</v>
      </c>
      <c r="M7313" t="s">
        <v>159</v>
      </c>
      <c r="O7313" t="s">
        <v>16590</v>
      </c>
      <c r="P7313" t="s">
        <v>10950</v>
      </c>
      <c r="Q7313" t="s">
        <v>741</v>
      </c>
      <c r="AG7313" t="s">
        <v>769</v>
      </c>
      <c r="AH7313" t="e">
        <f>VLOOKUP(C7313,'CREAR HV'!A:A,1,0)</f>
        <v>#N/A</v>
      </c>
    </row>
    <row r="7314" spans="1:34" x14ac:dyDescent="0.3">
      <c r="A7314" t="s">
        <v>159</v>
      </c>
      <c r="B7314" t="s">
        <v>10947</v>
      </c>
      <c r="C7314">
        <v>1069470809</v>
      </c>
      <c r="F7314" s="16">
        <v>32009</v>
      </c>
      <c r="G7314" t="s">
        <v>1946</v>
      </c>
      <c r="H7314" t="s">
        <v>159</v>
      </c>
      <c r="I7314" t="s">
        <v>16591</v>
      </c>
      <c r="J7314" t="s">
        <v>928</v>
      </c>
      <c r="K7314" t="s">
        <v>16295</v>
      </c>
      <c r="L7314" t="s">
        <v>159</v>
      </c>
      <c r="M7314" t="s">
        <v>159</v>
      </c>
      <c r="O7314" t="s">
        <v>16592</v>
      </c>
      <c r="P7314" t="s">
        <v>10955</v>
      </c>
      <c r="Q7314" t="s">
        <v>741</v>
      </c>
      <c r="AG7314" t="s">
        <v>769</v>
      </c>
      <c r="AH7314" t="e">
        <f>VLOOKUP(C7314,'CREAR HV'!A:A,1,0)</f>
        <v>#N/A</v>
      </c>
    </row>
    <row r="7315" spans="1:34" x14ac:dyDescent="0.3">
      <c r="A7315" t="s">
        <v>159</v>
      </c>
      <c r="B7315" t="s">
        <v>10947</v>
      </c>
      <c r="C7315">
        <v>1067850622</v>
      </c>
      <c r="F7315" s="16">
        <v>31803</v>
      </c>
      <c r="G7315" t="s">
        <v>2787</v>
      </c>
      <c r="H7315" t="s">
        <v>159</v>
      </c>
      <c r="I7315" t="s">
        <v>16593</v>
      </c>
      <c r="J7315" t="s">
        <v>5937</v>
      </c>
      <c r="K7315" t="s">
        <v>596</v>
      </c>
      <c r="L7315" t="s">
        <v>159</v>
      </c>
      <c r="M7315" t="s">
        <v>159</v>
      </c>
      <c r="O7315" t="s">
        <v>16594</v>
      </c>
      <c r="P7315" t="s">
        <v>10955</v>
      </c>
      <c r="Q7315" t="s">
        <v>741</v>
      </c>
      <c r="AG7315" t="s">
        <v>743</v>
      </c>
      <c r="AH7315" t="e">
        <f>VLOOKUP(C7315,'CREAR HV'!A:A,1,0)</f>
        <v>#N/A</v>
      </c>
    </row>
    <row r="7316" spans="1:34" x14ac:dyDescent="0.3">
      <c r="A7316" t="s">
        <v>159</v>
      </c>
      <c r="B7316" t="s">
        <v>10947</v>
      </c>
      <c r="C7316">
        <v>83247852</v>
      </c>
      <c r="F7316" s="16">
        <v>26297</v>
      </c>
      <c r="G7316" t="s">
        <v>15165</v>
      </c>
      <c r="H7316" t="s">
        <v>159</v>
      </c>
      <c r="I7316" t="s">
        <v>16595</v>
      </c>
      <c r="J7316" t="s">
        <v>980</v>
      </c>
      <c r="K7316" t="s">
        <v>263</v>
      </c>
      <c r="L7316" t="s">
        <v>159</v>
      </c>
      <c r="M7316" t="s">
        <v>159</v>
      </c>
      <c r="O7316" t="s">
        <v>16596</v>
      </c>
      <c r="P7316" t="s">
        <v>10950</v>
      </c>
      <c r="Q7316" t="s">
        <v>741</v>
      </c>
      <c r="AG7316" t="s">
        <v>769</v>
      </c>
      <c r="AH7316" t="e">
        <f>VLOOKUP(C7316,'CREAR HV'!A:A,1,0)</f>
        <v>#N/A</v>
      </c>
    </row>
    <row r="7317" spans="1:34" x14ac:dyDescent="0.3">
      <c r="A7317" t="s">
        <v>159</v>
      </c>
      <c r="B7317" t="s">
        <v>10947</v>
      </c>
      <c r="C7317">
        <v>83247852</v>
      </c>
      <c r="F7317" s="16">
        <v>26297</v>
      </c>
      <c r="G7317" t="s">
        <v>15165</v>
      </c>
      <c r="H7317" t="s">
        <v>159</v>
      </c>
      <c r="I7317" t="s">
        <v>16595</v>
      </c>
      <c r="J7317" t="s">
        <v>980</v>
      </c>
      <c r="K7317" t="s">
        <v>263</v>
      </c>
      <c r="L7317" t="s">
        <v>159</v>
      </c>
      <c r="M7317" t="s">
        <v>159</v>
      </c>
      <c r="O7317" t="s">
        <v>16596</v>
      </c>
      <c r="P7317" t="s">
        <v>10950</v>
      </c>
      <c r="Q7317" t="s">
        <v>741</v>
      </c>
      <c r="AG7317" t="s">
        <v>743</v>
      </c>
      <c r="AH7317" t="e">
        <f>VLOOKUP(C7317,'CREAR HV'!A:A,1,0)</f>
        <v>#N/A</v>
      </c>
    </row>
    <row r="7318" spans="1:34" x14ac:dyDescent="0.3">
      <c r="A7318" t="s">
        <v>159</v>
      </c>
      <c r="B7318" t="s">
        <v>10947</v>
      </c>
      <c r="C7318">
        <v>79589776</v>
      </c>
      <c r="F7318" s="16">
        <v>26886</v>
      </c>
      <c r="G7318" t="s">
        <v>118</v>
      </c>
      <c r="H7318" t="s">
        <v>159</v>
      </c>
      <c r="I7318" t="s">
        <v>16597</v>
      </c>
      <c r="J7318" t="s">
        <v>167</v>
      </c>
      <c r="K7318" t="s">
        <v>1127</v>
      </c>
      <c r="L7318" t="s">
        <v>159</v>
      </c>
      <c r="M7318" t="s">
        <v>159</v>
      </c>
      <c r="O7318" t="s">
        <v>16598</v>
      </c>
      <c r="P7318" t="s">
        <v>10950</v>
      </c>
      <c r="Q7318" t="s">
        <v>741</v>
      </c>
      <c r="AG7318" t="s">
        <v>743</v>
      </c>
      <c r="AH7318" t="e">
        <f>VLOOKUP(C7318,'CREAR HV'!A:A,1,0)</f>
        <v>#N/A</v>
      </c>
    </row>
    <row r="7319" spans="1:34" x14ac:dyDescent="0.3">
      <c r="A7319" t="s">
        <v>159</v>
      </c>
      <c r="B7319" t="s">
        <v>10947</v>
      </c>
      <c r="C7319">
        <v>32868286</v>
      </c>
      <c r="F7319" s="16">
        <v>27761</v>
      </c>
      <c r="G7319" t="s">
        <v>33</v>
      </c>
      <c r="H7319" t="s">
        <v>159</v>
      </c>
      <c r="I7319" t="s">
        <v>16599</v>
      </c>
      <c r="J7319" t="s">
        <v>1721</v>
      </c>
      <c r="K7319" t="s">
        <v>2771</v>
      </c>
      <c r="L7319" t="s">
        <v>159</v>
      </c>
      <c r="M7319" t="s">
        <v>159</v>
      </c>
      <c r="O7319" t="s">
        <v>16600</v>
      </c>
      <c r="P7319" t="s">
        <v>10955</v>
      </c>
      <c r="Q7319" t="s">
        <v>1038</v>
      </c>
      <c r="AG7319" t="s">
        <v>743</v>
      </c>
      <c r="AH7319" t="e">
        <f>VLOOKUP(C7319,'CREAR HV'!A:A,1,0)</f>
        <v>#N/A</v>
      </c>
    </row>
    <row r="7320" spans="1:34" x14ac:dyDescent="0.3">
      <c r="A7320" t="s">
        <v>159</v>
      </c>
      <c r="B7320" t="s">
        <v>10947</v>
      </c>
      <c r="C7320">
        <v>1123998674</v>
      </c>
      <c r="F7320" s="16">
        <v>31833</v>
      </c>
      <c r="G7320" t="s">
        <v>9593</v>
      </c>
      <c r="H7320" t="s">
        <v>159</v>
      </c>
      <c r="I7320" t="s">
        <v>16601</v>
      </c>
      <c r="J7320" t="s">
        <v>6739</v>
      </c>
      <c r="K7320" t="s">
        <v>11909</v>
      </c>
      <c r="L7320" t="s">
        <v>159</v>
      </c>
      <c r="M7320" t="s">
        <v>159</v>
      </c>
      <c r="O7320" t="s">
        <v>16602</v>
      </c>
      <c r="P7320" t="s">
        <v>10950</v>
      </c>
      <c r="Q7320" t="s">
        <v>741</v>
      </c>
      <c r="AG7320" t="s">
        <v>769</v>
      </c>
      <c r="AH7320" t="e">
        <f>VLOOKUP(C7320,'CREAR HV'!A:A,1,0)</f>
        <v>#N/A</v>
      </c>
    </row>
    <row r="7321" spans="1:34" x14ac:dyDescent="0.3">
      <c r="A7321" t="s">
        <v>159</v>
      </c>
      <c r="B7321" t="s">
        <v>10947</v>
      </c>
      <c r="C7321">
        <v>1123998674</v>
      </c>
      <c r="F7321" s="16">
        <v>31833</v>
      </c>
      <c r="G7321" t="s">
        <v>9593</v>
      </c>
      <c r="H7321" t="s">
        <v>159</v>
      </c>
      <c r="I7321" t="s">
        <v>16601</v>
      </c>
      <c r="J7321" t="s">
        <v>6739</v>
      </c>
      <c r="K7321" t="s">
        <v>11909</v>
      </c>
      <c r="L7321" t="s">
        <v>159</v>
      </c>
      <c r="M7321" t="s">
        <v>159</v>
      </c>
      <c r="O7321" t="s">
        <v>16602</v>
      </c>
      <c r="P7321" t="s">
        <v>10950</v>
      </c>
      <c r="Q7321" t="s">
        <v>741</v>
      </c>
      <c r="AG7321" t="s">
        <v>743</v>
      </c>
      <c r="AH7321" t="e">
        <f>VLOOKUP(C7321,'CREAR HV'!A:A,1,0)</f>
        <v>#N/A</v>
      </c>
    </row>
    <row r="7322" spans="1:34" x14ac:dyDescent="0.3">
      <c r="A7322" t="s">
        <v>159</v>
      </c>
      <c r="B7322" t="s">
        <v>10947</v>
      </c>
      <c r="C7322">
        <v>78691360</v>
      </c>
      <c r="F7322" s="16">
        <v>25600</v>
      </c>
      <c r="G7322" t="s">
        <v>15332</v>
      </c>
      <c r="H7322" t="s">
        <v>159</v>
      </c>
      <c r="I7322" t="s">
        <v>616</v>
      </c>
      <c r="J7322" t="s">
        <v>16603</v>
      </c>
      <c r="K7322" t="s">
        <v>7205</v>
      </c>
      <c r="L7322" t="s">
        <v>159</v>
      </c>
      <c r="M7322" t="s">
        <v>159</v>
      </c>
      <c r="O7322" t="s">
        <v>16604</v>
      </c>
      <c r="P7322" t="s">
        <v>10950</v>
      </c>
      <c r="Q7322" t="s">
        <v>741</v>
      </c>
      <c r="AG7322" t="s">
        <v>743</v>
      </c>
      <c r="AH7322" t="e">
        <f>VLOOKUP(C7322,'CREAR HV'!A:A,1,0)</f>
        <v>#N/A</v>
      </c>
    </row>
    <row r="7323" spans="1:34" x14ac:dyDescent="0.3">
      <c r="A7323" t="s">
        <v>159</v>
      </c>
      <c r="B7323" t="s">
        <v>10947</v>
      </c>
      <c r="C7323">
        <v>8461566</v>
      </c>
      <c r="F7323" s="16">
        <v>24932</v>
      </c>
      <c r="G7323" t="s">
        <v>6563</v>
      </c>
      <c r="H7323" t="s">
        <v>159</v>
      </c>
      <c r="I7323" t="s">
        <v>16605</v>
      </c>
      <c r="J7323" t="s">
        <v>6620</v>
      </c>
      <c r="K7323" t="s">
        <v>2042</v>
      </c>
      <c r="L7323" t="s">
        <v>159</v>
      </c>
      <c r="M7323" t="s">
        <v>159</v>
      </c>
      <c r="O7323" t="s">
        <v>16606</v>
      </c>
      <c r="P7323" t="s">
        <v>10950</v>
      </c>
      <c r="Q7323" t="s">
        <v>741</v>
      </c>
      <c r="AG7323" t="s">
        <v>743</v>
      </c>
      <c r="AH7323" t="e">
        <f>VLOOKUP(C7323,'CREAR HV'!A:A,1,0)</f>
        <v>#N/A</v>
      </c>
    </row>
    <row r="7324" spans="1:34" x14ac:dyDescent="0.3">
      <c r="A7324" t="s">
        <v>159</v>
      </c>
      <c r="B7324" t="s">
        <v>10947</v>
      </c>
      <c r="C7324">
        <v>17337274</v>
      </c>
      <c r="F7324" s="16">
        <v>24857</v>
      </c>
      <c r="G7324" t="s">
        <v>2623</v>
      </c>
      <c r="H7324" t="s">
        <v>159</v>
      </c>
      <c r="I7324" t="s">
        <v>16607</v>
      </c>
      <c r="J7324" t="s">
        <v>152</v>
      </c>
      <c r="K7324" t="s">
        <v>2471</v>
      </c>
      <c r="L7324" t="s">
        <v>159</v>
      </c>
      <c r="M7324" t="s">
        <v>159</v>
      </c>
      <c r="O7324" t="s">
        <v>16608</v>
      </c>
      <c r="P7324" t="s">
        <v>10950</v>
      </c>
      <c r="Q7324" t="s">
        <v>741</v>
      </c>
      <c r="AG7324" t="s">
        <v>743</v>
      </c>
      <c r="AH7324" t="e">
        <f>VLOOKUP(C7324,'CREAR HV'!A:A,1,0)</f>
        <v>#N/A</v>
      </c>
    </row>
    <row r="7325" spans="1:34" x14ac:dyDescent="0.3">
      <c r="A7325" t="s">
        <v>159</v>
      </c>
      <c r="B7325" t="s">
        <v>10947</v>
      </c>
      <c r="C7325">
        <v>40397652</v>
      </c>
      <c r="F7325" s="16">
        <v>26729</v>
      </c>
      <c r="G7325" t="s">
        <v>2219</v>
      </c>
      <c r="H7325" t="s">
        <v>159</v>
      </c>
      <c r="I7325" t="s">
        <v>10923</v>
      </c>
      <c r="J7325" t="s">
        <v>469</v>
      </c>
      <c r="K7325" t="s">
        <v>197</v>
      </c>
      <c r="L7325" t="s">
        <v>159</v>
      </c>
      <c r="M7325" t="s">
        <v>159</v>
      </c>
      <c r="O7325" t="s">
        <v>16609</v>
      </c>
      <c r="P7325" t="s">
        <v>10955</v>
      </c>
      <c r="Q7325" t="s">
        <v>741</v>
      </c>
      <c r="AG7325" t="s">
        <v>743</v>
      </c>
      <c r="AH7325" t="e">
        <f>VLOOKUP(C7325,'CREAR HV'!A:A,1,0)</f>
        <v>#N/A</v>
      </c>
    </row>
    <row r="7326" spans="1:34" x14ac:dyDescent="0.3">
      <c r="A7326" t="s">
        <v>159</v>
      </c>
      <c r="B7326" t="s">
        <v>10947</v>
      </c>
      <c r="C7326">
        <v>35545417</v>
      </c>
      <c r="F7326" s="16">
        <v>30842</v>
      </c>
      <c r="G7326" t="s">
        <v>1616</v>
      </c>
      <c r="H7326" t="s">
        <v>159</v>
      </c>
      <c r="I7326" t="s">
        <v>16610</v>
      </c>
      <c r="J7326" t="s">
        <v>1451</v>
      </c>
      <c r="K7326" t="s">
        <v>1499</v>
      </c>
      <c r="L7326" t="s">
        <v>159</v>
      </c>
      <c r="M7326" t="s">
        <v>159</v>
      </c>
      <c r="O7326" t="s">
        <v>16611</v>
      </c>
      <c r="P7326" t="s">
        <v>10955</v>
      </c>
      <c r="Q7326" t="s">
        <v>741</v>
      </c>
      <c r="AG7326" t="s">
        <v>743</v>
      </c>
      <c r="AH7326" t="e">
        <f>VLOOKUP(C7326,'CREAR HV'!A:A,1,0)</f>
        <v>#N/A</v>
      </c>
    </row>
    <row r="7327" spans="1:34" x14ac:dyDescent="0.3">
      <c r="A7327" t="s">
        <v>159</v>
      </c>
      <c r="B7327" t="s">
        <v>10947</v>
      </c>
      <c r="C7327">
        <v>3962056</v>
      </c>
      <c r="F7327" s="16">
        <v>25268</v>
      </c>
      <c r="G7327" t="s">
        <v>4272</v>
      </c>
      <c r="H7327" t="s">
        <v>159</v>
      </c>
      <c r="I7327" t="s">
        <v>168</v>
      </c>
      <c r="J7327" t="s">
        <v>1127</v>
      </c>
      <c r="K7327" t="s">
        <v>149</v>
      </c>
      <c r="L7327" t="s">
        <v>159</v>
      </c>
      <c r="M7327" t="s">
        <v>159</v>
      </c>
      <c r="O7327" t="s">
        <v>16612</v>
      </c>
      <c r="P7327" t="s">
        <v>10950</v>
      </c>
      <c r="Q7327" t="s">
        <v>741</v>
      </c>
      <c r="AG7327" t="s">
        <v>743</v>
      </c>
      <c r="AH7327" t="e">
        <f>VLOOKUP(C7327,'CREAR HV'!A:A,1,0)</f>
        <v>#N/A</v>
      </c>
    </row>
    <row r="7328" spans="1:34" x14ac:dyDescent="0.3">
      <c r="A7328" t="s">
        <v>159</v>
      </c>
      <c r="B7328" t="s">
        <v>10947</v>
      </c>
      <c r="C7328">
        <v>7643155</v>
      </c>
      <c r="F7328" s="16">
        <v>30622</v>
      </c>
      <c r="G7328" t="s">
        <v>5080</v>
      </c>
      <c r="H7328" t="s">
        <v>159</v>
      </c>
      <c r="I7328" t="s">
        <v>2110</v>
      </c>
      <c r="J7328" t="s">
        <v>8910</v>
      </c>
      <c r="K7328" t="s">
        <v>315</v>
      </c>
      <c r="L7328" t="s">
        <v>159</v>
      </c>
      <c r="M7328" t="s">
        <v>159</v>
      </c>
      <c r="O7328" t="s">
        <v>1070</v>
      </c>
      <c r="P7328" t="s">
        <v>10950</v>
      </c>
      <c r="Q7328" t="s">
        <v>741</v>
      </c>
      <c r="AG7328" t="s">
        <v>743</v>
      </c>
      <c r="AH7328" t="e">
        <f>VLOOKUP(C7328,'CREAR HV'!A:A,1,0)</f>
        <v>#N/A</v>
      </c>
    </row>
    <row r="7329" spans="1:34" x14ac:dyDescent="0.3">
      <c r="A7329" t="s">
        <v>159</v>
      </c>
      <c r="B7329" t="s">
        <v>10947</v>
      </c>
      <c r="C7329">
        <v>71387914</v>
      </c>
      <c r="F7329" s="16">
        <v>29966</v>
      </c>
      <c r="G7329" t="s">
        <v>16581</v>
      </c>
      <c r="H7329" t="s">
        <v>159</v>
      </c>
      <c r="I7329" t="s">
        <v>16613</v>
      </c>
      <c r="J7329" t="s">
        <v>515</v>
      </c>
      <c r="K7329" t="s">
        <v>2489</v>
      </c>
      <c r="L7329" t="s">
        <v>159</v>
      </c>
      <c r="M7329" t="s">
        <v>159</v>
      </c>
      <c r="O7329" t="s">
        <v>16614</v>
      </c>
      <c r="P7329" t="s">
        <v>10950</v>
      </c>
      <c r="Q7329" t="s">
        <v>741</v>
      </c>
      <c r="AG7329" t="s">
        <v>769</v>
      </c>
      <c r="AH7329" t="e">
        <f>VLOOKUP(C7329,'CREAR HV'!A:A,1,0)</f>
        <v>#N/A</v>
      </c>
    </row>
    <row r="7330" spans="1:34" x14ac:dyDescent="0.3">
      <c r="A7330" t="s">
        <v>159</v>
      </c>
      <c r="B7330" t="s">
        <v>10947</v>
      </c>
      <c r="C7330">
        <v>16216622</v>
      </c>
      <c r="F7330" s="16">
        <v>23232</v>
      </c>
      <c r="G7330" t="s">
        <v>3512</v>
      </c>
      <c r="H7330" t="s">
        <v>159</v>
      </c>
      <c r="I7330" t="s">
        <v>1969</v>
      </c>
      <c r="J7330" t="s">
        <v>1465</v>
      </c>
      <c r="K7330" t="s">
        <v>318</v>
      </c>
      <c r="L7330" t="s">
        <v>159</v>
      </c>
      <c r="M7330" t="s">
        <v>159</v>
      </c>
      <c r="O7330" t="s">
        <v>16615</v>
      </c>
      <c r="P7330" t="s">
        <v>10950</v>
      </c>
      <c r="Q7330" t="s">
        <v>741</v>
      </c>
      <c r="AG7330" t="s">
        <v>769</v>
      </c>
      <c r="AH7330" t="e">
        <f>VLOOKUP(C7330,'CREAR HV'!A:A,1,0)</f>
        <v>#N/A</v>
      </c>
    </row>
    <row r="7331" spans="1:34" x14ac:dyDescent="0.3">
      <c r="A7331" t="s">
        <v>159</v>
      </c>
      <c r="B7331" t="s">
        <v>10947</v>
      </c>
      <c r="C7331">
        <v>16216622</v>
      </c>
      <c r="F7331" s="16">
        <v>23232</v>
      </c>
      <c r="G7331" t="s">
        <v>3512</v>
      </c>
      <c r="H7331" t="s">
        <v>159</v>
      </c>
      <c r="I7331" t="s">
        <v>1969</v>
      </c>
      <c r="J7331" t="s">
        <v>1465</v>
      </c>
      <c r="K7331" t="s">
        <v>318</v>
      </c>
      <c r="L7331" t="s">
        <v>159</v>
      </c>
      <c r="M7331" t="s">
        <v>159</v>
      </c>
      <c r="O7331" t="s">
        <v>16615</v>
      </c>
      <c r="P7331" t="s">
        <v>10950</v>
      </c>
      <c r="Q7331" t="s">
        <v>741</v>
      </c>
      <c r="AG7331" t="s">
        <v>743</v>
      </c>
      <c r="AH7331" t="e">
        <f>VLOOKUP(C7331,'CREAR HV'!A:A,1,0)</f>
        <v>#N/A</v>
      </c>
    </row>
    <row r="7332" spans="1:34" x14ac:dyDescent="0.3">
      <c r="A7332" t="s">
        <v>159</v>
      </c>
      <c r="B7332" t="s">
        <v>10947</v>
      </c>
      <c r="C7332">
        <v>34563989</v>
      </c>
      <c r="F7332" s="16">
        <v>26791</v>
      </c>
      <c r="G7332" t="s">
        <v>6885</v>
      </c>
      <c r="H7332" t="s">
        <v>159</v>
      </c>
      <c r="I7332" t="s">
        <v>16616</v>
      </c>
      <c r="J7332" t="s">
        <v>2281</v>
      </c>
      <c r="K7332" t="s">
        <v>282</v>
      </c>
      <c r="L7332" t="s">
        <v>159</v>
      </c>
      <c r="M7332" t="s">
        <v>159</v>
      </c>
      <c r="O7332" t="s">
        <v>16617</v>
      </c>
      <c r="P7332" t="s">
        <v>10955</v>
      </c>
      <c r="Q7332" t="s">
        <v>741</v>
      </c>
      <c r="AG7332" t="s">
        <v>769</v>
      </c>
      <c r="AH7332" t="e">
        <f>VLOOKUP(C7332,'CREAR HV'!A:A,1,0)</f>
        <v>#N/A</v>
      </c>
    </row>
    <row r="7333" spans="1:34" x14ac:dyDescent="0.3">
      <c r="A7333" t="s">
        <v>159</v>
      </c>
      <c r="B7333" t="s">
        <v>10947</v>
      </c>
      <c r="C7333">
        <v>63514159</v>
      </c>
      <c r="F7333" s="16">
        <v>27732</v>
      </c>
      <c r="G7333" t="s">
        <v>11457</v>
      </c>
      <c r="H7333" t="s">
        <v>159</v>
      </c>
      <c r="I7333" t="s">
        <v>5837</v>
      </c>
      <c r="J7333" t="s">
        <v>16618</v>
      </c>
      <c r="K7333" t="s">
        <v>3181</v>
      </c>
      <c r="L7333" t="s">
        <v>159</v>
      </c>
      <c r="M7333" t="s">
        <v>159</v>
      </c>
      <c r="O7333" t="s">
        <v>16619</v>
      </c>
      <c r="P7333" t="s">
        <v>10955</v>
      </c>
      <c r="Q7333" t="s">
        <v>741</v>
      </c>
      <c r="AG7333" t="s">
        <v>769</v>
      </c>
      <c r="AH7333" t="e">
        <f>VLOOKUP(C7333,'CREAR HV'!A:A,1,0)</f>
        <v>#N/A</v>
      </c>
    </row>
    <row r="7334" spans="1:34" x14ac:dyDescent="0.3">
      <c r="A7334" t="s">
        <v>159</v>
      </c>
      <c r="B7334" t="s">
        <v>10947</v>
      </c>
      <c r="C7334">
        <v>39546940</v>
      </c>
      <c r="F7334" s="16">
        <v>25271</v>
      </c>
      <c r="G7334" t="s">
        <v>10808</v>
      </c>
      <c r="H7334" t="s">
        <v>159</v>
      </c>
      <c r="I7334" t="s">
        <v>11841</v>
      </c>
      <c r="J7334" t="s">
        <v>9511</v>
      </c>
      <c r="K7334" t="s">
        <v>3439</v>
      </c>
      <c r="L7334" t="s">
        <v>159</v>
      </c>
      <c r="M7334" t="s">
        <v>159</v>
      </c>
      <c r="O7334" t="s">
        <v>16620</v>
      </c>
      <c r="P7334" t="s">
        <v>10955</v>
      </c>
      <c r="Q7334" t="s">
        <v>741</v>
      </c>
      <c r="AG7334" t="s">
        <v>769</v>
      </c>
      <c r="AH7334" t="e">
        <f>VLOOKUP(C7334,'CREAR HV'!A:A,1,0)</f>
        <v>#N/A</v>
      </c>
    </row>
    <row r="7335" spans="1:34" x14ac:dyDescent="0.3">
      <c r="A7335" t="s">
        <v>159</v>
      </c>
      <c r="B7335" t="s">
        <v>10947</v>
      </c>
      <c r="C7335">
        <v>4578937</v>
      </c>
      <c r="F7335" s="16">
        <v>25569</v>
      </c>
      <c r="G7335" t="s">
        <v>1033</v>
      </c>
      <c r="H7335" t="s">
        <v>159</v>
      </c>
      <c r="I7335" t="s">
        <v>366</v>
      </c>
      <c r="J7335" t="s">
        <v>364</v>
      </c>
      <c r="K7335" t="s">
        <v>1981</v>
      </c>
      <c r="L7335" t="s">
        <v>159</v>
      </c>
      <c r="M7335" t="s">
        <v>159</v>
      </c>
      <c r="O7335" t="s">
        <v>16621</v>
      </c>
      <c r="P7335" t="s">
        <v>10950</v>
      </c>
      <c r="Q7335" t="s">
        <v>741</v>
      </c>
      <c r="AG7335" t="s">
        <v>769</v>
      </c>
      <c r="AH7335" t="e">
        <f>VLOOKUP(C7335,'CREAR HV'!A:A,1,0)</f>
        <v>#N/A</v>
      </c>
    </row>
    <row r="7336" spans="1:34" x14ac:dyDescent="0.3">
      <c r="A7336" t="s">
        <v>159</v>
      </c>
      <c r="B7336" t="s">
        <v>10947</v>
      </c>
      <c r="C7336">
        <v>4578937</v>
      </c>
      <c r="F7336" s="16">
        <v>25569</v>
      </c>
      <c r="G7336" t="s">
        <v>1033</v>
      </c>
      <c r="H7336" t="s">
        <v>159</v>
      </c>
      <c r="I7336" t="s">
        <v>366</v>
      </c>
      <c r="J7336" t="s">
        <v>364</v>
      </c>
      <c r="K7336" t="s">
        <v>1981</v>
      </c>
      <c r="L7336" t="s">
        <v>159</v>
      </c>
      <c r="M7336" t="s">
        <v>159</v>
      </c>
      <c r="O7336" t="s">
        <v>16621</v>
      </c>
      <c r="P7336" t="s">
        <v>10950</v>
      </c>
      <c r="Q7336" t="s">
        <v>741</v>
      </c>
      <c r="AG7336" t="s">
        <v>743</v>
      </c>
      <c r="AH7336" t="e">
        <f>VLOOKUP(C7336,'CREAR HV'!A:A,1,0)</f>
        <v>#N/A</v>
      </c>
    </row>
    <row r="7337" spans="1:34" x14ac:dyDescent="0.3">
      <c r="A7337" t="s">
        <v>159</v>
      </c>
      <c r="B7337" t="s">
        <v>10947</v>
      </c>
      <c r="C7337">
        <v>22897680</v>
      </c>
      <c r="F7337" s="16">
        <v>27306</v>
      </c>
      <c r="G7337" t="s">
        <v>15087</v>
      </c>
      <c r="H7337" t="s">
        <v>159</v>
      </c>
      <c r="I7337" t="s">
        <v>3066</v>
      </c>
      <c r="J7337" t="s">
        <v>1051</v>
      </c>
      <c r="K7337" t="s">
        <v>11228</v>
      </c>
      <c r="L7337" t="s">
        <v>159</v>
      </c>
      <c r="M7337" t="s">
        <v>159</v>
      </c>
      <c r="O7337" t="s">
        <v>16622</v>
      </c>
      <c r="P7337" t="s">
        <v>10955</v>
      </c>
      <c r="Q7337" t="s">
        <v>741</v>
      </c>
      <c r="AG7337" t="s">
        <v>769</v>
      </c>
      <c r="AH7337" t="e">
        <f>VLOOKUP(C7337,'CREAR HV'!A:A,1,0)</f>
        <v>#N/A</v>
      </c>
    </row>
    <row r="7338" spans="1:34" x14ac:dyDescent="0.3">
      <c r="A7338" t="s">
        <v>159</v>
      </c>
      <c r="B7338" t="s">
        <v>10947</v>
      </c>
      <c r="C7338">
        <v>77020216</v>
      </c>
      <c r="F7338" s="16">
        <v>23801</v>
      </c>
      <c r="G7338" t="s">
        <v>620</v>
      </c>
      <c r="H7338" t="s">
        <v>159</v>
      </c>
      <c r="I7338" t="s">
        <v>16623</v>
      </c>
      <c r="J7338" t="s">
        <v>916</v>
      </c>
      <c r="K7338" t="s">
        <v>16624</v>
      </c>
      <c r="L7338" t="s">
        <v>159</v>
      </c>
      <c r="M7338" t="s">
        <v>159</v>
      </c>
      <c r="O7338" t="s">
        <v>16625</v>
      </c>
      <c r="P7338" t="s">
        <v>10950</v>
      </c>
      <c r="Q7338" t="s">
        <v>741</v>
      </c>
      <c r="AG7338" t="s">
        <v>769</v>
      </c>
      <c r="AH7338" t="e">
        <f>VLOOKUP(C7338,'CREAR HV'!A:A,1,0)</f>
        <v>#N/A</v>
      </c>
    </row>
    <row r="7339" spans="1:34" x14ac:dyDescent="0.3">
      <c r="A7339" t="s">
        <v>10946</v>
      </c>
      <c r="B7339" t="s">
        <v>10947</v>
      </c>
      <c r="C7339">
        <v>51826331</v>
      </c>
      <c r="F7339" s="16">
        <v>24431</v>
      </c>
      <c r="G7339" t="s">
        <v>44</v>
      </c>
      <c r="H7339" t="s">
        <v>44</v>
      </c>
      <c r="I7339" t="s">
        <v>2645</v>
      </c>
      <c r="J7339" t="s">
        <v>269</v>
      </c>
      <c r="K7339" t="s">
        <v>16626</v>
      </c>
      <c r="O7339" t="s">
        <v>1070</v>
      </c>
      <c r="P7339" t="s">
        <v>10955</v>
      </c>
      <c r="Q7339" t="s">
        <v>741</v>
      </c>
      <c r="AG7339" t="s">
        <v>159</v>
      </c>
      <c r="AH7339" t="e">
        <f>VLOOKUP(C7339,'CREAR HV'!A:A,1,0)</f>
        <v>#N/A</v>
      </c>
    </row>
    <row r="7340" spans="1:34" x14ac:dyDescent="0.3">
      <c r="A7340" t="s">
        <v>10946</v>
      </c>
      <c r="B7340" t="s">
        <v>10947</v>
      </c>
      <c r="C7340">
        <v>52468035</v>
      </c>
      <c r="F7340" s="16">
        <v>29364</v>
      </c>
      <c r="G7340" t="s">
        <v>44</v>
      </c>
      <c r="H7340" t="s">
        <v>44</v>
      </c>
      <c r="I7340" t="s">
        <v>16627</v>
      </c>
      <c r="J7340" t="s">
        <v>1646</v>
      </c>
      <c r="K7340" t="s">
        <v>4437</v>
      </c>
      <c r="O7340" t="s">
        <v>1070</v>
      </c>
      <c r="P7340" t="s">
        <v>10955</v>
      </c>
      <c r="Q7340" t="s">
        <v>741</v>
      </c>
      <c r="AG7340" t="s">
        <v>159</v>
      </c>
      <c r="AH7340" t="e">
        <f>VLOOKUP(C7340,'CREAR HV'!A:A,1,0)</f>
        <v>#N/A</v>
      </c>
    </row>
    <row r="7341" spans="1:34" x14ac:dyDescent="0.3">
      <c r="A7341" t="s">
        <v>10946</v>
      </c>
      <c r="B7341" t="s">
        <v>10947</v>
      </c>
      <c r="C7341">
        <v>17900756</v>
      </c>
      <c r="F7341" s="16">
        <v>28925</v>
      </c>
      <c r="G7341" t="s">
        <v>44</v>
      </c>
      <c r="H7341" t="s">
        <v>44</v>
      </c>
      <c r="I7341" t="s">
        <v>6988</v>
      </c>
      <c r="J7341" t="s">
        <v>16628</v>
      </c>
      <c r="K7341" t="s">
        <v>16629</v>
      </c>
      <c r="L7341" t="s">
        <v>16630</v>
      </c>
      <c r="O7341" t="s">
        <v>1070</v>
      </c>
      <c r="P7341" t="s">
        <v>10950</v>
      </c>
      <c r="Q7341" t="s">
        <v>741</v>
      </c>
      <c r="AG7341" t="s">
        <v>159</v>
      </c>
      <c r="AH7341" t="e">
        <f>VLOOKUP(C7341,'CREAR HV'!A:A,1,0)</f>
        <v>#N/A</v>
      </c>
    </row>
    <row r="7342" spans="1:34" x14ac:dyDescent="0.3">
      <c r="A7342" t="s">
        <v>10946</v>
      </c>
      <c r="B7342" t="s">
        <v>10947</v>
      </c>
      <c r="C7342">
        <v>31199971</v>
      </c>
      <c r="F7342" s="16">
        <v>23019</v>
      </c>
      <c r="G7342" t="s">
        <v>44</v>
      </c>
      <c r="H7342" t="s">
        <v>44</v>
      </c>
      <c r="I7342" t="s">
        <v>13970</v>
      </c>
      <c r="J7342" t="s">
        <v>1654</v>
      </c>
      <c r="K7342" t="s">
        <v>2435</v>
      </c>
      <c r="O7342" t="s">
        <v>1070</v>
      </c>
      <c r="P7342" t="s">
        <v>10955</v>
      </c>
      <c r="Q7342" t="s">
        <v>741</v>
      </c>
      <c r="AG7342" t="s">
        <v>159</v>
      </c>
      <c r="AH7342" t="e">
        <f>VLOOKUP(C7342,'CREAR HV'!A:A,1,0)</f>
        <v>#N/A</v>
      </c>
    </row>
    <row r="7343" spans="1:34" x14ac:dyDescent="0.3">
      <c r="A7343" t="s">
        <v>10946</v>
      </c>
      <c r="B7343" t="s">
        <v>10947</v>
      </c>
      <c r="C7343">
        <v>91273608</v>
      </c>
      <c r="F7343" s="16">
        <v>25584</v>
      </c>
      <c r="G7343" t="s">
        <v>44</v>
      </c>
      <c r="H7343" t="s">
        <v>44</v>
      </c>
      <c r="I7343" t="s">
        <v>15542</v>
      </c>
      <c r="J7343" t="s">
        <v>173</v>
      </c>
      <c r="K7343" t="s">
        <v>262</v>
      </c>
      <c r="L7343" t="s">
        <v>16631</v>
      </c>
      <c r="O7343" t="s">
        <v>1070</v>
      </c>
      <c r="P7343" t="s">
        <v>10950</v>
      </c>
      <c r="Q7343" t="s">
        <v>741</v>
      </c>
      <c r="AG7343" t="s">
        <v>159</v>
      </c>
      <c r="AH7343" t="e">
        <f>VLOOKUP(C7343,'CREAR HV'!A:A,1,0)</f>
        <v>#N/A</v>
      </c>
    </row>
    <row r="7344" spans="1:34" x14ac:dyDescent="0.3">
      <c r="A7344" t="s">
        <v>10946</v>
      </c>
      <c r="B7344" t="s">
        <v>10947</v>
      </c>
      <c r="C7344">
        <v>92099819</v>
      </c>
      <c r="F7344" s="16">
        <v>29964</v>
      </c>
      <c r="G7344" t="s">
        <v>44</v>
      </c>
      <c r="H7344" t="s">
        <v>44</v>
      </c>
      <c r="I7344" t="s">
        <v>16632</v>
      </c>
      <c r="J7344" t="s">
        <v>16633</v>
      </c>
      <c r="K7344" t="s">
        <v>16634</v>
      </c>
      <c r="O7344" t="s">
        <v>1070</v>
      </c>
      <c r="P7344" t="s">
        <v>10955</v>
      </c>
      <c r="Q7344" t="s">
        <v>741</v>
      </c>
      <c r="AG7344" t="s">
        <v>159</v>
      </c>
      <c r="AH7344" t="e">
        <f>VLOOKUP(C7344,'CREAR HV'!A:A,1,0)</f>
        <v>#N/A</v>
      </c>
    </row>
    <row r="7345" spans="1:34" x14ac:dyDescent="0.3">
      <c r="A7345" t="s">
        <v>10946</v>
      </c>
      <c r="B7345" t="s">
        <v>10947</v>
      </c>
      <c r="C7345">
        <v>71744156</v>
      </c>
      <c r="F7345" s="16">
        <v>27063</v>
      </c>
      <c r="G7345" t="s">
        <v>44</v>
      </c>
      <c r="H7345" t="s">
        <v>44</v>
      </c>
      <c r="I7345" t="s">
        <v>16635</v>
      </c>
      <c r="J7345" t="s">
        <v>2935</v>
      </c>
      <c r="K7345" t="s">
        <v>367</v>
      </c>
      <c r="L7345" t="s">
        <v>16636</v>
      </c>
      <c r="O7345" t="s">
        <v>1070</v>
      </c>
      <c r="P7345" t="s">
        <v>10950</v>
      </c>
      <c r="Q7345" t="s">
        <v>741</v>
      </c>
      <c r="AG7345" t="s">
        <v>159</v>
      </c>
      <c r="AH7345" t="e">
        <f>VLOOKUP(C7345,'CREAR HV'!A:A,1,0)</f>
        <v>#N/A</v>
      </c>
    </row>
    <row r="7346" spans="1:34" x14ac:dyDescent="0.3">
      <c r="A7346" t="s">
        <v>10946</v>
      </c>
      <c r="B7346" t="s">
        <v>10947</v>
      </c>
      <c r="C7346">
        <v>15045208</v>
      </c>
      <c r="F7346" s="16">
        <v>24083</v>
      </c>
      <c r="G7346" t="s">
        <v>44</v>
      </c>
      <c r="H7346" t="s">
        <v>44</v>
      </c>
      <c r="I7346" t="s">
        <v>16637</v>
      </c>
      <c r="J7346" t="s">
        <v>2293</v>
      </c>
      <c r="K7346" t="s">
        <v>159</v>
      </c>
      <c r="O7346" t="s">
        <v>1070</v>
      </c>
      <c r="P7346" t="s">
        <v>10950</v>
      </c>
      <c r="Q7346" t="s">
        <v>741</v>
      </c>
      <c r="AG7346" t="s">
        <v>159</v>
      </c>
      <c r="AH7346" t="e">
        <f>VLOOKUP(C7346,'CREAR HV'!A:A,1,0)</f>
        <v>#N/A</v>
      </c>
    </row>
    <row r="7347" spans="1:34" x14ac:dyDescent="0.3">
      <c r="A7347" t="s">
        <v>10946</v>
      </c>
      <c r="B7347" t="s">
        <v>10947</v>
      </c>
      <c r="C7347">
        <v>13746477</v>
      </c>
      <c r="F7347" s="16">
        <v>29539</v>
      </c>
      <c r="G7347" t="s">
        <v>67</v>
      </c>
      <c r="H7347" t="s">
        <v>67</v>
      </c>
      <c r="I7347" t="s">
        <v>16638</v>
      </c>
      <c r="J7347" t="s">
        <v>1566</v>
      </c>
      <c r="K7347" t="s">
        <v>325</v>
      </c>
      <c r="L7347" t="s">
        <v>16639</v>
      </c>
      <c r="O7347" t="s">
        <v>16640</v>
      </c>
      <c r="P7347" t="s">
        <v>10950</v>
      </c>
      <c r="Q7347" t="s">
        <v>741</v>
      </c>
      <c r="AG7347" t="s">
        <v>159</v>
      </c>
      <c r="AH7347" t="e">
        <f>VLOOKUP(C7347,'CREAR HV'!A:A,1,0)</f>
        <v>#N/A</v>
      </c>
    </row>
    <row r="7348" spans="1:34" x14ac:dyDescent="0.3">
      <c r="A7348" t="s">
        <v>10946</v>
      </c>
      <c r="B7348" t="s">
        <v>10947</v>
      </c>
      <c r="C7348">
        <v>42165500</v>
      </c>
      <c r="F7348" s="16">
        <v>31420</v>
      </c>
      <c r="G7348" t="s">
        <v>44</v>
      </c>
      <c r="H7348" t="s">
        <v>44</v>
      </c>
      <c r="I7348" t="s">
        <v>6193</v>
      </c>
      <c r="J7348" t="s">
        <v>309</v>
      </c>
      <c r="K7348" t="s">
        <v>3620</v>
      </c>
      <c r="O7348" t="s">
        <v>1070</v>
      </c>
      <c r="P7348" t="s">
        <v>10955</v>
      </c>
      <c r="Q7348" t="s">
        <v>741</v>
      </c>
      <c r="AG7348" t="s">
        <v>159</v>
      </c>
      <c r="AH7348" t="e">
        <f>VLOOKUP(C7348,'CREAR HV'!A:A,1,0)</f>
        <v>#N/A</v>
      </c>
    </row>
    <row r="7349" spans="1:34" x14ac:dyDescent="0.3">
      <c r="A7349" t="s">
        <v>10946</v>
      </c>
      <c r="B7349" t="s">
        <v>10947</v>
      </c>
      <c r="C7349">
        <v>52518031</v>
      </c>
      <c r="F7349" s="16">
        <v>29927</v>
      </c>
      <c r="G7349" t="s">
        <v>44</v>
      </c>
      <c r="H7349" t="s">
        <v>44</v>
      </c>
      <c r="I7349" t="s">
        <v>10553</v>
      </c>
      <c r="J7349" t="s">
        <v>7360</v>
      </c>
      <c r="K7349" t="s">
        <v>683</v>
      </c>
      <c r="O7349" t="s">
        <v>1070</v>
      </c>
      <c r="P7349" t="s">
        <v>10955</v>
      </c>
      <c r="Q7349" t="s">
        <v>741</v>
      </c>
      <c r="AG7349" t="s">
        <v>159</v>
      </c>
      <c r="AH7349" t="e">
        <f>VLOOKUP(C7349,'CREAR HV'!A:A,1,0)</f>
        <v>#N/A</v>
      </c>
    </row>
    <row r="7350" spans="1:34" x14ac:dyDescent="0.3">
      <c r="A7350" t="s">
        <v>10946</v>
      </c>
      <c r="B7350" t="s">
        <v>10947</v>
      </c>
      <c r="C7350">
        <v>72431690</v>
      </c>
      <c r="F7350" s="16">
        <v>30458</v>
      </c>
      <c r="G7350" t="s">
        <v>68</v>
      </c>
      <c r="H7350" t="s">
        <v>68</v>
      </c>
      <c r="I7350" t="s">
        <v>608</v>
      </c>
      <c r="J7350" t="s">
        <v>16641</v>
      </c>
      <c r="K7350" t="s">
        <v>16641</v>
      </c>
      <c r="L7350" t="s">
        <v>16642</v>
      </c>
      <c r="O7350" t="s">
        <v>16643</v>
      </c>
      <c r="P7350" t="s">
        <v>10950</v>
      </c>
      <c r="Q7350" t="s">
        <v>741</v>
      </c>
      <c r="AG7350" t="s">
        <v>159</v>
      </c>
      <c r="AH7350" t="e">
        <f>VLOOKUP(C7350,'CREAR HV'!A:A,1,0)</f>
        <v>#N/A</v>
      </c>
    </row>
    <row r="7351" spans="1:34" x14ac:dyDescent="0.3">
      <c r="A7351" t="s">
        <v>10946</v>
      </c>
      <c r="B7351" t="s">
        <v>10947</v>
      </c>
      <c r="C7351">
        <v>1115074705</v>
      </c>
      <c r="F7351" s="16">
        <v>33282</v>
      </c>
      <c r="G7351" t="s">
        <v>1469</v>
      </c>
      <c r="H7351" t="s">
        <v>1470</v>
      </c>
      <c r="I7351" t="s">
        <v>9461</v>
      </c>
      <c r="J7351" t="s">
        <v>2114</v>
      </c>
      <c r="K7351" t="s">
        <v>318</v>
      </c>
      <c r="L7351" t="s">
        <v>9462</v>
      </c>
      <c r="O7351" t="s">
        <v>9463</v>
      </c>
      <c r="P7351" t="s">
        <v>10950</v>
      </c>
      <c r="Q7351" t="s">
        <v>741</v>
      </c>
      <c r="AG7351" t="s">
        <v>769</v>
      </c>
      <c r="AH7351" t="e">
        <f>VLOOKUP(C7351,'CREAR HV'!A:A,1,0)</f>
        <v>#N/A</v>
      </c>
    </row>
    <row r="7352" spans="1:34" x14ac:dyDescent="0.3">
      <c r="A7352" t="s">
        <v>10946</v>
      </c>
      <c r="B7352" t="s">
        <v>10947</v>
      </c>
      <c r="C7352">
        <v>51956878</v>
      </c>
      <c r="F7352" s="16">
        <v>25725</v>
      </c>
      <c r="G7352" t="s">
        <v>44</v>
      </c>
      <c r="H7352" t="s">
        <v>44</v>
      </c>
      <c r="I7352" t="s">
        <v>16644</v>
      </c>
      <c r="J7352" t="s">
        <v>3439</v>
      </c>
      <c r="K7352" t="s">
        <v>16645</v>
      </c>
      <c r="O7352" t="s">
        <v>1070</v>
      </c>
      <c r="P7352" t="s">
        <v>10955</v>
      </c>
      <c r="Q7352" t="s">
        <v>741</v>
      </c>
      <c r="AG7352" t="s">
        <v>159</v>
      </c>
      <c r="AH7352" t="e">
        <f>VLOOKUP(C7352,'CREAR HV'!A:A,1,0)</f>
        <v>#N/A</v>
      </c>
    </row>
    <row r="7353" spans="1:34" x14ac:dyDescent="0.3">
      <c r="A7353" t="s">
        <v>10946</v>
      </c>
      <c r="B7353" t="s">
        <v>10947</v>
      </c>
      <c r="C7353">
        <v>50860648</v>
      </c>
      <c r="F7353" s="16">
        <v>26347</v>
      </c>
      <c r="G7353" t="s">
        <v>304</v>
      </c>
      <c r="H7353" t="s">
        <v>304</v>
      </c>
      <c r="I7353" t="s">
        <v>666</v>
      </c>
      <c r="J7353" t="s">
        <v>2361</v>
      </c>
      <c r="K7353" t="s">
        <v>1981</v>
      </c>
      <c r="L7353" t="s">
        <v>16646</v>
      </c>
      <c r="O7353" t="s">
        <v>16647</v>
      </c>
      <c r="P7353" t="s">
        <v>10955</v>
      </c>
      <c r="Q7353" t="s">
        <v>741</v>
      </c>
      <c r="AG7353" t="s">
        <v>159</v>
      </c>
      <c r="AH7353" t="e">
        <f>VLOOKUP(C7353,'CREAR HV'!A:A,1,0)</f>
        <v>#N/A</v>
      </c>
    </row>
    <row r="7354" spans="1:34" x14ac:dyDescent="0.3">
      <c r="A7354" t="s">
        <v>10946</v>
      </c>
      <c r="B7354" t="s">
        <v>10947</v>
      </c>
      <c r="C7354">
        <v>1049618281</v>
      </c>
      <c r="F7354" s="16">
        <v>32786</v>
      </c>
      <c r="G7354" t="s">
        <v>44</v>
      </c>
      <c r="H7354" t="s">
        <v>44</v>
      </c>
      <c r="I7354" t="s">
        <v>3574</v>
      </c>
      <c r="J7354" t="s">
        <v>204</v>
      </c>
      <c r="K7354" t="s">
        <v>1025</v>
      </c>
      <c r="L7354" t="s">
        <v>16648</v>
      </c>
      <c r="O7354" t="s">
        <v>1070</v>
      </c>
      <c r="P7354" t="s">
        <v>10955</v>
      </c>
      <c r="Q7354" t="s">
        <v>741</v>
      </c>
      <c r="AG7354" t="s">
        <v>159</v>
      </c>
      <c r="AH7354" t="e">
        <f>VLOOKUP(C7354,'CREAR HV'!A:A,1,0)</f>
        <v>#N/A</v>
      </c>
    </row>
    <row r="7355" spans="1:34" x14ac:dyDescent="0.3">
      <c r="A7355" t="s">
        <v>10946</v>
      </c>
      <c r="B7355" t="s">
        <v>10947</v>
      </c>
      <c r="C7355">
        <v>42165656</v>
      </c>
      <c r="F7355" s="16">
        <v>31451</v>
      </c>
      <c r="G7355" t="s">
        <v>44</v>
      </c>
      <c r="H7355" t="s">
        <v>44</v>
      </c>
      <c r="I7355" t="s">
        <v>16649</v>
      </c>
      <c r="J7355" t="s">
        <v>1465</v>
      </c>
      <c r="K7355" t="s">
        <v>6170</v>
      </c>
      <c r="O7355" t="s">
        <v>16650</v>
      </c>
      <c r="P7355" t="s">
        <v>10955</v>
      </c>
      <c r="Q7355" t="s">
        <v>741</v>
      </c>
      <c r="AG7355" t="s">
        <v>159</v>
      </c>
      <c r="AH7355" t="e">
        <f>VLOOKUP(C7355,'CREAR HV'!A:A,1,0)</f>
        <v>#N/A</v>
      </c>
    </row>
    <row r="7356" spans="1:34" x14ac:dyDescent="0.3">
      <c r="A7356" t="s">
        <v>10946</v>
      </c>
      <c r="B7356" t="s">
        <v>10947</v>
      </c>
      <c r="C7356">
        <v>79876751</v>
      </c>
      <c r="F7356" s="16">
        <v>28423</v>
      </c>
      <c r="G7356" t="s">
        <v>44</v>
      </c>
      <c r="H7356" t="s">
        <v>44</v>
      </c>
      <c r="I7356" t="s">
        <v>16651</v>
      </c>
      <c r="J7356" t="s">
        <v>255</v>
      </c>
      <c r="K7356" t="s">
        <v>5109</v>
      </c>
      <c r="L7356" t="s">
        <v>16652</v>
      </c>
      <c r="O7356" t="s">
        <v>16653</v>
      </c>
      <c r="P7356" t="s">
        <v>10950</v>
      </c>
      <c r="Q7356" t="s">
        <v>741</v>
      </c>
      <c r="AG7356" t="s">
        <v>159</v>
      </c>
      <c r="AH7356" t="e">
        <f>VLOOKUP(C7356,'CREAR HV'!A:A,1,0)</f>
        <v>#N/A</v>
      </c>
    </row>
    <row r="7357" spans="1:34" x14ac:dyDescent="0.3">
      <c r="A7357" t="s">
        <v>10946</v>
      </c>
      <c r="B7357" t="s">
        <v>10947</v>
      </c>
      <c r="C7357">
        <v>1099282003</v>
      </c>
      <c r="F7357" s="16">
        <v>37888</v>
      </c>
      <c r="G7357" t="s">
        <v>3337</v>
      </c>
      <c r="H7357" t="s">
        <v>3338</v>
      </c>
      <c r="I7357" t="s">
        <v>305</v>
      </c>
      <c r="J7357" t="s">
        <v>149</v>
      </c>
      <c r="K7357" t="s">
        <v>404</v>
      </c>
      <c r="L7357" t="s">
        <v>9290</v>
      </c>
      <c r="O7357" t="s">
        <v>9291</v>
      </c>
      <c r="P7357" t="s">
        <v>10955</v>
      </c>
      <c r="Q7357" t="s">
        <v>741</v>
      </c>
      <c r="AG7357" t="s">
        <v>769</v>
      </c>
      <c r="AH7357" t="e">
        <f>VLOOKUP(C7357,'CREAR HV'!A:A,1,0)</f>
        <v>#N/A</v>
      </c>
    </row>
    <row r="7358" spans="1:34" x14ac:dyDescent="0.3">
      <c r="A7358" t="s">
        <v>10946</v>
      </c>
      <c r="B7358" t="s">
        <v>10947</v>
      </c>
      <c r="C7358">
        <v>1033724487</v>
      </c>
      <c r="F7358" s="16">
        <v>33062</v>
      </c>
      <c r="G7358" t="s">
        <v>44</v>
      </c>
      <c r="H7358" t="s">
        <v>44</v>
      </c>
      <c r="I7358" t="s">
        <v>8464</v>
      </c>
      <c r="J7358" t="s">
        <v>787</v>
      </c>
      <c r="K7358" t="s">
        <v>361</v>
      </c>
      <c r="L7358" t="s">
        <v>8465</v>
      </c>
      <c r="O7358" t="s">
        <v>8466</v>
      </c>
      <c r="P7358" t="s">
        <v>10955</v>
      </c>
      <c r="Q7358" t="s">
        <v>741</v>
      </c>
      <c r="AG7358" t="s">
        <v>769</v>
      </c>
      <c r="AH7358" t="e">
        <f>VLOOKUP(C7358,'CREAR HV'!A:A,1,0)</f>
        <v>#N/A</v>
      </c>
    </row>
    <row r="7359" spans="1:34" x14ac:dyDescent="0.3">
      <c r="A7359" t="s">
        <v>10946</v>
      </c>
      <c r="B7359" t="s">
        <v>10947</v>
      </c>
      <c r="C7359">
        <v>1033724487</v>
      </c>
      <c r="F7359" s="16">
        <v>33062</v>
      </c>
      <c r="G7359" t="s">
        <v>44</v>
      </c>
      <c r="H7359" t="s">
        <v>44</v>
      </c>
      <c r="I7359" t="s">
        <v>8464</v>
      </c>
      <c r="J7359" t="s">
        <v>787</v>
      </c>
      <c r="K7359" t="s">
        <v>361</v>
      </c>
      <c r="L7359" t="s">
        <v>8465</v>
      </c>
      <c r="O7359" t="s">
        <v>8466</v>
      </c>
      <c r="P7359" t="s">
        <v>10955</v>
      </c>
      <c r="Q7359" t="s">
        <v>741</v>
      </c>
      <c r="AG7359" t="s">
        <v>743</v>
      </c>
      <c r="AH7359" t="e">
        <f>VLOOKUP(C7359,'CREAR HV'!A:A,1,0)</f>
        <v>#N/A</v>
      </c>
    </row>
    <row r="7360" spans="1:34" x14ac:dyDescent="0.3">
      <c r="A7360" t="s">
        <v>10946</v>
      </c>
      <c r="B7360" t="s">
        <v>10947</v>
      </c>
      <c r="C7360">
        <v>1123180310</v>
      </c>
      <c r="F7360" s="16">
        <v>37149</v>
      </c>
      <c r="G7360" t="s">
        <v>44</v>
      </c>
      <c r="H7360" t="s">
        <v>44</v>
      </c>
      <c r="I7360" t="s">
        <v>9586</v>
      </c>
      <c r="J7360" t="s">
        <v>226</v>
      </c>
      <c r="K7360" t="s">
        <v>9587</v>
      </c>
      <c r="L7360" t="s">
        <v>9588</v>
      </c>
      <c r="O7360" t="s">
        <v>9589</v>
      </c>
      <c r="P7360" t="s">
        <v>10955</v>
      </c>
      <c r="Q7360" t="s">
        <v>741</v>
      </c>
      <c r="AG7360" t="s">
        <v>769</v>
      </c>
      <c r="AH7360" t="e">
        <f>VLOOKUP(C7360,'CREAR HV'!A:A,1,0)</f>
        <v>#N/A</v>
      </c>
    </row>
    <row r="7361" spans="1:34" x14ac:dyDescent="0.3">
      <c r="A7361" t="s">
        <v>10946</v>
      </c>
      <c r="B7361" t="s">
        <v>10947</v>
      </c>
      <c r="C7361">
        <v>1088240512</v>
      </c>
      <c r="F7361" s="16">
        <v>31598</v>
      </c>
      <c r="G7361" t="s">
        <v>750</v>
      </c>
      <c r="H7361" t="s">
        <v>750</v>
      </c>
      <c r="I7361" t="s">
        <v>2981</v>
      </c>
      <c r="J7361" t="s">
        <v>160</v>
      </c>
      <c r="K7361" t="s">
        <v>1857</v>
      </c>
      <c r="L7361" t="s">
        <v>9105</v>
      </c>
      <c r="O7361" t="s">
        <v>9106</v>
      </c>
      <c r="P7361" t="s">
        <v>10955</v>
      </c>
      <c r="Q7361" t="s">
        <v>741</v>
      </c>
      <c r="AG7361" t="s">
        <v>769</v>
      </c>
      <c r="AH7361" t="e">
        <f>VLOOKUP(C7361,'CREAR HV'!A:A,1,0)</f>
        <v>#N/A</v>
      </c>
    </row>
    <row r="7362" spans="1:34" x14ac:dyDescent="0.3">
      <c r="A7362" t="s">
        <v>10946</v>
      </c>
      <c r="B7362" t="s">
        <v>10947</v>
      </c>
      <c r="C7362">
        <v>1088240512</v>
      </c>
      <c r="F7362" s="16">
        <v>31598</v>
      </c>
      <c r="G7362" t="s">
        <v>750</v>
      </c>
      <c r="H7362" t="s">
        <v>750</v>
      </c>
      <c r="I7362" t="s">
        <v>2981</v>
      </c>
      <c r="J7362" t="s">
        <v>160</v>
      </c>
      <c r="K7362" t="s">
        <v>1857</v>
      </c>
      <c r="L7362" t="s">
        <v>9105</v>
      </c>
      <c r="O7362" t="s">
        <v>9106</v>
      </c>
      <c r="P7362" t="s">
        <v>10955</v>
      </c>
      <c r="Q7362" t="s">
        <v>741</v>
      </c>
      <c r="AG7362" t="s">
        <v>743</v>
      </c>
      <c r="AH7362" t="e">
        <f>VLOOKUP(C7362,'CREAR HV'!A:A,1,0)</f>
        <v>#N/A</v>
      </c>
    </row>
    <row r="7363" spans="1:34" x14ac:dyDescent="0.3">
      <c r="A7363" t="s">
        <v>10946</v>
      </c>
      <c r="B7363" t="s">
        <v>10947</v>
      </c>
      <c r="C7363">
        <v>1091657896</v>
      </c>
      <c r="F7363" s="16">
        <v>31874</v>
      </c>
      <c r="G7363" t="s">
        <v>1800</v>
      </c>
      <c r="H7363" t="s">
        <v>1800</v>
      </c>
      <c r="I7363" t="s">
        <v>16654</v>
      </c>
      <c r="J7363" t="s">
        <v>2593</v>
      </c>
      <c r="K7363" t="s">
        <v>302</v>
      </c>
      <c r="L7363" t="s">
        <v>16655</v>
      </c>
      <c r="O7363" t="s">
        <v>16656</v>
      </c>
      <c r="P7363" t="s">
        <v>10950</v>
      </c>
      <c r="Q7363" t="s">
        <v>741</v>
      </c>
      <c r="AG7363" t="s">
        <v>159</v>
      </c>
      <c r="AH7363" t="e">
        <f>VLOOKUP(C7363,'CREAR HV'!A:A,1,0)</f>
        <v>#N/A</v>
      </c>
    </row>
    <row r="7364" spans="1:34" x14ac:dyDescent="0.3">
      <c r="A7364" t="s">
        <v>10946</v>
      </c>
      <c r="B7364" t="s">
        <v>10947</v>
      </c>
      <c r="C7364">
        <v>1118539186</v>
      </c>
      <c r="F7364" s="16">
        <v>32419</v>
      </c>
      <c r="G7364" t="s">
        <v>1394</v>
      </c>
      <c r="H7364" t="s">
        <v>1394</v>
      </c>
      <c r="I7364" t="s">
        <v>16657</v>
      </c>
      <c r="J7364" t="s">
        <v>157</v>
      </c>
      <c r="K7364" t="s">
        <v>368</v>
      </c>
      <c r="L7364" t="s">
        <v>9477</v>
      </c>
      <c r="O7364" t="s">
        <v>16658</v>
      </c>
      <c r="P7364" t="s">
        <v>10955</v>
      </c>
      <c r="Q7364" t="s">
        <v>741</v>
      </c>
      <c r="AG7364" t="s">
        <v>159</v>
      </c>
      <c r="AH7364" t="e">
        <f>VLOOKUP(C7364,'CREAR HV'!A:A,1,0)</f>
        <v>#N/A</v>
      </c>
    </row>
    <row r="7365" spans="1:34" x14ac:dyDescent="0.3">
      <c r="A7365" t="s">
        <v>10946</v>
      </c>
      <c r="B7365" t="s">
        <v>10947</v>
      </c>
      <c r="C7365">
        <v>4472591</v>
      </c>
      <c r="F7365" s="16">
        <v>29997</v>
      </c>
      <c r="G7365" t="s">
        <v>3351</v>
      </c>
      <c r="H7365" t="s">
        <v>3351</v>
      </c>
      <c r="I7365" t="s">
        <v>7397</v>
      </c>
      <c r="J7365" t="s">
        <v>3594</v>
      </c>
      <c r="K7365" t="s">
        <v>2087</v>
      </c>
      <c r="L7365" t="s">
        <v>16659</v>
      </c>
      <c r="O7365" t="s">
        <v>16660</v>
      </c>
      <c r="P7365" t="s">
        <v>10950</v>
      </c>
      <c r="Q7365" t="s">
        <v>741</v>
      </c>
      <c r="AG7365" t="s">
        <v>159</v>
      </c>
      <c r="AH7365" t="e">
        <f>VLOOKUP(C7365,'CREAR HV'!A:A,1,0)</f>
        <v>#N/A</v>
      </c>
    </row>
    <row r="7366" spans="1:34" x14ac:dyDescent="0.3">
      <c r="A7366" t="s">
        <v>10946</v>
      </c>
      <c r="B7366" t="s">
        <v>10947</v>
      </c>
      <c r="C7366">
        <v>1233501801</v>
      </c>
      <c r="F7366" s="16">
        <v>36059</v>
      </c>
      <c r="G7366" t="s">
        <v>44</v>
      </c>
      <c r="H7366" t="s">
        <v>44</v>
      </c>
      <c r="I7366" t="s">
        <v>9748</v>
      </c>
      <c r="J7366" t="s">
        <v>5548</v>
      </c>
      <c r="K7366" t="s">
        <v>1127</v>
      </c>
      <c r="L7366" t="s">
        <v>9749</v>
      </c>
      <c r="O7366" t="s">
        <v>9750</v>
      </c>
      <c r="P7366" t="s">
        <v>10950</v>
      </c>
      <c r="Q7366" t="s">
        <v>741</v>
      </c>
      <c r="AG7366" t="s">
        <v>769</v>
      </c>
      <c r="AH7366" t="e">
        <f>VLOOKUP(C7366,'CREAR HV'!A:A,1,0)</f>
        <v>#N/A</v>
      </c>
    </row>
    <row r="7367" spans="1:34" x14ac:dyDescent="0.3">
      <c r="A7367" t="s">
        <v>159</v>
      </c>
      <c r="B7367" t="s">
        <v>10947</v>
      </c>
      <c r="C7367">
        <v>41623224</v>
      </c>
      <c r="F7367" s="16">
        <v>19842</v>
      </c>
      <c r="G7367" t="s">
        <v>10369</v>
      </c>
      <c r="H7367" t="s">
        <v>159</v>
      </c>
      <c r="I7367" t="s">
        <v>6241</v>
      </c>
      <c r="J7367" t="s">
        <v>7332</v>
      </c>
      <c r="K7367" t="s">
        <v>928</v>
      </c>
      <c r="L7367" t="s">
        <v>159</v>
      </c>
      <c r="M7367" t="s">
        <v>159</v>
      </c>
      <c r="O7367" t="s">
        <v>16661</v>
      </c>
      <c r="P7367" t="s">
        <v>10955</v>
      </c>
      <c r="Q7367" t="s">
        <v>741</v>
      </c>
      <c r="AG7367" t="s">
        <v>769</v>
      </c>
      <c r="AH7367" t="e">
        <f>VLOOKUP(C7367,'CREAR HV'!A:A,1,0)</f>
        <v>#N/A</v>
      </c>
    </row>
    <row r="7368" spans="1:34" x14ac:dyDescent="0.3">
      <c r="A7368" t="s">
        <v>159</v>
      </c>
      <c r="B7368" t="s">
        <v>10947</v>
      </c>
      <c r="C7368">
        <v>25394930</v>
      </c>
      <c r="F7368" s="16">
        <v>24117</v>
      </c>
      <c r="G7368" t="s">
        <v>9062</v>
      </c>
      <c r="H7368" t="s">
        <v>159</v>
      </c>
      <c r="I7368" t="s">
        <v>16662</v>
      </c>
      <c r="J7368" t="s">
        <v>1793</v>
      </c>
      <c r="K7368" t="s">
        <v>304</v>
      </c>
      <c r="L7368" t="s">
        <v>159</v>
      </c>
      <c r="M7368" t="s">
        <v>159</v>
      </c>
      <c r="O7368" t="s">
        <v>16663</v>
      </c>
      <c r="P7368" t="s">
        <v>10955</v>
      </c>
      <c r="Q7368" t="s">
        <v>741</v>
      </c>
      <c r="AG7368" t="s">
        <v>743</v>
      </c>
      <c r="AH7368" t="e">
        <f>VLOOKUP(C7368,'CREAR HV'!A:A,1,0)</f>
        <v>#N/A</v>
      </c>
    </row>
    <row r="7369" spans="1:34" x14ac:dyDescent="0.3">
      <c r="A7369" t="s">
        <v>159</v>
      </c>
      <c r="B7369" t="s">
        <v>10947</v>
      </c>
      <c r="C7369">
        <v>41448443</v>
      </c>
      <c r="F7369" s="16">
        <v>17324</v>
      </c>
      <c r="G7369" t="s">
        <v>2599</v>
      </c>
      <c r="H7369" t="s">
        <v>159</v>
      </c>
      <c r="I7369" t="s">
        <v>16664</v>
      </c>
      <c r="J7369" t="s">
        <v>355</v>
      </c>
      <c r="K7369" t="s">
        <v>11715</v>
      </c>
      <c r="L7369" t="s">
        <v>159</v>
      </c>
      <c r="M7369" t="s">
        <v>159</v>
      </c>
      <c r="O7369" t="s">
        <v>16665</v>
      </c>
      <c r="P7369" t="s">
        <v>10955</v>
      </c>
      <c r="Q7369" t="s">
        <v>1038</v>
      </c>
      <c r="AG7369" t="s">
        <v>769</v>
      </c>
      <c r="AH7369" t="e">
        <f>VLOOKUP(C7369,'CREAR HV'!A:A,1,0)</f>
        <v>#N/A</v>
      </c>
    </row>
    <row r="7370" spans="1:34" x14ac:dyDescent="0.3">
      <c r="A7370" t="s">
        <v>159</v>
      </c>
      <c r="B7370" t="s">
        <v>10947</v>
      </c>
      <c r="C7370">
        <v>10386024</v>
      </c>
      <c r="F7370" s="16">
        <v>24434</v>
      </c>
      <c r="G7370" t="s">
        <v>1493</v>
      </c>
      <c r="H7370" t="s">
        <v>159</v>
      </c>
      <c r="I7370" t="s">
        <v>14572</v>
      </c>
      <c r="J7370" t="s">
        <v>5573</v>
      </c>
      <c r="K7370" t="s">
        <v>2092</v>
      </c>
      <c r="L7370" t="s">
        <v>159</v>
      </c>
      <c r="M7370" t="s">
        <v>159</v>
      </c>
      <c r="O7370" t="s">
        <v>16666</v>
      </c>
      <c r="P7370" t="s">
        <v>10950</v>
      </c>
      <c r="Q7370" t="s">
        <v>741</v>
      </c>
      <c r="AG7370" t="s">
        <v>769</v>
      </c>
      <c r="AH7370" t="e">
        <f>VLOOKUP(C7370,'CREAR HV'!A:A,1,0)</f>
        <v>#N/A</v>
      </c>
    </row>
    <row r="7371" spans="1:34" x14ac:dyDescent="0.3">
      <c r="A7371" t="s">
        <v>159</v>
      </c>
      <c r="B7371" t="s">
        <v>10947</v>
      </c>
      <c r="C7371">
        <v>1762896</v>
      </c>
      <c r="F7371" s="16">
        <v>15385</v>
      </c>
      <c r="G7371" t="s">
        <v>2971</v>
      </c>
      <c r="H7371" t="s">
        <v>159</v>
      </c>
      <c r="I7371" t="s">
        <v>944</v>
      </c>
      <c r="J7371" t="s">
        <v>8588</v>
      </c>
      <c r="K7371" t="s">
        <v>342</v>
      </c>
      <c r="L7371" t="s">
        <v>159</v>
      </c>
      <c r="M7371" t="s">
        <v>159</v>
      </c>
      <c r="O7371" t="s">
        <v>16667</v>
      </c>
      <c r="P7371" t="s">
        <v>10950</v>
      </c>
      <c r="Q7371" t="s">
        <v>1038</v>
      </c>
      <c r="AG7371" t="s">
        <v>769</v>
      </c>
      <c r="AH7371" t="e">
        <f>VLOOKUP(C7371,'CREAR HV'!A:A,1,0)</f>
        <v>#N/A</v>
      </c>
    </row>
    <row r="7372" spans="1:34" x14ac:dyDescent="0.3">
      <c r="A7372" t="s">
        <v>159</v>
      </c>
      <c r="B7372" t="s">
        <v>10947</v>
      </c>
      <c r="C7372">
        <v>26366632</v>
      </c>
      <c r="F7372" s="16">
        <v>25475</v>
      </c>
      <c r="G7372" t="s">
        <v>5996</v>
      </c>
      <c r="H7372" t="s">
        <v>159</v>
      </c>
      <c r="I7372" t="s">
        <v>16668</v>
      </c>
      <c r="J7372" t="s">
        <v>152</v>
      </c>
      <c r="K7372" t="s">
        <v>318</v>
      </c>
      <c r="L7372" t="s">
        <v>159</v>
      </c>
      <c r="M7372" t="s">
        <v>159</v>
      </c>
      <c r="O7372" t="s">
        <v>16669</v>
      </c>
      <c r="P7372" t="s">
        <v>10955</v>
      </c>
      <c r="Q7372" t="s">
        <v>741</v>
      </c>
      <c r="AG7372" t="s">
        <v>743</v>
      </c>
      <c r="AH7372" t="e">
        <f>VLOOKUP(C7372,'CREAR HV'!A:A,1,0)</f>
        <v>#N/A</v>
      </c>
    </row>
    <row r="7373" spans="1:34" x14ac:dyDescent="0.3">
      <c r="A7373" t="s">
        <v>159</v>
      </c>
      <c r="B7373" t="s">
        <v>10947</v>
      </c>
      <c r="C7373">
        <v>10525139</v>
      </c>
      <c r="F7373" s="16">
        <v>19118</v>
      </c>
      <c r="G7373" t="s">
        <v>631</v>
      </c>
      <c r="H7373" t="s">
        <v>159</v>
      </c>
      <c r="I7373" t="s">
        <v>2350</v>
      </c>
      <c r="J7373" t="s">
        <v>342</v>
      </c>
      <c r="K7373" t="s">
        <v>342</v>
      </c>
      <c r="L7373" t="s">
        <v>159</v>
      </c>
      <c r="M7373" t="s">
        <v>159</v>
      </c>
      <c r="O7373" t="s">
        <v>16670</v>
      </c>
      <c r="P7373" t="s">
        <v>10950</v>
      </c>
      <c r="Q7373" t="s">
        <v>1038</v>
      </c>
      <c r="AG7373" t="s">
        <v>769</v>
      </c>
      <c r="AH7373" t="e">
        <f>VLOOKUP(C7373,'CREAR HV'!A:A,1,0)</f>
        <v>#N/A</v>
      </c>
    </row>
    <row r="7374" spans="1:34" x14ac:dyDescent="0.3">
      <c r="A7374" t="s">
        <v>159</v>
      </c>
      <c r="B7374" t="s">
        <v>10947</v>
      </c>
      <c r="C7374">
        <v>13853942</v>
      </c>
      <c r="F7374" s="16">
        <v>29809</v>
      </c>
      <c r="G7374" t="s">
        <v>12539</v>
      </c>
      <c r="H7374" t="s">
        <v>159</v>
      </c>
      <c r="I7374" t="s">
        <v>16671</v>
      </c>
      <c r="J7374" t="s">
        <v>10554</v>
      </c>
      <c r="K7374" t="s">
        <v>1288</v>
      </c>
      <c r="L7374" t="s">
        <v>159</v>
      </c>
      <c r="M7374" t="s">
        <v>159</v>
      </c>
      <c r="O7374" t="s">
        <v>16672</v>
      </c>
      <c r="P7374" t="s">
        <v>10950</v>
      </c>
      <c r="Q7374" t="s">
        <v>741</v>
      </c>
      <c r="AG7374" t="s">
        <v>769</v>
      </c>
      <c r="AH7374" t="e">
        <f>VLOOKUP(C7374,'CREAR HV'!A:A,1,0)</f>
        <v>#N/A</v>
      </c>
    </row>
    <row r="7375" spans="1:34" x14ac:dyDescent="0.3">
      <c r="A7375" t="s">
        <v>159</v>
      </c>
      <c r="B7375" t="s">
        <v>10947</v>
      </c>
      <c r="C7375">
        <v>87104918</v>
      </c>
      <c r="F7375" s="16">
        <v>29902</v>
      </c>
      <c r="G7375" t="s">
        <v>9901</v>
      </c>
      <c r="H7375" t="s">
        <v>159</v>
      </c>
      <c r="I7375" t="s">
        <v>16673</v>
      </c>
      <c r="J7375" t="s">
        <v>3776</v>
      </c>
      <c r="K7375" t="s">
        <v>189</v>
      </c>
      <c r="L7375" t="s">
        <v>159</v>
      </c>
      <c r="M7375" t="s">
        <v>159</v>
      </c>
      <c r="O7375" t="s">
        <v>16674</v>
      </c>
      <c r="P7375" t="s">
        <v>10950</v>
      </c>
      <c r="Q7375" t="s">
        <v>741</v>
      </c>
      <c r="AG7375" t="s">
        <v>769</v>
      </c>
      <c r="AH7375" t="e">
        <f>VLOOKUP(C7375,'CREAR HV'!A:A,1,0)</f>
        <v>#N/A</v>
      </c>
    </row>
    <row r="7376" spans="1:34" x14ac:dyDescent="0.3">
      <c r="A7376" t="s">
        <v>159</v>
      </c>
      <c r="B7376" t="s">
        <v>10947</v>
      </c>
      <c r="C7376">
        <v>37120433</v>
      </c>
      <c r="F7376" s="16">
        <v>28911</v>
      </c>
      <c r="G7376" t="s">
        <v>9901</v>
      </c>
      <c r="H7376" t="s">
        <v>159</v>
      </c>
      <c r="I7376" t="s">
        <v>14489</v>
      </c>
      <c r="J7376" t="s">
        <v>197</v>
      </c>
      <c r="K7376" t="s">
        <v>590</v>
      </c>
      <c r="L7376" t="s">
        <v>159</v>
      </c>
      <c r="M7376" t="s">
        <v>159</v>
      </c>
      <c r="O7376" t="s">
        <v>16675</v>
      </c>
      <c r="P7376" t="s">
        <v>10955</v>
      </c>
      <c r="Q7376" t="s">
        <v>741</v>
      </c>
      <c r="AG7376" t="s">
        <v>769</v>
      </c>
      <c r="AH7376" t="e">
        <f>VLOOKUP(C7376,'CREAR HV'!A:A,1,0)</f>
        <v>#N/A</v>
      </c>
    </row>
    <row r="7377" spans="1:34" x14ac:dyDescent="0.3">
      <c r="A7377" t="s">
        <v>159</v>
      </c>
      <c r="B7377" t="s">
        <v>10947</v>
      </c>
      <c r="C7377">
        <v>32556498</v>
      </c>
      <c r="F7377" s="16">
        <v>25482</v>
      </c>
      <c r="G7377" t="s">
        <v>4914</v>
      </c>
      <c r="H7377" t="s">
        <v>159</v>
      </c>
      <c r="I7377" t="s">
        <v>16676</v>
      </c>
      <c r="J7377" t="s">
        <v>818</v>
      </c>
      <c r="K7377" t="s">
        <v>212</v>
      </c>
      <c r="L7377" t="s">
        <v>159</v>
      </c>
      <c r="M7377" t="s">
        <v>159</v>
      </c>
      <c r="O7377" t="s">
        <v>16677</v>
      </c>
      <c r="P7377" t="s">
        <v>10955</v>
      </c>
      <c r="Q7377" t="s">
        <v>741</v>
      </c>
      <c r="AG7377" t="s">
        <v>769</v>
      </c>
      <c r="AH7377" t="e">
        <f>VLOOKUP(C7377,'CREAR HV'!A:A,1,0)</f>
        <v>#N/A</v>
      </c>
    </row>
    <row r="7378" spans="1:34" x14ac:dyDescent="0.3">
      <c r="A7378" t="s">
        <v>159</v>
      </c>
      <c r="B7378" t="s">
        <v>10947</v>
      </c>
      <c r="C7378">
        <v>11375779</v>
      </c>
      <c r="F7378" s="16">
        <v>24987</v>
      </c>
      <c r="G7378" t="s">
        <v>8029</v>
      </c>
      <c r="H7378" t="s">
        <v>159</v>
      </c>
      <c r="I7378" t="s">
        <v>16678</v>
      </c>
      <c r="J7378" t="s">
        <v>1891</v>
      </c>
      <c r="K7378" t="s">
        <v>355</v>
      </c>
      <c r="L7378" t="s">
        <v>159</v>
      </c>
      <c r="M7378" t="s">
        <v>159</v>
      </c>
      <c r="O7378" t="s">
        <v>16679</v>
      </c>
      <c r="P7378" t="s">
        <v>10950</v>
      </c>
      <c r="Q7378" t="s">
        <v>741</v>
      </c>
      <c r="AG7378" t="s">
        <v>743</v>
      </c>
      <c r="AH7378" t="e">
        <f>VLOOKUP(C7378,'CREAR HV'!A:A,1,0)</f>
        <v>#N/A</v>
      </c>
    </row>
    <row r="7379" spans="1:34" x14ac:dyDescent="0.3">
      <c r="A7379" t="s">
        <v>159</v>
      </c>
      <c r="B7379" t="s">
        <v>10947</v>
      </c>
      <c r="C7379">
        <v>10281160</v>
      </c>
      <c r="F7379" s="16">
        <v>25067</v>
      </c>
      <c r="G7379" t="s">
        <v>41</v>
      </c>
      <c r="H7379" t="s">
        <v>159</v>
      </c>
      <c r="I7379" t="s">
        <v>16001</v>
      </c>
      <c r="J7379" t="s">
        <v>404</v>
      </c>
      <c r="K7379" t="s">
        <v>279</v>
      </c>
      <c r="L7379" t="s">
        <v>159</v>
      </c>
      <c r="M7379" t="s">
        <v>159</v>
      </c>
      <c r="O7379" t="s">
        <v>1070</v>
      </c>
      <c r="P7379" t="s">
        <v>10950</v>
      </c>
      <c r="Q7379" t="s">
        <v>741</v>
      </c>
      <c r="AG7379" t="s">
        <v>743</v>
      </c>
      <c r="AH7379" t="e">
        <f>VLOOKUP(C7379,'CREAR HV'!A:A,1,0)</f>
        <v>#N/A</v>
      </c>
    </row>
    <row r="7380" spans="1:34" x14ac:dyDescent="0.3">
      <c r="A7380" t="s">
        <v>159</v>
      </c>
      <c r="B7380" t="s">
        <v>10947</v>
      </c>
      <c r="C7380">
        <v>31861325</v>
      </c>
      <c r="F7380" s="16">
        <v>25569</v>
      </c>
      <c r="G7380" t="s">
        <v>1512</v>
      </c>
      <c r="H7380" t="s">
        <v>159</v>
      </c>
      <c r="I7380" t="s">
        <v>183</v>
      </c>
      <c r="J7380" t="s">
        <v>152</v>
      </c>
      <c r="K7380" t="s">
        <v>12551</v>
      </c>
      <c r="L7380" t="s">
        <v>159</v>
      </c>
      <c r="M7380" t="s">
        <v>159</v>
      </c>
      <c r="O7380" t="s">
        <v>1070</v>
      </c>
      <c r="P7380" t="s">
        <v>10955</v>
      </c>
      <c r="Q7380" t="s">
        <v>741</v>
      </c>
      <c r="AG7380" t="s">
        <v>743</v>
      </c>
      <c r="AH7380" t="e">
        <f>VLOOKUP(C7380,'CREAR HV'!A:A,1,0)</f>
        <v>#N/A</v>
      </c>
    </row>
    <row r="7381" spans="1:34" x14ac:dyDescent="0.3">
      <c r="A7381" t="s">
        <v>159</v>
      </c>
      <c r="B7381" t="s">
        <v>10947</v>
      </c>
      <c r="C7381">
        <v>18125213</v>
      </c>
      <c r="F7381" s="16">
        <v>25569</v>
      </c>
      <c r="G7381" t="s">
        <v>16680</v>
      </c>
      <c r="H7381" t="s">
        <v>159</v>
      </c>
      <c r="I7381" t="s">
        <v>16681</v>
      </c>
      <c r="J7381" t="s">
        <v>16682</v>
      </c>
      <c r="K7381" t="s">
        <v>6830</v>
      </c>
      <c r="L7381" t="s">
        <v>159</v>
      </c>
      <c r="M7381" t="s">
        <v>159</v>
      </c>
      <c r="O7381" t="s">
        <v>1070</v>
      </c>
      <c r="P7381" t="s">
        <v>10950</v>
      </c>
      <c r="Q7381" t="s">
        <v>741</v>
      </c>
      <c r="AG7381" t="s">
        <v>743</v>
      </c>
      <c r="AH7381" t="e">
        <f>VLOOKUP(C7381,'CREAR HV'!A:A,1,0)</f>
        <v>#N/A</v>
      </c>
    </row>
    <row r="7382" spans="1:34" x14ac:dyDescent="0.3">
      <c r="A7382" t="s">
        <v>159</v>
      </c>
      <c r="B7382" t="s">
        <v>10947</v>
      </c>
      <c r="C7382">
        <v>28915659</v>
      </c>
      <c r="F7382" s="16">
        <v>25539</v>
      </c>
      <c r="G7382" t="s">
        <v>6348</v>
      </c>
      <c r="H7382" t="s">
        <v>159</v>
      </c>
      <c r="I7382" t="s">
        <v>12101</v>
      </c>
      <c r="J7382" t="s">
        <v>318</v>
      </c>
      <c r="K7382" t="s">
        <v>404</v>
      </c>
      <c r="L7382" t="s">
        <v>159</v>
      </c>
      <c r="M7382" t="s">
        <v>159</v>
      </c>
      <c r="O7382" t="s">
        <v>16683</v>
      </c>
      <c r="P7382" t="s">
        <v>10955</v>
      </c>
      <c r="Q7382" t="s">
        <v>741</v>
      </c>
      <c r="AG7382" t="s">
        <v>769</v>
      </c>
      <c r="AH7382" t="e">
        <f>VLOOKUP(C7382,'CREAR HV'!A:A,1,0)</f>
        <v>#N/A</v>
      </c>
    </row>
    <row r="7383" spans="1:34" x14ac:dyDescent="0.3">
      <c r="A7383" t="s">
        <v>159</v>
      </c>
      <c r="B7383" t="s">
        <v>10947</v>
      </c>
      <c r="C7383">
        <v>1152186349</v>
      </c>
      <c r="F7383" s="16">
        <v>32942</v>
      </c>
      <c r="G7383" t="s">
        <v>9698</v>
      </c>
      <c r="H7383" t="s">
        <v>159</v>
      </c>
      <c r="I7383" t="s">
        <v>16684</v>
      </c>
      <c r="J7383" t="s">
        <v>3032</v>
      </c>
      <c r="K7383" t="s">
        <v>6830</v>
      </c>
      <c r="L7383" t="s">
        <v>159</v>
      </c>
      <c r="M7383" t="s">
        <v>159</v>
      </c>
      <c r="O7383" t="s">
        <v>16685</v>
      </c>
      <c r="P7383" t="s">
        <v>10955</v>
      </c>
      <c r="Q7383" t="s">
        <v>741</v>
      </c>
      <c r="AG7383" t="s">
        <v>743</v>
      </c>
      <c r="AH7383" t="e">
        <f>VLOOKUP(C7383,'CREAR HV'!A:A,1,0)</f>
        <v>#N/A</v>
      </c>
    </row>
    <row r="7384" spans="1:34" x14ac:dyDescent="0.3">
      <c r="A7384" t="s">
        <v>159</v>
      </c>
      <c r="B7384" t="s">
        <v>10947</v>
      </c>
      <c r="C7384">
        <v>1090422898</v>
      </c>
      <c r="F7384" s="16">
        <v>33109</v>
      </c>
      <c r="G7384" t="s">
        <v>54</v>
      </c>
      <c r="H7384" t="s">
        <v>159</v>
      </c>
      <c r="I7384" t="s">
        <v>8283</v>
      </c>
      <c r="J7384" t="s">
        <v>282</v>
      </c>
      <c r="K7384" t="s">
        <v>771</v>
      </c>
      <c r="L7384" t="s">
        <v>159</v>
      </c>
      <c r="M7384" t="s">
        <v>159</v>
      </c>
      <c r="O7384" t="s">
        <v>16686</v>
      </c>
      <c r="P7384" t="s">
        <v>10955</v>
      </c>
      <c r="Q7384" t="s">
        <v>741</v>
      </c>
      <c r="AG7384" t="s">
        <v>743</v>
      </c>
      <c r="AH7384" t="e">
        <f>VLOOKUP(C7384,'CREAR HV'!A:A,1,0)</f>
        <v>#N/A</v>
      </c>
    </row>
    <row r="7385" spans="1:34" x14ac:dyDescent="0.3">
      <c r="A7385" t="s">
        <v>159</v>
      </c>
      <c r="B7385" t="s">
        <v>10947</v>
      </c>
      <c r="C7385">
        <v>63515182</v>
      </c>
      <c r="F7385" s="16">
        <v>27966</v>
      </c>
      <c r="G7385" t="s">
        <v>2501</v>
      </c>
      <c r="H7385" t="s">
        <v>159</v>
      </c>
      <c r="I7385" t="s">
        <v>2566</v>
      </c>
      <c r="J7385" t="s">
        <v>840</v>
      </c>
      <c r="K7385" t="s">
        <v>453</v>
      </c>
      <c r="L7385" t="s">
        <v>159</v>
      </c>
      <c r="M7385" t="s">
        <v>159</v>
      </c>
      <c r="O7385" t="s">
        <v>16687</v>
      </c>
      <c r="P7385" t="s">
        <v>10955</v>
      </c>
      <c r="Q7385" t="s">
        <v>741</v>
      </c>
      <c r="AG7385" t="s">
        <v>743</v>
      </c>
      <c r="AH7385" t="e">
        <f>VLOOKUP(C7385,'CREAR HV'!A:A,1,0)</f>
        <v>#N/A</v>
      </c>
    </row>
    <row r="7386" spans="1:34" x14ac:dyDescent="0.3">
      <c r="A7386" t="s">
        <v>159</v>
      </c>
      <c r="B7386" t="s">
        <v>10947</v>
      </c>
      <c r="C7386">
        <v>1079033059</v>
      </c>
      <c r="F7386" s="16">
        <v>32616</v>
      </c>
      <c r="G7386" t="s">
        <v>16688</v>
      </c>
      <c r="H7386" t="s">
        <v>159</v>
      </c>
      <c r="I7386" t="s">
        <v>16689</v>
      </c>
      <c r="J7386" t="s">
        <v>7332</v>
      </c>
      <c r="K7386" t="s">
        <v>2781</v>
      </c>
      <c r="L7386" t="s">
        <v>159</v>
      </c>
      <c r="M7386" t="s">
        <v>159</v>
      </c>
      <c r="O7386" t="s">
        <v>1070</v>
      </c>
      <c r="P7386" t="s">
        <v>10955</v>
      </c>
      <c r="Q7386" t="s">
        <v>741</v>
      </c>
      <c r="AG7386" t="s">
        <v>743</v>
      </c>
      <c r="AH7386" t="e">
        <f>VLOOKUP(C7386,'CREAR HV'!A:A,1,0)</f>
        <v>#N/A</v>
      </c>
    </row>
    <row r="7387" spans="1:34" x14ac:dyDescent="0.3">
      <c r="A7387" t="s">
        <v>159</v>
      </c>
      <c r="B7387" t="s">
        <v>10947</v>
      </c>
      <c r="C7387">
        <v>20811449</v>
      </c>
      <c r="F7387" s="16">
        <v>29906</v>
      </c>
      <c r="G7387" t="s">
        <v>16098</v>
      </c>
      <c r="H7387" t="s">
        <v>159</v>
      </c>
      <c r="I7387" t="s">
        <v>183</v>
      </c>
      <c r="J7387" t="s">
        <v>1466</v>
      </c>
      <c r="K7387" t="s">
        <v>337</v>
      </c>
      <c r="L7387" t="s">
        <v>159</v>
      </c>
      <c r="M7387" t="s">
        <v>159</v>
      </c>
      <c r="O7387" t="s">
        <v>16690</v>
      </c>
      <c r="P7387" t="s">
        <v>10955</v>
      </c>
      <c r="Q7387" t="s">
        <v>741</v>
      </c>
      <c r="AG7387" t="s">
        <v>743</v>
      </c>
      <c r="AH7387" t="e">
        <f>VLOOKUP(C7387,'CREAR HV'!A:A,1,0)</f>
        <v>#N/A</v>
      </c>
    </row>
    <row r="7388" spans="1:34" x14ac:dyDescent="0.3">
      <c r="A7388" t="s">
        <v>159</v>
      </c>
      <c r="B7388" t="s">
        <v>10947</v>
      </c>
      <c r="C7388">
        <v>1037449295</v>
      </c>
      <c r="F7388" s="16">
        <v>33809</v>
      </c>
      <c r="G7388" t="s">
        <v>2721</v>
      </c>
      <c r="H7388" t="s">
        <v>159</v>
      </c>
      <c r="I7388" t="s">
        <v>8561</v>
      </c>
      <c r="J7388" t="s">
        <v>2723</v>
      </c>
      <c r="K7388" t="s">
        <v>16691</v>
      </c>
      <c r="L7388" t="s">
        <v>159</v>
      </c>
      <c r="M7388" t="s">
        <v>159</v>
      </c>
      <c r="O7388" t="s">
        <v>1070</v>
      </c>
      <c r="P7388" t="s">
        <v>10955</v>
      </c>
      <c r="Q7388" t="s">
        <v>741</v>
      </c>
      <c r="AG7388" t="s">
        <v>743</v>
      </c>
      <c r="AH7388" t="e">
        <f>VLOOKUP(C7388,'CREAR HV'!A:A,1,0)</f>
        <v>#N/A</v>
      </c>
    </row>
    <row r="7389" spans="1:34" x14ac:dyDescent="0.3">
      <c r="A7389" t="s">
        <v>159</v>
      </c>
      <c r="B7389" t="s">
        <v>10947</v>
      </c>
      <c r="C7389">
        <v>9870140</v>
      </c>
      <c r="F7389" s="16">
        <v>29431</v>
      </c>
      <c r="G7389" t="s">
        <v>750</v>
      </c>
      <c r="H7389" t="s">
        <v>159</v>
      </c>
      <c r="I7389" t="s">
        <v>16692</v>
      </c>
      <c r="J7389" t="s">
        <v>16693</v>
      </c>
      <c r="K7389" t="s">
        <v>1574</v>
      </c>
      <c r="L7389" t="s">
        <v>159</v>
      </c>
      <c r="M7389" t="s">
        <v>159</v>
      </c>
      <c r="O7389" t="s">
        <v>16694</v>
      </c>
      <c r="P7389" t="s">
        <v>10950</v>
      </c>
      <c r="Q7389" t="s">
        <v>741</v>
      </c>
      <c r="AG7389" t="s">
        <v>11069</v>
      </c>
      <c r="AH7389" t="e">
        <f>VLOOKUP(C7389,'CREAR HV'!A:A,1,0)</f>
        <v>#N/A</v>
      </c>
    </row>
    <row r="7390" spans="1:34" x14ac:dyDescent="0.3">
      <c r="A7390" t="s">
        <v>159</v>
      </c>
      <c r="B7390" t="s">
        <v>10947</v>
      </c>
      <c r="C7390">
        <v>13741875</v>
      </c>
      <c r="F7390" s="16">
        <v>29344</v>
      </c>
      <c r="G7390" t="s">
        <v>67</v>
      </c>
      <c r="H7390" t="s">
        <v>159</v>
      </c>
      <c r="I7390" t="s">
        <v>16695</v>
      </c>
      <c r="J7390" t="s">
        <v>645</v>
      </c>
      <c r="K7390" t="s">
        <v>215</v>
      </c>
      <c r="L7390" t="s">
        <v>159</v>
      </c>
      <c r="M7390" t="s">
        <v>159</v>
      </c>
      <c r="O7390" t="s">
        <v>16696</v>
      </c>
      <c r="P7390" t="s">
        <v>10950</v>
      </c>
      <c r="Q7390" t="s">
        <v>741</v>
      </c>
      <c r="AG7390" t="s">
        <v>11069</v>
      </c>
      <c r="AH7390" t="e">
        <f>VLOOKUP(C7390,'CREAR HV'!A:A,1,0)</f>
        <v>#N/A</v>
      </c>
    </row>
    <row r="7391" spans="1:34" x14ac:dyDescent="0.3">
      <c r="A7391" t="s">
        <v>159</v>
      </c>
      <c r="B7391" t="s">
        <v>10947</v>
      </c>
      <c r="C7391">
        <v>93453828</v>
      </c>
      <c r="F7391" s="16">
        <v>29303</v>
      </c>
      <c r="G7391" t="s">
        <v>1541</v>
      </c>
      <c r="H7391" t="s">
        <v>159</v>
      </c>
      <c r="I7391" t="s">
        <v>16697</v>
      </c>
      <c r="J7391" t="s">
        <v>208</v>
      </c>
      <c r="K7391" t="s">
        <v>242</v>
      </c>
      <c r="L7391" t="s">
        <v>159</v>
      </c>
      <c r="M7391" t="s">
        <v>159</v>
      </c>
      <c r="O7391" t="s">
        <v>16698</v>
      </c>
      <c r="P7391" t="s">
        <v>10950</v>
      </c>
      <c r="Q7391" t="s">
        <v>741</v>
      </c>
      <c r="AG7391" t="s">
        <v>743</v>
      </c>
      <c r="AH7391" t="e">
        <f>VLOOKUP(C7391,'CREAR HV'!A:A,1,0)</f>
        <v>#N/A</v>
      </c>
    </row>
    <row r="7392" spans="1:34" x14ac:dyDescent="0.3">
      <c r="A7392" t="s">
        <v>159</v>
      </c>
      <c r="B7392" t="s">
        <v>10947</v>
      </c>
      <c r="C7392">
        <v>13921284</v>
      </c>
      <c r="F7392" s="16">
        <v>20801</v>
      </c>
      <c r="G7392" t="s">
        <v>6201</v>
      </c>
      <c r="H7392" t="s">
        <v>159</v>
      </c>
      <c r="I7392" t="s">
        <v>2095</v>
      </c>
      <c r="J7392" t="s">
        <v>674</v>
      </c>
      <c r="K7392" t="s">
        <v>2874</v>
      </c>
      <c r="L7392" t="s">
        <v>159</v>
      </c>
      <c r="M7392" t="s">
        <v>159</v>
      </c>
      <c r="O7392" t="s">
        <v>16699</v>
      </c>
      <c r="P7392" t="s">
        <v>10950</v>
      </c>
      <c r="Q7392" t="s">
        <v>741</v>
      </c>
      <c r="AG7392" t="s">
        <v>769</v>
      </c>
      <c r="AH7392" t="e">
        <f>VLOOKUP(C7392,'CREAR HV'!A:A,1,0)</f>
        <v>#N/A</v>
      </c>
    </row>
    <row r="7393" spans="1:34" x14ac:dyDescent="0.3">
      <c r="A7393" t="s">
        <v>159</v>
      </c>
      <c r="B7393" t="s">
        <v>10947</v>
      </c>
      <c r="C7393">
        <v>88220435</v>
      </c>
      <c r="F7393" s="16">
        <v>27954</v>
      </c>
      <c r="G7393" t="s">
        <v>16163</v>
      </c>
      <c r="H7393" t="s">
        <v>159</v>
      </c>
      <c r="I7393" t="s">
        <v>16700</v>
      </c>
      <c r="J7393" t="s">
        <v>11105</v>
      </c>
      <c r="K7393" t="s">
        <v>1487</v>
      </c>
      <c r="L7393" t="s">
        <v>159</v>
      </c>
      <c r="M7393" t="s">
        <v>159</v>
      </c>
      <c r="O7393" t="s">
        <v>16701</v>
      </c>
      <c r="P7393" t="s">
        <v>10950</v>
      </c>
      <c r="Q7393" t="s">
        <v>741</v>
      </c>
      <c r="AG7393" t="s">
        <v>769</v>
      </c>
      <c r="AH7393" t="e">
        <f>VLOOKUP(C7393,'CREAR HV'!A:A,1,0)</f>
        <v>#N/A</v>
      </c>
    </row>
    <row r="7394" spans="1:34" x14ac:dyDescent="0.3">
      <c r="A7394" t="s">
        <v>159</v>
      </c>
      <c r="B7394" t="s">
        <v>10947</v>
      </c>
      <c r="C7394">
        <v>43752120</v>
      </c>
      <c r="F7394" s="16">
        <v>27681</v>
      </c>
      <c r="G7394" t="s">
        <v>8445</v>
      </c>
      <c r="H7394" t="s">
        <v>159</v>
      </c>
      <c r="I7394" t="s">
        <v>16702</v>
      </c>
      <c r="J7394" t="s">
        <v>2216</v>
      </c>
      <c r="K7394" t="s">
        <v>2710</v>
      </c>
      <c r="L7394" t="s">
        <v>159</v>
      </c>
      <c r="M7394" t="s">
        <v>159</v>
      </c>
      <c r="O7394" t="s">
        <v>16703</v>
      </c>
      <c r="P7394" t="s">
        <v>10955</v>
      </c>
      <c r="Q7394" t="s">
        <v>741</v>
      </c>
      <c r="AG7394" t="s">
        <v>769</v>
      </c>
      <c r="AH7394" t="e">
        <f>VLOOKUP(C7394,'CREAR HV'!A:A,1,0)</f>
        <v>#N/A</v>
      </c>
    </row>
    <row r="7395" spans="1:34" x14ac:dyDescent="0.3">
      <c r="A7395" t="s">
        <v>159</v>
      </c>
      <c r="B7395" t="s">
        <v>10947</v>
      </c>
      <c r="C7395">
        <v>43752120</v>
      </c>
      <c r="F7395" s="16">
        <v>27681</v>
      </c>
      <c r="G7395" t="s">
        <v>8445</v>
      </c>
      <c r="H7395" t="s">
        <v>159</v>
      </c>
      <c r="I7395" t="s">
        <v>16702</v>
      </c>
      <c r="J7395" t="s">
        <v>2216</v>
      </c>
      <c r="K7395" t="s">
        <v>2710</v>
      </c>
      <c r="L7395" t="s">
        <v>159</v>
      </c>
      <c r="M7395" t="s">
        <v>159</v>
      </c>
      <c r="O7395" t="s">
        <v>16703</v>
      </c>
      <c r="P7395" t="s">
        <v>10955</v>
      </c>
      <c r="Q7395" t="s">
        <v>741</v>
      </c>
      <c r="AG7395" t="s">
        <v>743</v>
      </c>
      <c r="AH7395" t="e">
        <f>VLOOKUP(C7395,'CREAR HV'!A:A,1,0)</f>
        <v>#N/A</v>
      </c>
    </row>
    <row r="7396" spans="1:34" x14ac:dyDescent="0.3">
      <c r="A7396" t="s">
        <v>159</v>
      </c>
      <c r="B7396" t="s">
        <v>10947</v>
      </c>
      <c r="C7396">
        <v>36376047</v>
      </c>
      <c r="F7396" s="16">
        <v>22379</v>
      </c>
      <c r="G7396" t="s">
        <v>1657</v>
      </c>
      <c r="H7396" t="s">
        <v>159</v>
      </c>
      <c r="I7396" t="s">
        <v>16704</v>
      </c>
      <c r="J7396" t="s">
        <v>212</v>
      </c>
      <c r="K7396" t="s">
        <v>2114</v>
      </c>
      <c r="L7396" t="s">
        <v>159</v>
      </c>
      <c r="M7396" t="s">
        <v>159</v>
      </c>
      <c r="O7396" t="s">
        <v>16705</v>
      </c>
      <c r="P7396" t="s">
        <v>10955</v>
      </c>
      <c r="Q7396" t="s">
        <v>1590</v>
      </c>
      <c r="AG7396" t="s">
        <v>769</v>
      </c>
      <c r="AH7396" t="e">
        <f>VLOOKUP(C7396,'CREAR HV'!A:A,1,0)</f>
        <v>#N/A</v>
      </c>
    </row>
    <row r="7397" spans="1:34" x14ac:dyDescent="0.3">
      <c r="A7397" t="s">
        <v>159</v>
      </c>
      <c r="B7397" t="s">
        <v>10947</v>
      </c>
      <c r="C7397">
        <v>92505161</v>
      </c>
      <c r="F7397" s="16">
        <v>23606</v>
      </c>
      <c r="G7397" t="s">
        <v>16706</v>
      </c>
      <c r="H7397" t="s">
        <v>159</v>
      </c>
      <c r="I7397" t="s">
        <v>16707</v>
      </c>
      <c r="J7397" t="s">
        <v>8657</v>
      </c>
      <c r="K7397" t="s">
        <v>1058</v>
      </c>
      <c r="L7397" t="s">
        <v>159</v>
      </c>
      <c r="M7397" t="s">
        <v>159</v>
      </c>
      <c r="O7397" t="s">
        <v>16708</v>
      </c>
      <c r="P7397" t="s">
        <v>10950</v>
      </c>
      <c r="Q7397" t="s">
        <v>741</v>
      </c>
      <c r="AG7397" t="s">
        <v>769</v>
      </c>
      <c r="AH7397" t="e">
        <f>VLOOKUP(C7397,'CREAR HV'!A:A,1,0)</f>
        <v>#N/A</v>
      </c>
    </row>
    <row r="7398" spans="1:34" x14ac:dyDescent="0.3">
      <c r="A7398" t="s">
        <v>159</v>
      </c>
      <c r="B7398" t="s">
        <v>10947</v>
      </c>
      <c r="C7398">
        <v>79185408</v>
      </c>
      <c r="F7398" s="16">
        <v>29853</v>
      </c>
      <c r="G7398" t="s">
        <v>44</v>
      </c>
      <c r="H7398" t="s">
        <v>159</v>
      </c>
      <c r="I7398" t="s">
        <v>7103</v>
      </c>
      <c r="J7398" t="s">
        <v>355</v>
      </c>
      <c r="K7398" t="s">
        <v>222</v>
      </c>
      <c r="L7398" t="s">
        <v>159</v>
      </c>
      <c r="M7398" t="s">
        <v>159</v>
      </c>
      <c r="O7398" t="s">
        <v>16709</v>
      </c>
      <c r="P7398" t="s">
        <v>10950</v>
      </c>
      <c r="Q7398" t="s">
        <v>741</v>
      </c>
      <c r="AG7398" t="s">
        <v>743</v>
      </c>
      <c r="AH7398" t="e">
        <f>VLOOKUP(C7398,'CREAR HV'!A:A,1,0)</f>
        <v>#N/A</v>
      </c>
    </row>
    <row r="7399" spans="1:34" x14ac:dyDescent="0.3">
      <c r="A7399" t="s">
        <v>159</v>
      </c>
      <c r="B7399" t="s">
        <v>10947</v>
      </c>
      <c r="C7399">
        <v>6001828</v>
      </c>
      <c r="F7399" s="16">
        <v>24010</v>
      </c>
      <c r="G7399" t="s">
        <v>1652</v>
      </c>
      <c r="H7399" t="s">
        <v>159</v>
      </c>
      <c r="I7399" t="s">
        <v>15891</v>
      </c>
      <c r="J7399" t="s">
        <v>16710</v>
      </c>
      <c r="K7399" t="s">
        <v>771</v>
      </c>
      <c r="L7399" t="s">
        <v>159</v>
      </c>
      <c r="M7399" t="s">
        <v>159</v>
      </c>
      <c r="O7399" t="s">
        <v>16711</v>
      </c>
      <c r="P7399" t="s">
        <v>10950</v>
      </c>
      <c r="Q7399" t="s">
        <v>741</v>
      </c>
      <c r="AG7399" t="s">
        <v>769</v>
      </c>
      <c r="AH7399" t="e">
        <f>VLOOKUP(C7399,'CREAR HV'!A:A,1,0)</f>
        <v>#N/A</v>
      </c>
    </row>
    <row r="7400" spans="1:34" x14ac:dyDescent="0.3">
      <c r="A7400" t="s">
        <v>159</v>
      </c>
      <c r="B7400" t="s">
        <v>10947</v>
      </c>
      <c r="C7400">
        <v>6001828</v>
      </c>
      <c r="F7400" s="16">
        <v>24010</v>
      </c>
      <c r="G7400" t="s">
        <v>1652</v>
      </c>
      <c r="H7400" t="s">
        <v>159</v>
      </c>
      <c r="I7400" t="s">
        <v>15891</v>
      </c>
      <c r="J7400" t="s">
        <v>16710</v>
      </c>
      <c r="K7400" t="s">
        <v>771</v>
      </c>
      <c r="L7400" t="s">
        <v>159</v>
      </c>
      <c r="M7400" t="s">
        <v>159</v>
      </c>
      <c r="O7400" t="s">
        <v>16711</v>
      </c>
      <c r="P7400" t="s">
        <v>10950</v>
      </c>
      <c r="Q7400" t="s">
        <v>741</v>
      </c>
      <c r="AG7400" t="s">
        <v>743</v>
      </c>
      <c r="AH7400" t="e">
        <f>VLOOKUP(C7400,'CREAR HV'!A:A,1,0)</f>
        <v>#N/A</v>
      </c>
    </row>
    <row r="7401" spans="1:34" x14ac:dyDescent="0.3">
      <c r="A7401" t="s">
        <v>159</v>
      </c>
      <c r="B7401" t="s">
        <v>10947</v>
      </c>
      <c r="C7401">
        <v>91245025</v>
      </c>
      <c r="F7401" s="16">
        <v>24224</v>
      </c>
      <c r="G7401" t="s">
        <v>4778</v>
      </c>
      <c r="H7401" t="s">
        <v>159</v>
      </c>
      <c r="I7401" t="s">
        <v>7402</v>
      </c>
      <c r="J7401" t="s">
        <v>16712</v>
      </c>
      <c r="K7401" t="s">
        <v>1083</v>
      </c>
      <c r="L7401" t="s">
        <v>159</v>
      </c>
      <c r="M7401" t="s">
        <v>159</v>
      </c>
      <c r="O7401" t="s">
        <v>16713</v>
      </c>
      <c r="P7401" t="s">
        <v>10950</v>
      </c>
      <c r="Q7401" t="s">
        <v>741</v>
      </c>
      <c r="AG7401" t="s">
        <v>743</v>
      </c>
      <c r="AH7401" t="e">
        <f>VLOOKUP(C7401,'CREAR HV'!A:A,1,0)</f>
        <v>#N/A</v>
      </c>
    </row>
    <row r="7402" spans="1:34" x14ac:dyDescent="0.3">
      <c r="A7402" t="s">
        <v>159</v>
      </c>
      <c r="B7402" t="s">
        <v>10947</v>
      </c>
      <c r="C7402">
        <v>88281687</v>
      </c>
      <c r="F7402" s="16">
        <v>27801</v>
      </c>
      <c r="G7402" t="s">
        <v>1800</v>
      </c>
      <c r="H7402" t="s">
        <v>159</v>
      </c>
      <c r="I7402" t="s">
        <v>16714</v>
      </c>
      <c r="J7402" t="s">
        <v>2602</v>
      </c>
      <c r="K7402" t="s">
        <v>262</v>
      </c>
      <c r="L7402" t="s">
        <v>159</v>
      </c>
      <c r="M7402" t="s">
        <v>159</v>
      </c>
      <c r="O7402" t="s">
        <v>16715</v>
      </c>
      <c r="P7402" t="s">
        <v>10950</v>
      </c>
      <c r="Q7402" t="s">
        <v>741</v>
      </c>
      <c r="AG7402" t="s">
        <v>743</v>
      </c>
      <c r="AH7402" t="e">
        <f>VLOOKUP(C7402,'CREAR HV'!A:A,1,0)</f>
        <v>#N/A</v>
      </c>
    </row>
    <row r="7403" spans="1:34" x14ac:dyDescent="0.3">
      <c r="A7403" t="s">
        <v>159</v>
      </c>
      <c r="B7403" t="s">
        <v>10947</v>
      </c>
      <c r="C7403">
        <v>1057514459</v>
      </c>
      <c r="F7403" s="16">
        <v>32133</v>
      </c>
      <c r="G7403" t="s">
        <v>61</v>
      </c>
      <c r="H7403" t="s">
        <v>159</v>
      </c>
      <c r="I7403" t="s">
        <v>16716</v>
      </c>
      <c r="J7403" t="s">
        <v>4133</v>
      </c>
      <c r="K7403" t="s">
        <v>1025</v>
      </c>
      <c r="L7403" t="s">
        <v>159</v>
      </c>
      <c r="M7403" t="s">
        <v>159</v>
      </c>
      <c r="O7403" t="s">
        <v>16717</v>
      </c>
      <c r="P7403" t="s">
        <v>10950</v>
      </c>
      <c r="Q7403" t="s">
        <v>741</v>
      </c>
      <c r="AG7403" t="s">
        <v>743</v>
      </c>
      <c r="AH7403" t="e">
        <f>VLOOKUP(C7403,'CREAR HV'!A:A,1,0)</f>
        <v>#N/A</v>
      </c>
    </row>
    <row r="7404" spans="1:34" x14ac:dyDescent="0.3">
      <c r="A7404" t="s">
        <v>159</v>
      </c>
      <c r="B7404" t="s">
        <v>10947</v>
      </c>
      <c r="C7404">
        <v>71605352</v>
      </c>
      <c r="F7404" s="16">
        <v>22266</v>
      </c>
      <c r="G7404" t="s">
        <v>1233</v>
      </c>
      <c r="H7404" t="s">
        <v>159</v>
      </c>
      <c r="I7404" t="s">
        <v>893</v>
      </c>
      <c r="J7404" t="s">
        <v>2313</v>
      </c>
      <c r="K7404" t="s">
        <v>215</v>
      </c>
      <c r="L7404" t="s">
        <v>159</v>
      </c>
      <c r="M7404" t="s">
        <v>159</v>
      </c>
      <c r="O7404" t="s">
        <v>16718</v>
      </c>
      <c r="P7404" t="s">
        <v>10950</v>
      </c>
      <c r="Q7404" t="s">
        <v>741</v>
      </c>
      <c r="AG7404" t="s">
        <v>769</v>
      </c>
      <c r="AH7404" t="e">
        <f>VLOOKUP(C7404,'CREAR HV'!A:A,1,0)</f>
        <v>#N/A</v>
      </c>
    </row>
    <row r="7405" spans="1:34" x14ac:dyDescent="0.3">
      <c r="A7405" t="s">
        <v>159</v>
      </c>
      <c r="B7405" t="s">
        <v>10947</v>
      </c>
      <c r="C7405">
        <v>71605352</v>
      </c>
      <c r="F7405" s="16">
        <v>22266</v>
      </c>
      <c r="G7405" t="s">
        <v>1233</v>
      </c>
      <c r="H7405" t="s">
        <v>159</v>
      </c>
      <c r="I7405" t="s">
        <v>893</v>
      </c>
      <c r="J7405" t="s">
        <v>2313</v>
      </c>
      <c r="K7405" t="s">
        <v>215</v>
      </c>
      <c r="L7405" t="s">
        <v>159</v>
      </c>
      <c r="M7405" t="s">
        <v>159</v>
      </c>
      <c r="O7405" t="s">
        <v>16718</v>
      </c>
      <c r="P7405" t="s">
        <v>10950</v>
      </c>
      <c r="Q7405" t="s">
        <v>741</v>
      </c>
      <c r="AG7405" t="s">
        <v>743</v>
      </c>
      <c r="AH7405" t="e">
        <f>VLOOKUP(C7405,'CREAR HV'!A:A,1,0)</f>
        <v>#N/A</v>
      </c>
    </row>
    <row r="7406" spans="1:34" x14ac:dyDescent="0.3">
      <c r="A7406" t="s">
        <v>159</v>
      </c>
      <c r="B7406" t="s">
        <v>10947</v>
      </c>
      <c r="C7406">
        <v>19274405</v>
      </c>
      <c r="F7406" s="16">
        <v>20677</v>
      </c>
      <c r="G7406" t="s">
        <v>15480</v>
      </c>
      <c r="H7406" t="s">
        <v>159</v>
      </c>
      <c r="I7406" t="s">
        <v>16719</v>
      </c>
      <c r="J7406" t="s">
        <v>1389</v>
      </c>
      <c r="K7406" t="s">
        <v>1043</v>
      </c>
      <c r="L7406" t="s">
        <v>159</v>
      </c>
      <c r="M7406" t="s">
        <v>159</v>
      </c>
      <c r="O7406" t="s">
        <v>16720</v>
      </c>
      <c r="P7406" t="s">
        <v>10950</v>
      </c>
      <c r="Q7406" t="s">
        <v>741</v>
      </c>
      <c r="AG7406" t="s">
        <v>769</v>
      </c>
      <c r="AH7406" t="e">
        <f>VLOOKUP(C7406,'CREAR HV'!A:A,1,0)</f>
        <v>#N/A</v>
      </c>
    </row>
    <row r="7407" spans="1:34" x14ac:dyDescent="0.3">
      <c r="A7407" t="s">
        <v>159</v>
      </c>
      <c r="B7407" t="s">
        <v>10947</v>
      </c>
      <c r="C7407">
        <v>1128419853</v>
      </c>
      <c r="F7407" s="16">
        <v>32874</v>
      </c>
      <c r="G7407" t="s">
        <v>15290</v>
      </c>
      <c r="H7407" t="s">
        <v>159</v>
      </c>
      <c r="I7407" t="s">
        <v>16721</v>
      </c>
      <c r="J7407" t="s">
        <v>167</v>
      </c>
      <c r="K7407" t="s">
        <v>1499</v>
      </c>
      <c r="L7407" t="s">
        <v>159</v>
      </c>
      <c r="M7407" t="s">
        <v>159</v>
      </c>
      <c r="O7407" t="s">
        <v>16722</v>
      </c>
      <c r="P7407" t="s">
        <v>10950</v>
      </c>
      <c r="Q7407" t="s">
        <v>741</v>
      </c>
      <c r="AG7407" t="s">
        <v>743</v>
      </c>
      <c r="AH7407" t="e">
        <f>VLOOKUP(C7407,'CREAR HV'!A:A,1,0)</f>
        <v>#N/A</v>
      </c>
    </row>
    <row r="7408" spans="1:34" x14ac:dyDescent="0.3">
      <c r="A7408" t="s">
        <v>159</v>
      </c>
      <c r="B7408" t="s">
        <v>10947</v>
      </c>
      <c r="C7408">
        <v>3095805</v>
      </c>
      <c r="F7408" s="16">
        <v>25092</v>
      </c>
      <c r="G7408" t="s">
        <v>16723</v>
      </c>
      <c r="H7408" t="s">
        <v>159</v>
      </c>
      <c r="I7408" t="s">
        <v>16724</v>
      </c>
      <c r="J7408" t="s">
        <v>302</v>
      </c>
      <c r="K7408" t="s">
        <v>783</v>
      </c>
      <c r="L7408" t="s">
        <v>159</v>
      </c>
      <c r="M7408" t="s">
        <v>159</v>
      </c>
      <c r="O7408" t="s">
        <v>16725</v>
      </c>
      <c r="P7408" t="s">
        <v>10950</v>
      </c>
      <c r="Q7408" t="s">
        <v>741</v>
      </c>
      <c r="AG7408" t="s">
        <v>743</v>
      </c>
      <c r="AH7408" t="e">
        <f>VLOOKUP(C7408,'CREAR HV'!A:A,1,0)</f>
        <v>#N/A</v>
      </c>
    </row>
    <row r="7409" spans="1:34" x14ac:dyDescent="0.3">
      <c r="A7409" t="s">
        <v>159</v>
      </c>
      <c r="B7409" t="s">
        <v>10947</v>
      </c>
      <c r="C7409">
        <v>72157442</v>
      </c>
      <c r="F7409" s="16">
        <v>25377</v>
      </c>
      <c r="G7409" t="s">
        <v>560</v>
      </c>
      <c r="H7409" t="s">
        <v>159</v>
      </c>
      <c r="I7409" t="s">
        <v>16726</v>
      </c>
      <c r="J7409" t="s">
        <v>16727</v>
      </c>
      <c r="K7409" t="s">
        <v>318</v>
      </c>
      <c r="L7409" t="s">
        <v>159</v>
      </c>
      <c r="M7409" t="s">
        <v>159</v>
      </c>
      <c r="O7409" t="s">
        <v>16728</v>
      </c>
      <c r="P7409" t="s">
        <v>10950</v>
      </c>
      <c r="Q7409" t="s">
        <v>741</v>
      </c>
      <c r="AG7409" t="s">
        <v>743</v>
      </c>
      <c r="AH7409" t="e">
        <f>VLOOKUP(C7409,'CREAR HV'!A:A,1,0)</f>
        <v>#N/A</v>
      </c>
    </row>
    <row r="7410" spans="1:34" x14ac:dyDescent="0.3">
      <c r="A7410" t="s">
        <v>159</v>
      </c>
      <c r="B7410" t="s">
        <v>10947</v>
      </c>
      <c r="C7410">
        <v>1104404475</v>
      </c>
      <c r="F7410" s="16">
        <v>31190</v>
      </c>
      <c r="G7410" t="s">
        <v>451</v>
      </c>
      <c r="H7410" t="s">
        <v>159</v>
      </c>
      <c r="I7410" t="s">
        <v>11230</v>
      </c>
      <c r="J7410" t="s">
        <v>555</v>
      </c>
      <c r="K7410" t="s">
        <v>787</v>
      </c>
      <c r="L7410" t="s">
        <v>159</v>
      </c>
      <c r="M7410" t="s">
        <v>159</v>
      </c>
      <c r="O7410" t="s">
        <v>16729</v>
      </c>
      <c r="P7410" t="s">
        <v>10955</v>
      </c>
      <c r="Q7410" t="s">
        <v>741</v>
      </c>
      <c r="AG7410" t="s">
        <v>743</v>
      </c>
      <c r="AH7410" t="e">
        <f>VLOOKUP(C7410,'CREAR HV'!A:A,1,0)</f>
        <v>#N/A</v>
      </c>
    </row>
    <row r="7411" spans="1:34" x14ac:dyDescent="0.3">
      <c r="A7411" t="s">
        <v>159</v>
      </c>
      <c r="B7411" t="s">
        <v>10947</v>
      </c>
      <c r="C7411">
        <v>80393520</v>
      </c>
      <c r="F7411" s="16">
        <v>25538</v>
      </c>
      <c r="G7411" t="s">
        <v>15283</v>
      </c>
      <c r="H7411" t="s">
        <v>159</v>
      </c>
      <c r="I7411" t="s">
        <v>16730</v>
      </c>
      <c r="J7411" t="s">
        <v>1574</v>
      </c>
      <c r="K7411" t="s">
        <v>869</v>
      </c>
      <c r="L7411" t="s">
        <v>159</v>
      </c>
      <c r="M7411" t="s">
        <v>159</v>
      </c>
      <c r="O7411" t="s">
        <v>16731</v>
      </c>
      <c r="P7411" t="s">
        <v>10950</v>
      </c>
      <c r="Q7411" t="s">
        <v>741</v>
      </c>
      <c r="AG7411" t="s">
        <v>769</v>
      </c>
      <c r="AH7411" t="e">
        <f>VLOOKUP(C7411,'CREAR HV'!A:A,1,0)</f>
        <v>#N/A</v>
      </c>
    </row>
    <row r="7412" spans="1:34" x14ac:dyDescent="0.3">
      <c r="A7412" t="s">
        <v>159</v>
      </c>
      <c r="B7412" t="s">
        <v>10947</v>
      </c>
      <c r="C7412">
        <v>80393520</v>
      </c>
      <c r="F7412" s="16">
        <v>25538</v>
      </c>
      <c r="G7412" t="s">
        <v>15283</v>
      </c>
      <c r="H7412" t="s">
        <v>159</v>
      </c>
      <c r="I7412" t="s">
        <v>16730</v>
      </c>
      <c r="J7412" t="s">
        <v>1574</v>
      </c>
      <c r="K7412" t="s">
        <v>869</v>
      </c>
      <c r="L7412" t="s">
        <v>159</v>
      </c>
      <c r="M7412" t="s">
        <v>159</v>
      </c>
      <c r="O7412" t="s">
        <v>16731</v>
      </c>
      <c r="P7412" t="s">
        <v>10950</v>
      </c>
      <c r="Q7412" t="s">
        <v>741</v>
      </c>
      <c r="AG7412" t="s">
        <v>743</v>
      </c>
      <c r="AH7412" t="e">
        <f>VLOOKUP(C7412,'CREAR HV'!A:A,1,0)</f>
        <v>#N/A</v>
      </c>
    </row>
    <row r="7413" spans="1:34" x14ac:dyDescent="0.3">
      <c r="A7413" t="s">
        <v>159</v>
      </c>
      <c r="B7413" t="s">
        <v>10947</v>
      </c>
      <c r="C7413">
        <v>19152156</v>
      </c>
      <c r="F7413" s="16">
        <v>26168</v>
      </c>
      <c r="G7413" t="s">
        <v>44</v>
      </c>
      <c r="H7413" t="s">
        <v>159</v>
      </c>
      <c r="I7413" t="s">
        <v>16732</v>
      </c>
      <c r="J7413" t="s">
        <v>1466</v>
      </c>
      <c r="K7413" t="s">
        <v>404</v>
      </c>
      <c r="L7413" t="s">
        <v>159</v>
      </c>
      <c r="M7413" t="s">
        <v>159</v>
      </c>
      <c r="O7413" t="s">
        <v>16733</v>
      </c>
      <c r="P7413" t="s">
        <v>10950</v>
      </c>
      <c r="Q7413" t="s">
        <v>741</v>
      </c>
      <c r="AG7413" t="s">
        <v>769</v>
      </c>
      <c r="AH7413" t="e">
        <f>VLOOKUP(C7413,'CREAR HV'!A:A,1,0)</f>
        <v>#N/A</v>
      </c>
    </row>
    <row r="7414" spans="1:34" x14ac:dyDescent="0.3">
      <c r="A7414" t="s">
        <v>159</v>
      </c>
      <c r="B7414" t="s">
        <v>10947</v>
      </c>
      <c r="C7414">
        <v>64587551</v>
      </c>
      <c r="F7414" s="16">
        <v>29335</v>
      </c>
      <c r="G7414" t="s">
        <v>35</v>
      </c>
      <c r="H7414" t="s">
        <v>159</v>
      </c>
      <c r="I7414" t="s">
        <v>16734</v>
      </c>
      <c r="J7414" t="s">
        <v>16735</v>
      </c>
      <c r="K7414" t="s">
        <v>157</v>
      </c>
      <c r="L7414" t="s">
        <v>159</v>
      </c>
      <c r="M7414" t="s">
        <v>159</v>
      </c>
      <c r="O7414" t="s">
        <v>16736</v>
      </c>
      <c r="P7414" t="s">
        <v>10955</v>
      </c>
      <c r="Q7414" t="s">
        <v>741</v>
      </c>
      <c r="AG7414" t="s">
        <v>743</v>
      </c>
      <c r="AH7414" t="e">
        <f>VLOOKUP(C7414,'CREAR HV'!A:A,1,0)</f>
        <v>#N/A</v>
      </c>
    </row>
    <row r="7415" spans="1:34" x14ac:dyDescent="0.3">
      <c r="A7415" t="s">
        <v>159</v>
      </c>
      <c r="B7415" t="s">
        <v>10947</v>
      </c>
      <c r="C7415">
        <v>72168561</v>
      </c>
      <c r="F7415" s="16">
        <v>25832</v>
      </c>
      <c r="G7415" t="s">
        <v>47</v>
      </c>
      <c r="H7415" t="s">
        <v>159</v>
      </c>
      <c r="I7415" t="s">
        <v>14834</v>
      </c>
      <c r="J7415" t="s">
        <v>4632</v>
      </c>
      <c r="K7415" t="s">
        <v>3218</v>
      </c>
      <c r="L7415" t="s">
        <v>159</v>
      </c>
      <c r="M7415" t="s">
        <v>159</v>
      </c>
      <c r="O7415" t="s">
        <v>16737</v>
      </c>
      <c r="P7415" t="s">
        <v>10950</v>
      </c>
      <c r="Q7415" t="s">
        <v>741</v>
      </c>
      <c r="AG7415" t="s">
        <v>743</v>
      </c>
      <c r="AH7415" t="e">
        <f>VLOOKUP(C7415,'CREAR HV'!A:A,1,0)</f>
        <v>#N/A</v>
      </c>
    </row>
    <row r="7416" spans="1:34" x14ac:dyDescent="0.3">
      <c r="A7416" t="s">
        <v>159</v>
      </c>
      <c r="B7416" t="s">
        <v>10947</v>
      </c>
      <c r="C7416">
        <v>91286948</v>
      </c>
      <c r="F7416" s="16">
        <v>26581</v>
      </c>
      <c r="G7416" t="s">
        <v>1493</v>
      </c>
      <c r="H7416" t="s">
        <v>159</v>
      </c>
      <c r="I7416" t="s">
        <v>16738</v>
      </c>
      <c r="J7416" t="s">
        <v>1862</v>
      </c>
      <c r="K7416" t="s">
        <v>11748</v>
      </c>
      <c r="L7416" t="s">
        <v>159</v>
      </c>
      <c r="M7416" t="s">
        <v>159</v>
      </c>
      <c r="O7416" t="s">
        <v>15943</v>
      </c>
      <c r="P7416" t="s">
        <v>10950</v>
      </c>
      <c r="Q7416" t="s">
        <v>741</v>
      </c>
      <c r="AG7416" t="s">
        <v>769</v>
      </c>
      <c r="AH7416" t="e">
        <f>VLOOKUP(C7416,'CREAR HV'!A:A,1,0)</f>
        <v>#N/A</v>
      </c>
    </row>
    <row r="7417" spans="1:34" x14ac:dyDescent="0.3">
      <c r="A7417" t="s">
        <v>159</v>
      </c>
      <c r="B7417" t="s">
        <v>10947</v>
      </c>
      <c r="C7417">
        <v>79303983</v>
      </c>
      <c r="F7417" s="16">
        <v>23400</v>
      </c>
      <c r="G7417" t="s">
        <v>16184</v>
      </c>
      <c r="H7417" t="s">
        <v>159</v>
      </c>
      <c r="I7417" t="s">
        <v>16739</v>
      </c>
      <c r="J7417" t="s">
        <v>361</v>
      </c>
      <c r="K7417" t="s">
        <v>302</v>
      </c>
      <c r="L7417" t="s">
        <v>159</v>
      </c>
      <c r="M7417" t="s">
        <v>159</v>
      </c>
      <c r="O7417" t="s">
        <v>16740</v>
      </c>
      <c r="P7417" t="s">
        <v>10950</v>
      </c>
      <c r="Q7417" t="s">
        <v>741</v>
      </c>
      <c r="AG7417" t="s">
        <v>743</v>
      </c>
      <c r="AH7417" t="e">
        <f>VLOOKUP(C7417,'CREAR HV'!A:A,1,0)</f>
        <v>#N/A</v>
      </c>
    </row>
    <row r="7418" spans="1:34" x14ac:dyDescent="0.3">
      <c r="A7418" t="s">
        <v>159</v>
      </c>
      <c r="B7418" t="s">
        <v>10947</v>
      </c>
      <c r="C7418">
        <v>88000541</v>
      </c>
      <c r="F7418" s="16">
        <v>23533</v>
      </c>
      <c r="G7418" t="s">
        <v>12352</v>
      </c>
      <c r="H7418" t="s">
        <v>159</v>
      </c>
      <c r="I7418" t="s">
        <v>16741</v>
      </c>
      <c r="J7418" t="s">
        <v>157</v>
      </c>
      <c r="K7418" t="s">
        <v>2602</v>
      </c>
      <c r="L7418" t="s">
        <v>159</v>
      </c>
      <c r="M7418" t="s">
        <v>159</v>
      </c>
      <c r="O7418" t="s">
        <v>16742</v>
      </c>
      <c r="P7418" t="s">
        <v>10950</v>
      </c>
      <c r="Q7418" t="s">
        <v>741</v>
      </c>
      <c r="AG7418" t="s">
        <v>769</v>
      </c>
      <c r="AH7418" t="e">
        <f>VLOOKUP(C7418,'CREAR HV'!A:A,1,0)</f>
        <v>#N/A</v>
      </c>
    </row>
    <row r="7419" spans="1:34" x14ac:dyDescent="0.3">
      <c r="A7419" t="s">
        <v>159</v>
      </c>
      <c r="B7419" t="s">
        <v>10947</v>
      </c>
      <c r="C7419">
        <v>24323045</v>
      </c>
      <c r="F7419" s="16">
        <v>21246</v>
      </c>
      <c r="G7419" t="s">
        <v>3387</v>
      </c>
      <c r="H7419" t="s">
        <v>159</v>
      </c>
      <c r="I7419" t="s">
        <v>16743</v>
      </c>
      <c r="J7419" t="s">
        <v>279</v>
      </c>
      <c r="K7419" t="s">
        <v>411</v>
      </c>
      <c r="L7419" t="s">
        <v>159</v>
      </c>
      <c r="M7419" t="s">
        <v>159</v>
      </c>
      <c r="O7419" t="s">
        <v>16744</v>
      </c>
      <c r="P7419" t="s">
        <v>10955</v>
      </c>
      <c r="Q7419" t="s">
        <v>741</v>
      </c>
      <c r="AG7419" t="s">
        <v>769</v>
      </c>
      <c r="AH7419" t="e">
        <f>VLOOKUP(C7419,'CREAR HV'!A:A,1,0)</f>
        <v>#N/A</v>
      </c>
    </row>
    <row r="7420" spans="1:34" x14ac:dyDescent="0.3">
      <c r="A7420" t="s">
        <v>159</v>
      </c>
      <c r="B7420" t="s">
        <v>10947</v>
      </c>
      <c r="C7420">
        <v>24323045</v>
      </c>
      <c r="F7420" s="16">
        <v>21246</v>
      </c>
      <c r="G7420" t="s">
        <v>3387</v>
      </c>
      <c r="H7420" t="s">
        <v>159</v>
      </c>
      <c r="I7420" t="s">
        <v>16743</v>
      </c>
      <c r="J7420" t="s">
        <v>279</v>
      </c>
      <c r="K7420" t="s">
        <v>411</v>
      </c>
      <c r="L7420" t="s">
        <v>159</v>
      </c>
      <c r="M7420" t="s">
        <v>159</v>
      </c>
      <c r="O7420" t="s">
        <v>16744</v>
      </c>
      <c r="P7420" t="s">
        <v>10955</v>
      </c>
      <c r="Q7420" t="s">
        <v>741</v>
      </c>
      <c r="AG7420" t="s">
        <v>769</v>
      </c>
      <c r="AH7420" t="e">
        <f>VLOOKUP(C7420,'CREAR HV'!A:A,1,0)</f>
        <v>#N/A</v>
      </c>
    </row>
    <row r="7421" spans="1:34" x14ac:dyDescent="0.3">
      <c r="A7421" t="s">
        <v>159</v>
      </c>
      <c r="B7421" t="s">
        <v>10947</v>
      </c>
      <c r="C7421">
        <v>43117129</v>
      </c>
      <c r="F7421" s="16">
        <v>29375</v>
      </c>
      <c r="G7421" t="s">
        <v>8445</v>
      </c>
      <c r="H7421" t="s">
        <v>159</v>
      </c>
      <c r="I7421" t="s">
        <v>3232</v>
      </c>
      <c r="J7421" t="s">
        <v>4159</v>
      </c>
      <c r="K7421" t="s">
        <v>590</v>
      </c>
      <c r="L7421" t="s">
        <v>159</v>
      </c>
      <c r="M7421" t="s">
        <v>159</v>
      </c>
      <c r="O7421" t="s">
        <v>16745</v>
      </c>
      <c r="P7421" t="s">
        <v>10955</v>
      </c>
      <c r="Q7421" t="s">
        <v>741</v>
      </c>
      <c r="AG7421" t="s">
        <v>769</v>
      </c>
      <c r="AH7421" t="e">
        <f>VLOOKUP(C7421,'CREAR HV'!A:A,1,0)</f>
        <v>#N/A</v>
      </c>
    </row>
    <row r="7422" spans="1:34" x14ac:dyDescent="0.3">
      <c r="A7422" t="s">
        <v>159</v>
      </c>
      <c r="B7422" t="s">
        <v>10947</v>
      </c>
      <c r="C7422">
        <v>37344910</v>
      </c>
      <c r="F7422" s="16">
        <v>28812</v>
      </c>
      <c r="G7422" t="s">
        <v>16163</v>
      </c>
      <c r="H7422" t="s">
        <v>159</v>
      </c>
      <c r="I7422" t="s">
        <v>5305</v>
      </c>
      <c r="J7422" t="s">
        <v>335</v>
      </c>
      <c r="K7422" t="s">
        <v>1816</v>
      </c>
      <c r="L7422" t="s">
        <v>159</v>
      </c>
      <c r="M7422" t="s">
        <v>159</v>
      </c>
      <c r="O7422" t="s">
        <v>16746</v>
      </c>
      <c r="P7422" t="s">
        <v>10955</v>
      </c>
      <c r="Q7422" t="s">
        <v>741</v>
      </c>
      <c r="AG7422" t="s">
        <v>769</v>
      </c>
      <c r="AH7422" t="e">
        <f>VLOOKUP(C7422,'CREAR HV'!A:A,1,0)</f>
        <v>#N/A</v>
      </c>
    </row>
    <row r="7423" spans="1:34" x14ac:dyDescent="0.3">
      <c r="A7423" t="s">
        <v>159</v>
      </c>
      <c r="B7423" t="s">
        <v>10947</v>
      </c>
      <c r="C7423">
        <v>35463987</v>
      </c>
      <c r="F7423" s="16">
        <v>20943</v>
      </c>
      <c r="G7423" t="s">
        <v>15821</v>
      </c>
      <c r="H7423" t="s">
        <v>159</v>
      </c>
      <c r="I7423" t="s">
        <v>12763</v>
      </c>
      <c r="J7423" t="s">
        <v>364</v>
      </c>
      <c r="K7423" t="s">
        <v>226</v>
      </c>
      <c r="L7423" t="s">
        <v>159</v>
      </c>
      <c r="M7423" t="s">
        <v>159</v>
      </c>
      <c r="O7423" t="s">
        <v>16747</v>
      </c>
      <c r="P7423" t="s">
        <v>10955</v>
      </c>
      <c r="Q7423" t="s">
        <v>741</v>
      </c>
      <c r="AG7423" t="s">
        <v>769</v>
      </c>
      <c r="AH7423" t="e">
        <f>VLOOKUP(C7423,'CREAR HV'!A:A,1,0)</f>
        <v>#N/A</v>
      </c>
    </row>
    <row r="7424" spans="1:34" x14ac:dyDescent="0.3">
      <c r="A7424" t="s">
        <v>159</v>
      </c>
      <c r="B7424" t="s">
        <v>10947</v>
      </c>
      <c r="C7424">
        <v>91101456</v>
      </c>
      <c r="F7424" s="16">
        <v>21276</v>
      </c>
      <c r="G7424" t="s">
        <v>16748</v>
      </c>
      <c r="H7424" t="s">
        <v>159</v>
      </c>
      <c r="I7424" t="s">
        <v>16749</v>
      </c>
      <c r="J7424" t="s">
        <v>777</v>
      </c>
      <c r="K7424" t="s">
        <v>200</v>
      </c>
      <c r="L7424" t="s">
        <v>159</v>
      </c>
      <c r="M7424" t="s">
        <v>159</v>
      </c>
      <c r="O7424" t="s">
        <v>16750</v>
      </c>
      <c r="P7424" t="s">
        <v>10950</v>
      </c>
      <c r="Q7424" t="s">
        <v>741</v>
      </c>
      <c r="AG7424" t="s">
        <v>769</v>
      </c>
      <c r="AH7424" t="e">
        <f>VLOOKUP(C7424,'CREAR HV'!A:A,1,0)</f>
        <v>#N/A</v>
      </c>
    </row>
    <row r="7425" spans="1:34" x14ac:dyDescent="0.3">
      <c r="A7425" t="s">
        <v>159</v>
      </c>
      <c r="B7425" t="s">
        <v>10947</v>
      </c>
      <c r="C7425">
        <v>91101456</v>
      </c>
      <c r="F7425" s="16">
        <v>21276</v>
      </c>
      <c r="G7425" t="s">
        <v>16748</v>
      </c>
      <c r="H7425" t="s">
        <v>159</v>
      </c>
      <c r="I7425" t="s">
        <v>16749</v>
      </c>
      <c r="J7425" t="s">
        <v>777</v>
      </c>
      <c r="K7425" t="s">
        <v>200</v>
      </c>
      <c r="L7425" t="s">
        <v>159</v>
      </c>
      <c r="M7425" t="s">
        <v>159</v>
      </c>
      <c r="O7425" t="s">
        <v>16750</v>
      </c>
      <c r="P7425" t="s">
        <v>10950</v>
      </c>
      <c r="Q7425" t="s">
        <v>741</v>
      </c>
      <c r="AG7425" t="s">
        <v>743</v>
      </c>
      <c r="AH7425" t="e">
        <f>VLOOKUP(C7425,'CREAR HV'!A:A,1,0)</f>
        <v>#N/A</v>
      </c>
    </row>
    <row r="7426" spans="1:34" x14ac:dyDescent="0.3">
      <c r="A7426" t="s">
        <v>159</v>
      </c>
      <c r="B7426" t="s">
        <v>10947</v>
      </c>
      <c r="C7426">
        <v>17316628</v>
      </c>
      <c r="F7426" s="16">
        <v>21850</v>
      </c>
      <c r="G7426" t="s">
        <v>16751</v>
      </c>
      <c r="H7426" t="s">
        <v>159</v>
      </c>
      <c r="I7426" t="s">
        <v>12823</v>
      </c>
      <c r="J7426" t="s">
        <v>8329</v>
      </c>
      <c r="K7426" t="s">
        <v>280</v>
      </c>
      <c r="L7426" t="s">
        <v>159</v>
      </c>
      <c r="M7426" t="s">
        <v>159</v>
      </c>
      <c r="O7426" t="s">
        <v>16752</v>
      </c>
      <c r="P7426" t="s">
        <v>10950</v>
      </c>
      <c r="Q7426" t="s">
        <v>741</v>
      </c>
      <c r="AG7426" t="s">
        <v>743</v>
      </c>
      <c r="AH7426" t="e">
        <f>VLOOKUP(C7426,'CREAR HV'!A:A,1,0)</f>
        <v>#N/A</v>
      </c>
    </row>
    <row r="7427" spans="1:34" x14ac:dyDescent="0.3">
      <c r="A7427" t="s">
        <v>159</v>
      </c>
      <c r="B7427" t="s">
        <v>10947</v>
      </c>
      <c r="C7427">
        <v>32709739</v>
      </c>
      <c r="F7427" s="16">
        <v>24192</v>
      </c>
      <c r="G7427" t="s">
        <v>3415</v>
      </c>
      <c r="H7427" t="s">
        <v>159</v>
      </c>
      <c r="I7427" t="s">
        <v>16753</v>
      </c>
      <c r="J7427" t="s">
        <v>1288</v>
      </c>
      <c r="K7427" t="s">
        <v>3026</v>
      </c>
      <c r="L7427" t="s">
        <v>159</v>
      </c>
      <c r="M7427" t="s">
        <v>159</v>
      </c>
      <c r="O7427" t="s">
        <v>16754</v>
      </c>
      <c r="P7427" t="s">
        <v>10955</v>
      </c>
      <c r="Q7427" t="s">
        <v>741</v>
      </c>
      <c r="AG7427" t="s">
        <v>769</v>
      </c>
      <c r="AH7427" t="e">
        <f>VLOOKUP(C7427,'CREAR HV'!A:A,1,0)</f>
        <v>#N/A</v>
      </c>
    </row>
    <row r="7428" spans="1:34" x14ac:dyDescent="0.3">
      <c r="A7428" t="s">
        <v>159</v>
      </c>
      <c r="B7428" t="s">
        <v>10947</v>
      </c>
      <c r="C7428">
        <v>8834891</v>
      </c>
      <c r="F7428" s="16">
        <v>29221</v>
      </c>
      <c r="G7428" t="s">
        <v>2774</v>
      </c>
      <c r="H7428" t="s">
        <v>159</v>
      </c>
      <c r="I7428" t="s">
        <v>11559</v>
      </c>
      <c r="J7428" t="s">
        <v>10459</v>
      </c>
      <c r="K7428" t="s">
        <v>3469</v>
      </c>
      <c r="L7428" t="s">
        <v>159</v>
      </c>
      <c r="M7428" t="s">
        <v>159</v>
      </c>
      <c r="O7428" t="s">
        <v>16755</v>
      </c>
      <c r="P7428" t="s">
        <v>10950</v>
      </c>
      <c r="Q7428" t="s">
        <v>741</v>
      </c>
      <c r="AG7428" t="s">
        <v>743</v>
      </c>
      <c r="AH7428" t="e">
        <f>VLOOKUP(C7428,'CREAR HV'!A:A,1,0)</f>
        <v>#N/A</v>
      </c>
    </row>
    <row r="7429" spans="1:34" x14ac:dyDescent="0.3">
      <c r="A7429" t="s">
        <v>159</v>
      </c>
      <c r="B7429" t="s">
        <v>10947</v>
      </c>
      <c r="C7429">
        <v>60258211</v>
      </c>
      <c r="F7429" s="16">
        <v>25194</v>
      </c>
      <c r="G7429" t="s">
        <v>16060</v>
      </c>
      <c r="H7429" t="s">
        <v>159</v>
      </c>
      <c r="I7429" t="s">
        <v>16756</v>
      </c>
      <c r="J7429" t="s">
        <v>1083</v>
      </c>
      <c r="K7429" t="s">
        <v>1058</v>
      </c>
      <c r="L7429" t="s">
        <v>159</v>
      </c>
      <c r="M7429" t="s">
        <v>159</v>
      </c>
      <c r="O7429" t="s">
        <v>16757</v>
      </c>
      <c r="P7429" t="s">
        <v>10955</v>
      </c>
      <c r="Q7429" t="s">
        <v>741</v>
      </c>
      <c r="AG7429" t="s">
        <v>769</v>
      </c>
      <c r="AH7429" t="e">
        <f>VLOOKUP(C7429,'CREAR HV'!A:A,1,0)</f>
        <v>#N/A</v>
      </c>
    </row>
    <row r="7430" spans="1:34" x14ac:dyDescent="0.3">
      <c r="A7430" t="s">
        <v>159</v>
      </c>
      <c r="B7430" t="s">
        <v>10947</v>
      </c>
      <c r="C7430">
        <v>60258211</v>
      </c>
      <c r="F7430" s="16">
        <v>25194</v>
      </c>
      <c r="G7430" t="s">
        <v>16060</v>
      </c>
      <c r="H7430" t="s">
        <v>159</v>
      </c>
      <c r="I7430" t="s">
        <v>16756</v>
      </c>
      <c r="J7430" t="s">
        <v>1083</v>
      </c>
      <c r="K7430" t="s">
        <v>1058</v>
      </c>
      <c r="L7430" t="s">
        <v>159</v>
      </c>
      <c r="M7430" t="s">
        <v>159</v>
      </c>
      <c r="O7430" t="s">
        <v>16757</v>
      </c>
      <c r="P7430" t="s">
        <v>10955</v>
      </c>
      <c r="Q7430" t="s">
        <v>741</v>
      </c>
      <c r="AG7430" t="s">
        <v>769</v>
      </c>
      <c r="AH7430" t="e">
        <f>VLOOKUP(C7430,'CREAR HV'!A:A,1,0)</f>
        <v>#N/A</v>
      </c>
    </row>
    <row r="7431" spans="1:34" x14ac:dyDescent="0.3">
      <c r="A7431" t="s">
        <v>159</v>
      </c>
      <c r="B7431" t="s">
        <v>10947</v>
      </c>
      <c r="C7431">
        <v>71318961</v>
      </c>
      <c r="F7431" s="16">
        <v>29578</v>
      </c>
      <c r="G7431" t="s">
        <v>15798</v>
      </c>
      <c r="H7431" t="s">
        <v>159</v>
      </c>
      <c r="I7431" t="s">
        <v>968</v>
      </c>
      <c r="J7431" t="s">
        <v>1100</v>
      </c>
      <c r="K7431" t="s">
        <v>5013</v>
      </c>
      <c r="L7431" t="s">
        <v>159</v>
      </c>
      <c r="M7431" t="s">
        <v>159</v>
      </c>
      <c r="O7431" t="s">
        <v>16758</v>
      </c>
      <c r="P7431" t="s">
        <v>10950</v>
      </c>
      <c r="Q7431" t="s">
        <v>741</v>
      </c>
      <c r="AG7431" t="s">
        <v>743</v>
      </c>
      <c r="AH7431" t="e">
        <f>VLOOKUP(C7431,'CREAR HV'!A:A,1,0)</f>
        <v>#N/A</v>
      </c>
    </row>
    <row r="7432" spans="1:34" x14ac:dyDescent="0.3">
      <c r="A7432" t="s">
        <v>159</v>
      </c>
      <c r="B7432" t="s">
        <v>10947</v>
      </c>
      <c r="C7432">
        <v>24099660</v>
      </c>
      <c r="F7432" s="16">
        <v>25969</v>
      </c>
      <c r="G7432" t="s">
        <v>13673</v>
      </c>
      <c r="H7432" t="s">
        <v>159</v>
      </c>
      <c r="I7432" t="s">
        <v>16759</v>
      </c>
      <c r="J7432" t="s">
        <v>862</v>
      </c>
      <c r="K7432" t="s">
        <v>302</v>
      </c>
      <c r="L7432" t="s">
        <v>159</v>
      </c>
      <c r="M7432" t="s">
        <v>159</v>
      </c>
      <c r="O7432" t="s">
        <v>16760</v>
      </c>
      <c r="P7432" t="s">
        <v>10955</v>
      </c>
      <c r="Q7432" t="s">
        <v>741</v>
      </c>
      <c r="AG7432" t="s">
        <v>769</v>
      </c>
      <c r="AH7432" t="e">
        <f>VLOOKUP(C7432,'CREAR HV'!A:A,1,0)</f>
        <v>#N/A</v>
      </c>
    </row>
    <row r="7433" spans="1:34" x14ac:dyDescent="0.3">
      <c r="A7433" t="s">
        <v>159</v>
      </c>
      <c r="B7433" t="s">
        <v>10947</v>
      </c>
      <c r="C7433">
        <v>63361538</v>
      </c>
      <c r="F7433" s="16">
        <v>25450</v>
      </c>
      <c r="G7433" t="s">
        <v>4102</v>
      </c>
      <c r="H7433" t="s">
        <v>159</v>
      </c>
      <c r="I7433" t="s">
        <v>16761</v>
      </c>
      <c r="J7433" t="s">
        <v>565</v>
      </c>
      <c r="K7433" t="s">
        <v>411</v>
      </c>
      <c r="L7433" t="s">
        <v>159</v>
      </c>
      <c r="M7433" t="s">
        <v>159</v>
      </c>
      <c r="O7433" t="s">
        <v>16762</v>
      </c>
      <c r="P7433" t="s">
        <v>10955</v>
      </c>
      <c r="Q7433" t="s">
        <v>741</v>
      </c>
      <c r="AG7433" t="s">
        <v>769</v>
      </c>
      <c r="AH7433" t="e">
        <f>VLOOKUP(C7433,'CREAR HV'!A:A,1,0)</f>
        <v>#N/A</v>
      </c>
    </row>
    <row r="7434" spans="1:34" x14ac:dyDescent="0.3">
      <c r="A7434" t="s">
        <v>159</v>
      </c>
      <c r="B7434" t="s">
        <v>10947</v>
      </c>
      <c r="C7434">
        <v>50956365</v>
      </c>
      <c r="F7434" s="16">
        <v>27161</v>
      </c>
      <c r="G7434" t="s">
        <v>9698</v>
      </c>
      <c r="H7434" t="s">
        <v>159</v>
      </c>
      <c r="I7434" t="s">
        <v>16763</v>
      </c>
      <c r="J7434" t="s">
        <v>16764</v>
      </c>
      <c r="K7434" t="s">
        <v>1240</v>
      </c>
      <c r="L7434" t="s">
        <v>159</v>
      </c>
      <c r="M7434" t="s">
        <v>159</v>
      </c>
      <c r="O7434" t="s">
        <v>16765</v>
      </c>
      <c r="P7434" t="s">
        <v>10955</v>
      </c>
      <c r="Q7434" t="s">
        <v>741</v>
      </c>
      <c r="AG7434" t="s">
        <v>769</v>
      </c>
      <c r="AH7434" t="e">
        <f>VLOOKUP(C7434,'CREAR HV'!A:A,1,0)</f>
        <v>#N/A</v>
      </c>
    </row>
    <row r="7435" spans="1:34" x14ac:dyDescent="0.3">
      <c r="A7435" t="s">
        <v>159</v>
      </c>
      <c r="B7435" t="s">
        <v>10947</v>
      </c>
      <c r="C7435">
        <v>326976</v>
      </c>
      <c r="F7435" s="16">
        <v>21981</v>
      </c>
      <c r="G7435" t="s">
        <v>15539</v>
      </c>
      <c r="H7435" t="s">
        <v>159</v>
      </c>
      <c r="I7435" t="s">
        <v>13438</v>
      </c>
      <c r="J7435" t="s">
        <v>5109</v>
      </c>
      <c r="K7435" t="s">
        <v>783</v>
      </c>
      <c r="L7435" t="s">
        <v>159</v>
      </c>
      <c r="M7435" t="s">
        <v>159</v>
      </c>
      <c r="O7435" t="s">
        <v>16766</v>
      </c>
      <c r="P7435" t="s">
        <v>10950</v>
      </c>
      <c r="Q7435" t="s">
        <v>741</v>
      </c>
      <c r="AG7435" t="s">
        <v>769</v>
      </c>
      <c r="AH7435" t="e">
        <f>VLOOKUP(C7435,'CREAR HV'!A:A,1,0)</f>
        <v>#N/A</v>
      </c>
    </row>
    <row r="7436" spans="1:34" x14ac:dyDescent="0.3">
      <c r="A7436" t="s">
        <v>159</v>
      </c>
      <c r="B7436" t="s">
        <v>10947</v>
      </c>
      <c r="C7436">
        <v>7959458</v>
      </c>
      <c r="F7436" s="16">
        <v>27392</v>
      </c>
      <c r="G7436" t="s">
        <v>6769</v>
      </c>
      <c r="H7436" t="s">
        <v>159</v>
      </c>
      <c r="I7436" t="s">
        <v>447</v>
      </c>
      <c r="J7436" t="s">
        <v>14975</v>
      </c>
      <c r="K7436" t="s">
        <v>160</v>
      </c>
      <c r="L7436" t="s">
        <v>159</v>
      </c>
      <c r="M7436" t="s">
        <v>159</v>
      </c>
      <c r="O7436" t="s">
        <v>16767</v>
      </c>
      <c r="P7436" t="s">
        <v>10950</v>
      </c>
      <c r="Q7436" t="s">
        <v>741</v>
      </c>
      <c r="AG7436" t="s">
        <v>769</v>
      </c>
      <c r="AH7436" t="e">
        <f>VLOOKUP(C7436,'CREAR HV'!A:A,1,0)</f>
        <v>#N/A</v>
      </c>
    </row>
    <row r="7437" spans="1:34" x14ac:dyDescent="0.3">
      <c r="A7437" t="s">
        <v>159</v>
      </c>
      <c r="B7437" t="s">
        <v>10947</v>
      </c>
      <c r="C7437">
        <v>15040466</v>
      </c>
      <c r="F7437" s="16">
        <v>21650</v>
      </c>
      <c r="G7437" t="s">
        <v>13651</v>
      </c>
      <c r="H7437" t="s">
        <v>159</v>
      </c>
      <c r="I7437" t="s">
        <v>16768</v>
      </c>
      <c r="J7437" t="s">
        <v>15659</v>
      </c>
      <c r="K7437" t="s">
        <v>16769</v>
      </c>
      <c r="L7437" t="s">
        <v>159</v>
      </c>
      <c r="M7437" t="s">
        <v>159</v>
      </c>
      <c r="O7437" t="s">
        <v>16770</v>
      </c>
      <c r="P7437" t="s">
        <v>10950</v>
      </c>
      <c r="Q7437" t="s">
        <v>741</v>
      </c>
      <c r="AG7437" t="s">
        <v>769</v>
      </c>
      <c r="AH7437" t="e">
        <f>VLOOKUP(C7437,'CREAR HV'!A:A,1,0)</f>
        <v>#N/A</v>
      </c>
    </row>
    <row r="7438" spans="1:34" x14ac:dyDescent="0.3">
      <c r="A7438" t="s">
        <v>159</v>
      </c>
      <c r="B7438" t="s">
        <v>10947</v>
      </c>
      <c r="C7438">
        <v>15817565</v>
      </c>
      <c r="F7438" s="16">
        <v>31213</v>
      </c>
      <c r="G7438" t="s">
        <v>1939</v>
      </c>
      <c r="H7438" t="s">
        <v>159</v>
      </c>
      <c r="I7438" t="s">
        <v>7447</v>
      </c>
      <c r="J7438" t="s">
        <v>751</v>
      </c>
      <c r="K7438" t="s">
        <v>1793</v>
      </c>
      <c r="L7438" t="s">
        <v>159</v>
      </c>
      <c r="M7438" t="s">
        <v>159</v>
      </c>
      <c r="O7438" t="s">
        <v>16771</v>
      </c>
      <c r="P7438" t="s">
        <v>10950</v>
      </c>
      <c r="Q7438" t="s">
        <v>741</v>
      </c>
      <c r="AG7438" t="s">
        <v>769</v>
      </c>
      <c r="AH7438" t="e">
        <f>VLOOKUP(C7438,'CREAR HV'!A:A,1,0)</f>
        <v>#N/A</v>
      </c>
    </row>
    <row r="7439" spans="1:34" x14ac:dyDescent="0.3">
      <c r="A7439" t="s">
        <v>159</v>
      </c>
      <c r="B7439" t="s">
        <v>10947</v>
      </c>
      <c r="C7439">
        <v>76331305</v>
      </c>
      <c r="F7439" s="16">
        <v>28690</v>
      </c>
      <c r="G7439" t="s">
        <v>10832</v>
      </c>
      <c r="H7439" t="s">
        <v>159</v>
      </c>
      <c r="I7439" t="s">
        <v>7414</v>
      </c>
      <c r="J7439" t="s">
        <v>411</v>
      </c>
      <c r="K7439" t="s">
        <v>282</v>
      </c>
      <c r="L7439" t="s">
        <v>159</v>
      </c>
      <c r="M7439" t="s">
        <v>159</v>
      </c>
      <c r="O7439" t="s">
        <v>16772</v>
      </c>
      <c r="P7439" t="s">
        <v>10950</v>
      </c>
      <c r="Q7439" t="s">
        <v>741</v>
      </c>
      <c r="AG7439" t="s">
        <v>769</v>
      </c>
      <c r="AH7439" t="e">
        <f>VLOOKUP(C7439,'CREAR HV'!A:A,1,0)</f>
        <v>#N/A</v>
      </c>
    </row>
    <row r="7440" spans="1:34" x14ac:dyDescent="0.3">
      <c r="A7440" t="s">
        <v>159</v>
      </c>
      <c r="B7440" t="s">
        <v>10947</v>
      </c>
      <c r="C7440">
        <v>22804603</v>
      </c>
      <c r="F7440" s="16">
        <v>29219</v>
      </c>
      <c r="G7440" t="s">
        <v>15760</v>
      </c>
      <c r="H7440" t="s">
        <v>159</v>
      </c>
      <c r="I7440" t="s">
        <v>16773</v>
      </c>
      <c r="J7440" t="s">
        <v>342</v>
      </c>
      <c r="K7440" t="s">
        <v>3688</v>
      </c>
      <c r="L7440" t="s">
        <v>159</v>
      </c>
      <c r="M7440" t="s">
        <v>159</v>
      </c>
      <c r="O7440" t="s">
        <v>16774</v>
      </c>
      <c r="P7440" t="s">
        <v>10955</v>
      </c>
      <c r="Q7440" t="s">
        <v>741</v>
      </c>
      <c r="AG7440" t="s">
        <v>769</v>
      </c>
      <c r="AH7440" t="e">
        <f>VLOOKUP(C7440,'CREAR HV'!A:A,1,0)</f>
        <v>#N/A</v>
      </c>
    </row>
    <row r="7441" spans="1:34" x14ac:dyDescent="0.3">
      <c r="A7441" t="s">
        <v>159</v>
      </c>
      <c r="B7441" t="s">
        <v>10947</v>
      </c>
      <c r="C7441">
        <v>77103759</v>
      </c>
      <c r="F7441" s="16">
        <v>27241</v>
      </c>
      <c r="G7441" t="s">
        <v>942</v>
      </c>
      <c r="H7441" t="s">
        <v>159</v>
      </c>
      <c r="I7441" t="s">
        <v>16775</v>
      </c>
      <c r="J7441" t="s">
        <v>16776</v>
      </c>
      <c r="K7441" t="s">
        <v>2818</v>
      </c>
      <c r="L7441" t="s">
        <v>159</v>
      </c>
      <c r="M7441" t="s">
        <v>159</v>
      </c>
      <c r="O7441" t="s">
        <v>16777</v>
      </c>
      <c r="P7441" t="s">
        <v>10950</v>
      </c>
      <c r="Q7441" t="s">
        <v>741</v>
      </c>
      <c r="AG7441" t="s">
        <v>769</v>
      </c>
      <c r="AH7441" t="e">
        <f>VLOOKUP(C7441,'CREAR HV'!A:A,1,0)</f>
        <v>#N/A</v>
      </c>
    </row>
    <row r="7442" spans="1:34" x14ac:dyDescent="0.3">
      <c r="A7442" t="s">
        <v>159</v>
      </c>
      <c r="B7442" t="s">
        <v>10947</v>
      </c>
      <c r="C7442">
        <v>43064015</v>
      </c>
      <c r="F7442" s="16">
        <v>23383</v>
      </c>
      <c r="G7442" t="s">
        <v>1033</v>
      </c>
      <c r="H7442" t="s">
        <v>159</v>
      </c>
      <c r="I7442" t="s">
        <v>4336</v>
      </c>
      <c r="J7442" t="s">
        <v>2688</v>
      </c>
      <c r="K7442" t="s">
        <v>954</v>
      </c>
      <c r="L7442" t="s">
        <v>159</v>
      </c>
      <c r="M7442" t="s">
        <v>159</v>
      </c>
      <c r="O7442" t="s">
        <v>16778</v>
      </c>
      <c r="P7442" t="s">
        <v>10955</v>
      </c>
      <c r="Q7442" t="s">
        <v>741</v>
      </c>
      <c r="AG7442" t="s">
        <v>743</v>
      </c>
      <c r="AH7442" t="e">
        <f>VLOOKUP(C7442,'CREAR HV'!A:A,1,0)</f>
        <v>#N/A</v>
      </c>
    </row>
    <row r="7443" spans="1:34" x14ac:dyDescent="0.3">
      <c r="A7443" t="s">
        <v>159</v>
      </c>
      <c r="B7443" t="s">
        <v>10947</v>
      </c>
      <c r="C7443">
        <v>10126255</v>
      </c>
      <c r="F7443" s="16">
        <v>24580</v>
      </c>
      <c r="G7443" t="s">
        <v>1423</v>
      </c>
      <c r="H7443" t="s">
        <v>159</v>
      </c>
      <c r="I7443" t="s">
        <v>12014</v>
      </c>
      <c r="J7443" t="s">
        <v>5158</v>
      </c>
      <c r="K7443" t="s">
        <v>5158</v>
      </c>
      <c r="L7443" t="s">
        <v>159</v>
      </c>
      <c r="M7443" t="s">
        <v>159</v>
      </c>
      <c r="O7443" t="s">
        <v>16779</v>
      </c>
      <c r="P7443" t="s">
        <v>10950</v>
      </c>
      <c r="Q7443" t="s">
        <v>741</v>
      </c>
      <c r="AG7443" t="s">
        <v>769</v>
      </c>
      <c r="AH7443" t="e">
        <f>VLOOKUP(C7443,'CREAR HV'!A:A,1,0)</f>
        <v>#N/A</v>
      </c>
    </row>
    <row r="7444" spans="1:34" x14ac:dyDescent="0.3">
      <c r="A7444" t="s">
        <v>159</v>
      </c>
      <c r="B7444" t="s">
        <v>10947</v>
      </c>
      <c r="C7444">
        <v>79286712</v>
      </c>
      <c r="F7444" s="16">
        <v>23160</v>
      </c>
      <c r="G7444" t="s">
        <v>10832</v>
      </c>
      <c r="H7444" t="s">
        <v>159</v>
      </c>
      <c r="I7444" t="s">
        <v>16780</v>
      </c>
      <c r="J7444" t="s">
        <v>2086</v>
      </c>
      <c r="K7444" t="s">
        <v>299</v>
      </c>
      <c r="L7444" t="s">
        <v>159</v>
      </c>
      <c r="M7444" t="s">
        <v>159</v>
      </c>
      <c r="O7444" t="s">
        <v>16781</v>
      </c>
      <c r="P7444" t="s">
        <v>10950</v>
      </c>
      <c r="Q7444" t="s">
        <v>1038</v>
      </c>
      <c r="AG7444" t="s">
        <v>769</v>
      </c>
      <c r="AH7444" t="e">
        <f>VLOOKUP(C7444,'CREAR HV'!A:A,1,0)</f>
        <v>#N/A</v>
      </c>
    </row>
    <row r="7445" spans="1:34" x14ac:dyDescent="0.3">
      <c r="A7445" t="s">
        <v>159</v>
      </c>
      <c r="B7445" t="s">
        <v>10947</v>
      </c>
      <c r="C7445">
        <v>79286712</v>
      </c>
      <c r="F7445" s="16">
        <v>23160</v>
      </c>
      <c r="G7445" t="s">
        <v>10832</v>
      </c>
      <c r="H7445" t="s">
        <v>159</v>
      </c>
      <c r="I7445" t="s">
        <v>16780</v>
      </c>
      <c r="J7445" t="s">
        <v>2086</v>
      </c>
      <c r="K7445" t="s">
        <v>299</v>
      </c>
      <c r="L7445" t="s">
        <v>159</v>
      </c>
      <c r="M7445" t="s">
        <v>159</v>
      </c>
      <c r="O7445" t="s">
        <v>16781</v>
      </c>
      <c r="P7445" t="s">
        <v>10950</v>
      </c>
      <c r="Q7445" t="s">
        <v>1038</v>
      </c>
      <c r="AG7445" t="s">
        <v>769</v>
      </c>
      <c r="AH7445" t="e">
        <f>VLOOKUP(C7445,'CREAR HV'!A:A,1,0)</f>
        <v>#N/A</v>
      </c>
    </row>
    <row r="7446" spans="1:34" x14ac:dyDescent="0.3">
      <c r="A7446" t="s">
        <v>159</v>
      </c>
      <c r="B7446" t="s">
        <v>10947</v>
      </c>
      <c r="C7446">
        <v>11297438</v>
      </c>
      <c r="F7446" s="16">
        <v>19381</v>
      </c>
      <c r="G7446" t="s">
        <v>12352</v>
      </c>
      <c r="H7446" t="s">
        <v>159</v>
      </c>
      <c r="I7446" t="s">
        <v>7405</v>
      </c>
      <c r="J7446" t="s">
        <v>352</v>
      </c>
      <c r="K7446" t="s">
        <v>1953</v>
      </c>
      <c r="L7446" t="s">
        <v>159</v>
      </c>
      <c r="M7446" t="s">
        <v>159</v>
      </c>
      <c r="O7446" t="s">
        <v>16782</v>
      </c>
      <c r="P7446" t="s">
        <v>10950</v>
      </c>
      <c r="Q7446" t="s">
        <v>1038</v>
      </c>
      <c r="AG7446" t="s">
        <v>769</v>
      </c>
      <c r="AH7446" t="e">
        <f>VLOOKUP(C7446,'CREAR HV'!A:A,1,0)</f>
        <v>#N/A</v>
      </c>
    </row>
    <row r="7447" spans="1:34" x14ac:dyDescent="0.3">
      <c r="A7447" t="s">
        <v>159</v>
      </c>
      <c r="B7447" t="s">
        <v>10947</v>
      </c>
      <c r="C7447">
        <v>11297438</v>
      </c>
      <c r="F7447" s="16">
        <v>19381</v>
      </c>
      <c r="G7447" t="s">
        <v>12352</v>
      </c>
      <c r="H7447" t="s">
        <v>159</v>
      </c>
      <c r="I7447" t="s">
        <v>7405</v>
      </c>
      <c r="J7447" t="s">
        <v>352</v>
      </c>
      <c r="K7447" t="s">
        <v>1953</v>
      </c>
      <c r="L7447" t="s">
        <v>159</v>
      </c>
      <c r="M7447" t="s">
        <v>159</v>
      </c>
      <c r="O7447" t="s">
        <v>16782</v>
      </c>
      <c r="P7447" t="s">
        <v>10950</v>
      </c>
      <c r="Q7447" t="s">
        <v>1038</v>
      </c>
      <c r="AG7447" t="s">
        <v>769</v>
      </c>
      <c r="AH7447" t="e">
        <f>VLOOKUP(C7447,'CREAR HV'!A:A,1,0)</f>
        <v>#N/A</v>
      </c>
    </row>
    <row r="7448" spans="1:34" x14ac:dyDescent="0.3">
      <c r="A7448" t="s">
        <v>159</v>
      </c>
      <c r="B7448" t="s">
        <v>10947</v>
      </c>
      <c r="C7448">
        <v>52033937</v>
      </c>
      <c r="F7448" s="16">
        <v>25396</v>
      </c>
      <c r="G7448" t="s">
        <v>16783</v>
      </c>
      <c r="H7448" t="s">
        <v>159</v>
      </c>
      <c r="I7448" t="s">
        <v>14431</v>
      </c>
      <c r="J7448" t="s">
        <v>16784</v>
      </c>
      <c r="K7448" t="s">
        <v>1499</v>
      </c>
      <c r="L7448" t="s">
        <v>159</v>
      </c>
      <c r="M7448" t="s">
        <v>159</v>
      </c>
      <c r="O7448" t="s">
        <v>16785</v>
      </c>
      <c r="P7448" t="s">
        <v>10955</v>
      </c>
      <c r="Q7448" t="s">
        <v>741</v>
      </c>
      <c r="AG7448" t="s">
        <v>743</v>
      </c>
      <c r="AH7448" t="e">
        <f>VLOOKUP(C7448,'CREAR HV'!A:A,1,0)</f>
        <v>#N/A</v>
      </c>
    </row>
    <row r="7449" spans="1:34" x14ac:dyDescent="0.3">
      <c r="A7449" t="s">
        <v>159</v>
      </c>
      <c r="B7449" t="s">
        <v>10947</v>
      </c>
      <c r="C7449">
        <v>5248449</v>
      </c>
      <c r="F7449" s="16">
        <v>16316</v>
      </c>
      <c r="G7449" t="s">
        <v>9062</v>
      </c>
      <c r="H7449" t="s">
        <v>159</v>
      </c>
      <c r="I7449" t="s">
        <v>16786</v>
      </c>
      <c r="J7449" t="s">
        <v>16787</v>
      </c>
      <c r="K7449" t="s">
        <v>189</v>
      </c>
      <c r="L7449" t="s">
        <v>159</v>
      </c>
      <c r="M7449" t="s">
        <v>159</v>
      </c>
      <c r="O7449" t="s">
        <v>16788</v>
      </c>
      <c r="P7449" t="s">
        <v>10955</v>
      </c>
      <c r="Q7449" t="s">
        <v>1038</v>
      </c>
      <c r="AG7449" t="s">
        <v>769</v>
      </c>
      <c r="AH7449" t="e">
        <f>VLOOKUP(C7449,'CREAR HV'!A:A,1,0)</f>
        <v>#N/A</v>
      </c>
    </row>
    <row r="7450" spans="1:34" x14ac:dyDescent="0.3">
      <c r="A7450" t="s">
        <v>159</v>
      </c>
      <c r="B7450" t="s">
        <v>10947</v>
      </c>
      <c r="C7450">
        <v>4627494</v>
      </c>
      <c r="F7450" s="16">
        <v>22653</v>
      </c>
      <c r="G7450" t="s">
        <v>16171</v>
      </c>
      <c r="H7450" t="s">
        <v>159</v>
      </c>
      <c r="I7450" t="s">
        <v>16789</v>
      </c>
      <c r="J7450" t="s">
        <v>16790</v>
      </c>
      <c r="K7450" t="s">
        <v>1509</v>
      </c>
      <c r="L7450" t="s">
        <v>159</v>
      </c>
      <c r="M7450" t="s">
        <v>159</v>
      </c>
      <c r="O7450" t="s">
        <v>16791</v>
      </c>
      <c r="P7450" t="s">
        <v>10950</v>
      </c>
      <c r="Q7450" t="s">
        <v>849</v>
      </c>
      <c r="AG7450" t="s">
        <v>743</v>
      </c>
      <c r="AH7450" t="e">
        <f>VLOOKUP(C7450,'CREAR HV'!A:A,1,0)</f>
        <v>#N/A</v>
      </c>
    </row>
    <row r="7451" spans="1:34" x14ac:dyDescent="0.3">
      <c r="A7451" t="s">
        <v>159</v>
      </c>
      <c r="B7451" t="s">
        <v>10947</v>
      </c>
      <c r="C7451">
        <v>66738952</v>
      </c>
      <c r="F7451" s="16">
        <v>25956</v>
      </c>
      <c r="G7451" t="s">
        <v>2048</v>
      </c>
      <c r="H7451" t="s">
        <v>159</v>
      </c>
      <c r="I7451" t="s">
        <v>2981</v>
      </c>
      <c r="J7451" t="s">
        <v>11950</v>
      </c>
      <c r="K7451" t="s">
        <v>1476</v>
      </c>
      <c r="L7451" t="s">
        <v>159</v>
      </c>
      <c r="M7451" t="s">
        <v>159</v>
      </c>
      <c r="O7451" t="s">
        <v>16792</v>
      </c>
      <c r="P7451" t="s">
        <v>10955</v>
      </c>
      <c r="Q7451" t="s">
        <v>1038</v>
      </c>
      <c r="AG7451" t="s">
        <v>769</v>
      </c>
      <c r="AH7451" t="e">
        <f>VLOOKUP(C7451,'CREAR HV'!A:A,1,0)</f>
        <v>#N/A</v>
      </c>
    </row>
    <row r="7452" spans="1:34" x14ac:dyDescent="0.3">
      <c r="A7452" t="s">
        <v>159</v>
      </c>
      <c r="B7452" t="s">
        <v>10947</v>
      </c>
      <c r="C7452">
        <v>66738952</v>
      </c>
      <c r="F7452" s="16">
        <v>25956</v>
      </c>
      <c r="G7452" t="s">
        <v>2048</v>
      </c>
      <c r="H7452" t="s">
        <v>159</v>
      </c>
      <c r="I7452" t="s">
        <v>2981</v>
      </c>
      <c r="J7452" t="s">
        <v>11950</v>
      </c>
      <c r="K7452" t="s">
        <v>1476</v>
      </c>
      <c r="L7452" t="s">
        <v>159</v>
      </c>
      <c r="M7452" t="s">
        <v>159</v>
      </c>
      <c r="O7452" t="s">
        <v>16792</v>
      </c>
      <c r="P7452" t="s">
        <v>10955</v>
      </c>
      <c r="Q7452" t="s">
        <v>1038</v>
      </c>
      <c r="AG7452" t="s">
        <v>743</v>
      </c>
      <c r="AH7452" t="e">
        <f>VLOOKUP(C7452,'CREAR HV'!A:A,1,0)</f>
        <v>#N/A</v>
      </c>
    </row>
    <row r="7453" spans="1:34" x14ac:dyDescent="0.3">
      <c r="A7453" t="s">
        <v>159</v>
      </c>
      <c r="B7453" t="s">
        <v>10947</v>
      </c>
      <c r="C7453">
        <v>3001500</v>
      </c>
      <c r="F7453" s="16">
        <v>19262</v>
      </c>
      <c r="G7453" t="s">
        <v>2520</v>
      </c>
      <c r="H7453" t="s">
        <v>159</v>
      </c>
      <c r="I7453" t="s">
        <v>1133</v>
      </c>
      <c r="J7453" t="s">
        <v>276</v>
      </c>
      <c r="K7453" t="s">
        <v>1344</v>
      </c>
      <c r="L7453" t="s">
        <v>159</v>
      </c>
      <c r="M7453" t="s">
        <v>159</v>
      </c>
      <c r="O7453" t="s">
        <v>16793</v>
      </c>
      <c r="P7453" t="s">
        <v>10950</v>
      </c>
      <c r="Q7453" t="s">
        <v>1038</v>
      </c>
      <c r="AG7453" t="s">
        <v>769</v>
      </c>
      <c r="AH7453" t="e">
        <f>VLOOKUP(C7453,'CREAR HV'!A:A,1,0)</f>
        <v>#N/A</v>
      </c>
    </row>
    <row r="7454" spans="1:34" x14ac:dyDescent="0.3">
      <c r="A7454" t="s">
        <v>159</v>
      </c>
      <c r="B7454" t="s">
        <v>10947</v>
      </c>
      <c r="C7454">
        <v>16240131</v>
      </c>
      <c r="F7454" s="16">
        <v>17362</v>
      </c>
      <c r="G7454" t="s">
        <v>8805</v>
      </c>
      <c r="H7454" t="s">
        <v>159</v>
      </c>
      <c r="I7454" t="s">
        <v>16794</v>
      </c>
      <c r="J7454" t="s">
        <v>670</v>
      </c>
      <c r="K7454" t="s">
        <v>159</v>
      </c>
      <c r="L7454" t="s">
        <v>159</v>
      </c>
      <c r="M7454" t="s">
        <v>159</v>
      </c>
      <c r="O7454" t="s">
        <v>16795</v>
      </c>
      <c r="P7454" t="s">
        <v>10950</v>
      </c>
      <c r="Q7454" t="s">
        <v>741</v>
      </c>
      <c r="AG7454" t="s">
        <v>769</v>
      </c>
      <c r="AH7454" t="e">
        <f>VLOOKUP(C7454,'CREAR HV'!A:A,1,0)</f>
        <v>#N/A</v>
      </c>
    </row>
    <row r="7455" spans="1:34" x14ac:dyDescent="0.3">
      <c r="A7455" t="s">
        <v>159</v>
      </c>
      <c r="B7455" t="s">
        <v>10947</v>
      </c>
      <c r="C7455">
        <v>4608642</v>
      </c>
      <c r="F7455" s="16">
        <v>15067</v>
      </c>
      <c r="G7455" t="s">
        <v>3829</v>
      </c>
      <c r="H7455" t="s">
        <v>159</v>
      </c>
      <c r="I7455" t="s">
        <v>16796</v>
      </c>
      <c r="J7455" t="s">
        <v>402</v>
      </c>
      <c r="K7455" t="s">
        <v>1477</v>
      </c>
      <c r="L7455" t="s">
        <v>159</v>
      </c>
      <c r="M7455" t="s">
        <v>159</v>
      </c>
      <c r="O7455" t="s">
        <v>16797</v>
      </c>
      <c r="P7455" t="s">
        <v>10950</v>
      </c>
      <c r="Q7455" t="s">
        <v>1038</v>
      </c>
      <c r="AG7455" t="s">
        <v>769</v>
      </c>
      <c r="AH7455" t="e">
        <f>VLOOKUP(C7455,'CREAR HV'!A:A,1,0)</f>
        <v>#N/A</v>
      </c>
    </row>
    <row r="7456" spans="1:34" x14ac:dyDescent="0.3">
      <c r="A7456" t="s">
        <v>159</v>
      </c>
      <c r="B7456" t="s">
        <v>10947</v>
      </c>
      <c r="C7456">
        <v>4846377</v>
      </c>
      <c r="F7456" s="16">
        <v>22863</v>
      </c>
      <c r="G7456" t="s">
        <v>936</v>
      </c>
      <c r="H7456" t="s">
        <v>159</v>
      </c>
      <c r="I7456" t="s">
        <v>16798</v>
      </c>
      <c r="J7456" t="s">
        <v>2092</v>
      </c>
      <c r="K7456" t="s">
        <v>1451</v>
      </c>
      <c r="L7456" t="s">
        <v>159</v>
      </c>
      <c r="M7456" t="s">
        <v>159</v>
      </c>
      <c r="O7456" t="s">
        <v>16799</v>
      </c>
      <c r="P7456" t="s">
        <v>10950</v>
      </c>
      <c r="Q7456" t="s">
        <v>741</v>
      </c>
      <c r="AG7456" t="s">
        <v>769</v>
      </c>
      <c r="AH7456" t="e">
        <f>VLOOKUP(C7456,'CREAR HV'!A:A,1,0)</f>
        <v>#N/A</v>
      </c>
    </row>
    <row r="7457" spans="1:34" x14ac:dyDescent="0.3">
      <c r="A7457" t="s">
        <v>159</v>
      </c>
      <c r="B7457" t="s">
        <v>10947</v>
      </c>
      <c r="C7457">
        <v>4846377</v>
      </c>
      <c r="F7457" s="16">
        <v>22863</v>
      </c>
      <c r="G7457" t="s">
        <v>936</v>
      </c>
      <c r="H7457" t="s">
        <v>159</v>
      </c>
      <c r="I7457" t="s">
        <v>16798</v>
      </c>
      <c r="J7457" t="s">
        <v>2092</v>
      </c>
      <c r="K7457" t="s">
        <v>1451</v>
      </c>
      <c r="L7457" t="s">
        <v>159</v>
      </c>
      <c r="M7457" t="s">
        <v>159</v>
      </c>
      <c r="O7457" t="s">
        <v>16799</v>
      </c>
      <c r="P7457" t="s">
        <v>10950</v>
      </c>
      <c r="Q7457" t="s">
        <v>741</v>
      </c>
      <c r="AG7457" t="s">
        <v>769</v>
      </c>
      <c r="AH7457" t="e">
        <f>VLOOKUP(C7457,'CREAR HV'!A:A,1,0)</f>
        <v>#N/A</v>
      </c>
    </row>
    <row r="7458" spans="1:34" x14ac:dyDescent="0.3">
      <c r="A7458" t="s">
        <v>159</v>
      </c>
      <c r="B7458" t="s">
        <v>10947</v>
      </c>
      <c r="C7458">
        <v>4846377</v>
      </c>
      <c r="F7458" s="16">
        <v>22863</v>
      </c>
      <c r="G7458" t="s">
        <v>936</v>
      </c>
      <c r="H7458" t="s">
        <v>159</v>
      </c>
      <c r="I7458" t="s">
        <v>16798</v>
      </c>
      <c r="J7458" t="s">
        <v>2092</v>
      </c>
      <c r="K7458" t="s">
        <v>1451</v>
      </c>
      <c r="L7458" t="s">
        <v>159</v>
      </c>
      <c r="M7458" t="s">
        <v>159</v>
      </c>
      <c r="O7458" t="s">
        <v>16799</v>
      </c>
      <c r="P7458" t="s">
        <v>10950</v>
      </c>
      <c r="Q7458" t="s">
        <v>741</v>
      </c>
      <c r="AG7458" t="s">
        <v>769</v>
      </c>
      <c r="AH7458" t="e">
        <f>VLOOKUP(C7458,'CREAR HV'!A:A,1,0)</f>
        <v>#N/A</v>
      </c>
    </row>
    <row r="7459" spans="1:34" x14ac:dyDescent="0.3">
      <c r="A7459" t="s">
        <v>159</v>
      </c>
      <c r="B7459" t="s">
        <v>10947</v>
      </c>
      <c r="C7459">
        <v>4846377</v>
      </c>
      <c r="F7459" s="16">
        <v>22863</v>
      </c>
      <c r="G7459" t="s">
        <v>936</v>
      </c>
      <c r="H7459" t="s">
        <v>159</v>
      </c>
      <c r="I7459" t="s">
        <v>16798</v>
      </c>
      <c r="J7459" t="s">
        <v>2092</v>
      </c>
      <c r="K7459" t="s">
        <v>1451</v>
      </c>
      <c r="L7459" t="s">
        <v>159</v>
      </c>
      <c r="M7459" t="s">
        <v>159</v>
      </c>
      <c r="O7459" t="s">
        <v>16799</v>
      </c>
      <c r="P7459" t="s">
        <v>10950</v>
      </c>
      <c r="Q7459" t="s">
        <v>741</v>
      </c>
      <c r="AG7459" t="s">
        <v>743</v>
      </c>
      <c r="AH7459" t="e">
        <f>VLOOKUP(C7459,'CREAR HV'!A:A,1,0)</f>
        <v>#N/A</v>
      </c>
    </row>
    <row r="7460" spans="1:34" x14ac:dyDescent="0.3">
      <c r="A7460" t="s">
        <v>159</v>
      </c>
      <c r="B7460" t="s">
        <v>10947</v>
      </c>
      <c r="C7460">
        <v>79001089</v>
      </c>
      <c r="F7460" s="16">
        <v>22642</v>
      </c>
      <c r="G7460" t="s">
        <v>1902</v>
      </c>
      <c r="H7460" t="s">
        <v>159</v>
      </c>
      <c r="I7460" t="s">
        <v>12044</v>
      </c>
      <c r="J7460" t="s">
        <v>2141</v>
      </c>
      <c r="K7460" t="s">
        <v>328</v>
      </c>
      <c r="L7460" t="s">
        <v>159</v>
      </c>
      <c r="M7460" t="s">
        <v>159</v>
      </c>
      <c r="O7460" t="s">
        <v>16800</v>
      </c>
      <c r="P7460" t="s">
        <v>10950</v>
      </c>
      <c r="Q7460" t="s">
        <v>1038</v>
      </c>
      <c r="AG7460" t="s">
        <v>743</v>
      </c>
      <c r="AH7460" t="e">
        <f>VLOOKUP(C7460,'CREAR HV'!A:A,1,0)</f>
        <v>#N/A</v>
      </c>
    </row>
    <row r="7461" spans="1:34" x14ac:dyDescent="0.3">
      <c r="A7461" t="s">
        <v>159</v>
      </c>
      <c r="B7461" t="s">
        <v>10947</v>
      </c>
      <c r="C7461">
        <v>11786351</v>
      </c>
      <c r="F7461" s="16">
        <v>17775</v>
      </c>
      <c r="G7461" t="s">
        <v>1602</v>
      </c>
      <c r="H7461" t="s">
        <v>159</v>
      </c>
      <c r="I7461" t="s">
        <v>16801</v>
      </c>
      <c r="J7461" t="s">
        <v>2092</v>
      </c>
      <c r="K7461" t="s">
        <v>2092</v>
      </c>
      <c r="L7461" t="s">
        <v>159</v>
      </c>
      <c r="M7461" t="s">
        <v>159</v>
      </c>
      <c r="O7461" t="s">
        <v>16802</v>
      </c>
      <c r="P7461" t="s">
        <v>10950</v>
      </c>
      <c r="Q7461" t="s">
        <v>1038</v>
      </c>
      <c r="AG7461" t="s">
        <v>769</v>
      </c>
      <c r="AH7461" t="e">
        <f>VLOOKUP(C7461,'CREAR HV'!A:A,1,0)</f>
        <v>#N/A</v>
      </c>
    </row>
    <row r="7462" spans="1:34" x14ac:dyDescent="0.3">
      <c r="A7462" t="s">
        <v>159</v>
      </c>
      <c r="B7462" t="s">
        <v>10947</v>
      </c>
      <c r="C7462">
        <v>18911884</v>
      </c>
      <c r="F7462" s="16">
        <v>19072</v>
      </c>
      <c r="G7462" t="s">
        <v>2893</v>
      </c>
      <c r="H7462" t="s">
        <v>159</v>
      </c>
      <c r="I7462" t="s">
        <v>15407</v>
      </c>
      <c r="J7462" t="s">
        <v>364</v>
      </c>
      <c r="K7462" t="s">
        <v>932</v>
      </c>
      <c r="L7462" t="s">
        <v>159</v>
      </c>
      <c r="M7462" t="s">
        <v>159</v>
      </c>
      <c r="O7462" t="s">
        <v>16803</v>
      </c>
      <c r="P7462" t="s">
        <v>10950</v>
      </c>
      <c r="Q7462" t="s">
        <v>741</v>
      </c>
      <c r="AG7462" t="s">
        <v>769</v>
      </c>
      <c r="AH7462" t="e">
        <f>VLOOKUP(C7462,'CREAR HV'!A:A,1,0)</f>
        <v>#N/A</v>
      </c>
    </row>
    <row r="7463" spans="1:34" x14ac:dyDescent="0.3">
      <c r="A7463" t="s">
        <v>159</v>
      </c>
      <c r="B7463" t="s">
        <v>10947</v>
      </c>
      <c r="C7463">
        <v>4825813</v>
      </c>
      <c r="F7463" s="16">
        <v>16441</v>
      </c>
      <c r="G7463" t="s">
        <v>1616</v>
      </c>
      <c r="H7463" t="s">
        <v>159</v>
      </c>
      <c r="I7463" t="s">
        <v>16804</v>
      </c>
      <c r="J7463" t="s">
        <v>1804</v>
      </c>
      <c r="K7463" t="s">
        <v>395</v>
      </c>
      <c r="L7463" t="s">
        <v>159</v>
      </c>
      <c r="M7463" t="s">
        <v>159</v>
      </c>
      <c r="O7463" t="s">
        <v>16805</v>
      </c>
      <c r="P7463" t="s">
        <v>10950</v>
      </c>
      <c r="Q7463" t="s">
        <v>1038</v>
      </c>
      <c r="AG7463" t="s">
        <v>743</v>
      </c>
      <c r="AH7463" t="e">
        <f>VLOOKUP(C7463,'CREAR HV'!A:A,1,0)</f>
        <v>#N/A</v>
      </c>
    </row>
    <row r="7464" spans="1:34" x14ac:dyDescent="0.3">
      <c r="A7464" t="s">
        <v>159</v>
      </c>
      <c r="B7464" t="s">
        <v>10947</v>
      </c>
      <c r="C7464">
        <v>19343519</v>
      </c>
      <c r="F7464" s="16">
        <v>21272</v>
      </c>
      <c r="G7464" t="s">
        <v>16243</v>
      </c>
      <c r="H7464" t="s">
        <v>159</v>
      </c>
      <c r="I7464" t="s">
        <v>15413</v>
      </c>
      <c r="J7464" t="s">
        <v>222</v>
      </c>
      <c r="K7464" t="s">
        <v>16806</v>
      </c>
      <c r="L7464" t="s">
        <v>159</v>
      </c>
      <c r="M7464" t="s">
        <v>159</v>
      </c>
      <c r="O7464" t="s">
        <v>16807</v>
      </c>
      <c r="P7464" t="s">
        <v>10950</v>
      </c>
      <c r="Q7464" t="s">
        <v>1038</v>
      </c>
      <c r="AG7464" t="s">
        <v>743</v>
      </c>
      <c r="AH7464" t="e">
        <f>VLOOKUP(C7464,'CREAR HV'!A:A,1,0)</f>
        <v>#N/A</v>
      </c>
    </row>
    <row r="7465" spans="1:34" x14ac:dyDescent="0.3">
      <c r="A7465" t="s">
        <v>159</v>
      </c>
      <c r="B7465" t="s">
        <v>10947</v>
      </c>
      <c r="C7465">
        <v>51642365</v>
      </c>
      <c r="F7465" s="16">
        <v>22254</v>
      </c>
      <c r="G7465" t="s">
        <v>13271</v>
      </c>
      <c r="H7465" t="s">
        <v>159</v>
      </c>
      <c r="I7465" t="s">
        <v>16808</v>
      </c>
      <c r="J7465" t="s">
        <v>1562</v>
      </c>
      <c r="K7465" t="s">
        <v>342</v>
      </c>
      <c r="L7465" t="s">
        <v>159</v>
      </c>
      <c r="M7465" t="s">
        <v>159</v>
      </c>
      <c r="O7465" t="s">
        <v>16809</v>
      </c>
      <c r="P7465" t="s">
        <v>10955</v>
      </c>
      <c r="Q7465" t="s">
        <v>1038</v>
      </c>
      <c r="AG7465" t="s">
        <v>769</v>
      </c>
      <c r="AH7465" t="e">
        <f>VLOOKUP(C7465,'CREAR HV'!A:A,1,0)</f>
        <v>#N/A</v>
      </c>
    </row>
    <row r="7466" spans="1:34" x14ac:dyDescent="0.3">
      <c r="A7466" t="s">
        <v>159</v>
      </c>
      <c r="B7466" t="s">
        <v>10947</v>
      </c>
      <c r="C7466">
        <v>51642365</v>
      </c>
      <c r="F7466" s="16">
        <v>22254</v>
      </c>
      <c r="G7466" t="s">
        <v>13271</v>
      </c>
      <c r="H7466" t="s">
        <v>159</v>
      </c>
      <c r="I7466" t="s">
        <v>16808</v>
      </c>
      <c r="J7466" t="s">
        <v>1562</v>
      </c>
      <c r="K7466" t="s">
        <v>342</v>
      </c>
      <c r="L7466" t="s">
        <v>159</v>
      </c>
      <c r="M7466" t="s">
        <v>159</v>
      </c>
      <c r="O7466" t="s">
        <v>16809</v>
      </c>
      <c r="P7466" t="s">
        <v>10955</v>
      </c>
      <c r="Q7466" t="s">
        <v>1038</v>
      </c>
      <c r="AG7466" t="s">
        <v>743</v>
      </c>
      <c r="AH7466" t="e">
        <f>VLOOKUP(C7466,'CREAR HV'!A:A,1,0)</f>
        <v>#N/A</v>
      </c>
    </row>
    <row r="7467" spans="1:34" x14ac:dyDescent="0.3">
      <c r="A7467" t="s">
        <v>159</v>
      </c>
      <c r="B7467" t="s">
        <v>10947</v>
      </c>
      <c r="C7467">
        <v>19114955</v>
      </c>
      <c r="F7467" s="16">
        <v>18482</v>
      </c>
      <c r="G7467" t="s">
        <v>4778</v>
      </c>
      <c r="H7467" t="s">
        <v>159</v>
      </c>
      <c r="I7467" t="s">
        <v>15873</v>
      </c>
      <c r="J7467" t="s">
        <v>302</v>
      </c>
      <c r="K7467" t="s">
        <v>141</v>
      </c>
      <c r="L7467" t="s">
        <v>159</v>
      </c>
      <c r="M7467" t="s">
        <v>159</v>
      </c>
      <c r="O7467" t="s">
        <v>16810</v>
      </c>
      <c r="P7467" t="s">
        <v>10950</v>
      </c>
      <c r="Q7467" t="s">
        <v>1038</v>
      </c>
      <c r="AG7467" t="s">
        <v>769</v>
      </c>
      <c r="AH7467" t="e">
        <f>VLOOKUP(C7467,'CREAR HV'!A:A,1,0)</f>
        <v>#N/A</v>
      </c>
    </row>
    <row r="7468" spans="1:34" x14ac:dyDescent="0.3">
      <c r="A7468" t="s">
        <v>159</v>
      </c>
      <c r="B7468" t="s">
        <v>10947</v>
      </c>
      <c r="C7468">
        <v>37830295</v>
      </c>
      <c r="F7468" s="16">
        <v>20851</v>
      </c>
      <c r="G7468" t="s">
        <v>16811</v>
      </c>
      <c r="H7468" t="s">
        <v>159</v>
      </c>
      <c r="I7468" t="s">
        <v>16812</v>
      </c>
      <c r="J7468" t="s">
        <v>2340</v>
      </c>
      <c r="K7468" t="s">
        <v>1141</v>
      </c>
      <c r="L7468" t="s">
        <v>159</v>
      </c>
      <c r="M7468" t="s">
        <v>159</v>
      </c>
      <c r="O7468" t="s">
        <v>16813</v>
      </c>
      <c r="P7468" t="s">
        <v>10955</v>
      </c>
      <c r="Q7468" t="s">
        <v>741</v>
      </c>
      <c r="AG7468" t="s">
        <v>743</v>
      </c>
      <c r="AH7468" t="e">
        <f>VLOOKUP(C7468,'CREAR HV'!A:A,1,0)</f>
        <v>#N/A</v>
      </c>
    </row>
    <row r="7469" spans="1:34" x14ac:dyDescent="0.3">
      <c r="A7469" t="s">
        <v>159</v>
      </c>
      <c r="B7469" t="s">
        <v>10947</v>
      </c>
      <c r="C7469">
        <v>49640001</v>
      </c>
      <c r="F7469" s="16">
        <v>20197</v>
      </c>
      <c r="G7469" t="s">
        <v>152</v>
      </c>
      <c r="H7469" t="s">
        <v>159</v>
      </c>
      <c r="I7469" t="s">
        <v>16463</v>
      </c>
      <c r="J7469" t="s">
        <v>215</v>
      </c>
      <c r="K7469" t="s">
        <v>302</v>
      </c>
      <c r="L7469" t="s">
        <v>159</v>
      </c>
      <c r="M7469" t="s">
        <v>159</v>
      </c>
      <c r="O7469" t="s">
        <v>16814</v>
      </c>
      <c r="P7469" t="s">
        <v>10955</v>
      </c>
      <c r="Q7469" t="s">
        <v>741</v>
      </c>
      <c r="AG7469" t="s">
        <v>743</v>
      </c>
      <c r="AH7469" t="e">
        <f>VLOOKUP(C7469,'CREAR HV'!A:A,1,0)</f>
        <v>#N/A</v>
      </c>
    </row>
    <row r="7470" spans="1:34" x14ac:dyDescent="0.3">
      <c r="A7470" t="s">
        <v>159</v>
      </c>
      <c r="B7470" t="s">
        <v>10947</v>
      </c>
      <c r="C7470">
        <v>41429775</v>
      </c>
      <c r="F7470" s="16">
        <v>16878</v>
      </c>
      <c r="G7470" t="s">
        <v>15719</v>
      </c>
      <c r="H7470" t="s">
        <v>159</v>
      </c>
      <c r="I7470" t="s">
        <v>16815</v>
      </c>
      <c r="J7470" t="s">
        <v>412</v>
      </c>
      <c r="K7470" t="s">
        <v>16816</v>
      </c>
      <c r="L7470" t="s">
        <v>159</v>
      </c>
      <c r="M7470" t="s">
        <v>159</v>
      </c>
      <c r="O7470" t="s">
        <v>16817</v>
      </c>
      <c r="P7470" t="s">
        <v>10955</v>
      </c>
      <c r="Q7470" t="s">
        <v>741</v>
      </c>
      <c r="AG7470" t="s">
        <v>769</v>
      </c>
      <c r="AH7470" t="e">
        <f>VLOOKUP(C7470,'CREAR HV'!A:A,1,0)</f>
        <v>#N/A</v>
      </c>
    </row>
    <row r="7471" spans="1:34" x14ac:dyDescent="0.3">
      <c r="A7471" t="s">
        <v>159</v>
      </c>
      <c r="B7471" t="s">
        <v>10947</v>
      </c>
      <c r="C7471">
        <v>19081146</v>
      </c>
      <c r="F7471" s="16">
        <v>25848</v>
      </c>
      <c r="G7471" t="s">
        <v>3054</v>
      </c>
      <c r="H7471" t="s">
        <v>159</v>
      </c>
      <c r="I7471" t="s">
        <v>11396</v>
      </c>
      <c r="J7471" t="s">
        <v>255</v>
      </c>
      <c r="K7471" t="s">
        <v>228</v>
      </c>
      <c r="L7471" t="s">
        <v>159</v>
      </c>
      <c r="M7471" t="s">
        <v>159</v>
      </c>
      <c r="O7471" t="s">
        <v>16818</v>
      </c>
      <c r="P7471" t="s">
        <v>10950</v>
      </c>
      <c r="Q7471" t="s">
        <v>741</v>
      </c>
      <c r="AG7471" t="s">
        <v>769</v>
      </c>
      <c r="AH7471" t="e">
        <f>VLOOKUP(C7471,'CREAR HV'!A:A,1,0)</f>
        <v>#N/A</v>
      </c>
    </row>
    <row r="7472" spans="1:34" x14ac:dyDescent="0.3">
      <c r="A7472" t="s">
        <v>159</v>
      </c>
      <c r="B7472" t="s">
        <v>10947</v>
      </c>
      <c r="C7472">
        <v>20409757</v>
      </c>
      <c r="F7472" s="16">
        <v>20599</v>
      </c>
      <c r="G7472" t="s">
        <v>44</v>
      </c>
      <c r="H7472" t="s">
        <v>159</v>
      </c>
      <c r="I7472" t="s">
        <v>16819</v>
      </c>
      <c r="J7472" t="s">
        <v>13665</v>
      </c>
      <c r="K7472" t="s">
        <v>226</v>
      </c>
      <c r="L7472" t="s">
        <v>159</v>
      </c>
      <c r="M7472" t="s">
        <v>159</v>
      </c>
      <c r="O7472" t="s">
        <v>16820</v>
      </c>
      <c r="P7472" t="s">
        <v>10955</v>
      </c>
      <c r="Q7472" t="s">
        <v>1038</v>
      </c>
      <c r="AG7472" t="s">
        <v>159</v>
      </c>
      <c r="AH7472" t="e">
        <f>VLOOKUP(C7472,'CREAR HV'!A:A,1,0)</f>
        <v>#N/A</v>
      </c>
    </row>
    <row r="7473" spans="1:34" x14ac:dyDescent="0.3">
      <c r="A7473" t="s">
        <v>159</v>
      </c>
      <c r="B7473" t="s">
        <v>10947</v>
      </c>
      <c r="C7473">
        <v>20743434</v>
      </c>
      <c r="F7473" s="16">
        <v>22104</v>
      </c>
      <c r="G7473" t="s">
        <v>16723</v>
      </c>
      <c r="H7473" t="s">
        <v>159</v>
      </c>
      <c r="I7473" t="s">
        <v>4056</v>
      </c>
      <c r="J7473" t="s">
        <v>7332</v>
      </c>
      <c r="K7473" t="s">
        <v>276</v>
      </c>
      <c r="L7473" t="s">
        <v>159</v>
      </c>
      <c r="M7473" t="s">
        <v>159</v>
      </c>
      <c r="O7473" t="s">
        <v>16821</v>
      </c>
      <c r="P7473" t="s">
        <v>10955</v>
      </c>
      <c r="Q7473" t="s">
        <v>1038</v>
      </c>
      <c r="AG7473" t="s">
        <v>769</v>
      </c>
      <c r="AH7473" t="e">
        <f>VLOOKUP(C7473,'CREAR HV'!A:A,1,0)</f>
        <v>#N/A</v>
      </c>
    </row>
    <row r="7474" spans="1:34" x14ac:dyDescent="0.3">
      <c r="A7474" t="s">
        <v>159</v>
      </c>
      <c r="B7474" t="s">
        <v>10947</v>
      </c>
      <c r="C7474">
        <v>63296260</v>
      </c>
      <c r="F7474" s="16">
        <v>21191</v>
      </c>
      <c r="G7474" t="s">
        <v>4193</v>
      </c>
      <c r="H7474" t="s">
        <v>159</v>
      </c>
      <c r="I7474" t="s">
        <v>4010</v>
      </c>
      <c r="J7474" t="s">
        <v>1189</v>
      </c>
      <c r="K7474" t="s">
        <v>1687</v>
      </c>
      <c r="L7474" t="s">
        <v>159</v>
      </c>
      <c r="M7474" t="s">
        <v>159</v>
      </c>
      <c r="O7474" t="s">
        <v>16822</v>
      </c>
      <c r="P7474" t="s">
        <v>10950</v>
      </c>
      <c r="Q7474" t="s">
        <v>1038</v>
      </c>
      <c r="AG7474" t="s">
        <v>743</v>
      </c>
      <c r="AH7474" t="e">
        <f>VLOOKUP(C7474,'CREAR HV'!A:A,1,0)</f>
        <v>#N/A</v>
      </c>
    </row>
    <row r="7475" spans="1:34" x14ac:dyDescent="0.3">
      <c r="A7475" t="s">
        <v>159</v>
      </c>
      <c r="B7475" t="s">
        <v>10947</v>
      </c>
      <c r="C7475">
        <v>1619098</v>
      </c>
      <c r="F7475" s="16">
        <v>17534</v>
      </c>
      <c r="G7475" t="s">
        <v>51</v>
      </c>
      <c r="H7475" t="s">
        <v>159</v>
      </c>
      <c r="I7475" t="s">
        <v>16823</v>
      </c>
      <c r="J7475" t="s">
        <v>164</v>
      </c>
      <c r="K7475" t="s">
        <v>159</v>
      </c>
      <c r="L7475" t="s">
        <v>159</v>
      </c>
      <c r="M7475" t="s">
        <v>159</v>
      </c>
      <c r="O7475" t="s">
        <v>16824</v>
      </c>
      <c r="P7475" t="s">
        <v>10950</v>
      </c>
      <c r="Q7475" t="s">
        <v>1038</v>
      </c>
      <c r="AG7475" t="s">
        <v>769</v>
      </c>
      <c r="AH7475" t="e">
        <f>VLOOKUP(C7475,'CREAR HV'!A:A,1,0)</f>
        <v>#N/A</v>
      </c>
    </row>
    <row r="7476" spans="1:34" x14ac:dyDescent="0.3">
      <c r="A7476" t="s">
        <v>159</v>
      </c>
      <c r="B7476" t="s">
        <v>10947</v>
      </c>
      <c r="C7476">
        <v>51578929</v>
      </c>
      <c r="F7476" s="16">
        <v>21992</v>
      </c>
      <c r="G7476" t="s">
        <v>1636</v>
      </c>
      <c r="H7476" t="s">
        <v>159</v>
      </c>
      <c r="I7476" t="s">
        <v>2634</v>
      </c>
      <c r="J7476" t="s">
        <v>1207</v>
      </c>
      <c r="K7476" t="s">
        <v>212</v>
      </c>
      <c r="L7476" t="s">
        <v>159</v>
      </c>
      <c r="M7476" t="s">
        <v>159</v>
      </c>
      <c r="O7476" t="s">
        <v>16825</v>
      </c>
      <c r="P7476" t="s">
        <v>10955</v>
      </c>
      <c r="Q7476" t="s">
        <v>1038</v>
      </c>
      <c r="AG7476" t="s">
        <v>743</v>
      </c>
      <c r="AH7476" t="e">
        <f>VLOOKUP(C7476,'CREAR HV'!A:A,1,0)</f>
        <v>#N/A</v>
      </c>
    </row>
    <row r="7477" spans="1:34" x14ac:dyDescent="0.3">
      <c r="A7477" t="s">
        <v>159</v>
      </c>
      <c r="B7477" t="s">
        <v>10947</v>
      </c>
      <c r="C7477">
        <v>17171506</v>
      </c>
      <c r="F7477" s="16">
        <v>17378</v>
      </c>
      <c r="G7477" t="s">
        <v>665</v>
      </c>
      <c r="H7477" t="s">
        <v>159</v>
      </c>
      <c r="I7477" t="s">
        <v>2432</v>
      </c>
      <c r="J7477" t="s">
        <v>196</v>
      </c>
      <c r="K7477" t="s">
        <v>1301</v>
      </c>
      <c r="L7477" t="s">
        <v>159</v>
      </c>
      <c r="M7477" t="s">
        <v>159</v>
      </c>
      <c r="O7477" t="s">
        <v>16826</v>
      </c>
      <c r="P7477" t="s">
        <v>10950</v>
      </c>
      <c r="Q7477" t="s">
        <v>1038</v>
      </c>
      <c r="AG7477" t="s">
        <v>769</v>
      </c>
      <c r="AH7477" t="e">
        <f>VLOOKUP(C7477,'CREAR HV'!A:A,1,0)</f>
        <v>#N/A</v>
      </c>
    </row>
    <row r="7478" spans="1:34" x14ac:dyDescent="0.3">
      <c r="A7478" t="s">
        <v>159</v>
      </c>
      <c r="B7478" t="s">
        <v>10947</v>
      </c>
      <c r="C7478">
        <v>36490277</v>
      </c>
      <c r="F7478" s="16">
        <v>20371</v>
      </c>
      <c r="G7478" t="s">
        <v>16827</v>
      </c>
      <c r="H7478" t="s">
        <v>159</v>
      </c>
      <c r="I7478" t="s">
        <v>16828</v>
      </c>
      <c r="J7478" t="s">
        <v>411</v>
      </c>
      <c r="K7478" t="s">
        <v>273</v>
      </c>
      <c r="L7478" t="s">
        <v>159</v>
      </c>
      <c r="M7478" t="s">
        <v>159</v>
      </c>
      <c r="O7478" t="s">
        <v>16829</v>
      </c>
      <c r="P7478" t="s">
        <v>10955</v>
      </c>
      <c r="Q7478" t="s">
        <v>849</v>
      </c>
      <c r="AG7478" t="s">
        <v>743</v>
      </c>
      <c r="AH7478" t="e">
        <f>VLOOKUP(C7478,'CREAR HV'!A:A,1,0)</f>
        <v>#N/A</v>
      </c>
    </row>
    <row r="7479" spans="1:34" x14ac:dyDescent="0.3">
      <c r="A7479" t="s">
        <v>159</v>
      </c>
      <c r="B7479" t="s">
        <v>10947</v>
      </c>
      <c r="C7479">
        <v>28420343</v>
      </c>
      <c r="F7479" s="16">
        <v>15213</v>
      </c>
      <c r="G7479" t="s">
        <v>3204</v>
      </c>
      <c r="H7479" t="s">
        <v>159</v>
      </c>
      <c r="I7479" t="s">
        <v>2956</v>
      </c>
      <c r="J7479" t="s">
        <v>9079</v>
      </c>
      <c r="K7479" t="s">
        <v>16830</v>
      </c>
      <c r="L7479" t="s">
        <v>159</v>
      </c>
      <c r="M7479" t="s">
        <v>159</v>
      </c>
      <c r="O7479" t="s">
        <v>16831</v>
      </c>
      <c r="P7479" t="s">
        <v>10955</v>
      </c>
      <c r="Q7479" t="s">
        <v>741</v>
      </c>
      <c r="AG7479" t="s">
        <v>769</v>
      </c>
      <c r="AH7479" t="e">
        <f>VLOOKUP(C7479,'CREAR HV'!A:A,1,0)</f>
        <v>#N/A</v>
      </c>
    </row>
    <row r="7480" spans="1:34" x14ac:dyDescent="0.3">
      <c r="A7480" t="s">
        <v>159</v>
      </c>
      <c r="B7480" t="s">
        <v>10947</v>
      </c>
      <c r="C7480">
        <v>1627914</v>
      </c>
      <c r="F7480" s="16">
        <v>19617</v>
      </c>
      <c r="G7480" t="s">
        <v>16832</v>
      </c>
      <c r="H7480" t="s">
        <v>159</v>
      </c>
      <c r="I7480" t="s">
        <v>16833</v>
      </c>
      <c r="J7480" t="s">
        <v>411</v>
      </c>
      <c r="K7480" t="s">
        <v>152</v>
      </c>
      <c r="L7480" t="s">
        <v>159</v>
      </c>
      <c r="M7480" t="s">
        <v>159</v>
      </c>
      <c r="O7480" t="s">
        <v>16834</v>
      </c>
      <c r="P7480" t="s">
        <v>10950</v>
      </c>
      <c r="Q7480" t="s">
        <v>849</v>
      </c>
      <c r="AG7480" t="s">
        <v>769</v>
      </c>
      <c r="AH7480" t="e">
        <f>VLOOKUP(C7480,'CREAR HV'!A:A,1,0)</f>
        <v>#N/A</v>
      </c>
    </row>
    <row r="7481" spans="1:34" x14ac:dyDescent="0.3">
      <c r="A7481" t="s">
        <v>159</v>
      </c>
      <c r="B7481" t="s">
        <v>10947</v>
      </c>
      <c r="C7481">
        <v>1627914</v>
      </c>
      <c r="F7481" s="16">
        <v>19617</v>
      </c>
      <c r="G7481" t="s">
        <v>16832</v>
      </c>
      <c r="H7481" t="s">
        <v>159</v>
      </c>
      <c r="I7481" t="s">
        <v>16833</v>
      </c>
      <c r="J7481" t="s">
        <v>411</v>
      </c>
      <c r="K7481" t="s">
        <v>152</v>
      </c>
      <c r="L7481" t="s">
        <v>159</v>
      </c>
      <c r="M7481" t="s">
        <v>159</v>
      </c>
      <c r="O7481" t="s">
        <v>16834</v>
      </c>
      <c r="P7481" t="s">
        <v>10950</v>
      </c>
      <c r="Q7481" t="s">
        <v>849</v>
      </c>
      <c r="AG7481" t="s">
        <v>769</v>
      </c>
      <c r="AH7481" t="e">
        <f>VLOOKUP(C7481,'CREAR HV'!A:A,1,0)</f>
        <v>#N/A</v>
      </c>
    </row>
    <row r="7482" spans="1:34" x14ac:dyDescent="0.3">
      <c r="A7482" t="s">
        <v>159</v>
      </c>
      <c r="B7482" t="s">
        <v>10947</v>
      </c>
      <c r="C7482">
        <v>1627914</v>
      </c>
      <c r="F7482" s="16">
        <v>19617</v>
      </c>
      <c r="G7482" t="s">
        <v>16832</v>
      </c>
      <c r="H7482" t="s">
        <v>159</v>
      </c>
      <c r="I7482" t="s">
        <v>16833</v>
      </c>
      <c r="J7482" t="s">
        <v>411</v>
      </c>
      <c r="K7482" t="s">
        <v>152</v>
      </c>
      <c r="L7482" t="s">
        <v>159</v>
      </c>
      <c r="M7482" t="s">
        <v>159</v>
      </c>
      <c r="O7482" t="s">
        <v>16834</v>
      </c>
      <c r="P7482" t="s">
        <v>10950</v>
      </c>
      <c r="Q7482" t="s">
        <v>849</v>
      </c>
      <c r="AG7482" t="s">
        <v>11069</v>
      </c>
      <c r="AH7482" t="e">
        <f>VLOOKUP(C7482,'CREAR HV'!A:A,1,0)</f>
        <v>#N/A</v>
      </c>
    </row>
    <row r="7483" spans="1:34" x14ac:dyDescent="0.3">
      <c r="A7483" t="s">
        <v>159</v>
      </c>
      <c r="B7483" t="s">
        <v>10947</v>
      </c>
      <c r="C7483">
        <v>28400130</v>
      </c>
      <c r="F7483" s="16">
        <v>17786</v>
      </c>
      <c r="G7483" t="s">
        <v>16748</v>
      </c>
      <c r="H7483" t="s">
        <v>159</v>
      </c>
      <c r="I7483" t="s">
        <v>13487</v>
      </c>
      <c r="J7483" t="s">
        <v>5247</v>
      </c>
      <c r="K7483" t="s">
        <v>1683</v>
      </c>
      <c r="L7483" t="s">
        <v>159</v>
      </c>
      <c r="M7483" t="s">
        <v>159</v>
      </c>
      <c r="O7483" t="s">
        <v>16835</v>
      </c>
      <c r="P7483" t="s">
        <v>10955</v>
      </c>
      <c r="Q7483" t="s">
        <v>741</v>
      </c>
      <c r="AG7483" t="s">
        <v>769</v>
      </c>
      <c r="AH7483" t="e">
        <f>VLOOKUP(C7483,'CREAR HV'!A:A,1,0)</f>
        <v>#N/A</v>
      </c>
    </row>
    <row r="7484" spans="1:34" x14ac:dyDescent="0.3">
      <c r="A7484" t="s">
        <v>159</v>
      </c>
      <c r="B7484" t="s">
        <v>10947</v>
      </c>
      <c r="C7484">
        <v>13216038</v>
      </c>
      <c r="F7484" s="16">
        <v>15506</v>
      </c>
      <c r="G7484" t="s">
        <v>1804</v>
      </c>
      <c r="H7484" t="s">
        <v>159</v>
      </c>
      <c r="I7484" t="s">
        <v>16836</v>
      </c>
      <c r="J7484" t="s">
        <v>149</v>
      </c>
      <c r="K7484" t="s">
        <v>340</v>
      </c>
      <c r="L7484" t="s">
        <v>159</v>
      </c>
      <c r="M7484" t="s">
        <v>159</v>
      </c>
      <c r="O7484" t="s">
        <v>16837</v>
      </c>
      <c r="P7484" t="s">
        <v>10955</v>
      </c>
      <c r="Q7484" t="s">
        <v>1038</v>
      </c>
      <c r="AG7484" t="s">
        <v>743</v>
      </c>
      <c r="AH7484" t="e">
        <f>VLOOKUP(C7484,'CREAR HV'!A:A,1,0)</f>
        <v>#N/A</v>
      </c>
    </row>
    <row r="7485" spans="1:34" x14ac:dyDescent="0.3">
      <c r="A7485" t="s">
        <v>10946</v>
      </c>
      <c r="B7485" t="s">
        <v>10947</v>
      </c>
      <c r="C7485">
        <v>1098782402</v>
      </c>
      <c r="F7485" s="16">
        <v>35152</v>
      </c>
      <c r="G7485" t="s">
        <v>44</v>
      </c>
      <c r="H7485" t="s">
        <v>44</v>
      </c>
      <c r="I7485" t="s">
        <v>8315</v>
      </c>
      <c r="J7485" t="s">
        <v>346</v>
      </c>
      <c r="K7485" t="s">
        <v>157</v>
      </c>
      <c r="L7485" t="s">
        <v>9282</v>
      </c>
      <c r="O7485" t="s">
        <v>9283</v>
      </c>
      <c r="P7485" t="s">
        <v>10955</v>
      </c>
      <c r="Q7485" t="s">
        <v>741</v>
      </c>
      <c r="AG7485" t="s">
        <v>769</v>
      </c>
      <c r="AH7485" t="e">
        <f>VLOOKUP(C7485,'CREAR HV'!A:A,1,0)</f>
        <v>#N/A</v>
      </c>
    </row>
    <row r="7486" spans="1:34" x14ac:dyDescent="0.3">
      <c r="A7486" t="s">
        <v>10946</v>
      </c>
      <c r="B7486" t="s">
        <v>10947</v>
      </c>
      <c r="C7486">
        <v>79901954</v>
      </c>
      <c r="F7486" s="16">
        <v>28602</v>
      </c>
      <c r="G7486" t="s">
        <v>44</v>
      </c>
      <c r="H7486" t="s">
        <v>44</v>
      </c>
      <c r="I7486" t="s">
        <v>7370</v>
      </c>
      <c r="J7486" t="s">
        <v>263</v>
      </c>
      <c r="K7486" t="s">
        <v>1793</v>
      </c>
      <c r="L7486" t="s">
        <v>7371</v>
      </c>
      <c r="O7486" t="s">
        <v>7372</v>
      </c>
      <c r="P7486" t="s">
        <v>10950</v>
      </c>
      <c r="Q7486" t="s">
        <v>741</v>
      </c>
      <c r="AG7486" t="s">
        <v>769</v>
      </c>
      <c r="AH7486" t="e">
        <f>VLOOKUP(C7486,'CREAR HV'!A:A,1,0)</f>
        <v>#N/A</v>
      </c>
    </row>
    <row r="7487" spans="1:34" x14ac:dyDescent="0.3">
      <c r="A7487" t="s">
        <v>10946</v>
      </c>
      <c r="B7487" t="s">
        <v>10947</v>
      </c>
      <c r="C7487">
        <v>1040323323</v>
      </c>
      <c r="F7487" s="16">
        <v>33581</v>
      </c>
      <c r="G7487" t="s">
        <v>44</v>
      </c>
      <c r="H7487" t="s">
        <v>44</v>
      </c>
      <c r="I7487" t="s">
        <v>8510</v>
      </c>
      <c r="J7487" t="s">
        <v>276</v>
      </c>
      <c r="K7487" t="s">
        <v>276</v>
      </c>
      <c r="L7487" t="s">
        <v>8511</v>
      </c>
      <c r="O7487" t="s">
        <v>8512</v>
      </c>
      <c r="P7487" t="s">
        <v>10950</v>
      </c>
      <c r="Q7487" t="s">
        <v>741</v>
      </c>
      <c r="AG7487" t="s">
        <v>743</v>
      </c>
      <c r="AH7487" t="e">
        <f>VLOOKUP(C7487,'CREAR HV'!A:A,1,0)</f>
        <v>#N/A</v>
      </c>
    </row>
    <row r="7488" spans="1:34" x14ac:dyDescent="0.3">
      <c r="A7488" t="s">
        <v>10946</v>
      </c>
      <c r="B7488" t="s">
        <v>10947</v>
      </c>
      <c r="C7488">
        <v>72000743</v>
      </c>
      <c r="F7488" s="16">
        <v>28328</v>
      </c>
      <c r="G7488" t="s">
        <v>44</v>
      </c>
      <c r="H7488" t="s">
        <v>44</v>
      </c>
      <c r="I7488" t="s">
        <v>6674</v>
      </c>
      <c r="J7488" t="s">
        <v>565</v>
      </c>
      <c r="K7488" t="s">
        <v>3844</v>
      </c>
      <c r="L7488" t="s">
        <v>6675</v>
      </c>
      <c r="O7488" t="s">
        <v>6676</v>
      </c>
      <c r="P7488" t="s">
        <v>10950</v>
      </c>
      <c r="Q7488" t="s">
        <v>741</v>
      </c>
      <c r="AG7488" t="s">
        <v>743</v>
      </c>
      <c r="AH7488" t="e">
        <f>VLOOKUP(C7488,'CREAR HV'!A:A,1,0)</f>
        <v>#N/A</v>
      </c>
    </row>
    <row r="7489" spans="1:34" x14ac:dyDescent="0.3">
      <c r="A7489" t="s">
        <v>10946</v>
      </c>
      <c r="B7489" t="s">
        <v>10947</v>
      </c>
      <c r="C7489">
        <v>79888945</v>
      </c>
      <c r="F7489" s="16">
        <v>28759</v>
      </c>
      <c r="G7489" t="s">
        <v>44</v>
      </c>
      <c r="H7489" t="s">
        <v>44</v>
      </c>
      <c r="I7489" t="s">
        <v>7367</v>
      </c>
      <c r="J7489" t="s">
        <v>771</v>
      </c>
      <c r="K7489" t="s">
        <v>152</v>
      </c>
      <c r="L7489" t="s">
        <v>7368</v>
      </c>
      <c r="O7489" t="s">
        <v>7369</v>
      </c>
      <c r="P7489" t="s">
        <v>10950</v>
      </c>
      <c r="Q7489" t="s">
        <v>741</v>
      </c>
      <c r="AG7489" t="s">
        <v>769</v>
      </c>
      <c r="AH7489" t="e">
        <f>VLOOKUP(C7489,'CREAR HV'!A:A,1,0)</f>
        <v>#N/A</v>
      </c>
    </row>
    <row r="7490" spans="1:34" x14ac:dyDescent="0.3">
      <c r="A7490" t="s">
        <v>10946</v>
      </c>
      <c r="B7490" t="s">
        <v>10947</v>
      </c>
      <c r="C7490">
        <v>1031143199</v>
      </c>
      <c r="F7490" s="16">
        <v>33904</v>
      </c>
      <c r="G7490" t="s">
        <v>44</v>
      </c>
      <c r="H7490" t="s">
        <v>44</v>
      </c>
      <c r="I7490" t="s">
        <v>8415</v>
      </c>
      <c r="J7490" t="s">
        <v>8416</v>
      </c>
      <c r="K7490" t="s">
        <v>5143</v>
      </c>
      <c r="L7490" t="s">
        <v>8417</v>
      </c>
      <c r="O7490" t="s">
        <v>8418</v>
      </c>
      <c r="P7490" t="s">
        <v>10955</v>
      </c>
      <c r="Q7490" t="s">
        <v>741</v>
      </c>
      <c r="AG7490" t="s">
        <v>743</v>
      </c>
      <c r="AH7490" t="e">
        <f>VLOOKUP(C7490,'CREAR HV'!A:A,1,0)</f>
        <v>#N/A</v>
      </c>
    </row>
    <row r="7491" spans="1:34" x14ac:dyDescent="0.3">
      <c r="A7491" t="s">
        <v>10946</v>
      </c>
      <c r="B7491" t="s">
        <v>10947</v>
      </c>
      <c r="C7491">
        <v>66864250</v>
      </c>
      <c r="F7491" s="16">
        <v>33904</v>
      </c>
      <c r="G7491" t="s">
        <v>44</v>
      </c>
      <c r="H7491" t="s">
        <v>44</v>
      </c>
      <c r="I7491" t="s">
        <v>6437</v>
      </c>
      <c r="J7491" t="s">
        <v>6438</v>
      </c>
      <c r="K7491" t="s">
        <v>2797</v>
      </c>
      <c r="L7491" t="s">
        <v>6439</v>
      </c>
      <c r="O7491" t="s">
        <v>6440</v>
      </c>
      <c r="P7491" t="s">
        <v>10955</v>
      </c>
      <c r="Q7491" t="s">
        <v>741</v>
      </c>
      <c r="AG7491" t="s">
        <v>769</v>
      </c>
      <c r="AH7491" t="e">
        <f>VLOOKUP(C7491,'CREAR HV'!A:A,1,0)</f>
        <v>#N/A</v>
      </c>
    </row>
    <row r="7492" spans="1:34" x14ac:dyDescent="0.3">
      <c r="A7492" t="s">
        <v>10946</v>
      </c>
      <c r="B7492" t="s">
        <v>10947</v>
      </c>
      <c r="C7492">
        <v>53167758</v>
      </c>
      <c r="E7492" s="16">
        <v>37727</v>
      </c>
      <c r="F7492" s="16">
        <v>33904</v>
      </c>
      <c r="G7492" t="s">
        <v>44</v>
      </c>
      <c r="H7492" t="s">
        <v>44</v>
      </c>
      <c r="I7492" t="s">
        <v>5978</v>
      </c>
      <c r="J7492" t="s">
        <v>328</v>
      </c>
      <c r="K7492" t="s">
        <v>1566</v>
      </c>
      <c r="L7492" t="s">
        <v>5979</v>
      </c>
      <c r="M7492" t="s">
        <v>5979</v>
      </c>
      <c r="O7492" t="s">
        <v>5980</v>
      </c>
      <c r="P7492" t="s">
        <v>10955</v>
      </c>
      <c r="Q7492" t="s">
        <v>741</v>
      </c>
      <c r="R7492" t="s">
        <v>748</v>
      </c>
      <c r="W7492" t="s">
        <v>159</v>
      </c>
      <c r="X7492">
        <v>0</v>
      </c>
      <c r="AG7492" t="s">
        <v>769</v>
      </c>
      <c r="AH7492" t="e">
        <f>VLOOKUP(C7492,'CREAR HV'!A:A,1,0)</f>
        <v>#N/A</v>
      </c>
    </row>
    <row r="7493" spans="1:34" x14ac:dyDescent="0.3">
      <c r="A7493" t="s">
        <v>10946</v>
      </c>
      <c r="B7493" t="s">
        <v>10947</v>
      </c>
      <c r="C7493">
        <v>1023960722</v>
      </c>
      <c r="E7493" s="16">
        <v>42160</v>
      </c>
      <c r="F7493" s="16">
        <v>35573</v>
      </c>
      <c r="G7493" t="s">
        <v>44</v>
      </c>
      <c r="H7493" t="s">
        <v>44</v>
      </c>
      <c r="I7493" t="s">
        <v>8360</v>
      </c>
      <c r="J7493" t="s">
        <v>2468</v>
      </c>
      <c r="K7493" t="s">
        <v>4469</v>
      </c>
      <c r="L7493" t="s">
        <v>8361</v>
      </c>
      <c r="O7493" t="s">
        <v>8362</v>
      </c>
      <c r="P7493" t="s">
        <v>10955</v>
      </c>
      <c r="Q7493" t="s">
        <v>741</v>
      </c>
      <c r="R7493" t="s">
        <v>814</v>
      </c>
      <c r="W7493" t="s">
        <v>3290</v>
      </c>
      <c r="X7493">
        <v>0</v>
      </c>
      <c r="AB7493" t="s">
        <v>8363</v>
      </c>
      <c r="AC7493" t="s">
        <v>8364</v>
      </c>
      <c r="AG7493" t="s">
        <v>743</v>
      </c>
      <c r="AH7493" t="e">
        <f>VLOOKUP(C7493,'CREAR HV'!A:A,1,0)</f>
        <v>#N/A</v>
      </c>
    </row>
    <row r="7494" spans="1:34" x14ac:dyDescent="0.3">
      <c r="A7494" t="s">
        <v>10946</v>
      </c>
      <c r="B7494" t="s">
        <v>10947</v>
      </c>
      <c r="C7494">
        <v>9147859</v>
      </c>
      <c r="F7494" s="16">
        <v>33904</v>
      </c>
      <c r="G7494" t="s">
        <v>44</v>
      </c>
      <c r="H7494" t="s">
        <v>44</v>
      </c>
      <c r="I7494" t="s">
        <v>1361</v>
      </c>
      <c r="J7494" t="s">
        <v>302</v>
      </c>
      <c r="K7494" t="s">
        <v>340</v>
      </c>
      <c r="L7494" t="s">
        <v>1362</v>
      </c>
      <c r="O7494" t="s">
        <v>1363</v>
      </c>
      <c r="P7494" t="s">
        <v>10950</v>
      </c>
      <c r="Q7494" t="s">
        <v>741</v>
      </c>
      <c r="AG7494" t="s">
        <v>769</v>
      </c>
      <c r="AH7494" t="e">
        <f>VLOOKUP(C7494,'CREAR HV'!A:A,1,0)</f>
        <v>#N/A</v>
      </c>
    </row>
    <row r="7495" spans="1:34" x14ac:dyDescent="0.3">
      <c r="A7495" t="s">
        <v>10946</v>
      </c>
      <c r="B7495" t="s">
        <v>10947</v>
      </c>
      <c r="C7495">
        <v>9147859</v>
      </c>
      <c r="F7495" s="16">
        <v>33904</v>
      </c>
      <c r="G7495" t="s">
        <v>44</v>
      </c>
      <c r="H7495" t="s">
        <v>44</v>
      </c>
      <c r="I7495" t="s">
        <v>1361</v>
      </c>
      <c r="J7495" t="s">
        <v>302</v>
      </c>
      <c r="K7495" t="s">
        <v>340</v>
      </c>
      <c r="L7495" t="s">
        <v>1362</v>
      </c>
      <c r="O7495" t="s">
        <v>1363</v>
      </c>
      <c r="P7495" t="s">
        <v>10950</v>
      </c>
      <c r="Q7495" t="s">
        <v>741</v>
      </c>
      <c r="AG7495" t="s">
        <v>743</v>
      </c>
      <c r="AH7495" t="e">
        <f>VLOOKUP(C7495,'CREAR HV'!A:A,1,0)</f>
        <v>#N/A</v>
      </c>
    </row>
    <row r="7496" spans="1:34" x14ac:dyDescent="0.3">
      <c r="A7496" t="s">
        <v>10946</v>
      </c>
      <c r="B7496" t="s">
        <v>10947</v>
      </c>
      <c r="C7496">
        <v>39579389</v>
      </c>
      <c r="F7496" s="16">
        <v>33904</v>
      </c>
      <c r="G7496" t="s">
        <v>44</v>
      </c>
      <c r="H7496" t="s">
        <v>44</v>
      </c>
      <c r="I7496" t="s">
        <v>4393</v>
      </c>
      <c r="J7496" t="s">
        <v>361</v>
      </c>
      <c r="K7496" t="s">
        <v>434</v>
      </c>
      <c r="L7496" t="s">
        <v>4394</v>
      </c>
      <c r="O7496" t="s">
        <v>4395</v>
      </c>
      <c r="P7496" t="s">
        <v>10955</v>
      </c>
      <c r="Q7496" t="s">
        <v>741</v>
      </c>
      <c r="AG7496" t="s">
        <v>769</v>
      </c>
      <c r="AH7496" t="e">
        <f>VLOOKUP(C7496,'CREAR HV'!A:A,1,0)</f>
        <v>#N/A</v>
      </c>
    </row>
    <row r="7497" spans="1:34" x14ac:dyDescent="0.3">
      <c r="A7497" t="s">
        <v>10946</v>
      </c>
      <c r="B7497" t="s">
        <v>10947</v>
      </c>
      <c r="C7497">
        <v>1056301879</v>
      </c>
      <c r="E7497" s="16">
        <v>40478</v>
      </c>
      <c r="F7497" s="16">
        <v>33904</v>
      </c>
      <c r="G7497" t="s">
        <v>44</v>
      </c>
      <c r="H7497" t="s">
        <v>44</v>
      </c>
      <c r="I7497" t="s">
        <v>8713</v>
      </c>
      <c r="J7497" t="s">
        <v>756</v>
      </c>
      <c r="K7497" t="s">
        <v>315</v>
      </c>
      <c r="L7497" t="s">
        <v>8714</v>
      </c>
      <c r="M7497" t="s">
        <v>8714</v>
      </c>
      <c r="O7497" t="s">
        <v>8715</v>
      </c>
      <c r="P7497" t="s">
        <v>10955</v>
      </c>
      <c r="Q7497" t="s">
        <v>741</v>
      </c>
      <c r="R7497" t="s">
        <v>748</v>
      </c>
      <c r="W7497" t="s">
        <v>159</v>
      </c>
      <c r="X7497">
        <v>0</v>
      </c>
      <c r="AG7497" t="s">
        <v>743</v>
      </c>
      <c r="AH7497" t="e">
        <f>VLOOKUP(C7497,'CREAR HV'!A:A,1,0)</f>
        <v>#N/A</v>
      </c>
    </row>
    <row r="7498" spans="1:34" x14ac:dyDescent="0.3">
      <c r="A7498" t="s">
        <v>10946</v>
      </c>
      <c r="B7498" t="s">
        <v>10947</v>
      </c>
      <c r="C7498">
        <v>1121926954</v>
      </c>
      <c r="E7498" s="16">
        <v>41548</v>
      </c>
      <c r="F7498" s="16">
        <v>34955</v>
      </c>
      <c r="G7498" t="s">
        <v>44</v>
      </c>
      <c r="H7498" t="s">
        <v>44</v>
      </c>
      <c r="I7498" t="s">
        <v>9565</v>
      </c>
      <c r="J7498" t="s">
        <v>1109</v>
      </c>
      <c r="K7498" t="s">
        <v>346</v>
      </c>
      <c r="L7498" t="s">
        <v>9566</v>
      </c>
      <c r="O7498" t="s">
        <v>9567</v>
      </c>
      <c r="P7498" t="s">
        <v>10955</v>
      </c>
      <c r="Q7498" t="s">
        <v>741</v>
      </c>
      <c r="R7498" t="s">
        <v>1054</v>
      </c>
      <c r="W7498" t="s">
        <v>2953</v>
      </c>
      <c r="X7498">
        <v>0</v>
      </c>
      <c r="AG7498" t="s">
        <v>743</v>
      </c>
      <c r="AH7498" t="e">
        <f>VLOOKUP(C7498,'CREAR HV'!A:A,1,0)</f>
        <v>#N/A</v>
      </c>
    </row>
    <row r="7499" spans="1:34" x14ac:dyDescent="0.3">
      <c r="A7499" t="s">
        <v>10946</v>
      </c>
      <c r="B7499" t="s">
        <v>10947</v>
      </c>
      <c r="C7499">
        <v>37335176</v>
      </c>
      <c r="F7499" s="16">
        <v>33904</v>
      </c>
      <c r="G7499" t="s">
        <v>44</v>
      </c>
      <c r="H7499" t="s">
        <v>44</v>
      </c>
      <c r="I7499" t="s">
        <v>3830</v>
      </c>
      <c r="J7499" t="s">
        <v>4117</v>
      </c>
      <c r="K7499" t="s">
        <v>4118</v>
      </c>
      <c r="L7499" t="s">
        <v>4119</v>
      </c>
      <c r="O7499" t="s">
        <v>4120</v>
      </c>
      <c r="P7499" t="s">
        <v>10955</v>
      </c>
      <c r="Q7499" t="s">
        <v>741</v>
      </c>
      <c r="AG7499" t="s">
        <v>743</v>
      </c>
      <c r="AH7499" t="e">
        <f>VLOOKUP(C7499,'CREAR HV'!A:A,1,0)</f>
        <v>#N/A</v>
      </c>
    </row>
    <row r="7500" spans="1:34" x14ac:dyDescent="0.3">
      <c r="A7500" t="s">
        <v>10946</v>
      </c>
      <c r="B7500" t="s">
        <v>10947</v>
      </c>
      <c r="C7500">
        <v>1088258454</v>
      </c>
      <c r="E7500" s="16">
        <v>38875</v>
      </c>
      <c r="F7500" s="16">
        <v>32252</v>
      </c>
      <c r="G7500" t="s">
        <v>44</v>
      </c>
      <c r="H7500" t="s">
        <v>44</v>
      </c>
      <c r="I7500" t="s">
        <v>6545</v>
      </c>
      <c r="J7500" t="s">
        <v>359</v>
      </c>
      <c r="K7500" t="s">
        <v>856</v>
      </c>
      <c r="L7500" t="s">
        <v>9107</v>
      </c>
      <c r="O7500" t="s">
        <v>9108</v>
      </c>
      <c r="P7500" t="s">
        <v>10950</v>
      </c>
      <c r="Q7500" t="s">
        <v>741</v>
      </c>
      <c r="R7500" t="s">
        <v>814</v>
      </c>
      <c r="W7500" t="s">
        <v>8470</v>
      </c>
      <c r="X7500">
        <v>6</v>
      </c>
      <c r="AB7500" t="s">
        <v>9109</v>
      </c>
      <c r="AC7500" t="s">
        <v>9110</v>
      </c>
      <c r="AG7500" t="s">
        <v>743</v>
      </c>
      <c r="AH7500" t="e">
        <f>VLOOKUP(C7500,'CREAR HV'!A:A,1,0)</f>
        <v>#N/A</v>
      </c>
    </row>
    <row r="7501" spans="1:34" x14ac:dyDescent="0.3">
      <c r="A7501" t="s">
        <v>10946</v>
      </c>
      <c r="B7501" t="s">
        <v>10947</v>
      </c>
      <c r="C7501">
        <v>28099409</v>
      </c>
      <c r="F7501" s="16">
        <v>33904</v>
      </c>
      <c r="G7501" t="s">
        <v>44</v>
      </c>
      <c r="H7501" t="s">
        <v>44</v>
      </c>
      <c r="I7501" t="s">
        <v>3197</v>
      </c>
      <c r="J7501" t="s">
        <v>515</v>
      </c>
      <c r="K7501" t="s">
        <v>1480</v>
      </c>
      <c r="L7501" t="s">
        <v>3198</v>
      </c>
      <c r="O7501" t="s">
        <v>3199</v>
      </c>
      <c r="P7501" t="s">
        <v>10955</v>
      </c>
      <c r="Q7501" t="s">
        <v>741</v>
      </c>
      <c r="AG7501" t="s">
        <v>743</v>
      </c>
      <c r="AH7501" t="e">
        <f>VLOOKUP(C7501,'CREAR HV'!A:A,1,0)</f>
        <v>#N/A</v>
      </c>
    </row>
    <row r="7502" spans="1:34" x14ac:dyDescent="0.3">
      <c r="A7502" t="s">
        <v>10946</v>
      </c>
      <c r="B7502" t="s">
        <v>10947</v>
      </c>
      <c r="C7502">
        <v>1108834649</v>
      </c>
      <c r="F7502" s="16">
        <v>33904</v>
      </c>
      <c r="G7502" t="s">
        <v>44</v>
      </c>
      <c r="H7502" t="s">
        <v>44</v>
      </c>
      <c r="I7502" t="s">
        <v>9212</v>
      </c>
      <c r="J7502" t="s">
        <v>355</v>
      </c>
      <c r="K7502" t="s">
        <v>389</v>
      </c>
      <c r="L7502" t="s">
        <v>9380</v>
      </c>
      <c r="O7502" t="s">
        <v>9381</v>
      </c>
      <c r="P7502" t="s">
        <v>10950</v>
      </c>
      <c r="Q7502" t="s">
        <v>741</v>
      </c>
      <c r="AG7502" t="s">
        <v>743</v>
      </c>
      <c r="AH7502" t="e">
        <f>VLOOKUP(C7502,'CREAR HV'!A:A,1,0)</f>
        <v>#N/A</v>
      </c>
    </row>
    <row r="7503" spans="1:34" x14ac:dyDescent="0.3">
      <c r="A7503" t="s">
        <v>10946</v>
      </c>
      <c r="B7503" t="s">
        <v>10947</v>
      </c>
      <c r="C7503">
        <v>1117323598</v>
      </c>
      <c r="F7503" s="16">
        <v>33904</v>
      </c>
      <c r="G7503" t="s">
        <v>44</v>
      </c>
      <c r="H7503" t="s">
        <v>44</v>
      </c>
      <c r="I7503" t="s">
        <v>9493</v>
      </c>
      <c r="J7503" t="s">
        <v>255</v>
      </c>
      <c r="K7503" t="s">
        <v>515</v>
      </c>
      <c r="L7503" t="s">
        <v>9494</v>
      </c>
      <c r="O7503" t="s">
        <v>9495</v>
      </c>
      <c r="P7503" t="s">
        <v>10955</v>
      </c>
      <c r="Q7503" t="s">
        <v>741</v>
      </c>
      <c r="AG7503" t="s">
        <v>743</v>
      </c>
      <c r="AH7503" t="e">
        <f>VLOOKUP(C7503,'CREAR HV'!A:A,1,0)</f>
        <v>#N/A</v>
      </c>
    </row>
    <row r="7504" spans="1:34" x14ac:dyDescent="0.3">
      <c r="A7504" t="s">
        <v>10946</v>
      </c>
      <c r="B7504" t="s">
        <v>10947</v>
      </c>
      <c r="C7504">
        <v>39658722</v>
      </c>
      <c r="F7504" s="16">
        <v>26520</v>
      </c>
      <c r="G7504" t="s">
        <v>44</v>
      </c>
      <c r="H7504" t="s">
        <v>44</v>
      </c>
      <c r="I7504" t="s">
        <v>4410</v>
      </c>
      <c r="J7504" t="s">
        <v>4411</v>
      </c>
      <c r="K7504" t="s">
        <v>437</v>
      </c>
      <c r="L7504" t="s">
        <v>4412</v>
      </c>
      <c r="O7504" t="s">
        <v>4413</v>
      </c>
      <c r="P7504" t="s">
        <v>10955</v>
      </c>
      <c r="Q7504" t="s">
        <v>741</v>
      </c>
      <c r="AG7504" t="s">
        <v>743</v>
      </c>
      <c r="AH7504" t="e">
        <f>VLOOKUP(C7504,'CREAR HV'!A:A,1,0)</f>
        <v>#N/A</v>
      </c>
    </row>
    <row r="7505" spans="1:34" x14ac:dyDescent="0.3">
      <c r="A7505" t="s">
        <v>10946</v>
      </c>
      <c r="B7505" t="s">
        <v>10947</v>
      </c>
      <c r="C7505">
        <v>53894499</v>
      </c>
      <c r="F7505" s="16">
        <v>31321</v>
      </c>
      <c r="G7505" t="s">
        <v>44</v>
      </c>
      <c r="H7505" t="s">
        <v>44</v>
      </c>
      <c r="I7505" t="s">
        <v>5983</v>
      </c>
      <c r="J7505" t="s">
        <v>5984</v>
      </c>
      <c r="K7505" t="s">
        <v>2797</v>
      </c>
      <c r="L7505" t="s">
        <v>5985</v>
      </c>
      <c r="O7505" t="s">
        <v>5986</v>
      </c>
      <c r="P7505" t="s">
        <v>10955</v>
      </c>
      <c r="Q7505" t="s">
        <v>741</v>
      </c>
      <c r="AG7505" t="s">
        <v>769</v>
      </c>
      <c r="AH7505" t="e">
        <f>VLOOKUP(C7505,'CREAR HV'!A:A,1,0)</f>
        <v>#N/A</v>
      </c>
    </row>
    <row r="7506" spans="1:34" x14ac:dyDescent="0.3">
      <c r="A7506" t="s">
        <v>10946</v>
      </c>
      <c r="B7506" t="s">
        <v>10947</v>
      </c>
      <c r="C7506">
        <v>53894499</v>
      </c>
      <c r="F7506" s="16">
        <v>31321</v>
      </c>
      <c r="G7506" t="s">
        <v>44</v>
      </c>
      <c r="H7506" t="s">
        <v>44</v>
      </c>
      <c r="I7506" t="s">
        <v>5983</v>
      </c>
      <c r="J7506" t="s">
        <v>5984</v>
      </c>
      <c r="K7506" t="s">
        <v>2797</v>
      </c>
      <c r="L7506" t="s">
        <v>5985</v>
      </c>
      <c r="O7506" t="s">
        <v>5986</v>
      </c>
      <c r="P7506" t="s">
        <v>10955</v>
      </c>
      <c r="Q7506" t="s">
        <v>741</v>
      </c>
      <c r="AG7506" t="s">
        <v>743</v>
      </c>
      <c r="AH7506" t="e">
        <f>VLOOKUP(C7506,'CREAR HV'!A:A,1,0)</f>
        <v>#N/A</v>
      </c>
    </row>
    <row r="7507" spans="1:34" x14ac:dyDescent="0.3">
      <c r="A7507" t="s">
        <v>10946</v>
      </c>
      <c r="B7507" t="s">
        <v>10947</v>
      </c>
      <c r="C7507">
        <v>1024556159</v>
      </c>
      <c r="F7507" s="16">
        <v>34593</v>
      </c>
      <c r="G7507" t="s">
        <v>44</v>
      </c>
      <c r="H7507" t="s">
        <v>44</v>
      </c>
      <c r="I7507" t="s">
        <v>8376</v>
      </c>
      <c r="J7507" t="s">
        <v>8377</v>
      </c>
      <c r="K7507" t="s">
        <v>5787</v>
      </c>
      <c r="L7507" t="s">
        <v>8378</v>
      </c>
      <c r="O7507" t="s">
        <v>8379</v>
      </c>
      <c r="P7507" t="s">
        <v>10955</v>
      </c>
      <c r="Q7507" t="s">
        <v>741</v>
      </c>
      <c r="AG7507" t="s">
        <v>743</v>
      </c>
      <c r="AH7507" t="e">
        <f>VLOOKUP(C7507,'CREAR HV'!A:A,1,0)</f>
        <v>#N/A</v>
      </c>
    </row>
    <row r="7508" spans="1:34" x14ac:dyDescent="0.3">
      <c r="A7508" t="s">
        <v>10946</v>
      </c>
      <c r="B7508" t="s">
        <v>10947</v>
      </c>
      <c r="C7508">
        <v>1087993819</v>
      </c>
      <c r="F7508" s="16">
        <v>32300</v>
      </c>
      <c r="G7508" t="s">
        <v>44</v>
      </c>
      <c r="H7508" t="s">
        <v>44</v>
      </c>
      <c r="I7508" t="s">
        <v>9102</v>
      </c>
      <c r="J7508" t="s">
        <v>590</v>
      </c>
      <c r="K7508" t="s">
        <v>7383</v>
      </c>
      <c r="L7508" t="s">
        <v>9103</v>
      </c>
      <c r="O7508" t="s">
        <v>9104</v>
      </c>
      <c r="P7508" t="s">
        <v>10950</v>
      </c>
      <c r="Q7508" t="s">
        <v>741</v>
      </c>
      <c r="AG7508" t="s">
        <v>769</v>
      </c>
      <c r="AH7508" t="e">
        <f>VLOOKUP(C7508,'CREAR HV'!A:A,1,0)</f>
        <v>#N/A</v>
      </c>
    </row>
    <row r="7509" spans="1:34" x14ac:dyDescent="0.3">
      <c r="A7509" t="s">
        <v>10946</v>
      </c>
      <c r="B7509" t="s">
        <v>10947</v>
      </c>
      <c r="C7509">
        <v>52525590</v>
      </c>
      <c r="F7509" s="16">
        <v>28991</v>
      </c>
      <c r="G7509" t="s">
        <v>44</v>
      </c>
      <c r="H7509" t="s">
        <v>44</v>
      </c>
      <c r="I7509" t="s">
        <v>290</v>
      </c>
      <c r="J7509" t="s">
        <v>5787</v>
      </c>
      <c r="K7509" t="s">
        <v>1127</v>
      </c>
      <c r="L7509" t="s">
        <v>5788</v>
      </c>
      <c r="O7509" t="s">
        <v>5789</v>
      </c>
      <c r="P7509" t="s">
        <v>10955</v>
      </c>
      <c r="Q7509" t="s">
        <v>741</v>
      </c>
      <c r="AG7509" t="s">
        <v>769</v>
      </c>
      <c r="AH7509" t="e">
        <f>VLOOKUP(C7509,'CREAR HV'!A:A,1,0)</f>
        <v>#N/A</v>
      </c>
    </row>
    <row r="7510" spans="1:34" x14ac:dyDescent="0.3">
      <c r="A7510" t="s">
        <v>10946</v>
      </c>
      <c r="B7510" t="s">
        <v>10947</v>
      </c>
      <c r="C7510">
        <v>55069124</v>
      </c>
      <c r="F7510" s="16">
        <v>30097</v>
      </c>
      <c r="G7510" t="s">
        <v>44</v>
      </c>
      <c r="H7510" t="s">
        <v>44</v>
      </c>
      <c r="I7510" t="s">
        <v>6029</v>
      </c>
      <c r="J7510" t="s">
        <v>6030</v>
      </c>
      <c r="K7510" t="s">
        <v>212</v>
      </c>
      <c r="L7510" t="s">
        <v>6031</v>
      </c>
      <c r="O7510" t="s">
        <v>6032</v>
      </c>
      <c r="P7510" t="s">
        <v>10955</v>
      </c>
      <c r="Q7510" t="s">
        <v>741</v>
      </c>
      <c r="AG7510" t="s">
        <v>743</v>
      </c>
      <c r="AH7510" t="e">
        <f>VLOOKUP(C7510,'CREAR HV'!A:A,1,0)</f>
        <v>#N/A</v>
      </c>
    </row>
    <row r="7511" spans="1:34" x14ac:dyDescent="0.3">
      <c r="A7511" t="s">
        <v>10946</v>
      </c>
      <c r="B7511" t="s">
        <v>10947</v>
      </c>
      <c r="C7511">
        <v>63294901</v>
      </c>
      <c r="F7511" s="16">
        <v>22823</v>
      </c>
      <c r="G7511" t="s">
        <v>44</v>
      </c>
      <c r="H7511" t="s">
        <v>44</v>
      </c>
      <c r="I7511" t="s">
        <v>6175</v>
      </c>
      <c r="J7511" t="s">
        <v>355</v>
      </c>
      <c r="K7511" t="s">
        <v>6176</v>
      </c>
      <c r="L7511" t="s">
        <v>6177</v>
      </c>
      <c r="O7511" t="s">
        <v>6178</v>
      </c>
      <c r="P7511" t="s">
        <v>10955</v>
      </c>
      <c r="Q7511" t="s">
        <v>741</v>
      </c>
      <c r="AG7511" t="s">
        <v>743</v>
      </c>
      <c r="AH7511" t="e">
        <f>VLOOKUP(C7511,'CREAR HV'!A:A,1,0)</f>
        <v>#N/A</v>
      </c>
    </row>
    <row r="7512" spans="1:34" x14ac:dyDescent="0.3">
      <c r="A7512" t="s">
        <v>10946</v>
      </c>
      <c r="B7512" t="s">
        <v>10947</v>
      </c>
      <c r="C7512">
        <v>20638441</v>
      </c>
      <c r="F7512" s="16">
        <v>31212</v>
      </c>
      <c r="G7512" t="s">
        <v>44</v>
      </c>
      <c r="H7512" t="s">
        <v>44</v>
      </c>
      <c r="I7512" t="s">
        <v>2529</v>
      </c>
      <c r="J7512" t="s">
        <v>1953</v>
      </c>
      <c r="K7512" t="s">
        <v>2530</v>
      </c>
      <c r="L7512" t="s">
        <v>2531</v>
      </c>
      <c r="O7512" t="s">
        <v>2532</v>
      </c>
      <c r="P7512" t="s">
        <v>10955</v>
      </c>
      <c r="Q7512" t="s">
        <v>741</v>
      </c>
      <c r="AG7512" t="s">
        <v>11069</v>
      </c>
      <c r="AH7512" t="e">
        <f>VLOOKUP(C7512,'CREAR HV'!A:A,1,0)</f>
        <v>#N/A</v>
      </c>
    </row>
    <row r="7513" spans="1:34" x14ac:dyDescent="0.3">
      <c r="A7513" t="s">
        <v>10946</v>
      </c>
      <c r="B7513" t="s">
        <v>10947</v>
      </c>
      <c r="C7513">
        <v>71053491</v>
      </c>
      <c r="F7513" s="16">
        <v>28081</v>
      </c>
      <c r="G7513" t="s">
        <v>44</v>
      </c>
      <c r="H7513" t="s">
        <v>44</v>
      </c>
      <c r="I7513" t="s">
        <v>2428</v>
      </c>
      <c r="J7513" t="s">
        <v>6557</v>
      </c>
      <c r="K7513" t="s">
        <v>1344</v>
      </c>
      <c r="L7513" t="s">
        <v>6558</v>
      </c>
      <c r="O7513" t="s">
        <v>6559</v>
      </c>
      <c r="P7513" t="s">
        <v>10950</v>
      </c>
      <c r="Q7513" t="s">
        <v>741</v>
      </c>
      <c r="AG7513" t="s">
        <v>743</v>
      </c>
      <c r="AH7513" t="e">
        <f>VLOOKUP(C7513,'CREAR HV'!A:A,1,0)</f>
        <v>#N/A</v>
      </c>
    </row>
    <row r="7514" spans="1:34" x14ac:dyDescent="0.3">
      <c r="A7514" t="s">
        <v>10946</v>
      </c>
      <c r="B7514" t="s">
        <v>10947</v>
      </c>
      <c r="C7514">
        <v>1121828520</v>
      </c>
      <c r="F7514" s="16">
        <v>31774</v>
      </c>
      <c r="G7514" t="s">
        <v>44</v>
      </c>
      <c r="H7514" t="s">
        <v>44</v>
      </c>
      <c r="I7514" t="s">
        <v>9544</v>
      </c>
      <c r="J7514" t="s">
        <v>2447</v>
      </c>
      <c r="K7514" t="s">
        <v>152</v>
      </c>
      <c r="L7514" t="s">
        <v>9545</v>
      </c>
      <c r="O7514" t="s">
        <v>9546</v>
      </c>
      <c r="P7514" t="s">
        <v>10950</v>
      </c>
      <c r="Q7514" t="s">
        <v>741</v>
      </c>
      <c r="AG7514" t="s">
        <v>769</v>
      </c>
      <c r="AH7514" t="e">
        <f>VLOOKUP(C7514,'CREAR HV'!A:A,1,0)</f>
        <v>#N/A</v>
      </c>
    </row>
    <row r="7515" spans="1:34" x14ac:dyDescent="0.3">
      <c r="A7515" t="s">
        <v>10946</v>
      </c>
      <c r="B7515" t="s">
        <v>10947</v>
      </c>
      <c r="C7515">
        <v>50999279</v>
      </c>
      <c r="F7515" s="16">
        <v>29656</v>
      </c>
      <c r="G7515" t="s">
        <v>44</v>
      </c>
      <c r="H7515" t="s">
        <v>44</v>
      </c>
      <c r="I7515" t="s">
        <v>5331</v>
      </c>
      <c r="J7515" t="s">
        <v>212</v>
      </c>
      <c r="K7515" t="s">
        <v>412</v>
      </c>
      <c r="L7515" t="s">
        <v>5332</v>
      </c>
      <c r="O7515" t="s">
        <v>5333</v>
      </c>
      <c r="P7515" t="s">
        <v>10955</v>
      </c>
      <c r="Q7515" t="s">
        <v>741</v>
      </c>
      <c r="AG7515" t="s">
        <v>743</v>
      </c>
      <c r="AH7515" t="e">
        <f>VLOOKUP(C7515,'CREAR HV'!A:A,1,0)</f>
        <v>#N/A</v>
      </c>
    </row>
    <row r="7516" spans="1:34" x14ac:dyDescent="0.3">
      <c r="A7516" t="s">
        <v>159</v>
      </c>
      <c r="B7516" t="s">
        <v>10947</v>
      </c>
      <c r="C7516">
        <v>79464747</v>
      </c>
      <c r="F7516" s="16">
        <v>25137</v>
      </c>
      <c r="G7516" t="s">
        <v>1033</v>
      </c>
      <c r="H7516" t="s">
        <v>159</v>
      </c>
      <c r="I7516" t="s">
        <v>16838</v>
      </c>
      <c r="J7516" t="s">
        <v>665</v>
      </c>
      <c r="K7516" t="s">
        <v>621</v>
      </c>
      <c r="L7516" t="s">
        <v>159</v>
      </c>
      <c r="M7516" t="s">
        <v>159</v>
      </c>
      <c r="O7516" t="s">
        <v>16839</v>
      </c>
      <c r="P7516" t="s">
        <v>10950</v>
      </c>
      <c r="Q7516" t="s">
        <v>741</v>
      </c>
      <c r="AG7516" t="s">
        <v>11069</v>
      </c>
      <c r="AH7516" t="e">
        <f>VLOOKUP(C7516,'CREAR HV'!A:A,1,0)</f>
        <v>#N/A</v>
      </c>
    </row>
    <row r="7517" spans="1:34" x14ac:dyDescent="0.3">
      <c r="A7517" t="s">
        <v>159</v>
      </c>
      <c r="B7517" t="s">
        <v>10947</v>
      </c>
      <c r="C7517">
        <v>52424710</v>
      </c>
      <c r="F7517" s="16">
        <v>25569</v>
      </c>
      <c r="G7517" t="s">
        <v>3988</v>
      </c>
      <c r="H7517" t="s">
        <v>159</v>
      </c>
      <c r="I7517" t="s">
        <v>16840</v>
      </c>
      <c r="J7517" t="s">
        <v>417</v>
      </c>
      <c r="K7517" t="s">
        <v>197</v>
      </c>
      <c r="L7517" t="s">
        <v>159</v>
      </c>
      <c r="M7517" t="s">
        <v>159</v>
      </c>
      <c r="O7517" t="s">
        <v>16841</v>
      </c>
      <c r="P7517" t="s">
        <v>10955</v>
      </c>
      <c r="Q7517" t="s">
        <v>741</v>
      </c>
      <c r="AG7517" t="s">
        <v>743</v>
      </c>
      <c r="AH7517" t="e">
        <f>VLOOKUP(C7517,'CREAR HV'!A:A,1,0)</f>
        <v>#N/A</v>
      </c>
    </row>
    <row r="7518" spans="1:34" x14ac:dyDescent="0.3">
      <c r="A7518" t="s">
        <v>159</v>
      </c>
      <c r="B7518" t="s">
        <v>10947</v>
      </c>
      <c r="C7518">
        <v>88153020</v>
      </c>
      <c r="F7518" s="16">
        <v>23983</v>
      </c>
      <c r="G7518" t="s">
        <v>16043</v>
      </c>
      <c r="H7518" t="s">
        <v>159</v>
      </c>
      <c r="I7518" t="s">
        <v>16842</v>
      </c>
      <c r="J7518" t="s">
        <v>778</v>
      </c>
      <c r="K7518" t="s">
        <v>222</v>
      </c>
      <c r="L7518" t="s">
        <v>159</v>
      </c>
      <c r="M7518" t="s">
        <v>159</v>
      </c>
      <c r="O7518" t="s">
        <v>16843</v>
      </c>
      <c r="P7518" t="s">
        <v>10950</v>
      </c>
      <c r="Q7518" t="s">
        <v>741</v>
      </c>
      <c r="AG7518" t="s">
        <v>769</v>
      </c>
      <c r="AH7518" t="e">
        <f>VLOOKUP(C7518,'CREAR HV'!A:A,1,0)</f>
        <v>#N/A</v>
      </c>
    </row>
    <row r="7519" spans="1:34" x14ac:dyDescent="0.3">
      <c r="A7519" t="s">
        <v>159</v>
      </c>
      <c r="B7519" t="s">
        <v>10947</v>
      </c>
      <c r="C7519">
        <v>98139253</v>
      </c>
      <c r="F7519" s="16">
        <v>30883</v>
      </c>
      <c r="G7519" t="s">
        <v>6126</v>
      </c>
      <c r="H7519" t="s">
        <v>159</v>
      </c>
      <c r="I7519" t="s">
        <v>16844</v>
      </c>
      <c r="J7519" t="s">
        <v>262</v>
      </c>
      <c r="K7519" t="s">
        <v>273</v>
      </c>
      <c r="L7519" t="s">
        <v>159</v>
      </c>
      <c r="M7519" t="s">
        <v>159</v>
      </c>
      <c r="O7519" t="s">
        <v>16234</v>
      </c>
      <c r="P7519" t="s">
        <v>10950</v>
      </c>
      <c r="Q7519" t="s">
        <v>741</v>
      </c>
      <c r="AG7519" t="s">
        <v>743</v>
      </c>
      <c r="AH7519" t="e">
        <f>VLOOKUP(C7519,'CREAR HV'!A:A,1,0)</f>
        <v>#N/A</v>
      </c>
    </row>
    <row r="7520" spans="1:34" x14ac:dyDescent="0.3">
      <c r="A7520" t="s">
        <v>159</v>
      </c>
      <c r="B7520" t="s">
        <v>10947</v>
      </c>
      <c r="C7520">
        <v>37713881</v>
      </c>
      <c r="F7520" s="16">
        <v>28686</v>
      </c>
      <c r="G7520" t="s">
        <v>16163</v>
      </c>
      <c r="H7520" t="s">
        <v>159</v>
      </c>
      <c r="I7520" t="s">
        <v>16845</v>
      </c>
      <c r="J7520" t="s">
        <v>157</v>
      </c>
      <c r="K7520" t="s">
        <v>315</v>
      </c>
      <c r="L7520" t="s">
        <v>159</v>
      </c>
      <c r="M7520" t="s">
        <v>159</v>
      </c>
      <c r="O7520" t="s">
        <v>16846</v>
      </c>
      <c r="P7520" t="s">
        <v>10955</v>
      </c>
      <c r="Q7520" t="s">
        <v>741</v>
      </c>
      <c r="AG7520" t="s">
        <v>743</v>
      </c>
      <c r="AH7520" t="e">
        <f>VLOOKUP(C7520,'CREAR HV'!A:A,1,0)</f>
        <v>#N/A</v>
      </c>
    </row>
    <row r="7521" spans="1:34" x14ac:dyDescent="0.3">
      <c r="A7521" t="s">
        <v>159</v>
      </c>
      <c r="B7521" t="s">
        <v>10947</v>
      </c>
      <c r="C7521">
        <v>45504309</v>
      </c>
      <c r="F7521" s="16">
        <v>26662</v>
      </c>
      <c r="G7521" t="s">
        <v>5080</v>
      </c>
      <c r="H7521" t="s">
        <v>159</v>
      </c>
      <c r="I7521" t="s">
        <v>16847</v>
      </c>
      <c r="J7521" t="s">
        <v>157</v>
      </c>
      <c r="K7521" t="s">
        <v>276</v>
      </c>
      <c r="L7521" t="s">
        <v>159</v>
      </c>
      <c r="M7521" t="s">
        <v>159</v>
      </c>
      <c r="O7521" t="s">
        <v>16848</v>
      </c>
      <c r="P7521" t="s">
        <v>10955</v>
      </c>
      <c r="Q7521" t="s">
        <v>741</v>
      </c>
      <c r="AG7521" t="s">
        <v>769</v>
      </c>
      <c r="AH7521" t="e">
        <f>VLOOKUP(C7521,'CREAR HV'!A:A,1,0)</f>
        <v>#N/A</v>
      </c>
    </row>
    <row r="7522" spans="1:34" x14ac:dyDescent="0.3">
      <c r="A7522" t="s">
        <v>159</v>
      </c>
      <c r="B7522" t="s">
        <v>10947</v>
      </c>
      <c r="C7522">
        <v>39269799</v>
      </c>
      <c r="F7522" s="16">
        <v>23809</v>
      </c>
      <c r="G7522" t="s">
        <v>2996</v>
      </c>
      <c r="H7522" t="s">
        <v>159</v>
      </c>
      <c r="I7522" t="s">
        <v>4182</v>
      </c>
      <c r="J7522" t="s">
        <v>2781</v>
      </c>
      <c r="K7522" t="s">
        <v>3819</v>
      </c>
      <c r="L7522" t="s">
        <v>159</v>
      </c>
      <c r="M7522" t="s">
        <v>159</v>
      </c>
      <c r="O7522" t="s">
        <v>16849</v>
      </c>
      <c r="P7522" t="s">
        <v>10955</v>
      </c>
      <c r="Q7522" t="s">
        <v>741</v>
      </c>
      <c r="AG7522" t="s">
        <v>743</v>
      </c>
      <c r="AH7522" t="e">
        <f>VLOOKUP(C7522,'CREAR HV'!A:A,1,0)</f>
        <v>#N/A</v>
      </c>
    </row>
    <row r="7523" spans="1:34" x14ac:dyDescent="0.3">
      <c r="A7523" t="s">
        <v>159</v>
      </c>
      <c r="B7523" t="s">
        <v>10947</v>
      </c>
      <c r="C7523">
        <v>3589090</v>
      </c>
      <c r="F7523" s="16">
        <v>22713</v>
      </c>
      <c r="G7523" t="s">
        <v>65</v>
      </c>
      <c r="H7523" t="s">
        <v>159</v>
      </c>
      <c r="I7523" t="s">
        <v>7322</v>
      </c>
      <c r="J7523" t="s">
        <v>1058</v>
      </c>
      <c r="K7523" t="s">
        <v>2202</v>
      </c>
      <c r="L7523" t="s">
        <v>159</v>
      </c>
      <c r="M7523" t="s">
        <v>159</v>
      </c>
      <c r="O7523" t="s">
        <v>16850</v>
      </c>
      <c r="P7523" t="s">
        <v>10950</v>
      </c>
      <c r="Q7523" t="s">
        <v>741</v>
      </c>
      <c r="AG7523" t="s">
        <v>769</v>
      </c>
      <c r="AH7523" t="e">
        <f>VLOOKUP(C7523,'CREAR HV'!A:A,1,0)</f>
        <v>#N/A</v>
      </c>
    </row>
    <row r="7524" spans="1:34" x14ac:dyDescent="0.3">
      <c r="A7524" t="s">
        <v>159</v>
      </c>
      <c r="B7524" t="s">
        <v>10947</v>
      </c>
      <c r="C7524">
        <v>3589090</v>
      </c>
      <c r="F7524" s="16">
        <v>22713</v>
      </c>
      <c r="G7524" t="s">
        <v>65</v>
      </c>
      <c r="H7524" t="s">
        <v>159</v>
      </c>
      <c r="I7524" t="s">
        <v>7322</v>
      </c>
      <c r="J7524" t="s">
        <v>1058</v>
      </c>
      <c r="K7524" t="s">
        <v>2202</v>
      </c>
      <c r="L7524" t="s">
        <v>159</v>
      </c>
      <c r="M7524" t="s">
        <v>159</v>
      </c>
      <c r="O7524" t="s">
        <v>16850</v>
      </c>
      <c r="P7524" t="s">
        <v>10950</v>
      </c>
      <c r="Q7524" t="s">
        <v>741</v>
      </c>
      <c r="AG7524" t="s">
        <v>743</v>
      </c>
      <c r="AH7524" t="e">
        <f>VLOOKUP(C7524,'CREAR HV'!A:A,1,0)</f>
        <v>#N/A</v>
      </c>
    </row>
    <row r="7525" spans="1:34" x14ac:dyDescent="0.3">
      <c r="A7525" t="s">
        <v>159</v>
      </c>
      <c r="B7525" t="s">
        <v>10947</v>
      </c>
      <c r="C7525">
        <v>52866144</v>
      </c>
      <c r="F7525" s="16">
        <v>29283</v>
      </c>
      <c r="G7525" t="s">
        <v>15833</v>
      </c>
      <c r="H7525" t="s">
        <v>159</v>
      </c>
      <c r="I7525" t="s">
        <v>3304</v>
      </c>
      <c r="J7525" t="s">
        <v>16851</v>
      </c>
      <c r="K7525" t="s">
        <v>16851</v>
      </c>
      <c r="L7525" t="s">
        <v>159</v>
      </c>
      <c r="M7525" t="s">
        <v>159</v>
      </c>
      <c r="O7525" t="s">
        <v>16852</v>
      </c>
      <c r="P7525" t="s">
        <v>10955</v>
      </c>
      <c r="Q7525" t="s">
        <v>741</v>
      </c>
      <c r="AG7525" t="s">
        <v>743</v>
      </c>
      <c r="AH7525" t="e">
        <f>VLOOKUP(C7525,'CREAR HV'!A:A,1,0)</f>
        <v>#N/A</v>
      </c>
    </row>
    <row r="7526" spans="1:34" x14ac:dyDescent="0.3">
      <c r="A7526" t="s">
        <v>159</v>
      </c>
      <c r="B7526" t="s">
        <v>10947</v>
      </c>
      <c r="C7526">
        <v>11812316</v>
      </c>
      <c r="F7526" s="16">
        <v>29316</v>
      </c>
      <c r="G7526" t="s">
        <v>16240</v>
      </c>
      <c r="H7526" t="s">
        <v>159</v>
      </c>
      <c r="I7526" t="s">
        <v>16853</v>
      </c>
      <c r="J7526" t="s">
        <v>1499</v>
      </c>
      <c r="K7526" t="s">
        <v>1499</v>
      </c>
      <c r="L7526" t="s">
        <v>159</v>
      </c>
      <c r="M7526" t="s">
        <v>159</v>
      </c>
      <c r="O7526" t="s">
        <v>16854</v>
      </c>
      <c r="P7526" t="s">
        <v>10950</v>
      </c>
      <c r="Q7526" t="s">
        <v>741</v>
      </c>
      <c r="AG7526" t="s">
        <v>743</v>
      </c>
      <c r="AH7526" t="e">
        <f>VLOOKUP(C7526,'CREAR HV'!A:A,1,0)</f>
        <v>#N/A</v>
      </c>
    </row>
    <row r="7527" spans="1:34" x14ac:dyDescent="0.3">
      <c r="A7527" t="s">
        <v>159</v>
      </c>
      <c r="B7527" t="s">
        <v>10947</v>
      </c>
      <c r="C7527">
        <v>40028591</v>
      </c>
      <c r="F7527" s="16">
        <v>25375</v>
      </c>
      <c r="G7527" t="s">
        <v>2800</v>
      </c>
      <c r="H7527" t="s">
        <v>159</v>
      </c>
      <c r="I7527" t="s">
        <v>16855</v>
      </c>
      <c r="J7527" t="s">
        <v>863</v>
      </c>
      <c r="K7527" t="s">
        <v>651</v>
      </c>
      <c r="L7527" t="s">
        <v>159</v>
      </c>
      <c r="M7527" t="s">
        <v>159</v>
      </c>
      <c r="O7527" t="s">
        <v>16856</v>
      </c>
      <c r="P7527" t="s">
        <v>10955</v>
      </c>
      <c r="Q7527" t="s">
        <v>741</v>
      </c>
      <c r="AG7527" t="s">
        <v>769</v>
      </c>
      <c r="AH7527" t="e">
        <f>VLOOKUP(C7527,'CREAR HV'!A:A,1,0)</f>
        <v>#N/A</v>
      </c>
    </row>
    <row r="7528" spans="1:34" x14ac:dyDescent="0.3">
      <c r="A7528" t="s">
        <v>159</v>
      </c>
      <c r="B7528" t="s">
        <v>10947</v>
      </c>
      <c r="C7528">
        <v>40028591</v>
      </c>
      <c r="F7528" s="16">
        <v>25375</v>
      </c>
      <c r="G7528" t="s">
        <v>2800</v>
      </c>
      <c r="H7528" t="s">
        <v>159</v>
      </c>
      <c r="I7528" t="s">
        <v>16855</v>
      </c>
      <c r="J7528" t="s">
        <v>863</v>
      </c>
      <c r="K7528" t="s">
        <v>651</v>
      </c>
      <c r="L7528" t="s">
        <v>159</v>
      </c>
      <c r="M7528" t="s">
        <v>159</v>
      </c>
      <c r="O7528" t="s">
        <v>16856</v>
      </c>
      <c r="P7528" t="s">
        <v>10955</v>
      </c>
      <c r="Q7528" t="s">
        <v>741</v>
      </c>
      <c r="AG7528" t="s">
        <v>743</v>
      </c>
      <c r="AH7528" t="e">
        <f>VLOOKUP(C7528,'CREAR HV'!A:A,1,0)</f>
        <v>#N/A</v>
      </c>
    </row>
    <row r="7529" spans="1:34" x14ac:dyDescent="0.3">
      <c r="A7529" t="s">
        <v>159</v>
      </c>
      <c r="B7529" t="s">
        <v>10947</v>
      </c>
      <c r="C7529">
        <v>63314925</v>
      </c>
      <c r="F7529" s="16">
        <v>23701</v>
      </c>
      <c r="G7529" t="s">
        <v>7763</v>
      </c>
      <c r="H7529" t="s">
        <v>159</v>
      </c>
      <c r="I7529" t="s">
        <v>2913</v>
      </c>
      <c r="J7529" t="s">
        <v>2367</v>
      </c>
      <c r="K7529" t="s">
        <v>226</v>
      </c>
      <c r="L7529" t="s">
        <v>159</v>
      </c>
      <c r="M7529" t="s">
        <v>159</v>
      </c>
      <c r="O7529" t="s">
        <v>16857</v>
      </c>
      <c r="P7529" t="s">
        <v>10955</v>
      </c>
      <c r="Q7529" t="s">
        <v>741</v>
      </c>
      <c r="AG7529" t="s">
        <v>743</v>
      </c>
      <c r="AH7529" t="e">
        <f>VLOOKUP(C7529,'CREAR HV'!A:A,1,0)</f>
        <v>#N/A</v>
      </c>
    </row>
    <row r="7530" spans="1:34" x14ac:dyDescent="0.3">
      <c r="A7530" t="s">
        <v>159</v>
      </c>
      <c r="B7530" t="s">
        <v>10947</v>
      </c>
      <c r="C7530">
        <v>63314925</v>
      </c>
      <c r="F7530" s="16">
        <v>23701</v>
      </c>
      <c r="G7530" t="s">
        <v>7763</v>
      </c>
      <c r="H7530" t="s">
        <v>159</v>
      </c>
      <c r="I7530" t="s">
        <v>2913</v>
      </c>
      <c r="J7530" t="s">
        <v>2367</v>
      </c>
      <c r="K7530" t="s">
        <v>226</v>
      </c>
      <c r="L7530" t="s">
        <v>159</v>
      </c>
      <c r="M7530" t="s">
        <v>159</v>
      </c>
      <c r="O7530" t="s">
        <v>16857</v>
      </c>
      <c r="P7530" t="s">
        <v>10955</v>
      </c>
      <c r="Q7530" t="s">
        <v>741</v>
      </c>
      <c r="AG7530" t="s">
        <v>11069</v>
      </c>
      <c r="AH7530" t="e">
        <f>VLOOKUP(C7530,'CREAR HV'!A:A,1,0)</f>
        <v>#N/A</v>
      </c>
    </row>
    <row r="7531" spans="1:34" x14ac:dyDescent="0.3">
      <c r="A7531" t="s">
        <v>159</v>
      </c>
      <c r="B7531" t="s">
        <v>10947</v>
      </c>
      <c r="C7531">
        <v>39776969</v>
      </c>
      <c r="F7531" s="16">
        <v>24915</v>
      </c>
      <c r="G7531" t="s">
        <v>2854</v>
      </c>
      <c r="H7531" t="s">
        <v>159</v>
      </c>
      <c r="I7531" t="s">
        <v>16858</v>
      </c>
      <c r="J7531" t="s">
        <v>279</v>
      </c>
      <c r="K7531" t="s">
        <v>16859</v>
      </c>
      <c r="L7531" t="s">
        <v>159</v>
      </c>
      <c r="M7531" t="s">
        <v>159</v>
      </c>
      <c r="O7531" t="s">
        <v>16860</v>
      </c>
      <c r="P7531" t="s">
        <v>10955</v>
      </c>
      <c r="Q7531" t="s">
        <v>741</v>
      </c>
      <c r="AG7531" t="s">
        <v>11069</v>
      </c>
      <c r="AH7531" t="e">
        <f>VLOOKUP(C7531,'CREAR HV'!A:A,1,0)</f>
        <v>#N/A</v>
      </c>
    </row>
    <row r="7532" spans="1:34" x14ac:dyDescent="0.3">
      <c r="A7532" t="s">
        <v>159</v>
      </c>
      <c r="B7532" t="s">
        <v>10947</v>
      </c>
      <c r="C7532">
        <v>4408405</v>
      </c>
      <c r="F7532" s="16">
        <v>24257</v>
      </c>
      <c r="G7532" t="s">
        <v>8029</v>
      </c>
      <c r="H7532" t="s">
        <v>159</v>
      </c>
      <c r="I7532" t="s">
        <v>336</v>
      </c>
      <c r="J7532" t="s">
        <v>954</v>
      </c>
      <c r="K7532" t="s">
        <v>398</v>
      </c>
      <c r="L7532" t="s">
        <v>159</v>
      </c>
      <c r="M7532" t="s">
        <v>159</v>
      </c>
      <c r="O7532" t="s">
        <v>16861</v>
      </c>
      <c r="P7532" t="s">
        <v>10950</v>
      </c>
      <c r="Q7532" t="s">
        <v>1038</v>
      </c>
      <c r="AG7532" t="s">
        <v>769</v>
      </c>
      <c r="AH7532" t="e">
        <f>VLOOKUP(C7532,'CREAR HV'!A:A,1,0)</f>
        <v>#N/A</v>
      </c>
    </row>
    <row r="7533" spans="1:34" x14ac:dyDescent="0.3">
      <c r="A7533" t="s">
        <v>159</v>
      </c>
      <c r="B7533" t="s">
        <v>10947</v>
      </c>
      <c r="C7533">
        <v>51678032</v>
      </c>
      <c r="F7533" s="16">
        <v>22630</v>
      </c>
      <c r="G7533" t="s">
        <v>15760</v>
      </c>
      <c r="H7533" t="s">
        <v>159</v>
      </c>
      <c r="I7533" t="s">
        <v>13728</v>
      </c>
      <c r="J7533" t="s">
        <v>787</v>
      </c>
      <c r="K7533" t="s">
        <v>334</v>
      </c>
      <c r="L7533" t="s">
        <v>159</v>
      </c>
      <c r="M7533" t="s">
        <v>159</v>
      </c>
      <c r="O7533" t="s">
        <v>16862</v>
      </c>
      <c r="P7533" t="s">
        <v>10955</v>
      </c>
      <c r="Q7533" t="s">
        <v>741</v>
      </c>
      <c r="AG7533" t="s">
        <v>743</v>
      </c>
      <c r="AH7533" t="e">
        <f>VLOOKUP(C7533,'CREAR HV'!A:A,1,0)</f>
        <v>#N/A</v>
      </c>
    </row>
    <row r="7534" spans="1:34" x14ac:dyDescent="0.3">
      <c r="A7534" t="s">
        <v>159</v>
      </c>
      <c r="B7534" t="s">
        <v>10947</v>
      </c>
      <c r="C7534">
        <v>1049606484</v>
      </c>
      <c r="F7534" s="16">
        <v>31311</v>
      </c>
      <c r="G7534" t="s">
        <v>10410</v>
      </c>
      <c r="H7534" t="s">
        <v>159</v>
      </c>
      <c r="I7534" t="s">
        <v>16863</v>
      </c>
      <c r="J7534" t="s">
        <v>889</v>
      </c>
      <c r="K7534" t="s">
        <v>2251</v>
      </c>
      <c r="L7534" t="s">
        <v>159</v>
      </c>
      <c r="M7534" t="s">
        <v>159</v>
      </c>
      <c r="O7534" t="s">
        <v>16864</v>
      </c>
      <c r="P7534" t="s">
        <v>10950</v>
      </c>
      <c r="Q7534" t="s">
        <v>741</v>
      </c>
      <c r="AG7534" t="s">
        <v>769</v>
      </c>
      <c r="AH7534" t="e">
        <f>VLOOKUP(C7534,'CREAR HV'!A:A,1,0)</f>
        <v>#N/A</v>
      </c>
    </row>
    <row r="7535" spans="1:34" x14ac:dyDescent="0.3">
      <c r="A7535" t="s">
        <v>159</v>
      </c>
      <c r="B7535" t="s">
        <v>10947</v>
      </c>
      <c r="C7535">
        <v>15039025</v>
      </c>
      <c r="F7535" s="16">
        <v>24432</v>
      </c>
      <c r="G7535" t="s">
        <v>15534</v>
      </c>
      <c r="H7535" t="s">
        <v>159</v>
      </c>
      <c r="I7535" t="s">
        <v>15413</v>
      </c>
      <c r="J7535" t="s">
        <v>16865</v>
      </c>
      <c r="K7535" t="s">
        <v>2917</v>
      </c>
      <c r="L7535" t="s">
        <v>159</v>
      </c>
      <c r="M7535" t="s">
        <v>159</v>
      </c>
      <c r="O7535" t="s">
        <v>16866</v>
      </c>
      <c r="P7535" t="s">
        <v>10950</v>
      </c>
      <c r="Q7535" t="s">
        <v>741</v>
      </c>
      <c r="AG7535" t="s">
        <v>743</v>
      </c>
      <c r="AH7535" t="e">
        <f>VLOOKUP(C7535,'CREAR HV'!A:A,1,0)</f>
        <v>#N/A</v>
      </c>
    </row>
    <row r="7536" spans="1:34" x14ac:dyDescent="0.3">
      <c r="A7536" t="s">
        <v>159</v>
      </c>
      <c r="B7536" t="s">
        <v>10947</v>
      </c>
      <c r="C7536">
        <v>13175931</v>
      </c>
      <c r="F7536" s="16">
        <v>30647</v>
      </c>
      <c r="G7536" t="s">
        <v>14186</v>
      </c>
      <c r="H7536" t="s">
        <v>159</v>
      </c>
      <c r="I7536" t="s">
        <v>16867</v>
      </c>
      <c r="J7536" t="s">
        <v>302</v>
      </c>
      <c r="K7536" t="s">
        <v>3032</v>
      </c>
      <c r="L7536" t="s">
        <v>159</v>
      </c>
      <c r="M7536" t="s">
        <v>159</v>
      </c>
      <c r="O7536" t="s">
        <v>16868</v>
      </c>
      <c r="P7536" t="s">
        <v>10950</v>
      </c>
      <c r="Q7536" t="s">
        <v>741</v>
      </c>
      <c r="AG7536" t="s">
        <v>743</v>
      </c>
      <c r="AH7536" t="e">
        <f>VLOOKUP(C7536,'CREAR HV'!A:A,1,0)</f>
        <v>#N/A</v>
      </c>
    </row>
    <row r="7537" spans="1:34" x14ac:dyDescent="0.3">
      <c r="A7537" t="s">
        <v>15438</v>
      </c>
      <c r="B7537" t="s">
        <v>10947</v>
      </c>
      <c r="C7537">
        <v>1076323380</v>
      </c>
      <c r="F7537" s="16">
        <v>32042</v>
      </c>
      <c r="G7537" t="s">
        <v>44</v>
      </c>
      <c r="I7537" t="s">
        <v>16869</v>
      </c>
      <c r="J7537" t="s">
        <v>2662</v>
      </c>
      <c r="K7537" t="s">
        <v>1499</v>
      </c>
      <c r="P7537" t="s">
        <v>10955</v>
      </c>
      <c r="Q7537" t="s">
        <v>741</v>
      </c>
      <c r="AG7537" t="s">
        <v>743</v>
      </c>
      <c r="AH7537" t="e">
        <f>VLOOKUP(C7537,'CREAR HV'!A:A,1,0)</f>
        <v>#N/A</v>
      </c>
    </row>
    <row r="7538" spans="1:34" x14ac:dyDescent="0.3">
      <c r="A7538" t="s">
        <v>15438</v>
      </c>
      <c r="B7538" t="s">
        <v>10947</v>
      </c>
      <c r="C7538">
        <v>1076323380</v>
      </c>
      <c r="F7538" s="16">
        <v>32042</v>
      </c>
      <c r="G7538" t="s">
        <v>44</v>
      </c>
      <c r="I7538" t="s">
        <v>16869</v>
      </c>
      <c r="J7538" t="s">
        <v>2662</v>
      </c>
      <c r="K7538" t="s">
        <v>1499</v>
      </c>
      <c r="P7538" t="s">
        <v>10955</v>
      </c>
      <c r="Q7538" t="s">
        <v>741</v>
      </c>
      <c r="AG7538" t="s">
        <v>743</v>
      </c>
      <c r="AH7538" t="e">
        <f>VLOOKUP(C7538,'CREAR HV'!A:A,1,0)</f>
        <v>#N/A</v>
      </c>
    </row>
    <row r="7539" spans="1:34" x14ac:dyDescent="0.3">
      <c r="A7539" t="s">
        <v>15438</v>
      </c>
      <c r="B7539" t="s">
        <v>10947</v>
      </c>
      <c r="C7539">
        <v>1076323380</v>
      </c>
      <c r="F7539" s="16">
        <v>32042</v>
      </c>
      <c r="G7539" t="s">
        <v>44</v>
      </c>
      <c r="I7539" t="s">
        <v>16869</v>
      </c>
      <c r="J7539" t="s">
        <v>2662</v>
      </c>
      <c r="K7539" t="s">
        <v>1499</v>
      </c>
      <c r="P7539" t="s">
        <v>10955</v>
      </c>
      <c r="Q7539" t="s">
        <v>741</v>
      </c>
      <c r="AG7539" t="s">
        <v>743</v>
      </c>
      <c r="AH7539" t="e">
        <f>VLOOKUP(C7539,'CREAR HV'!A:A,1,0)</f>
        <v>#N/A</v>
      </c>
    </row>
    <row r="7540" spans="1:34" x14ac:dyDescent="0.3">
      <c r="A7540" t="s">
        <v>15438</v>
      </c>
      <c r="B7540" t="s">
        <v>10947</v>
      </c>
      <c r="C7540">
        <v>1075238803</v>
      </c>
      <c r="F7540" s="16">
        <v>32302</v>
      </c>
      <c r="G7540" t="s">
        <v>44</v>
      </c>
      <c r="I7540" t="s">
        <v>3593</v>
      </c>
      <c r="J7540" t="s">
        <v>282</v>
      </c>
      <c r="K7540" t="s">
        <v>2477</v>
      </c>
      <c r="P7540" t="s">
        <v>10955</v>
      </c>
      <c r="Q7540" t="s">
        <v>741</v>
      </c>
      <c r="AG7540" t="s">
        <v>743</v>
      </c>
      <c r="AH7540" t="e">
        <f>VLOOKUP(C7540,'CREAR HV'!A:A,1,0)</f>
        <v>#N/A</v>
      </c>
    </row>
    <row r="7541" spans="1:34" x14ac:dyDescent="0.3">
      <c r="A7541" t="s">
        <v>15438</v>
      </c>
      <c r="B7541" t="s">
        <v>10947</v>
      </c>
      <c r="C7541">
        <v>1075238803</v>
      </c>
      <c r="F7541" s="16">
        <v>32302</v>
      </c>
      <c r="G7541" t="s">
        <v>44</v>
      </c>
      <c r="I7541" t="s">
        <v>3593</v>
      </c>
      <c r="J7541" t="s">
        <v>282</v>
      </c>
      <c r="K7541" t="s">
        <v>2477</v>
      </c>
      <c r="P7541" t="s">
        <v>10955</v>
      </c>
      <c r="Q7541" t="s">
        <v>741</v>
      </c>
      <c r="AG7541" t="s">
        <v>743</v>
      </c>
      <c r="AH7541" t="e">
        <f>VLOOKUP(C7541,'CREAR HV'!A:A,1,0)</f>
        <v>#N/A</v>
      </c>
    </row>
    <row r="7542" spans="1:34" x14ac:dyDescent="0.3">
      <c r="A7542" t="s">
        <v>15438</v>
      </c>
      <c r="B7542" t="s">
        <v>10947</v>
      </c>
      <c r="C7542">
        <v>1013669053</v>
      </c>
      <c r="F7542" s="16">
        <v>35291</v>
      </c>
      <c r="G7542" t="s">
        <v>44</v>
      </c>
      <c r="I7542" t="s">
        <v>16870</v>
      </c>
      <c r="J7542" t="s">
        <v>2688</v>
      </c>
      <c r="K7542" t="s">
        <v>196</v>
      </c>
      <c r="P7542" t="s">
        <v>10955</v>
      </c>
      <c r="Q7542" t="s">
        <v>741</v>
      </c>
      <c r="AG7542" t="s">
        <v>769</v>
      </c>
      <c r="AH7542" t="e">
        <f>VLOOKUP(C7542,'CREAR HV'!A:A,1,0)</f>
        <v>#N/A</v>
      </c>
    </row>
    <row r="7543" spans="1:34" x14ac:dyDescent="0.3">
      <c r="A7543" t="s">
        <v>15438</v>
      </c>
      <c r="B7543" t="s">
        <v>10947</v>
      </c>
      <c r="C7543">
        <v>1033811955</v>
      </c>
      <c r="F7543" s="16">
        <v>36128</v>
      </c>
      <c r="G7543" t="s">
        <v>44</v>
      </c>
      <c r="I7543" t="s">
        <v>16871</v>
      </c>
      <c r="J7543" t="s">
        <v>279</v>
      </c>
      <c r="K7543" t="s">
        <v>10847</v>
      </c>
      <c r="P7543" t="s">
        <v>10955</v>
      </c>
      <c r="Q7543" t="s">
        <v>741</v>
      </c>
      <c r="AG7543" t="s">
        <v>743</v>
      </c>
      <c r="AH7543" t="e">
        <f>VLOOKUP(C7543,'CREAR HV'!A:A,1,0)</f>
        <v>#N/A</v>
      </c>
    </row>
    <row r="7544" spans="1:34" x14ac:dyDescent="0.3">
      <c r="A7544" t="s">
        <v>15438</v>
      </c>
      <c r="B7544" t="s">
        <v>10947</v>
      </c>
      <c r="C7544">
        <v>1030693401</v>
      </c>
      <c r="F7544" s="16">
        <v>36170</v>
      </c>
      <c r="G7544" t="s">
        <v>44</v>
      </c>
      <c r="I7544" t="s">
        <v>608</v>
      </c>
      <c r="J7544" t="s">
        <v>2370</v>
      </c>
      <c r="K7544" t="s">
        <v>1476</v>
      </c>
      <c r="P7544" t="s">
        <v>10950</v>
      </c>
      <c r="Q7544" t="s">
        <v>741</v>
      </c>
      <c r="AG7544" t="s">
        <v>743</v>
      </c>
      <c r="AH7544" t="e">
        <f>VLOOKUP(C7544,'CREAR HV'!A:A,1,0)</f>
        <v>#N/A</v>
      </c>
    </row>
    <row r="7545" spans="1:34" x14ac:dyDescent="0.3">
      <c r="A7545" t="s">
        <v>15438</v>
      </c>
      <c r="B7545" t="s">
        <v>10947</v>
      </c>
      <c r="C7545">
        <v>1030693401</v>
      </c>
      <c r="F7545" s="16">
        <v>36170</v>
      </c>
      <c r="G7545" t="s">
        <v>44</v>
      </c>
      <c r="I7545" t="s">
        <v>608</v>
      </c>
      <c r="J7545" t="s">
        <v>2370</v>
      </c>
      <c r="K7545" t="s">
        <v>1476</v>
      </c>
      <c r="P7545" t="s">
        <v>10950</v>
      </c>
      <c r="Q7545" t="s">
        <v>741</v>
      </c>
      <c r="AG7545" t="s">
        <v>743</v>
      </c>
      <c r="AH7545" t="e">
        <f>VLOOKUP(C7545,'CREAR HV'!A:A,1,0)</f>
        <v>#N/A</v>
      </c>
    </row>
    <row r="7546" spans="1:34" x14ac:dyDescent="0.3">
      <c r="A7546" t="s">
        <v>15438</v>
      </c>
      <c r="B7546" t="s">
        <v>10947</v>
      </c>
      <c r="C7546">
        <v>40801732</v>
      </c>
      <c r="F7546" s="16">
        <v>29463</v>
      </c>
      <c r="G7546" t="s">
        <v>42</v>
      </c>
      <c r="I7546" t="s">
        <v>217</v>
      </c>
      <c r="J7546" t="s">
        <v>16872</v>
      </c>
      <c r="K7546" t="s">
        <v>12843</v>
      </c>
      <c r="P7546" t="s">
        <v>10955</v>
      </c>
      <c r="Q7546" t="s">
        <v>741</v>
      </c>
      <c r="AG7546" t="s">
        <v>743</v>
      </c>
      <c r="AH7546" t="e">
        <f>VLOOKUP(C7546,'CREAR HV'!A:A,1,0)</f>
        <v>#N/A</v>
      </c>
    </row>
    <row r="7547" spans="1:34" x14ac:dyDescent="0.3">
      <c r="A7547" t="s">
        <v>15438</v>
      </c>
      <c r="B7547" t="s">
        <v>10947</v>
      </c>
      <c r="C7547">
        <v>40801732</v>
      </c>
      <c r="F7547" s="16">
        <v>29463</v>
      </c>
      <c r="G7547" t="s">
        <v>42</v>
      </c>
      <c r="I7547" t="s">
        <v>217</v>
      </c>
      <c r="J7547" t="s">
        <v>16872</v>
      </c>
      <c r="K7547" t="s">
        <v>12843</v>
      </c>
      <c r="P7547" t="s">
        <v>10955</v>
      </c>
      <c r="Q7547" t="s">
        <v>741</v>
      </c>
      <c r="AG7547" t="s">
        <v>743</v>
      </c>
      <c r="AH7547" t="e">
        <f>VLOOKUP(C7547,'CREAR HV'!A:A,1,0)</f>
        <v>#N/A</v>
      </c>
    </row>
    <row r="7548" spans="1:34" x14ac:dyDescent="0.3">
      <c r="A7548" t="s">
        <v>15438</v>
      </c>
      <c r="B7548" t="s">
        <v>10947</v>
      </c>
      <c r="C7548">
        <v>1118826858</v>
      </c>
      <c r="F7548" s="16">
        <v>36143</v>
      </c>
      <c r="G7548" t="s">
        <v>42</v>
      </c>
      <c r="I7548" t="s">
        <v>16873</v>
      </c>
      <c r="J7548" t="s">
        <v>16874</v>
      </c>
      <c r="K7548" t="s">
        <v>8843</v>
      </c>
      <c r="P7548" t="s">
        <v>10950</v>
      </c>
      <c r="Q7548" t="s">
        <v>741</v>
      </c>
      <c r="AG7548" t="s">
        <v>743</v>
      </c>
      <c r="AH7548" t="e">
        <f>VLOOKUP(C7548,'CREAR HV'!A:A,1,0)</f>
        <v>#N/A</v>
      </c>
    </row>
    <row r="7549" spans="1:34" x14ac:dyDescent="0.3">
      <c r="A7549" t="s">
        <v>15438</v>
      </c>
      <c r="B7549" t="s">
        <v>10947</v>
      </c>
      <c r="C7549">
        <v>1118826858</v>
      </c>
      <c r="F7549" s="16">
        <v>36143</v>
      </c>
      <c r="G7549" t="s">
        <v>42</v>
      </c>
      <c r="I7549" t="s">
        <v>16873</v>
      </c>
      <c r="J7549" t="s">
        <v>16874</v>
      </c>
      <c r="K7549" t="s">
        <v>8843</v>
      </c>
      <c r="P7549" t="s">
        <v>10950</v>
      </c>
      <c r="Q7549" t="s">
        <v>741</v>
      </c>
      <c r="AG7549" t="s">
        <v>743</v>
      </c>
      <c r="AH7549" t="e">
        <f>VLOOKUP(C7549,'CREAR HV'!A:A,1,0)</f>
        <v>#N/A</v>
      </c>
    </row>
    <row r="7550" spans="1:34" x14ac:dyDescent="0.3">
      <c r="A7550" t="s">
        <v>15438</v>
      </c>
      <c r="B7550" t="s">
        <v>10947</v>
      </c>
      <c r="C7550">
        <v>1075320968</v>
      </c>
      <c r="F7550" s="16">
        <v>36424</v>
      </c>
      <c r="G7550" t="s">
        <v>1652</v>
      </c>
      <c r="I7550" t="s">
        <v>16875</v>
      </c>
      <c r="J7550" t="s">
        <v>16876</v>
      </c>
      <c r="K7550" t="s">
        <v>10250</v>
      </c>
      <c r="P7550" t="s">
        <v>10955</v>
      </c>
      <c r="Q7550" t="s">
        <v>741</v>
      </c>
      <c r="AG7550" t="s">
        <v>743</v>
      </c>
      <c r="AH7550" t="e">
        <f>VLOOKUP(C7550,'CREAR HV'!A:A,1,0)</f>
        <v>#N/A</v>
      </c>
    </row>
    <row r="7551" spans="1:34" x14ac:dyDescent="0.3">
      <c r="A7551" t="s">
        <v>15438</v>
      </c>
      <c r="B7551" t="s">
        <v>10947</v>
      </c>
      <c r="C7551">
        <v>1075320968</v>
      </c>
      <c r="F7551" s="16">
        <v>36424</v>
      </c>
      <c r="G7551" t="s">
        <v>1652</v>
      </c>
      <c r="I7551" t="s">
        <v>16875</v>
      </c>
      <c r="J7551" t="s">
        <v>16876</v>
      </c>
      <c r="K7551" t="s">
        <v>10250</v>
      </c>
      <c r="P7551" t="s">
        <v>10955</v>
      </c>
      <c r="Q7551" t="s">
        <v>741</v>
      </c>
      <c r="AG7551" t="s">
        <v>743</v>
      </c>
      <c r="AH7551" t="e">
        <f>VLOOKUP(C7551,'CREAR HV'!A:A,1,0)</f>
        <v>#N/A</v>
      </c>
    </row>
    <row r="7552" spans="1:34" x14ac:dyDescent="0.3">
      <c r="A7552" t="s">
        <v>15438</v>
      </c>
      <c r="B7552" t="s">
        <v>10947</v>
      </c>
      <c r="C7552">
        <v>52040396</v>
      </c>
      <c r="F7552" s="16">
        <v>25883</v>
      </c>
      <c r="G7552" t="s">
        <v>1652</v>
      </c>
      <c r="I7552" t="s">
        <v>14445</v>
      </c>
      <c r="J7552" t="s">
        <v>359</v>
      </c>
      <c r="K7552" t="s">
        <v>1100</v>
      </c>
      <c r="P7552" t="s">
        <v>10955</v>
      </c>
      <c r="Q7552" t="s">
        <v>741</v>
      </c>
      <c r="AG7552" t="s">
        <v>743</v>
      </c>
      <c r="AH7552" t="e">
        <f>VLOOKUP(C7552,'CREAR HV'!A:A,1,0)</f>
        <v>#N/A</v>
      </c>
    </row>
    <row r="7553" spans="1:34" x14ac:dyDescent="0.3">
      <c r="A7553" t="s">
        <v>15438</v>
      </c>
      <c r="B7553" t="s">
        <v>10947</v>
      </c>
      <c r="C7553">
        <v>52040396</v>
      </c>
      <c r="F7553" s="16">
        <v>25883</v>
      </c>
      <c r="G7553" t="s">
        <v>1652</v>
      </c>
      <c r="I7553" t="s">
        <v>14445</v>
      </c>
      <c r="J7553" t="s">
        <v>359</v>
      </c>
      <c r="K7553" t="s">
        <v>1100</v>
      </c>
      <c r="P7553" t="s">
        <v>10955</v>
      </c>
      <c r="Q7553" t="s">
        <v>741</v>
      </c>
      <c r="AG7553" t="s">
        <v>743</v>
      </c>
      <c r="AH7553" t="e">
        <f>VLOOKUP(C7553,'CREAR HV'!A:A,1,0)</f>
        <v>#N/A</v>
      </c>
    </row>
    <row r="7554" spans="1:34" x14ac:dyDescent="0.3">
      <c r="A7554" t="s">
        <v>15438</v>
      </c>
      <c r="B7554" t="s">
        <v>10947</v>
      </c>
      <c r="C7554">
        <v>1075545241</v>
      </c>
      <c r="F7554" s="16">
        <v>36033</v>
      </c>
      <c r="G7554" t="s">
        <v>1652</v>
      </c>
      <c r="I7554" t="s">
        <v>16877</v>
      </c>
      <c r="J7554" t="s">
        <v>215</v>
      </c>
      <c r="K7554" t="s">
        <v>349</v>
      </c>
      <c r="P7554" t="s">
        <v>10955</v>
      </c>
      <c r="Q7554" t="s">
        <v>741</v>
      </c>
      <c r="AG7554" t="s">
        <v>743</v>
      </c>
      <c r="AH7554" t="e">
        <f>VLOOKUP(C7554,'CREAR HV'!A:A,1,0)</f>
        <v>#N/A</v>
      </c>
    </row>
    <row r="7555" spans="1:34" x14ac:dyDescent="0.3">
      <c r="A7555" t="s">
        <v>15438</v>
      </c>
      <c r="B7555" t="s">
        <v>10947</v>
      </c>
      <c r="C7555">
        <v>1075545241</v>
      </c>
      <c r="F7555" s="16">
        <v>36033</v>
      </c>
      <c r="G7555" t="s">
        <v>1652</v>
      </c>
      <c r="I7555" t="s">
        <v>16877</v>
      </c>
      <c r="J7555" t="s">
        <v>215</v>
      </c>
      <c r="K7555" t="s">
        <v>349</v>
      </c>
      <c r="P7555" t="s">
        <v>10955</v>
      </c>
      <c r="Q7555" t="s">
        <v>741</v>
      </c>
      <c r="AG7555" t="s">
        <v>743</v>
      </c>
      <c r="AH7555" t="e">
        <f>VLOOKUP(C7555,'CREAR HV'!A:A,1,0)</f>
        <v>#N/A</v>
      </c>
    </row>
    <row r="7556" spans="1:34" x14ac:dyDescent="0.3">
      <c r="A7556" t="s">
        <v>15438</v>
      </c>
      <c r="B7556" t="s">
        <v>10947</v>
      </c>
      <c r="C7556">
        <v>28719145</v>
      </c>
      <c r="F7556" s="16">
        <v>31155</v>
      </c>
      <c r="G7556" t="s">
        <v>1652</v>
      </c>
      <c r="I7556" t="s">
        <v>14813</v>
      </c>
      <c r="J7556" t="s">
        <v>276</v>
      </c>
      <c r="K7556" t="s">
        <v>315</v>
      </c>
      <c r="P7556" t="s">
        <v>10955</v>
      </c>
      <c r="Q7556" t="s">
        <v>741</v>
      </c>
      <c r="AG7556" t="s">
        <v>743</v>
      </c>
      <c r="AH7556" t="e">
        <f>VLOOKUP(C7556,'CREAR HV'!A:A,1,0)</f>
        <v>#N/A</v>
      </c>
    </row>
    <row r="7557" spans="1:34" x14ac:dyDescent="0.3">
      <c r="A7557" t="s">
        <v>15438</v>
      </c>
      <c r="B7557" t="s">
        <v>10947</v>
      </c>
      <c r="C7557">
        <v>28719145</v>
      </c>
      <c r="F7557" s="16">
        <v>31155</v>
      </c>
      <c r="G7557" t="s">
        <v>1652</v>
      </c>
      <c r="I7557" t="s">
        <v>14813</v>
      </c>
      <c r="J7557" t="s">
        <v>276</v>
      </c>
      <c r="K7557" t="s">
        <v>315</v>
      </c>
      <c r="P7557" t="s">
        <v>10955</v>
      </c>
      <c r="Q7557" t="s">
        <v>741</v>
      </c>
      <c r="AG7557" t="s">
        <v>743</v>
      </c>
      <c r="AH7557" t="e">
        <f>VLOOKUP(C7557,'CREAR HV'!A:A,1,0)</f>
        <v>#N/A</v>
      </c>
    </row>
    <row r="7558" spans="1:34" x14ac:dyDescent="0.3">
      <c r="A7558" t="s">
        <v>15438</v>
      </c>
      <c r="B7558" t="s">
        <v>10947</v>
      </c>
      <c r="C7558">
        <v>1077847907</v>
      </c>
      <c r="F7558" s="16">
        <v>32133</v>
      </c>
      <c r="G7558" t="s">
        <v>585</v>
      </c>
      <c r="I7558" t="s">
        <v>16635</v>
      </c>
      <c r="J7558" t="s">
        <v>164</v>
      </c>
      <c r="K7558" t="s">
        <v>16878</v>
      </c>
      <c r="P7558" t="s">
        <v>10950</v>
      </c>
      <c r="Q7558" t="s">
        <v>741</v>
      </c>
      <c r="AG7558" t="s">
        <v>743</v>
      </c>
      <c r="AH7558" t="e">
        <f>VLOOKUP(C7558,'CREAR HV'!A:A,1,0)</f>
        <v>#N/A</v>
      </c>
    </row>
    <row r="7559" spans="1:34" x14ac:dyDescent="0.3">
      <c r="A7559" t="s">
        <v>15438</v>
      </c>
      <c r="B7559" t="s">
        <v>10947</v>
      </c>
      <c r="C7559">
        <v>1077847907</v>
      </c>
      <c r="F7559" s="16">
        <v>32133</v>
      </c>
      <c r="G7559" t="s">
        <v>585</v>
      </c>
      <c r="I7559" t="s">
        <v>16635</v>
      </c>
      <c r="J7559" t="s">
        <v>164</v>
      </c>
      <c r="K7559" t="s">
        <v>16878</v>
      </c>
      <c r="P7559" t="s">
        <v>10950</v>
      </c>
      <c r="Q7559" t="s">
        <v>741</v>
      </c>
      <c r="AG7559" t="s">
        <v>743</v>
      </c>
      <c r="AH7559" t="e">
        <f>VLOOKUP(C7559,'CREAR HV'!A:A,1,0)</f>
        <v>#N/A</v>
      </c>
    </row>
    <row r="7560" spans="1:34" x14ac:dyDescent="0.3">
      <c r="A7560" t="s">
        <v>159</v>
      </c>
      <c r="B7560" t="s">
        <v>10947</v>
      </c>
      <c r="C7560">
        <v>64540806</v>
      </c>
      <c r="F7560" s="16">
        <v>20347</v>
      </c>
      <c r="G7560" t="s">
        <v>16706</v>
      </c>
      <c r="H7560" t="s">
        <v>159</v>
      </c>
      <c r="I7560" t="s">
        <v>16879</v>
      </c>
      <c r="J7560" t="s">
        <v>196</v>
      </c>
      <c r="K7560" t="s">
        <v>346</v>
      </c>
      <c r="L7560" t="s">
        <v>159</v>
      </c>
      <c r="M7560" t="s">
        <v>159</v>
      </c>
      <c r="O7560" t="s">
        <v>16880</v>
      </c>
      <c r="P7560" t="s">
        <v>10955</v>
      </c>
      <c r="Q7560" t="s">
        <v>1038</v>
      </c>
      <c r="AG7560" t="s">
        <v>769</v>
      </c>
      <c r="AH7560" t="e">
        <f>VLOOKUP(C7560,'CREAR HV'!A:A,1,0)</f>
        <v>#N/A</v>
      </c>
    </row>
    <row r="7561" spans="1:34" x14ac:dyDescent="0.3">
      <c r="A7561" t="s">
        <v>159</v>
      </c>
      <c r="B7561" t="s">
        <v>10947</v>
      </c>
      <c r="C7561">
        <v>23019996</v>
      </c>
      <c r="F7561" s="16">
        <v>18101</v>
      </c>
      <c r="G7561" t="s">
        <v>10462</v>
      </c>
      <c r="H7561" t="s">
        <v>159</v>
      </c>
      <c r="I7561" t="s">
        <v>16881</v>
      </c>
      <c r="J7561" t="s">
        <v>3022</v>
      </c>
      <c r="K7561" t="s">
        <v>3076</v>
      </c>
      <c r="L7561" t="s">
        <v>159</v>
      </c>
      <c r="M7561" t="s">
        <v>159</v>
      </c>
      <c r="O7561" t="s">
        <v>16882</v>
      </c>
      <c r="P7561" t="s">
        <v>10955</v>
      </c>
      <c r="Q7561" t="s">
        <v>741</v>
      </c>
      <c r="AG7561" t="s">
        <v>769</v>
      </c>
      <c r="AH7561" t="e">
        <f>VLOOKUP(C7561,'CREAR HV'!A:A,1,0)</f>
        <v>#N/A</v>
      </c>
    </row>
    <row r="7562" spans="1:34" x14ac:dyDescent="0.3">
      <c r="A7562" t="s">
        <v>159</v>
      </c>
      <c r="B7562" t="s">
        <v>10947</v>
      </c>
      <c r="C7562">
        <v>4947583</v>
      </c>
      <c r="F7562" s="16">
        <v>18865</v>
      </c>
      <c r="G7562" t="s">
        <v>15550</v>
      </c>
      <c r="H7562" t="s">
        <v>159</v>
      </c>
      <c r="I7562" t="s">
        <v>16883</v>
      </c>
      <c r="J7562" t="s">
        <v>1214</v>
      </c>
      <c r="K7562" t="s">
        <v>6688</v>
      </c>
      <c r="L7562" t="s">
        <v>159</v>
      </c>
      <c r="M7562" t="s">
        <v>159</v>
      </c>
      <c r="O7562" t="s">
        <v>16884</v>
      </c>
      <c r="P7562" t="s">
        <v>10950</v>
      </c>
      <c r="Q7562" t="s">
        <v>1038</v>
      </c>
      <c r="AG7562" t="s">
        <v>769</v>
      </c>
      <c r="AH7562" t="e">
        <f>VLOOKUP(C7562,'CREAR HV'!A:A,1,0)</f>
        <v>#N/A</v>
      </c>
    </row>
    <row r="7563" spans="1:34" x14ac:dyDescent="0.3">
      <c r="A7563" t="s">
        <v>159</v>
      </c>
      <c r="B7563" t="s">
        <v>10947</v>
      </c>
      <c r="C7563">
        <v>9080805</v>
      </c>
      <c r="F7563" s="16">
        <v>18694</v>
      </c>
      <c r="G7563" t="s">
        <v>451</v>
      </c>
      <c r="H7563" t="s">
        <v>159</v>
      </c>
      <c r="I7563" t="s">
        <v>16885</v>
      </c>
      <c r="J7563" t="s">
        <v>1953</v>
      </c>
      <c r="K7563" t="s">
        <v>10554</v>
      </c>
      <c r="L7563" t="s">
        <v>159</v>
      </c>
      <c r="M7563" t="s">
        <v>159</v>
      </c>
      <c r="O7563" t="s">
        <v>16886</v>
      </c>
      <c r="P7563" t="s">
        <v>10950</v>
      </c>
      <c r="Q7563" t="s">
        <v>741</v>
      </c>
      <c r="AG7563" t="s">
        <v>769</v>
      </c>
      <c r="AH7563" t="e">
        <f>VLOOKUP(C7563,'CREAR HV'!A:A,1,0)</f>
        <v>#N/A</v>
      </c>
    </row>
    <row r="7564" spans="1:34" x14ac:dyDescent="0.3">
      <c r="A7564" t="s">
        <v>159</v>
      </c>
      <c r="B7564" t="s">
        <v>10947</v>
      </c>
      <c r="C7564">
        <v>19177635</v>
      </c>
      <c r="F7564" s="16">
        <v>19275</v>
      </c>
      <c r="G7564" t="s">
        <v>967</v>
      </c>
      <c r="H7564" t="s">
        <v>159</v>
      </c>
      <c r="I7564" t="s">
        <v>16887</v>
      </c>
      <c r="J7564" t="s">
        <v>364</v>
      </c>
      <c r="K7564" t="s">
        <v>3866</v>
      </c>
      <c r="L7564" t="s">
        <v>159</v>
      </c>
      <c r="M7564" t="s">
        <v>159</v>
      </c>
      <c r="O7564" t="s">
        <v>16888</v>
      </c>
      <c r="P7564" t="s">
        <v>10950</v>
      </c>
      <c r="Q7564" t="s">
        <v>1038</v>
      </c>
      <c r="AG7564" t="s">
        <v>769</v>
      </c>
      <c r="AH7564" t="e">
        <f>VLOOKUP(C7564,'CREAR HV'!A:A,1,0)</f>
        <v>#N/A</v>
      </c>
    </row>
    <row r="7565" spans="1:34" x14ac:dyDescent="0.3">
      <c r="A7565" t="s">
        <v>159</v>
      </c>
      <c r="B7565" t="s">
        <v>10947</v>
      </c>
      <c r="C7565">
        <v>63272951</v>
      </c>
      <c r="F7565" s="16">
        <v>20495</v>
      </c>
      <c r="G7565" t="s">
        <v>1994</v>
      </c>
      <c r="H7565" t="s">
        <v>159</v>
      </c>
      <c r="I7565" t="s">
        <v>320</v>
      </c>
      <c r="J7565" t="s">
        <v>665</v>
      </c>
      <c r="K7565" t="s">
        <v>383</v>
      </c>
      <c r="L7565" t="s">
        <v>159</v>
      </c>
      <c r="M7565" t="s">
        <v>159</v>
      </c>
      <c r="O7565" t="s">
        <v>16889</v>
      </c>
      <c r="P7565" t="s">
        <v>10955</v>
      </c>
      <c r="Q7565" t="s">
        <v>741</v>
      </c>
      <c r="AG7565" t="s">
        <v>769</v>
      </c>
      <c r="AH7565" t="e">
        <f>VLOOKUP(C7565,'CREAR HV'!A:A,1,0)</f>
        <v>#N/A</v>
      </c>
    </row>
    <row r="7566" spans="1:34" x14ac:dyDescent="0.3">
      <c r="A7566" t="s">
        <v>159</v>
      </c>
      <c r="B7566" t="s">
        <v>10947</v>
      </c>
      <c r="C7566">
        <v>22472669</v>
      </c>
      <c r="F7566" s="16">
        <v>19931</v>
      </c>
      <c r="G7566" t="s">
        <v>15647</v>
      </c>
      <c r="H7566" t="s">
        <v>159</v>
      </c>
      <c r="I7566" t="s">
        <v>16890</v>
      </c>
      <c r="J7566" t="s">
        <v>4046</v>
      </c>
      <c r="K7566" t="s">
        <v>1804</v>
      </c>
      <c r="L7566" t="s">
        <v>159</v>
      </c>
      <c r="M7566" t="s">
        <v>159</v>
      </c>
      <c r="O7566" t="s">
        <v>16891</v>
      </c>
      <c r="P7566" t="s">
        <v>10955</v>
      </c>
      <c r="Q7566" t="s">
        <v>1038</v>
      </c>
      <c r="AG7566" t="s">
        <v>769</v>
      </c>
      <c r="AH7566" t="e">
        <f>VLOOKUP(C7566,'CREAR HV'!A:A,1,0)</f>
        <v>#N/A</v>
      </c>
    </row>
    <row r="7567" spans="1:34" x14ac:dyDescent="0.3">
      <c r="A7567" t="s">
        <v>159</v>
      </c>
      <c r="B7567" t="s">
        <v>10947</v>
      </c>
      <c r="C7567">
        <v>92186334</v>
      </c>
      <c r="F7567" s="16">
        <v>22604</v>
      </c>
      <c r="G7567" t="s">
        <v>4216</v>
      </c>
      <c r="H7567" t="s">
        <v>159</v>
      </c>
      <c r="I7567" t="s">
        <v>16892</v>
      </c>
      <c r="J7567" t="s">
        <v>6793</v>
      </c>
      <c r="K7567" t="s">
        <v>1288</v>
      </c>
      <c r="L7567" t="s">
        <v>159</v>
      </c>
      <c r="M7567" t="s">
        <v>159</v>
      </c>
      <c r="O7567" t="s">
        <v>16893</v>
      </c>
      <c r="P7567" t="s">
        <v>10950</v>
      </c>
      <c r="Q7567" t="s">
        <v>1038</v>
      </c>
      <c r="AG7567" t="s">
        <v>743</v>
      </c>
      <c r="AH7567" t="e">
        <f>VLOOKUP(C7567,'CREAR HV'!A:A,1,0)</f>
        <v>#N/A</v>
      </c>
    </row>
    <row r="7568" spans="1:34" x14ac:dyDescent="0.3">
      <c r="A7568" t="s">
        <v>159</v>
      </c>
      <c r="B7568" t="s">
        <v>10947</v>
      </c>
      <c r="C7568">
        <v>24040829</v>
      </c>
      <c r="F7568" s="16">
        <v>23350</v>
      </c>
      <c r="G7568" t="s">
        <v>4207</v>
      </c>
      <c r="H7568" t="s">
        <v>159</v>
      </c>
      <c r="I7568" t="s">
        <v>16894</v>
      </c>
      <c r="J7568" t="s">
        <v>302</v>
      </c>
      <c r="K7568" t="s">
        <v>11326</v>
      </c>
      <c r="L7568" t="s">
        <v>159</v>
      </c>
      <c r="M7568" t="s">
        <v>159</v>
      </c>
      <c r="O7568" t="s">
        <v>16895</v>
      </c>
      <c r="P7568" t="s">
        <v>10955</v>
      </c>
      <c r="Q7568" t="s">
        <v>1038</v>
      </c>
      <c r="AG7568" t="s">
        <v>743</v>
      </c>
      <c r="AH7568" t="e">
        <f>VLOOKUP(C7568,'CREAR HV'!A:A,1,0)</f>
        <v>#N/A</v>
      </c>
    </row>
    <row r="7569" spans="1:34" x14ac:dyDescent="0.3">
      <c r="A7569" t="s">
        <v>159</v>
      </c>
      <c r="B7569" t="s">
        <v>10947</v>
      </c>
      <c r="C7569">
        <v>28646924</v>
      </c>
      <c r="F7569" s="16">
        <v>21371</v>
      </c>
      <c r="G7569" t="s">
        <v>16896</v>
      </c>
      <c r="H7569" t="s">
        <v>159</v>
      </c>
      <c r="I7569" t="s">
        <v>16012</v>
      </c>
      <c r="J7569" t="s">
        <v>2281</v>
      </c>
      <c r="K7569" t="s">
        <v>2471</v>
      </c>
      <c r="L7569" t="s">
        <v>159</v>
      </c>
      <c r="M7569" t="s">
        <v>159</v>
      </c>
      <c r="O7569" t="s">
        <v>16897</v>
      </c>
      <c r="P7569" t="s">
        <v>10955</v>
      </c>
      <c r="Q7569" t="s">
        <v>741</v>
      </c>
      <c r="AG7569" t="s">
        <v>743</v>
      </c>
      <c r="AH7569" t="e">
        <f>VLOOKUP(C7569,'CREAR HV'!A:A,1,0)</f>
        <v>#N/A</v>
      </c>
    </row>
    <row r="7570" spans="1:34" x14ac:dyDescent="0.3">
      <c r="A7570" t="s">
        <v>159</v>
      </c>
      <c r="B7570" t="s">
        <v>10947</v>
      </c>
      <c r="C7570">
        <v>28492952</v>
      </c>
      <c r="F7570" s="16">
        <v>14297</v>
      </c>
      <c r="G7570" t="s">
        <v>4102</v>
      </c>
      <c r="H7570" t="s">
        <v>159</v>
      </c>
      <c r="I7570" t="s">
        <v>12807</v>
      </c>
      <c r="J7570" t="s">
        <v>2236</v>
      </c>
      <c r="K7570" t="s">
        <v>16898</v>
      </c>
      <c r="L7570" t="s">
        <v>159</v>
      </c>
      <c r="M7570" t="s">
        <v>159</v>
      </c>
      <c r="O7570" t="s">
        <v>16899</v>
      </c>
      <c r="P7570" t="s">
        <v>10955</v>
      </c>
      <c r="Q7570" t="s">
        <v>1590</v>
      </c>
      <c r="AG7570" t="s">
        <v>769</v>
      </c>
      <c r="AH7570" t="e">
        <f>VLOOKUP(C7570,'CREAR HV'!A:A,1,0)</f>
        <v>#N/A</v>
      </c>
    </row>
    <row r="7571" spans="1:34" x14ac:dyDescent="0.3">
      <c r="A7571" t="s">
        <v>159</v>
      </c>
      <c r="B7571" t="s">
        <v>10947</v>
      </c>
      <c r="C7571">
        <v>14218864</v>
      </c>
      <c r="F7571" s="16">
        <v>20961</v>
      </c>
      <c r="G7571" t="s">
        <v>16900</v>
      </c>
      <c r="H7571" t="s">
        <v>159</v>
      </c>
      <c r="I7571" t="s">
        <v>4601</v>
      </c>
      <c r="J7571" t="s">
        <v>404</v>
      </c>
      <c r="K7571" t="s">
        <v>1961</v>
      </c>
      <c r="L7571" t="s">
        <v>159</v>
      </c>
      <c r="M7571" t="s">
        <v>159</v>
      </c>
      <c r="O7571" t="s">
        <v>16901</v>
      </c>
      <c r="P7571" t="s">
        <v>10950</v>
      </c>
      <c r="Q7571" t="s">
        <v>1038</v>
      </c>
      <c r="AG7571" t="s">
        <v>743</v>
      </c>
      <c r="AH7571" t="e">
        <f>VLOOKUP(C7571,'CREAR HV'!A:A,1,0)</f>
        <v>#N/A</v>
      </c>
    </row>
    <row r="7572" spans="1:34" x14ac:dyDescent="0.3">
      <c r="A7572" t="s">
        <v>159</v>
      </c>
      <c r="B7572" t="s">
        <v>10947</v>
      </c>
      <c r="C7572">
        <v>13439264</v>
      </c>
      <c r="F7572" s="16">
        <v>21410</v>
      </c>
      <c r="G7572" t="s">
        <v>16902</v>
      </c>
      <c r="H7572" t="s">
        <v>159</v>
      </c>
      <c r="I7572" t="s">
        <v>16903</v>
      </c>
      <c r="J7572" t="s">
        <v>596</v>
      </c>
      <c r="K7572" t="s">
        <v>3032</v>
      </c>
      <c r="L7572" t="s">
        <v>159</v>
      </c>
      <c r="M7572" t="s">
        <v>159</v>
      </c>
      <c r="O7572" t="s">
        <v>16904</v>
      </c>
      <c r="P7572" t="s">
        <v>10950</v>
      </c>
      <c r="Q7572" t="s">
        <v>741</v>
      </c>
      <c r="AG7572" t="s">
        <v>769</v>
      </c>
      <c r="AH7572" t="e">
        <f>VLOOKUP(C7572,'CREAR HV'!A:A,1,0)</f>
        <v>#N/A</v>
      </c>
    </row>
    <row r="7573" spans="1:34" x14ac:dyDescent="0.3">
      <c r="A7573" t="s">
        <v>159</v>
      </c>
      <c r="B7573" t="s">
        <v>10947</v>
      </c>
      <c r="C7573">
        <v>13439264</v>
      </c>
      <c r="F7573" s="16">
        <v>21410</v>
      </c>
      <c r="G7573" t="s">
        <v>16902</v>
      </c>
      <c r="H7573" t="s">
        <v>159</v>
      </c>
      <c r="I7573" t="s">
        <v>16903</v>
      </c>
      <c r="J7573" t="s">
        <v>596</v>
      </c>
      <c r="K7573" t="s">
        <v>3032</v>
      </c>
      <c r="L7573" t="s">
        <v>159</v>
      </c>
      <c r="M7573" t="s">
        <v>159</v>
      </c>
      <c r="O7573" t="s">
        <v>16904</v>
      </c>
      <c r="P7573" t="s">
        <v>10950</v>
      </c>
      <c r="Q7573" t="s">
        <v>741</v>
      </c>
      <c r="AG7573" t="s">
        <v>743</v>
      </c>
      <c r="AH7573" t="e">
        <f>VLOOKUP(C7573,'CREAR HV'!A:A,1,0)</f>
        <v>#N/A</v>
      </c>
    </row>
    <row r="7574" spans="1:34" x14ac:dyDescent="0.3">
      <c r="A7574" t="s">
        <v>159</v>
      </c>
      <c r="B7574" t="s">
        <v>10947</v>
      </c>
      <c r="C7574">
        <v>51708000</v>
      </c>
      <c r="F7574" s="16">
        <v>20247</v>
      </c>
      <c r="G7574" t="s">
        <v>7707</v>
      </c>
      <c r="H7574" t="s">
        <v>159</v>
      </c>
      <c r="I7574" t="s">
        <v>16905</v>
      </c>
      <c r="J7574" t="s">
        <v>4183</v>
      </c>
      <c r="K7574" t="s">
        <v>1797</v>
      </c>
      <c r="L7574" t="s">
        <v>159</v>
      </c>
      <c r="M7574" t="s">
        <v>159</v>
      </c>
      <c r="O7574" t="s">
        <v>16906</v>
      </c>
      <c r="P7574" t="s">
        <v>10955</v>
      </c>
      <c r="Q7574" t="s">
        <v>1038</v>
      </c>
      <c r="AG7574" t="s">
        <v>743</v>
      </c>
      <c r="AH7574" t="e">
        <f>VLOOKUP(C7574,'CREAR HV'!A:A,1,0)</f>
        <v>#N/A</v>
      </c>
    </row>
    <row r="7575" spans="1:34" x14ac:dyDescent="0.3">
      <c r="A7575" t="s">
        <v>159</v>
      </c>
      <c r="B7575" t="s">
        <v>10947</v>
      </c>
      <c r="C7575">
        <v>19244595</v>
      </c>
      <c r="F7575" s="16">
        <v>19701</v>
      </c>
      <c r="G7575" t="s">
        <v>4240</v>
      </c>
      <c r="H7575" t="s">
        <v>159</v>
      </c>
      <c r="I7575" t="s">
        <v>808</v>
      </c>
      <c r="J7575" t="s">
        <v>152</v>
      </c>
      <c r="K7575" t="s">
        <v>1215</v>
      </c>
      <c r="L7575" t="s">
        <v>159</v>
      </c>
      <c r="M7575" t="s">
        <v>159</v>
      </c>
      <c r="O7575" t="s">
        <v>16907</v>
      </c>
      <c r="P7575" t="s">
        <v>10950</v>
      </c>
      <c r="Q7575" t="s">
        <v>1038</v>
      </c>
      <c r="AG7575" t="s">
        <v>769</v>
      </c>
      <c r="AH7575" t="e">
        <f>VLOOKUP(C7575,'CREAR HV'!A:A,1,0)</f>
        <v>#N/A</v>
      </c>
    </row>
    <row r="7576" spans="1:34" x14ac:dyDescent="0.3">
      <c r="A7576" t="s">
        <v>159</v>
      </c>
      <c r="B7576" t="s">
        <v>10947</v>
      </c>
      <c r="C7576">
        <v>19244595</v>
      </c>
      <c r="F7576" s="16">
        <v>19701</v>
      </c>
      <c r="G7576" t="s">
        <v>4240</v>
      </c>
      <c r="H7576" t="s">
        <v>159</v>
      </c>
      <c r="I7576" t="s">
        <v>808</v>
      </c>
      <c r="J7576" t="s">
        <v>152</v>
      </c>
      <c r="K7576" t="s">
        <v>1215</v>
      </c>
      <c r="L7576" t="s">
        <v>159</v>
      </c>
      <c r="M7576" t="s">
        <v>159</v>
      </c>
      <c r="O7576" t="s">
        <v>16907</v>
      </c>
      <c r="P7576" t="s">
        <v>10950</v>
      </c>
      <c r="Q7576" t="s">
        <v>1038</v>
      </c>
      <c r="AG7576" t="s">
        <v>769</v>
      </c>
      <c r="AH7576" t="e">
        <f>VLOOKUP(C7576,'CREAR HV'!A:A,1,0)</f>
        <v>#N/A</v>
      </c>
    </row>
    <row r="7577" spans="1:34" x14ac:dyDescent="0.3">
      <c r="A7577" t="s">
        <v>159</v>
      </c>
      <c r="B7577" t="s">
        <v>10947</v>
      </c>
      <c r="C7577">
        <v>29184346</v>
      </c>
      <c r="F7577" s="16">
        <v>17705</v>
      </c>
      <c r="G7577" t="s">
        <v>2996</v>
      </c>
      <c r="H7577" t="s">
        <v>159</v>
      </c>
      <c r="I7577" t="s">
        <v>16908</v>
      </c>
      <c r="J7577" t="s">
        <v>14391</v>
      </c>
      <c r="K7577" t="s">
        <v>380</v>
      </c>
      <c r="L7577" t="s">
        <v>159</v>
      </c>
      <c r="M7577" t="s">
        <v>159</v>
      </c>
      <c r="O7577" t="s">
        <v>16909</v>
      </c>
      <c r="P7577" t="s">
        <v>10950</v>
      </c>
      <c r="Q7577" t="s">
        <v>741</v>
      </c>
      <c r="AG7577" t="s">
        <v>769</v>
      </c>
      <c r="AH7577" t="e">
        <f>VLOOKUP(C7577,'CREAR HV'!A:A,1,0)</f>
        <v>#N/A</v>
      </c>
    </row>
    <row r="7578" spans="1:34" x14ac:dyDescent="0.3">
      <c r="A7578" t="s">
        <v>159</v>
      </c>
      <c r="B7578" t="s">
        <v>10947</v>
      </c>
      <c r="C7578">
        <v>8304028</v>
      </c>
      <c r="F7578" s="16">
        <v>17654</v>
      </c>
      <c r="G7578" t="s">
        <v>3582</v>
      </c>
      <c r="H7578" t="s">
        <v>159</v>
      </c>
      <c r="I7578" t="s">
        <v>16910</v>
      </c>
      <c r="J7578" t="s">
        <v>1163</v>
      </c>
      <c r="K7578" t="s">
        <v>276</v>
      </c>
      <c r="L7578" t="s">
        <v>159</v>
      </c>
      <c r="M7578" t="s">
        <v>159</v>
      </c>
      <c r="O7578" t="s">
        <v>16911</v>
      </c>
      <c r="P7578" t="s">
        <v>10950</v>
      </c>
      <c r="Q7578" t="s">
        <v>741</v>
      </c>
      <c r="AG7578" t="s">
        <v>743</v>
      </c>
      <c r="AH7578" t="e">
        <f>VLOOKUP(C7578,'CREAR HV'!A:A,1,0)</f>
        <v>#N/A</v>
      </c>
    </row>
    <row r="7579" spans="1:34" x14ac:dyDescent="0.3">
      <c r="A7579" t="s">
        <v>159</v>
      </c>
      <c r="B7579" t="s">
        <v>10947</v>
      </c>
      <c r="C7579">
        <v>2514704</v>
      </c>
      <c r="F7579" s="16">
        <v>16450</v>
      </c>
      <c r="G7579" t="s">
        <v>8029</v>
      </c>
      <c r="H7579" t="s">
        <v>159</v>
      </c>
      <c r="I7579" t="s">
        <v>12539</v>
      </c>
      <c r="J7579" t="s">
        <v>2468</v>
      </c>
      <c r="K7579" t="s">
        <v>342</v>
      </c>
      <c r="L7579" t="s">
        <v>159</v>
      </c>
      <c r="M7579" t="s">
        <v>159</v>
      </c>
      <c r="O7579" t="s">
        <v>16912</v>
      </c>
      <c r="P7579" t="s">
        <v>10950</v>
      </c>
      <c r="Q7579" t="s">
        <v>1038</v>
      </c>
      <c r="AG7579" t="s">
        <v>769</v>
      </c>
      <c r="AH7579" t="e">
        <f>VLOOKUP(C7579,'CREAR HV'!A:A,1,0)</f>
        <v>#N/A</v>
      </c>
    </row>
    <row r="7580" spans="1:34" x14ac:dyDescent="0.3">
      <c r="A7580" t="s">
        <v>159</v>
      </c>
      <c r="B7580" t="s">
        <v>10947</v>
      </c>
      <c r="C7580">
        <v>65498061</v>
      </c>
      <c r="F7580" s="16">
        <v>23417</v>
      </c>
      <c r="G7580" t="s">
        <v>16913</v>
      </c>
      <c r="H7580" t="s">
        <v>159</v>
      </c>
      <c r="I7580" t="s">
        <v>4336</v>
      </c>
      <c r="J7580" t="s">
        <v>4016</v>
      </c>
      <c r="K7580" t="s">
        <v>2781</v>
      </c>
      <c r="L7580" t="s">
        <v>159</v>
      </c>
      <c r="M7580" t="s">
        <v>159</v>
      </c>
      <c r="O7580" t="s">
        <v>16914</v>
      </c>
      <c r="P7580" t="s">
        <v>10955</v>
      </c>
      <c r="Q7580" t="s">
        <v>1038</v>
      </c>
      <c r="AG7580" t="s">
        <v>769</v>
      </c>
      <c r="AH7580" t="e">
        <f>VLOOKUP(C7580,'CREAR HV'!A:A,1,0)</f>
        <v>#N/A</v>
      </c>
    </row>
    <row r="7581" spans="1:34" x14ac:dyDescent="0.3">
      <c r="A7581" t="s">
        <v>159</v>
      </c>
      <c r="B7581" t="s">
        <v>10947</v>
      </c>
      <c r="C7581">
        <v>24498477</v>
      </c>
      <c r="F7581" s="16">
        <v>26092</v>
      </c>
      <c r="G7581" t="s">
        <v>3323</v>
      </c>
      <c r="H7581" t="s">
        <v>159</v>
      </c>
      <c r="I7581" t="s">
        <v>16915</v>
      </c>
      <c r="J7581" t="s">
        <v>5056</v>
      </c>
      <c r="K7581" t="s">
        <v>596</v>
      </c>
      <c r="L7581" t="s">
        <v>159</v>
      </c>
      <c r="M7581" t="s">
        <v>159</v>
      </c>
      <c r="O7581" t="s">
        <v>16916</v>
      </c>
      <c r="P7581" t="s">
        <v>10955</v>
      </c>
      <c r="Q7581" t="s">
        <v>1038</v>
      </c>
      <c r="AG7581" t="s">
        <v>769</v>
      </c>
      <c r="AH7581" t="e">
        <f>VLOOKUP(C7581,'CREAR HV'!A:A,1,0)</f>
        <v>#N/A</v>
      </c>
    </row>
    <row r="7582" spans="1:34" x14ac:dyDescent="0.3">
      <c r="A7582" t="s">
        <v>159</v>
      </c>
      <c r="B7582" t="s">
        <v>10947</v>
      </c>
      <c r="C7582">
        <v>29897912</v>
      </c>
      <c r="F7582" s="16">
        <v>18491</v>
      </c>
      <c r="G7582" t="s">
        <v>13529</v>
      </c>
      <c r="H7582" t="s">
        <v>159</v>
      </c>
      <c r="I7582" t="s">
        <v>14012</v>
      </c>
      <c r="J7582" t="s">
        <v>215</v>
      </c>
      <c r="K7582" t="s">
        <v>16917</v>
      </c>
      <c r="L7582" t="s">
        <v>159</v>
      </c>
      <c r="M7582" t="s">
        <v>159</v>
      </c>
      <c r="O7582" t="s">
        <v>16918</v>
      </c>
      <c r="P7582" t="s">
        <v>10955</v>
      </c>
      <c r="Q7582" t="s">
        <v>1590</v>
      </c>
      <c r="AG7582" t="s">
        <v>769</v>
      </c>
      <c r="AH7582" t="e">
        <f>VLOOKUP(C7582,'CREAR HV'!A:A,1,0)</f>
        <v>#N/A</v>
      </c>
    </row>
    <row r="7583" spans="1:34" x14ac:dyDescent="0.3">
      <c r="A7583" t="s">
        <v>159</v>
      </c>
      <c r="B7583" t="s">
        <v>10947</v>
      </c>
      <c r="C7583">
        <v>6341030</v>
      </c>
      <c r="F7583" s="16">
        <v>21772</v>
      </c>
      <c r="G7583" t="s">
        <v>2149</v>
      </c>
      <c r="H7583" t="s">
        <v>159</v>
      </c>
      <c r="I7583" t="s">
        <v>16919</v>
      </c>
      <c r="J7583" t="s">
        <v>1063</v>
      </c>
      <c r="K7583" t="s">
        <v>342</v>
      </c>
      <c r="L7583" t="s">
        <v>159</v>
      </c>
      <c r="M7583" t="s">
        <v>159</v>
      </c>
      <c r="O7583" t="s">
        <v>16920</v>
      </c>
      <c r="P7583" t="s">
        <v>10950</v>
      </c>
      <c r="Q7583" t="s">
        <v>741</v>
      </c>
      <c r="AG7583" t="s">
        <v>769</v>
      </c>
      <c r="AH7583" t="e">
        <f>VLOOKUP(C7583,'CREAR HV'!A:A,1,0)</f>
        <v>#N/A</v>
      </c>
    </row>
    <row r="7584" spans="1:34" x14ac:dyDescent="0.3">
      <c r="A7584" t="s">
        <v>159</v>
      </c>
      <c r="B7584" t="s">
        <v>10947</v>
      </c>
      <c r="C7584">
        <v>63292993</v>
      </c>
      <c r="F7584" s="16">
        <v>22510</v>
      </c>
      <c r="G7584" t="s">
        <v>3188</v>
      </c>
      <c r="H7584" t="s">
        <v>159</v>
      </c>
      <c r="I7584" t="s">
        <v>4182</v>
      </c>
      <c r="J7584" t="s">
        <v>3643</v>
      </c>
      <c r="K7584" t="s">
        <v>412</v>
      </c>
      <c r="L7584" t="s">
        <v>159</v>
      </c>
      <c r="M7584" t="s">
        <v>159</v>
      </c>
      <c r="O7584" t="s">
        <v>16921</v>
      </c>
      <c r="P7584" t="s">
        <v>10955</v>
      </c>
      <c r="Q7584" t="s">
        <v>1038</v>
      </c>
      <c r="AG7584" t="s">
        <v>743</v>
      </c>
      <c r="AH7584" t="e">
        <f>VLOOKUP(C7584,'CREAR HV'!A:A,1,0)</f>
        <v>#N/A</v>
      </c>
    </row>
    <row r="7585" spans="1:34" x14ac:dyDescent="0.3">
      <c r="A7585" t="s">
        <v>159</v>
      </c>
      <c r="B7585" t="s">
        <v>10947</v>
      </c>
      <c r="C7585">
        <v>71980780</v>
      </c>
      <c r="F7585" s="16">
        <v>25906</v>
      </c>
      <c r="G7585" t="s">
        <v>6005</v>
      </c>
      <c r="H7585" t="s">
        <v>159</v>
      </c>
      <c r="I7585" t="s">
        <v>11818</v>
      </c>
      <c r="J7585" t="s">
        <v>16151</v>
      </c>
      <c r="K7585" t="s">
        <v>577</v>
      </c>
      <c r="L7585" t="s">
        <v>159</v>
      </c>
      <c r="M7585" t="s">
        <v>159</v>
      </c>
      <c r="O7585" t="s">
        <v>16922</v>
      </c>
      <c r="P7585" t="s">
        <v>10950</v>
      </c>
      <c r="Q7585" t="s">
        <v>1038</v>
      </c>
      <c r="AG7585" t="s">
        <v>743</v>
      </c>
      <c r="AH7585" t="e">
        <f>VLOOKUP(C7585,'CREAR HV'!A:A,1,0)</f>
        <v>#N/A</v>
      </c>
    </row>
    <row r="7586" spans="1:34" x14ac:dyDescent="0.3">
      <c r="A7586" t="s">
        <v>159</v>
      </c>
      <c r="B7586" t="s">
        <v>10947</v>
      </c>
      <c r="C7586">
        <v>88244323</v>
      </c>
      <c r="F7586" s="16">
        <v>29399</v>
      </c>
      <c r="G7586" t="s">
        <v>15610</v>
      </c>
      <c r="H7586" t="s">
        <v>159</v>
      </c>
      <c r="I7586" t="s">
        <v>11662</v>
      </c>
      <c r="J7586" t="s">
        <v>2874</v>
      </c>
      <c r="K7586" t="s">
        <v>239</v>
      </c>
      <c r="L7586" t="s">
        <v>159</v>
      </c>
      <c r="M7586" t="s">
        <v>159</v>
      </c>
      <c r="O7586" t="s">
        <v>16923</v>
      </c>
      <c r="P7586" t="s">
        <v>10950</v>
      </c>
      <c r="Q7586" t="s">
        <v>1038</v>
      </c>
      <c r="AG7586" t="s">
        <v>769</v>
      </c>
      <c r="AH7586" t="e">
        <f>VLOOKUP(C7586,'CREAR HV'!A:A,1,0)</f>
        <v>#N/A</v>
      </c>
    </row>
    <row r="7587" spans="1:34" x14ac:dyDescent="0.3">
      <c r="A7587" t="s">
        <v>159</v>
      </c>
      <c r="B7587" t="s">
        <v>10947</v>
      </c>
      <c r="C7587">
        <v>24471462</v>
      </c>
      <c r="F7587" s="16">
        <v>20785</v>
      </c>
      <c r="G7587" t="s">
        <v>2027</v>
      </c>
      <c r="H7587" t="s">
        <v>159</v>
      </c>
      <c r="I7587" t="s">
        <v>320</v>
      </c>
      <c r="J7587" t="s">
        <v>404</v>
      </c>
      <c r="K7587" t="s">
        <v>16924</v>
      </c>
      <c r="L7587" t="s">
        <v>159</v>
      </c>
      <c r="M7587" t="s">
        <v>159</v>
      </c>
      <c r="O7587" t="s">
        <v>16925</v>
      </c>
      <c r="P7587" t="s">
        <v>10955</v>
      </c>
      <c r="Q7587" t="s">
        <v>1038</v>
      </c>
      <c r="AG7587" t="s">
        <v>769</v>
      </c>
      <c r="AH7587" t="e">
        <f>VLOOKUP(C7587,'CREAR HV'!A:A,1,0)</f>
        <v>#N/A</v>
      </c>
    </row>
    <row r="7588" spans="1:34" x14ac:dyDescent="0.3">
      <c r="A7588" t="s">
        <v>159</v>
      </c>
      <c r="B7588" t="s">
        <v>10947</v>
      </c>
      <c r="C7588">
        <v>9113169</v>
      </c>
      <c r="F7588" s="16">
        <v>22178</v>
      </c>
      <c r="G7588" t="s">
        <v>1375</v>
      </c>
      <c r="H7588" t="s">
        <v>159</v>
      </c>
      <c r="I7588" t="s">
        <v>16926</v>
      </c>
      <c r="J7588" t="s">
        <v>6793</v>
      </c>
      <c r="K7588" t="s">
        <v>1904</v>
      </c>
      <c r="L7588" t="s">
        <v>159</v>
      </c>
      <c r="M7588" t="s">
        <v>159</v>
      </c>
      <c r="O7588" t="s">
        <v>16927</v>
      </c>
      <c r="P7588" t="s">
        <v>10950</v>
      </c>
      <c r="Q7588" t="s">
        <v>741</v>
      </c>
      <c r="AG7588" t="s">
        <v>769</v>
      </c>
      <c r="AH7588" t="e">
        <f>VLOOKUP(C7588,'CREAR HV'!A:A,1,0)</f>
        <v>#N/A</v>
      </c>
    </row>
    <row r="7589" spans="1:34" x14ac:dyDescent="0.3">
      <c r="A7589" t="s">
        <v>159</v>
      </c>
      <c r="B7589" t="s">
        <v>10947</v>
      </c>
      <c r="C7589">
        <v>9113169</v>
      </c>
      <c r="F7589" s="16">
        <v>22178</v>
      </c>
      <c r="G7589" t="s">
        <v>1375</v>
      </c>
      <c r="H7589" t="s">
        <v>159</v>
      </c>
      <c r="I7589" t="s">
        <v>16926</v>
      </c>
      <c r="J7589" t="s">
        <v>6793</v>
      </c>
      <c r="K7589" t="s">
        <v>1904</v>
      </c>
      <c r="L7589" t="s">
        <v>159</v>
      </c>
      <c r="M7589" t="s">
        <v>159</v>
      </c>
      <c r="O7589" t="s">
        <v>16927</v>
      </c>
      <c r="P7589" t="s">
        <v>10950</v>
      </c>
      <c r="Q7589" t="s">
        <v>741</v>
      </c>
      <c r="AG7589" t="s">
        <v>769</v>
      </c>
      <c r="AH7589" t="e">
        <f>VLOOKUP(C7589,'CREAR HV'!A:A,1,0)</f>
        <v>#N/A</v>
      </c>
    </row>
    <row r="7590" spans="1:34" x14ac:dyDescent="0.3">
      <c r="A7590" t="s">
        <v>159</v>
      </c>
      <c r="B7590" t="s">
        <v>10947</v>
      </c>
      <c r="C7590">
        <v>14877435</v>
      </c>
      <c r="F7590" s="16">
        <v>21304</v>
      </c>
      <c r="G7590" t="s">
        <v>16240</v>
      </c>
      <c r="H7590" t="s">
        <v>159</v>
      </c>
      <c r="I7590" t="s">
        <v>419</v>
      </c>
      <c r="J7590" t="s">
        <v>1970</v>
      </c>
      <c r="K7590" t="s">
        <v>170</v>
      </c>
      <c r="L7590" t="s">
        <v>159</v>
      </c>
      <c r="M7590" t="s">
        <v>159</v>
      </c>
      <c r="O7590" t="s">
        <v>16928</v>
      </c>
      <c r="P7590" t="s">
        <v>10950</v>
      </c>
      <c r="Q7590" t="s">
        <v>741</v>
      </c>
      <c r="AG7590" t="s">
        <v>769</v>
      </c>
      <c r="AH7590" t="e">
        <f>VLOOKUP(C7590,'CREAR HV'!A:A,1,0)</f>
        <v>#N/A</v>
      </c>
    </row>
    <row r="7591" spans="1:34" x14ac:dyDescent="0.3">
      <c r="A7591" t="s">
        <v>159</v>
      </c>
      <c r="B7591" t="s">
        <v>10947</v>
      </c>
      <c r="C7591">
        <v>14877435</v>
      </c>
      <c r="F7591" s="16">
        <v>21304</v>
      </c>
      <c r="G7591" t="s">
        <v>16240</v>
      </c>
      <c r="H7591" t="s">
        <v>159</v>
      </c>
      <c r="I7591" t="s">
        <v>419</v>
      </c>
      <c r="J7591" t="s">
        <v>1970</v>
      </c>
      <c r="K7591" t="s">
        <v>170</v>
      </c>
      <c r="L7591" t="s">
        <v>159</v>
      </c>
      <c r="M7591" t="s">
        <v>159</v>
      </c>
      <c r="O7591" t="s">
        <v>16928</v>
      </c>
      <c r="P7591" t="s">
        <v>10950</v>
      </c>
      <c r="Q7591" t="s">
        <v>741</v>
      </c>
      <c r="AG7591" t="s">
        <v>769</v>
      </c>
      <c r="AH7591" t="e">
        <f>VLOOKUP(C7591,'CREAR HV'!A:A,1,0)</f>
        <v>#N/A</v>
      </c>
    </row>
    <row r="7592" spans="1:34" x14ac:dyDescent="0.3">
      <c r="A7592" t="s">
        <v>159</v>
      </c>
      <c r="B7592" t="s">
        <v>10947</v>
      </c>
      <c r="C7592">
        <v>14877435</v>
      </c>
      <c r="F7592" s="16">
        <v>21304</v>
      </c>
      <c r="G7592" t="s">
        <v>16240</v>
      </c>
      <c r="H7592" t="s">
        <v>159</v>
      </c>
      <c r="I7592" t="s">
        <v>419</v>
      </c>
      <c r="J7592" t="s">
        <v>1970</v>
      </c>
      <c r="K7592" t="s">
        <v>170</v>
      </c>
      <c r="L7592" t="s">
        <v>159</v>
      </c>
      <c r="M7592" t="s">
        <v>159</v>
      </c>
      <c r="O7592" t="s">
        <v>16928</v>
      </c>
      <c r="P7592" t="s">
        <v>10950</v>
      </c>
      <c r="Q7592" t="s">
        <v>741</v>
      </c>
      <c r="AG7592" t="s">
        <v>769</v>
      </c>
      <c r="AH7592" t="e">
        <f>VLOOKUP(C7592,'CREAR HV'!A:A,1,0)</f>
        <v>#N/A</v>
      </c>
    </row>
    <row r="7593" spans="1:34" x14ac:dyDescent="0.3">
      <c r="A7593" t="s">
        <v>159</v>
      </c>
      <c r="B7593" t="s">
        <v>10947</v>
      </c>
      <c r="C7593">
        <v>24413445</v>
      </c>
      <c r="F7593" s="16">
        <v>25426</v>
      </c>
      <c r="G7593" t="s">
        <v>2306</v>
      </c>
      <c r="H7593" t="s">
        <v>159</v>
      </c>
      <c r="I7593" t="s">
        <v>8764</v>
      </c>
      <c r="J7593" t="s">
        <v>152</v>
      </c>
      <c r="K7593" t="s">
        <v>152</v>
      </c>
      <c r="L7593" t="s">
        <v>159</v>
      </c>
      <c r="M7593" t="s">
        <v>159</v>
      </c>
      <c r="O7593" t="s">
        <v>16929</v>
      </c>
      <c r="P7593" t="s">
        <v>10955</v>
      </c>
      <c r="Q7593" t="s">
        <v>741</v>
      </c>
      <c r="AG7593" t="s">
        <v>743</v>
      </c>
      <c r="AH7593" t="e">
        <f>VLOOKUP(C7593,'CREAR HV'!A:A,1,0)</f>
        <v>#N/A</v>
      </c>
    </row>
    <row r="7594" spans="1:34" x14ac:dyDescent="0.3">
      <c r="A7594" t="s">
        <v>159</v>
      </c>
      <c r="B7594" t="s">
        <v>10947</v>
      </c>
      <c r="C7594">
        <v>13242294</v>
      </c>
      <c r="F7594" s="16">
        <v>18774</v>
      </c>
      <c r="G7594" t="s">
        <v>4216</v>
      </c>
      <c r="H7594" t="s">
        <v>159</v>
      </c>
      <c r="I7594" t="s">
        <v>2252</v>
      </c>
      <c r="J7594" t="s">
        <v>160</v>
      </c>
      <c r="K7594" t="s">
        <v>157</v>
      </c>
      <c r="L7594" t="s">
        <v>159</v>
      </c>
      <c r="M7594" t="s">
        <v>159</v>
      </c>
      <c r="O7594" t="s">
        <v>16930</v>
      </c>
      <c r="P7594" t="s">
        <v>10950</v>
      </c>
      <c r="Q7594" t="s">
        <v>1038</v>
      </c>
      <c r="AG7594" t="s">
        <v>769</v>
      </c>
      <c r="AH7594" t="e">
        <f>VLOOKUP(C7594,'CREAR HV'!A:A,1,0)</f>
        <v>#N/A</v>
      </c>
    </row>
    <row r="7595" spans="1:34" x14ac:dyDescent="0.3">
      <c r="A7595" t="s">
        <v>159</v>
      </c>
      <c r="B7595" t="s">
        <v>10947</v>
      </c>
      <c r="C7595">
        <v>6349612</v>
      </c>
      <c r="F7595" s="16">
        <v>19769</v>
      </c>
      <c r="G7595" t="s">
        <v>806</v>
      </c>
      <c r="H7595" t="s">
        <v>159</v>
      </c>
      <c r="I7595" t="s">
        <v>16931</v>
      </c>
      <c r="J7595" t="s">
        <v>371</v>
      </c>
      <c r="K7595" t="s">
        <v>3910</v>
      </c>
      <c r="L7595" t="s">
        <v>159</v>
      </c>
      <c r="M7595" t="s">
        <v>159</v>
      </c>
      <c r="O7595" t="s">
        <v>16932</v>
      </c>
      <c r="P7595" t="s">
        <v>10950</v>
      </c>
      <c r="Q7595" t="s">
        <v>1038</v>
      </c>
      <c r="AG7595" t="s">
        <v>769</v>
      </c>
      <c r="AH7595" t="e">
        <f>VLOOKUP(C7595,'CREAR HV'!A:A,1,0)</f>
        <v>#N/A</v>
      </c>
    </row>
    <row r="7596" spans="1:34" x14ac:dyDescent="0.3">
      <c r="A7596" t="s">
        <v>159</v>
      </c>
      <c r="B7596" t="s">
        <v>10947</v>
      </c>
      <c r="C7596">
        <v>6349612</v>
      </c>
      <c r="F7596" s="16">
        <v>19769</v>
      </c>
      <c r="G7596" t="s">
        <v>806</v>
      </c>
      <c r="H7596" t="s">
        <v>159</v>
      </c>
      <c r="I7596" t="s">
        <v>16931</v>
      </c>
      <c r="J7596" t="s">
        <v>371</v>
      </c>
      <c r="K7596" t="s">
        <v>3910</v>
      </c>
      <c r="L7596" t="s">
        <v>159</v>
      </c>
      <c r="M7596" t="s">
        <v>159</v>
      </c>
      <c r="O7596" t="s">
        <v>16932</v>
      </c>
      <c r="P7596" t="s">
        <v>10950</v>
      </c>
      <c r="Q7596" t="s">
        <v>1038</v>
      </c>
      <c r="AG7596" t="s">
        <v>11069</v>
      </c>
      <c r="AH7596" t="e">
        <f>VLOOKUP(C7596,'CREAR HV'!A:A,1,0)</f>
        <v>#N/A</v>
      </c>
    </row>
    <row r="7597" spans="1:34" x14ac:dyDescent="0.3">
      <c r="A7597" t="s">
        <v>10946</v>
      </c>
      <c r="B7597" t="s">
        <v>10947</v>
      </c>
      <c r="C7597">
        <v>1118556447</v>
      </c>
      <c r="E7597" s="16">
        <v>40921</v>
      </c>
      <c r="F7597" s="16">
        <v>34323</v>
      </c>
      <c r="G7597" t="s">
        <v>806</v>
      </c>
      <c r="H7597" t="s">
        <v>1394</v>
      </c>
      <c r="I7597" t="s">
        <v>9516</v>
      </c>
      <c r="J7597" t="s">
        <v>255</v>
      </c>
      <c r="K7597" t="s">
        <v>9517</v>
      </c>
      <c r="L7597" t="s">
        <v>9518</v>
      </c>
      <c r="M7597" t="s">
        <v>9519</v>
      </c>
      <c r="O7597" t="s">
        <v>9520</v>
      </c>
      <c r="P7597" t="s">
        <v>10955</v>
      </c>
      <c r="Q7597" t="s">
        <v>741</v>
      </c>
      <c r="R7597" t="s">
        <v>814</v>
      </c>
      <c r="S7597" t="s">
        <v>1633</v>
      </c>
      <c r="T7597" t="s">
        <v>1634</v>
      </c>
      <c r="U7597" t="s">
        <v>8206</v>
      </c>
      <c r="W7597" t="s">
        <v>159</v>
      </c>
      <c r="X7597">
        <v>1</v>
      </c>
      <c r="AB7597" t="s">
        <v>9521</v>
      </c>
      <c r="AG7597" t="s">
        <v>743</v>
      </c>
      <c r="AH7597" t="e">
        <f>VLOOKUP(C7597,'CREAR HV'!A:A,1,0)</f>
        <v>#N/A</v>
      </c>
    </row>
    <row r="7598" spans="1:34" x14ac:dyDescent="0.3">
      <c r="A7598" t="s">
        <v>10946</v>
      </c>
      <c r="B7598" t="s">
        <v>10947</v>
      </c>
      <c r="C7598">
        <v>1118556447</v>
      </c>
      <c r="E7598" s="16">
        <v>40921</v>
      </c>
      <c r="F7598" s="16">
        <v>34323</v>
      </c>
      <c r="G7598" t="s">
        <v>806</v>
      </c>
      <c r="H7598" t="s">
        <v>1394</v>
      </c>
      <c r="I7598" t="s">
        <v>9516</v>
      </c>
      <c r="J7598" t="s">
        <v>255</v>
      </c>
      <c r="K7598" t="s">
        <v>9517</v>
      </c>
      <c r="L7598" t="s">
        <v>9518</v>
      </c>
      <c r="M7598" t="s">
        <v>9519</v>
      </c>
      <c r="O7598" t="s">
        <v>9520</v>
      </c>
      <c r="P7598" t="s">
        <v>10955</v>
      </c>
      <c r="Q7598" t="s">
        <v>741</v>
      </c>
      <c r="R7598" t="s">
        <v>814</v>
      </c>
      <c r="S7598" t="s">
        <v>1633</v>
      </c>
      <c r="T7598" t="s">
        <v>1634</v>
      </c>
      <c r="U7598" t="s">
        <v>8206</v>
      </c>
      <c r="W7598" t="s">
        <v>159</v>
      </c>
      <c r="X7598">
        <v>1</v>
      </c>
      <c r="AB7598" t="s">
        <v>9521</v>
      </c>
      <c r="AG7598" t="s">
        <v>743</v>
      </c>
      <c r="AH7598" t="e">
        <f>VLOOKUP(C7598,'CREAR HV'!A:A,1,0)</f>
        <v>#N/A</v>
      </c>
    </row>
    <row r="7599" spans="1:34" x14ac:dyDescent="0.3">
      <c r="A7599" t="s">
        <v>10946</v>
      </c>
      <c r="B7599" t="s">
        <v>10947</v>
      </c>
      <c r="C7599">
        <v>1118556447</v>
      </c>
      <c r="E7599" s="16">
        <v>40921</v>
      </c>
      <c r="F7599" s="16">
        <v>34323</v>
      </c>
      <c r="G7599" t="s">
        <v>806</v>
      </c>
      <c r="H7599" t="s">
        <v>1394</v>
      </c>
      <c r="I7599" t="s">
        <v>9516</v>
      </c>
      <c r="J7599" t="s">
        <v>255</v>
      </c>
      <c r="K7599" t="s">
        <v>9517</v>
      </c>
      <c r="L7599" t="s">
        <v>9518</v>
      </c>
      <c r="M7599" t="s">
        <v>9519</v>
      </c>
      <c r="O7599" t="s">
        <v>9520</v>
      </c>
      <c r="P7599" t="s">
        <v>10955</v>
      </c>
      <c r="Q7599" t="s">
        <v>741</v>
      </c>
      <c r="R7599" t="s">
        <v>814</v>
      </c>
      <c r="S7599" t="s">
        <v>1633</v>
      </c>
      <c r="T7599" t="s">
        <v>1634</v>
      </c>
      <c r="U7599" t="s">
        <v>8206</v>
      </c>
      <c r="W7599" t="s">
        <v>159</v>
      </c>
      <c r="X7599">
        <v>1</v>
      </c>
      <c r="AB7599" t="s">
        <v>9521</v>
      </c>
      <c r="AG7599" t="s">
        <v>743</v>
      </c>
      <c r="AH7599" t="e">
        <f>VLOOKUP(C7599,'CREAR HV'!A:A,1,0)</f>
        <v>#N/A</v>
      </c>
    </row>
    <row r="7600" spans="1:34" x14ac:dyDescent="0.3">
      <c r="A7600" t="s">
        <v>10946</v>
      </c>
      <c r="B7600" t="s">
        <v>10947</v>
      </c>
      <c r="C7600">
        <v>1118556447</v>
      </c>
      <c r="E7600" s="16">
        <v>40921</v>
      </c>
      <c r="F7600" s="16">
        <v>34323</v>
      </c>
      <c r="G7600" t="s">
        <v>806</v>
      </c>
      <c r="H7600" t="s">
        <v>1394</v>
      </c>
      <c r="I7600" t="s">
        <v>9516</v>
      </c>
      <c r="J7600" t="s">
        <v>255</v>
      </c>
      <c r="K7600" t="s">
        <v>9517</v>
      </c>
      <c r="L7600" t="s">
        <v>9518</v>
      </c>
      <c r="M7600" t="s">
        <v>9519</v>
      </c>
      <c r="O7600" t="s">
        <v>9520</v>
      </c>
      <c r="P7600" t="s">
        <v>10955</v>
      </c>
      <c r="Q7600" t="s">
        <v>741</v>
      </c>
      <c r="R7600" t="s">
        <v>814</v>
      </c>
      <c r="S7600" t="s">
        <v>1633</v>
      </c>
      <c r="T7600" t="s">
        <v>1634</v>
      </c>
      <c r="U7600" t="s">
        <v>8206</v>
      </c>
      <c r="W7600" t="s">
        <v>159</v>
      </c>
      <c r="X7600">
        <v>1</v>
      </c>
      <c r="AB7600" t="s">
        <v>9521</v>
      </c>
      <c r="AG7600" t="s">
        <v>743</v>
      </c>
      <c r="AH7600" t="e">
        <f>VLOOKUP(C7600,'CREAR HV'!A:A,1,0)</f>
        <v>#N/A</v>
      </c>
    </row>
    <row r="7601" spans="1:34" x14ac:dyDescent="0.3">
      <c r="A7601" t="s">
        <v>10946</v>
      </c>
      <c r="B7601" t="s">
        <v>10947</v>
      </c>
      <c r="C7601">
        <v>1118556447</v>
      </c>
      <c r="E7601" s="16">
        <v>40921</v>
      </c>
      <c r="F7601" s="16">
        <v>34323</v>
      </c>
      <c r="G7601" t="s">
        <v>806</v>
      </c>
      <c r="H7601" t="s">
        <v>1394</v>
      </c>
      <c r="I7601" t="s">
        <v>9516</v>
      </c>
      <c r="J7601" t="s">
        <v>255</v>
      </c>
      <c r="K7601" t="s">
        <v>9517</v>
      </c>
      <c r="L7601" t="s">
        <v>9518</v>
      </c>
      <c r="M7601" t="s">
        <v>9519</v>
      </c>
      <c r="O7601" t="s">
        <v>9520</v>
      </c>
      <c r="P7601" t="s">
        <v>10955</v>
      </c>
      <c r="Q7601" t="s">
        <v>741</v>
      </c>
      <c r="R7601" t="s">
        <v>814</v>
      </c>
      <c r="S7601" t="s">
        <v>1633</v>
      </c>
      <c r="T7601" t="s">
        <v>2542</v>
      </c>
      <c r="U7601" t="s">
        <v>8206</v>
      </c>
      <c r="W7601" t="s">
        <v>159</v>
      </c>
      <c r="X7601">
        <v>1</v>
      </c>
      <c r="AB7601" t="s">
        <v>9521</v>
      </c>
      <c r="AG7601" t="s">
        <v>743</v>
      </c>
      <c r="AH7601" t="e">
        <f>VLOOKUP(C7601,'CREAR HV'!A:A,1,0)</f>
        <v>#N/A</v>
      </c>
    </row>
    <row r="7602" spans="1:34" x14ac:dyDescent="0.3">
      <c r="A7602" t="s">
        <v>10946</v>
      </c>
      <c r="B7602" t="s">
        <v>10947</v>
      </c>
      <c r="C7602">
        <v>1118556447</v>
      </c>
      <c r="E7602" s="16">
        <v>40921</v>
      </c>
      <c r="F7602" s="16">
        <v>34323</v>
      </c>
      <c r="G7602" t="s">
        <v>806</v>
      </c>
      <c r="H7602" t="s">
        <v>1394</v>
      </c>
      <c r="I7602" t="s">
        <v>9516</v>
      </c>
      <c r="J7602" t="s">
        <v>255</v>
      </c>
      <c r="K7602" t="s">
        <v>9517</v>
      </c>
      <c r="L7602" t="s">
        <v>9518</v>
      </c>
      <c r="M7602" t="s">
        <v>9519</v>
      </c>
      <c r="O7602" t="s">
        <v>9520</v>
      </c>
      <c r="P7602" t="s">
        <v>10955</v>
      </c>
      <c r="Q7602" t="s">
        <v>741</v>
      </c>
      <c r="R7602" t="s">
        <v>814</v>
      </c>
      <c r="S7602" t="s">
        <v>1633</v>
      </c>
      <c r="T7602" t="s">
        <v>2542</v>
      </c>
      <c r="U7602" t="s">
        <v>8206</v>
      </c>
      <c r="W7602" t="s">
        <v>159</v>
      </c>
      <c r="X7602">
        <v>1</v>
      </c>
      <c r="AB7602" t="s">
        <v>9521</v>
      </c>
      <c r="AG7602" t="s">
        <v>743</v>
      </c>
      <c r="AH7602" t="e">
        <f>VLOOKUP(C7602,'CREAR HV'!A:A,1,0)</f>
        <v>#N/A</v>
      </c>
    </row>
    <row r="7603" spans="1:34" x14ac:dyDescent="0.3">
      <c r="A7603" t="s">
        <v>10946</v>
      </c>
      <c r="B7603" t="s">
        <v>10947</v>
      </c>
      <c r="C7603">
        <v>1118556447</v>
      </c>
      <c r="E7603" s="16">
        <v>40921</v>
      </c>
      <c r="F7603" s="16">
        <v>34323</v>
      </c>
      <c r="G7603" t="s">
        <v>806</v>
      </c>
      <c r="H7603" t="s">
        <v>1394</v>
      </c>
      <c r="I7603" t="s">
        <v>9516</v>
      </c>
      <c r="J7603" t="s">
        <v>255</v>
      </c>
      <c r="K7603" t="s">
        <v>9517</v>
      </c>
      <c r="L7603" t="s">
        <v>9518</v>
      </c>
      <c r="M7603" t="s">
        <v>9519</v>
      </c>
      <c r="O7603" t="s">
        <v>9520</v>
      </c>
      <c r="P7603" t="s">
        <v>10955</v>
      </c>
      <c r="Q7603" t="s">
        <v>741</v>
      </c>
      <c r="R7603" t="s">
        <v>814</v>
      </c>
      <c r="S7603" t="s">
        <v>1633</v>
      </c>
      <c r="T7603" t="s">
        <v>2542</v>
      </c>
      <c r="U7603" t="s">
        <v>8206</v>
      </c>
      <c r="W7603" t="s">
        <v>159</v>
      </c>
      <c r="X7603">
        <v>1</v>
      </c>
      <c r="AB7603" t="s">
        <v>9521</v>
      </c>
      <c r="AG7603" t="s">
        <v>743</v>
      </c>
      <c r="AH7603" t="e">
        <f>VLOOKUP(C7603,'CREAR HV'!A:A,1,0)</f>
        <v>#N/A</v>
      </c>
    </row>
    <row r="7604" spans="1:34" x14ac:dyDescent="0.3">
      <c r="A7604" t="s">
        <v>10946</v>
      </c>
      <c r="B7604" t="s">
        <v>10947</v>
      </c>
      <c r="C7604">
        <v>1118556447</v>
      </c>
      <c r="E7604" s="16">
        <v>40921</v>
      </c>
      <c r="F7604" s="16">
        <v>34323</v>
      </c>
      <c r="G7604" t="s">
        <v>806</v>
      </c>
      <c r="H7604" t="s">
        <v>1394</v>
      </c>
      <c r="I7604" t="s">
        <v>9516</v>
      </c>
      <c r="J7604" t="s">
        <v>255</v>
      </c>
      <c r="K7604" t="s">
        <v>9517</v>
      </c>
      <c r="L7604" t="s">
        <v>9518</v>
      </c>
      <c r="M7604" t="s">
        <v>9519</v>
      </c>
      <c r="O7604" t="s">
        <v>9520</v>
      </c>
      <c r="P7604" t="s">
        <v>10955</v>
      </c>
      <c r="Q7604" t="s">
        <v>741</v>
      </c>
      <c r="R7604" t="s">
        <v>814</v>
      </c>
      <c r="S7604" t="s">
        <v>1633</v>
      </c>
      <c r="T7604" t="s">
        <v>2542</v>
      </c>
      <c r="U7604" t="s">
        <v>8206</v>
      </c>
      <c r="W7604" t="s">
        <v>159</v>
      </c>
      <c r="X7604">
        <v>1</v>
      </c>
      <c r="AB7604" t="s">
        <v>9521</v>
      </c>
      <c r="AG7604" t="s">
        <v>743</v>
      </c>
      <c r="AH7604" t="e">
        <f>VLOOKUP(C7604,'CREAR HV'!A:A,1,0)</f>
        <v>#N/A</v>
      </c>
    </row>
    <row r="7605" spans="1:34" x14ac:dyDescent="0.3">
      <c r="A7605" t="s">
        <v>10946</v>
      </c>
      <c r="B7605" t="s">
        <v>10947</v>
      </c>
      <c r="C7605">
        <v>6041875</v>
      </c>
      <c r="E7605" s="16">
        <v>37488</v>
      </c>
      <c r="F7605" s="16">
        <v>30661</v>
      </c>
      <c r="G7605" t="s">
        <v>806</v>
      </c>
      <c r="H7605" t="s">
        <v>16933</v>
      </c>
      <c r="I7605" t="s">
        <v>8081</v>
      </c>
      <c r="J7605" t="s">
        <v>1140</v>
      </c>
      <c r="K7605" t="s">
        <v>276</v>
      </c>
      <c r="L7605" t="s">
        <v>16934</v>
      </c>
      <c r="M7605" t="s">
        <v>16934</v>
      </c>
      <c r="O7605" t="s">
        <v>16935</v>
      </c>
      <c r="P7605" t="s">
        <v>10955</v>
      </c>
      <c r="Q7605" t="s">
        <v>741</v>
      </c>
      <c r="R7605" t="s">
        <v>814</v>
      </c>
      <c r="S7605" t="s">
        <v>1633</v>
      </c>
      <c r="T7605" t="s">
        <v>1634</v>
      </c>
      <c r="U7605" t="s">
        <v>8206</v>
      </c>
      <c r="W7605" t="s">
        <v>159</v>
      </c>
      <c r="X7605">
        <v>0</v>
      </c>
      <c r="AB7605" t="s">
        <v>16936</v>
      </c>
      <c r="AC7605" t="s">
        <v>16936</v>
      </c>
      <c r="AG7605" t="s">
        <v>159</v>
      </c>
      <c r="AH7605" t="e">
        <f>VLOOKUP(C7605,'CREAR HV'!A:A,1,0)</f>
        <v>#N/A</v>
      </c>
    </row>
    <row r="7606" spans="1:34" x14ac:dyDescent="0.3">
      <c r="A7606" t="s">
        <v>10946</v>
      </c>
      <c r="B7606" t="s">
        <v>10947</v>
      </c>
      <c r="C7606">
        <v>29110565</v>
      </c>
      <c r="E7606" s="16">
        <v>35541</v>
      </c>
      <c r="F7606" s="16">
        <v>28819</v>
      </c>
      <c r="G7606" t="s">
        <v>806</v>
      </c>
      <c r="H7606" t="s">
        <v>36</v>
      </c>
      <c r="I7606" t="s">
        <v>392</v>
      </c>
      <c r="J7606" t="s">
        <v>3274</v>
      </c>
      <c r="K7606" t="s">
        <v>3275</v>
      </c>
      <c r="L7606" t="s">
        <v>3276</v>
      </c>
      <c r="M7606" t="s">
        <v>3277</v>
      </c>
      <c r="O7606" t="s">
        <v>3278</v>
      </c>
      <c r="P7606" t="s">
        <v>10955</v>
      </c>
      <c r="Q7606" t="s">
        <v>741</v>
      </c>
      <c r="R7606" t="s">
        <v>748</v>
      </c>
      <c r="S7606" t="s">
        <v>1633</v>
      </c>
      <c r="T7606" t="s">
        <v>1634</v>
      </c>
      <c r="U7606" t="s">
        <v>2109</v>
      </c>
      <c r="W7606" t="s">
        <v>3279</v>
      </c>
      <c r="X7606">
        <v>0</v>
      </c>
      <c r="AB7606" t="s">
        <v>3280</v>
      </c>
      <c r="AC7606" t="s">
        <v>3280</v>
      </c>
      <c r="AG7606" t="s">
        <v>769</v>
      </c>
      <c r="AH7606" t="e">
        <f>VLOOKUP(C7606,'CREAR HV'!A:A,1,0)</f>
        <v>#N/A</v>
      </c>
    </row>
    <row r="7607" spans="1:34" x14ac:dyDescent="0.3">
      <c r="A7607" t="s">
        <v>159</v>
      </c>
      <c r="B7607" t="s">
        <v>10947</v>
      </c>
      <c r="C7607">
        <v>6773354</v>
      </c>
      <c r="E7607" s="16">
        <v>30831</v>
      </c>
      <c r="F7607" s="16">
        <v>24126</v>
      </c>
      <c r="G7607" t="s">
        <v>806</v>
      </c>
      <c r="H7607" t="s">
        <v>61</v>
      </c>
      <c r="I7607" t="s">
        <v>16937</v>
      </c>
      <c r="J7607" t="s">
        <v>515</v>
      </c>
      <c r="K7607" t="s">
        <v>222</v>
      </c>
      <c r="L7607" t="s">
        <v>16938</v>
      </c>
      <c r="M7607" t="s">
        <v>16939</v>
      </c>
      <c r="P7607" t="s">
        <v>10950</v>
      </c>
      <c r="Q7607" t="s">
        <v>741</v>
      </c>
      <c r="R7607" t="s">
        <v>814</v>
      </c>
      <c r="T7607" t="s">
        <v>1634</v>
      </c>
      <c r="U7607" t="s">
        <v>8206</v>
      </c>
      <c r="W7607" t="s">
        <v>742</v>
      </c>
      <c r="X7607">
        <v>7</v>
      </c>
      <c r="AB7607" t="s">
        <v>3166</v>
      </c>
      <c r="AC7607" t="s">
        <v>3166</v>
      </c>
      <c r="AG7607" t="s">
        <v>743</v>
      </c>
      <c r="AH7607" t="e">
        <f>VLOOKUP(C7607,'CREAR HV'!A:A,1,0)</f>
        <v>#N/A</v>
      </c>
    </row>
    <row r="7608" spans="1:34" x14ac:dyDescent="0.3">
      <c r="A7608" t="s">
        <v>10946</v>
      </c>
      <c r="B7608" t="s">
        <v>10947</v>
      </c>
      <c r="C7608">
        <v>16227878</v>
      </c>
      <c r="E7608" s="16">
        <v>33428</v>
      </c>
      <c r="F7608" s="16">
        <v>26627</v>
      </c>
      <c r="G7608" t="s">
        <v>806</v>
      </c>
      <c r="H7608" t="s">
        <v>74</v>
      </c>
      <c r="I7608" t="s">
        <v>968</v>
      </c>
      <c r="J7608" t="s">
        <v>361</v>
      </c>
      <c r="K7608" t="s">
        <v>857</v>
      </c>
      <c r="L7608" t="s">
        <v>2045</v>
      </c>
      <c r="M7608" t="s">
        <v>2046</v>
      </c>
      <c r="O7608" t="s">
        <v>1277</v>
      </c>
      <c r="P7608" t="s">
        <v>10950</v>
      </c>
      <c r="Q7608" t="s">
        <v>741</v>
      </c>
      <c r="R7608" t="s">
        <v>814</v>
      </c>
      <c r="S7608" t="s">
        <v>1633</v>
      </c>
      <c r="T7608" t="s">
        <v>1634</v>
      </c>
      <c r="U7608" t="s">
        <v>2047</v>
      </c>
      <c r="W7608" t="s">
        <v>159</v>
      </c>
      <c r="X7608">
        <v>0</v>
      </c>
      <c r="AB7608" t="s">
        <v>1277</v>
      </c>
      <c r="AC7608" t="s">
        <v>1277</v>
      </c>
      <c r="AG7608" t="s">
        <v>769</v>
      </c>
      <c r="AH7608" t="e">
        <f>VLOOKUP(C7608,'CREAR HV'!A:A,1,0)</f>
        <v>#N/A</v>
      </c>
    </row>
    <row r="7609" spans="1:34" x14ac:dyDescent="0.3">
      <c r="A7609" t="s">
        <v>10946</v>
      </c>
      <c r="B7609" t="s">
        <v>10947</v>
      </c>
      <c r="C7609">
        <v>21697399</v>
      </c>
      <c r="E7609" s="16">
        <v>35614</v>
      </c>
      <c r="F7609" s="16">
        <v>28928</v>
      </c>
      <c r="G7609" t="s">
        <v>806</v>
      </c>
      <c r="H7609" t="s">
        <v>2669</v>
      </c>
      <c r="I7609" t="s">
        <v>2670</v>
      </c>
      <c r="J7609" t="s">
        <v>371</v>
      </c>
      <c r="K7609" t="s">
        <v>315</v>
      </c>
      <c r="L7609" t="s">
        <v>2671</v>
      </c>
      <c r="M7609" t="s">
        <v>2672</v>
      </c>
      <c r="O7609" t="s">
        <v>2673</v>
      </c>
      <c r="P7609" t="s">
        <v>10955</v>
      </c>
      <c r="Q7609" t="s">
        <v>741</v>
      </c>
      <c r="R7609" t="s">
        <v>814</v>
      </c>
      <c r="S7609" t="s">
        <v>1633</v>
      </c>
      <c r="T7609" t="s">
        <v>1634</v>
      </c>
      <c r="U7609" t="s">
        <v>2109</v>
      </c>
      <c r="W7609" t="s">
        <v>159</v>
      </c>
      <c r="X7609">
        <v>0</v>
      </c>
      <c r="AB7609" t="s">
        <v>159</v>
      </c>
      <c r="AC7609" t="s">
        <v>159</v>
      </c>
      <c r="AG7609" t="s">
        <v>769</v>
      </c>
      <c r="AH7609" t="e">
        <f>VLOOKUP(C7609,'CREAR HV'!A:A,1,0)</f>
        <v>#N/A</v>
      </c>
    </row>
    <row r="7610" spans="1:34" x14ac:dyDescent="0.3">
      <c r="A7610" t="s">
        <v>10946</v>
      </c>
      <c r="B7610" t="s">
        <v>10947</v>
      </c>
      <c r="C7610">
        <v>1014283447</v>
      </c>
      <c r="E7610" s="16">
        <v>41984</v>
      </c>
      <c r="F7610" s="16">
        <v>35404</v>
      </c>
      <c r="G7610" t="s">
        <v>806</v>
      </c>
      <c r="H7610" t="s">
        <v>1008</v>
      </c>
      <c r="I7610" t="s">
        <v>8179</v>
      </c>
      <c r="J7610" t="s">
        <v>1465</v>
      </c>
      <c r="K7610" t="s">
        <v>225</v>
      </c>
      <c r="L7610" t="s">
        <v>8180</v>
      </c>
      <c r="M7610" t="s">
        <v>8181</v>
      </c>
      <c r="P7610" t="s">
        <v>10950</v>
      </c>
      <c r="Q7610" t="s">
        <v>741</v>
      </c>
      <c r="R7610" t="s">
        <v>814</v>
      </c>
      <c r="S7610" t="s">
        <v>1633</v>
      </c>
      <c r="T7610" t="s">
        <v>1634</v>
      </c>
      <c r="U7610" t="s">
        <v>2109</v>
      </c>
      <c r="W7610" t="s">
        <v>159</v>
      </c>
      <c r="X7610">
        <v>0</v>
      </c>
      <c r="AB7610" t="s">
        <v>159</v>
      </c>
      <c r="AC7610" t="s">
        <v>159</v>
      </c>
      <c r="AG7610" t="s">
        <v>769</v>
      </c>
      <c r="AH7610" t="e">
        <f>VLOOKUP(C7610,'CREAR HV'!A:A,1,0)</f>
        <v>#N/A</v>
      </c>
    </row>
    <row r="7611" spans="1:34" x14ac:dyDescent="0.3">
      <c r="A7611" t="s">
        <v>10946</v>
      </c>
      <c r="B7611" t="s">
        <v>10947</v>
      </c>
      <c r="C7611">
        <v>1069732303</v>
      </c>
      <c r="E7611" s="16">
        <v>39615</v>
      </c>
      <c r="F7611" s="16">
        <v>33028</v>
      </c>
      <c r="G7611" t="s">
        <v>806</v>
      </c>
      <c r="H7611" t="s">
        <v>3906</v>
      </c>
      <c r="I7611" t="s">
        <v>8898</v>
      </c>
      <c r="J7611" t="s">
        <v>2236</v>
      </c>
      <c r="K7611" t="s">
        <v>5893</v>
      </c>
      <c r="L7611" t="s">
        <v>8899</v>
      </c>
      <c r="M7611" t="s">
        <v>8900</v>
      </c>
      <c r="P7611" t="s">
        <v>10950</v>
      </c>
      <c r="Q7611" t="s">
        <v>741</v>
      </c>
      <c r="R7611" t="s">
        <v>814</v>
      </c>
      <c r="T7611" t="s">
        <v>1634</v>
      </c>
      <c r="U7611" t="s">
        <v>2109</v>
      </c>
      <c r="W7611" t="s">
        <v>1012</v>
      </c>
      <c r="X7611">
        <v>3</v>
      </c>
      <c r="AB7611" t="s">
        <v>8901</v>
      </c>
      <c r="AC7611" t="s">
        <v>8901</v>
      </c>
      <c r="AG7611" t="s">
        <v>743</v>
      </c>
      <c r="AH7611" t="e">
        <f>VLOOKUP(C7611,'CREAR HV'!A:A,1,0)</f>
        <v>#N/A</v>
      </c>
    </row>
    <row r="7612" spans="1:34" x14ac:dyDescent="0.3">
      <c r="A7612" t="s">
        <v>15438</v>
      </c>
      <c r="B7612" t="s">
        <v>10947</v>
      </c>
      <c r="C7612">
        <v>1130622684</v>
      </c>
      <c r="G7612" t="s">
        <v>806</v>
      </c>
      <c r="I7612" t="s">
        <v>16940</v>
      </c>
      <c r="J7612" t="s">
        <v>7439</v>
      </c>
      <c r="K7612" t="s">
        <v>279</v>
      </c>
      <c r="L7612" t="s">
        <v>16941</v>
      </c>
      <c r="P7612" t="s">
        <v>10950</v>
      </c>
      <c r="Q7612" t="s">
        <v>813</v>
      </c>
      <c r="AG7612" t="s">
        <v>743</v>
      </c>
      <c r="AH7612" t="e">
        <f>VLOOKUP(C7612,'CREAR HV'!A:A,1,0)</f>
        <v>#N/A</v>
      </c>
    </row>
    <row r="7613" spans="1:34" x14ac:dyDescent="0.3">
      <c r="A7613" t="s">
        <v>15438</v>
      </c>
      <c r="B7613" t="s">
        <v>10947</v>
      </c>
      <c r="C7613">
        <v>1130622684</v>
      </c>
      <c r="G7613" t="s">
        <v>806</v>
      </c>
      <c r="I7613" t="s">
        <v>16940</v>
      </c>
      <c r="J7613" t="s">
        <v>7439</v>
      </c>
      <c r="K7613" t="s">
        <v>279</v>
      </c>
      <c r="L7613" t="s">
        <v>16941</v>
      </c>
      <c r="P7613" t="s">
        <v>10950</v>
      </c>
      <c r="Q7613" t="s">
        <v>813</v>
      </c>
      <c r="AG7613" t="s">
        <v>743</v>
      </c>
      <c r="AH7613" t="e">
        <f>VLOOKUP(C7613,'CREAR HV'!A:A,1,0)</f>
        <v>#N/A</v>
      </c>
    </row>
    <row r="7614" spans="1:34" x14ac:dyDescent="0.3">
      <c r="A7614" t="s">
        <v>10946</v>
      </c>
      <c r="B7614" t="s">
        <v>10947</v>
      </c>
      <c r="C7614">
        <v>1026579893</v>
      </c>
      <c r="E7614" s="16">
        <v>45514</v>
      </c>
      <c r="F7614" s="16">
        <v>34535</v>
      </c>
      <c r="G7614" t="s">
        <v>806</v>
      </c>
      <c r="H7614" t="s">
        <v>53</v>
      </c>
      <c r="I7614" t="s">
        <v>8386</v>
      </c>
      <c r="J7614" t="s">
        <v>910</v>
      </c>
      <c r="K7614" t="s">
        <v>328</v>
      </c>
      <c r="L7614" t="s">
        <v>8387</v>
      </c>
      <c r="M7614" t="s">
        <v>8388</v>
      </c>
      <c r="O7614" t="s">
        <v>8389</v>
      </c>
      <c r="P7614" t="s">
        <v>10950</v>
      </c>
      <c r="Q7614" t="s">
        <v>741</v>
      </c>
      <c r="R7614" t="s">
        <v>814</v>
      </c>
      <c r="S7614" t="s">
        <v>1633</v>
      </c>
      <c r="T7614" t="s">
        <v>1634</v>
      </c>
      <c r="U7614" t="s">
        <v>2047</v>
      </c>
      <c r="W7614" t="s">
        <v>1729</v>
      </c>
      <c r="X7614">
        <v>46</v>
      </c>
      <c r="AB7614" t="s">
        <v>1277</v>
      </c>
      <c r="AC7614" t="s">
        <v>1277</v>
      </c>
      <c r="AG7614" t="s">
        <v>743</v>
      </c>
      <c r="AH7614" t="e">
        <f>VLOOKUP(C7614,'CREAR HV'!A:A,1,0)</f>
        <v>#N/A</v>
      </c>
    </row>
    <row r="7615" spans="1:34" x14ac:dyDescent="0.3">
      <c r="A7615" t="s">
        <v>15438</v>
      </c>
      <c r="B7615" t="s">
        <v>10947</v>
      </c>
      <c r="C7615">
        <v>52804592</v>
      </c>
      <c r="F7615" s="16">
        <v>29816</v>
      </c>
      <c r="G7615" t="s">
        <v>44</v>
      </c>
      <c r="I7615" t="s">
        <v>16942</v>
      </c>
      <c r="J7615" t="s">
        <v>279</v>
      </c>
      <c r="K7615" t="s">
        <v>683</v>
      </c>
      <c r="P7615" t="s">
        <v>10955</v>
      </c>
      <c r="Q7615" t="s">
        <v>741</v>
      </c>
      <c r="AG7615" t="s">
        <v>743</v>
      </c>
      <c r="AH7615" t="e">
        <f>VLOOKUP(C7615,'CREAR HV'!A:A,1,0)</f>
        <v>#N/A</v>
      </c>
    </row>
    <row r="7616" spans="1:34" x14ac:dyDescent="0.3">
      <c r="A7616" t="s">
        <v>15438</v>
      </c>
      <c r="B7616" t="s">
        <v>10947</v>
      </c>
      <c r="C7616">
        <v>52804592</v>
      </c>
      <c r="F7616" s="16">
        <v>29816</v>
      </c>
      <c r="G7616" t="s">
        <v>44</v>
      </c>
      <c r="I7616" t="s">
        <v>16942</v>
      </c>
      <c r="J7616" t="s">
        <v>279</v>
      </c>
      <c r="K7616" t="s">
        <v>683</v>
      </c>
      <c r="P7616" t="s">
        <v>10955</v>
      </c>
      <c r="Q7616" t="s">
        <v>741</v>
      </c>
      <c r="AG7616" t="s">
        <v>743</v>
      </c>
      <c r="AH7616" t="e">
        <f>VLOOKUP(C7616,'CREAR HV'!A:A,1,0)</f>
        <v>#N/A</v>
      </c>
    </row>
    <row r="7617" spans="1:34" x14ac:dyDescent="0.3">
      <c r="A7617" t="s">
        <v>15438</v>
      </c>
      <c r="B7617" t="s">
        <v>10947</v>
      </c>
      <c r="C7617">
        <v>1035830413</v>
      </c>
      <c r="F7617" s="16">
        <v>32130</v>
      </c>
      <c r="G7617" t="s">
        <v>4928</v>
      </c>
      <c r="I7617" t="s">
        <v>271</v>
      </c>
      <c r="J7617" t="s">
        <v>367</v>
      </c>
      <c r="K7617" t="s">
        <v>2096</v>
      </c>
      <c r="P7617" t="s">
        <v>10955</v>
      </c>
      <c r="Q7617" t="s">
        <v>741</v>
      </c>
      <c r="AG7617" t="s">
        <v>743</v>
      </c>
      <c r="AH7617" t="e">
        <f>VLOOKUP(C7617,'CREAR HV'!A:A,1,0)</f>
        <v>#N/A</v>
      </c>
    </row>
    <row r="7618" spans="1:34" x14ac:dyDescent="0.3">
      <c r="A7618" t="s">
        <v>15438</v>
      </c>
      <c r="B7618" t="s">
        <v>10947</v>
      </c>
      <c r="C7618">
        <v>1003499143</v>
      </c>
      <c r="F7618" s="16">
        <v>36627</v>
      </c>
      <c r="G7618" t="s">
        <v>1946</v>
      </c>
      <c r="I7618" t="s">
        <v>16943</v>
      </c>
      <c r="J7618" t="s">
        <v>3181</v>
      </c>
      <c r="K7618" t="s">
        <v>3032</v>
      </c>
      <c r="P7618" t="s">
        <v>10955</v>
      </c>
      <c r="Q7618" t="s">
        <v>741</v>
      </c>
      <c r="AG7618" t="s">
        <v>743</v>
      </c>
      <c r="AH7618" t="e">
        <f>VLOOKUP(C7618,'CREAR HV'!A:A,1,0)</f>
        <v>#N/A</v>
      </c>
    </row>
    <row r="7619" spans="1:34" x14ac:dyDescent="0.3">
      <c r="A7619" t="s">
        <v>15438</v>
      </c>
      <c r="B7619" t="s">
        <v>10947</v>
      </c>
      <c r="C7619">
        <v>1093885514</v>
      </c>
      <c r="F7619" s="16">
        <v>33967</v>
      </c>
      <c r="G7619" t="s">
        <v>16944</v>
      </c>
      <c r="I7619" t="s">
        <v>3571</v>
      </c>
      <c r="J7619" t="s">
        <v>2602</v>
      </c>
      <c r="K7619" t="s">
        <v>11485</v>
      </c>
      <c r="P7619" t="s">
        <v>10955</v>
      </c>
      <c r="Q7619" t="s">
        <v>741</v>
      </c>
      <c r="AG7619" t="s">
        <v>743</v>
      </c>
      <c r="AH7619" t="e">
        <f>VLOOKUP(C7619,'CREAR HV'!A:A,1,0)</f>
        <v>#N/A</v>
      </c>
    </row>
    <row r="7620" spans="1:34" x14ac:dyDescent="0.3">
      <c r="A7620" t="s">
        <v>15438</v>
      </c>
      <c r="B7620" t="s">
        <v>10947</v>
      </c>
      <c r="C7620">
        <v>1093885514</v>
      </c>
      <c r="F7620" s="16">
        <v>33967</v>
      </c>
      <c r="G7620" t="s">
        <v>16944</v>
      </c>
      <c r="I7620" t="s">
        <v>3571</v>
      </c>
      <c r="J7620" t="s">
        <v>2602</v>
      </c>
      <c r="K7620" t="s">
        <v>11485</v>
      </c>
      <c r="P7620" t="s">
        <v>10955</v>
      </c>
      <c r="Q7620" t="s">
        <v>741</v>
      </c>
      <c r="AG7620" t="s">
        <v>743</v>
      </c>
      <c r="AH7620" t="e">
        <f>VLOOKUP(C7620,'CREAR HV'!A:A,1,0)</f>
        <v>#N/A</v>
      </c>
    </row>
    <row r="7621" spans="1:34" x14ac:dyDescent="0.3">
      <c r="A7621" t="s">
        <v>15438</v>
      </c>
      <c r="B7621" t="s">
        <v>10947</v>
      </c>
      <c r="C7621">
        <v>1101685393</v>
      </c>
      <c r="F7621" s="16">
        <v>32101</v>
      </c>
      <c r="G7621" t="s">
        <v>60</v>
      </c>
      <c r="I7621" t="s">
        <v>16945</v>
      </c>
      <c r="J7621" t="s">
        <v>2281</v>
      </c>
      <c r="K7621" t="s">
        <v>6216</v>
      </c>
      <c r="P7621" t="s">
        <v>10955</v>
      </c>
      <c r="Q7621" t="s">
        <v>741</v>
      </c>
      <c r="AG7621" t="s">
        <v>743</v>
      </c>
      <c r="AH7621" t="e">
        <f>VLOOKUP(C7621,'CREAR HV'!A:A,1,0)</f>
        <v>#N/A</v>
      </c>
    </row>
    <row r="7622" spans="1:34" x14ac:dyDescent="0.3">
      <c r="A7622" t="s">
        <v>15438</v>
      </c>
      <c r="B7622" t="s">
        <v>10947</v>
      </c>
      <c r="C7622">
        <v>1101685393</v>
      </c>
      <c r="F7622" s="16">
        <v>32101</v>
      </c>
      <c r="G7622" t="s">
        <v>60</v>
      </c>
      <c r="I7622" t="s">
        <v>16945</v>
      </c>
      <c r="J7622" t="s">
        <v>2281</v>
      </c>
      <c r="K7622" t="s">
        <v>6216</v>
      </c>
      <c r="P7622" t="s">
        <v>10955</v>
      </c>
      <c r="Q7622" t="s">
        <v>741</v>
      </c>
      <c r="AG7622" t="s">
        <v>743</v>
      </c>
      <c r="AH7622" t="e">
        <f>VLOOKUP(C7622,'CREAR HV'!A:A,1,0)</f>
        <v>#N/A</v>
      </c>
    </row>
    <row r="7623" spans="1:34" x14ac:dyDescent="0.3">
      <c r="A7623" t="s">
        <v>15438</v>
      </c>
      <c r="B7623" t="s">
        <v>10947</v>
      </c>
      <c r="C7623">
        <v>38756742</v>
      </c>
      <c r="F7623" s="16">
        <v>30812</v>
      </c>
      <c r="G7623" t="s">
        <v>1033</v>
      </c>
      <c r="I7623" t="s">
        <v>16946</v>
      </c>
      <c r="J7623" t="s">
        <v>954</v>
      </c>
      <c r="K7623" t="s">
        <v>16947</v>
      </c>
      <c r="P7623" t="s">
        <v>10955</v>
      </c>
      <c r="Q7623" t="s">
        <v>741</v>
      </c>
      <c r="AG7623" t="s">
        <v>743</v>
      </c>
      <c r="AH7623" t="e">
        <f>VLOOKUP(C7623,'CREAR HV'!A:A,1,0)</f>
        <v>#N/A</v>
      </c>
    </row>
    <row r="7624" spans="1:34" x14ac:dyDescent="0.3">
      <c r="A7624" t="s">
        <v>15438</v>
      </c>
      <c r="B7624" t="s">
        <v>10947</v>
      </c>
      <c r="C7624">
        <v>38756742</v>
      </c>
      <c r="F7624" s="16">
        <v>30812</v>
      </c>
      <c r="G7624" t="s">
        <v>1033</v>
      </c>
      <c r="I7624" t="s">
        <v>16946</v>
      </c>
      <c r="J7624" t="s">
        <v>954</v>
      </c>
      <c r="K7624" t="s">
        <v>16947</v>
      </c>
      <c r="P7624" t="s">
        <v>10955</v>
      </c>
      <c r="Q7624" t="s">
        <v>741</v>
      </c>
      <c r="AG7624" t="s">
        <v>743</v>
      </c>
      <c r="AH7624" t="e">
        <f>VLOOKUP(C7624,'CREAR HV'!A:A,1,0)</f>
        <v>#N/A</v>
      </c>
    </row>
    <row r="7625" spans="1:34" x14ac:dyDescent="0.3">
      <c r="A7625" t="s">
        <v>15438</v>
      </c>
      <c r="B7625" t="s">
        <v>10947</v>
      </c>
      <c r="C7625">
        <v>1050920388</v>
      </c>
      <c r="F7625" s="16">
        <v>33018</v>
      </c>
      <c r="G7625" t="s">
        <v>2774</v>
      </c>
      <c r="I7625" t="s">
        <v>16948</v>
      </c>
      <c r="J7625" t="s">
        <v>411</v>
      </c>
      <c r="K7625" t="s">
        <v>328</v>
      </c>
      <c r="P7625" t="s">
        <v>10950</v>
      </c>
      <c r="Q7625" t="s">
        <v>741</v>
      </c>
      <c r="AG7625" t="s">
        <v>743</v>
      </c>
      <c r="AH7625" t="e">
        <f>VLOOKUP(C7625,'CREAR HV'!A:A,1,0)</f>
        <v>#N/A</v>
      </c>
    </row>
    <row r="7626" spans="1:34" x14ac:dyDescent="0.3">
      <c r="A7626" t="s">
        <v>15438</v>
      </c>
      <c r="B7626" t="s">
        <v>10947</v>
      </c>
      <c r="C7626">
        <v>1050920388</v>
      </c>
      <c r="F7626" s="16">
        <v>33018</v>
      </c>
      <c r="G7626" t="s">
        <v>2774</v>
      </c>
      <c r="I7626" t="s">
        <v>16948</v>
      </c>
      <c r="J7626" t="s">
        <v>411</v>
      </c>
      <c r="K7626" t="s">
        <v>328</v>
      </c>
      <c r="P7626" t="s">
        <v>10950</v>
      </c>
      <c r="Q7626" t="s">
        <v>741</v>
      </c>
      <c r="AG7626" t="s">
        <v>743</v>
      </c>
      <c r="AH7626" t="e">
        <f>VLOOKUP(C7626,'CREAR HV'!A:A,1,0)</f>
        <v>#N/A</v>
      </c>
    </row>
    <row r="7627" spans="1:34" x14ac:dyDescent="0.3">
      <c r="A7627" t="s">
        <v>15438</v>
      </c>
      <c r="B7627" t="s">
        <v>10947</v>
      </c>
      <c r="C7627">
        <v>32562763</v>
      </c>
      <c r="F7627" s="16">
        <v>31345</v>
      </c>
      <c r="G7627" t="s">
        <v>65</v>
      </c>
      <c r="I7627" t="s">
        <v>6433</v>
      </c>
      <c r="J7627" t="s">
        <v>3031</v>
      </c>
      <c r="K7627" t="s">
        <v>8126</v>
      </c>
      <c r="P7627" t="s">
        <v>10955</v>
      </c>
      <c r="Q7627" t="s">
        <v>741</v>
      </c>
      <c r="AG7627" t="s">
        <v>743</v>
      </c>
      <c r="AH7627" t="e">
        <f>VLOOKUP(C7627,'CREAR HV'!A:A,1,0)</f>
        <v>#N/A</v>
      </c>
    </row>
    <row r="7628" spans="1:34" x14ac:dyDescent="0.3">
      <c r="A7628" t="s">
        <v>15438</v>
      </c>
      <c r="B7628" t="s">
        <v>10947</v>
      </c>
      <c r="C7628">
        <v>1088974570</v>
      </c>
      <c r="F7628" s="16">
        <v>34337</v>
      </c>
      <c r="G7628" t="s">
        <v>3829</v>
      </c>
      <c r="I7628" t="s">
        <v>16949</v>
      </c>
      <c r="J7628" t="s">
        <v>1520</v>
      </c>
      <c r="K7628" t="s">
        <v>16950</v>
      </c>
      <c r="P7628" t="s">
        <v>10950</v>
      </c>
      <c r="Q7628" t="s">
        <v>741</v>
      </c>
      <c r="AG7628" t="s">
        <v>743</v>
      </c>
      <c r="AH7628" t="e">
        <f>VLOOKUP(C7628,'CREAR HV'!A:A,1,0)</f>
        <v>#N/A</v>
      </c>
    </row>
    <row r="7629" spans="1:34" x14ac:dyDescent="0.3">
      <c r="A7629" t="s">
        <v>15438</v>
      </c>
      <c r="B7629" t="s">
        <v>10947</v>
      </c>
      <c r="C7629">
        <v>1088974570</v>
      </c>
      <c r="F7629" s="16">
        <v>34337</v>
      </c>
      <c r="G7629" t="s">
        <v>3829</v>
      </c>
      <c r="I7629" t="s">
        <v>16949</v>
      </c>
      <c r="J7629" t="s">
        <v>1520</v>
      </c>
      <c r="K7629" t="s">
        <v>16950</v>
      </c>
      <c r="P7629" t="s">
        <v>10950</v>
      </c>
      <c r="Q7629" t="s">
        <v>741</v>
      </c>
      <c r="AG7629" t="s">
        <v>743</v>
      </c>
      <c r="AH7629" t="e">
        <f>VLOOKUP(C7629,'CREAR HV'!A:A,1,0)</f>
        <v>#N/A</v>
      </c>
    </row>
    <row r="7630" spans="1:34" x14ac:dyDescent="0.3">
      <c r="A7630" t="s">
        <v>15438</v>
      </c>
      <c r="B7630" t="s">
        <v>10947</v>
      </c>
      <c r="C7630">
        <v>1063146723</v>
      </c>
      <c r="F7630" s="16">
        <v>31888</v>
      </c>
      <c r="G7630" t="s">
        <v>659</v>
      </c>
      <c r="I7630" t="s">
        <v>16951</v>
      </c>
      <c r="J7630" t="s">
        <v>1030</v>
      </c>
      <c r="K7630" t="s">
        <v>13374</v>
      </c>
      <c r="P7630" t="s">
        <v>10955</v>
      </c>
      <c r="Q7630" t="s">
        <v>741</v>
      </c>
      <c r="AG7630" t="s">
        <v>743</v>
      </c>
      <c r="AH7630" t="e">
        <f>VLOOKUP(C7630,'CREAR HV'!A:A,1,0)</f>
        <v>#N/A</v>
      </c>
    </row>
    <row r="7631" spans="1:34" x14ac:dyDescent="0.3">
      <c r="A7631" t="s">
        <v>15438</v>
      </c>
      <c r="B7631" t="s">
        <v>10947</v>
      </c>
      <c r="C7631">
        <v>1063146723</v>
      </c>
      <c r="F7631" s="16">
        <v>31888</v>
      </c>
      <c r="G7631" t="s">
        <v>659</v>
      </c>
      <c r="I7631" t="s">
        <v>16951</v>
      </c>
      <c r="J7631" t="s">
        <v>1030</v>
      </c>
      <c r="K7631" t="s">
        <v>13374</v>
      </c>
      <c r="P7631" t="s">
        <v>10955</v>
      </c>
      <c r="Q7631" t="s">
        <v>741</v>
      </c>
      <c r="AG7631" t="s">
        <v>743</v>
      </c>
      <c r="AH7631" t="e">
        <f>VLOOKUP(C7631,'CREAR HV'!A:A,1,0)</f>
        <v>#N/A</v>
      </c>
    </row>
    <row r="7632" spans="1:34" x14ac:dyDescent="0.3">
      <c r="A7632" t="s">
        <v>15438</v>
      </c>
      <c r="B7632" t="s">
        <v>10947</v>
      </c>
      <c r="C7632">
        <v>52957234</v>
      </c>
      <c r="F7632" s="16">
        <v>30483</v>
      </c>
      <c r="G7632" t="s">
        <v>2027</v>
      </c>
      <c r="I7632" t="s">
        <v>4753</v>
      </c>
      <c r="J7632" t="s">
        <v>255</v>
      </c>
      <c r="K7632" t="s">
        <v>3439</v>
      </c>
      <c r="P7632" t="s">
        <v>10955</v>
      </c>
      <c r="Q7632" t="s">
        <v>741</v>
      </c>
      <c r="AG7632" t="s">
        <v>743</v>
      </c>
      <c r="AH7632" t="e">
        <f>VLOOKUP(C7632,'CREAR HV'!A:A,1,0)</f>
        <v>#N/A</v>
      </c>
    </row>
    <row r="7633" spans="1:34" x14ac:dyDescent="0.3">
      <c r="A7633" t="s">
        <v>15438</v>
      </c>
      <c r="B7633" t="s">
        <v>10947</v>
      </c>
      <c r="C7633">
        <v>52957234</v>
      </c>
      <c r="F7633" s="16">
        <v>30483</v>
      </c>
      <c r="G7633" t="s">
        <v>2027</v>
      </c>
      <c r="I7633" t="s">
        <v>4753</v>
      </c>
      <c r="J7633" t="s">
        <v>255</v>
      </c>
      <c r="K7633" t="s">
        <v>3439</v>
      </c>
      <c r="P7633" t="s">
        <v>10955</v>
      </c>
      <c r="Q7633" t="s">
        <v>741</v>
      </c>
      <c r="AG7633" t="s">
        <v>743</v>
      </c>
      <c r="AH7633" t="e">
        <f>VLOOKUP(C7633,'CREAR HV'!A:A,1,0)</f>
        <v>#N/A</v>
      </c>
    </row>
    <row r="7634" spans="1:34" x14ac:dyDescent="0.3">
      <c r="A7634" t="s">
        <v>15438</v>
      </c>
      <c r="B7634" t="s">
        <v>10947</v>
      </c>
      <c r="C7634">
        <v>1106890695</v>
      </c>
      <c r="F7634" s="16">
        <v>32462</v>
      </c>
      <c r="G7634" t="s">
        <v>3259</v>
      </c>
      <c r="I7634" t="s">
        <v>16952</v>
      </c>
      <c r="J7634" t="s">
        <v>585</v>
      </c>
      <c r="K7634" t="s">
        <v>2476</v>
      </c>
      <c r="P7634" t="s">
        <v>10955</v>
      </c>
      <c r="Q7634" t="s">
        <v>741</v>
      </c>
      <c r="AG7634" t="s">
        <v>743</v>
      </c>
      <c r="AH7634" t="e">
        <f>VLOOKUP(C7634,'CREAR HV'!A:A,1,0)</f>
        <v>#N/A</v>
      </c>
    </row>
    <row r="7635" spans="1:34" x14ac:dyDescent="0.3">
      <c r="A7635" t="s">
        <v>15438</v>
      </c>
      <c r="B7635" t="s">
        <v>10947</v>
      </c>
      <c r="C7635">
        <v>1106890695</v>
      </c>
      <c r="F7635" s="16">
        <v>32462</v>
      </c>
      <c r="G7635" t="s">
        <v>3259</v>
      </c>
      <c r="I7635" t="s">
        <v>16952</v>
      </c>
      <c r="J7635" t="s">
        <v>585</v>
      </c>
      <c r="K7635" t="s">
        <v>2476</v>
      </c>
      <c r="P7635" t="s">
        <v>10955</v>
      </c>
      <c r="Q7635" t="s">
        <v>741</v>
      </c>
      <c r="AG7635" t="s">
        <v>743</v>
      </c>
      <c r="AH7635" t="e">
        <f>VLOOKUP(C7635,'CREAR HV'!A:A,1,0)</f>
        <v>#N/A</v>
      </c>
    </row>
    <row r="7636" spans="1:34" x14ac:dyDescent="0.3">
      <c r="A7636" t="s">
        <v>15438</v>
      </c>
      <c r="B7636" t="s">
        <v>10947</v>
      </c>
      <c r="C7636">
        <v>1106714535</v>
      </c>
      <c r="F7636" s="16">
        <v>36156</v>
      </c>
      <c r="G7636" t="s">
        <v>990</v>
      </c>
      <c r="I7636" t="s">
        <v>16953</v>
      </c>
      <c r="J7636" t="s">
        <v>6043</v>
      </c>
      <c r="K7636" t="s">
        <v>16954</v>
      </c>
      <c r="P7636" t="s">
        <v>10955</v>
      </c>
      <c r="Q7636" t="s">
        <v>741</v>
      </c>
      <c r="AG7636" t="s">
        <v>743</v>
      </c>
      <c r="AH7636" t="e">
        <f>VLOOKUP(C7636,'CREAR HV'!A:A,1,0)</f>
        <v>#N/A</v>
      </c>
    </row>
    <row r="7637" spans="1:34" x14ac:dyDescent="0.3">
      <c r="A7637" t="s">
        <v>15438</v>
      </c>
      <c r="B7637" t="s">
        <v>10947</v>
      </c>
      <c r="C7637">
        <v>1121824428</v>
      </c>
      <c r="F7637" s="16">
        <v>31673</v>
      </c>
      <c r="G7637" t="s">
        <v>2608</v>
      </c>
      <c r="I7637" t="s">
        <v>6850</v>
      </c>
      <c r="J7637" t="s">
        <v>262</v>
      </c>
      <c r="K7637" t="s">
        <v>1024</v>
      </c>
      <c r="P7637" t="s">
        <v>10950</v>
      </c>
      <c r="Q7637" t="s">
        <v>741</v>
      </c>
      <c r="AG7637" t="s">
        <v>743</v>
      </c>
      <c r="AH7637" t="e">
        <f>VLOOKUP(C7637,'CREAR HV'!A:A,1,0)</f>
        <v>#N/A</v>
      </c>
    </row>
    <row r="7638" spans="1:34" x14ac:dyDescent="0.3">
      <c r="A7638" t="s">
        <v>15438</v>
      </c>
      <c r="B7638" t="s">
        <v>10947</v>
      </c>
      <c r="C7638">
        <v>1121824428</v>
      </c>
      <c r="F7638" s="16">
        <v>31673</v>
      </c>
      <c r="G7638" t="s">
        <v>2608</v>
      </c>
      <c r="I7638" t="s">
        <v>6850</v>
      </c>
      <c r="J7638" t="s">
        <v>262</v>
      </c>
      <c r="K7638" t="s">
        <v>1024</v>
      </c>
      <c r="P7638" t="s">
        <v>10950</v>
      </c>
      <c r="Q7638" t="s">
        <v>741</v>
      </c>
      <c r="AG7638" t="s">
        <v>743</v>
      </c>
      <c r="AH7638" t="e">
        <f>VLOOKUP(C7638,'CREAR HV'!A:A,1,0)</f>
        <v>#N/A</v>
      </c>
    </row>
    <row r="7639" spans="1:34" x14ac:dyDescent="0.3">
      <c r="A7639" t="s">
        <v>15438</v>
      </c>
      <c r="B7639" t="s">
        <v>10947</v>
      </c>
      <c r="C7639">
        <v>1112103528</v>
      </c>
      <c r="F7639" s="16">
        <v>33561</v>
      </c>
      <c r="G7639" t="s">
        <v>3847</v>
      </c>
      <c r="I7639" t="s">
        <v>826</v>
      </c>
      <c r="J7639" t="s">
        <v>9715</v>
      </c>
      <c r="K7639" t="s">
        <v>3867</v>
      </c>
      <c r="P7639" t="s">
        <v>10950</v>
      </c>
      <c r="Q7639" t="s">
        <v>741</v>
      </c>
      <c r="AG7639" t="s">
        <v>743</v>
      </c>
      <c r="AH7639" t="e">
        <f>VLOOKUP(C7639,'CREAR HV'!A:A,1,0)</f>
        <v>#N/A</v>
      </c>
    </row>
    <row r="7640" spans="1:34" x14ac:dyDescent="0.3">
      <c r="A7640" t="s">
        <v>15438</v>
      </c>
      <c r="B7640" t="s">
        <v>10947</v>
      </c>
      <c r="C7640">
        <v>1112103528</v>
      </c>
      <c r="F7640" s="16">
        <v>33561</v>
      </c>
      <c r="G7640" t="s">
        <v>3847</v>
      </c>
      <c r="I7640" t="s">
        <v>826</v>
      </c>
      <c r="J7640" t="s">
        <v>9715</v>
      </c>
      <c r="K7640" t="s">
        <v>3867</v>
      </c>
      <c r="P7640" t="s">
        <v>10950</v>
      </c>
      <c r="Q7640" t="s">
        <v>741</v>
      </c>
      <c r="AG7640" t="s">
        <v>743</v>
      </c>
      <c r="AH7640" t="e">
        <f>VLOOKUP(C7640,'CREAR HV'!A:A,1,0)</f>
        <v>#N/A</v>
      </c>
    </row>
    <row r="7641" spans="1:34" x14ac:dyDescent="0.3">
      <c r="A7641" t="s">
        <v>15438</v>
      </c>
      <c r="B7641" t="s">
        <v>10947</v>
      </c>
      <c r="C7641">
        <v>9733146</v>
      </c>
      <c r="F7641" s="16">
        <v>29124</v>
      </c>
      <c r="G7641" t="s">
        <v>11561</v>
      </c>
      <c r="I7641" t="s">
        <v>1050</v>
      </c>
      <c r="J7641" t="s">
        <v>3637</v>
      </c>
      <c r="K7641" t="s">
        <v>2029</v>
      </c>
      <c r="P7641" t="s">
        <v>10950</v>
      </c>
      <c r="Q7641" t="s">
        <v>741</v>
      </c>
      <c r="AG7641" t="s">
        <v>743</v>
      </c>
      <c r="AH7641" t="e">
        <f>VLOOKUP(C7641,'CREAR HV'!A:A,1,0)</f>
        <v>#N/A</v>
      </c>
    </row>
    <row r="7642" spans="1:34" x14ac:dyDescent="0.3">
      <c r="A7642" t="s">
        <v>15438</v>
      </c>
      <c r="B7642" t="s">
        <v>10947</v>
      </c>
      <c r="C7642">
        <v>9733146</v>
      </c>
      <c r="F7642" s="16">
        <v>29124</v>
      </c>
      <c r="G7642" t="s">
        <v>11561</v>
      </c>
      <c r="I7642" t="s">
        <v>1050</v>
      </c>
      <c r="J7642" t="s">
        <v>3637</v>
      </c>
      <c r="K7642" t="s">
        <v>2029</v>
      </c>
      <c r="P7642" t="s">
        <v>10950</v>
      </c>
      <c r="Q7642" t="s">
        <v>741</v>
      </c>
      <c r="AG7642" t="s">
        <v>743</v>
      </c>
      <c r="AH7642" t="e">
        <f>VLOOKUP(C7642,'CREAR HV'!A:A,1,0)</f>
        <v>#N/A</v>
      </c>
    </row>
    <row r="7643" spans="1:34" x14ac:dyDescent="0.3">
      <c r="A7643" t="s">
        <v>15438</v>
      </c>
      <c r="B7643" t="s">
        <v>10947</v>
      </c>
      <c r="C7643">
        <v>11319858</v>
      </c>
      <c r="F7643" s="16">
        <v>25843</v>
      </c>
      <c r="G7643" t="s">
        <v>2343</v>
      </c>
      <c r="I7643" t="s">
        <v>6824</v>
      </c>
      <c r="J7643" t="s">
        <v>12083</v>
      </c>
      <c r="K7643" t="s">
        <v>215</v>
      </c>
      <c r="P7643" t="s">
        <v>10950</v>
      </c>
      <c r="Q7643" t="s">
        <v>741</v>
      </c>
      <c r="AG7643" t="s">
        <v>743</v>
      </c>
      <c r="AH7643" t="e">
        <f>VLOOKUP(C7643,'CREAR HV'!A:A,1,0)</f>
        <v>#N/A</v>
      </c>
    </row>
    <row r="7644" spans="1:34" x14ac:dyDescent="0.3">
      <c r="A7644" t="s">
        <v>15438</v>
      </c>
      <c r="B7644" t="s">
        <v>10947</v>
      </c>
      <c r="C7644">
        <v>24717734</v>
      </c>
      <c r="F7644" s="16">
        <v>30698</v>
      </c>
      <c r="G7644" t="s">
        <v>44</v>
      </c>
      <c r="I7644" t="s">
        <v>10253</v>
      </c>
      <c r="J7644" t="s">
        <v>4527</v>
      </c>
      <c r="K7644" t="s">
        <v>355</v>
      </c>
      <c r="P7644" t="s">
        <v>10955</v>
      </c>
      <c r="Q7644" t="s">
        <v>741</v>
      </c>
      <c r="AG7644" t="s">
        <v>743</v>
      </c>
      <c r="AH7644" t="e">
        <f>VLOOKUP(C7644,'CREAR HV'!A:A,1,0)</f>
        <v>#N/A</v>
      </c>
    </row>
    <row r="7645" spans="1:34" x14ac:dyDescent="0.3">
      <c r="A7645" t="s">
        <v>15438</v>
      </c>
      <c r="B7645" t="s">
        <v>10947</v>
      </c>
      <c r="C7645">
        <v>24717734</v>
      </c>
      <c r="F7645" s="16">
        <v>30698</v>
      </c>
      <c r="G7645" t="s">
        <v>44</v>
      </c>
      <c r="I7645" t="s">
        <v>10253</v>
      </c>
      <c r="J7645" t="s">
        <v>4527</v>
      </c>
      <c r="K7645" t="s">
        <v>355</v>
      </c>
      <c r="P7645" t="s">
        <v>10955</v>
      </c>
      <c r="Q7645" t="s">
        <v>741</v>
      </c>
      <c r="AG7645" t="s">
        <v>743</v>
      </c>
      <c r="AH7645" t="e">
        <f>VLOOKUP(C7645,'CREAR HV'!A:A,1,0)</f>
        <v>#N/A</v>
      </c>
    </row>
    <row r="7646" spans="1:34" x14ac:dyDescent="0.3">
      <c r="A7646" t="s">
        <v>15438</v>
      </c>
      <c r="B7646" t="s">
        <v>10947</v>
      </c>
      <c r="C7646">
        <v>1030551668</v>
      </c>
      <c r="F7646" s="16">
        <v>32376</v>
      </c>
      <c r="G7646" t="s">
        <v>1644</v>
      </c>
      <c r="I7646" t="s">
        <v>16955</v>
      </c>
      <c r="J7646" t="s">
        <v>16956</v>
      </c>
      <c r="K7646" t="s">
        <v>279</v>
      </c>
      <c r="P7646" t="s">
        <v>10955</v>
      </c>
      <c r="Q7646" t="s">
        <v>741</v>
      </c>
      <c r="AG7646" t="s">
        <v>743</v>
      </c>
      <c r="AH7646" t="e">
        <f>VLOOKUP(C7646,'CREAR HV'!A:A,1,0)</f>
        <v>#N/A</v>
      </c>
    </row>
    <row r="7647" spans="1:34" x14ac:dyDescent="0.3">
      <c r="A7647" t="s">
        <v>15438</v>
      </c>
      <c r="B7647" t="s">
        <v>10947</v>
      </c>
      <c r="C7647">
        <v>1030551668</v>
      </c>
      <c r="F7647" s="16">
        <v>32376</v>
      </c>
      <c r="G7647" t="s">
        <v>1644</v>
      </c>
      <c r="I7647" t="s">
        <v>16955</v>
      </c>
      <c r="J7647" t="s">
        <v>16956</v>
      </c>
      <c r="K7647" t="s">
        <v>279</v>
      </c>
      <c r="P7647" t="s">
        <v>10955</v>
      </c>
      <c r="Q7647" t="s">
        <v>741</v>
      </c>
      <c r="AG7647" t="s">
        <v>743</v>
      </c>
      <c r="AH7647" t="e">
        <f>VLOOKUP(C7647,'CREAR HV'!A:A,1,0)</f>
        <v>#N/A</v>
      </c>
    </row>
    <row r="7648" spans="1:34" x14ac:dyDescent="0.3">
      <c r="A7648" t="s">
        <v>15438</v>
      </c>
      <c r="B7648" t="s">
        <v>10947</v>
      </c>
      <c r="C7648">
        <v>1083876710</v>
      </c>
      <c r="F7648" s="16">
        <v>32274</v>
      </c>
      <c r="G7648" t="s">
        <v>1644</v>
      </c>
      <c r="I7648" t="s">
        <v>16957</v>
      </c>
      <c r="J7648" t="s">
        <v>276</v>
      </c>
      <c r="K7648" t="s">
        <v>411</v>
      </c>
      <c r="P7648" t="s">
        <v>10950</v>
      </c>
      <c r="Q7648" t="s">
        <v>741</v>
      </c>
      <c r="AG7648" t="s">
        <v>743</v>
      </c>
      <c r="AH7648" t="e">
        <f>VLOOKUP(C7648,'CREAR HV'!A:A,1,0)</f>
        <v>#N/A</v>
      </c>
    </row>
    <row r="7649" spans="1:34" x14ac:dyDescent="0.3">
      <c r="A7649" t="s">
        <v>15438</v>
      </c>
      <c r="B7649" t="s">
        <v>10947</v>
      </c>
      <c r="C7649">
        <v>1083876710</v>
      </c>
      <c r="F7649" s="16">
        <v>32274</v>
      </c>
      <c r="G7649" t="s">
        <v>1644</v>
      </c>
      <c r="I7649" t="s">
        <v>16957</v>
      </c>
      <c r="J7649" t="s">
        <v>276</v>
      </c>
      <c r="K7649" t="s">
        <v>411</v>
      </c>
      <c r="P7649" t="s">
        <v>10950</v>
      </c>
      <c r="Q7649" t="s">
        <v>741</v>
      </c>
      <c r="AG7649" t="s">
        <v>743</v>
      </c>
      <c r="AH7649" t="e">
        <f>VLOOKUP(C7649,'CREAR HV'!A:A,1,0)</f>
        <v>#N/A</v>
      </c>
    </row>
    <row r="7650" spans="1:34" x14ac:dyDescent="0.3">
      <c r="A7650" t="s">
        <v>15438</v>
      </c>
      <c r="B7650" t="s">
        <v>10947</v>
      </c>
      <c r="C7650">
        <v>74241809</v>
      </c>
      <c r="F7650" s="16">
        <v>25196</v>
      </c>
      <c r="G7650" t="s">
        <v>866</v>
      </c>
      <c r="I7650" t="s">
        <v>16958</v>
      </c>
      <c r="J7650" t="s">
        <v>2874</v>
      </c>
      <c r="K7650" t="s">
        <v>869</v>
      </c>
      <c r="P7650" t="s">
        <v>10950</v>
      </c>
      <c r="Q7650" t="s">
        <v>741</v>
      </c>
      <c r="AG7650" t="s">
        <v>743</v>
      </c>
      <c r="AH7650" t="e">
        <f>VLOOKUP(C7650,'CREAR HV'!A:A,1,0)</f>
        <v>#N/A</v>
      </c>
    </row>
    <row r="7651" spans="1:34" x14ac:dyDescent="0.3">
      <c r="A7651" t="s">
        <v>15438</v>
      </c>
      <c r="B7651" t="s">
        <v>10947</v>
      </c>
      <c r="C7651">
        <v>1124860983</v>
      </c>
      <c r="F7651" s="16">
        <v>34564</v>
      </c>
      <c r="G7651" t="s">
        <v>39</v>
      </c>
      <c r="I7651" t="s">
        <v>16959</v>
      </c>
      <c r="J7651" t="s">
        <v>16960</v>
      </c>
      <c r="K7651" t="s">
        <v>3150</v>
      </c>
      <c r="P7651" t="s">
        <v>10955</v>
      </c>
      <c r="Q7651" t="s">
        <v>741</v>
      </c>
      <c r="AG7651" t="s">
        <v>743</v>
      </c>
      <c r="AH7651" t="e">
        <f>VLOOKUP(C7651,'CREAR HV'!A:A,1,0)</f>
        <v>#N/A</v>
      </c>
    </row>
    <row r="7652" spans="1:34" x14ac:dyDescent="0.3">
      <c r="A7652" t="s">
        <v>15438</v>
      </c>
      <c r="B7652" t="s">
        <v>10947</v>
      </c>
      <c r="C7652">
        <v>1124860983</v>
      </c>
      <c r="F7652" s="16">
        <v>34564</v>
      </c>
      <c r="G7652" t="s">
        <v>39</v>
      </c>
      <c r="I7652" t="s">
        <v>16959</v>
      </c>
      <c r="J7652" t="s">
        <v>16960</v>
      </c>
      <c r="K7652" t="s">
        <v>3150</v>
      </c>
      <c r="P7652" t="s">
        <v>10955</v>
      </c>
      <c r="Q7652" t="s">
        <v>741</v>
      </c>
      <c r="AG7652" t="s">
        <v>743</v>
      </c>
      <c r="AH7652" t="e">
        <f>VLOOKUP(C7652,'CREAR HV'!A:A,1,0)</f>
        <v>#N/A</v>
      </c>
    </row>
    <row r="7653" spans="1:34" x14ac:dyDescent="0.3">
      <c r="A7653" t="s">
        <v>15438</v>
      </c>
      <c r="B7653" t="s">
        <v>10947</v>
      </c>
      <c r="C7653">
        <v>1144034588</v>
      </c>
      <c r="F7653" s="16">
        <v>32931</v>
      </c>
      <c r="G7653" t="s">
        <v>40</v>
      </c>
      <c r="I7653" t="s">
        <v>14239</v>
      </c>
      <c r="J7653" t="s">
        <v>1202</v>
      </c>
      <c r="K7653" t="s">
        <v>803</v>
      </c>
      <c r="P7653" t="s">
        <v>10955</v>
      </c>
      <c r="Q7653" t="s">
        <v>741</v>
      </c>
      <c r="AG7653" t="s">
        <v>743</v>
      </c>
      <c r="AH7653" t="e">
        <f>VLOOKUP(C7653,'CREAR HV'!A:A,1,0)</f>
        <v>#N/A</v>
      </c>
    </row>
    <row r="7654" spans="1:34" x14ac:dyDescent="0.3">
      <c r="A7654" t="s">
        <v>15438</v>
      </c>
      <c r="B7654" t="s">
        <v>10947</v>
      </c>
      <c r="C7654">
        <v>1144034588</v>
      </c>
      <c r="F7654" s="16">
        <v>32931</v>
      </c>
      <c r="G7654" t="s">
        <v>40</v>
      </c>
      <c r="I7654" t="s">
        <v>14239</v>
      </c>
      <c r="J7654" t="s">
        <v>1202</v>
      </c>
      <c r="K7654" t="s">
        <v>803</v>
      </c>
      <c r="P7654" t="s">
        <v>10955</v>
      </c>
      <c r="Q7654" t="s">
        <v>741</v>
      </c>
      <c r="AG7654" t="s">
        <v>743</v>
      </c>
      <c r="AH7654" t="e">
        <f>VLOOKUP(C7654,'CREAR HV'!A:A,1,0)</f>
        <v>#N/A</v>
      </c>
    </row>
    <row r="7655" spans="1:34" x14ac:dyDescent="0.3">
      <c r="A7655" t="s">
        <v>15438</v>
      </c>
      <c r="B7655" t="s">
        <v>10947</v>
      </c>
      <c r="C7655">
        <v>55065557</v>
      </c>
      <c r="F7655" s="16">
        <v>28883</v>
      </c>
      <c r="G7655" t="s">
        <v>585</v>
      </c>
      <c r="I7655" t="s">
        <v>3066</v>
      </c>
      <c r="J7655" t="s">
        <v>515</v>
      </c>
      <c r="K7655" t="s">
        <v>1272</v>
      </c>
      <c r="P7655" t="s">
        <v>10955</v>
      </c>
      <c r="Q7655" t="s">
        <v>741</v>
      </c>
      <c r="AG7655" t="s">
        <v>743</v>
      </c>
      <c r="AH7655" t="e">
        <f>VLOOKUP(C7655,'CREAR HV'!A:A,1,0)</f>
        <v>#N/A</v>
      </c>
    </row>
    <row r="7656" spans="1:34" x14ac:dyDescent="0.3">
      <c r="A7656" t="s">
        <v>15438</v>
      </c>
      <c r="B7656" t="s">
        <v>10947</v>
      </c>
      <c r="C7656">
        <v>55065557</v>
      </c>
      <c r="F7656" s="16">
        <v>28883</v>
      </c>
      <c r="G7656" t="s">
        <v>585</v>
      </c>
      <c r="I7656" t="s">
        <v>3066</v>
      </c>
      <c r="J7656" t="s">
        <v>515</v>
      </c>
      <c r="K7656" t="s">
        <v>1272</v>
      </c>
      <c r="P7656" t="s">
        <v>10955</v>
      </c>
      <c r="Q7656" t="s">
        <v>741</v>
      </c>
      <c r="AG7656" t="s">
        <v>743</v>
      </c>
      <c r="AH7656" t="e">
        <f>VLOOKUP(C7656,'CREAR HV'!A:A,1,0)</f>
        <v>#N/A</v>
      </c>
    </row>
    <row r="7657" spans="1:34" x14ac:dyDescent="0.3">
      <c r="A7657" t="s">
        <v>15438</v>
      </c>
      <c r="B7657" t="s">
        <v>10947</v>
      </c>
      <c r="C7657">
        <v>1114840548</v>
      </c>
      <c r="F7657" s="16">
        <v>36531</v>
      </c>
      <c r="G7657" t="s">
        <v>126</v>
      </c>
      <c r="I7657" t="s">
        <v>16961</v>
      </c>
      <c r="J7657" t="s">
        <v>174</v>
      </c>
      <c r="K7657" t="s">
        <v>197</v>
      </c>
      <c r="P7657" t="s">
        <v>10955</v>
      </c>
      <c r="Q7657" t="s">
        <v>741</v>
      </c>
      <c r="AG7657" t="s">
        <v>743</v>
      </c>
      <c r="AH7657" t="e">
        <f>VLOOKUP(C7657,'CREAR HV'!A:A,1,0)</f>
        <v>#N/A</v>
      </c>
    </row>
    <row r="7658" spans="1:34" x14ac:dyDescent="0.3">
      <c r="A7658" t="s">
        <v>15438</v>
      </c>
      <c r="B7658" t="s">
        <v>10947</v>
      </c>
      <c r="C7658">
        <v>1114840548</v>
      </c>
      <c r="F7658" s="16">
        <v>36531</v>
      </c>
      <c r="G7658" t="s">
        <v>126</v>
      </c>
      <c r="I7658" t="s">
        <v>16961</v>
      </c>
      <c r="J7658" t="s">
        <v>174</v>
      </c>
      <c r="K7658" t="s">
        <v>197</v>
      </c>
      <c r="P7658" t="s">
        <v>10955</v>
      </c>
      <c r="Q7658" t="s">
        <v>741</v>
      </c>
      <c r="AG7658" t="s">
        <v>743</v>
      </c>
      <c r="AH7658" t="e">
        <f>VLOOKUP(C7658,'CREAR HV'!A:A,1,0)</f>
        <v>#N/A</v>
      </c>
    </row>
    <row r="7659" spans="1:34" x14ac:dyDescent="0.3">
      <c r="A7659" t="s">
        <v>15438</v>
      </c>
      <c r="B7659" t="s">
        <v>10947</v>
      </c>
      <c r="C7659">
        <v>66660472</v>
      </c>
      <c r="F7659" s="16">
        <v>30583</v>
      </c>
      <c r="G7659" t="s">
        <v>126</v>
      </c>
      <c r="I7659" t="s">
        <v>16962</v>
      </c>
      <c r="J7659" t="s">
        <v>282</v>
      </c>
      <c r="K7659" t="s">
        <v>980</v>
      </c>
      <c r="P7659" t="s">
        <v>10955</v>
      </c>
      <c r="Q7659" t="s">
        <v>741</v>
      </c>
      <c r="AG7659" t="s">
        <v>743</v>
      </c>
      <c r="AH7659" t="e">
        <f>VLOOKUP(C7659,'CREAR HV'!A:A,1,0)</f>
        <v>#N/A</v>
      </c>
    </row>
    <row r="7660" spans="1:34" x14ac:dyDescent="0.3">
      <c r="A7660" t="s">
        <v>15438</v>
      </c>
      <c r="B7660" t="s">
        <v>10947</v>
      </c>
      <c r="C7660">
        <v>66660472</v>
      </c>
      <c r="F7660" s="16">
        <v>30583</v>
      </c>
      <c r="G7660" t="s">
        <v>126</v>
      </c>
      <c r="I7660" t="s">
        <v>16962</v>
      </c>
      <c r="J7660" t="s">
        <v>282</v>
      </c>
      <c r="K7660" t="s">
        <v>980</v>
      </c>
      <c r="P7660" t="s">
        <v>10955</v>
      </c>
      <c r="Q7660" t="s">
        <v>741</v>
      </c>
      <c r="AG7660" t="s">
        <v>743</v>
      </c>
      <c r="AH7660" t="e">
        <f>VLOOKUP(C7660,'CREAR HV'!A:A,1,0)</f>
        <v>#N/A</v>
      </c>
    </row>
    <row r="7661" spans="1:34" x14ac:dyDescent="0.3">
      <c r="A7661" t="s">
        <v>15438</v>
      </c>
      <c r="B7661" t="s">
        <v>10947</v>
      </c>
      <c r="C7661">
        <v>94326075</v>
      </c>
      <c r="F7661" s="16">
        <v>27988</v>
      </c>
      <c r="G7661" t="s">
        <v>126</v>
      </c>
      <c r="I7661" t="s">
        <v>12015</v>
      </c>
      <c r="J7661" t="s">
        <v>16963</v>
      </c>
      <c r="K7661" t="s">
        <v>16964</v>
      </c>
      <c r="P7661" t="s">
        <v>10950</v>
      </c>
      <c r="Q7661" t="s">
        <v>741</v>
      </c>
      <c r="AG7661" t="s">
        <v>743</v>
      </c>
      <c r="AH7661" t="e">
        <f>VLOOKUP(C7661,'CREAR HV'!A:A,1,0)</f>
        <v>#N/A</v>
      </c>
    </row>
    <row r="7662" spans="1:34" x14ac:dyDescent="0.3">
      <c r="A7662" t="s">
        <v>15438</v>
      </c>
      <c r="B7662" t="s">
        <v>10947</v>
      </c>
      <c r="C7662">
        <v>94326075</v>
      </c>
      <c r="F7662" s="16">
        <v>27988</v>
      </c>
      <c r="G7662" t="s">
        <v>126</v>
      </c>
      <c r="I7662" t="s">
        <v>12015</v>
      </c>
      <c r="J7662" t="s">
        <v>16963</v>
      </c>
      <c r="K7662" t="s">
        <v>16964</v>
      </c>
      <c r="P7662" t="s">
        <v>10950</v>
      </c>
      <c r="Q7662" t="s">
        <v>741</v>
      </c>
      <c r="AG7662" t="s">
        <v>743</v>
      </c>
      <c r="AH7662" t="e">
        <f>VLOOKUP(C7662,'CREAR HV'!A:A,1,0)</f>
        <v>#N/A</v>
      </c>
    </row>
    <row r="7663" spans="1:34" x14ac:dyDescent="0.3">
      <c r="A7663" t="s">
        <v>15438</v>
      </c>
      <c r="B7663" t="s">
        <v>10947</v>
      </c>
      <c r="C7663">
        <v>60268030</v>
      </c>
      <c r="F7663" s="16">
        <v>31255</v>
      </c>
      <c r="G7663" t="s">
        <v>446</v>
      </c>
      <c r="I7663" t="s">
        <v>16965</v>
      </c>
      <c r="J7663" t="s">
        <v>173</v>
      </c>
      <c r="K7663" t="s">
        <v>3181</v>
      </c>
      <c r="P7663" t="s">
        <v>10955</v>
      </c>
      <c r="Q7663" t="s">
        <v>741</v>
      </c>
      <c r="AG7663" t="s">
        <v>743</v>
      </c>
      <c r="AH7663" t="e">
        <f>VLOOKUP(C7663,'CREAR HV'!A:A,1,0)</f>
        <v>#N/A</v>
      </c>
    </row>
    <row r="7664" spans="1:34" x14ac:dyDescent="0.3">
      <c r="A7664" t="s">
        <v>15438</v>
      </c>
      <c r="B7664" t="s">
        <v>10947</v>
      </c>
      <c r="C7664">
        <v>60268030</v>
      </c>
      <c r="F7664" s="16">
        <v>31255</v>
      </c>
      <c r="G7664" t="s">
        <v>446</v>
      </c>
      <c r="I7664" t="s">
        <v>16965</v>
      </c>
      <c r="J7664" t="s">
        <v>173</v>
      </c>
      <c r="K7664" t="s">
        <v>3181</v>
      </c>
      <c r="P7664" t="s">
        <v>10955</v>
      </c>
      <c r="Q7664" t="s">
        <v>741</v>
      </c>
      <c r="AG7664" t="s">
        <v>743</v>
      </c>
      <c r="AH7664" t="e">
        <f>VLOOKUP(C7664,'CREAR HV'!A:A,1,0)</f>
        <v>#N/A</v>
      </c>
    </row>
    <row r="7665" spans="1:34" x14ac:dyDescent="0.3">
      <c r="A7665" t="s">
        <v>15438</v>
      </c>
      <c r="B7665" t="s">
        <v>10947</v>
      </c>
      <c r="C7665">
        <v>1010166348</v>
      </c>
      <c r="F7665" s="16">
        <v>31608</v>
      </c>
      <c r="G7665" t="s">
        <v>1556</v>
      </c>
      <c r="I7665" t="s">
        <v>16966</v>
      </c>
      <c r="J7665" t="s">
        <v>157</v>
      </c>
      <c r="K7665" t="s">
        <v>1288</v>
      </c>
      <c r="P7665" t="s">
        <v>10955</v>
      </c>
      <c r="Q7665" t="s">
        <v>741</v>
      </c>
      <c r="AG7665" t="s">
        <v>743</v>
      </c>
      <c r="AH7665" t="e">
        <f>VLOOKUP(C7665,'CREAR HV'!A:A,1,0)</f>
        <v>#N/A</v>
      </c>
    </row>
    <row r="7666" spans="1:34" x14ac:dyDescent="0.3">
      <c r="A7666" t="s">
        <v>15438</v>
      </c>
      <c r="B7666" t="s">
        <v>10947</v>
      </c>
      <c r="C7666">
        <v>1010166348</v>
      </c>
      <c r="F7666" s="16">
        <v>31608</v>
      </c>
      <c r="G7666" t="s">
        <v>1556</v>
      </c>
      <c r="I7666" t="s">
        <v>16966</v>
      </c>
      <c r="J7666" t="s">
        <v>157</v>
      </c>
      <c r="K7666" t="s">
        <v>1288</v>
      </c>
      <c r="P7666" t="s">
        <v>10955</v>
      </c>
      <c r="Q7666" t="s">
        <v>741</v>
      </c>
      <c r="AG7666" t="s">
        <v>743</v>
      </c>
      <c r="AH7666" t="e">
        <f>VLOOKUP(C7666,'CREAR HV'!A:A,1,0)</f>
        <v>#N/A</v>
      </c>
    </row>
    <row r="7667" spans="1:34" x14ac:dyDescent="0.3">
      <c r="A7667" t="s">
        <v>15438</v>
      </c>
      <c r="B7667" t="s">
        <v>10947</v>
      </c>
      <c r="C7667">
        <v>1105616337</v>
      </c>
      <c r="F7667" s="16">
        <v>35899</v>
      </c>
      <c r="G7667" t="s">
        <v>996</v>
      </c>
      <c r="I7667" t="s">
        <v>666</v>
      </c>
      <c r="J7667" t="s">
        <v>1127</v>
      </c>
      <c r="K7667" t="s">
        <v>916</v>
      </c>
      <c r="P7667" t="s">
        <v>10955</v>
      </c>
      <c r="Q7667" t="s">
        <v>741</v>
      </c>
      <c r="AG7667" t="s">
        <v>743</v>
      </c>
      <c r="AH7667" t="e">
        <f>VLOOKUP(C7667,'CREAR HV'!A:A,1,0)</f>
        <v>#N/A</v>
      </c>
    </row>
    <row r="7668" spans="1:34" x14ac:dyDescent="0.3">
      <c r="A7668" t="s">
        <v>15438</v>
      </c>
      <c r="B7668" t="s">
        <v>10947</v>
      </c>
      <c r="C7668">
        <v>1105616337</v>
      </c>
      <c r="F7668" s="16">
        <v>35899</v>
      </c>
      <c r="G7668" t="s">
        <v>996</v>
      </c>
      <c r="I7668" t="s">
        <v>666</v>
      </c>
      <c r="J7668" t="s">
        <v>1127</v>
      </c>
      <c r="K7668" t="s">
        <v>916</v>
      </c>
      <c r="P7668" t="s">
        <v>10955</v>
      </c>
      <c r="Q7668" t="s">
        <v>741</v>
      </c>
      <c r="AG7668" t="s">
        <v>743</v>
      </c>
      <c r="AH7668" t="e">
        <f>VLOOKUP(C7668,'CREAR HV'!A:A,1,0)</f>
        <v>#N/A</v>
      </c>
    </row>
    <row r="7669" spans="1:34" x14ac:dyDescent="0.3">
      <c r="A7669" t="s">
        <v>15438</v>
      </c>
      <c r="B7669" t="s">
        <v>10947</v>
      </c>
      <c r="C7669">
        <v>1016079471</v>
      </c>
      <c r="F7669" s="16">
        <v>26890</v>
      </c>
      <c r="G7669" t="s">
        <v>44</v>
      </c>
      <c r="I7669" t="s">
        <v>16967</v>
      </c>
      <c r="J7669" t="s">
        <v>1823</v>
      </c>
      <c r="K7669" t="s">
        <v>273</v>
      </c>
      <c r="P7669" t="s">
        <v>10955</v>
      </c>
      <c r="Q7669" t="s">
        <v>741</v>
      </c>
      <c r="AG7669" t="s">
        <v>743</v>
      </c>
      <c r="AH7669" t="e">
        <f>VLOOKUP(C7669,'CREAR HV'!A:A,1,0)</f>
        <v>#N/A</v>
      </c>
    </row>
    <row r="7670" spans="1:34" x14ac:dyDescent="0.3">
      <c r="A7670" t="s">
        <v>15438</v>
      </c>
      <c r="B7670" t="s">
        <v>10947</v>
      </c>
      <c r="C7670">
        <v>1016079471</v>
      </c>
      <c r="F7670" s="16">
        <v>26890</v>
      </c>
      <c r="G7670" t="s">
        <v>44</v>
      </c>
      <c r="I7670" t="s">
        <v>16967</v>
      </c>
      <c r="J7670" t="s">
        <v>1823</v>
      </c>
      <c r="K7670" t="s">
        <v>273</v>
      </c>
      <c r="P7670" t="s">
        <v>10955</v>
      </c>
      <c r="Q7670" t="s">
        <v>741</v>
      </c>
      <c r="AG7670" t="s">
        <v>743</v>
      </c>
      <c r="AH7670" t="e">
        <f>VLOOKUP(C7670,'CREAR HV'!A:A,1,0)</f>
        <v>#N/A</v>
      </c>
    </row>
    <row r="7671" spans="1:34" x14ac:dyDescent="0.3">
      <c r="A7671" t="s">
        <v>15438</v>
      </c>
      <c r="B7671" t="s">
        <v>10947</v>
      </c>
      <c r="C7671">
        <v>1081814472</v>
      </c>
      <c r="F7671" s="16">
        <v>33991</v>
      </c>
      <c r="G7671" t="s">
        <v>44</v>
      </c>
      <c r="I7671" t="s">
        <v>16968</v>
      </c>
      <c r="J7671" t="s">
        <v>14375</v>
      </c>
      <c r="K7671" t="s">
        <v>12775</v>
      </c>
      <c r="P7671" t="s">
        <v>10950</v>
      </c>
      <c r="Q7671" t="s">
        <v>741</v>
      </c>
      <c r="AG7671" t="s">
        <v>743</v>
      </c>
      <c r="AH7671" t="e">
        <f>VLOOKUP(C7671,'CREAR HV'!A:A,1,0)</f>
        <v>#N/A</v>
      </c>
    </row>
    <row r="7672" spans="1:34" x14ac:dyDescent="0.3">
      <c r="A7672" t="s">
        <v>15438</v>
      </c>
      <c r="B7672" t="s">
        <v>10947</v>
      </c>
      <c r="C7672">
        <v>1081814472</v>
      </c>
      <c r="F7672" s="16">
        <v>33991</v>
      </c>
      <c r="G7672" t="s">
        <v>44</v>
      </c>
      <c r="I7672" t="s">
        <v>16968</v>
      </c>
      <c r="J7672" t="s">
        <v>14375</v>
      </c>
      <c r="K7672" t="s">
        <v>12775</v>
      </c>
      <c r="P7672" t="s">
        <v>10950</v>
      </c>
      <c r="Q7672" t="s">
        <v>741</v>
      </c>
      <c r="AG7672" t="s">
        <v>743</v>
      </c>
      <c r="AH7672" t="e">
        <f>VLOOKUP(C7672,'CREAR HV'!A:A,1,0)</f>
        <v>#N/A</v>
      </c>
    </row>
    <row r="7673" spans="1:34" x14ac:dyDescent="0.3">
      <c r="A7673" t="s">
        <v>15438</v>
      </c>
      <c r="B7673" t="s">
        <v>10947</v>
      </c>
      <c r="C7673">
        <v>39355428</v>
      </c>
      <c r="F7673" s="16">
        <v>27084</v>
      </c>
      <c r="G7673" t="s">
        <v>2225</v>
      </c>
      <c r="I7673" t="s">
        <v>16969</v>
      </c>
      <c r="J7673" t="s">
        <v>152</v>
      </c>
      <c r="K7673" t="s">
        <v>8481</v>
      </c>
      <c r="P7673" t="s">
        <v>10955</v>
      </c>
      <c r="Q7673" t="s">
        <v>741</v>
      </c>
      <c r="AG7673" t="s">
        <v>743</v>
      </c>
      <c r="AH7673" t="e">
        <f>VLOOKUP(C7673,'CREAR HV'!A:A,1,0)</f>
        <v>#N/A</v>
      </c>
    </row>
    <row r="7674" spans="1:34" x14ac:dyDescent="0.3">
      <c r="A7674" t="s">
        <v>15438</v>
      </c>
      <c r="B7674" t="s">
        <v>10947</v>
      </c>
      <c r="C7674">
        <v>1015427509</v>
      </c>
      <c r="F7674" s="16">
        <v>33557</v>
      </c>
      <c r="G7674" t="s">
        <v>3226</v>
      </c>
      <c r="I7674" t="s">
        <v>187</v>
      </c>
      <c r="J7674" t="s">
        <v>14410</v>
      </c>
      <c r="K7674" t="s">
        <v>276</v>
      </c>
      <c r="P7674" t="s">
        <v>10950</v>
      </c>
      <c r="Q7674" t="s">
        <v>741</v>
      </c>
      <c r="AG7674" t="s">
        <v>743</v>
      </c>
      <c r="AH7674" t="e">
        <f>VLOOKUP(C7674,'CREAR HV'!A:A,1,0)</f>
        <v>#N/A</v>
      </c>
    </row>
    <row r="7675" spans="1:34" x14ac:dyDescent="0.3">
      <c r="A7675" t="s">
        <v>15438</v>
      </c>
      <c r="B7675" t="s">
        <v>10947</v>
      </c>
      <c r="C7675">
        <v>1015427509</v>
      </c>
      <c r="F7675" s="16">
        <v>33557</v>
      </c>
      <c r="G7675" t="s">
        <v>3226</v>
      </c>
      <c r="I7675" t="s">
        <v>187</v>
      </c>
      <c r="J7675" t="s">
        <v>14410</v>
      </c>
      <c r="K7675" t="s">
        <v>276</v>
      </c>
      <c r="P7675" t="s">
        <v>10950</v>
      </c>
      <c r="Q7675" t="s">
        <v>741</v>
      </c>
      <c r="AG7675" t="s">
        <v>743</v>
      </c>
      <c r="AH7675" t="e">
        <f>VLOOKUP(C7675,'CREAR HV'!A:A,1,0)</f>
        <v>#N/A</v>
      </c>
    </row>
    <row r="7676" spans="1:34" x14ac:dyDescent="0.3">
      <c r="A7676" t="s">
        <v>15438</v>
      </c>
      <c r="B7676" t="s">
        <v>10947</v>
      </c>
      <c r="C7676">
        <v>43289993</v>
      </c>
      <c r="F7676" s="16">
        <v>30434</v>
      </c>
      <c r="G7676" t="s">
        <v>3585</v>
      </c>
      <c r="I7676" t="s">
        <v>3209</v>
      </c>
      <c r="J7676" t="s">
        <v>1465</v>
      </c>
      <c r="K7676" t="s">
        <v>212</v>
      </c>
      <c r="P7676" t="s">
        <v>10955</v>
      </c>
      <c r="Q7676" t="s">
        <v>741</v>
      </c>
      <c r="AG7676" t="s">
        <v>743</v>
      </c>
      <c r="AH7676" t="e">
        <f>VLOOKUP(C7676,'CREAR HV'!A:A,1,0)</f>
        <v>#N/A</v>
      </c>
    </row>
    <row r="7677" spans="1:34" x14ac:dyDescent="0.3">
      <c r="A7677" t="s">
        <v>15438</v>
      </c>
      <c r="B7677" t="s">
        <v>10947</v>
      </c>
      <c r="C7677">
        <v>43289993</v>
      </c>
      <c r="F7677" s="16">
        <v>30434</v>
      </c>
      <c r="G7677" t="s">
        <v>3585</v>
      </c>
      <c r="I7677" t="s">
        <v>3209</v>
      </c>
      <c r="J7677" t="s">
        <v>1465</v>
      </c>
      <c r="K7677" t="s">
        <v>212</v>
      </c>
      <c r="P7677" t="s">
        <v>10955</v>
      </c>
      <c r="Q7677" t="s">
        <v>741</v>
      </c>
      <c r="AG7677" t="s">
        <v>743</v>
      </c>
      <c r="AH7677" t="e">
        <f>VLOOKUP(C7677,'CREAR HV'!A:A,1,0)</f>
        <v>#N/A</v>
      </c>
    </row>
    <row r="7678" spans="1:34" x14ac:dyDescent="0.3">
      <c r="A7678" t="s">
        <v>15438</v>
      </c>
      <c r="B7678" t="s">
        <v>10947</v>
      </c>
      <c r="C7678">
        <v>1109299925</v>
      </c>
      <c r="F7678" s="16">
        <v>35283</v>
      </c>
      <c r="G7678" t="s">
        <v>3245</v>
      </c>
      <c r="I7678" t="s">
        <v>16970</v>
      </c>
      <c r="J7678" t="s">
        <v>342</v>
      </c>
      <c r="K7678" t="s">
        <v>215</v>
      </c>
      <c r="P7678" t="s">
        <v>10955</v>
      </c>
      <c r="Q7678" t="s">
        <v>741</v>
      </c>
      <c r="AG7678" t="s">
        <v>743</v>
      </c>
      <c r="AH7678" t="e">
        <f>VLOOKUP(C7678,'CREAR HV'!A:A,1,0)</f>
        <v>#N/A</v>
      </c>
    </row>
    <row r="7679" spans="1:34" x14ac:dyDescent="0.3">
      <c r="A7679" t="s">
        <v>15438</v>
      </c>
      <c r="B7679" t="s">
        <v>10947</v>
      </c>
      <c r="C7679">
        <v>1006679614</v>
      </c>
      <c r="F7679" s="16">
        <v>36938</v>
      </c>
      <c r="G7679" t="s">
        <v>9582</v>
      </c>
      <c r="I7679" t="s">
        <v>16971</v>
      </c>
      <c r="J7679" t="s">
        <v>7439</v>
      </c>
      <c r="K7679" t="s">
        <v>212</v>
      </c>
      <c r="P7679" t="s">
        <v>10955</v>
      </c>
      <c r="Q7679" t="s">
        <v>741</v>
      </c>
      <c r="AG7679" t="s">
        <v>743</v>
      </c>
      <c r="AH7679" t="e">
        <f>VLOOKUP(C7679,'CREAR HV'!A:A,1,0)</f>
        <v>#N/A</v>
      </c>
    </row>
    <row r="7680" spans="1:34" x14ac:dyDescent="0.3">
      <c r="A7680" t="s">
        <v>15438</v>
      </c>
      <c r="B7680" t="s">
        <v>10947</v>
      </c>
      <c r="C7680">
        <v>1006679614</v>
      </c>
      <c r="F7680" s="16">
        <v>36938</v>
      </c>
      <c r="G7680" t="s">
        <v>9582</v>
      </c>
      <c r="I7680" t="s">
        <v>16971</v>
      </c>
      <c r="J7680" t="s">
        <v>7439</v>
      </c>
      <c r="K7680" t="s">
        <v>212</v>
      </c>
      <c r="P7680" t="s">
        <v>10955</v>
      </c>
      <c r="Q7680" t="s">
        <v>741</v>
      </c>
      <c r="AG7680" t="s">
        <v>743</v>
      </c>
      <c r="AH7680" t="e">
        <f>VLOOKUP(C7680,'CREAR HV'!A:A,1,0)</f>
        <v>#N/A</v>
      </c>
    </row>
    <row r="7681" spans="1:34" x14ac:dyDescent="0.3">
      <c r="A7681" t="s">
        <v>15438</v>
      </c>
      <c r="B7681" t="s">
        <v>10947</v>
      </c>
      <c r="C7681">
        <v>80932662</v>
      </c>
      <c r="F7681" s="16">
        <v>31319</v>
      </c>
      <c r="G7681" t="s">
        <v>44</v>
      </c>
      <c r="I7681" t="s">
        <v>2312</v>
      </c>
      <c r="J7681" t="s">
        <v>157</v>
      </c>
      <c r="K7681" t="s">
        <v>306</v>
      </c>
      <c r="P7681" t="s">
        <v>10950</v>
      </c>
      <c r="Q7681" t="s">
        <v>741</v>
      </c>
      <c r="AG7681" t="s">
        <v>743</v>
      </c>
      <c r="AH7681" t="e">
        <f>VLOOKUP(C7681,'CREAR HV'!A:A,1,0)</f>
        <v>#N/A</v>
      </c>
    </row>
    <row r="7682" spans="1:34" x14ac:dyDescent="0.3">
      <c r="A7682" t="s">
        <v>15438</v>
      </c>
      <c r="B7682" t="s">
        <v>10947</v>
      </c>
      <c r="C7682">
        <v>1020739141</v>
      </c>
      <c r="F7682" s="16">
        <v>32543</v>
      </c>
      <c r="G7682" t="s">
        <v>44</v>
      </c>
      <c r="I7682" t="s">
        <v>9138</v>
      </c>
      <c r="J7682" t="s">
        <v>279</v>
      </c>
      <c r="K7682" t="s">
        <v>1823</v>
      </c>
      <c r="P7682" t="s">
        <v>10950</v>
      </c>
      <c r="Q7682" t="s">
        <v>741</v>
      </c>
      <c r="AG7682" t="s">
        <v>743</v>
      </c>
      <c r="AH7682" t="e">
        <f>VLOOKUP(C7682,'CREAR HV'!A:A,1,0)</f>
        <v>#N/A</v>
      </c>
    </row>
    <row r="7683" spans="1:34" x14ac:dyDescent="0.3">
      <c r="A7683" t="s">
        <v>15438</v>
      </c>
      <c r="B7683" t="s">
        <v>10947</v>
      </c>
      <c r="C7683">
        <v>1020739141</v>
      </c>
      <c r="F7683" s="16">
        <v>32543</v>
      </c>
      <c r="G7683" t="s">
        <v>44</v>
      </c>
      <c r="I7683" t="s">
        <v>9138</v>
      </c>
      <c r="J7683" t="s">
        <v>279</v>
      </c>
      <c r="K7683" t="s">
        <v>1823</v>
      </c>
      <c r="P7683" t="s">
        <v>10950</v>
      </c>
      <c r="Q7683" t="s">
        <v>741</v>
      </c>
      <c r="AG7683" t="s">
        <v>743</v>
      </c>
      <c r="AH7683" t="e">
        <f>VLOOKUP(C7683,'CREAR HV'!A:A,1,0)</f>
        <v>#N/A</v>
      </c>
    </row>
    <row r="7684" spans="1:34" x14ac:dyDescent="0.3">
      <c r="A7684" t="s">
        <v>15438</v>
      </c>
      <c r="B7684" t="s">
        <v>10947</v>
      </c>
      <c r="C7684">
        <v>1122653747</v>
      </c>
      <c r="F7684" s="16">
        <v>35583</v>
      </c>
      <c r="G7684" t="s">
        <v>44</v>
      </c>
      <c r="I7684" t="s">
        <v>16972</v>
      </c>
      <c r="J7684" t="s">
        <v>412</v>
      </c>
      <c r="K7684" t="s">
        <v>318</v>
      </c>
      <c r="P7684" t="s">
        <v>10955</v>
      </c>
      <c r="Q7684" t="s">
        <v>741</v>
      </c>
      <c r="AG7684" t="s">
        <v>743</v>
      </c>
      <c r="AH7684" t="e">
        <f>VLOOKUP(C7684,'CREAR HV'!A:A,1,0)</f>
        <v>#N/A</v>
      </c>
    </row>
    <row r="7685" spans="1:34" x14ac:dyDescent="0.3">
      <c r="A7685" t="s">
        <v>15438</v>
      </c>
      <c r="B7685" t="s">
        <v>10947</v>
      </c>
      <c r="C7685">
        <v>1122653747</v>
      </c>
      <c r="F7685" s="16">
        <v>35583</v>
      </c>
      <c r="G7685" t="s">
        <v>44</v>
      </c>
      <c r="I7685" t="s">
        <v>16972</v>
      </c>
      <c r="J7685" t="s">
        <v>412</v>
      </c>
      <c r="K7685" t="s">
        <v>318</v>
      </c>
      <c r="P7685" t="s">
        <v>10955</v>
      </c>
      <c r="Q7685" t="s">
        <v>741</v>
      </c>
      <c r="AG7685" t="s">
        <v>743</v>
      </c>
      <c r="AH7685" t="e">
        <f>VLOOKUP(C7685,'CREAR HV'!A:A,1,0)</f>
        <v>#N/A</v>
      </c>
    </row>
    <row r="7686" spans="1:34" x14ac:dyDescent="0.3">
      <c r="A7686" t="s">
        <v>15438</v>
      </c>
      <c r="B7686" t="s">
        <v>10947</v>
      </c>
      <c r="C7686">
        <v>1073150864</v>
      </c>
      <c r="F7686" s="16">
        <v>31485</v>
      </c>
      <c r="G7686" t="s">
        <v>44</v>
      </c>
      <c r="I7686" t="s">
        <v>9316</v>
      </c>
      <c r="J7686" t="s">
        <v>157</v>
      </c>
      <c r="K7686" t="s">
        <v>7383</v>
      </c>
      <c r="P7686" t="s">
        <v>10950</v>
      </c>
      <c r="Q7686" t="s">
        <v>741</v>
      </c>
      <c r="AG7686" t="s">
        <v>743</v>
      </c>
      <c r="AH7686" t="e">
        <f>VLOOKUP(C7686,'CREAR HV'!A:A,1,0)</f>
        <v>#N/A</v>
      </c>
    </row>
    <row r="7687" spans="1:34" x14ac:dyDescent="0.3">
      <c r="A7687" t="s">
        <v>15438</v>
      </c>
      <c r="B7687" t="s">
        <v>10947</v>
      </c>
      <c r="C7687">
        <v>1073150864</v>
      </c>
      <c r="F7687" s="16">
        <v>31485</v>
      </c>
      <c r="G7687" t="s">
        <v>44</v>
      </c>
      <c r="I7687" t="s">
        <v>9316</v>
      </c>
      <c r="J7687" t="s">
        <v>157</v>
      </c>
      <c r="K7687" t="s">
        <v>7383</v>
      </c>
      <c r="P7687" t="s">
        <v>10950</v>
      </c>
      <c r="Q7687" t="s">
        <v>741</v>
      </c>
      <c r="AG7687" t="s">
        <v>743</v>
      </c>
      <c r="AH7687" t="e">
        <f>VLOOKUP(C7687,'CREAR HV'!A:A,1,0)</f>
        <v>#N/A</v>
      </c>
    </row>
    <row r="7688" spans="1:34" x14ac:dyDescent="0.3">
      <c r="A7688" t="s">
        <v>15438</v>
      </c>
      <c r="B7688" t="s">
        <v>10947</v>
      </c>
      <c r="C7688">
        <v>1018509923</v>
      </c>
      <c r="F7688" s="16">
        <v>36233</v>
      </c>
      <c r="G7688" t="s">
        <v>44</v>
      </c>
      <c r="I7688" t="s">
        <v>423</v>
      </c>
      <c r="J7688" t="s">
        <v>3188</v>
      </c>
      <c r="K7688" t="s">
        <v>157</v>
      </c>
      <c r="P7688" t="s">
        <v>10955</v>
      </c>
      <c r="Q7688" t="s">
        <v>741</v>
      </c>
      <c r="AG7688" t="s">
        <v>743</v>
      </c>
      <c r="AH7688" t="e">
        <f>VLOOKUP(C7688,'CREAR HV'!A:A,1,0)</f>
        <v>#N/A</v>
      </c>
    </row>
    <row r="7689" spans="1:34" x14ac:dyDescent="0.3">
      <c r="A7689" t="s">
        <v>15438</v>
      </c>
      <c r="B7689" t="s">
        <v>10947</v>
      </c>
      <c r="C7689">
        <v>1018509923</v>
      </c>
      <c r="F7689" s="16">
        <v>36233</v>
      </c>
      <c r="G7689" t="s">
        <v>44</v>
      </c>
      <c r="I7689" t="s">
        <v>423</v>
      </c>
      <c r="J7689" t="s">
        <v>3188</v>
      </c>
      <c r="K7689" t="s">
        <v>157</v>
      </c>
      <c r="P7689" t="s">
        <v>10955</v>
      </c>
      <c r="Q7689" t="s">
        <v>741</v>
      </c>
      <c r="AG7689" t="s">
        <v>743</v>
      </c>
      <c r="AH7689" t="e">
        <f>VLOOKUP(C7689,'CREAR HV'!A:A,1,0)</f>
        <v>#N/A</v>
      </c>
    </row>
    <row r="7690" spans="1:34" x14ac:dyDescent="0.3">
      <c r="A7690" t="s">
        <v>15438</v>
      </c>
      <c r="B7690" t="s">
        <v>10947</v>
      </c>
      <c r="C7690">
        <v>1049620293</v>
      </c>
      <c r="F7690" s="16">
        <v>32903</v>
      </c>
      <c r="G7690" t="s">
        <v>61</v>
      </c>
      <c r="I7690" t="s">
        <v>11987</v>
      </c>
      <c r="J7690" t="s">
        <v>16973</v>
      </c>
      <c r="K7690" t="s">
        <v>152</v>
      </c>
      <c r="P7690" t="s">
        <v>10955</v>
      </c>
      <c r="Q7690" t="s">
        <v>741</v>
      </c>
      <c r="AG7690" t="s">
        <v>743</v>
      </c>
      <c r="AH7690" t="e">
        <f>VLOOKUP(C7690,'CREAR HV'!A:A,1,0)</f>
        <v>#N/A</v>
      </c>
    </row>
    <row r="7691" spans="1:34" x14ac:dyDescent="0.3">
      <c r="A7691" t="s">
        <v>15438</v>
      </c>
      <c r="B7691" t="s">
        <v>10947</v>
      </c>
      <c r="C7691">
        <v>1049620293</v>
      </c>
      <c r="F7691" s="16">
        <v>32903</v>
      </c>
      <c r="G7691" t="s">
        <v>61</v>
      </c>
      <c r="I7691" t="s">
        <v>11987</v>
      </c>
      <c r="J7691" t="s">
        <v>16973</v>
      </c>
      <c r="K7691" t="s">
        <v>152</v>
      </c>
      <c r="P7691" t="s">
        <v>10955</v>
      </c>
      <c r="Q7691" t="s">
        <v>741</v>
      </c>
      <c r="AG7691" t="s">
        <v>743</v>
      </c>
      <c r="AH7691" t="e">
        <f>VLOOKUP(C7691,'CREAR HV'!A:A,1,0)</f>
        <v>#N/A</v>
      </c>
    </row>
    <row r="7692" spans="1:34" x14ac:dyDescent="0.3">
      <c r="A7692" t="s">
        <v>15438</v>
      </c>
      <c r="B7692" t="s">
        <v>10947</v>
      </c>
      <c r="C7692">
        <v>1000783782</v>
      </c>
      <c r="F7692" s="16">
        <v>37161</v>
      </c>
      <c r="G7692" t="s">
        <v>44</v>
      </c>
      <c r="I7692" t="s">
        <v>16974</v>
      </c>
      <c r="J7692" t="s">
        <v>279</v>
      </c>
      <c r="K7692" t="s">
        <v>674</v>
      </c>
      <c r="P7692" t="s">
        <v>10950</v>
      </c>
      <c r="Q7692" t="s">
        <v>741</v>
      </c>
      <c r="AG7692" t="s">
        <v>743</v>
      </c>
      <c r="AH7692" t="e">
        <f>VLOOKUP(C7692,'CREAR HV'!A:A,1,0)</f>
        <v>#N/A</v>
      </c>
    </row>
    <row r="7693" spans="1:34" x14ac:dyDescent="0.3">
      <c r="A7693" t="s">
        <v>15438</v>
      </c>
      <c r="B7693" t="s">
        <v>10947</v>
      </c>
      <c r="C7693">
        <v>1000783782</v>
      </c>
      <c r="F7693" s="16">
        <v>37161</v>
      </c>
      <c r="G7693" t="s">
        <v>44</v>
      </c>
      <c r="I7693" t="s">
        <v>16974</v>
      </c>
      <c r="J7693" t="s">
        <v>279</v>
      </c>
      <c r="K7693" t="s">
        <v>674</v>
      </c>
      <c r="P7693" t="s">
        <v>10950</v>
      </c>
      <c r="Q7693" t="s">
        <v>741</v>
      </c>
      <c r="AG7693" t="s">
        <v>743</v>
      </c>
      <c r="AH7693" t="e">
        <f>VLOOKUP(C7693,'CREAR HV'!A:A,1,0)</f>
        <v>#N/A</v>
      </c>
    </row>
    <row r="7694" spans="1:34" x14ac:dyDescent="0.3">
      <c r="A7694" t="s">
        <v>15438</v>
      </c>
      <c r="B7694" t="s">
        <v>10947</v>
      </c>
      <c r="C7694">
        <v>9770836</v>
      </c>
      <c r="F7694" s="16">
        <v>31002</v>
      </c>
      <c r="G7694" t="s">
        <v>44</v>
      </c>
      <c r="I7694" t="s">
        <v>16975</v>
      </c>
      <c r="J7694" t="s">
        <v>810</v>
      </c>
      <c r="K7694" t="s">
        <v>197</v>
      </c>
      <c r="P7694" t="s">
        <v>10950</v>
      </c>
      <c r="Q7694" t="s">
        <v>741</v>
      </c>
      <c r="AG7694" t="s">
        <v>743</v>
      </c>
      <c r="AH7694" t="e">
        <f>VLOOKUP(C7694,'CREAR HV'!A:A,1,0)</f>
        <v>#N/A</v>
      </c>
    </row>
    <row r="7695" spans="1:34" x14ac:dyDescent="0.3">
      <c r="A7695" t="s">
        <v>15438</v>
      </c>
      <c r="B7695" t="s">
        <v>10947</v>
      </c>
      <c r="C7695">
        <v>9770836</v>
      </c>
      <c r="F7695" s="16">
        <v>31002</v>
      </c>
      <c r="G7695" t="s">
        <v>44</v>
      </c>
      <c r="I7695" t="s">
        <v>16975</v>
      </c>
      <c r="J7695" t="s">
        <v>810</v>
      </c>
      <c r="K7695" t="s">
        <v>197</v>
      </c>
      <c r="P7695" t="s">
        <v>10950</v>
      </c>
      <c r="Q7695" t="s">
        <v>741</v>
      </c>
      <c r="AG7695" t="s">
        <v>743</v>
      </c>
      <c r="AH7695" t="e">
        <f>VLOOKUP(C7695,'CREAR HV'!A:A,1,0)</f>
        <v>#N/A</v>
      </c>
    </row>
    <row r="7696" spans="1:34" x14ac:dyDescent="0.3">
      <c r="A7696" t="s">
        <v>15438</v>
      </c>
      <c r="B7696" t="s">
        <v>10947</v>
      </c>
      <c r="C7696">
        <v>1001063216</v>
      </c>
      <c r="F7696" s="16">
        <v>36837</v>
      </c>
      <c r="G7696" t="s">
        <v>44</v>
      </c>
      <c r="I7696" t="s">
        <v>7283</v>
      </c>
      <c r="J7696" t="s">
        <v>488</v>
      </c>
      <c r="K7696" t="s">
        <v>1083</v>
      </c>
      <c r="P7696" t="s">
        <v>10950</v>
      </c>
      <c r="Q7696" t="s">
        <v>741</v>
      </c>
      <c r="AG7696" t="s">
        <v>743</v>
      </c>
      <c r="AH7696" t="e">
        <f>VLOOKUP(C7696,'CREAR HV'!A:A,1,0)</f>
        <v>#N/A</v>
      </c>
    </row>
    <row r="7697" spans="1:34" x14ac:dyDescent="0.3">
      <c r="A7697" t="s">
        <v>15438</v>
      </c>
      <c r="B7697" t="s">
        <v>10947</v>
      </c>
      <c r="C7697">
        <v>1001063216</v>
      </c>
      <c r="F7697" s="16">
        <v>36837</v>
      </c>
      <c r="G7697" t="s">
        <v>44</v>
      </c>
      <c r="I7697" t="s">
        <v>7283</v>
      </c>
      <c r="J7697" t="s">
        <v>488</v>
      </c>
      <c r="K7697" t="s">
        <v>1083</v>
      </c>
      <c r="P7697" t="s">
        <v>10950</v>
      </c>
      <c r="Q7697" t="s">
        <v>741</v>
      </c>
      <c r="AG7697" t="s">
        <v>743</v>
      </c>
      <c r="AH7697" t="e">
        <f>VLOOKUP(C7697,'CREAR HV'!A:A,1,0)</f>
        <v>#N/A</v>
      </c>
    </row>
    <row r="7698" spans="1:34" x14ac:dyDescent="0.3">
      <c r="A7698" t="s">
        <v>15438</v>
      </c>
      <c r="B7698" t="s">
        <v>10947</v>
      </c>
      <c r="C7698">
        <v>1010222877</v>
      </c>
      <c r="F7698" s="16">
        <v>34900</v>
      </c>
      <c r="G7698" t="s">
        <v>44</v>
      </c>
      <c r="I7698" t="s">
        <v>10084</v>
      </c>
      <c r="J7698" t="s">
        <v>168</v>
      </c>
      <c r="K7698" t="s">
        <v>1109</v>
      </c>
      <c r="P7698" t="s">
        <v>10950</v>
      </c>
      <c r="Q7698" t="s">
        <v>741</v>
      </c>
      <c r="AG7698" t="s">
        <v>743</v>
      </c>
      <c r="AH7698" t="e">
        <f>VLOOKUP(C7698,'CREAR HV'!A:A,1,0)</f>
        <v>#N/A</v>
      </c>
    </row>
    <row r="7699" spans="1:34" x14ac:dyDescent="0.3">
      <c r="A7699" t="s">
        <v>15438</v>
      </c>
      <c r="B7699" t="s">
        <v>10947</v>
      </c>
      <c r="C7699">
        <v>1010222877</v>
      </c>
      <c r="F7699" s="16">
        <v>34900</v>
      </c>
      <c r="G7699" t="s">
        <v>44</v>
      </c>
      <c r="I7699" t="s">
        <v>10084</v>
      </c>
      <c r="J7699" t="s">
        <v>168</v>
      </c>
      <c r="K7699" t="s">
        <v>1109</v>
      </c>
      <c r="P7699" t="s">
        <v>10950</v>
      </c>
      <c r="Q7699" t="s">
        <v>741</v>
      </c>
      <c r="AG7699" t="s">
        <v>743</v>
      </c>
      <c r="AH7699" t="e">
        <f>VLOOKUP(C7699,'CREAR HV'!A:A,1,0)</f>
        <v>#N/A</v>
      </c>
    </row>
    <row r="7700" spans="1:34" x14ac:dyDescent="0.3">
      <c r="A7700" t="s">
        <v>15438</v>
      </c>
      <c r="B7700" t="s">
        <v>10947</v>
      </c>
      <c r="C7700">
        <v>1031800798</v>
      </c>
      <c r="F7700" s="16">
        <v>38033</v>
      </c>
      <c r="G7700" t="s">
        <v>44</v>
      </c>
      <c r="I7700" t="s">
        <v>14509</v>
      </c>
      <c r="J7700" t="s">
        <v>189</v>
      </c>
      <c r="K7700" t="s">
        <v>2340</v>
      </c>
      <c r="P7700" t="s">
        <v>10955</v>
      </c>
      <c r="Q7700" t="s">
        <v>741</v>
      </c>
      <c r="AG7700" t="s">
        <v>743</v>
      </c>
      <c r="AH7700" t="e">
        <f>VLOOKUP(C7700,'CREAR HV'!A:A,1,0)</f>
        <v>#N/A</v>
      </c>
    </row>
    <row r="7701" spans="1:34" x14ac:dyDescent="0.3">
      <c r="A7701" t="s">
        <v>15438</v>
      </c>
      <c r="B7701" t="s">
        <v>10947</v>
      </c>
      <c r="C7701">
        <v>1031800798</v>
      </c>
      <c r="F7701" s="16">
        <v>38033</v>
      </c>
      <c r="G7701" t="s">
        <v>44</v>
      </c>
      <c r="I7701" t="s">
        <v>14509</v>
      </c>
      <c r="J7701" t="s">
        <v>189</v>
      </c>
      <c r="K7701" t="s">
        <v>2340</v>
      </c>
      <c r="P7701" t="s">
        <v>10955</v>
      </c>
      <c r="Q7701" t="s">
        <v>741</v>
      </c>
      <c r="AG7701" t="s">
        <v>743</v>
      </c>
      <c r="AH7701" t="e">
        <f>VLOOKUP(C7701,'CREAR HV'!A:A,1,0)</f>
        <v>#N/A</v>
      </c>
    </row>
    <row r="7702" spans="1:34" x14ac:dyDescent="0.3">
      <c r="A7702" t="s">
        <v>15438</v>
      </c>
      <c r="B7702" t="s">
        <v>10947</v>
      </c>
      <c r="C7702">
        <v>73268384</v>
      </c>
      <c r="F7702" s="16">
        <v>26758</v>
      </c>
      <c r="G7702" t="s">
        <v>53</v>
      </c>
      <c r="I7702" t="s">
        <v>203</v>
      </c>
      <c r="J7702" t="s">
        <v>13004</v>
      </c>
      <c r="K7702" t="s">
        <v>16976</v>
      </c>
      <c r="P7702" t="s">
        <v>10950</v>
      </c>
      <c r="Q7702" t="s">
        <v>741</v>
      </c>
      <c r="AG7702" t="s">
        <v>743</v>
      </c>
      <c r="AH7702" t="e">
        <f>VLOOKUP(C7702,'CREAR HV'!A:A,1,0)</f>
        <v>#N/A</v>
      </c>
    </row>
    <row r="7703" spans="1:34" x14ac:dyDescent="0.3">
      <c r="A7703" t="s">
        <v>15438</v>
      </c>
      <c r="B7703" t="s">
        <v>10947</v>
      </c>
      <c r="C7703">
        <v>73268384</v>
      </c>
      <c r="F7703" s="16">
        <v>26758</v>
      </c>
      <c r="G7703" t="s">
        <v>53</v>
      </c>
      <c r="I7703" t="s">
        <v>203</v>
      </c>
      <c r="J7703" t="s">
        <v>13004</v>
      </c>
      <c r="K7703" t="s">
        <v>16976</v>
      </c>
      <c r="P7703" t="s">
        <v>10950</v>
      </c>
      <c r="Q7703" t="s">
        <v>741</v>
      </c>
      <c r="AG7703" t="s">
        <v>743</v>
      </c>
      <c r="AH7703" t="e">
        <f>VLOOKUP(C7703,'CREAR HV'!A:A,1,0)</f>
        <v>#N/A</v>
      </c>
    </row>
    <row r="7704" spans="1:34" x14ac:dyDescent="0.3">
      <c r="A7704" t="s">
        <v>15438</v>
      </c>
      <c r="B7704" t="s">
        <v>10947</v>
      </c>
      <c r="C7704">
        <v>45469115</v>
      </c>
      <c r="F7704" s="16">
        <v>24072</v>
      </c>
      <c r="G7704" t="s">
        <v>53</v>
      </c>
      <c r="I7704" t="s">
        <v>16977</v>
      </c>
      <c r="J7704" t="s">
        <v>1823</v>
      </c>
      <c r="K7704" t="s">
        <v>402</v>
      </c>
      <c r="P7704" t="s">
        <v>10955</v>
      </c>
      <c r="Q7704" t="s">
        <v>741</v>
      </c>
      <c r="AG7704" t="s">
        <v>743</v>
      </c>
      <c r="AH7704" t="e">
        <f>VLOOKUP(C7704,'CREAR HV'!A:A,1,0)</f>
        <v>#N/A</v>
      </c>
    </row>
    <row r="7705" spans="1:34" x14ac:dyDescent="0.3">
      <c r="A7705" t="s">
        <v>15438</v>
      </c>
      <c r="B7705" t="s">
        <v>10947</v>
      </c>
      <c r="C7705">
        <v>45469115</v>
      </c>
      <c r="F7705" s="16">
        <v>24072</v>
      </c>
      <c r="G7705" t="s">
        <v>53</v>
      </c>
      <c r="I7705" t="s">
        <v>16977</v>
      </c>
      <c r="J7705" t="s">
        <v>1823</v>
      </c>
      <c r="K7705" t="s">
        <v>402</v>
      </c>
      <c r="P7705" t="s">
        <v>10955</v>
      </c>
      <c r="Q7705" t="s">
        <v>741</v>
      </c>
      <c r="AG7705" t="s">
        <v>743</v>
      </c>
      <c r="AH7705" t="e">
        <f>VLOOKUP(C7705,'CREAR HV'!A:A,1,0)</f>
        <v>#N/A</v>
      </c>
    </row>
    <row r="7706" spans="1:34" x14ac:dyDescent="0.3">
      <c r="A7706" t="s">
        <v>15438</v>
      </c>
      <c r="B7706" t="s">
        <v>10947</v>
      </c>
      <c r="C7706">
        <v>1047462957</v>
      </c>
      <c r="F7706" s="16">
        <v>34300</v>
      </c>
      <c r="G7706" t="s">
        <v>53</v>
      </c>
      <c r="I7706" t="s">
        <v>16978</v>
      </c>
      <c r="J7706" t="s">
        <v>276</v>
      </c>
      <c r="K7706" t="s">
        <v>167</v>
      </c>
      <c r="P7706" t="s">
        <v>10955</v>
      </c>
      <c r="Q7706" t="s">
        <v>741</v>
      </c>
      <c r="AG7706" t="s">
        <v>743</v>
      </c>
      <c r="AH7706" t="e">
        <f>VLOOKUP(C7706,'CREAR HV'!A:A,1,0)</f>
        <v>#N/A</v>
      </c>
    </row>
    <row r="7707" spans="1:34" x14ac:dyDescent="0.3">
      <c r="A7707" t="s">
        <v>15438</v>
      </c>
      <c r="B7707" t="s">
        <v>10947</v>
      </c>
      <c r="C7707">
        <v>1047462957</v>
      </c>
      <c r="F7707" s="16">
        <v>34300</v>
      </c>
      <c r="G7707" t="s">
        <v>53</v>
      </c>
      <c r="I7707" t="s">
        <v>16978</v>
      </c>
      <c r="J7707" t="s">
        <v>276</v>
      </c>
      <c r="K7707" t="s">
        <v>167</v>
      </c>
      <c r="P7707" t="s">
        <v>10955</v>
      </c>
      <c r="Q7707" t="s">
        <v>741</v>
      </c>
      <c r="AG7707" t="s">
        <v>743</v>
      </c>
      <c r="AH7707" t="e">
        <f>VLOOKUP(C7707,'CREAR HV'!A:A,1,0)</f>
        <v>#N/A</v>
      </c>
    </row>
    <row r="7708" spans="1:34" x14ac:dyDescent="0.3">
      <c r="A7708" t="s">
        <v>15438</v>
      </c>
      <c r="B7708" t="s">
        <v>10947</v>
      </c>
      <c r="C7708">
        <v>1063481332</v>
      </c>
      <c r="F7708" s="16">
        <v>31548</v>
      </c>
      <c r="G7708" t="s">
        <v>53</v>
      </c>
      <c r="I7708" t="s">
        <v>16979</v>
      </c>
      <c r="J7708" t="s">
        <v>596</v>
      </c>
      <c r="K7708" t="s">
        <v>1646</v>
      </c>
      <c r="P7708" t="s">
        <v>10955</v>
      </c>
      <c r="Q7708" t="s">
        <v>741</v>
      </c>
      <c r="AG7708" t="s">
        <v>743</v>
      </c>
      <c r="AH7708" t="e">
        <f>VLOOKUP(C7708,'CREAR HV'!A:A,1,0)</f>
        <v>#N/A</v>
      </c>
    </row>
    <row r="7709" spans="1:34" x14ac:dyDescent="0.3">
      <c r="A7709" t="s">
        <v>15438</v>
      </c>
      <c r="B7709" t="s">
        <v>10947</v>
      </c>
      <c r="C7709">
        <v>1063481332</v>
      </c>
      <c r="F7709" s="16">
        <v>31548</v>
      </c>
      <c r="G7709" t="s">
        <v>53</v>
      </c>
      <c r="I7709" t="s">
        <v>16979</v>
      </c>
      <c r="J7709" t="s">
        <v>596</v>
      </c>
      <c r="K7709" t="s">
        <v>1646</v>
      </c>
      <c r="P7709" t="s">
        <v>10955</v>
      </c>
      <c r="Q7709" t="s">
        <v>741</v>
      </c>
      <c r="AG7709" t="s">
        <v>743</v>
      </c>
      <c r="AH7709" t="e">
        <f>VLOOKUP(C7709,'CREAR HV'!A:A,1,0)</f>
        <v>#N/A</v>
      </c>
    </row>
    <row r="7710" spans="1:34" x14ac:dyDescent="0.3">
      <c r="A7710" t="s">
        <v>15438</v>
      </c>
      <c r="B7710" t="s">
        <v>10947</v>
      </c>
      <c r="C7710">
        <v>1022337633</v>
      </c>
      <c r="F7710" s="16">
        <v>32000</v>
      </c>
      <c r="G7710" t="s">
        <v>44</v>
      </c>
      <c r="I7710" t="s">
        <v>16980</v>
      </c>
      <c r="J7710" t="s">
        <v>771</v>
      </c>
      <c r="K7710" t="s">
        <v>173</v>
      </c>
      <c r="P7710" t="s">
        <v>10955</v>
      </c>
      <c r="Q7710" t="s">
        <v>741</v>
      </c>
      <c r="AG7710" t="s">
        <v>743</v>
      </c>
      <c r="AH7710" t="e">
        <f>VLOOKUP(C7710,'CREAR HV'!A:A,1,0)</f>
        <v>#N/A</v>
      </c>
    </row>
    <row r="7711" spans="1:34" x14ac:dyDescent="0.3">
      <c r="A7711" t="s">
        <v>15438</v>
      </c>
      <c r="B7711" t="s">
        <v>10947</v>
      </c>
      <c r="C7711">
        <v>1022337633</v>
      </c>
      <c r="F7711" s="16">
        <v>32000</v>
      </c>
      <c r="G7711" t="s">
        <v>44</v>
      </c>
      <c r="I7711" t="s">
        <v>16980</v>
      </c>
      <c r="J7711" t="s">
        <v>771</v>
      </c>
      <c r="K7711" t="s">
        <v>173</v>
      </c>
      <c r="P7711" t="s">
        <v>10955</v>
      </c>
      <c r="Q7711" t="s">
        <v>741</v>
      </c>
      <c r="AG7711" t="s">
        <v>743</v>
      </c>
      <c r="AH7711" t="e">
        <f>VLOOKUP(C7711,'CREAR HV'!A:A,1,0)</f>
        <v>#N/A</v>
      </c>
    </row>
    <row r="7712" spans="1:34" x14ac:dyDescent="0.3">
      <c r="A7712" t="s">
        <v>15438</v>
      </c>
      <c r="B7712" t="s">
        <v>10947</v>
      </c>
      <c r="C7712">
        <v>1030559586</v>
      </c>
      <c r="F7712" s="16">
        <v>32661</v>
      </c>
      <c r="G7712" t="s">
        <v>44</v>
      </c>
      <c r="I7712" t="s">
        <v>16981</v>
      </c>
      <c r="J7712" t="s">
        <v>585</v>
      </c>
      <c r="K7712" t="s">
        <v>226</v>
      </c>
      <c r="P7712" t="s">
        <v>10955</v>
      </c>
      <c r="Q7712" t="s">
        <v>741</v>
      </c>
      <c r="AG7712" t="s">
        <v>743</v>
      </c>
      <c r="AH7712" t="e">
        <f>VLOOKUP(C7712,'CREAR HV'!A:A,1,0)</f>
        <v>#N/A</v>
      </c>
    </row>
    <row r="7713" spans="1:34" x14ac:dyDescent="0.3">
      <c r="A7713" t="s">
        <v>15438</v>
      </c>
      <c r="B7713" t="s">
        <v>10947</v>
      </c>
      <c r="C7713">
        <v>1001176237</v>
      </c>
      <c r="F7713" s="16">
        <v>37782</v>
      </c>
      <c r="G7713" t="s">
        <v>44</v>
      </c>
      <c r="I7713" t="s">
        <v>16982</v>
      </c>
      <c r="J7713" t="s">
        <v>2220</v>
      </c>
      <c r="K7713" t="s">
        <v>506</v>
      </c>
      <c r="P7713" t="s">
        <v>10955</v>
      </c>
      <c r="Q7713" t="s">
        <v>741</v>
      </c>
      <c r="AG7713" t="s">
        <v>743</v>
      </c>
      <c r="AH7713" t="e">
        <f>VLOOKUP(C7713,'CREAR HV'!A:A,1,0)</f>
        <v>#N/A</v>
      </c>
    </row>
    <row r="7714" spans="1:34" x14ac:dyDescent="0.3">
      <c r="A7714" t="s">
        <v>15438</v>
      </c>
      <c r="B7714" t="s">
        <v>10947</v>
      </c>
      <c r="C7714">
        <v>1001176237</v>
      </c>
      <c r="F7714" s="16">
        <v>37782</v>
      </c>
      <c r="G7714" t="s">
        <v>44</v>
      </c>
      <c r="I7714" t="s">
        <v>16982</v>
      </c>
      <c r="J7714" t="s">
        <v>2220</v>
      </c>
      <c r="K7714" t="s">
        <v>506</v>
      </c>
      <c r="P7714" t="s">
        <v>10955</v>
      </c>
      <c r="Q7714" t="s">
        <v>741</v>
      </c>
      <c r="AG7714" t="s">
        <v>743</v>
      </c>
      <c r="AH7714" t="e">
        <f>VLOOKUP(C7714,'CREAR HV'!A:A,1,0)</f>
        <v>#N/A</v>
      </c>
    </row>
    <row r="7715" spans="1:34" x14ac:dyDescent="0.3">
      <c r="A7715" t="s">
        <v>15438</v>
      </c>
      <c r="B7715" t="s">
        <v>10947</v>
      </c>
      <c r="C7715">
        <v>39656710</v>
      </c>
      <c r="F7715" s="16">
        <v>26229</v>
      </c>
      <c r="G7715" t="s">
        <v>44</v>
      </c>
      <c r="I7715" t="s">
        <v>3553</v>
      </c>
      <c r="J7715" t="s">
        <v>215</v>
      </c>
      <c r="P7715" t="s">
        <v>10955</v>
      </c>
      <c r="Q7715" t="s">
        <v>741</v>
      </c>
      <c r="AG7715" t="s">
        <v>743</v>
      </c>
      <c r="AH7715" t="e">
        <f>VLOOKUP(C7715,'CREAR HV'!A:A,1,0)</f>
        <v>#N/A</v>
      </c>
    </row>
    <row r="7716" spans="1:34" x14ac:dyDescent="0.3">
      <c r="A7716" t="s">
        <v>15438</v>
      </c>
      <c r="B7716" t="s">
        <v>10947</v>
      </c>
      <c r="C7716">
        <v>39656710</v>
      </c>
      <c r="F7716" s="16">
        <v>26229</v>
      </c>
      <c r="G7716" t="s">
        <v>44</v>
      </c>
      <c r="I7716" t="s">
        <v>3553</v>
      </c>
      <c r="J7716" t="s">
        <v>215</v>
      </c>
      <c r="P7716" t="s">
        <v>10955</v>
      </c>
      <c r="Q7716" t="s">
        <v>741</v>
      </c>
      <c r="AG7716" t="s">
        <v>743</v>
      </c>
      <c r="AH7716" t="e">
        <f>VLOOKUP(C7716,'CREAR HV'!A:A,1,0)</f>
        <v>#N/A</v>
      </c>
    </row>
    <row r="7717" spans="1:34" x14ac:dyDescent="0.3">
      <c r="A7717" t="s">
        <v>15438</v>
      </c>
      <c r="B7717" t="s">
        <v>10947</v>
      </c>
      <c r="C7717">
        <v>5658433</v>
      </c>
      <c r="F7717" s="16">
        <v>26918</v>
      </c>
      <c r="G7717" t="s">
        <v>44</v>
      </c>
      <c r="I7717" t="s">
        <v>16983</v>
      </c>
      <c r="J7717" t="s">
        <v>2419</v>
      </c>
      <c r="K7717" t="s">
        <v>1646</v>
      </c>
      <c r="P7717" t="s">
        <v>10950</v>
      </c>
      <c r="Q7717" t="s">
        <v>741</v>
      </c>
      <c r="AG7717" t="s">
        <v>743</v>
      </c>
      <c r="AH7717" t="e">
        <f>VLOOKUP(C7717,'CREAR HV'!A:A,1,0)</f>
        <v>#N/A</v>
      </c>
    </row>
    <row r="7718" spans="1:34" x14ac:dyDescent="0.3">
      <c r="A7718" t="s">
        <v>15438</v>
      </c>
      <c r="B7718" t="s">
        <v>10947</v>
      </c>
      <c r="C7718">
        <v>5658433</v>
      </c>
      <c r="F7718" s="16">
        <v>26918</v>
      </c>
      <c r="G7718" t="s">
        <v>44</v>
      </c>
      <c r="I7718" t="s">
        <v>16983</v>
      </c>
      <c r="J7718" t="s">
        <v>2419</v>
      </c>
      <c r="K7718" t="s">
        <v>1646</v>
      </c>
      <c r="P7718" t="s">
        <v>10950</v>
      </c>
      <c r="Q7718" t="s">
        <v>741</v>
      </c>
      <c r="AG7718" t="s">
        <v>743</v>
      </c>
      <c r="AH7718" t="e">
        <f>VLOOKUP(C7718,'CREAR HV'!A:A,1,0)</f>
        <v>#N/A</v>
      </c>
    </row>
    <row r="7719" spans="1:34" x14ac:dyDescent="0.3">
      <c r="A7719" t="s">
        <v>15438</v>
      </c>
      <c r="B7719" t="s">
        <v>10947</v>
      </c>
      <c r="C7719">
        <v>53080908</v>
      </c>
      <c r="F7719" s="16">
        <v>30914</v>
      </c>
      <c r="G7719" t="s">
        <v>44</v>
      </c>
      <c r="I7719" t="s">
        <v>16984</v>
      </c>
      <c r="J7719" t="s">
        <v>16985</v>
      </c>
      <c r="K7719" t="s">
        <v>282</v>
      </c>
      <c r="P7719" t="s">
        <v>10955</v>
      </c>
      <c r="Q7719" t="s">
        <v>741</v>
      </c>
      <c r="AG7719" t="s">
        <v>743</v>
      </c>
      <c r="AH7719" t="e">
        <f>VLOOKUP(C7719,'CREAR HV'!A:A,1,0)</f>
        <v>#N/A</v>
      </c>
    </row>
    <row r="7720" spans="1:34" x14ac:dyDescent="0.3">
      <c r="A7720" t="s">
        <v>15438</v>
      </c>
      <c r="B7720" t="s">
        <v>10947</v>
      </c>
      <c r="C7720">
        <v>79042971</v>
      </c>
      <c r="F7720" s="16">
        <v>23185</v>
      </c>
      <c r="G7720" t="s">
        <v>44</v>
      </c>
      <c r="I7720" t="s">
        <v>16986</v>
      </c>
      <c r="J7720" t="s">
        <v>1215</v>
      </c>
      <c r="K7720" t="s">
        <v>16987</v>
      </c>
      <c r="P7720" t="s">
        <v>10950</v>
      </c>
      <c r="Q7720" t="s">
        <v>741</v>
      </c>
      <c r="AG7720" t="s">
        <v>743</v>
      </c>
      <c r="AH7720" t="e">
        <f>VLOOKUP(C7720,'CREAR HV'!A:A,1,0)</f>
        <v>#N/A</v>
      </c>
    </row>
    <row r="7721" spans="1:34" x14ac:dyDescent="0.3">
      <c r="A7721" t="s">
        <v>15438</v>
      </c>
      <c r="B7721" t="s">
        <v>10947</v>
      </c>
      <c r="C7721">
        <v>79042971</v>
      </c>
      <c r="F7721" s="16">
        <v>23185</v>
      </c>
      <c r="G7721" t="s">
        <v>44</v>
      </c>
      <c r="I7721" t="s">
        <v>16986</v>
      </c>
      <c r="J7721" t="s">
        <v>1215</v>
      </c>
      <c r="K7721" t="s">
        <v>16987</v>
      </c>
      <c r="P7721" t="s">
        <v>10950</v>
      </c>
      <c r="Q7721" t="s">
        <v>741</v>
      </c>
      <c r="AG7721" t="s">
        <v>743</v>
      </c>
      <c r="AH7721" t="e">
        <f>VLOOKUP(C7721,'CREAR HV'!A:A,1,0)</f>
        <v>#N/A</v>
      </c>
    </row>
    <row r="7722" spans="1:34" x14ac:dyDescent="0.3">
      <c r="A7722" t="s">
        <v>15438</v>
      </c>
      <c r="B7722" t="s">
        <v>10947</v>
      </c>
      <c r="C7722">
        <v>91177816</v>
      </c>
      <c r="F7722" s="16">
        <v>25547</v>
      </c>
      <c r="G7722" t="s">
        <v>67</v>
      </c>
      <c r="I7722" t="s">
        <v>11818</v>
      </c>
      <c r="J7722" t="s">
        <v>3188</v>
      </c>
      <c r="K7722" t="s">
        <v>352</v>
      </c>
      <c r="P7722" t="s">
        <v>10950</v>
      </c>
      <c r="Q7722" t="s">
        <v>741</v>
      </c>
      <c r="AG7722" t="s">
        <v>743</v>
      </c>
      <c r="AH7722" t="e">
        <f>VLOOKUP(C7722,'CREAR HV'!A:A,1,0)</f>
        <v>#N/A</v>
      </c>
    </row>
    <row r="7723" spans="1:34" x14ac:dyDescent="0.3">
      <c r="A7723" t="s">
        <v>15438</v>
      </c>
      <c r="B7723" t="s">
        <v>10947</v>
      </c>
      <c r="C7723">
        <v>91177816</v>
      </c>
      <c r="F7723" s="16">
        <v>25547</v>
      </c>
      <c r="G7723" t="s">
        <v>67</v>
      </c>
      <c r="I7723" t="s">
        <v>11818</v>
      </c>
      <c r="J7723" t="s">
        <v>3188</v>
      </c>
      <c r="K7723" t="s">
        <v>352</v>
      </c>
      <c r="P7723" t="s">
        <v>10950</v>
      </c>
      <c r="Q7723" t="s">
        <v>741</v>
      </c>
      <c r="AG7723" t="s">
        <v>743</v>
      </c>
      <c r="AH7723" t="e">
        <f>VLOOKUP(C7723,'CREAR HV'!A:A,1,0)</f>
        <v>#N/A</v>
      </c>
    </row>
    <row r="7724" spans="1:34" x14ac:dyDescent="0.3">
      <c r="A7724" t="s">
        <v>15438</v>
      </c>
      <c r="B7724" t="s">
        <v>10947</v>
      </c>
      <c r="C7724">
        <v>63361038</v>
      </c>
      <c r="F7724" s="16">
        <v>25963</v>
      </c>
      <c r="G7724" t="s">
        <v>67</v>
      </c>
      <c r="I7724" t="s">
        <v>3281</v>
      </c>
      <c r="J7724" t="s">
        <v>1929</v>
      </c>
      <c r="K7724" t="s">
        <v>596</v>
      </c>
      <c r="P7724" t="s">
        <v>10955</v>
      </c>
      <c r="Q7724" t="s">
        <v>741</v>
      </c>
      <c r="AG7724" t="s">
        <v>743</v>
      </c>
      <c r="AH7724" t="e">
        <f>VLOOKUP(C7724,'CREAR HV'!A:A,1,0)</f>
        <v>#N/A</v>
      </c>
    </row>
    <row r="7725" spans="1:34" x14ac:dyDescent="0.3">
      <c r="A7725" t="s">
        <v>15438</v>
      </c>
      <c r="B7725" t="s">
        <v>10947</v>
      </c>
      <c r="C7725">
        <v>63361038</v>
      </c>
      <c r="F7725" s="16">
        <v>25963</v>
      </c>
      <c r="G7725" t="s">
        <v>67</v>
      </c>
      <c r="I7725" t="s">
        <v>3281</v>
      </c>
      <c r="J7725" t="s">
        <v>1929</v>
      </c>
      <c r="K7725" t="s">
        <v>596</v>
      </c>
      <c r="P7725" t="s">
        <v>10955</v>
      </c>
      <c r="Q7725" t="s">
        <v>741</v>
      </c>
      <c r="AG7725" t="s">
        <v>743</v>
      </c>
      <c r="AH7725" t="e">
        <f>VLOOKUP(C7725,'CREAR HV'!A:A,1,0)</f>
        <v>#N/A</v>
      </c>
    </row>
    <row r="7726" spans="1:34" x14ac:dyDescent="0.3">
      <c r="A7726" t="s">
        <v>15438</v>
      </c>
      <c r="B7726" t="s">
        <v>10947</v>
      </c>
      <c r="C7726">
        <v>63370988</v>
      </c>
      <c r="F7726" s="16">
        <v>29051</v>
      </c>
      <c r="G7726" t="s">
        <v>67</v>
      </c>
      <c r="I7726" t="s">
        <v>4010</v>
      </c>
      <c r="J7726" t="s">
        <v>1641</v>
      </c>
      <c r="K7726" t="s">
        <v>1929</v>
      </c>
      <c r="P7726" t="s">
        <v>10955</v>
      </c>
      <c r="Q7726" t="s">
        <v>741</v>
      </c>
      <c r="AG7726" t="s">
        <v>743</v>
      </c>
      <c r="AH7726" t="e">
        <f>VLOOKUP(C7726,'CREAR HV'!A:A,1,0)</f>
        <v>#N/A</v>
      </c>
    </row>
    <row r="7727" spans="1:34" x14ac:dyDescent="0.3">
      <c r="A7727" t="s">
        <v>15438</v>
      </c>
      <c r="B7727" t="s">
        <v>10947</v>
      </c>
      <c r="C7727">
        <v>63370988</v>
      </c>
      <c r="F7727" s="16">
        <v>29051</v>
      </c>
      <c r="G7727" t="s">
        <v>67</v>
      </c>
      <c r="I7727" t="s">
        <v>4010</v>
      </c>
      <c r="J7727" t="s">
        <v>1641</v>
      </c>
      <c r="K7727" t="s">
        <v>1929</v>
      </c>
      <c r="P7727" t="s">
        <v>10955</v>
      </c>
      <c r="Q7727" t="s">
        <v>741</v>
      </c>
      <c r="AG7727" t="s">
        <v>743</v>
      </c>
      <c r="AH7727" t="e">
        <f>VLOOKUP(C7727,'CREAR HV'!A:A,1,0)</f>
        <v>#N/A</v>
      </c>
    </row>
    <row r="7728" spans="1:34" x14ac:dyDescent="0.3">
      <c r="A7728" t="s">
        <v>15438</v>
      </c>
      <c r="B7728" t="s">
        <v>10947</v>
      </c>
      <c r="C7728">
        <v>1098748469</v>
      </c>
      <c r="F7728" s="16">
        <v>34344</v>
      </c>
      <c r="G7728" t="s">
        <v>67</v>
      </c>
      <c r="I7728" t="s">
        <v>10312</v>
      </c>
      <c r="J7728" t="s">
        <v>11485</v>
      </c>
      <c r="K7728" t="s">
        <v>16988</v>
      </c>
      <c r="P7728" t="s">
        <v>10955</v>
      </c>
      <c r="Q7728" t="s">
        <v>741</v>
      </c>
      <c r="AG7728" t="s">
        <v>743</v>
      </c>
      <c r="AH7728" t="e">
        <f>VLOOKUP(C7728,'CREAR HV'!A:A,1,0)</f>
        <v>#N/A</v>
      </c>
    </row>
    <row r="7729" spans="1:34" x14ac:dyDescent="0.3">
      <c r="A7729" t="s">
        <v>15438</v>
      </c>
      <c r="B7729" t="s">
        <v>10947</v>
      </c>
      <c r="C7729">
        <v>1098748469</v>
      </c>
      <c r="F7729" s="16">
        <v>34344</v>
      </c>
      <c r="G7729" t="s">
        <v>67</v>
      </c>
      <c r="I7729" t="s">
        <v>10312</v>
      </c>
      <c r="J7729" t="s">
        <v>11485</v>
      </c>
      <c r="K7729" t="s">
        <v>16988</v>
      </c>
      <c r="P7729" t="s">
        <v>10955</v>
      </c>
      <c r="Q7729" t="s">
        <v>741</v>
      </c>
      <c r="AG7729" t="s">
        <v>743</v>
      </c>
      <c r="AH7729" t="e">
        <f>VLOOKUP(C7729,'CREAR HV'!A:A,1,0)</f>
        <v>#N/A</v>
      </c>
    </row>
    <row r="7730" spans="1:34" x14ac:dyDescent="0.3">
      <c r="A7730" t="s">
        <v>159</v>
      </c>
      <c r="B7730" t="s">
        <v>10947</v>
      </c>
      <c r="C7730">
        <v>1308965</v>
      </c>
      <c r="F7730" s="16">
        <v>14738</v>
      </c>
      <c r="G7730" t="s">
        <v>1419</v>
      </c>
      <c r="H7730" t="s">
        <v>159</v>
      </c>
      <c r="I7730" t="s">
        <v>419</v>
      </c>
      <c r="J7730" t="s">
        <v>304</v>
      </c>
      <c r="K7730" t="s">
        <v>1344</v>
      </c>
      <c r="L7730" t="s">
        <v>159</v>
      </c>
      <c r="M7730" t="s">
        <v>159</v>
      </c>
      <c r="O7730" t="s">
        <v>16989</v>
      </c>
      <c r="P7730" t="s">
        <v>10950</v>
      </c>
      <c r="Q7730" t="s">
        <v>1038</v>
      </c>
      <c r="AG7730" t="s">
        <v>769</v>
      </c>
      <c r="AH7730" t="e">
        <f>VLOOKUP(C7730,'CREAR HV'!A:A,1,0)</f>
        <v>#N/A</v>
      </c>
    </row>
    <row r="7731" spans="1:34" x14ac:dyDescent="0.3">
      <c r="A7731" t="s">
        <v>159</v>
      </c>
      <c r="B7731" t="s">
        <v>10947</v>
      </c>
      <c r="C7731">
        <v>38947820</v>
      </c>
      <c r="F7731" s="16">
        <v>15413</v>
      </c>
      <c r="G7731" t="s">
        <v>4456</v>
      </c>
      <c r="H7731" t="s">
        <v>159</v>
      </c>
      <c r="I7731" t="s">
        <v>16990</v>
      </c>
      <c r="J7731" t="s">
        <v>1203</v>
      </c>
      <c r="K7731" t="s">
        <v>11592</v>
      </c>
      <c r="L7731" t="s">
        <v>159</v>
      </c>
      <c r="M7731" t="s">
        <v>159</v>
      </c>
      <c r="O7731" t="s">
        <v>16991</v>
      </c>
      <c r="P7731" t="s">
        <v>10950</v>
      </c>
      <c r="Q7731" t="s">
        <v>1038</v>
      </c>
      <c r="AG7731" t="s">
        <v>769</v>
      </c>
      <c r="AH7731" t="e">
        <f>VLOOKUP(C7731,'CREAR HV'!A:A,1,0)</f>
        <v>#N/A</v>
      </c>
    </row>
    <row r="7732" spans="1:34" x14ac:dyDescent="0.3">
      <c r="A7732" t="s">
        <v>159</v>
      </c>
      <c r="B7732" t="s">
        <v>10947</v>
      </c>
      <c r="C7732">
        <v>91210426</v>
      </c>
      <c r="F7732" s="16">
        <v>22291</v>
      </c>
      <c r="G7732" t="s">
        <v>4140</v>
      </c>
      <c r="H7732" t="s">
        <v>159</v>
      </c>
      <c r="I7732" t="s">
        <v>16992</v>
      </c>
      <c r="J7732" t="s">
        <v>157</v>
      </c>
      <c r="K7732" t="s">
        <v>7196</v>
      </c>
      <c r="L7732" t="s">
        <v>159</v>
      </c>
      <c r="M7732" t="s">
        <v>159</v>
      </c>
      <c r="O7732" t="s">
        <v>16993</v>
      </c>
      <c r="P7732" t="s">
        <v>10950</v>
      </c>
      <c r="Q7732" t="s">
        <v>1038</v>
      </c>
      <c r="AG7732" t="s">
        <v>769</v>
      </c>
      <c r="AH7732" t="e">
        <f>VLOOKUP(C7732,'CREAR HV'!A:A,1,0)</f>
        <v>#N/A</v>
      </c>
    </row>
    <row r="7733" spans="1:34" x14ac:dyDescent="0.3">
      <c r="A7733" t="s">
        <v>159</v>
      </c>
      <c r="B7733" t="s">
        <v>10947</v>
      </c>
      <c r="C7733">
        <v>24931371</v>
      </c>
      <c r="F7733" s="16">
        <v>16733</v>
      </c>
      <c r="G7733" t="s">
        <v>1423</v>
      </c>
      <c r="H7733" t="s">
        <v>159</v>
      </c>
      <c r="I7733" t="s">
        <v>12531</v>
      </c>
      <c r="J7733" t="s">
        <v>2982</v>
      </c>
      <c r="K7733" t="s">
        <v>272</v>
      </c>
      <c r="L7733" t="s">
        <v>159</v>
      </c>
      <c r="M7733" t="s">
        <v>159</v>
      </c>
      <c r="O7733" t="s">
        <v>16994</v>
      </c>
      <c r="P7733" t="s">
        <v>10955</v>
      </c>
      <c r="Q7733" t="s">
        <v>741</v>
      </c>
      <c r="AG7733" t="s">
        <v>769</v>
      </c>
      <c r="AH7733" t="e">
        <f>VLOOKUP(C7733,'CREAR HV'!A:A,1,0)</f>
        <v>#N/A</v>
      </c>
    </row>
    <row r="7734" spans="1:34" x14ac:dyDescent="0.3">
      <c r="A7734" t="s">
        <v>159</v>
      </c>
      <c r="B7734" t="s">
        <v>10947</v>
      </c>
      <c r="C7734">
        <v>24931371</v>
      </c>
      <c r="F7734" s="16">
        <v>16733</v>
      </c>
      <c r="G7734" t="s">
        <v>1423</v>
      </c>
      <c r="H7734" t="s">
        <v>159</v>
      </c>
      <c r="I7734" t="s">
        <v>12531</v>
      </c>
      <c r="J7734" t="s">
        <v>2982</v>
      </c>
      <c r="K7734" t="s">
        <v>272</v>
      </c>
      <c r="L7734" t="s">
        <v>159</v>
      </c>
      <c r="M7734" t="s">
        <v>159</v>
      </c>
      <c r="O7734" t="s">
        <v>16994</v>
      </c>
      <c r="P7734" t="s">
        <v>10955</v>
      </c>
      <c r="Q7734" t="s">
        <v>741</v>
      </c>
      <c r="AG7734" t="s">
        <v>769</v>
      </c>
      <c r="AH7734" t="e">
        <f>VLOOKUP(C7734,'CREAR HV'!A:A,1,0)</f>
        <v>#N/A</v>
      </c>
    </row>
    <row r="7735" spans="1:34" x14ac:dyDescent="0.3">
      <c r="A7735" t="s">
        <v>159</v>
      </c>
      <c r="B7735" t="s">
        <v>10947</v>
      </c>
      <c r="C7735">
        <v>13835575</v>
      </c>
      <c r="F7735" s="16">
        <v>19556</v>
      </c>
      <c r="G7735" t="s">
        <v>1853</v>
      </c>
      <c r="H7735" t="s">
        <v>159</v>
      </c>
      <c r="I7735" t="s">
        <v>16995</v>
      </c>
      <c r="J7735" t="s">
        <v>771</v>
      </c>
      <c r="K7735" t="s">
        <v>954</v>
      </c>
      <c r="L7735" t="s">
        <v>159</v>
      </c>
      <c r="M7735" t="s">
        <v>159</v>
      </c>
      <c r="O7735" t="s">
        <v>16996</v>
      </c>
      <c r="P7735" t="s">
        <v>10955</v>
      </c>
      <c r="Q7735" t="s">
        <v>741</v>
      </c>
      <c r="AG7735" t="s">
        <v>769</v>
      </c>
      <c r="AH7735" t="e">
        <f>VLOOKUP(C7735,'CREAR HV'!A:A,1,0)</f>
        <v>#N/A</v>
      </c>
    </row>
    <row r="7736" spans="1:34" x14ac:dyDescent="0.3">
      <c r="A7736" t="s">
        <v>159</v>
      </c>
      <c r="B7736" t="s">
        <v>10947</v>
      </c>
      <c r="C7736">
        <v>13835575</v>
      </c>
      <c r="F7736" s="16">
        <v>19556</v>
      </c>
      <c r="G7736" t="s">
        <v>1853</v>
      </c>
      <c r="H7736" t="s">
        <v>159</v>
      </c>
      <c r="I7736" t="s">
        <v>16995</v>
      </c>
      <c r="J7736" t="s">
        <v>771</v>
      </c>
      <c r="K7736" t="s">
        <v>954</v>
      </c>
      <c r="L7736" t="s">
        <v>159</v>
      </c>
      <c r="M7736" t="s">
        <v>159</v>
      </c>
      <c r="O7736" t="s">
        <v>16996</v>
      </c>
      <c r="P7736" t="s">
        <v>10955</v>
      </c>
      <c r="Q7736" t="s">
        <v>741</v>
      </c>
      <c r="AG7736" t="s">
        <v>743</v>
      </c>
      <c r="AH7736" t="e">
        <f>VLOOKUP(C7736,'CREAR HV'!A:A,1,0)</f>
        <v>#N/A</v>
      </c>
    </row>
    <row r="7737" spans="1:34" x14ac:dyDescent="0.3">
      <c r="A7737" t="s">
        <v>159</v>
      </c>
      <c r="B7737" t="s">
        <v>10947</v>
      </c>
      <c r="C7737">
        <v>5761694</v>
      </c>
      <c r="F7737" s="16">
        <v>16809</v>
      </c>
      <c r="G7737" t="s">
        <v>6996</v>
      </c>
      <c r="H7737" t="s">
        <v>159</v>
      </c>
      <c r="I7737" t="s">
        <v>260</v>
      </c>
      <c r="J7737" t="s">
        <v>515</v>
      </c>
      <c r="K7737" t="s">
        <v>10740</v>
      </c>
      <c r="L7737" t="s">
        <v>159</v>
      </c>
      <c r="M7737" t="s">
        <v>159</v>
      </c>
      <c r="O7737" t="s">
        <v>16997</v>
      </c>
      <c r="P7737" t="s">
        <v>10950</v>
      </c>
      <c r="Q7737" t="s">
        <v>1038</v>
      </c>
      <c r="AG7737" t="s">
        <v>769</v>
      </c>
      <c r="AH7737" t="e">
        <f>VLOOKUP(C7737,'CREAR HV'!A:A,1,0)</f>
        <v>#N/A</v>
      </c>
    </row>
    <row r="7738" spans="1:34" x14ac:dyDescent="0.3">
      <c r="A7738" t="s">
        <v>159</v>
      </c>
      <c r="B7738" t="s">
        <v>10947</v>
      </c>
      <c r="C7738">
        <v>5734085</v>
      </c>
      <c r="F7738" s="16">
        <v>17136</v>
      </c>
      <c r="G7738" t="s">
        <v>7763</v>
      </c>
      <c r="H7738" t="s">
        <v>159</v>
      </c>
      <c r="I7738" t="s">
        <v>7540</v>
      </c>
      <c r="J7738" t="s">
        <v>2926</v>
      </c>
      <c r="K7738" t="s">
        <v>159</v>
      </c>
      <c r="L7738" t="s">
        <v>159</v>
      </c>
      <c r="M7738" t="s">
        <v>159</v>
      </c>
      <c r="O7738" t="s">
        <v>16998</v>
      </c>
      <c r="P7738" t="s">
        <v>10950</v>
      </c>
      <c r="Q7738" t="s">
        <v>1038</v>
      </c>
      <c r="AG7738" t="s">
        <v>769</v>
      </c>
      <c r="AH7738" t="e">
        <f>VLOOKUP(C7738,'CREAR HV'!A:A,1,0)</f>
        <v>#N/A</v>
      </c>
    </row>
    <row r="7739" spans="1:34" x14ac:dyDescent="0.3">
      <c r="A7739" t="s">
        <v>159</v>
      </c>
      <c r="B7739" t="s">
        <v>10947</v>
      </c>
      <c r="C7739">
        <v>14234596</v>
      </c>
      <c r="F7739" s="16">
        <v>22279</v>
      </c>
      <c r="G7739" t="s">
        <v>6321</v>
      </c>
      <c r="H7739" t="s">
        <v>159</v>
      </c>
      <c r="I7739" t="s">
        <v>16999</v>
      </c>
      <c r="J7739" t="s">
        <v>242</v>
      </c>
      <c r="K7739" t="s">
        <v>315</v>
      </c>
      <c r="L7739" t="s">
        <v>159</v>
      </c>
      <c r="M7739" t="s">
        <v>159</v>
      </c>
      <c r="O7739" t="s">
        <v>17000</v>
      </c>
      <c r="P7739" t="s">
        <v>10955</v>
      </c>
      <c r="Q7739" t="s">
        <v>741</v>
      </c>
      <c r="AG7739" t="s">
        <v>769</v>
      </c>
      <c r="AH7739" t="e">
        <f>VLOOKUP(C7739,'CREAR HV'!A:A,1,0)</f>
        <v>#N/A</v>
      </c>
    </row>
    <row r="7740" spans="1:34" x14ac:dyDescent="0.3">
      <c r="A7740" t="s">
        <v>159</v>
      </c>
      <c r="B7740" t="s">
        <v>10947</v>
      </c>
      <c r="C7740">
        <v>14234596</v>
      </c>
      <c r="F7740" s="16">
        <v>22279</v>
      </c>
      <c r="G7740" t="s">
        <v>6321</v>
      </c>
      <c r="H7740" t="s">
        <v>159</v>
      </c>
      <c r="I7740" t="s">
        <v>16999</v>
      </c>
      <c r="J7740" t="s">
        <v>242</v>
      </c>
      <c r="K7740" t="s">
        <v>315</v>
      </c>
      <c r="L7740" t="s">
        <v>159</v>
      </c>
      <c r="M7740" t="s">
        <v>159</v>
      </c>
      <c r="O7740" t="s">
        <v>17000</v>
      </c>
      <c r="P7740" t="s">
        <v>10955</v>
      </c>
      <c r="Q7740" t="s">
        <v>741</v>
      </c>
      <c r="AG7740" t="s">
        <v>769</v>
      </c>
      <c r="AH7740" t="e">
        <f>VLOOKUP(C7740,'CREAR HV'!A:A,1,0)</f>
        <v>#N/A</v>
      </c>
    </row>
    <row r="7741" spans="1:34" x14ac:dyDescent="0.3">
      <c r="A7741" t="s">
        <v>159</v>
      </c>
      <c r="B7741" t="s">
        <v>10947</v>
      </c>
      <c r="C7741">
        <v>14234596</v>
      </c>
      <c r="F7741" s="16">
        <v>22279</v>
      </c>
      <c r="G7741" t="s">
        <v>6321</v>
      </c>
      <c r="H7741" t="s">
        <v>159</v>
      </c>
      <c r="I7741" t="s">
        <v>16999</v>
      </c>
      <c r="J7741" t="s">
        <v>242</v>
      </c>
      <c r="K7741" t="s">
        <v>315</v>
      </c>
      <c r="L7741" t="s">
        <v>159</v>
      </c>
      <c r="M7741" t="s">
        <v>159</v>
      </c>
      <c r="O7741" t="s">
        <v>17000</v>
      </c>
      <c r="P7741" t="s">
        <v>10955</v>
      </c>
      <c r="Q7741" t="s">
        <v>741</v>
      </c>
      <c r="AG7741" t="s">
        <v>743</v>
      </c>
      <c r="AH7741" t="e">
        <f>VLOOKUP(C7741,'CREAR HV'!A:A,1,0)</f>
        <v>#N/A</v>
      </c>
    </row>
    <row r="7742" spans="1:34" x14ac:dyDescent="0.3">
      <c r="A7742" t="s">
        <v>159</v>
      </c>
      <c r="B7742" t="s">
        <v>10947</v>
      </c>
      <c r="C7742">
        <v>92495526</v>
      </c>
      <c r="F7742" s="16">
        <v>20799</v>
      </c>
      <c r="G7742" t="s">
        <v>1816</v>
      </c>
      <c r="H7742" t="s">
        <v>159</v>
      </c>
      <c r="I7742" t="s">
        <v>15648</v>
      </c>
      <c r="J7742" t="s">
        <v>242</v>
      </c>
      <c r="K7742" t="s">
        <v>10763</v>
      </c>
      <c r="L7742" t="s">
        <v>159</v>
      </c>
      <c r="M7742" t="s">
        <v>159</v>
      </c>
      <c r="O7742" t="s">
        <v>17001</v>
      </c>
      <c r="P7742" t="s">
        <v>10950</v>
      </c>
      <c r="Q7742" t="s">
        <v>741</v>
      </c>
      <c r="AG7742" t="s">
        <v>769</v>
      </c>
      <c r="AH7742" t="e">
        <f>VLOOKUP(C7742,'CREAR HV'!A:A,1,0)</f>
        <v>#N/A</v>
      </c>
    </row>
    <row r="7743" spans="1:34" x14ac:dyDescent="0.3">
      <c r="A7743" t="s">
        <v>159</v>
      </c>
      <c r="B7743" t="s">
        <v>10947</v>
      </c>
      <c r="C7743">
        <v>92495526</v>
      </c>
      <c r="F7743" s="16">
        <v>20799</v>
      </c>
      <c r="G7743" t="s">
        <v>1816</v>
      </c>
      <c r="H7743" t="s">
        <v>159</v>
      </c>
      <c r="I7743" t="s">
        <v>15648</v>
      </c>
      <c r="J7743" t="s">
        <v>242</v>
      </c>
      <c r="K7743" t="s">
        <v>10763</v>
      </c>
      <c r="L7743" t="s">
        <v>159</v>
      </c>
      <c r="M7743" t="s">
        <v>159</v>
      </c>
      <c r="O7743" t="s">
        <v>17001</v>
      </c>
      <c r="P7743" t="s">
        <v>10950</v>
      </c>
      <c r="Q7743" t="s">
        <v>741</v>
      </c>
      <c r="AG7743" t="s">
        <v>769</v>
      </c>
      <c r="AH7743" t="e">
        <f>VLOOKUP(C7743,'CREAR HV'!A:A,1,0)</f>
        <v>#N/A</v>
      </c>
    </row>
    <row r="7744" spans="1:34" x14ac:dyDescent="0.3">
      <c r="A7744" t="s">
        <v>159</v>
      </c>
      <c r="B7744" t="s">
        <v>10947</v>
      </c>
      <c r="C7744">
        <v>92495526</v>
      </c>
      <c r="F7744" s="16">
        <v>20799</v>
      </c>
      <c r="G7744" t="s">
        <v>1816</v>
      </c>
      <c r="H7744" t="s">
        <v>159</v>
      </c>
      <c r="I7744" t="s">
        <v>15648</v>
      </c>
      <c r="J7744" t="s">
        <v>242</v>
      </c>
      <c r="K7744" t="s">
        <v>10763</v>
      </c>
      <c r="L7744" t="s">
        <v>159</v>
      </c>
      <c r="M7744" t="s">
        <v>159</v>
      </c>
      <c r="O7744" t="s">
        <v>17001</v>
      </c>
      <c r="P7744" t="s">
        <v>10950</v>
      </c>
      <c r="Q7744" t="s">
        <v>741</v>
      </c>
      <c r="AG7744" t="s">
        <v>743</v>
      </c>
      <c r="AH7744" t="e">
        <f>VLOOKUP(C7744,'CREAR HV'!A:A,1,0)</f>
        <v>#N/A</v>
      </c>
    </row>
    <row r="7745" spans="1:34" x14ac:dyDescent="0.3">
      <c r="A7745" t="s">
        <v>159</v>
      </c>
      <c r="B7745" t="s">
        <v>10947</v>
      </c>
      <c r="C7745">
        <v>2356407</v>
      </c>
      <c r="F7745" s="16">
        <v>18247</v>
      </c>
      <c r="G7745" t="s">
        <v>1058</v>
      </c>
      <c r="H7745" t="s">
        <v>159</v>
      </c>
      <c r="I7745" t="s">
        <v>776</v>
      </c>
      <c r="J7745" t="s">
        <v>17002</v>
      </c>
      <c r="K7745" t="s">
        <v>291</v>
      </c>
      <c r="L7745" t="s">
        <v>159</v>
      </c>
      <c r="M7745" t="s">
        <v>159</v>
      </c>
      <c r="O7745" t="s">
        <v>17003</v>
      </c>
      <c r="P7745" t="s">
        <v>10950</v>
      </c>
      <c r="Q7745" t="s">
        <v>1038</v>
      </c>
      <c r="AG7745" t="s">
        <v>769</v>
      </c>
      <c r="AH7745" t="e">
        <f>VLOOKUP(C7745,'CREAR HV'!A:A,1,0)</f>
        <v>#N/A</v>
      </c>
    </row>
    <row r="7746" spans="1:34" x14ac:dyDescent="0.3">
      <c r="A7746" t="s">
        <v>159</v>
      </c>
      <c r="B7746" t="s">
        <v>10947</v>
      </c>
      <c r="C7746">
        <v>70092226</v>
      </c>
      <c r="F7746" s="16">
        <v>20106</v>
      </c>
      <c r="G7746" t="s">
        <v>1998</v>
      </c>
      <c r="H7746" t="s">
        <v>159</v>
      </c>
      <c r="I7746" t="s">
        <v>178</v>
      </c>
      <c r="J7746" t="s">
        <v>920</v>
      </c>
      <c r="K7746" t="s">
        <v>407</v>
      </c>
      <c r="L7746" t="s">
        <v>159</v>
      </c>
      <c r="M7746" t="s">
        <v>159</v>
      </c>
      <c r="O7746" t="s">
        <v>15745</v>
      </c>
      <c r="P7746" t="s">
        <v>10950</v>
      </c>
      <c r="Q7746" t="s">
        <v>1038</v>
      </c>
      <c r="AG7746" t="s">
        <v>769</v>
      </c>
      <c r="AH7746" t="e">
        <f>VLOOKUP(C7746,'CREAR HV'!A:A,1,0)</f>
        <v>#N/A</v>
      </c>
    </row>
    <row r="7747" spans="1:34" x14ac:dyDescent="0.3">
      <c r="A7747" t="s">
        <v>159</v>
      </c>
      <c r="B7747" t="s">
        <v>10947</v>
      </c>
      <c r="C7747">
        <v>9262639</v>
      </c>
      <c r="F7747" s="16">
        <v>20830</v>
      </c>
      <c r="G7747" t="s">
        <v>1352</v>
      </c>
      <c r="H7747" t="s">
        <v>159</v>
      </c>
      <c r="I7747" t="s">
        <v>17004</v>
      </c>
      <c r="J7747" t="s">
        <v>412</v>
      </c>
      <c r="K7747" t="s">
        <v>515</v>
      </c>
      <c r="L7747" t="s">
        <v>159</v>
      </c>
      <c r="M7747" t="s">
        <v>159</v>
      </c>
      <c r="O7747" t="s">
        <v>17005</v>
      </c>
      <c r="P7747" t="s">
        <v>10950</v>
      </c>
      <c r="Q7747" t="s">
        <v>1038</v>
      </c>
      <c r="AG7747" t="s">
        <v>743</v>
      </c>
      <c r="AH7747" t="e">
        <f>VLOOKUP(C7747,'CREAR HV'!A:A,1,0)</f>
        <v>#N/A</v>
      </c>
    </row>
    <row r="7748" spans="1:34" x14ac:dyDescent="0.3">
      <c r="A7748" t="s">
        <v>159</v>
      </c>
      <c r="B7748" t="s">
        <v>10947</v>
      </c>
      <c r="C7748">
        <v>18917643</v>
      </c>
      <c r="F7748" s="16">
        <v>22294</v>
      </c>
      <c r="G7748" t="s">
        <v>1127</v>
      </c>
      <c r="H7748" t="s">
        <v>159</v>
      </c>
      <c r="I7748" t="s">
        <v>17006</v>
      </c>
      <c r="J7748" t="s">
        <v>362</v>
      </c>
      <c r="K7748" t="s">
        <v>13244</v>
      </c>
      <c r="L7748" t="s">
        <v>159</v>
      </c>
      <c r="M7748" t="s">
        <v>159</v>
      </c>
      <c r="O7748" t="s">
        <v>17007</v>
      </c>
      <c r="P7748" t="s">
        <v>10950</v>
      </c>
      <c r="Q7748" t="s">
        <v>741</v>
      </c>
      <c r="AG7748" t="s">
        <v>769</v>
      </c>
      <c r="AH7748" t="e">
        <f>VLOOKUP(C7748,'CREAR HV'!A:A,1,0)</f>
        <v>#N/A</v>
      </c>
    </row>
    <row r="7749" spans="1:34" x14ac:dyDescent="0.3">
      <c r="A7749" t="s">
        <v>159</v>
      </c>
      <c r="B7749" t="s">
        <v>10947</v>
      </c>
      <c r="C7749">
        <v>9054377</v>
      </c>
      <c r="F7749" s="16">
        <v>16092</v>
      </c>
      <c r="G7749" t="s">
        <v>73</v>
      </c>
      <c r="H7749" t="s">
        <v>159</v>
      </c>
      <c r="I7749" t="s">
        <v>17008</v>
      </c>
      <c r="J7749" t="s">
        <v>1189</v>
      </c>
      <c r="K7749" t="s">
        <v>1189</v>
      </c>
      <c r="L7749" t="s">
        <v>159</v>
      </c>
      <c r="M7749" t="s">
        <v>159</v>
      </c>
      <c r="O7749" t="s">
        <v>17009</v>
      </c>
      <c r="P7749" t="s">
        <v>10950</v>
      </c>
      <c r="Q7749" t="s">
        <v>1038</v>
      </c>
      <c r="AG7749" t="s">
        <v>769</v>
      </c>
      <c r="AH7749" t="e">
        <f>VLOOKUP(C7749,'CREAR HV'!A:A,1,0)</f>
        <v>#N/A</v>
      </c>
    </row>
    <row r="7750" spans="1:34" x14ac:dyDescent="0.3">
      <c r="A7750" t="s">
        <v>159</v>
      </c>
      <c r="B7750" t="s">
        <v>10947</v>
      </c>
      <c r="C7750">
        <v>3956479</v>
      </c>
      <c r="F7750" s="16">
        <v>19978</v>
      </c>
      <c r="G7750" t="s">
        <v>1375</v>
      </c>
      <c r="H7750" t="s">
        <v>159</v>
      </c>
      <c r="I7750" t="s">
        <v>17010</v>
      </c>
      <c r="J7750" t="s">
        <v>3022</v>
      </c>
      <c r="K7750" t="s">
        <v>3022</v>
      </c>
      <c r="L7750" t="s">
        <v>159</v>
      </c>
      <c r="M7750" t="s">
        <v>159</v>
      </c>
      <c r="O7750" t="s">
        <v>17011</v>
      </c>
      <c r="P7750" t="s">
        <v>10950</v>
      </c>
      <c r="Q7750" t="s">
        <v>741</v>
      </c>
      <c r="AG7750" t="s">
        <v>769</v>
      </c>
      <c r="AH7750" t="e">
        <f>VLOOKUP(C7750,'CREAR HV'!A:A,1,0)</f>
        <v>#N/A</v>
      </c>
    </row>
    <row r="7751" spans="1:34" x14ac:dyDescent="0.3">
      <c r="A7751" t="s">
        <v>159</v>
      </c>
      <c r="B7751" t="s">
        <v>10947</v>
      </c>
      <c r="C7751">
        <v>3956479</v>
      </c>
      <c r="F7751" s="16">
        <v>19978</v>
      </c>
      <c r="G7751" t="s">
        <v>1375</v>
      </c>
      <c r="H7751" t="s">
        <v>159</v>
      </c>
      <c r="I7751" t="s">
        <v>17010</v>
      </c>
      <c r="J7751" t="s">
        <v>3022</v>
      </c>
      <c r="K7751" t="s">
        <v>3022</v>
      </c>
      <c r="L7751" t="s">
        <v>159</v>
      </c>
      <c r="M7751" t="s">
        <v>159</v>
      </c>
      <c r="O7751" t="s">
        <v>17011</v>
      </c>
      <c r="P7751" t="s">
        <v>10950</v>
      </c>
      <c r="Q7751" t="s">
        <v>741</v>
      </c>
      <c r="AG7751" t="s">
        <v>769</v>
      </c>
      <c r="AH7751" t="e">
        <f>VLOOKUP(C7751,'CREAR HV'!A:A,1,0)</f>
        <v>#N/A</v>
      </c>
    </row>
    <row r="7752" spans="1:34" x14ac:dyDescent="0.3">
      <c r="A7752" t="s">
        <v>159</v>
      </c>
      <c r="B7752" t="s">
        <v>10947</v>
      </c>
      <c r="C7752">
        <v>3956479</v>
      </c>
      <c r="F7752" s="16">
        <v>19978</v>
      </c>
      <c r="G7752" t="s">
        <v>1375</v>
      </c>
      <c r="H7752" t="s">
        <v>159</v>
      </c>
      <c r="I7752" t="s">
        <v>17010</v>
      </c>
      <c r="J7752" t="s">
        <v>3022</v>
      </c>
      <c r="K7752" t="s">
        <v>3022</v>
      </c>
      <c r="L7752" t="s">
        <v>159</v>
      </c>
      <c r="M7752" t="s">
        <v>159</v>
      </c>
      <c r="O7752" t="s">
        <v>17011</v>
      </c>
      <c r="P7752" t="s">
        <v>10950</v>
      </c>
      <c r="Q7752" t="s">
        <v>741</v>
      </c>
      <c r="AG7752" t="s">
        <v>769</v>
      </c>
      <c r="AH7752" t="e">
        <f>VLOOKUP(C7752,'CREAR HV'!A:A,1,0)</f>
        <v>#N/A</v>
      </c>
    </row>
    <row r="7753" spans="1:34" x14ac:dyDescent="0.3">
      <c r="A7753" t="s">
        <v>159</v>
      </c>
      <c r="B7753" t="s">
        <v>10947</v>
      </c>
      <c r="C7753">
        <v>22843741</v>
      </c>
      <c r="F7753" s="16">
        <v>21258</v>
      </c>
      <c r="G7753" t="s">
        <v>806</v>
      </c>
      <c r="H7753" t="s">
        <v>159</v>
      </c>
      <c r="I7753" t="s">
        <v>17012</v>
      </c>
      <c r="J7753" t="s">
        <v>17013</v>
      </c>
      <c r="K7753" t="s">
        <v>621</v>
      </c>
      <c r="L7753" t="s">
        <v>159</v>
      </c>
      <c r="M7753" t="s">
        <v>159</v>
      </c>
      <c r="O7753" t="s">
        <v>17014</v>
      </c>
      <c r="P7753" t="s">
        <v>10955</v>
      </c>
      <c r="Q7753" t="s">
        <v>741</v>
      </c>
      <c r="AG7753" t="s">
        <v>743</v>
      </c>
      <c r="AH7753" t="e">
        <f>VLOOKUP(C7753,'CREAR HV'!A:A,1,0)</f>
        <v>#N/A</v>
      </c>
    </row>
    <row r="7754" spans="1:34" x14ac:dyDescent="0.3">
      <c r="A7754" t="s">
        <v>159</v>
      </c>
      <c r="B7754" t="s">
        <v>10947</v>
      </c>
      <c r="C7754">
        <v>41330826</v>
      </c>
      <c r="F7754" s="16">
        <v>16265</v>
      </c>
      <c r="G7754" t="s">
        <v>15666</v>
      </c>
      <c r="H7754" t="s">
        <v>159</v>
      </c>
      <c r="I7754" t="s">
        <v>14198</v>
      </c>
      <c r="J7754" t="s">
        <v>404</v>
      </c>
      <c r="K7754" t="s">
        <v>910</v>
      </c>
      <c r="L7754" t="s">
        <v>159</v>
      </c>
      <c r="M7754" t="s">
        <v>159</v>
      </c>
      <c r="O7754" t="s">
        <v>15188</v>
      </c>
      <c r="P7754" t="s">
        <v>10955</v>
      </c>
      <c r="Q7754" t="s">
        <v>1038</v>
      </c>
      <c r="AG7754" t="s">
        <v>769</v>
      </c>
      <c r="AH7754" t="e">
        <f>VLOOKUP(C7754,'CREAR HV'!A:A,1,0)</f>
        <v>#N/A</v>
      </c>
    </row>
    <row r="7755" spans="1:34" x14ac:dyDescent="0.3">
      <c r="A7755" t="s">
        <v>159</v>
      </c>
      <c r="B7755" t="s">
        <v>10947</v>
      </c>
      <c r="C7755">
        <v>33195875</v>
      </c>
      <c r="F7755" s="16">
        <v>22413</v>
      </c>
      <c r="G7755" t="s">
        <v>4767</v>
      </c>
      <c r="H7755" t="s">
        <v>159</v>
      </c>
      <c r="I7755" t="s">
        <v>17015</v>
      </c>
      <c r="J7755" t="s">
        <v>361</v>
      </c>
      <c r="K7755" t="s">
        <v>3218</v>
      </c>
      <c r="L7755" t="s">
        <v>159</v>
      </c>
      <c r="M7755" t="s">
        <v>159</v>
      </c>
      <c r="O7755" t="s">
        <v>17016</v>
      </c>
      <c r="P7755" t="s">
        <v>10955</v>
      </c>
      <c r="Q7755" t="s">
        <v>741</v>
      </c>
      <c r="AG7755" t="s">
        <v>769</v>
      </c>
      <c r="AH7755" t="e">
        <f>VLOOKUP(C7755,'CREAR HV'!A:A,1,0)</f>
        <v>#N/A</v>
      </c>
    </row>
    <row r="7756" spans="1:34" x14ac:dyDescent="0.3">
      <c r="A7756" t="s">
        <v>159</v>
      </c>
      <c r="B7756" t="s">
        <v>10947</v>
      </c>
      <c r="C7756">
        <v>4032068</v>
      </c>
      <c r="F7756" s="16">
        <v>21130</v>
      </c>
      <c r="G7756" t="s">
        <v>3439</v>
      </c>
      <c r="H7756" t="s">
        <v>159</v>
      </c>
      <c r="I7756" t="s">
        <v>9955</v>
      </c>
      <c r="J7756" t="s">
        <v>3637</v>
      </c>
      <c r="K7756" t="s">
        <v>1683</v>
      </c>
      <c r="L7756" t="s">
        <v>159</v>
      </c>
      <c r="M7756" t="s">
        <v>159</v>
      </c>
      <c r="O7756" t="s">
        <v>17017</v>
      </c>
      <c r="P7756" t="s">
        <v>10950</v>
      </c>
      <c r="Q7756" t="s">
        <v>741</v>
      </c>
      <c r="AG7756" t="s">
        <v>769</v>
      </c>
      <c r="AH7756" t="e">
        <f>VLOOKUP(C7756,'CREAR HV'!A:A,1,0)</f>
        <v>#N/A</v>
      </c>
    </row>
    <row r="7757" spans="1:34" x14ac:dyDescent="0.3">
      <c r="A7757" t="s">
        <v>159</v>
      </c>
      <c r="B7757" t="s">
        <v>10947</v>
      </c>
      <c r="C7757">
        <v>24248295</v>
      </c>
      <c r="F7757" s="16">
        <v>17047</v>
      </c>
      <c r="G7757" t="s">
        <v>12827</v>
      </c>
      <c r="H7757" t="s">
        <v>159</v>
      </c>
      <c r="I7757" t="s">
        <v>17018</v>
      </c>
      <c r="J7757" t="s">
        <v>3643</v>
      </c>
      <c r="K7757" t="s">
        <v>242</v>
      </c>
      <c r="L7757" t="s">
        <v>159</v>
      </c>
      <c r="M7757" t="s">
        <v>159</v>
      </c>
      <c r="O7757" t="s">
        <v>17019</v>
      </c>
      <c r="P7757" t="s">
        <v>10955</v>
      </c>
      <c r="Q7757" t="s">
        <v>741</v>
      </c>
      <c r="AG7757" t="s">
        <v>743</v>
      </c>
      <c r="AH7757" t="e">
        <f>VLOOKUP(C7757,'CREAR HV'!A:A,1,0)</f>
        <v>#N/A</v>
      </c>
    </row>
    <row r="7758" spans="1:34" x14ac:dyDescent="0.3">
      <c r="A7758" t="s">
        <v>159</v>
      </c>
      <c r="B7758" t="s">
        <v>10947</v>
      </c>
      <c r="C7758">
        <v>70190134</v>
      </c>
      <c r="F7758" s="16">
        <v>19830</v>
      </c>
      <c r="G7758" t="s">
        <v>6267</v>
      </c>
      <c r="H7758" t="s">
        <v>159</v>
      </c>
      <c r="I7758" t="s">
        <v>1251</v>
      </c>
      <c r="J7758" t="s">
        <v>4966</v>
      </c>
      <c r="K7758" t="s">
        <v>225</v>
      </c>
      <c r="L7758" t="s">
        <v>159</v>
      </c>
      <c r="M7758" t="s">
        <v>159</v>
      </c>
      <c r="O7758" t="s">
        <v>17020</v>
      </c>
      <c r="P7758" t="s">
        <v>10950</v>
      </c>
      <c r="Q7758" t="s">
        <v>1038</v>
      </c>
      <c r="AG7758" t="s">
        <v>769</v>
      </c>
      <c r="AH7758" t="e">
        <f>VLOOKUP(C7758,'CREAR HV'!A:A,1,0)</f>
        <v>#N/A</v>
      </c>
    </row>
    <row r="7759" spans="1:34" x14ac:dyDescent="0.3">
      <c r="A7759" t="s">
        <v>159</v>
      </c>
      <c r="B7759" t="s">
        <v>10947</v>
      </c>
      <c r="C7759">
        <v>15898766</v>
      </c>
      <c r="F7759" s="16">
        <v>19980</v>
      </c>
      <c r="G7759" t="s">
        <v>17021</v>
      </c>
      <c r="H7759" t="s">
        <v>159</v>
      </c>
      <c r="I7759" t="s">
        <v>348</v>
      </c>
      <c r="J7759" t="s">
        <v>2202</v>
      </c>
      <c r="K7759" t="s">
        <v>279</v>
      </c>
      <c r="L7759" t="s">
        <v>159</v>
      </c>
      <c r="M7759" t="s">
        <v>159</v>
      </c>
      <c r="O7759" t="s">
        <v>17022</v>
      </c>
      <c r="P7759" t="s">
        <v>10950</v>
      </c>
      <c r="Q7759" t="s">
        <v>741</v>
      </c>
      <c r="AG7759" t="s">
        <v>769</v>
      </c>
      <c r="AH7759" t="e">
        <f>VLOOKUP(C7759,'CREAR HV'!A:A,1,0)</f>
        <v>#N/A</v>
      </c>
    </row>
    <row r="7760" spans="1:34" x14ac:dyDescent="0.3">
      <c r="A7760" t="s">
        <v>159</v>
      </c>
      <c r="B7760" t="s">
        <v>10947</v>
      </c>
      <c r="C7760">
        <v>15898766</v>
      </c>
      <c r="F7760" s="16">
        <v>19980</v>
      </c>
      <c r="G7760" t="s">
        <v>17021</v>
      </c>
      <c r="H7760" t="s">
        <v>159</v>
      </c>
      <c r="I7760" t="s">
        <v>348</v>
      </c>
      <c r="J7760" t="s">
        <v>2202</v>
      </c>
      <c r="K7760" t="s">
        <v>279</v>
      </c>
      <c r="L7760" t="s">
        <v>159</v>
      </c>
      <c r="M7760" t="s">
        <v>159</v>
      </c>
      <c r="O7760" t="s">
        <v>17022</v>
      </c>
      <c r="P7760" t="s">
        <v>10950</v>
      </c>
      <c r="Q7760" t="s">
        <v>741</v>
      </c>
      <c r="AG7760" t="s">
        <v>743</v>
      </c>
      <c r="AH7760" t="e">
        <f>VLOOKUP(C7760,'CREAR HV'!A:A,1,0)</f>
        <v>#N/A</v>
      </c>
    </row>
    <row r="7761" spans="1:34" x14ac:dyDescent="0.3">
      <c r="A7761" t="s">
        <v>159</v>
      </c>
      <c r="B7761" t="s">
        <v>10947</v>
      </c>
      <c r="C7761">
        <v>3479957</v>
      </c>
      <c r="F7761" s="16">
        <v>17255</v>
      </c>
      <c r="G7761" t="s">
        <v>2700</v>
      </c>
      <c r="H7761" t="s">
        <v>159</v>
      </c>
      <c r="I7761" t="s">
        <v>17023</v>
      </c>
      <c r="J7761" t="s">
        <v>196</v>
      </c>
      <c r="K7761" t="s">
        <v>218</v>
      </c>
      <c r="L7761" t="s">
        <v>159</v>
      </c>
      <c r="M7761" t="s">
        <v>159</v>
      </c>
      <c r="O7761" t="s">
        <v>17024</v>
      </c>
      <c r="P7761" t="s">
        <v>10950</v>
      </c>
      <c r="Q7761" t="s">
        <v>1038</v>
      </c>
      <c r="AG7761" t="s">
        <v>769</v>
      </c>
      <c r="AH7761" t="e">
        <f>VLOOKUP(C7761,'CREAR HV'!A:A,1,0)</f>
        <v>#N/A</v>
      </c>
    </row>
    <row r="7762" spans="1:34" x14ac:dyDescent="0.3">
      <c r="A7762" t="s">
        <v>159</v>
      </c>
      <c r="B7762" t="s">
        <v>10947</v>
      </c>
      <c r="C7762">
        <v>21491729</v>
      </c>
      <c r="F7762" s="16">
        <v>26755</v>
      </c>
      <c r="G7762" t="s">
        <v>17025</v>
      </c>
      <c r="H7762" t="s">
        <v>159</v>
      </c>
      <c r="I7762" t="s">
        <v>17026</v>
      </c>
      <c r="J7762" t="s">
        <v>160</v>
      </c>
      <c r="K7762" t="s">
        <v>17027</v>
      </c>
      <c r="L7762" t="s">
        <v>159</v>
      </c>
      <c r="M7762" t="s">
        <v>159</v>
      </c>
      <c r="O7762" t="s">
        <v>17028</v>
      </c>
      <c r="P7762" t="s">
        <v>10955</v>
      </c>
      <c r="Q7762" t="s">
        <v>1038</v>
      </c>
      <c r="AG7762" t="s">
        <v>743</v>
      </c>
      <c r="AH7762" t="e">
        <f>VLOOKUP(C7762,'CREAR HV'!A:A,1,0)</f>
        <v>#N/A</v>
      </c>
    </row>
    <row r="7763" spans="1:34" x14ac:dyDescent="0.3">
      <c r="A7763" t="s">
        <v>159</v>
      </c>
      <c r="B7763" t="s">
        <v>10947</v>
      </c>
      <c r="C7763">
        <v>71450240</v>
      </c>
      <c r="F7763" s="16">
        <v>23244</v>
      </c>
      <c r="G7763" t="s">
        <v>17029</v>
      </c>
      <c r="H7763" t="s">
        <v>159</v>
      </c>
      <c r="I7763" t="s">
        <v>2243</v>
      </c>
      <c r="J7763" t="s">
        <v>440</v>
      </c>
      <c r="K7763" t="s">
        <v>1100</v>
      </c>
      <c r="L7763" t="s">
        <v>159</v>
      </c>
      <c r="M7763" t="s">
        <v>159</v>
      </c>
      <c r="O7763" t="s">
        <v>17030</v>
      </c>
      <c r="P7763" t="s">
        <v>10950</v>
      </c>
      <c r="Q7763" t="s">
        <v>1038</v>
      </c>
      <c r="AG7763" t="s">
        <v>743</v>
      </c>
      <c r="AH7763" t="e">
        <f>VLOOKUP(C7763,'CREAR HV'!A:A,1,0)</f>
        <v>#N/A</v>
      </c>
    </row>
    <row r="7764" spans="1:34" x14ac:dyDescent="0.3">
      <c r="A7764" t="s">
        <v>159</v>
      </c>
      <c r="B7764" t="s">
        <v>10947</v>
      </c>
      <c r="C7764">
        <v>13891198</v>
      </c>
      <c r="F7764" s="16">
        <v>21488</v>
      </c>
      <c r="G7764" t="s">
        <v>1127</v>
      </c>
      <c r="H7764" t="s">
        <v>159</v>
      </c>
      <c r="I7764" t="s">
        <v>1713</v>
      </c>
      <c r="J7764" t="s">
        <v>16584</v>
      </c>
      <c r="K7764" t="s">
        <v>13244</v>
      </c>
      <c r="L7764" t="s">
        <v>159</v>
      </c>
      <c r="M7764" t="s">
        <v>159</v>
      </c>
      <c r="O7764" t="s">
        <v>17031</v>
      </c>
      <c r="P7764" t="s">
        <v>10950</v>
      </c>
      <c r="Q7764" t="s">
        <v>1038</v>
      </c>
      <c r="AG7764" t="s">
        <v>769</v>
      </c>
      <c r="AH7764" t="e">
        <f>VLOOKUP(C7764,'CREAR HV'!A:A,1,0)</f>
        <v>#N/A</v>
      </c>
    </row>
    <row r="7765" spans="1:34" x14ac:dyDescent="0.3">
      <c r="A7765" t="s">
        <v>159</v>
      </c>
      <c r="B7765" t="s">
        <v>10947</v>
      </c>
      <c r="C7765">
        <v>23628726</v>
      </c>
      <c r="F7765" s="16">
        <v>20536</v>
      </c>
      <c r="G7765" t="s">
        <v>17032</v>
      </c>
      <c r="H7765" t="s">
        <v>159</v>
      </c>
      <c r="I7765" t="s">
        <v>17033</v>
      </c>
      <c r="J7765" t="s">
        <v>1288</v>
      </c>
      <c r="K7765" t="s">
        <v>2476</v>
      </c>
      <c r="L7765" t="s">
        <v>159</v>
      </c>
      <c r="M7765" t="s">
        <v>159</v>
      </c>
      <c r="O7765" t="s">
        <v>17034</v>
      </c>
      <c r="P7765" t="s">
        <v>10955</v>
      </c>
      <c r="Q7765" t="s">
        <v>741</v>
      </c>
      <c r="AG7765" t="s">
        <v>743</v>
      </c>
      <c r="AH7765" t="e">
        <f>VLOOKUP(C7765,'CREAR HV'!A:A,1,0)</f>
        <v>#N/A</v>
      </c>
    </row>
    <row r="7766" spans="1:34" x14ac:dyDescent="0.3">
      <c r="A7766" t="s">
        <v>159</v>
      </c>
      <c r="B7766" t="s">
        <v>10947</v>
      </c>
      <c r="C7766">
        <v>7451897</v>
      </c>
      <c r="F7766" s="16">
        <v>18143</v>
      </c>
      <c r="G7766" t="s">
        <v>2757</v>
      </c>
      <c r="H7766" t="s">
        <v>159</v>
      </c>
      <c r="I7766" t="s">
        <v>1370</v>
      </c>
      <c r="J7766" t="s">
        <v>515</v>
      </c>
      <c r="K7766" t="s">
        <v>5313</v>
      </c>
      <c r="L7766" t="s">
        <v>159</v>
      </c>
      <c r="M7766" t="s">
        <v>159</v>
      </c>
      <c r="O7766" t="s">
        <v>17035</v>
      </c>
      <c r="P7766" t="s">
        <v>10950</v>
      </c>
      <c r="Q7766" t="s">
        <v>1038</v>
      </c>
      <c r="AG7766" t="s">
        <v>769</v>
      </c>
      <c r="AH7766" t="e">
        <f>VLOOKUP(C7766,'CREAR HV'!A:A,1,0)</f>
        <v>#N/A</v>
      </c>
    </row>
    <row r="7767" spans="1:34" x14ac:dyDescent="0.3">
      <c r="A7767" t="s">
        <v>159</v>
      </c>
      <c r="B7767" t="s">
        <v>10947</v>
      </c>
      <c r="C7767">
        <v>3776403</v>
      </c>
      <c r="F7767" s="16">
        <v>19667</v>
      </c>
      <c r="G7767" t="s">
        <v>1015</v>
      </c>
      <c r="H7767" t="s">
        <v>159</v>
      </c>
      <c r="I7767" t="s">
        <v>17036</v>
      </c>
      <c r="J7767" t="s">
        <v>1284</v>
      </c>
      <c r="K7767" t="s">
        <v>157</v>
      </c>
      <c r="L7767" t="s">
        <v>159</v>
      </c>
      <c r="M7767" t="s">
        <v>159</v>
      </c>
      <c r="O7767" t="s">
        <v>17037</v>
      </c>
      <c r="P7767" t="s">
        <v>10950</v>
      </c>
      <c r="Q7767" t="s">
        <v>1038</v>
      </c>
      <c r="AG7767" t="s">
        <v>769</v>
      </c>
      <c r="AH7767" t="e">
        <f>VLOOKUP(C7767,'CREAR HV'!A:A,1,0)</f>
        <v>#N/A</v>
      </c>
    </row>
    <row r="7768" spans="1:34" x14ac:dyDescent="0.3">
      <c r="A7768" t="s">
        <v>159</v>
      </c>
      <c r="B7768" t="s">
        <v>10947</v>
      </c>
      <c r="C7768">
        <v>15912215</v>
      </c>
      <c r="F7768" s="16">
        <v>20212</v>
      </c>
      <c r="G7768" t="s">
        <v>1625</v>
      </c>
      <c r="H7768" t="s">
        <v>159</v>
      </c>
      <c r="I7768" t="s">
        <v>7503</v>
      </c>
      <c r="J7768" t="s">
        <v>3218</v>
      </c>
      <c r="K7768" t="s">
        <v>906</v>
      </c>
      <c r="L7768" t="s">
        <v>159</v>
      </c>
      <c r="M7768" t="s">
        <v>159</v>
      </c>
      <c r="O7768" t="s">
        <v>17038</v>
      </c>
      <c r="P7768" t="s">
        <v>10950</v>
      </c>
      <c r="Q7768" t="s">
        <v>741</v>
      </c>
      <c r="AG7768" t="s">
        <v>769</v>
      </c>
      <c r="AH7768" t="e">
        <f>VLOOKUP(C7768,'CREAR HV'!A:A,1,0)</f>
        <v>#N/A</v>
      </c>
    </row>
    <row r="7769" spans="1:34" x14ac:dyDescent="0.3">
      <c r="A7769" t="s">
        <v>159</v>
      </c>
      <c r="B7769" t="s">
        <v>10947</v>
      </c>
      <c r="C7769">
        <v>34978935</v>
      </c>
      <c r="F7769" s="16">
        <v>22726</v>
      </c>
      <c r="G7769" t="s">
        <v>16549</v>
      </c>
      <c r="H7769" t="s">
        <v>159</v>
      </c>
      <c r="I7769" t="s">
        <v>17039</v>
      </c>
      <c r="J7769" t="s">
        <v>2092</v>
      </c>
      <c r="K7769" t="s">
        <v>279</v>
      </c>
      <c r="L7769" t="s">
        <v>159</v>
      </c>
      <c r="M7769" t="s">
        <v>159</v>
      </c>
      <c r="O7769" t="s">
        <v>17040</v>
      </c>
      <c r="P7769" t="s">
        <v>10955</v>
      </c>
      <c r="Q7769" t="s">
        <v>1038</v>
      </c>
      <c r="AG7769" t="s">
        <v>769</v>
      </c>
      <c r="AH7769" t="e">
        <f>VLOOKUP(C7769,'CREAR HV'!A:A,1,0)</f>
        <v>#N/A</v>
      </c>
    </row>
    <row r="7770" spans="1:34" x14ac:dyDescent="0.3">
      <c r="A7770" t="s">
        <v>159</v>
      </c>
      <c r="B7770" t="s">
        <v>10947</v>
      </c>
      <c r="C7770">
        <v>23552679</v>
      </c>
      <c r="F7770" s="16">
        <v>20825</v>
      </c>
      <c r="G7770" t="s">
        <v>17041</v>
      </c>
      <c r="H7770" t="s">
        <v>159</v>
      </c>
      <c r="I7770" t="s">
        <v>253</v>
      </c>
      <c r="J7770" t="s">
        <v>607</v>
      </c>
      <c r="K7770" t="s">
        <v>408</v>
      </c>
      <c r="L7770" t="s">
        <v>159</v>
      </c>
      <c r="M7770" t="s">
        <v>159</v>
      </c>
      <c r="O7770" t="s">
        <v>17042</v>
      </c>
      <c r="P7770" t="s">
        <v>10955</v>
      </c>
      <c r="Q7770" t="s">
        <v>1038</v>
      </c>
      <c r="AG7770" t="s">
        <v>743</v>
      </c>
      <c r="AH7770" t="e">
        <f>VLOOKUP(C7770,'CREAR HV'!A:A,1,0)</f>
        <v>#N/A</v>
      </c>
    </row>
    <row r="7771" spans="1:34" x14ac:dyDescent="0.3">
      <c r="A7771" t="s">
        <v>15438</v>
      </c>
      <c r="B7771" t="s">
        <v>10947</v>
      </c>
      <c r="C7771">
        <v>1049629231</v>
      </c>
      <c r="F7771" s="16">
        <v>33702</v>
      </c>
      <c r="G7771" t="s">
        <v>103</v>
      </c>
      <c r="I7771" t="s">
        <v>17043</v>
      </c>
      <c r="J7771" t="s">
        <v>17044</v>
      </c>
      <c r="K7771" t="s">
        <v>17045</v>
      </c>
      <c r="P7771" t="s">
        <v>10950</v>
      </c>
      <c r="Q7771" t="s">
        <v>741</v>
      </c>
      <c r="AG7771" t="s">
        <v>743</v>
      </c>
      <c r="AH7771" t="e">
        <f>VLOOKUP(C7771,'CREAR HV'!A:A,1,0)</f>
        <v>#N/A</v>
      </c>
    </row>
    <row r="7772" spans="1:34" x14ac:dyDescent="0.3">
      <c r="A7772" t="s">
        <v>15438</v>
      </c>
      <c r="B7772" t="s">
        <v>10947</v>
      </c>
      <c r="C7772">
        <v>1049629231</v>
      </c>
      <c r="F7772" s="16">
        <v>33702</v>
      </c>
      <c r="G7772" t="s">
        <v>103</v>
      </c>
      <c r="I7772" t="s">
        <v>17043</v>
      </c>
      <c r="J7772" t="s">
        <v>17044</v>
      </c>
      <c r="K7772" t="s">
        <v>17045</v>
      </c>
      <c r="P7772" t="s">
        <v>10950</v>
      </c>
      <c r="Q7772" t="s">
        <v>741</v>
      </c>
      <c r="AG7772" t="s">
        <v>743</v>
      </c>
      <c r="AH7772" t="e">
        <f>VLOOKUP(C7772,'CREAR HV'!A:A,1,0)</f>
        <v>#N/A</v>
      </c>
    </row>
    <row r="7773" spans="1:34" x14ac:dyDescent="0.3">
      <c r="A7773" t="s">
        <v>15438</v>
      </c>
      <c r="B7773" t="s">
        <v>10947</v>
      </c>
      <c r="C7773">
        <v>29774886</v>
      </c>
      <c r="F7773" s="16">
        <v>30388</v>
      </c>
      <c r="G7773" t="s">
        <v>56</v>
      </c>
      <c r="I7773" t="s">
        <v>2981</v>
      </c>
      <c r="J7773" t="s">
        <v>17046</v>
      </c>
      <c r="K7773" t="s">
        <v>148</v>
      </c>
      <c r="P7773" t="s">
        <v>10955</v>
      </c>
      <c r="Q7773" t="s">
        <v>741</v>
      </c>
      <c r="AG7773" t="s">
        <v>743</v>
      </c>
      <c r="AH7773" t="e">
        <f>VLOOKUP(C7773,'CREAR HV'!A:A,1,0)</f>
        <v>#N/A</v>
      </c>
    </row>
    <row r="7774" spans="1:34" x14ac:dyDescent="0.3">
      <c r="A7774" t="s">
        <v>15438</v>
      </c>
      <c r="B7774" t="s">
        <v>10947</v>
      </c>
      <c r="C7774">
        <v>29774886</v>
      </c>
      <c r="F7774" s="16">
        <v>30388</v>
      </c>
      <c r="G7774" t="s">
        <v>56</v>
      </c>
      <c r="I7774" t="s">
        <v>2981</v>
      </c>
      <c r="J7774" t="s">
        <v>17046</v>
      </c>
      <c r="K7774" t="s">
        <v>148</v>
      </c>
      <c r="P7774" t="s">
        <v>10955</v>
      </c>
      <c r="Q7774" t="s">
        <v>741</v>
      </c>
      <c r="AG7774" t="s">
        <v>743</v>
      </c>
      <c r="AH7774" t="e">
        <f>VLOOKUP(C7774,'CREAR HV'!A:A,1,0)</f>
        <v>#N/A</v>
      </c>
    </row>
    <row r="7775" spans="1:34" x14ac:dyDescent="0.3">
      <c r="A7775" t="s">
        <v>15438</v>
      </c>
      <c r="B7775" t="s">
        <v>10947</v>
      </c>
      <c r="C7775">
        <v>1122135105</v>
      </c>
      <c r="F7775" s="16">
        <v>34439</v>
      </c>
      <c r="G7775" t="s">
        <v>4928</v>
      </c>
      <c r="I7775" t="s">
        <v>10516</v>
      </c>
      <c r="J7775" t="s">
        <v>200</v>
      </c>
      <c r="K7775" t="s">
        <v>674</v>
      </c>
      <c r="P7775" t="s">
        <v>10955</v>
      </c>
      <c r="Q7775" t="s">
        <v>741</v>
      </c>
      <c r="AG7775" t="s">
        <v>743</v>
      </c>
      <c r="AH7775" t="e">
        <f>VLOOKUP(C7775,'CREAR HV'!A:A,1,0)</f>
        <v>#N/A</v>
      </c>
    </row>
    <row r="7776" spans="1:34" x14ac:dyDescent="0.3">
      <c r="A7776" t="s">
        <v>15438</v>
      </c>
      <c r="B7776" t="s">
        <v>10947</v>
      </c>
      <c r="C7776">
        <v>1122135105</v>
      </c>
      <c r="F7776" s="16">
        <v>34439</v>
      </c>
      <c r="G7776" t="s">
        <v>4928</v>
      </c>
      <c r="I7776" t="s">
        <v>10516</v>
      </c>
      <c r="J7776" t="s">
        <v>200</v>
      </c>
      <c r="K7776" t="s">
        <v>674</v>
      </c>
      <c r="P7776" t="s">
        <v>10955</v>
      </c>
      <c r="Q7776" t="s">
        <v>741</v>
      </c>
      <c r="AG7776" t="s">
        <v>743</v>
      </c>
      <c r="AH7776" t="e">
        <f>VLOOKUP(C7776,'CREAR HV'!A:A,1,0)</f>
        <v>#N/A</v>
      </c>
    </row>
    <row r="7777" spans="1:34" x14ac:dyDescent="0.3">
      <c r="A7777" t="s">
        <v>15438</v>
      </c>
      <c r="B7777" t="s">
        <v>10947</v>
      </c>
      <c r="C7777">
        <v>33645088</v>
      </c>
      <c r="F7777" s="16">
        <v>28864</v>
      </c>
      <c r="G7777" t="s">
        <v>92</v>
      </c>
      <c r="I7777" t="s">
        <v>17047</v>
      </c>
      <c r="J7777" t="s">
        <v>302</v>
      </c>
      <c r="K7777" t="s">
        <v>315</v>
      </c>
      <c r="P7777" t="s">
        <v>10955</v>
      </c>
      <c r="Q7777" t="s">
        <v>741</v>
      </c>
      <c r="AG7777" t="s">
        <v>743</v>
      </c>
      <c r="AH7777" t="e">
        <f>VLOOKUP(C7777,'CREAR HV'!A:A,1,0)</f>
        <v>#N/A</v>
      </c>
    </row>
    <row r="7778" spans="1:34" x14ac:dyDescent="0.3">
      <c r="A7778" t="s">
        <v>15438</v>
      </c>
      <c r="B7778" t="s">
        <v>10947</v>
      </c>
      <c r="C7778">
        <v>33645088</v>
      </c>
      <c r="F7778" s="16">
        <v>28864</v>
      </c>
      <c r="G7778" t="s">
        <v>92</v>
      </c>
      <c r="I7778" t="s">
        <v>17047</v>
      </c>
      <c r="J7778" t="s">
        <v>302</v>
      </c>
      <c r="K7778" t="s">
        <v>315</v>
      </c>
      <c r="P7778" t="s">
        <v>10955</v>
      </c>
      <c r="Q7778" t="s">
        <v>741</v>
      </c>
      <c r="AG7778" t="s">
        <v>743</v>
      </c>
      <c r="AH7778" t="e">
        <f>VLOOKUP(C7778,'CREAR HV'!A:A,1,0)</f>
        <v>#N/A</v>
      </c>
    </row>
    <row r="7779" spans="1:34" x14ac:dyDescent="0.3">
      <c r="A7779" t="s">
        <v>10946</v>
      </c>
      <c r="B7779" t="s">
        <v>10947</v>
      </c>
      <c r="C7779">
        <v>1096906311</v>
      </c>
      <c r="E7779" s="16">
        <v>38945</v>
      </c>
      <c r="F7779" s="16">
        <v>32295</v>
      </c>
      <c r="G7779" t="s">
        <v>818</v>
      </c>
      <c r="I7779" t="s">
        <v>9233</v>
      </c>
      <c r="J7779" t="s">
        <v>3181</v>
      </c>
      <c r="K7779" t="s">
        <v>152</v>
      </c>
      <c r="L7779" t="s">
        <v>9234</v>
      </c>
      <c r="O7779" t="s">
        <v>9235</v>
      </c>
      <c r="P7779" t="s">
        <v>10955</v>
      </c>
      <c r="Q7779" t="s">
        <v>741</v>
      </c>
      <c r="R7779" t="s">
        <v>748</v>
      </c>
      <c r="W7779" t="s">
        <v>3702</v>
      </c>
      <c r="X7779">
        <v>0</v>
      </c>
      <c r="Z7779" t="s">
        <v>3702</v>
      </c>
      <c r="AB7779" t="s">
        <v>9236</v>
      </c>
      <c r="AC7779" t="s">
        <v>9237</v>
      </c>
      <c r="AG7779" t="s">
        <v>743</v>
      </c>
      <c r="AH7779" t="e">
        <f>VLOOKUP(C7779,'CREAR HV'!A:A,1,0)</f>
        <v>#N/A</v>
      </c>
    </row>
    <row r="7780" spans="1:34" x14ac:dyDescent="0.3">
      <c r="A7780" t="s">
        <v>10946</v>
      </c>
      <c r="B7780" t="s">
        <v>10947</v>
      </c>
      <c r="C7780">
        <v>1096906311</v>
      </c>
      <c r="E7780" s="16">
        <v>38945</v>
      </c>
      <c r="F7780" s="16">
        <v>32295</v>
      </c>
      <c r="G7780" t="s">
        <v>818</v>
      </c>
      <c r="I7780" t="s">
        <v>9233</v>
      </c>
      <c r="J7780" t="s">
        <v>3181</v>
      </c>
      <c r="K7780" t="s">
        <v>152</v>
      </c>
      <c r="L7780" t="s">
        <v>9234</v>
      </c>
      <c r="O7780" t="s">
        <v>9235</v>
      </c>
      <c r="P7780" t="s">
        <v>10955</v>
      </c>
      <c r="Q7780" t="s">
        <v>741</v>
      </c>
      <c r="R7780" t="s">
        <v>748</v>
      </c>
      <c r="W7780" t="s">
        <v>3702</v>
      </c>
      <c r="X7780">
        <v>0</v>
      </c>
      <c r="Z7780" t="s">
        <v>3702</v>
      </c>
      <c r="AB7780" t="s">
        <v>9236</v>
      </c>
      <c r="AC7780" t="s">
        <v>9237</v>
      </c>
      <c r="AG7780" t="s">
        <v>769</v>
      </c>
      <c r="AH7780" t="e">
        <f>VLOOKUP(C7780,'CREAR HV'!A:A,1,0)</f>
        <v>#N/A</v>
      </c>
    </row>
    <row r="7781" spans="1:34" x14ac:dyDescent="0.3">
      <c r="A7781" t="s">
        <v>15438</v>
      </c>
      <c r="B7781" t="s">
        <v>10947</v>
      </c>
      <c r="C7781">
        <v>1064841868</v>
      </c>
      <c r="F7781" s="16">
        <v>35466</v>
      </c>
      <c r="G7781" t="s">
        <v>1800</v>
      </c>
      <c r="I7781" t="s">
        <v>17048</v>
      </c>
      <c r="J7781" t="s">
        <v>11834</v>
      </c>
      <c r="K7781" t="s">
        <v>411</v>
      </c>
      <c r="P7781" t="s">
        <v>10955</v>
      </c>
      <c r="Q7781" t="s">
        <v>741</v>
      </c>
      <c r="AG7781" t="s">
        <v>743</v>
      </c>
      <c r="AH7781" t="e">
        <f>VLOOKUP(C7781,'CREAR HV'!A:A,1,0)</f>
        <v>#N/A</v>
      </c>
    </row>
    <row r="7782" spans="1:34" x14ac:dyDescent="0.3">
      <c r="A7782" t="s">
        <v>15438</v>
      </c>
      <c r="B7782" t="s">
        <v>10947</v>
      </c>
      <c r="C7782">
        <v>1064841868</v>
      </c>
      <c r="F7782" s="16">
        <v>35466</v>
      </c>
      <c r="G7782" t="s">
        <v>1800</v>
      </c>
      <c r="I7782" t="s">
        <v>17048</v>
      </c>
      <c r="J7782" t="s">
        <v>11834</v>
      </c>
      <c r="K7782" t="s">
        <v>411</v>
      </c>
      <c r="P7782" t="s">
        <v>10955</v>
      </c>
      <c r="Q7782" t="s">
        <v>741</v>
      </c>
      <c r="AG7782" t="s">
        <v>743</v>
      </c>
      <c r="AH7782" t="e">
        <f>VLOOKUP(C7782,'CREAR HV'!A:A,1,0)</f>
        <v>#N/A</v>
      </c>
    </row>
    <row r="7783" spans="1:34" x14ac:dyDescent="0.3">
      <c r="A7783" t="s">
        <v>15438</v>
      </c>
      <c r="B7783" t="s">
        <v>10947</v>
      </c>
      <c r="C7783">
        <v>78305079</v>
      </c>
      <c r="F7783" s="16">
        <v>30928</v>
      </c>
      <c r="G7783" t="s">
        <v>44</v>
      </c>
      <c r="I7783" t="s">
        <v>6514</v>
      </c>
      <c r="J7783" t="s">
        <v>367</v>
      </c>
      <c r="K7783" t="s">
        <v>173</v>
      </c>
      <c r="P7783" t="s">
        <v>10950</v>
      </c>
      <c r="Q7783" t="s">
        <v>741</v>
      </c>
      <c r="AG7783" t="s">
        <v>743</v>
      </c>
      <c r="AH7783" t="e">
        <f>VLOOKUP(C7783,'CREAR HV'!A:A,1,0)</f>
        <v>#N/A</v>
      </c>
    </row>
    <row r="7784" spans="1:34" x14ac:dyDescent="0.3">
      <c r="A7784" t="s">
        <v>15438</v>
      </c>
      <c r="B7784" t="s">
        <v>10947</v>
      </c>
      <c r="C7784">
        <v>78305079</v>
      </c>
      <c r="F7784" s="16">
        <v>30928</v>
      </c>
      <c r="G7784" t="s">
        <v>44</v>
      </c>
      <c r="I7784" t="s">
        <v>6514</v>
      </c>
      <c r="J7784" t="s">
        <v>367</v>
      </c>
      <c r="K7784" t="s">
        <v>173</v>
      </c>
      <c r="P7784" t="s">
        <v>10950</v>
      </c>
      <c r="Q7784" t="s">
        <v>741</v>
      </c>
      <c r="AG7784" t="s">
        <v>743</v>
      </c>
      <c r="AH7784" t="e">
        <f>VLOOKUP(C7784,'CREAR HV'!A:A,1,0)</f>
        <v>#N/A</v>
      </c>
    </row>
    <row r="7785" spans="1:34" x14ac:dyDescent="0.3">
      <c r="A7785" t="s">
        <v>15438</v>
      </c>
      <c r="B7785" t="s">
        <v>10947</v>
      </c>
      <c r="C7785">
        <v>1065000306</v>
      </c>
      <c r="F7785" s="16">
        <v>33657</v>
      </c>
      <c r="G7785" t="s">
        <v>1076</v>
      </c>
      <c r="I7785" t="s">
        <v>17049</v>
      </c>
      <c r="J7785" t="s">
        <v>200</v>
      </c>
      <c r="K7785" t="s">
        <v>17050</v>
      </c>
      <c r="P7785" t="s">
        <v>10955</v>
      </c>
      <c r="Q7785" t="s">
        <v>741</v>
      </c>
      <c r="AG7785" t="s">
        <v>743</v>
      </c>
      <c r="AH7785" t="e">
        <f>VLOOKUP(C7785,'CREAR HV'!A:A,1,0)</f>
        <v>#N/A</v>
      </c>
    </row>
    <row r="7786" spans="1:34" x14ac:dyDescent="0.3">
      <c r="A7786" t="s">
        <v>15438</v>
      </c>
      <c r="B7786" t="s">
        <v>10947</v>
      </c>
      <c r="C7786">
        <v>1065000306</v>
      </c>
      <c r="F7786" s="16">
        <v>33657</v>
      </c>
      <c r="G7786" t="s">
        <v>1076</v>
      </c>
      <c r="I7786" t="s">
        <v>17049</v>
      </c>
      <c r="J7786" t="s">
        <v>200</v>
      </c>
      <c r="K7786" t="s">
        <v>17050</v>
      </c>
      <c r="P7786" t="s">
        <v>10955</v>
      </c>
      <c r="Q7786" t="s">
        <v>741</v>
      </c>
      <c r="AG7786" t="s">
        <v>743</v>
      </c>
      <c r="AH7786" t="e">
        <f>VLOOKUP(C7786,'CREAR HV'!A:A,1,0)</f>
        <v>#N/A</v>
      </c>
    </row>
    <row r="7787" spans="1:34" x14ac:dyDescent="0.3">
      <c r="A7787" t="s">
        <v>15438</v>
      </c>
      <c r="B7787" t="s">
        <v>10947</v>
      </c>
      <c r="C7787">
        <v>1066188054</v>
      </c>
      <c r="F7787" s="16">
        <v>35814</v>
      </c>
      <c r="G7787" t="s">
        <v>1076</v>
      </c>
      <c r="I7787" t="s">
        <v>363</v>
      </c>
      <c r="J7787" t="s">
        <v>1288</v>
      </c>
      <c r="K7787" t="s">
        <v>17051</v>
      </c>
      <c r="P7787" t="s">
        <v>10955</v>
      </c>
      <c r="Q7787" t="s">
        <v>741</v>
      </c>
      <c r="AG7787" t="s">
        <v>743</v>
      </c>
      <c r="AH7787" t="e">
        <f>VLOOKUP(C7787,'CREAR HV'!A:A,1,0)</f>
        <v>#N/A</v>
      </c>
    </row>
    <row r="7788" spans="1:34" x14ac:dyDescent="0.3">
      <c r="A7788" t="s">
        <v>15438</v>
      </c>
      <c r="B7788" t="s">
        <v>10947</v>
      </c>
      <c r="C7788">
        <v>1066188054</v>
      </c>
      <c r="F7788" s="16">
        <v>35814</v>
      </c>
      <c r="G7788" t="s">
        <v>1076</v>
      </c>
      <c r="I7788" t="s">
        <v>363</v>
      </c>
      <c r="J7788" t="s">
        <v>1288</v>
      </c>
      <c r="K7788" t="s">
        <v>17051</v>
      </c>
      <c r="P7788" t="s">
        <v>10955</v>
      </c>
      <c r="Q7788" t="s">
        <v>741</v>
      </c>
      <c r="AG7788" t="s">
        <v>743</v>
      </c>
      <c r="AH7788" t="e">
        <f>VLOOKUP(C7788,'CREAR HV'!A:A,1,0)</f>
        <v>#N/A</v>
      </c>
    </row>
    <row r="7789" spans="1:34" x14ac:dyDescent="0.3">
      <c r="A7789" t="s">
        <v>15438</v>
      </c>
      <c r="B7789" t="s">
        <v>10947</v>
      </c>
      <c r="C7789">
        <v>1066188054</v>
      </c>
      <c r="F7789" s="16">
        <v>35814</v>
      </c>
      <c r="G7789" t="s">
        <v>1076</v>
      </c>
      <c r="I7789" t="s">
        <v>363</v>
      </c>
      <c r="J7789" t="s">
        <v>1288</v>
      </c>
      <c r="K7789" t="s">
        <v>17051</v>
      </c>
      <c r="P7789" t="s">
        <v>10955</v>
      </c>
      <c r="Q7789" t="s">
        <v>741</v>
      </c>
      <c r="AG7789" t="s">
        <v>743</v>
      </c>
      <c r="AH7789" t="e">
        <f>VLOOKUP(C7789,'CREAR HV'!A:A,1,0)</f>
        <v>#N/A</v>
      </c>
    </row>
    <row r="7790" spans="1:34" x14ac:dyDescent="0.3">
      <c r="A7790" t="s">
        <v>15438</v>
      </c>
      <c r="B7790" t="s">
        <v>10947</v>
      </c>
      <c r="C7790">
        <v>1113677110</v>
      </c>
      <c r="F7790" s="16">
        <v>35022</v>
      </c>
      <c r="G7790" t="s">
        <v>36</v>
      </c>
      <c r="I7790" t="s">
        <v>17052</v>
      </c>
      <c r="J7790" t="s">
        <v>1508</v>
      </c>
      <c r="K7790" t="s">
        <v>17053</v>
      </c>
      <c r="P7790" t="s">
        <v>10950</v>
      </c>
      <c r="Q7790" t="s">
        <v>741</v>
      </c>
      <c r="AG7790" t="s">
        <v>743</v>
      </c>
      <c r="AH7790" t="e">
        <f>VLOOKUP(C7790,'CREAR HV'!A:A,1,0)</f>
        <v>#N/A</v>
      </c>
    </row>
    <row r="7791" spans="1:34" x14ac:dyDescent="0.3">
      <c r="A7791" t="s">
        <v>15438</v>
      </c>
      <c r="B7791" t="s">
        <v>10947</v>
      </c>
      <c r="C7791">
        <v>1113677110</v>
      </c>
      <c r="F7791" s="16">
        <v>35022</v>
      </c>
      <c r="G7791" t="s">
        <v>36</v>
      </c>
      <c r="I7791" t="s">
        <v>17052</v>
      </c>
      <c r="J7791" t="s">
        <v>1508</v>
      </c>
      <c r="K7791" t="s">
        <v>17053</v>
      </c>
      <c r="P7791" t="s">
        <v>10950</v>
      </c>
      <c r="Q7791" t="s">
        <v>741</v>
      </c>
      <c r="AG7791" t="s">
        <v>743</v>
      </c>
      <c r="AH7791" t="e">
        <f>VLOOKUP(C7791,'CREAR HV'!A:A,1,0)</f>
        <v>#N/A</v>
      </c>
    </row>
    <row r="7792" spans="1:34" x14ac:dyDescent="0.3">
      <c r="A7792" t="s">
        <v>15438</v>
      </c>
      <c r="B7792" t="s">
        <v>10947</v>
      </c>
      <c r="C7792">
        <v>1061021031</v>
      </c>
      <c r="F7792" s="16">
        <v>35400</v>
      </c>
      <c r="G7792" t="s">
        <v>1474</v>
      </c>
      <c r="I7792" t="s">
        <v>10937</v>
      </c>
      <c r="J7792" t="s">
        <v>9064</v>
      </c>
      <c r="K7792" t="s">
        <v>10938</v>
      </c>
      <c r="P7792" t="s">
        <v>10955</v>
      </c>
      <c r="Q7792" t="s">
        <v>741</v>
      </c>
      <c r="AG7792" t="s">
        <v>743</v>
      </c>
      <c r="AH7792" t="e">
        <f>VLOOKUP(C7792,'CREAR HV'!A:A,1,0)</f>
        <v>#N/A</v>
      </c>
    </row>
    <row r="7793" spans="1:34" x14ac:dyDescent="0.3">
      <c r="A7793" t="s">
        <v>15438</v>
      </c>
      <c r="B7793" t="s">
        <v>10947</v>
      </c>
      <c r="C7793">
        <v>1061021031</v>
      </c>
      <c r="F7793" s="16">
        <v>35400</v>
      </c>
      <c r="G7793" t="s">
        <v>1474</v>
      </c>
      <c r="I7793" t="s">
        <v>10937</v>
      </c>
      <c r="J7793" t="s">
        <v>9064</v>
      </c>
      <c r="K7793" t="s">
        <v>10938</v>
      </c>
      <c r="P7793" t="s">
        <v>10955</v>
      </c>
      <c r="Q7793" t="s">
        <v>741</v>
      </c>
      <c r="AG7793" t="s">
        <v>743</v>
      </c>
      <c r="AH7793" t="e">
        <f>VLOOKUP(C7793,'CREAR HV'!A:A,1,0)</f>
        <v>#N/A</v>
      </c>
    </row>
    <row r="7794" spans="1:34" x14ac:dyDescent="0.3">
      <c r="A7794" t="s">
        <v>15438</v>
      </c>
      <c r="B7794" t="s">
        <v>10947</v>
      </c>
      <c r="C7794">
        <v>1061021031</v>
      </c>
      <c r="F7794" s="16">
        <v>35400</v>
      </c>
      <c r="G7794" t="s">
        <v>1474</v>
      </c>
      <c r="I7794" t="s">
        <v>10937</v>
      </c>
      <c r="J7794" t="s">
        <v>9064</v>
      </c>
      <c r="K7794" t="s">
        <v>10938</v>
      </c>
      <c r="P7794" t="s">
        <v>10955</v>
      </c>
      <c r="Q7794" t="s">
        <v>741</v>
      </c>
      <c r="AG7794" t="s">
        <v>743</v>
      </c>
      <c r="AH7794" t="e">
        <f>VLOOKUP(C7794,'CREAR HV'!A:A,1,0)</f>
        <v>#N/A</v>
      </c>
    </row>
    <row r="7795" spans="1:34" x14ac:dyDescent="0.3">
      <c r="A7795" t="s">
        <v>15438</v>
      </c>
      <c r="B7795" t="s">
        <v>10947</v>
      </c>
      <c r="C7795">
        <v>31486436</v>
      </c>
      <c r="F7795" s="16">
        <v>30162</v>
      </c>
      <c r="G7795" t="s">
        <v>44</v>
      </c>
      <c r="I7795" t="s">
        <v>17054</v>
      </c>
      <c r="J7795" t="s">
        <v>318</v>
      </c>
      <c r="K7795" t="s">
        <v>255</v>
      </c>
      <c r="P7795" t="s">
        <v>10955</v>
      </c>
      <c r="Q7795" t="s">
        <v>741</v>
      </c>
      <c r="AG7795" t="s">
        <v>743</v>
      </c>
      <c r="AH7795" t="e">
        <f>VLOOKUP(C7795,'CREAR HV'!A:A,1,0)</f>
        <v>#N/A</v>
      </c>
    </row>
    <row r="7796" spans="1:34" x14ac:dyDescent="0.3">
      <c r="A7796" t="s">
        <v>15438</v>
      </c>
      <c r="B7796" t="s">
        <v>10947</v>
      </c>
      <c r="C7796">
        <v>52383139</v>
      </c>
      <c r="F7796" s="16">
        <v>28641</v>
      </c>
      <c r="G7796" t="s">
        <v>44</v>
      </c>
      <c r="I7796" t="s">
        <v>17055</v>
      </c>
      <c r="J7796" t="s">
        <v>180</v>
      </c>
      <c r="K7796" t="s">
        <v>342</v>
      </c>
      <c r="P7796" t="s">
        <v>10955</v>
      </c>
      <c r="Q7796" t="s">
        <v>741</v>
      </c>
      <c r="AG7796" t="s">
        <v>743</v>
      </c>
      <c r="AH7796" t="e">
        <f>VLOOKUP(C7796,'CREAR HV'!A:A,1,0)</f>
        <v>#N/A</v>
      </c>
    </row>
    <row r="7797" spans="1:34" x14ac:dyDescent="0.3">
      <c r="A7797" t="s">
        <v>15438</v>
      </c>
      <c r="B7797" t="s">
        <v>10947</v>
      </c>
      <c r="C7797">
        <v>52383139</v>
      </c>
      <c r="F7797" s="16">
        <v>28641</v>
      </c>
      <c r="G7797" t="s">
        <v>44</v>
      </c>
      <c r="I7797" t="s">
        <v>17055</v>
      </c>
      <c r="J7797" t="s">
        <v>180</v>
      </c>
      <c r="K7797" t="s">
        <v>342</v>
      </c>
      <c r="P7797" t="s">
        <v>10955</v>
      </c>
      <c r="Q7797" t="s">
        <v>741</v>
      </c>
      <c r="AG7797" t="s">
        <v>743</v>
      </c>
      <c r="AH7797" t="e">
        <f>VLOOKUP(C7797,'CREAR HV'!A:A,1,0)</f>
        <v>#N/A</v>
      </c>
    </row>
    <row r="7798" spans="1:34" x14ac:dyDescent="0.3">
      <c r="A7798" t="s">
        <v>15438</v>
      </c>
      <c r="B7798" t="s">
        <v>10947</v>
      </c>
      <c r="C7798">
        <v>19469697</v>
      </c>
      <c r="F7798" s="16">
        <v>22772</v>
      </c>
      <c r="G7798" t="s">
        <v>44</v>
      </c>
      <c r="I7798" t="s">
        <v>927</v>
      </c>
      <c r="J7798" t="s">
        <v>499</v>
      </c>
      <c r="K7798" t="s">
        <v>279</v>
      </c>
      <c r="P7798" t="s">
        <v>10950</v>
      </c>
      <c r="Q7798" t="s">
        <v>741</v>
      </c>
      <c r="AG7798" t="s">
        <v>743</v>
      </c>
      <c r="AH7798" t="e">
        <f>VLOOKUP(C7798,'CREAR HV'!A:A,1,0)</f>
        <v>#N/A</v>
      </c>
    </row>
    <row r="7799" spans="1:34" x14ac:dyDescent="0.3">
      <c r="A7799" t="s">
        <v>15438</v>
      </c>
      <c r="B7799" t="s">
        <v>10947</v>
      </c>
      <c r="C7799">
        <v>19469697</v>
      </c>
      <c r="F7799" s="16">
        <v>22772</v>
      </c>
      <c r="G7799" t="s">
        <v>44</v>
      </c>
      <c r="I7799" t="s">
        <v>927</v>
      </c>
      <c r="J7799" t="s">
        <v>499</v>
      </c>
      <c r="K7799" t="s">
        <v>279</v>
      </c>
      <c r="P7799" t="s">
        <v>10950</v>
      </c>
      <c r="Q7799" t="s">
        <v>741</v>
      </c>
      <c r="AG7799" t="s">
        <v>743</v>
      </c>
      <c r="AH7799" t="e">
        <f>VLOOKUP(C7799,'CREAR HV'!A:A,1,0)</f>
        <v>#N/A</v>
      </c>
    </row>
    <row r="7800" spans="1:34" x14ac:dyDescent="0.3">
      <c r="A7800" t="s">
        <v>10946</v>
      </c>
      <c r="B7800" t="s">
        <v>10947</v>
      </c>
      <c r="C7800">
        <v>1053783777</v>
      </c>
      <c r="E7800" s="16">
        <v>38770</v>
      </c>
      <c r="F7800" s="16">
        <v>32132</v>
      </c>
      <c r="G7800" t="s">
        <v>44</v>
      </c>
      <c r="H7800" t="s">
        <v>8666</v>
      </c>
      <c r="I7800" t="s">
        <v>8667</v>
      </c>
      <c r="J7800" t="s">
        <v>1514</v>
      </c>
      <c r="K7800" t="s">
        <v>383</v>
      </c>
      <c r="L7800" t="s">
        <v>8668</v>
      </c>
      <c r="M7800" t="s">
        <v>8669</v>
      </c>
      <c r="P7800" t="s">
        <v>10950</v>
      </c>
      <c r="Q7800" t="s">
        <v>1038</v>
      </c>
      <c r="R7800" t="s">
        <v>748</v>
      </c>
      <c r="W7800" t="s">
        <v>8299</v>
      </c>
      <c r="X7800">
        <v>0</v>
      </c>
      <c r="AB7800" t="s">
        <v>17056</v>
      </c>
      <c r="AC7800" t="s">
        <v>17057</v>
      </c>
      <c r="AG7800" t="s">
        <v>743</v>
      </c>
      <c r="AH7800" t="e">
        <f>VLOOKUP(C7800,'CREAR HV'!A:A,1,0)</f>
        <v>#N/A</v>
      </c>
    </row>
    <row r="7801" spans="1:34" x14ac:dyDescent="0.3">
      <c r="A7801" t="s">
        <v>10946</v>
      </c>
      <c r="B7801" t="s">
        <v>10947</v>
      </c>
      <c r="C7801">
        <v>1053783777</v>
      </c>
      <c r="E7801" s="16">
        <v>38770</v>
      </c>
      <c r="F7801" s="16">
        <v>32132</v>
      </c>
      <c r="G7801" t="s">
        <v>44</v>
      </c>
      <c r="H7801" t="s">
        <v>8666</v>
      </c>
      <c r="I7801" t="s">
        <v>8667</v>
      </c>
      <c r="J7801" t="s">
        <v>1514</v>
      </c>
      <c r="K7801" t="s">
        <v>383</v>
      </c>
      <c r="L7801" t="s">
        <v>8668</v>
      </c>
      <c r="M7801" t="s">
        <v>8669</v>
      </c>
      <c r="P7801" t="s">
        <v>10950</v>
      </c>
      <c r="Q7801" t="s">
        <v>1038</v>
      </c>
      <c r="R7801" t="s">
        <v>748</v>
      </c>
      <c r="W7801" t="s">
        <v>8299</v>
      </c>
      <c r="X7801">
        <v>0</v>
      </c>
      <c r="AB7801" t="s">
        <v>17056</v>
      </c>
      <c r="AC7801" t="s">
        <v>17057</v>
      </c>
      <c r="AG7801" t="s">
        <v>743</v>
      </c>
      <c r="AH7801" t="e">
        <f>VLOOKUP(C7801,'CREAR HV'!A:A,1,0)</f>
        <v>#N/A</v>
      </c>
    </row>
    <row r="7802" spans="1:34" x14ac:dyDescent="0.3">
      <c r="A7802" t="s">
        <v>10946</v>
      </c>
      <c r="B7802" t="s">
        <v>10947</v>
      </c>
      <c r="C7802">
        <v>1053783777</v>
      </c>
      <c r="E7802" s="16">
        <v>38770</v>
      </c>
      <c r="F7802" s="16">
        <v>32132</v>
      </c>
      <c r="G7802" t="s">
        <v>44</v>
      </c>
      <c r="H7802" t="s">
        <v>8666</v>
      </c>
      <c r="I7802" t="s">
        <v>8667</v>
      </c>
      <c r="J7802" t="s">
        <v>1514</v>
      </c>
      <c r="K7802" t="s">
        <v>383</v>
      </c>
      <c r="L7802" t="s">
        <v>8668</v>
      </c>
      <c r="M7802" t="s">
        <v>8669</v>
      </c>
      <c r="P7802" t="s">
        <v>10950</v>
      </c>
      <c r="Q7802" t="s">
        <v>1038</v>
      </c>
      <c r="R7802" t="s">
        <v>748</v>
      </c>
      <c r="W7802" t="s">
        <v>8299</v>
      </c>
      <c r="X7802">
        <v>0</v>
      </c>
      <c r="AB7802" t="s">
        <v>17056</v>
      </c>
      <c r="AC7802" t="s">
        <v>17057</v>
      </c>
      <c r="AG7802" t="s">
        <v>743</v>
      </c>
      <c r="AH7802" t="e">
        <f>VLOOKUP(C7802,'CREAR HV'!A:A,1,0)</f>
        <v>#N/A</v>
      </c>
    </row>
    <row r="7803" spans="1:34" x14ac:dyDescent="0.3">
      <c r="A7803" t="s">
        <v>15438</v>
      </c>
      <c r="B7803" t="s">
        <v>10947</v>
      </c>
      <c r="C7803">
        <v>80187128</v>
      </c>
      <c r="F7803" s="16">
        <v>30512</v>
      </c>
      <c r="G7803" t="s">
        <v>44</v>
      </c>
      <c r="I7803" t="s">
        <v>59</v>
      </c>
      <c r="J7803" t="s">
        <v>380</v>
      </c>
      <c r="K7803" t="s">
        <v>17058</v>
      </c>
      <c r="P7803" t="s">
        <v>10950</v>
      </c>
      <c r="Q7803" t="s">
        <v>741</v>
      </c>
      <c r="AG7803" t="s">
        <v>743</v>
      </c>
      <c r="AH7803" t="e">
        <f>VLOOKUP(C7803,'CREAR HV'!A:A,1,0)</f>
        <v>#N/A</v>
      </c>
    </row>
    <row r="7804" spans="1:34" x14ac:dyDescent="0.3">
      <c r="A7804" t="s">
        <v>15438</v>
      </c>
      <c r="B7804" t="s">
        <v>10947</v>
      </c>
      <c r="C7804">
        <v>80187128</v>
      </c>
      <c r="F7804" s="16">
        <v>30512</v>
      </c>
      <c r="G7804" t="s">
        <v>44</v>
      </c>
      <c r="I7804" t="s">
        <v>59</v>
      </c>
      <c r="J7804" t="s">
        <v>380</v>
      </c>
      <c r="K7804" t="s">
        <v>17058</v>
      </c>
      <c r="P7804" t="s">
        <v>10950</v>
      </c>
      <c r="Q7804" t="s">
        <v>741</v>
      </c>
      <c r="AG7804" t="s">
        <v>743</v>
      </c>
      <c r="AH7804" t="e">
        <f>VLOOKUP(C7804,'CREAR HV'!A:A,1,0)</f>
        <v>#N/A</v>
      </c>
    </row>
    <row r="7805" spans="1:34" x14ac:dyDescent="0.3">
      <c r="A7805" t="s">
        <v>15438</v>
      </c>
      <c r="B7805" t="s">
        <v>10947</v>
      </c>
      <c r="C7805">
        <v>30658044</v>
      </c>
      <c r="F7805" s="16">
        <v>27292</v>
      </c>
      <c r="G7805" t="s">
        <v>659</v>
      </c>
      <c r="I7805" t="s">
        <v>13100</v>
      </c>
      <c r="J7805" t="s">
        <v>928</v>
      </c>
      <c r="K7805" t="s">
        <v>3615</v>
      </c>
      <c r="P7805" t="s">
        <v>10955</v>
      </c>
      <c r="Q7805" t="s">
        <v>741</v>
      </c>
      <c r="AG7805" t="s">
        <v>743</v>
      </c>
      <c r="AH7805" t="e">
        <f>VLOOKUP(C7805,'CREAR HV'!A:A,1,0)</f>
        <v>#N/A</v>
      </c>
    </row>
    <row r="7806" spans="1:34" x14ac:dyDescent="0.3">
      <c r="A7806" t="s">
        <v>15438</v>
      </c>
      <c r="B7806" t="s">
        <v>10947</v>
      </c>
      <c r="C7806">
        <v>30658044</v>
      </c>
      <c r="F7806" s="16">
        <v>27292</v>
      </c>
      <c r="G7806" t="s">
        <v>659</v>
      </c>
      <c r="I7806" t="s">
        <v>13100</v>
      </c>
      <c r="J7806" t="s">
        <v>928</v>
      </c>
      <c r="K7806" t="s">
        <v>3615</v>
      </c>
      <c r="P7806" t="s">
        <v>10955</v>
      </c>
      <c r="Q7806" t="s">
        <v>741</v>
      </c>
      <c r="AG7806" t="s">
        <v>743</v>
      </c>
      <c r="AH7806" t="e">
        <f>VLOOKUP(C7806,'CREAR HV'!A:A,1,0)</f>
        <v>#N/A</v>
      </c>
    </row>
    <row r="7807" spans="1:34" x14ac:dyDescent="0.3">
      <c r="A7807" t="s">
        <v>15438</v>
      </c>
      <c r="B7807" t="s">
        <v>10947</v>
      </c>
      <c r="C7807">
        <v>1193292198</v>
      </c>
      <c r="F7807" s="16">
        <v>36931</v>
      </c>
      <c r="G7807" t="s">
        <v>3121</v>
      </c>
      <c r="I7807" t="s">
        <v>17059</v>
      </c>
      <c r="J7807" t="s">
        <v>5573</v>
      </c>
      <c r="K7807" t="s">
        <v>2476</v>
      </c>
      <c r="P7807" t="s">
        <v>10955</v>
      </c>
      <c r="Q7807" t="s">
        <v>741</v>
      </c>
      <c r="AG7807" t="s">
        <v>743</v>
      </c>
      <c r="AH7807" t="e">
        <f>VLOOKUP(C7807,'CREAR HV'!A:A,1,0)</f>
        <v>#N/A</v>
      </c>
    </row>
    <row r="7808" spans="1:34" x14ac:dyDescent="0.3">
      <c r="A7808" t="s">
        <v>15438</v>
      </c>
      <c r="B7808" t="s">
        <v>10947</v>
      </c>
      <c r="C7808">
        <v>1193292198</v>
      </c>
      <c r="F7808" s="16">
        <v>36931</v>
      </c>
      <c r="G7808" t="s">
        <v>3121</v>
      </c>
      <c r="I7808" t="s">
        <v>17059</v>
      </c>
      <c r="J7808" t="s">
        <v>5573</v>
      </c>
      <c r="K7808" t="s">
        <v>2476</v>
      </c>
      <c r="P7808" t="s">
        <v>10955</v>
      </c>
      <c r="Q7808" t="s">
        <v>741</v>
      </c>
      <c r="AG7808" t="s">
        <v>743</v>
      </c>
      <c r="AH7808" t="e">
        <f>VLOOKUP(C7808,'CREAR HV'!A:A,1,0)</f>
        <v>#N/A</v>
      </c>
    </row>
    <row r="7809" spans="1:34" x14ac:dyDescent="0.3">
      <c r="A7809" t="s">
        <v>15438</v>
      </c>
      <c r="B7809" t="s">
        <v>10947</v>
      </c>
      <c r="C7809">
        <v>98697517</v>
      </c>
      <c r="F7809" s="16">
        <v>30147</v>
      </c>
      <c r="G7809" t="s">
        <v>816</v>
      </c>
      <c r="I7809" t="s">
        <v>17060</v>
      </c>
      <c r="J7809" t="s">
        <v>215</v>
      </c>
      <c r="K7809" t="s">
        <v>437</v>
      </c>
      <c r="P7809" t="s">
        <v>10950</v>
      </c>
      <c r="Q7809" t="s">
        <v>741</v>
      </c>
      <c r="AG7809" t="s">
        <v>743</v>
      </c>
      <c r="AH7809" t="e">
        <f>VLOOKUP(C7809,'CREAR HV'!A:A,1,0)</f>
        <v>#N/A</v>
      </c>
    </row>
    <row r="7810" spans="1:34" x14ac:dyDescent="0.3">
      <c r="A7810" t="s">
        <v>15438</v>
      </c>
      <c r="B7810" t="s">
        <v>10947</v>
      </c>
      <c r="C7810">
        <v>98697517</v>
      </c>
      <c r="F7810" s="16">
        <v>30147</v>
      </c>
      <c r="G7810" t="s">
        <v>816</v>
      </c>
      <c r="I7810" t="s">
        <v>17060</v>
      </c>
      <c r="J7810" t="s">
        <v>215</v>
      </c>
      <c r="K7810" t="s">
        <v>437</v>
      </c>
      <c r="P7810" t="s">
        <v>10950</v>
      </c>
      <c r="Q7810" t="s">
        <v>741</v>
      </c>
      <c r="AG7810" t="s">
        <v>743</v>
      </c>
      <c r="AH7810" t="e">
        <f>VLOOKUP(C7810,'CREAR HV'!A:A,1,0)</f>
        <v>#N/A</v>
      </c>
    </row>
    <row r="7811" spans="1:34" x14ac:dyDescent="0.3">
      <c r="A7811" t="s">
        <v>15438</v>
      </c>
      <c r="B7811" t="s">
        <v>10947</v>
      </c>
      <c r="C7811">
        <v>29705488</v>
      </c>
      <c r="F7811" s="16">
        <v>30176</v>
      </c>
      <c r="G7811" t="s">
        <v>36</v>
      </c>
      <c r="I7811" t="s">
        <v>17061</v>
      </c>
      <c r="J7811" t="s">
        <v>16574</v>
      </c>
      <c r="K7811" t="s">
        <v>16248</v>
      </c>
      <c r="P7811" t="s">
        <v>10955</v>
      </c>
      <c r="Q7811" t="s">
        <v>741</v>
      </c>
      <c r="AG7811" t="s">
        <v>743</v>
      </c>
      <c r="AH7811" t="e">
        <f>VLOOKUP(C7811,'CREAR HV'!A:A,1,0)</f>
        <v>#N/A</v>
      </c>
    </row>
    <row r="7812" spans="1:34" x14ac:dyDescent="0.3">
      <c r="A7812" t="s">
        <v>15438</v>
      </c>
      <c r="B7812" t="s">
        <v>10947</v>
      </c>
      <c r="C7812">
        <v>29705488</v>
      </c>
      <c r="F7812" s="16">
        <v>30176</v>
      </c>
      <c r="G7812" t="s">
        <v>36</v>
      </c>
      <c r="I7812" t="s">
        <v>17061</v>
      </c>
      <c r="J7812" t="s">
        <v>16574</v>
      </c>
      <c r="K7812" t="s">
        <v>16248</v>
      </c>
      <c r="P7812" t="s">
        <v>10955</v>
      </c>
      <c r="Q7812" t="s">
        <v>741</v>
      </c>
      <c r="AG7812" t="s">
        <v>743</v>
      </c>
      <c r="AH7812" t="e">
        <f>VLOOKUP(C7812,'CREAR HV'!A:A,1,0)</f>
        <v>#N/A</v>
      </c>
    </row>
    <row r="7813" spans="1:34" x14ac:dyDescent="0.3">
      <c r="A7813" t="s">
        <v>15438</v>
      </c>
      <c r="B7813" t="s">
        <v>10947</v>
      </c>
      <c r="C7813">
        <v>1064987107</v>
      </c>
      <c r="F7813" s="16">
        <v>32468</v>
      </c>
      <c r="G7813" t="s">
        <v>1076</v>
      </c>
      <c r="I7813" t="s">
        <v>17062</v>
      </c>
      <c r="J7813" t="s">
        <v>276</v>
      </c>
      <c r="K7813" t="s">
        <v>17063</v>
      </c>
      <c r="P7813" t="s">
        <v>10950</v>
      </c>
      <c r="Q7813" t="s">
        <v>741</v>
      </c>
      <c r="AG7813" t="s">
        <v>743</v>
      </c>
      <c r="AH7813" t="e">
        <f>VLOOKUP(C7813,'CREAR HV'!A:A,1,0)</f>
        <v>#N/A</v>
      </c>
    </row>
    <row r="7814" spans="1:34" x14ac:dyDescent="0.3">
      <c r="A7814" t="s">
        <v>15438</v>
      </c>
      <c r="B7814" t="s">
        <v>10947</v>
      </c>
      <c r="C7814">
        <v>1064987107</v>
      </c>
      <c r="F7814" s="16">
        <v>32468</v>
      </c>
      <c r="G7814" t="s">
        <v>1076</v>
      </c>
      <c r="I7814" t="s">
        <v>17062</v>
      </c>
      <c r="J7814" t="s">
        <v>276</v>
      </c>
      <c r="K7814" t="s">
        <v>17063</v>
      </c>
      <c r="P7814" t="s">
        <v>10950</v>
      </c>
      <c r="Q7814" t="s">
        <v>741</v>
      </c>
      <c r="AG7814" t="s">
        <v>743</v>
      </c>
      <c r="AH7814" t="e">
        <f>VLOOKUP(C7814,'CREAR HV'!A:A,1,0)</f>
        <v>#N/A</v>
      </c>
    </row>
    <row r="7815" spans="1:34" x14ac:dyDescent="0.3">
      <c r="A7815" t="s">
        <v>15438</v>
      </c>
      <c r="B7815" t="s">
        <v>10947</v>
      </c>
      <c r="C7815">
        <v>10933299</v>
      </c>
      <c r="F7815" s="16">
        <v>28483</v>
      </c>
      <c r="G7815" t="s">
        <v>1076</v>
      </c>
      <c r="I7815" t="s">
        <v>17064</v>
      </c>
      <c r="J7815" t="s">
        <v>1574</v>
      </c>
      <c r="K7815" t="s">
        <v>954</v>
      </c>
      <c r="P7815" t="s">
        <v>10950</v>
      </c>
      <c r="Q7815" t="s">
        <v>741</v>
      </c>
      <c r="AG7815" t="s">
        <v>743</v>
      </c>
      <c r="AH7815" t="e">
        <f>VLOOKUP(C7815,'CREAR HV'!A:A,1,0)</f>
        <v>#N/A</v>
      </c>
    </row>
    <row r="7816" spans="1:34" x14ac:dyDescent="0.3">
      <c r="A7816" t="s">
        <v>15438</v>
      </c>
      <c r="B7816" t="s">
        <v>10947</v>
      </c>
      <c r="C7816">
        <v>10933299</v>
      </c>
      <c r="F7816" s="16">
        <v>28483</v>
      </c>
      <c r="G7816" t="s">
        <v>1076</v>
      </c>
      <c r="I7816" t="s">
        <v>17064</v>
      </c>
      <c r="J7816" t="s">
        <v>1574</v>
      </c>
      <c r="K7816" t="s">
        <v>954</v>
      </c>
      <c r="P7816" t="s">
        <v>10950</v>
      </c>
      <c r="Q7816" t="s">
        <v>741</v>
      </c>
      <c r="AG7816" t="s">
        <v>743</v>
      </c>
      <c r="AH7816" t="e">
        <f>VLOOKUP(C7816,'CREAR HV'!A:A,1,0)</f>
        <v>#N/A</v>
      </c>
    </row>
    <row r="7817" spans="1:34" x14ac:dyDescent="0.3">
      <c r="A7817" t="s">
        <v>15438</v>
      </c>
      <c r="B7817" t="s">
        <v>10947</v>
      </c>
      <c r="C7817">
        <v>50903035</v>
      </c>
      <c r="F7817" s="16">
        <v>26884</v>
      </c>
      <c r="G7817" t="s">
        <v>1076</v>
      </c>
      <c r="I7817" t="s">
        <v>17065</v>
      </c>
      <c r="J7817" t="s">
        <v>279</v>
      </c>
      <c r="K7817" t="s">
        <v>596</v>
      </c>
      <c r="P7817" t="s">
        <v>10955</v>
      </c>
      <c r="Q7817" t="s">
        <v>741</v>
      </c>
      <c r="AG7817" t="s">
        <v>743</v>
      </c>
      <c r="AH7817" t="e">
        <f>VLOOKUP(C7817,'CREAR HV'!A:A,1,0)</f>
        <v>#N/A</v>
      </c>
    </row>
    <row r="7818" spans="1:34" x14ac:dyDescent="0.3">
      <c r="A7818" t="s">
        <v>15438</v>
      </c>
      <c r="B7818" t="s">
        <v>10947</v>
      </c>
      <c r="C7818">
        <v>50903035</v>
      </c>
      <c r="F7818" s="16">
        <v>26884</v>
      </c>
      <c r="G7818" t="s">
        <v>1076</v>
      </c>
      <c r="I7818" t="s">
        <v>17065</v>
      </c>
      <c r="J7818" t="s">
        <v>279</v>
      </c>
      <c r="K7818" t="s">
        <v>596</v>
      </c>
      <c r="P7818" t="s">
        <v>10955</v>
      </c>
      <c r="Q7818" t="s">
        <v>741</v>
      </c>
      <c r="AG7818" t="s">
        <v>743</v>
      </c>
      <c r="AH7818" t="e">
        <f>VLOOKUP(C7818,'CREAR HV'!A:A,1,0)</f>
        <v>#N/A</v>
      </c>
    </row>
    <row r="7819" spans="1:34" x14ac:dyDescent="0.3">
      <c r="A7819" t="s">
        <v>15438</v>
      </c>
      <c r="B7819" t="s">
        <v>10947</v>
      </c>
      <c r="C7819">
        <v>1001089788</v>
      </c>
      <c r="F7819" s="16">
        <v>36644</v>
      </c>
      <c r="G7819" t="s">
        <v>44</v>
      </c>
      <c r="I7819" t="s">
        <v>17066</v>
      </c>
      <c r="J7819" t="s">
        <v>3643</v>
      </c>
      <c r="K7819" t="s">
        <v>869</v>
      </c>
      <c r="P7819" t="s">
        <v>10950</v>
      </c>
      <c r="Q7819" t="s">
        <v>741</v>
      </c>
      <c r="AG7819" t="s">
        <v>743</v>
      </c>
      <c r="AH7819" t="e">
        <f>VLOOKUP(C7819,'CREAR HV'!A:A,1,0)</f>
        <v>#N/A</v>
      </c>
    </row>
    <row r="7820" spans="1:34" x14ac:dyDescent="0.3">
      <c r="A7820" t="s">
        <v>15438</v>
      </c>
      <c r="B7820" t="s">
        <v>10947</v>
      </c>
      <c r="C7820">
        <v>1001089788</v>
      </c>
      <c r="F7820" s="16">
        <v>36644</v>
      </c>
      <c r="G7820" t="s">
        <v>44</v>
      </c>
      <c r="I7820" t="s">
        <v>17066</v>
      </c>
      <c r="J7820" t="s">
        <v>3643</v>
      </c>
      <c r="K7820" t="s">
        <v>869</v>
      </c>
      <c r="P7820" t="s">
        <v>10950</v>
      </c>
      <c r="Q7820" t="s">
        <v>741</v>
      </c>
      <c r="AG7820" t="s">
        <v>743</v>
      </c>
      <c r="AH7820" t="e">
        <f>VLOOKUP(C7820,'CREAR HV'!A:A,1,0)</f>
        <v>#N/A</v>
      </c>
    </row>
    <row r="7821" spans="1:34" x14ac:dyDescent="0.3">
      <c r="A7821" t="s">
        <v>15438</v>
      </c>
      <c r="B7821" t="s">
        <v>10947</v>
      </c>
      <c r="C7821">
        <v>1024476434</v>
      </c>
      <c r="F7821" s="16">
        <v>31321</v>
      </c>
      <c r="G7821" t="s">
        <v>44</v>
      </c>
      <c r="I7821" t="s">
        <v>392</v>
      </c>
      <c r="J7821" t="s">
        <v>422</v>
      </c>
      <c r="K7821" t="s">
        <v>325</v>
      </c>
      <c r="P7821" t="s">
        <v>10955</v>
      </c>
      <c r="Q7821" t="s">
        <v>741</v>
      </c>
      <c r="AG7821" t="s">
        <v>743</v>
      </c>
      <c r="AH7821" t="e">
        <f>VLOOKUP(C7821,'CREAR HV'!A:A,1,0)</f>
        <v>#N/A</v>
      </c>
    </row>
    <row r="7822" spans="1:34" x14ac:dyDescent="0.3">
      <c r="A7822" t="s">
        <v>15438</v>
      </c>
      <c r="B7822" t="s">
        <v>10947</v>
      </c>
      <c r="C7822">
        <v>1024476434</v>
      </c>
      <c r="F7822" s="16">
        <v>31321</v>
      </c>
      <c r="G7822" t="s">
        <v>44</v>
      </c>
      <c r="I7822" t="s">
        <v>392</v>
      </c>
      <c r="J7822" t="s">
        <v>422</v>
      </c>
      <c r="K7822" t="s">
        <v>325</v>
      </c>
      <c r="P7822" t="s">
        <v>10955</v>
      </c>
      <c r="Q7822" t="s">
        <v>741</v>
      </c>
      <c r="AG7822" t="s">
        <v>743</v>
      </c>
      <c r="AH7822" t="e">
        <f>VLOOKUP(C7822,'CREAR HV'!A:A,1,0)</f>
        <v>#N/A</v>
      </c>
    </row>
    <row r="7823" spans="1:34" x14ac:dyDescent="0.3">
      <c r="A7823" t="s">
        <v>15438</v>
      </c>
      <c r="B7823" t="s">
        <v>10947</v>
      </c>
      <c r="C7823">
        <v>79879082</v>
      </c>
      <c r="F7823" s="16">
        <v>28852</v>
      </c>
      <c r="G7823" t="s">
        <v>44</v>
      </c>
      <c r="I7823" t="s">
        <v>17067</v>
      </c>
      <c r="J7823" t="s">
        <v>262</v>
      </c>
      <c r="K7823" t="s">
        <v>2408</v>
      </c>
      <c r="P7823" t="s">
        <v>10950</v>
      </c>
      <c r="Q7823" t="s">
        <v>741</v>
      </c>
      <c r="AG7823" t="s">
        <v>743</v>
      </c>
      <c r="AH7823" t="e">
        <f>VLOOKUP(C7823,'CREAR HV'!A:A,1,0)</f>
        <v>#N/A</v>
      </c>
    </row>
    <row r="7824" spans="1:34" x14ac:dyDescent="0.3">
      <c r="A7824" t="s">
        <v>15438</v>
      </c>
      <c r="B7824" t="s">
        <v>10947</v>
      </c>
      <c r="C7824">
        <v>79879082</v>
      </c>
      <c r="F7824" s="16">
        <v>28852</v>
      </c>
      <c r="G7824" t="s">
        <v>44</v>
      </c>
      <c r="I7824" t="s">
        <v>17067</v>
      </c>
      <c r="J7824" t="s">
        <v>262</v>
      </c>
      <c r="K7824" t="s">
        <v>2408</v>
      </c>
      <c r="P7824" t="s">
        <v>10950</v>
      </c>
      <c r="Q7824" t="s">
        <v>741</v>
      </c>
      <c r="AG7824" t="s">
        <v>743</v>
      </c>
      <c r="AH7824" t="e">
        <f>VLOOKUP(C7824,'CREAR HV'!A:A,1,0)</f>
        <v>#N/A</v>
      </c>
    </row>
    <row r="7825" spans="1:34" x14ac:dyDescent="0.3">
      <c r="A7825" t="s">
        <v>15438</v>
      </c>
      <c r="B7825" t="s">
        <v>10947</v>
      </c>
      <c r="C7825">
        <v>79879082</v>
      </c>
      <c r="F7825" s="16">
        <v>28852</v>
      </c>
      <c r="G7825" t="s">
        <v>44</v>
      </c>
      <c r="I7825" t="s">
        <v>17067</v>
      </c>
      <c r="J7825" t="s">
        <v>262</v>
      </c>
      <c r="K7825" t="s">
        <v>2408</v>
      </c>
      <c r="P7825" t="s">
        <v>10950</v>
      </c>
      <c r="Q7825" t="s">
        <v>741</v>
      </c>
      <c r="AG7825" t="s">
        <v>743</v>
      </c>
      <c r="AH7825" t="e">
        <f>VLOOKUP(C7825,'CREAR HV'!A:A,1,0)</f>
        <v>#N/A</v>
      </c>
    </row>
    <row r="7826" spans="1:34" x14ac:dyDescent="0.3">
      <c r="A7826" t="s">
        <v>15438</v>
      </c>
      <c r="B7826" t="s">
        <v>10947</v>
      </c>
      <c r="C7826">
        <v>75077140</v>
      </c>
      <c r="F7826" s="16">
        <v>27291</v>
      </c>
      <c r="G7826" t="s">
        <v>44</v>
      </c>
      <c r="I7826" t="s">
        <v>11463</v>
      </c>
      <c r="J7826" t="s">
        <v>3637</v>
      </c>
      <c r="K7826" t="s">
        <v>1466</v>
      </c>
      <c r="P7826" t="s">
        <v>10950</v>
      </c>
      <c r="Q7826" t="s">
        <v>741</v>
      </c>
      <c r="AG7826" t="s">
        <v>743</v>
      </c>
      <c r="AH7826" t="e">
        <f>VLOOKUP(C7826,'CREAR HV'!A:A,1,0)</f>
        <v>#N/A</v>
      </c>
    </row>
    <row r="7827" spans="1:34" x14ac:dyDescent="0.3">
      <c r="A7827" t="s">
        <v>15438</v>
      </c>
      <c r="B7827" t="s">
        <v>10947</v>
      </c>
      <c r="C7827">
        <v>75077140</v>
      </c>
      <c r="F7827" s="16">
        <v>27291</v>
      </c>
      <c r="G7827" t="s">
        <v>44</v>
      </c>
      <c r="I7827" t="s">
        <v>11463</v>
      </c>
      <c r="J7827" t="s">
        <v>3637</v>
      </c>
      <c r="K7827" t="s">
        <v>1466</v>
      </c>
      <c r="P7827" t="s">
        <v>10950</v>
      </c>
      <c r="Q7827" t="s">
        <v>741</v>
      </c>
      <c r="AG7827" t="s">
        <v>743</v>
      </c>
      <c r="AH7827" t="e">
        <f>VLOOKUP(C7827,'CREAR HV'!A:A,1,0)</f>
        <v>#N/A</v>
      </c>
    </row>
    <row r="7828" spans="1:34" x14ac:dyDescent="0.3">
      <c r="A7828" t="s">
        <v>15438</v>
      </c>
      <c r="B7828" t="s">
        <v>10947</v>
      </c>
      <c r="C7828">
        <v>75077140</v>
      </c>
      <c r="F7828" s="16">
        <v>27291</v>
      </c>
      <c r="G7828" t="s">
        <v>44</v>
      </c>
      <c r="I7828" t="s">
        <v>11463</v>
      </c>
      <c r="J7828" t="s">
        <v>3637</v>
      </c>
      <c r="K7828" t="s">
        <v>1466</v>
      </c>
      <c r="P7828" t="s">
        <v>10950</v>
      </c>
      <c r="Q7828" t="s">
        <v>741</v>
      </c>
      <c r="AG7828" t="s">
        <v>743</v>
      </c>
      <c r="AH7828" t="e">
        <f>VLOOKUP(C7828,'CREAR HV'!A:A,1,0)</f>
        <v>#N/A</v>
      </c>
    </row>
    <row r="7829" spans="1:34" x14ac:dyDescent="0.3">
      <c r="A7829" t="s">
        <v>15438</v>
      </c>
      <c r="B7829" t="s">
        <v>10947</v>
      </c>
      <c r="C7829">
        <v>16258477</v>
      </c>
      <c r="F7829" s="16">
        <v>20885</v>
      </c>
      <c r="G7829" t="s">
        <v>44</v>
      </c>
      <c r="I7829" t="s">
        <v>415</v>
      </c>
      <c r="J7829" t="s">
        <v>1514</v>
      </c>
      <c r="K7829" t="s">
        <v>954</v>
      </c>
      <c r="P7829" t="s">
        <v>10950</v>
      </c>
      <c r="Q7829" t="s">
        <v>741</v>
      </c>
      <c r="AG7829" t="s">
        <v>743</v>
      </c>
      <c r="AH7829" t="e">
        <f>VLOOKUP(C7829,'CREAR HV'!A:A,1,0)</f>
        <v>#N/A</v>
      </c>
    </row>
    <row r="7830" spans="1:34" x14ac:dyDescent="0.3">
      <c r="A7830" t="s">
        <v>15438</v>
      </c>
      <c r="B7830" t="s">
        <v>10947</v>
      </c>
      <c r="C7830">
        <v>16258477</v>
      </c>
      <c r="F7830" s="16">
        <v>20885</v>
      </c>
      <c r="G7830" t="s">
        <v>44</v>
      </c>
      <c r="I7830" t="s">
        <v>415</v>
      </c>
      <c r="J7830" t="s">
        <v>1514</v>
      </c>
      <c r="K7830" t="s">
        <v>954</v>
      </c>
      <c r="P7830" t="s">
        <v>10950</v>
      </c>
      <c r="Q7830" t="s">
        <v>741</v>
      </c>
      <c r="AG7830" t="s">
        <v>743</v>
      </c>
      <c r="AH7830" t="e">
        <f>VLOOKUP(C7830,'CREAR HV'!A:A,1,0)</f>
        <v>#N/A</v>
      </c>
    </row>
    <row r="7831" spans="1:34" x14ac:dyDescent="0.3">
      <c r="A7831" t="s">
        <v>15438</v>
      </c>
      <c r="B7831" t="s">
        <v>10947</v>
      </c>
      <c r="C7831">
        <v>16258477</v>
      </c>
      <c r="F7831" s="16">
        <v>20885</v>
      </c>
      <c r="G7831" t="s">
        <v>44</v>
      </c>
      <c r="I7831" t="s">
        <v>415</v>
      </c>
      <c r="J7831" t="s">
        <v>1514</v>
      </c>
      <c r="K7831" t="s">
        <v>954</v>
      </c>
      <c r="P7831" t="s">
        <v>10950</v>
      </c>
      <c r="Q7831" t="s">
        <v>741</v>
      </c>
      <c r="AG7831" t="s">
        <v>743</v>
      </c>
      <c r="AH7831" t="e">
        <f>VLOOKUP(C7831,'CREAR HV'!A:A,1,0)</f>
        <v>#N/A</v>
      </c>
    </row>
    <row r="7832" spans="1:34" x14ac:dyDescent="0.3">
      <c r="A7832" t="s">
        <v>15438</v>
      </c>
      <c r="B7832" t="s">
        <v>10947</v>
      </c>
      <c r="C7832">
        <v>1020465633</v>
      </c>
      <c r="F7832" s="16">
        <v>34684</v>
      </c>
      <c r="G7832" t="s">
        <v>44</v>
      </c>
      <c r="I7832" t="s">
        <v>17068</v>
      </c>
      <c r="J7832" t="s">
        <v>1610</v>
      </c>
      <c r="K7832" t="s">
        <v>304</v>
      </c>
      <c r="P7832" t="s">
        <v>10955</v>
      </c>
      <c r="Q7832" t="s">
        <v>741</v>
      </c>
      <c r="AG7832" t="s">
        <v>743</v>
      </c>
      <c r="AH7832" t="e">
        <f>VLOOKUP(C7832,'CREAR HV'!A:A,1,0)</f>
        <v>#N/A</v>
      </c>
    </row>
    <row r="7833" spans="1:34" x14ac:dyDescent="0.3">
      <c r="A7833" t="s">
        <v>15438</v>
      </c>
      <c r="B7833" t="s">
        <v>10947</v>
      </c>
      <c r="C7833">
        <v>1020465633</v>
      </c>
      <c r="F7833" s="16">
        <v>34684</v>
      </c>
      <c r="G7833" t="s">
        <v>44</v>
      </c>
      <c r="I7833" t="s">
        <v>17068</v>
      </c>
      <c r="J7833" t="s">
        <v>1610</v>
      </c>
      <c r="K7833" t="s">
        <v>304</v>
      </c>
      <c r="P7833" t="s">
        <v>10955</v>
      </c>
      <c r="Q7833" t="s">
        <v>741</v>
      </c>
      <c r="AG7833" t="s">
        <v>743</v>
      </c>
      <c r="AH7833" t="e">
        <f>VLOOKUP(C7833,'CREAR HV'!A:A,1,0)</f>
        <v>#N/A</v>
      </c>
    </row>
    <row r="7834" spans="1:34" x14ac:dyDescent="0.3">
      <c r="A7834" t="s">
        <v>15438</v>
      </c>
      <c r="B7834" t="s">
        <v>10947</v>
      </c>
      <c r="C7834">
        <v>44153497</v>
      </c>
      <c r="F7834" s="16">
        <v>30240</v>
      </c>
      <c r="G7834" t="s">
        <v>44</v>
      </c>
      <c r="I7834" t="s">
        <v>17069</v>
      </c>
      <c r="J7834" t="s">
        <v>212</v>
      </c>
      <c r="K7834" t="s">
        <v>328</v>
      </c>
      <c r="P7834" t="s">
        <v>10955</v>
      </c>
      <c r="Q7834" t="s">
        <v>741</v>
      </c>
      <c r="AG7834" t="s">
        <v>743</v>
      </c>
      <c r="AH7834" t="e">
        <f>VLOOKUP(C7834,'CREAR HV'!A:A,1,0)</f>
        <v>#N/A</v>
      </c>
    </row>
    <row r="7835" spans="1:34" x14ac:dyDescent="0.3">
      <c r="A7835" t="s">
        <v>15438</v>
      </c>
      <c r="B7835" t="s">
        <v>10947</v>
      </c>
      <c r="C7835">
        <v>44153497</v>
      </c>
      <c r="F7835" s="16">
        <v>30240</v>
      </c>
      <c r="G7835" t="s">
        <v>44</v>
      </c>
      <c r="I7835" t="s">
        <v>17069</v>
      </c>
      <c r="J7835" t="s">
        <v>212</v>
      </c>
      <c r="K7835" t="s">
        <v>328</v>
      </c>
      <c r="P7835" t="s">
        <v>10955</v>
      </c>
      <c r="Q7835" t="s">
        <v>741</v>
      </c>
      <c r="AG7835" t="s">
        <v>743</v>
      </c>
      <c r="AH7835" t="e">
        <f>VLOOKUP(C7835,'CREAR HV'!A:A,1,0)</f>
        <v>#N/A</v>
      </c>
    </row>
    <row r="7836" spans="1:34" x14ac:dyDescent="0.3">
      <c r="A7836" t="s">
        <v>15438</v>
      </c>
      <c r="B7836" t="s">
        <v>10947</v>
      </c>
      <c r="C7836">
        <v>25313208</v>
      </c>
      <c r="F7836" s="16">
        <v>30083</v>
      </c>
      <c r="G7836" t="s">
        <v>2996</v>
      </c>
      <c r="I7836" t="s">
        <v>17070</v>
      </c>
      <c r="J7836" t="s">
        <v>212</v>
      </c>
      <c r="K7836" t="s">
        <v>577</v>
      </c>
      <c r="P7836" t="s">
        <v>10955</v>
      </c>
      <c r="Q7836" t="s">
        <v>741</v>
      </c>
      <c r="AG7836" t="s">
        <v>743</v>
      </c>
      <c r="AH7836" t="e">
        <f>VLOOKUP(C7836,'CREAR HV'!A:A,1,0)</f>
        <v>#N/A</v>
      </c>
    </row>
    <row r="7837" spans="1:34" x14ac:dyDescent="0.3">
      <c r="A7837" t="s">
        <v>15438</v>
      </c>
      <c r="B7837" t="s">
        <v>10947</v>
      </c>
      <c r="C7837">
        <v>38468274</v>
      </c>
      <c r="F7837" s="16">
        <v>28788</v>
      </c>
      <c r="G7837" t="s">
        <v>2090</v>
      </c>
      <c r="I7837" t="s">
        <v>17071</v>
      </c>
      <c r="J7837" t="s">
        <v>5247</v>
      </c>
      <c r="K7837" t="s">
        <v>17072</v>
      </c>
      <c r="P7837" t="s">
        <v>10955</v>
      </c>
      <c r="Q7837" t="s">
        <v>741</v>
      </c>
      <c r="AG7837" t="s">
        <v>743</v>
      </c>
      <c r="AH7837" t="e">
        <f>VLOOKUP(C7837,'CREAR HV'!A:A,1,0)</f>
        <v>#N/A</v>
      </c>
    </row>
    <row r="7838" spans="1:34" x14ac:dyDescent="0.3">
      <c r="A7838" t="s">
        <v>15438</v>
      </c>
      <c r="B7838" t="s">
        <v>10947</v>
      </c>
      <c r="C7838">
        <v>38468274</v>
      </c>
      <c r="F7838" s="16">
        <v>28788</v>
      </c>
      <c r="G7838" t="s">
        <v>2090</v>
      </c>
      <c r="I7838" t="s">
        <v>17071</v>
      </c>
      <c r="J7838" t="s">
        <v>5247</v>
      </c>
      <c r="K7838" t="s">
        <v>17072</v>
      </c>
      <c r="P7838" t="s">
        <v>10955</v>
      </c>
      <c r="Q7838" t="s">
        <v>741</v>
      </c>
      <c r="AG7838" t="s">
        <v>743</v>
      </c>
      <c r="AH7838" t="e">
        <f>VLOOKUP(C7838,'CREAR HV'!A:A,1,0)</f>
        <v>#N/A</v>
      </c>
    </row>
    <row r="7839" spans="1:34" x14ac:dyDescent="0.3">
      <c r="A7839" t="s">
        <v>15438</v>
      </c>
      <c r="B7839" t="s">
        <v>10947</v>
      </c>
      <c r="C7839">
        <v>30401375</v>
      </c>
      <c r="F7839" s="16">
        <v>28975</v>
      </c>
      <c r="G7839" t="s">
        <v>754</v>
      </c>
      <c r="I7839" t="s">
        <v>8717</v>
      </c>
      <c r="J7839" t="s">
        <v>212</v>
      </c>
      <c r="K7839" t="s">
        <v>1247</v>
      </c>
      <c r="P7839" t="s">
        <v>10955</v>
      </c>
      <c r="Q7839" t="s">
        <v>741</v>
      </c>
      <c r="AG7839" t="s">
        <v>743</v>
      </c>
      <c r="AH7839" t="e">
        <f>VLOOKUP(C7839,'CREAR HV'!A:A,1,0)</f>
        <v>#N/A</v>
      </c>
    </row>
    <row r="7840" spans="1:34" x14ac:dyDescent="0.3">
      <c r="A7840" t="s">
        <v>15438</v>
      </c>
      <c r="B7840" t="s">
        <v>10947</v>
      </c>
      <c r="C7840">
        <v>1111747551</v>
      </c>
      <c r="F7840" s="16">
        <v>31545</v>
      </c>
      <c r="G7840" t="s">
        <v>2623</v>
      </c>
      <c r="I7840" t="s">
        <v>17073</v>
      </c>
      <c r="J7840" t="s">
        <v>17074</v>
      </c>
      <c r="K7840" t="s">
        <v>1451</v>
      </c>
      <c r="P7840" t="s">
        <v>10955</v>
      </c>
      <c r="Q7840" t="s">
        <v>741</v>
      </c>
      <c r="AG7840" t="s">
        <v>743</v>
      </c>
      <c r="AH7840" t="e">
        <f>VLOOKUP(C7840,'CREAR HV'!A:A,1,0)</f>
        <v>#N/A</v>
      </c>
    </row>
    <row r="7841" spans="1:34" x14ac:dyDescent="0.3">
      <c r="A7841" t="s">
        <v>15438</v>
      </c>
      <c r="B7841" t="s">
        <v>10947</v>
      </c>
      <c r="C7841">
        <v>1111747551</v>
      </c>
      <c r="F7841" s="16">
        <v>31545</v>
      </c>
      <c r="G7841" t="s">
        <v>2623</v>
      </c>
      <c r="I7841" t="s">
        <v>17073</v>
      </c>
      <c r="J7841" t="s">
        <v>17074</v>
      </c>
      <c r="K7841" t="s">
        <v>1451</v>
      </c>
      <c r="P7841" t="s">
        <v>10955</v>
      </c>
      <c r="Q7841" t="s">
        <v>741</v>
      </c>
      <c r="AG7841" t="s">
        <v>743</v>
      </c>
      <c r="AH7841" t="e">
        <f>VLOOKUP(C7841,'CREAR HV'!A:A,1,0)</f>
        <v>#N/A</v>
      </c>
    </row>
    <row r="7842" spans="1:34" x14ac:dyDescent="0.3">
      <c r="A7842" t="s">
        <v>15438</v>
      </c>
      <c r="B7842" t="s">
        <v>10947</v>
      </c>
      <c r="C7842">
        <v>11808365</v>
      </c>
      <c r="F7842" s="16">
        <v>28836</v>
      </c>
      <c r="G7842" t="s">
        <v>1616</v>
      </c>
      <c r="I7842" t="s">
        <v>14127</v>
      </c>
      <c r="J7842" t="s">
        <v>1499</v>
      </c>
      <c r="K7842" t="s">
        <v>176</v>
      </c>
      <c r="P7842" t="s">
        <v>10950</v>
      </c>
      <c r="Q7842" t="s">
        <v>741</v>
      </c>
      <c r="AG7842" t="s">
        <v>743</v>
      </c>
      <c r="AH7842" t="e">
        <f>VLOOKUP(C7842,'CREAR HV'!A:A,1,0)</f>
        <v>#N/A</v>
      </c>
    </row>
    <row r="7843" spans="1:34" x14ac:dyDescent="0.3">
      <c r="A7843" t="s">
        <v>15438</v>
      </c>
      <c r="B7843" t="s">
        <v>10947</v>
      </c>
      <c r="C7843">
        <v>11808365</v>
      </c>
      <c r="F7843" s="16">
        <v>28836</v>
      </c>
      <c r="G7843" t="s">
        <v>1616</v>
      </c>
      <c r="I7843" t="s">
        <v>14127</v>
      </c>
      <c r="J7843" t="s">
        <v>1499</v>
      </c>
      <c r="K7843" t="s">
        <v>176</v>
      </c>
      <c r="P7843" t="s">
        <v>10950</v>
      </c>
      <c r="Q7843" t="s">
        <v>741</v>
      </c>
      <c r="AG7843" t="s">
        <v>743</v>
      </c>
      <c r="AH7843" t="e">
        <f>VLOOKUP(C7843,'CREAR HV'!A:A,1,0)</f>
        <v>#N/A</v>
      </c>
    </row>
    <row r="7844" spans="1:34" x14ac:dyDescent="0.3">
      <c r="A7844" t="s">
        <v>15438</v>
      </c>
      <c r="B7844" t="s">
        <v>10947</v>
      </c>
      <c r="C7844">
        <v>1049640822</v>
      </c>
      <c r="F7844" s="16">
        <v>34723</v>
      </c>
      <c r="G7844" t="s">
        <v>2868</v>
      </c>
      <c r="I7844" t="s">
        <v>483</v>
      </c>
      <c r="J7844" t="s">
        <v>5893</v>
      </c>
      <c r="K7844" t="s">
        <v>149</v>
      </c>
      <c r="P7844" t="s">
        <v>10950</v>
      </c>
      <c r="Q7844" t="s">
        <v>741</v>
      </c>
      <c r="AG7844" t="s">
        <v>743</v>
      </c>
      <c r="AH7844" t="e">
        <f>VLOOKUP(C7844,'CREAR HV'!A:A,1,0)</f>
        <v>#N/A</v>
      </c>
    </row>
    <row r="7845" spans="1:34" x14ac:dyDescent="0.3">
      <c r="A7845" t="s">
        <v>15438</v>
      </c>
      <c r="B7845" t="s">
        <v>10947</v>
      </c>
      <c r="C7845">
        <v>1049640822</v>
      </c>
      <c r="F7845" s="16">
        <v>34723</v>
      </c>
      <c r="G7845" t="s">
        <v>2868</v>
      </c>
      <c r="I7845" t="s">
        <v>483</v>
      </c>
      <c r="J7845" t="s">
        <v>5893</v>
      </c>
      <c r="K7845" t="s">
        <v>149</v>
      </c>
      <c r="P7845" t="s">
        <v>10950</v>
      </c>
      <c r="Q7845" t="s">
        <v>741</v>
      </c>
      <c r="AG7845" t="s">
        <v>743</v>
      </c>
      <c r="AH7845" t="e">
        <f>VLOOKUP(C7845,'CREAR HV'!A:A,1,0)</f>
        <v>#N/A</v>
      </c>
    </row>
    <row r="7846" spans="1:34" x14ac:dyDescent="0.3">
      <c r="A7846" t="s">
        <v>15438</v>
      </c>
      <c r="B7846" t="s">
        <v>10947</v>
      </c>
      <c r="C7846">
        <v>1122651534</v>
      </c>
      <c r="F7846" s="16">
        <v>34582</v>
      </c>
      <c r="G7846" t="s">
        <v>4778</v>
      </c>
      <c r="I7846" t="s">
        <v>17075</v>
      </c>
      <c r="J7846" t="s">
        <v>332</v>
      </c>
      <c r="K7846" t="s">
        <v>302</v>
      </c>
      <c r="P7846" t="s">
        <v>10955</v>
      </c>
      <c r="Q7846" t="s">
        <v>741</v>
      </c>
      <c r="AG7846" t="s">
        <v>743</v>
      </c>
      <c r="AH7846" t="e">
        <f>VLOOKUP(C7846,'CREAR HV'!A:A,1,0)</f>
        <v>#N/A</v>
      </c>
    </row>
    <row r="7847" spans="1:34" x14ac:dyDescent="0.3">
      <c r="A7847" t="s">
        <v>15438</v>
      </c>
      <c r="B7847" t="s">
        <v>10947</v>
      </c>
      <c r="C7847">
        <v>1063482676</v>
      </c>
      <c r="F7847" s="16">
        <v>31848</v>
      </c>
      <c r="G7847" t="s">
        <v>3696</v>
      </c>
      <c r="I7847" t="s">
        <v>6951</v>
      </c>
      <c r="J7847" t="s">
        <v>412</v>
      </c>
      <c r="K7847" t="s">
        <v>279</v>
      </c>
      <c r="P7847" t="s">
        <v>10950</v>
      </c>
      <c r="Q7847" t="s">
        <v>741</v>
      </c>
      <c r="AG7847" t="s">
        <v>743</v>
      </c>
      <c r="AH7847" t="e">
        <f>VLOOKUP(C7847,'CREAR HV'!A:A,1,0)</f>
        <v>#N/A</v>
      </c>
    </row>
    <row r="7848" spans="1:34" x14ac:dyDescent="0.3">
      <c r="A7848" t="s">
        <v>15438</v>
      </c>
      <c r="B7848" t="s">
        <v>10947</v>
      </c>
      <c r="C7848">
        <v>1063482676</v>
      </c>
      <c r="F7848" s="16">
        <v>31848</v>
      </c>
      <c r="G7848" t="s">
        <v>3696</v>
      </c>
      <c r="I7848" t="s">
        <v>6951</v>
      </c>
      <c r="J7848" t="s">
        <v>412</v>
      </c>
      <c r="K7848" t="s">
        <v>279</v>
      </c>
      <c r="P7848" t="s">
        <v>10950</v>
      </c>
      <c r="Q7848" t="s">
        <v>741</v>
      </c>
      <c r="AG7848" t="s">
        <v>743</v>
      </c>
      <c r="AH7848" t="e">
        <f>VLOOKUP(C7848,'CREAR HV'!A:A,1,0)</f>
        <v>#N/A</v>
      </c>
    </row>
    <row r="7849" spans="1:34" x14ac:dyDescent="0.3">
      <c r="A7849" t="s">
        <v>15438</v>
      </c>
      <c r="B7849" t="s">
        <v>10947</v>
      </c>
      <c r="C7849">
        <v>93088645</v>
      </c>
      <c r="F7849" s="16">
        <v>29193</v>
      </c>
      <c r="G7849" t="s">
        <v>45</v>
      </c>
      <c r="I7849" t="s">
        <v>17076</v>
      </c>
      <c r="J7849" t="s">
        <v>255</v>
      </c>
      <c r="K7849" t="s">
        <v>208</v>
      </c>
      <c r="P7849" t="s">
        <v>10950</v>
      </c>
      <c r="Q7849" t="s">
        <v>741</v>
      </c>
      <c r="AG7849" t="s">
        <v>743</v>
      </c>
      <c r="AH7849" t="e">
        <f>VLOOKUP(C7849,'CREAR HV'!A:A,1,0)</f>
        <v>#N/A</v>
      </c>
    </row>
    <row r="7850" spans="1:34" x14ac:dyDescent="0.3">
      <c r="A7850" t="s">
        <v>15438</v>
      </c>
      <c r="B7850" t="s">
        <v>10947</v>
      </c>
      <c r="C7850">
        <v>93088645</v>
      </c>
      <c r="F7850" s="16">
        <v>29193</v>
      </c>
      <c r="G7850" t="s">
        <v>45</v>
      </c>
      <c r="I7850" t="s">
        <v>17076</v>
      </c>
      <c r="J7850" t="s">
        <v>255</v>
      </c>
      <c r="K7850" t="s">
        <v>208</v>
      </c>
      <c r="P7850" t="s">
        <v>10950</v>
      </c>
      <c r="Q7850" t="s">
        <v>741</v>
      </c>
      <c r="AG7850" t="s">
        <v>743</v>
      </c>
      <c r="AH7850" t="e">
        <f>VLOOKUP(C7850,'CREAR HV'!A:A,1,0)</f>
        <v>#N/A</v>
      </c>
    </row>
    <row r="7851" spans="1:34" x14ac:dyDescent="0.3">
      <c r="A7851" t="s">
        <v>15438</v>
      </c>
      <c r="B7851" t="s">
        <v>10947</v>
      </c>
      <c r="C7851">
        <v>3065586</v>
      </c>
      <c r="F7851" s="16">
        <v>37279</v>
      </c>
      <c r="G7851" t="s">
        <v>2520</v>
      </c>
      <c r="I7851" t="s">
        <v>17077</v>
      </c>
      <c r="J7851" t="s">
        <v>777</v>
      </c>
      <c r="K7851" t="s">
        <v>157</v>
      </c>
      <c r="P7851" t="s">
        <v>10950</v>
      </c>
      <c r="Q7851" t="s">
        <v>741</v>
      </c>
      <c r="AG7851" t="s">
        <v>743</v>
      </c>
      <c r="AH7851" t="e">
        <f>VLOOKUP(C7851,'CREAR HV'!A:A,1,0)</f>
        <v>#N/A</v>
      </c>
    </row>
    <row r="7852" spans="1:34" x14ac:dyDescent="0.3">
      <c r="A7852" t="s">
        <v>15438</v>
      </c>
      <c r="B7852" t="s">
        <v>10947</v>
      </c>
      <c r="C7852">
        <v>3065586</v>
      </c>
      <c r="F7852" s="16">
        <v>37279</v>
      </c>
      <c r="G7852" t="s">
        <v>2520</v>
      </c>
      <c r="I7852" t="s">
        <v>17077</v>
      </c>
      <c r="J7852" t="s">
        <v>777</v>
      </c>
      <c r="K7852" t="s">
        <v>157</v>
      </c>
      <c r="P7852" t="s">
        <v>10950</v>
      </c>
      <c r="Q7852" t="s">
        <v>741</v>
      </c>
      <c r="AG7852" t="s">
        <v>743</v>
      </c>
      <c r="AH7852" t="e">
        <f>VLOOKUP(C7852,'CREAR HV'!A:A,1,0)</f>
        <v>#N/A</v>
      </c>
    </row>
    <row r="7853" spans="1:34" x14ac:dyDescent="0.3">
      <c r="A7853" t="s">
        <v>15438</v>
      </c>
      <c r="B7853" t="s">
        <v>10947</v>
      </c>
      <c r="C7853">
        <v>1118566723</v>
      </c>
      <c r="F7853" s="16">
        <v>35399</v>
      </c>
      <c r="G7853" t="s">
        <v>1394</v>
      </c>
      <c r="I7853" t="s">
        <v>17078</v>
      </c>
      <c r="J7853" t="s">
        <v>809</v>
      </c>
      <c r="K7853" t="s">
        <v>352</v>
      </c>
      <c r="P7853" t="s">
        <v>10950</v>
      </c>
      <c r="Q7853" t="s">
        <v>741</v>
      </c>
      <c r="AG7853" t="s">
        <v>743</v>
      </c>
      <c r="AH7853" t="e">
        <f>VLOOKUP(C7853,'CREAR HV'!A:A,1,0)</f>
        <v>#N/A</v>
      </c>
    </row>
    <row r="7854" spans="1:34" x14ac:dyDescent="0.3">
      <c r="A7854" t="s">
        <v>15438</v>
      </c>
      <c r="B7854" t="s">
        <v>10947</v>
      </c>
      <c r="C7854">
        <v>1118566723</v>
      </c>
      <c r="F7854" s="16">
        <v>35399</v>
      </c>
      <c r="G7854" t="s">
        <v>1394</v>
      </c>
      <c r="I7854" t="s">
        <v>17078</v>
      </c>
      <c r="J7854" t="s">
        <v>809</v>
      </c>
      <c r="K7854" t="s">
        <v>352</v>
      </c>
      <c r="P7854" t="s">
        <v>10950</v>
      </c>
      <c r="Q7854" t="s">
        <v>741</v>
      </c>
      <c r="AG7854" t="s">
        <v>743</v>
      </c>
      <c r="AH7854" t="e">
        <f>VLOOKUP(C7854,'CREAR HV'!A:A,1,0)</f>
        <v>#N/A</v>
      </c>
    </row>
    <row r="7855" spans="1:34" x14ac:dyDescent="0.3">
      <c r="A7855" t="s">
        <v>15438</v>
      </c>
      <c r="B7855" t="s">
        <v>10947</v>
      </c>
      <c r="C7855">
        <v>1118568266</v>
      </c>
      <c r="F7855" s="16">
        <v>35590</v>
      </c>
      <c r="G7855" t="s">
        <v>1394</v>
      </c>
      <c r="I7855" t="s">
        <v>17079</v>
      </c>
      <c r="J7855" t="s">
        <v>157</v>
      </c>
      <c r="K7855" t="s">
        <v>368</v>
      </c>
      <c r="P7855" t="s">
        <v>10950</v>
      </c>
      <c r="Q7855" t="s">
        <v>741</v>
      </c>
      <c r="AG7855" t="s">
        <v>743</v>
      </c>
      <c r="AH7855" t="e">
        <f>VLOOKUP(C7855,'CREAR HV'!A:A,1,0)</f>
        <v>#N/A</v>
      </c>
    </row>
    <row r="7856" spans="1:34" x14ac:dyDescent="0.3">
      <c r="A7856" t="s">
        <v>15438</v>
      </c>
      <c r="B7856" t="s">
        <v>10947</v>
      </c>
      <c r="C7856">
        <v>1118568266</v>
      </c>
      <c r="F7856" s="16">
        <v>35590</v>
      </c>
      <c r="G7856" t="s">
        <v>1394</v>
      </c>
      <c r="I7856" t="s">
        <v>17079</v>
      </c>
      <c r="J7856" t="s">
        <v>157</v>
      </c>
      <c r="K7856" t="s">
        <v>368</v>
      </c>
      <c r="P7856" t="s">
        <v>10950</v>
      </c>
      <c r="Q7856" t="s">
        <v>741</v>
      </c>
      <c r="AG7856" t="s">
        <v>743</v>
      </c>
      <c r="AH7856" t="e">
        <f>VLOOKUP(C7856,'CREAR HV'!A:A,1,0)</f>
        <v>#N/A</v>
      </c>
    </row>
    <row r="7857" spans="1:34" x14ac:dyDescent="0.3">
      <c r="A7857" t="s">
        <v>15438</v>
      </c>
      <c r="B7857" t="s">
        <v>10947</v>
      </c>
      <c r="C7857">
        <v>1118562134</v>
      </c>
      <c r="F7857" s="16">
        <v>34880</v>
      </c>
      <c r="G7857" t="s">
        <v>1394</v>
      </c>
      <c r="I7857" t="s">
        <v>17080</v>
      </c>
      <c r="J7857" t="s">
        <v>452</v>
      </c>
      <c r="K7857" t="s">
        <v>215</v>
      </c>
      <c r="P7857" t="s">
        <v>10955</v>
      </c>
      <c r="Q7857" t="s">
        <v>741</v>
      </c>
      <c r="AG7857" t="s">
        <v>743</v>
      </c>
      <c r="AH7857" t="e">
        <f>VLOOKUP(C7857,'CREAR HV'!A:A,1,0)</f>
        <v>#N/A</v>
      </c>
    </row>
    <row r="7858" spans="1:34" x14ac:dyDescent="0.3">
      <c r="A7858" t="s">
        <v>15438</v>
      </c>
      <c r="B7858" t="s">
        <v>10947</v>
      </c>
      <c r="C7858">
        <v>1118562134</v>
      </c>
      <c r="F7858" s="16">
        <v>34880</v>
      </c>
      <c r="G7858" t="s">
        <v>1394</v>
      </c>
      <c r="I7858" t="s">
        <v>17080</v>
      </c>
      <c r="J7858" t="s">
        <v>452</v>
      </c>
      <c r="K7858" t="s">
        <v>215</v>
      </c>
      <c r="P7858" t="s">
        <v>10955</v>
      </c>
      <c r="Q7858" t="s">
        <v>741</v>
      </c>
      <c r="AG7858" t="s">
        <v>743</v>
      </c>
      <c r="AH7858" t="e">
        <f>VLOOKUP(C7858,'CREAR HV'!A:A,1,0)</f>
        <v>#N/A</v>
      </c>
    </row>
    <row r="7859" spans="1:34" x14ac:dyDescent="0.3">
      <c r="A7859" t="s">
        <v>15438</v>
      </c>
      <c r="B7859" t="s">
        <v>10947</v>
      </c>
      <c r="C7859">
        <v>1082959118</v>
      </c>
      <c r="F7859" s="16">
        <v>33919</v>
      </c>
      <c r="G7859" t="s">
        <v>1690</v>
      </c>
      <c r="I7859" t="s">
        <v>17081</v>
      </c>
      <c r="J7859" t="s">
        <v>242</v>
      </c>
      <c r="K7859" t="s">
        <v>906</v>
      </c>
      <c r="P7859" t="s">
        <v>10950</v>
      </c>
      <c r="Q7859" t="s">
        <v>741</v>
      </c>
      <c r="AG7859" t="s">
        <v>743</v>
      </c>
      <c r="AH7859" t="e">
        <f>VLOOKUP(C7859,'CREAR HV'!A:A,1,0)</f>
        <v>#N/A</v>
      </c>
    </row>
    <row r="7860" spans="1:34" x14ac:dyDescent="0.3">
      <c r="A7860" t="s">
        <v>15438</v>
      </c>
      <c r="B7860" t="s">
        <v>10947</v>
      </c>
      <c r="C7860">
        <v>1082959118</v>
      </c>
      <c r="F7860" s="16">
        <v>33919</v>
      </c>
      <c r="G7860" t="s">
        <v>1690</v>
      </c>
      <c r="I7860" t="s">
        <v>17081</v>
      </c>
      <c r="J7860" t="s">
        <v>242</v>
      </c>
      <c r="K7860" t="s">
        <v>906</v>
      </c>
      <c r="P7860" t="s">
        <v>10950</v>
      </c>
      <c r="Q7860" t="s">
        <v>741</v>
      </c>
      <c r="AG7860" t="s">
        <v>743</v>
      </c>
      <c r="AH7860" t="e">
        <f>VLOOKUP(C7860,'CREAR HV'!A:A,1,0)</f>
        <v>#N/A</v>
      </c>
    </row>
    <row r="7861" spans="1:34" x14ac:dyDescent="0.3">
      <c r="A7861" t="s">
        <v>15438</v>
      </c>
      <c r="B7861" t="s">
        <v>10947</v>
      </c>
      <c r="C7861">
        <v>1088289971</v>
      </c>
      <c r="F7861" s="16">
        <v>33393</v>
      </c>
      <c r="G7861" t="s">
        <v>750</v>
      </c>
      <c r="I7861" t="s">
        <v>17082</v>
      </c>
      <c r="J7861" t="s">
        <v>304</v>
      </c>
      <c r="K7861" t="s">
        <v>2042</v>
      </c>
      <c r="P7861" t="s">
        <v>10955</v>
      </c>
      <c r="Q7861" t="s">
        <v>741</v>
      </c>
      <c r="AG7861" t="s">
        <v>743</v>
      </c>
      <c r="AH7861" t="e">
        <f>VLOOKUP(C7861,'CREAR HV'!A:A,1,0)</f>
        <v>#N/A</v>
      </c>
    </row>
    <row r="7862" spans="1:34" x14ac:dyDescent="0.3">
      <c r="A7862" t="s">
        <v>15438</v>
      </c>
      <c r="B7862" t="s">
        <v>10947</v>
      </c>
      <c r="C7862">
        <v>1088289971</v>
      </c>
      <c r="F7862" s="16">
        <v>33393</v>
      </c>
      <c r="G7862" t="s">
        <v>750</v>
      </c>
      <c r="I7862" t="s">
        <v>17082</v>
      </c>
      <c r="J7862" t="s">
        <v>304</v>
      </c>
      <c r="K7862" t="s">
        <v>2042</v>
      </c>
      <c r="P7862" t="s">
        <v>10955</v>
      </c>
      <c r="Q7862" t="s">
        <v>741</v>
      </c>
      <c r="AG7862" t="s">
        <v>743</v>
      </c>
      <c r="AH7862" t="e">
        <f>VLOOKUP(C7862,'CREAR HV'!A:A,1,0)</f>
        <v>#N/A</v>
      </c>
    </row>
    <row r="7863" spans="1:34" x14ac:dyDescent="0.3">
      <c r="A7863" t="s">
        <v>15438</v>
      </c>
      <c r="B7863" t="s">
        <v>10947</v>
      </c>
      <c r="C7863">
        <v>1006433425</v>
      </c>
      <c r="F7863" s="16">
        <v>36951</v>
      </c>
      <c r="G7863" t="s">
        <v>1040</v>
      </c>
      <c r="I7863" t="s">
        <v>2683</v>
      </c>
      <c r="J7863" t="s">
        <v>3172</v>
      </c>
      <c r="K7863" t="s">
        <v>304</v>
      </c>
      <c r="P7863" t="s">
        <v>10955</v>
      </c>
      <c r="Q7863" t="s">
        <v>741</v>
      </c>
      <c r="AG7863" t="s">
        <v>743</v>
      </c>
      <c r="AH7863" t="e">
        <f>VLOOKUP(C7863,'CREAR HV'!A:A,1,0)</f>
        <v>#N/A</v>
      </c>
    </row>
    <row r="7864" spans="1:34" x14ac:dyDescent="0.3">
      <c r="A7864" t="s">
        <v>15438</v>
      </c>
      <c r="B7864" t="s">
        <v>10947</v>
      </c>
      <c r="C7864">
        <v>1042417909</v>
      </c>
      <c r="F7864" s="16">
        <v>31664</v>
      </c>
      <c r="G7864" t="s">
        <v>44</v>
      </c>
      <c r="I7864" t="s">
        <v>3728</v>
      </c>
      <c r="J7864" t="s">
        <v>12867</v>
      </c>
      <c r="K7864" t="s">
        <v>157</v>
      </c>
      <c r="P7864" t="s">
        <v>10955</v>
      </c>
      <c r="Q7864" t="s">
        <v>741</v>
      </c>
      <c r="AG7864" t="s">
        <v>743</v>
      </c>
      <c r="AH7864" t="e">
        <f>VLOOKUP(C7864,'CREAR HV'!A:A,1,0)</f>
        <v>#N/A</v>
      </c>
    </row>
    <row r="7865" spans="1:34" x14ac:dyDescent="0.3">
      <c r="A7865" t="s">
        <v>15438</v>
      </c>
      <c r="B7865" t="s">
        <v>10947</v>
      </c>
      <c r="C7865">
        <v>1042417909</v>
      </c>
      <c r="F7865" s="16">
        <v>31664</v>
      </c>
      <c r="G7865" t="s">
        <v>44</v>
      </c>
      <c r="I7865" t="s">
        <v>3728</v>
      </c>
      <c r="J7865" t="s">
        <v>12867</v>
      </c>
      <c r="K7865" t="s">
        <v>157</v>
      </c>
      <c r="P7865" t="s">
        <v>10955</v>
      </c>
      <c r="Q7865" t="s">
        <v>741</v>
      </c>
      <c r="AG7865" t="s">
        <v>743</v>
      </c>
      <c r="AH7865" t="e">
        <f>VLOOKUP(C7865,'CREAR HV'!A:A,1,0)</f>
        <v>#N/A</v>
      </c>
    </row>
    <row r="7866" spans="1:34" x14ac:dyDescent="0.3">
      <c r="A7866" t="s">
        <v>15438</v>
      </c>
      <c r="B7866" t="s">
        <v>10947</v>
      </c>
      <c r="C7866">
        <v>1042417909</v>
      </c>
      <c r="F7866" s="16">
        <v>31664</v>
      </c>
      <c r="G7866" t="s">
        <v>44</v>
      </c>
      <c r="I7866" t="s">
        <v>3728</v>
      </c>
      <c r="J7866" t="s">
        <v>12867</v>
      </c>
      <c r="K7866" t="s">
        <v>157</v>
      </c>
      <c r="P7866" t="s">
        <v>10955</v>
      </c>
      <c r="Q7866" t="s">
        <v>741</v>
      </c>
      <c r="AG7866" t="s">
        <v>743</v>
      </c>
      <c r="AH7866" t="e">
        <f>VLOOKUP(C7866,'CREAR HV'!A:A,1,0)</f>
        <v>#N/A</v>
      </c>
    </row>
    <row r="7867" spans="1:34" x14ac:dyDescent="0.3">
      <c r="A7867" t="s">
        <v>15438</v>
      </c>
      <c r="B7867" t="s">
        <v>10947</v>
      </c>
      <c r="C7867">
        <v>79794914</v>
      </c>
      <c r="F7867" s="16">
        <v>28575</v>
      </c>
      <c r="G7867" t="s">
        <v>44</v>
      </c>
      <c r="I7867" t="s">
        <v>17083</v>
      </c>
      <c r="J7867" t="s">
        <v>2092</v>
      </c>
      <c r="K7867" t="s">
        <v>1451</v>
      </c>
      <c r="P7867" t="s">
        <v>10950</v>
      </c>
      <c r="Q7867" t="s">
        <v>741</v>
      </c>
      <c r="AG7867" t="s">
        <v>743</v>
      </c>
      <c r="AH7867" t="e">
        <f>VLOOKUP(C7867,'CREAR HV'!A:A,1,0)</f>
        <v>#N/A</v>
      </c>
    </row>
    <row r="7868" spans="1:34" x14ac:dyDescent="0.3">
      <c r="A7868" t="s">
        <v>15438</v>
      </c>
      <c r="B7868" t="s">
        <v>10947</v>
      </c>
      <c r="C7868">
        <v>79794914</v>
      </c>
      <c r="F7868" s="16">
        <v>28575</v>
      </c>
      <c r="G7868" t="s">
        <v>44</v>
      </c>
      <c r="I7868" t="s">
        <v>17083</v>
      </c>
      <c r="J7868" t="s">
        <v>2092</v>
      </c>
      <c r="K7868" t="s">
        <v>1451</v>
      </c>
      <c r="P7868" t="s">
        <v>10950</v>
      </c>
      <c r="Q7868" t="s">
        <v>741</v>
      </c>
      <c r="AG7868" t="s">
        <v>743</v>
      </c>
      <c r="AH7868" t="e">
        <f>VLOOKUP(C7868,'CREAR HV'!A:A,1,0)</f>
        <v>#N/A</v>
      </c>
    </row>
    <row r="7869" spans="1:34" x14ac:dyDescent="0.3">
      <c r="A7869" t="s">
        <v>15438</v>
      </c>
      <c r="B7869" t="s">
        <v>10947</v>
      </c>
      <c r="C7869">
        <v>1140823122</v>
      </c>
      <c r="F7869" s="16">
        <v>32674</v>
      </c>
      <c r="G7869" t="s">
        <v>44</v>
      </c>
      <c r="I7869" t="s">
        <v>17084</v>
      </c>
      <c r="J7869" t="s">
        <v>17085</v>
      </c>
      <c r="K7869" t="s">
        <v>17086</v>
      </c>
      <c r="P7869" t="s">
        <v>10955</v>
      </c>
      <c r="Q7869" t="s">
        <v>741</v>
      </c>
      <c r="AG7869" t="s">
        <v>743</v>
      </c>
      <c r="AH7869" t="e">
        <f>VLOOKUP(C7869,'CREAR HV'!A:A,1,0)</f>
        <v>#N/A</v>
      </c>
    </row>
    <row r="7870" spans="1:34" x14ac:dyDescent="0.3">
      <c r="A7870" t="s">
        <v>15438</v>
      </c>
      <c r="B7870" t="s">
        <v>10947</v>
      </c>
      <c r="C7870">
        <v>1140823122</v>
      </c>
      <c r="F7870" s="16">
        <v>32674</v>
      </c>
      <c r="G7870" t="s">
        <v>44</v>
      </c>
      <c r="I7870" t="s">
        <v>17084</v>
      </c>
      <c r="J7870" t="s">
        <v>17085</v>
      </c>
      <c r="K7870" t="s">
        <v>17086</v>
      </c>
      <c r="P7870" t="s">
        <v>10955</v>
      </c>
      <c r="Q7870" t="s">
        <v>741</v>
      </c>
      <c r="AG7870" t="s">
        <v>743</v>
      </c>
      <c r="AH7870" t="e">
        <f>VLOOKUP(C7870,'CREAR HV'!A:A,1,0)</f>
        <v>#N/A</v>
      </c>
    </row>
    <row r="7871" spans="1:34" x14ac:dyDescent="0.3">
      <c r="A7871" t="s">
        <v>15438</v>
      </c>
      <c r="B7871" t="s">
        <v>10947</v>
      </c>
      <c r="C7871">
        <v>64558343</v>
      </c>
      <c r="F7871" s="16">
        <v>24241</v>
      </c>
      <c r="G7871" t="s">
        <v>122</v>
      </c>
      <c r="I7871" t="s">
        <v>17087</v>
      </c>
      <c r="J7871" t="s">
        <v>869</v>
      </c>
      <c r="K7871" t="s">
        <v>3688</v>
      </c>
      <c r="P7871" t="s">
        <v>10955</v>
      </c>
      <c r="Q7871" t="s">
        <v>741</v>
      </c>
      <c r="AG7871" t="s">
        <v>743</v>
      </c>
      <c r="AH7871" t="e">
        <f>VLOOKUP(C7871,'CREAR HV'!A:A,1,0)</f>
        <v>#N/A</v>
      </c>
    </row>
    <row r="7872" spans="1:34" x14ac:dyDescent="0.3">
      <c r="A7872" t="s">
        <v>15438</v>
      </c>
      <c r="B7872" t="s">
        <v>10947</v>
      </c>
      <c r="C7872">
        <v>64558343</v>
      </c>
      <c r="F7872" s="16">
        <v>24241</v>
      </c>
      <c r="G7872" t="s">
        <v>122</v>
      </c>
      <c r="I7872" t="s">
        <v>17087</v>
      </c>
      <c r="J7872" t="s">
        <v>869</v>
      </c>
      <c r="K7872" t="s">
        <v>3688</v>
      </c>
      <c r="P7872" t="s">
        <v>10955</v>
      </c>
      <c r="Q7872" t="s">
        <v>741</v>
      </c>
      <c r="AG7872" t="s">
        <v>743</v>
      </c>
      <c r="AH7872" t="e">
        <f>VLOOKUP(C7872,'CREAR HV'!A:A,1,0)</f>
        <v>#N/A</v>
      </c>
    </row>
    <row r="7873" spans="1:34" x14ac:dyDescent="0.3">
      <c r="A7873" t="s">
        <v>15438</v>
      </c>
      <c r="B7873" t="s">
        <v>10947</v>
      </c>
      <c r="C7873">
        <v>1007949643</v>
      </c>
      <c r="F7873" s="16">
        <v>36871</v>
      </c>
      <c r="G7873" t="s">
        <v>4121</v>
      </c>
      <c r="I7873" t="s">
        <v>17088</v>
      </c>
      <c r="J7873" t="s">
        <v>482</v>
      </c>
      <c r="K7873" t="s">
        <v>215</v>
      </c>
      <c r="P7873" t="s">
        <v>10955</v>
      </c>
      <c r="Q7873" t="s">
        <v>741</v>
      </c>
      <c r="AG7873" t="s">
        <v>743</v>
      </c>
      <c r="AH7873" t="e">
        <f>VLOOKUP(C7873,'CREAR HV'!A:A,1,0)</f>
        <v>#N/A</v>
      </c>
    </row>
    <row r="7874" spans="1:34" x14ac:dyDescent="0.3">
      <c r="A7874" t="s">
        <v>15438</v>
      </c>
      <c r="B7874" t="s">
        <v>10947</v>
      </c>
      <c r="C7874">
        <v>1007949643</v>
      </c>
      <c r="F7874" s="16">
        <v>36871</v>
      </c>
      <c r="G7874" t="s">
        <v>4121</v>
      </c>
      <c r="I7874" t="s">
        <v>17088</v>
      </c>
      <c r="J7874" t="s">
        <v>482</v>
      </c>
      <c r="K7874" t="s">
        <v>215</v>
      </c>
      <c r="P7874" t="s">
        <v>10955</v>
      </c>
      <c r="Q7874" t="s">
        <v>741</v>
      </c>
      <c r="AG7874" t="s">
        <v>743</v>
      </c>
      <c r="AH7874" t="e">
        <f>VLOOKUP(C7874,'CREAR HV'!A:A,1,0)</f>
        <v>#N/A</v>
      </c>
    </row>
    <row r="7875" spans="1:34" x14ac:dyDescent="0.3">
      <c r="A7875" t="s">
        <v>15438</v>
      </c>
      <c r="B7875" t="s">
        <v>10947</v>
      </c>
      <c r="C7875">
        <v>1053341459</v>
      </c>
      <c r="F7875" s="16">
        <v>34160</v>
      </c>
      <c r="G7875" t="s">
        <v>1146</v>
      </c>
      <c r="I7875" t="s">
        <v>3593</v>
      </c>
      <c r="J7875" t="s">
        <v>4469</v>
      </c>
      <c r="K7875" t="s">
        <v>1215</v>
      </c>
      <c r="P7875" t="s">
        <v>10955</v>
      </c>
      <c r="Q7875" t="s">
        <v>741</v>
      </c>
      <c r="AG7875" t="s">
        <v>743</v>
      </c>
      <c r="AH7875" t="e">
        <f>VLOOKUP(C7875,'CREAR HV'!A:A,1,0)</f>
        <v>#N/A</v>
      </c>
    </row>
    <row r="7876" spans="1:34" x14ac:dyDescent="0.3">
      <c r="A7876" t="s">
        <v>15438</v>
      </c>
      <c r="B7876" t="s">
        <v>10947</v>
      </c>
      <c r="C7876">
        <v>1053341459</v>
      </c>
      <c r="F7876" s="16">
        <v>34160</v>
      </c>
      <c r="G7876" t="s">
        <v>1146</v>
      </c>
      <c r="I7876" t="s">
        <v>3593</v>
      </c>
      <c r="J7876" t="s">
        <v>4469</v>
      </c>
      <c r="K7876" t="s">
        <v>1215</v>
      </c>
      <c r="P7876" t="s">
        <v>10955</v>
      </c>
      <c r="Q7876" t="s">
        <v>741</v>
      </c>
      <c r="AG7876" t="s">
        <v>743</v>
      </c>
      <c r="AH7876" t="e">
        <f>VLOOKUP(C7876,'CREAR HV'!A:A,1,0)</f>
        <v>#N/A</v>
      </c>
    </row>
    <row r="7877" spans="1:34" x14ac:dyDescent="0.3">
      <c r="A7877" t="s">
        <v>15438</v>
      </c>
      <c r="B7877" t="s">
        <v>10947</v>
      </c>
      <c r="C7877">
        <v>65829768</v>
      </c>
      <c r="F7877" s="16">
        <v>29617</v>
      </c>
      <c r="G7877" t="s">
        <v>3238</v>
      </c>
      <c r="I7877" t="s">
        <v>17089</v>
      </c>
      <c r="J7877" t="s">
        <v>316</v>
      </c>
      <c r="K7877" t="s">
        <v>316</v>
      </c>
      <c r="P7877" t="s">
        <v>10955</v>
      </c>
      <c r="Q7877" t="s">
        <v>741</v>
      </c>
      <c r="AG7877" t="s">
        <v>743</v>
      </c>
      <c r="AH7877" t="e">
        <f>VLOOKUP(C7877,'CREAR HV'!A:A,1,0)</f>
        <v>#N/A</v>
      </c>
    </row>
    <row r="7878" spans="1:34" x14ac:dyDescent="0.3">
      <c r="A7878" t="s">
        <v>15438</v>
      </c>
      <c r="B7878" t="s">
        <v>10947</v>
      </c>
      <c r="C7878">
        <v>65829768</v>
      </c>
      <c r="F7878" s="16">
        <v>29617</v>
      </c>
      <c r="G7878" t="s">
        <v>3238</v>
      </c>
      <c r="I7878" t="s">
        <v>17089</v>
      </c>
      <c r="J7878" t="s">
        <v>316</v>
      </c>
      <c r="K7878" t="s">
        <v>316</v>
      </c>
      <c r="P7878" t="s">
        <v>10955</v>
      </c>
      <c r="Q7878" t="s">
        <v>741</v>
      </c>
      <c r="AG7878" t="s">
        <v>743</v>
      </c>
      <c r="AH7878" t="e">
        <f>VLOOKUP(C7878,'CREAR HV'!A:A,1,0)</f>
        <v>#N/A</v>
      </c>
    </row>
    <row r="7879" spans="1:34" x14ac:dyDescent="0.3">
      <c r="A7879" t="s">
        <v>15438</v>
      </c>
      <c r="B7879" t="s">
        <v>10947</v>
      </c>
      <c r="C7879">
        <v>1072896674</v>
      </c>
      <c r="F7879" s="16">
        <v>36213</v>
      </c>
      <c r="G7879" t="s">
        <v>3906</v>
      </c>
      <c r="I7879" t="s">
        <v>17090</v>
      </c>
      <c r="J7879" t="s">
        <v>4414</v>
      </c>
      <c r="K7879" t="s">
        <v>315</v>
      </c>
      <c r="P7879" t="s">
        <v>10955</v>
      </c>
      <c r="Q7879" t="s">
        <v>741</v>
      </c>
      <c r="AG7879" t="s">
        <v>743</v>
      </c>
      <c r="AH7879" t="e">
        <f>VLOOKUP(C7879,'CREAR HV'!A:A,1,0)</f>
        <v>#N/A</v>
      </c>
    </row>
    <row r="7880" spans="1:34" x14ac:dyDescent="0.3">
      <c r="A7880" t="s">
        <v>15438</v>
      </c>
      <c r="B7880" t="s">
        <v>10947</v>
      </c>
      <c r="C7880">
        <v>1072896674</v>
      </c>
      <c r="F7880" s="16">
        <v>36213</v>
      </c>
      <c r="G7880" t="s">
        <v>3906</v>
      </c>
      <c r="I7880" t="s">
        <v>17090</v>
      </c>
      <c r="J7880" t="s">
        <v>4414</v>
      </c>
      <c r="K7880" t="s">
        <v>315</v>
      </c>
      <c r="P7880" t="s">
        <v>10955</v>
      </c>
      <c r="Q7880" t="s">
        <v>741</v>
      </c>
      <c r="AG7880" t="s">
        <v>743</v>
      </c>
      <c r="AH7880" t="e">
        <f>VLOOKUP(C7880,'CREAR HV'!A:A,1,0)</f>
        <v>#N/A</v>
      </c>
    </row>
    <row r="7881" spans="1:34" x14ac:dyDescent="0.3">
      <c r="A7881" t="s">
        <v>15438</v>
      </c>
      <c r="B7881" t="s">
        <v>10947</v>
      </c>
      <c r="C7881">
        <v>1018487942</v>
      </c>
      <c r="F7881" s="16">
        <v>35263</v>
      </c>
      <c r="G7881" t="s">
        <v>3906</v>
      </c>
      <c r="I7881" t="s">
        <v>17091</v>
      </c>
      <c r="J7881" t="s">
        <v>215</v>
      </c>
      <c r="K7881" t="s">
        <v>226</v>
      </c>
      <c r="P7881" t="s">
        <v>10955</v>
      </c>
      <c r="Q7881" t="s">
        <v>741</v>
      </c>
      <c r="AG7881" t="s">
        <v>743</v>
      </c>
      <c r="AH7881" t="e">
        <f>VLOOKUP(C7881,'CREAR HV'!A:A,1,0)</f>
        <v>#N/A</v>
      </c>
    </row>
    <row r="7882" spans="1:34" x14ac:dyDescent="0.3">
      <c r="A7882" t="s">
        <v>15438</v>
      </c>
      <c r="B7882" t="s">
        <v>10947</v>
      </c>
      <c r="C7882">
        <v>1018487942</v>
      </c>
      <c r="F7882" s="16">
        <v>35263</v>
      </c>
      <c r="G7882" t="s">
        <v>3906</v>
      </c>
      <c r="I7882" t="s">
        <v>17091</v>
      </c>
      <c r="J7882" t="s">
        <v>215</v>
      </c>
      <c r="K7882" t="s">
        <v>226</v>
      </c>
      <c r="P7882" t="s">
        <v>10955</v>
      </c>
      <c r="Q7882" t="s">
        <v>741</v>
      </c>
      <c r="AG7882" t="s">
        <v>743</v>
      </c>
      <c r="AH7882" t="e">
        <f>VLOOKUP(C7882,'CREAR HV'!A:A,1,0)</f>
        <v>#N/A</v>
      </c>
    </row>
    <row r="7883" spans="1:34" x14ac:dyDescent="0.3">
      <c r="A7883" t="s">
        <v>15438</v>
      </c>
      <c r="B7883" t="s">
        <v>10947</v>
      </c>
      <c r="C7883">
        <v>10276966</v>
      </c>
      <c r="F7883" s="16">
        <v>24640</v>
      </c>
      <c r="G7883" t="s">
        <v>33</v>
      </c>
      <c r="I7883" t="s">
        <v>17092</v>
      </c>
      <c r="J7883" t="s">
        <v>2087</v>
      </c>
      <c r="K7883" t="s">
        <v>1437</v>
      </c>
      <c r="P7883" t="s">
        <v>10950</v>
      </c>
      <c r="Q7883" t="s">
        <v>741</v>
      </c>
      <c r="AG7883" t="s">
        <v>743</v>
      </c>
      <c r="AH7883" t="e">
        <f>VLOOKUP(C7883,'CREAR HV'!A:A,1,0)</f>
        <v>#N/A</v>
      </c>
    </row>
    <row r="7884" spans="1:34" x14ac:dyDescent="0.3">
      <c r="A7884" t="s">
        <v>15438</v>
      </c>
      <c r="B7884" t="s">
        <v>10947</v>
      </c>
      <c r="C7884">
        <v>10276966</v>
      </c>
      <c r="F7884" s="16">
        <v>24640</v>
      </c>
      <c r="G7884" t="s">
        <v>33</v>
      </c>
      <c r="I7884" t="s">
        <v>17092</v>
      </c>
      <c r="J7884" t="s">
        <v>2087</v>
      </c>
      <c r="K7884" t="s">
        <v>1437</v>
      </c>
      <c r="P7884" t="s">
        <v>10950</v>
      </c>
      <c r="Q7884" t="s">
        <v>741</v>
      </c>
      <c r="AG7884" t="s">
        <v>743</v>
      </c>
      <c r="AH7884" t="e">
        <f>VLOOKUP(C7884,'CREAR HV'!A:A,1,0)</f>
        <v>#N/A</v>
      </c>
    </row>
    <row r="7885" spans="1:34" x14ac:dyDescent="0.3">
      <c r="A7885" t="s">
        <v>15438</v>
      </c>
      <c r="B7885" t="s">
        <v>10947</v>
      </c>
      <c r="C7885">
        <v>24728142</v>
      </c>
      <c r="F7885" s="16">
        <v>24898</v>
      </c>
      <c r="G7885" t="s">
        <v>33</v>
      </c>
      <c r="I7885" t="s">
        <v>2651</v>
      </c>
      <c r="J7885" t="s">
        <v>318</v>
      </c>
      <c r="K7885" t="s">
        <v>1981</v>
      </c>
      <c r="P7885" t="s">
        <v>10955</v>
      </c>
      <c r="Q7885" t="s">
        <v>741</v>
      </c>
      <c r="AG7885" t="s">
        <v>743</v>
      </c>
      <c r="AH7885" t="e">
        <f>VLOOKUP(C7885,'CREAR HV'!A:A,1,0)</f>
        <v>#N/A</v>
      </c>
    </row>
    <row r="7886" spans="1:34" x14ac:dyDescent="0.3">
      <c r="A7886" t="s">
        <v>15438</v>
      </c>
      <c r="B7886" t="s">
        <v>10947</v>
      </c>
      <c r="C7886">
        <v>24728142</v>
      </c>
      <c r="F7886" s="16">
        <v>24898</v>
      </c>
      <c r="G7886" t="s">
        <v>33</v>
      </c>
      <c r="I7886" t="s">
        <v>2651</v>
      </c>
      <c r="J7886" t="s">
        <v>318</v>
      </c>
      <c r="K7886" t="s">
        <v>1981</v>
      </c>
      <c r="P7886" t="s">
        <v>10955</v>
      </c>
      <c r="Q7886" t="s">
        <v>741</v>
      </c>
      <c r="AG7886" t="s">
        <v>743</v>
      </c>
      <c r="AH7886" t="e">
        <f>VLOOKUP(C7886,'CREAR HV'!A:A,1,0)</f>
        <v>#N/A</v>
      </c>
    </row>
    <row r="7887" spans="1:34" x14ac:dyDescent="0.3">
      <c r="A7887" t="s">
        <v>15438</v>
      </c>
      <c r="B7887" t="s">
        <v>10947</v>
      </c>
      <c r="C7887">
        <v>59836860</v>
      </c>
      <c r="F7887" s="16">
        <v>28253</v>
      </c>
      <c r="G7887" t="s">
        <v>28</v>
      </c>
      <c r="I7887" t="s">
        <v>17093</v>
      </c>
      <c r="J7887" t="s">
        <v>17094</v>
      </c>
      <c r="K7887" t="s">
        <v>1207</v>
      </c>
      <c r="P7887" t="s">
        <v>10955</v>
      </c>
      <c r="Q7887" t="s">
        <v>741</v>
      </c>
      <c r="AG7887" t="s">
        <v>743</v>
      </c>
      <c r="AH7887" t="e">
        <f>VLOOKUP(C7887,'CREAR HV'!A:A,1,0)</f>
        <v>#N/A</v>
      </c>
    </row>
    <row r="7888" spans="1:34" x14ac:dyDescent="0.3">
      <c r="A7888" t="s">
        <v>15438</v>
      </c>
      <c r="B7888" t="s">
        <v>10947</v>
      </c>
      <c r="C7888">
        <v>1085302998</v>
      </c>
      <c r="F7888" s="16">
        <v>33954</v>
      </c>
      <c r="G7888" t="s">
        <v>28</v>
      </c>
      <c r="I7888" t="s">
        <v>17095</v>
      </c>
      <c r="J7888" t="s">
        <v>819</v>
      </c>
      <c r="K7888" t="s">
        <v>17096</v>
      </c>
      <c r="P7888" t="s">
        <v>10950</v>
      </c>
      <c r="Q7888" t="s">
        <v>741</v>
      </c>
      <c r="AG7888" t="s">
        <v>743</v>
      </c>
      <c r="AH7888" t="e">
        <f>VLOOKUP(C7888,'CREAR HV'!A:A,1,0)</f>
        <v>#N/A</v>
      </c>
    </row>
    <row r="7889" spans="1:34" x14ac:dyDescent="0.3">
      <c r="A7889" t="s">
        <v>15438</v>
      </c>
      <c r="B7889" t="s">
        <v>10947</v>
      </c>
      <c r="C7889">
        <v>1085302998</v>
      </c>
      <c r="F7889" s="16">
        <v>33954</v>
      </c>
      <c r="G7889" t="s">
        <v>28</v>
      </c>
      <c r="I7889" t="s">
        <v>17095</v>
      </c>
      <c r="J7889" t="s">
        <v>819</v>
      </c>
      <c r="K7889" t="s">
        <v>17096</v>
      </c>
      <c r="P7889" t="s">
        <v>10950</v>
      </c>
      <c r="Q7889" t="s">
        <v>741</v>
      </c>
      <c r="AG7889" t="s">
        <v>743</v>
      </c>
      <c r="AH7889" t="e">
        <f>VLOOKUP(C7889,'CREAR HV'!A:A,1,0)</f>
        <v>#N/A</v>
      </c>
    </row>
    <row r="7890" spans="1:34" x14ac:dyDescent="0.3">
      <c r="A7890" t="s">
        <v>15438</v>
      </c>
      <c r="B7890" t="s">
        <v>10947</v>
      </c>
      <c r="C7890">
        <v>25775876</v>
      </c>
      <c r="F7890" s="16">
        <v>30838</v>
      </c>
      <c r="G7890" t="s">
        <v>1076</v>
      </c>
      <c r="I7890" t="s">
        <v>17097</v>
      </c>
      <c r="J7890" t="s">
        <v>152</v>
      </c>
      <c r="K7890" t="s">
        <v>152</v>
      </c>
      <c r="P7890" t="s">
        <v>10955</v>
      </c>
      <c r="Q7890" t="s">
        <v>741</v>
      </c>
      <c r="AG7890" t="s">
        <v>743</v>
      </c>
      <c r="AH7890" t="e">
        <f>VLOOKUP(C7890,'CREAR HV'!A:A,1,0)</f>
        <v>#N/A</v>
      </c>
    </row>
    <row r="7891" spans="1:34" x14ac:dyDescent="0.3">
      <c r="A7891" t="s">
        <v>15438</v>
      </c>
      <c r="B7891" t="s">
        <v>10947</v>
      </c>
      <c r="C7891">
        <v>24603070</v>
      </c>
      <c r="F7891" s="16">
        <v>23491</v>
      </c>
      <c r="G7891" t="s">
        <v>118</v>
      </c>
      <c r="I7891" t="s">
        <v>11209</v>
      </c>
      <c r="J7891" t="s">
        <v>371</v>
      </c>
      <c r="K7891" t="s">
        <v>1437</v>
      </c>
      <c r="P7891" t="s">
        <v>10955</v>
      </c>
      <c r="Q7891" t="s">
        <v>741</v>
      </c>
      <c r="AG7891" t="s">
        <v>743</v>
      </c>
      <c r="AH7891" t="e">
        <f>VLOOKUP(C7891,'CREAR HV'!A:A,1,0)</f>
        <v>#N/A</v>
      </c>
    </row>
    <row r="7892" spans="1:34" x14ac:dyDescent="0.3">
      <c r="A7892" t="s">
        <v>15438</v>
      </c>
      <c r="B7892" t="s">
        <v>10947</v>
      </c>
      <c r="C7892">
        <v>24603070</v>
      </c>
      <c r="F7892" s="16">
        <v>23491</v>
      </c>
      <c r="G7892" t="s">
        <v>118</v>
      </c>
      <c r="I7892" t="s">
        <v>11209</v>
      </c>
      <c r="J7892" t="s">
        <v>371</v>
      </c>
      <c r="K7892" t="s">
        <v>1437</v>
      </c>
      <c r="P7892" t="s">
        <v>10955</v>
      </c>
      <c r="Q7892" t="s">
        <v>741</v>
      </c>
      <c r="AG7892" t="s">
        <v>743</v>
      </c>
      <c r="AH7892" t="e">
        <f>VLOOKUP(C7892,'CREAR HV'!A:A,1,0)</f>
        <v>#N/A</v>
      </c>
    </row>
    <row r="7893" spans="1:34" x14ac:dyDescent="0.3">
      <c r="A7893" t="s">
        <v>15438</v>
      </c>
      <c r="B7893" t="s">
        <v>10947</v>
      </c>
      <c r="C7893">
        <v>92515154</v>
      </c>
      <c r="F7893" s="16">
        <v>25917</v>
      </c>
      <c r="G7893" t="s">
        <v>35</v>
      </c>
      <c r="I7893" t="s">
        <v>17098</v>
      </c>
      <c r="J7893" t="s">
        <v>422</v>
      </c>
      <c r="K7893" t="s">
        <v>156</v>
      </c>
      <c r="P7893" t="s">
        <v>10950</v>
      </c>
      <c r="Q7893" t="s">
        <v>741</v>
      </c>
      <c r="AG7893" t="s">
        <v>743</v>
      </c>
      <c r="AH7893" t="e">
        <f>VLOOKUP(C7893,'CREAR HV'!A:A,1,0)</f>
        <v>#N/A</v>
      </c>
    </row>
    <row r="7894" spans="1:34" x14ac:dyDescent="0.3">
      <c r="A7894" t="s">
        <v>15438</v>
      </c>
      <c r="B7894" t="s">
        <v>10947</v>
      </c>
      <c r="C7894">
        <v>92515154</v>
      </c>
      <c r="F7894" s="16">
        <v>25917</v>
      </c>
      <c r="G7894" t="s">
        <v>35</v>
      </c>
      <c r="I7894" t="s">
        <v>17098</v>
      </c>
      <c r="J7894" t="s">
        <v>422</v>
      </c>
      <c r="K7894" t="s">
        <v>156</v>
      </c>
      <c r="P7894" t="s">
        <v>10950</v>
      </c>
      <c r="Q7894" t="s">
        <v>741</v>
      </c>
      <c r="AG7894" t="s">
        <v>743</v>
      </c>
      <c r="AH7894" t="e">
        <f>VLOOKUP(C7894,'CREAR HV'!A:A,1,0)</f>
        <v>#N/A</v>
      </c>
    </row>
    <row r="7895" spans="1:34" x14ac:dyDescent="0.3">
      <c r="A7895" t="s">
        <v>15438</v>
      </c>
      <c r="B7895" t="s">
        <v>10947</v>
      </c>
      <c r="C7895">
        <v>30188137</v>
      </c>
      <c r="F7895" s="16">
        <v>29879</v>
      </c>
      <c r="G7895" t="s">
        <v>47</v>
      </c>
      <c r="I7895" t="s">
        <v>17099</v>
      </c>
      <c r="J7895" t="s">
        <v>5847</v>
      </c>
      <c r="K7895" t="s">
        <v>282</v>
      </c>
      <c r="P7895" t="s">
        <v>10955</v>
      </c>
      <c r="Q7895" t="s">
        <v>741</v>
      </c>
      <c r="AG7895" t="s">
        <v>743</v>
      </c>
      <c r="AH7895" t="e">
        <f>VLOOKUP(C7895,'CREAR HV'!A:A,1,0)</f>
        <v>#N/A</v>
      </c>
    </row>
    <row r="7896" spans="1:34" x14ac:dyDescent="0.3">
      <c r="A7896" t="s">
        <v>15438</v>
      </c>
      <c r="B7896" t="s">
        <v>10947</v>
      </c>
      <c r="C7896">
        <v>30188137</v>
      </c>
      <c r="F7896" s="16">
        <v>29879</v>
      </c>
      <c r="G7896" t="s">
        <v>47</v>
      </c>
      <c r="I7896" t="s">
        <v>17099</v>
      </c>
      <c r="J7896" t="s">
        <v>5847</v>
      </c>
      <c r="K7896" t="s">
        <v>282</v>
      </c>
      <c r="P7896" t="s">
        <v>10955</v>
      </c>
      <c r="Q7896" t="s">
        <v>741</v>
      </c>
      <c r="AG7896" t="s">
        <v>743</v>
      </c>
      <c r="AH7896" t="e">
        <f>VLOOKUP(C7896,'CREAR HV'!A:A,1,0)</f>
        <v>#N/A</v>
      </c>
    </row>
    <row r="7897" spans="1:34" x14ac:dyDescent="0.3">
      <c r="A7897" t="s">
        <v>15438</v>
      </c>
      <c r="B7897" t="s">
        <v>10947</v>
      </c>
      <c r="C7897">
        <v>32772604</v>
      </c>
      <c r="F7897" s="16">
        <v>26538</v>
      </c>
      <c r="G7897" t="s">
        <v>47</v>
      </c>
      <c r="I7897" t="s">
        <v>17100</v>
      </c>
      <c r="J7897" t="s">
        <v>1593</v>
      </c>
      <c r="K7897" t="s">
        <v>1465</v>
      </c>
      <c r="P7897" t="s">
        <v>10955</v>
      </c>
      <c r="Q7897" t="s">
        <v>741</v>
      </c>
      <c r="AG7897" t="s">
        <v>743</v>
      </c>
      <c r="AH7897" t="e">
        <f>VLOOKUP(C7897,'CREAR HV'!A:A,1,0)</f>
        <v>#N/A</v>
      </c>
    </row>
    <row r="7898" spans="1:34" x14ac:dyDescent="0.3">
      <c r="A7898" t="s">
        <v>15438</v>
      </c>
      <c r="B7898" t="s">
        <v>10947</v>
      </c>
      <c r="C7898">
        <v>32772604</v>
      </c>
      <c r="F7898" s="16">
        <v>26538</v>
      </c>
      <c r="G7898" t="s">
        <v>47</v>
      </c>
      <c r="I7898" t="s">
        <v>17100</v>
      </c>
      <c r="J7898" t="s">
        <v>1593</v>
      </c>
      <c r="K7898" t="s">
        <v>1465</v>
      </c>
      <c r="P7898" t="s">
        <v>10955</v>
      </c>
      <c r="Q7898" t="s">
        <v>741</v>
      </c>
      <c r="AG7898" t="s">
        <v>743</v>
      </c>
      <c r="AH7898" t="e">
        <f>VLOOKUP(C7898,'CREAR HV'!A:A,1,0)</f>
        <v>#N/A</v>
      </c>
    </row>
    <row r="7899" spans="1:34" x14ac:dyDescent="0.3">
      <c r="A7899" t="s">
        <v>15438</v>
      </c>
      <c r="B7899" t="s">
        <v>10947</v>
      </c>
      <c r="C7899">
        <v>63457029</v>
      </c>
      <c r="F7899" s="16">
        <v>25907</v>
      </c>
      <c r="G7899" t="s">
        <v>576</v>
      </c>
      <c r="I7899" t="s">
        <v>17101</v>
      </c>
      <c r="J7899" t="s">
        <v>1127</v>
      </c>
      <c r="K7899" t="s">
        <v>3637</v>
      </c>
      <c r="P7899" t="s">
        <v>10955</v>
      </c>
      <c r="Q7899" t="s">
        <v>741</v>
      </c>
      <c r="AG7899" t="s">
        <v>743</v>
      </c>
      <c r="AH7899" t="e">
        <f>VLOOKUP(C7899,'CREAR HV'!A:A,1,0)</f>
        <v>#N/A</v>
      </c>
    </row>
    <row r="7900" spans="1:34" x14ac:dyDescent="0.3">
      <c r="A7900" t="s">
        <v>15438</v>
      </c>
      <c r="B7900" t="s">
        <v>10947</v>
      </c>
      <c r="C7900">
        <v>63457029</v>
      </c>
      <c r="F7900" s="16">
        <v>25907</v>
      </c>
      <c r="G7900" t="s">
        <v>576</v>
      </c>
      <c r="I7900" t="s">
        <v>17101</v>
      </c>
      <c r="J7900" t="s">
        <v>1127</v>
      </c>
      <c r="K7900" t="s">
        <v>3637</v>
      </c>
      <c r="P7900" t="s">
        <v>10955</v>
      </c>
      <c r="Q7900" t="s">
        <v>741</v>
      </c>
      <c r="AG7900" t="s">
        <v>743</v>
      </c>
      <c r="AH7900" t="e">
        <f>VLOOKUP(C7900,'CREAR HV'!A:A,1,0)</f>
        <v>#N/A</v>
      </c>
    </row>
    <row r="7901" spans="1:34" x14ac:dyDescent="0.3">
      <c r="A7901" t="s">
        <v>15438</v>
      </c>
      <c r="B7901" t="s">
        <v>10947</v>
      </c>
      <c r="C7901">
        <v>1050944426</v>
      </c>
      <c r="F7901" s="16">
        <v>31282</v>
      </c>
      <c r="G7901" t="s">
        <v>576</v>
      </c>
      <c r="I7901" t="s">
        <v>17102</v>
      </c>
      <c r="J7901" t="s">
        <v>335</v>
      </c>
      <c r="K7901" t="s">
        <v>307</v>
      </c>
      <c r="P7901" t="s">
        <v>10955</v>
      </c>
      <c r="Q7901" t="s">
        <v>741</v>
      </c>
      <c r="AG7901" t="s">
        <v>743</v>
      </c>
      <c r="AH7901" t="e">
        <f>VLOOKUP(C7901,'CREAR HV'!A:A,1,0)</f>
        <v>#N/A</v>
      </c>
    </row>
    <row r="7902" spans="1:34" x14ac:dyDescent="0.3">
      <c r="A7902" t="s">
        <v>15438</v>
      </c>
      <c r="B7902" t="s">
        <v>10947</v>
      </c>
      <c r="C7902">
        <v>1050944426</v>
      </c>
      <c r="F7902" s="16">
        <v>31282</v>
      </c>
      <c r="G7902" t="s">
        <v>576</v>
      </c>
      <c r="I7902" t="s">
        <v>17102</v>
      </c>
      <c r="J7902" t="s">
        <v>335</v>
      </c>
      <c r="K7902" t="s">
        <v>307</v>
      </c>
      <c r="P7902" t="s">
        <v>10955</v>
      </c>
      <c r="Q7902" t="s">
        <v>741</v>
      </c>
      <c r="AG7902" t="s">
        <v>743</v>
      </c>
      <c r="AH7902" t="e">
        <f>VLOOKUP(C7902,'CREAR HV'!A:A,1,0)</f>
        <v>#N/A</v>
      </c>
    </row>
    <row r="7903" spans="1:34" x14ac:dyDescent="0.3">
      <c r="A7903" t="s">
        <v>15438</v>
      </c>
      <c r="B7903" t="s">
        <v>10947</v>
      </c>
      <c r="C7903">
        <v>1117493321</v>
      </c>
      <c r="F7903" s="16">
        <v>31282</v>
      </c>
      <c r="G7903" t="s">
        <v>38</v>
      </c>
      <c r="I7903" t="s">
        <v>11546</v>
      </c>
      <c r="J7903" t="s">
        <v>235</v>
      </c>
      <c r="K7903" t="s">
        <v>9201</v>
      </c>
      <c r="P7903" t="s">
        <v>10955</v>
      </c>
      <c r="Q7903" t="s">
        <v>741</v>
      </c>
      <c r="AG7903" t="s">
        <v>743</v>
      </c>
      <c r="AH7903" t="e">
        <f>VLOOKUP(C7903,'CREAR HV'!A:A,1,0)</f>
        <v>#N/A</v>
      </c>
    </row>
    <row r="7904" spans="1:34" x14ac:dyDescent="0.3">
      <c r="A7904" t="s">
        <v>15438</v>
      </c>
      <c r="B7904" t="s">
        <v>10947</v>
      </c>
      <c r="C7904">
        <v>1117493321</v>
      </c>
      <c r="F7904" s="16">
        <v>31282</v>
      </c>
      <c r="G7904" t="s">
        <v>38</v>
      </c>
      <c r="I7904" t="s">
        <v>11546</v>
      </c>
      <c r="J7904" t="s">
        <v>235</v>
      </c>
      <c r="K7904" t="s">
        <v>9201</v>
      </c>
      <c r="P7904" t="s">
        <v>10955</v>
      </c>
      <c r="Q7904" t="s">
        <v>741</v>
      </c>
      <c r="AG7904" t="s">
        <v>743</v>
      </c>
      <c r="AH7904" t="e">
        <f>VLOOKUP(C7904,'CREAR HV'!A:A,1,0)</f>
        <v>#N/A</v>
      </c>
    </row>
    <row r="7905" spans="1:34" x14ac:dyDescent="0.3">
      <c r="A7905" t="s">
        <v>15438</v>
      </c>
      <c r="B7905" t="s">
        <v>10947</v>
      </c>
      <c r="C7905">
        <v>40773769</v>
      </c>
      <c r="F7905" s="16">
        <v>25717</v>
      </c>
      <c r="G7905" t="s">
        <v>38</v>
      </c>
      <c r="I7905" t="s">
        <v>17103</v>
      </c>
      <c r="J7905" t="s">
        <v>499</v>
      </c>
      <c r="K7905" t="s">
        <v>11083</v>
      </c>
      <c r="P7905" t="s">
        <v>10955</v>
      </c>
      <c r="Q7905" t="s">
        <v>741</v>
      </c>
      <c r="AG7905" t="s">
        <v>743</v>
      </c>
      <c r="AH7905" t="e">
        <f>VLOOKUP(C7905,'CREAR HV'!A:A,1,0)</f>
        <v>#N/A</v>
      </c>
    </row>
    <row r="7906" spans="1:34" x14ac:dyDescent="0.3">
      <c r="A7906" t="s">
        <v>15438</v>
      </c>
      <c r="B7906" t="s">
        <v>10947</v>
      </c>
      <c r="C7906">
        <v>40773769</v>
      </c>
      <c r="F7906" s="16">
        <v>25717</v>
      </c>
      <c r="G7906" t="s">
        <v>38</v>
      </c>
      <c r="I7906" t="s">
        <v>17103</v>
      </c>
      <c r="J7906" t="s">
        <v>499</v>
      </c>
      <c r="K7906" t="s">
        <v>11083</v>
      </c>
      <c r="P7906" t="s">
        <v>10955</v>
      </c>
      <c r="Q7906" t="s">
        <v>741</v>
      </c>
      <c r="AG7906" t="s">
        <v>743</v>
      </c>
      <c r="AH7906" t="e">
        <f>VLOOKUP(C7906,'CREAR HV'!A:A,1,0)</f>
        <v>#N/A</v>
      </c>
    </row>
    <row r="7907" spans="1:34" x14ac:dyDescent="0.3">
      <c r="A7907" t="s">
        <v>15438</v>
      </c>
      <c r="B7907" t="s">
        <v>10947</v>
      </c>
      <c r="C7907">
        <v>38555804</v>
      </c>
      <c r="F7907" s="16">
        <v>29420</v>
      </c>
      <c r="G7907" t="s">
        <v>36</v>
      </c>
      <c r="I7907" t="s">
        <v>17104</v>
      </c>
      <c r="J7907" t="s">
        <v>222</v>
      </c>
      <c r="K7907" t="s">
        <v>149</v>
      </c>
      <c r="P7907" t="s">
        <v>10955</v>
      </c>
      <c r="Q7907" t="s">
        <v>741</v>
      </c>
      <c r="AG7907" t="s">
        <v>743</v>
      </c>
      <c r="AH7907" t="e">
        <f>VLOOKUP(C7907,'CREAR HV'!A:A,1,0)</f>
        <v>#N/A</v>
      </c>
    </row>
    <row r="7908" spans="1:34" x14ac:dyDescent="0.3">
      <c r="A7908" t="s">
        <v>15438</v>
      </c>
      <c r="B7908" t="s">
        <v>10947</v>
      </c>
      <c r="C7908">
        <v>38555804</v>
      </c>
      <c r="F7908" s="16">
        <v>29420</v>
      </c>
      <c r="G7908" t="s">
        <v>36</v>
      </c>
      <c r="I7908" t="s">
        <v>17104</v>
      </c>
      <c r="J7908" t="s">
        <v>222</v>
      </c>
      <c r="K7908" t="s">
        <v>149</v>
      </c>
      <c r="P7908" t="s">
        <v>10955</v>
      </c>
      <c r="Q7908" t="s">
        <v>741</v>
      </c>
      <c r="AG7908" t="s">
        <v>743</v>
      </c>
      <c r="AH7908" t="e">
        <f>VLOOKUP(C7908,'CREAR HV'!A:A,1,0)</f>
        <v>#N/A</v>
      </c>
    </row>
    <row r="7909" spans="1:34" x14ac:dyDescent="0.3">
      <c r="A7909" t="s">
        <v>15438</v>
      </c>
      <c r="B7909" t="s">
        <v>10947</v>
      </c>
      <c r="C7909">
        <v>66880974</v>
      </c>
      <c r="F7909" s="16">
        <v>26349</v>
      </c>
      <c r="G7909" t="s">
        <v>36</v>
      </c>
      <c r="I7909" t="s">
        <v>3760</v>
      </c>
      <c r="J7909" t="s">
        <v>17105</v>
      </c>
      <c r="K7909" t="s">
        <v>17106</v>
      </c>
      <c r="P7909" t="s">
        <v>10955</v>
      </c>
      <c r="Q7909" t="s">
        <v>741</v>
      </c>
      <c r="AG7909" t="s">
        <v>743</v>
      </c>
      <c r="AH7909" t="e">
        <f>VLOOKUP(C7909,'CREAR HV'!A:A,1,0)</f>
        <v>#N/A</v>
      </c>
    </row>
    <row r="7910" spans="1:34" x14ac:dyDescent="0.3">
      <c r="A7910" t="s">
        <v>15438</v>
      </c>
      <c r="B7910" t="s">
        <v>10947</v>
      </c>
      <c r="C7910">
        <v>66880974</v>
      </c>
      <c r="F7910" s="16">
        <v>26349</v>
      </c>
      <c r="G7910" t="s">
        <v>36</v>
      </c>
      <c r="I7910" t="s">
        <v>3760</v>
      </c>
      <c r="J7910" t="s">
        <v>17105</v>
      </c>
      <c r="K7910" t="s">
        <v>17106</v>
      </c>
      <c r="P7910" t="s">
        <v>10955</v>
      </c>
      <c r="Q7910" t="s">
        <v>741</v>
      </c>
      <c r="AG7910" t="s">
        <v>743</v>
      </c>
      <c r="AH7910" t="e">
        <f>VLOOKUP(C7910,'CREAR HV'!A:A,1,0)</f>
        <v>#N/A</v>
      </c>
    </row>
    <row r="7911" spans="1:34" x14ac:dyDescent="0.3">
      <c r="A7911" t="s">
        <v>15438</v>
      </c>
      <c r="B7911" t="s">
        <v>10947</v>
      </c>
      <c r="C7911">
        <v>1032397514</v>
      </c>
      <c r="F7911" s="16">
        <v>32037</v>
      </c>
      <c r="G7911" t="s">
        <v>36</v>
      </c>
      <c r="I7911" t="s">
        <v>17107</v>
      </c>
      <c r="J7911" t="s">
        <v>1432</v>
      </c>
      <c r="K7911" t="s">
        <v>5503</v>
      </c>
      <c r="P7911" t="s">
        <v>10955</v>
      </c>
      <c r="Q7911" t="s">
        <v>741</v>
      </c>
      <c r="AG7911" t="s">
        <v>743</v>
      </c>
      <c r="AH7911" t="e">
        <f>VLOOKUP(C7911,'CREAR HV'!A:A,1,0)</f>
        <v>#N/A</v>
      </c>
    </row>
    <row r="7912" spans="1:34" x14ac:dyDescent="0.3">
      <c r="A7912" t="s">
        <v>15438</v>
      </c>
      <c r="B7912" t="s">
        <v>10947</v>
      </c>
      <c r="C7912">
        <v>1032397514</v>
      </c>
      <c r="F7912" s="16">
        <v>32037</v>
      </c>
      <c r="G7912" t="s">
        <v>36</v>
      </c>
      <c r="I7912" t="s">
        <v>17107</v>
      </c>
      <c r="J7912" t="s">
        <v>1432</v>
      </c>
      <c r="K7912" t="s">
        <v>5503</v>
      </c>
      <c r="P7912" t="s">
        <v>10955</v>
      </c>
      <c r="Q7912" t="s">
        <v>741</v>
      </c>
      <c r="AG7912" t="s">
        <v>743</v>
      </c>
      <c r="AH7912" t="e">
        <f>VLOOKUP(C7912,'CREAR HV'!A:A,1,0)</f>
        <v>#N/A</v>
      </c>
    </row>
    <row r="7913" spans="1:34" x14ac:dyDescent="0.3">
      <c r="A7913" t="s">
        <v>15438</v>
      </c>
      <c r="B7913" t="s">
        <v>10947</v>
      </c>
      <c r="C7913">
        <v>1144049491</v>
      </c>
      <c r="F7913" s="16">
        <v>33624</v>
      </c>
      <c r="G7913" t="s">
        <v>36</v>
      </c>
      <c r="I7913" t="s">
        <v>17108</v>
      </c>
      <c r="J7913" t="s">
        <v>324</v>
      </c>
      <c r="K7913" t="s">
        <v>145</v>
      </c>
      <c r="P7913" t="s">
        <v>10955</v>
      </c>
      <c r="Q7913" t="s">
        <v>741</v>
      </c>
      <c r="AG7913" t="s">
        <v>743</v>
      </c>
      <c r="AH7913" t="e">
        <f>VLOOKUP(C7913,'CREAR HV'!A:A,1,0)</f>
        <v>#N/A</v>
      </c>
    </row>
    <row r="7914" spans="1:34" x14ac:dyDescent="0.3">
      <c r="A7914" t="s">
        <v>15438</v>
      </c>
      <c r="B7914" t="s">
        <v>10947</v>
      </c>
      <c r="C7914">
        <v>1144049491</v>
      </c>
      <c r="F7914" s="16">
        <v>33624</v>
      </c>
      <c r="G7914" t="s">
        <v>36</v>
      </c>
      <c r="I7914" t="s">
        <v>17108</v>
      </c>
      <c r="J7914" t="s">
        <v>324</v>
      </c>
      <c r="K7914" t="s">
        <v>145</v>
      </c>
      <c r="P7914" t="s">
        <v>10955</v>
      </c>
      <c r="Q7914" t="s">
        <v>741</v>
      </c>
      <c r="AG7914" t="s">
        <v>743</v>
      </c>
      <c r="AH7914" t="e">
        <f>VLOOKUP(C7914,'CREAR HV'!A:A,1,0)</f>
        <v>#N/A</v>
      </c>
    </row>
    <row r="7915" spans="1:34" x14ac:dyDescent="0.3">
      <c r="A7915" t="s">
        <v>15438</v>
      </c>
      <c r="B7915" t="s">
        <v>10947</v>
      </c>
      <c r="C7915">
        <v>66977208</v>
      </c>
      <c r="F7915" s="16">
        <v>27875</v>
      </c>
      <c r="G7915" t="s">
        <v>36</v>
      </c>
      <c r="I7915" t="s">
        <v>13073</v>
      </c>
      <c r="J7915" t="s">
        <v>1481</v>
      </c>
      <c r="K7915" t="s">
        <v>177</v>
      </c>
      <c r="P7915" t="s">
        <v>10955</v>
      </c>
      <c r="Q7915" t="s">
        <v>741</v>
      </c>
      <c r="AG7915" t="s">
        <v>743</v>
      </c>
      <c r="AH7915" t="e">
        <f>VLOOKUP(C7915,'CREAR HV'!A:A,1,0)</f>
        <v>#N/A</v>
      </c>
    </row>
    <row r="7916" spans="1:34" x14ac:dyDescent="0.3">
      <c r="A7916" t="s">
        <v>15438</v>
      </c>
      <c r="B7916" t="s">
        <v>10947</v>
      </c>
      <c r="C7916">
        <v>66977208</v>
      </c>
      <c r="F7916" s="16">
        <v>27875</v>
      </c>
      <c r="G7916" t="s">
        <v>36</v>
      </c>
      <c r="I7916" t="s">
        <v>13073</v>
      </c>
      <c r="J7916" t="s">
        <v>1481</v>
      </c>
      <c r="K7916" t="s">
        <v>177</v>
      </c>
      <c r="P7916" t="s">
        <v>10955</v>
      </c>
      <c r="Q7916" t="s">
        <v>741</v>
      </c>
      <c r="AG7916" t="s">
        <v>743</v>
      </c>
      <c r="AH7916" t="e">
        <f>VLOOKUP(C7916,'CREAR HV'!A:A,1,0)</f>
        <v>#N/A</v>
      </c>
    </row>
    <row r="7917" spans="1:34" x14ac:dyDescent="0.3">
      <c r="A7917" t="s">
        <v>15438</v>
      </c>
      <c r="B7917" t="s">
        <v>10947</v>
      </c>
      <c r="C7917">
        <v>1113658103</v>
      </c>
      <c r="F7917" s="16">
        <v>33843</v>
      </c>
      <c r="G7917" t="s">
        <v>36</v>
      </c>
      <c r="I7917" t="s">
        <v>14295</v>
      </c>
      <c r="J7917" t="s">
        <v>17109</v>
      </c>
      <c r="K7917" t="s">
        <v>2435</v>
      </c>
      <c r="P7917" t="s">
        <v>10950</v>
      </c>
      <c r="Q7917" t="s">
        <v>741</v>
      </c>
      <c r="AG7917" t="s">
        <v>743</v>
      </c>
      <c r="AH7917" t="e">
        <f>VLOOKUP(C7917,'CREAR HV'!A:A,1,0)</f>
        <v>#N/A</v>
      </c>
    </row>
    <row r="7918" spans="1:34" x14ac:dyDescent="0.3">
      <c r="A7918" t="s">
        <v>15438</v>
      </c>
      <c r="B7918" t="s">
        <v>10947</v>
      </c>
      <c r="C7918">
        <v>1000192339</v>
      </c>
      <c r="F7918" s="16">
        <v>37330</v>
      </c>
      <c r="G7918" t="s">
        <v>2686</v>
      </c>
      <c r="I7918" t="s">
        <v>17110</v>
      </c>
      <c r="J7918" t="s">
        <v>8540</v>
      </c>
      <c r="K7918" t="s">
        <v>6620</v>
      </c>
      <c r="P7918" t="s">
        <v>10955</v>
      </c>
      <c r="Q7918" t="s">
        <v>741</v>
      </c>
      <c r="AG7918" t="s">
        <v>743</v>
      </c>
      <c r="AH7918" t="e">
        <f>VLOOKUP(C7918,'CREAR HV'!A:A,1,0)</f>
        <v>#N/A</v>
      </c>
    </row>
    <row r="7919" spans="1:34" x14ac:dyDescent="0.3">
      <c r="A7919" t="s">
        <v>15438</v>
      </c>
      <c r="B7919" t="s">
        <v>10947</v>
      </c>
      <c r="C7919">
        <v>52437854</v>
      </c>
      <c r="F7919" s="16">
        <v>3</v>
      </c>
      <c r="G7919" t="s">
        <v>44</v>
      </c>
      <c r="I7919" t="s">
        <v>17111</v>
      </c>
      <c r="J7919" t="s">
        <v>342</v>
      </c>
      <c r="K7919" t="s">
        <v>157</v>
      </c>
      <c r="P7919" t="s">
        <v>10955</v>
      </c>
      <c r="Q7919" t="s">
        <v>741</v>
      </c>
      <c r="AG7919" t="s">
        <v>743</v>
      </c>
      <c r="AH7919" t="e">
        <f>VLOOKUP(C7919,'CREAR HV'!A:A,1,0)</f>
        <v>#N/A</v>
      </c>
    </row>
    <row r="7920" spans="1:34" x14ac:dyDescent="0.3">
      <c r="A7920" t="s">
        <v>15438</v>
      </c>
      <c r="B7920" t="s">
        <v>10947</v>
      </c>
      <c r="C7920">
        <v>52437854</v>
      </c>
      <c r="F7920" s="16">
        <v>3</v>
      </c>
      <c r="G7920" t="s">
        <v>44</v>
      </c>
      <c r="I7920" t="s">
        <v>17111</v>
      </c>
      <c r="J7920" t="s">
        <v>342</v>
      </c>
      <c r="K7920" t="s">
        <v>157</v>
      </c>
      <c r="P7920" t="s">
        <v>10955</v>
      </c>
      <c r="Q7920" t="s">
        <v>741</v>
      </c>
      <c r="AG7920" t="s">
        <v>743</v>
      </c>
      <c r="AH7920" t="e">
        <f>VLOOKUP(C7920,'CREAR HV'!A:A,1,0)</f>
        <v>#N/A</v>
      </c>
    </row>
    <row r="7921" spans="1:34" x14ac:dyDescent="0.3">
      <c r="A7921" t="s">
        <v>15438</v>
      </c>
      <c r="B7921" t="s">
        <v>10947</v>
      </c>
      <c r="C7921">
        <v>46663391</v>
      </c>
      <c r="F7921" s="16">
        <v>24799</v>
      </c>
      <c r="G7921" t="s">
        <v>88</v>
      </c>
      <c r="I7921" t="s">
        <v>17112</v>
      </c>
      <c r="J7921" t="s">
        <v>868</v>
      </c>
      <c r="K7921" t="s">
        <v>1288</v>
      </c>
      <c r="P7921" t="s">
        <v>10955</v>
      </c>
      <c r="Q7921" t="s">
        <v>741</v>
      </c>
      <c r="AG7921" t="s">
        <v>743</v>
      </c>
      <c r="AH7921" t="e">
        <f>VLOOKUP(C7921,'CREAR HV'!A:A,1,0)</f>
        <v>#N/A</v>
      </c>
    </row>
    <row r="7922" spans="1:34" x14ac:dyDescent="0.3">
      <c r="A7922" t="s">
        <v>15438</v>
      </c>
      <c r="B7922" t="s">
        <v>10947</v>
      </c>
      <c r="C7922">
        <v>46663391</v>
      </c>
      <c r="F7922" s="16">
        <v>24799</v>
      </c>
      <c r="G7922" t="s">
        <v>88</v>
      </c>
      <c r="I7922" t="s">
        <v>17112</v>
      </c>
      <c r="J7922" t="s">
        <v>868</v>
      </c>
      <c r="K7922" t="s">
        <v>1288</v>
      </c>
      <c r="P7922" t="s">
        <v>10955</v>
      </c>
      <c r="Q7922" t="s">
        <v>741</v>
      </c>
      <c r="AG7922" t="s">
        <v>743</v>
      </c>
      <c r="AH7922" t="e">
        <f>VLOOKUP(C7922,'CREAR HV'!A:A,1,0)</f>
        <v>#N/A</v>
      </c>
    </row>
    <row r="7923" spans="1:34" x14ac:dyDescent="0.3">
      <c r="A7923" t="s">
        <v>15438</v>
      </c>
      <c r="B7923" t="s">
        <v>10947</v>
      </c>
      <c r="C7923">
        <v>1052392956</v>
      </c>
      <c r="F7923" s="16">
        <v>33299</v>
      </c>
      <c r="G7923" t="s">
        <v>88</v>
      </c>
      <c r="I7923" t="s">
        <v>17113</v>
      </c>
      <c r="J7923" t="s">
        <v>10408</v>
      </c>
      <c r="K7923" t="s">
        <v>173</v>
      </c>
      <c r="P7923" t="s">
        <v>10955</v>
      </c>
      <c r="Q7923" t="s">
        <v>741</v>
      </c>
      <c r="AG7923" t="s">
        <v>743</v>
      </c>
      <c r="AH7923" t="e">
        <f>VLOOKUP(C7923,'CREAR HV'!A:A,1,0)</f>
        <v>#N/A</v>
      </c>
    </row>
    <row r="7924" spans="1:34" x14ac:dyDescent="0.3">
      <c r="A7924" t="s">
        <v>15438</v>
      </c>
      <c r="B7924" t="s">
        <v>10947</v>
      </c>
      <c r="C7924">
        <v>1052392956</v>
      </c>
      <c r="F7924" s="16">
        <v>33299</v>
      </c>
      <c r="G7924" t="s">
        <v>88</v>
      </c>
      <c r="I7924" t="s">
        <v>17113</v>
      </c>
      <c r="J7924" t="s">
        <v>10408</v>
      </c>
      <c r="K7924" t="s">
        <v>173</v>
      </c>
      <c r="P7924" t="s">
        <v>10955</v>
      </c>
      <c r="Q7924" t="s">
        <v>741</v>
      </c>
      <c r="AG7924" t="s">
        <v>743</v>
      </c>
      <c r="AH7924" t="e">
        <f>VLOOKUP(C7924,'CREAR HV'!A:A,1,0)</f>
        <v>#N/A</v>
      </c>
    </row>
    <row r="7925" spans="1:34" x14ac:dyDescent="0.3">
      <c r="A7925" t="s">
        <v>15438</v>
      </c>
      <c r="B7925" t="s">
        <v>10947</v>
      </c>
      <c r="C7925">
        <v>51875870</v>
      </c>
      <c r="F7925" s="16">
        <v>23962</v>
      </c>
      <c r="G7925" t="s">
        <v>44</v>
      </c>
      <c r="I7925" t="s">
        <v>3235</v>
      </c>
      <c r="J7925" t="s">
        <v>4346</v>
      </c>
      <c r="K7925" t="s">
        <v>332</v>
      </c>
      <c r="P7925" t="s">
        <v>10955</v>
      </c>
      <c r="Q7925" t="s">
        <v>741</v>
      </c>
      <c r="AG7925" t="s">
        <v>743</v>
      </c>
      <c r="AH7925" t="e">
        <f>VLOOKUP(C7925,'CREAR HV'!A:A,1,0)</f>
        <v>#N/A</v>
      </c>
    </row>
    <row r="7926" spans="1:34" x14ac:dyDescent="0.3">
      <c r="A7926" t="s">
        <v>15438</v>
      </c>
      <c r="B7926" t="s">
        <v>10947</v>
      </c>
      <c r="C7926">
        <v>51875870</v>
      </c>
      <c r="F7926" s="16">
        <v>23962</v>
      </c>
      <c r="G7926" t="s">
        <v>44</v>
      </c>
      <c r="I7926" t="s">
        <v>3235</v>
      </c>
      <c r="J7926" t="s">
        <v>4346</v>
      </c>
      <c r="K7926" t="s">
        <v>332</v>
      </c>
      <c r="P7926" t="s">
        <v>10955</v>
      </c>
      <c r="Q7926" t="s">
        <v>741</v>
      </c>
      <c r="AG7926" t="s">
        <v>743</v>
      </c>
      <c r="AH7926" t="e">
        <f>VLOOKUP(C7926,'CREAR HV'!A:A,1,0)</f>
        <v>#N/A</v>
      </c>
    </row>
    <row r="7927" spans="1:34" x14ac:dyDescent="0.3">
      <c r="A7927" t="s">
        <v>15438</v>
      </c>
      <c r="B7927" t="s">
        <v>10947</v>
      </c>
      <c r="C7927">
        <v>1007393716</v>
      </c>
      <c r="F7927" s="16">
        <v>36711</v>
      </c>
      <c r="G7927" t="s">
        <v>44</v>
      </c>
      <c r="I7927" t="s">
        <v>483</v>
      </c>
      <c r="J7927" t="s">
        <v>1095</v>
      </c>
      <c r="K7927" t="s">
        <v>1058</v>
      </c>
      <c r="P7927" t="s">
        <v>10950</v>
      </c>
      <c r="Q7927" t="s">
        <v>741</v>
      </c>
      <c r="AG7927" t="s">
        <v>743</v>
      </c>
      <c r="AH7927" t="e">
        <f>VLOOKUP(C7927,'CREAR HV'!A:A,1,0)</f>
        <v>#N/A</v>
      </c>
    </row>
    <row r="7928" spans="1:34" x14ac:dyDescent="0.3">
      <c r="A7928" t="s">
        <v>15438</v>
      </c>
      <c r="B7928" t="s">
        <v>10947</v>
      </c>
      <c r="C7928">
        <v>1007393716</v>
      </c>
      <c r="F7928" s="16">
        <v>36711</v>
      </c>
      <c r="G7928" t="s">
        <v>44</v>
      </c>
      <c r="I7928" t="s">
        <v>483</v>
      </c>
      <c r="J7928" t="s">
        <v>1095</v>
      </c>
      <c r="K7928" t="s">
        <v>1058</v>
      </c>
      <c r="P7928" t="s">
        <v>10950</v>
      </c>
      <c r="Q7928" t="s">
        <v>741</v>
      </c>
      <c r="AG7928" t="s">
        <v>743</v>
      </c>
      <c r="AH7928" t="e">
        <f>VLOOKUP(C7928,'CREAR HV'!A:A,1,0)</f>
        <v>#N/A</v>
      </c>
    </row>
    <row r="7929" spans="1:34" x14ac:dyDescent="0.3">
      <c r="A7929" t="s">
        <v>159</v>
      </c>
      <c r="B7929" t="s">
        <v>10947</v>
      </c>
      <c r="C7929">
        <v>25955773</v>
      </c>
      <c r="F7929" s="16">
        <v>29801</v>
      </c>
      <c r="G7929" t="s">
        <v>44</v>
      </c>
      <c r="H7929" t="s">
        <v>659</v>
      </c>
      <c r="I7929" t="s">
        <v>17114</v>
      </c>
      <c r="J7929" t="s">
        <v>4314</v>
      </c>
      <c r="K7929" t="s">
        <v>12829</v>
      </c>
      <c r="P7929" t="s">
        <v>10955</v>
      </c>
      <c r="Q7929" t="s">
        <v>849</v>
      </c>
      <c r="AG7929" t="s">
        <v>743</v>
      </c>
      <c r="AH7929" t="e">
        <f>VLOOKUP(C7929,'CREAR HV'!A:A,1,0)</f>
        <v>#N/A</v>
      </c>
    </row>
    <row r="7930" spans="1:34" x14ac:dyDescent="0.3">
      <c r="A7930" t="s">
        <v>159</v>
      </c>
      <c r="B7930" t="s">
        <v>10947</v>
      </c>
      <c r="C7930">
        <v>28375920</v>
      </c>
      <c r="F7930" s="16">
        <v>17013</v>
      </c>
      <c r="G7930" t="s">
        <v>44</v>
      </c>
      <c r="H7930" t="s">
        <v>60</v>
      </c>
      <c r="I7930" t="s">
        <v>11205</v>
      </c>
      <c r="J7930" t="s">
        <v>347</v>
      </c>
      <c r="K7930" t="s">
        <v>17115</v>
      </c>
      <c r="P7930" t="s">
        <v>10955</v>
      </c>
      <c r="Q7930" t="s">
        <v>849</v>
      </c>
      <c r="AG7930" t="s">
        <v>743</v>
      </c>
      <c r="AH7930" t="e">
        <f>VLOOKUP(C7930,'CREAR HV'!A:A,1,0)</f>
        <v>#N/A</v>
      </c>
    </row>
    <row r="7931" spans="1:34" x14ac:dyDescent="0.3">
      <c r="A7931" t="s">
        <v>159</v>
      </c>
      <c r="B7931" t="s">
        <v>10947</v>
      </c>
      <c r="C7931">
        <v>28167542</v>
      </c>
      <c r="F7931" s="16">
        <v>18213</v>
      </c>
      <c r="G7931" t="s">
        <v>44</v>
      </c>
      <c r="H7931" t="s">
        <v>17116</v>
      </c>
      <c r="I7931" t="s">
        <v>17117</v>
      </c>
      <c r="J7931" t="s">
        <v>180</v>
      </c>
      <c r="K7931" t="s">
        <v>17118</v>
      </c>
      <c r="P7931" t="s">
        <v>10955</v>
      </c>
      <c r="Q7931" t="s">
        <v>849</v>
      </c>
      <c r="AG7931" t="s">
        <v>743</v>
      </c>
      <c r="AH7931" t="e">
        <f>VLOOKUP(C7931,'CREAR HV'!A:A,1,0)</f>
        <v>#N/A</v>
      </c>
    </row>
    <row r="7932" spans="1:34" x14ac:dyDescent="0.3">
      <c r="A7932" t="s">
        <v>159</v>
      </c>
      <c r="B7932" t="s">
        <v>10947</v>
      </c>
      <c r="C7932">
        <v>43030559</v>
      </c>
      <c r="F7932" s="16">
        <v>21752</v>
      </c>
      <c r="G7932" t="s">
        <v>44</v>
      </c>
      <c r="H7932" t="s">
        <v>816</v>
      </c>
      <c r="I7932" t="s">
        <v>3075</v>
      </c>
      <c r="J7932" t="s">
        <v>197</v>
      </c>
      <c r="K7932" t="s">
        <v>3075</v>
      </c>
      <c r="P7932" t="s">
        <v>10955</v>
      </c>
      <c r="Q7932" t="s">
        <v>849</v>
      </c>
      <c r="AG7932" t="s">
        <v>743</v>
      </c>
      <c r="AH7932" t="e">
        <f>VLOOKUP(C7932,'CREAR HV'!A:A,1,0)</f>
        <v>#N/A</v>
      </c>
    </row>
    <row r="7933" spans="1:34" x14ac:dyDescent="0.3">
      <c r="A7933" t="s">
        <v>159</v>
      </c>
      <c r="B7933" t="s">
        <v>10947</v>
      </c>
      <c r="C7933">
        <v>28847140</v>
      </c>
      <c r="F7933" s="16">
        <v>20096</v>
      </c>
      <c r="G7933" t="s">
        <v>44</v>
      </c>
      <c r="H7933" t="s">
        <v>986</v>
      </c>
      <c r="I7933" t="s">
        <v>12022</v>
      </c>
      <c r="J7933" t="s">
        <v>200</v>
      </c>
      <c r="K7933" t="s">
        <v>17119</v>
      </c>
      <c r="P7933" t="s">
        <v>10955</v>
      </c>
      <c r="Q7933" t="s">
        <v>849</v>
      </c>
      <c r="AG7933" t="s">
        <v>743</v>
      </c>
      <c r="AH7933" t="e">
        <f>VLOOKUP(C7933,'CREAR HV'!A:A,1,0)</f>
        <v>#N/A</v>
      </c>
    </row>
    <row r="7934" spans="1:34" x14ac:dyDescent="0.3">
      <c r="A7934" t="s">
        <v>159</v>
      </c>
      <c r="B7934" t="s">
        <v>10947</v>
      </c>
      <c r="C7934">
        <v>22316821</v>
      </c>
      <c r="F7934" s="16">
        <v>14607</v>
      </c>
      <c r="G7934" t="s">
        <v>44</v>
      </c>
      <c r="H7934" t="s">
        <v>47</v>
      </c>
      <c r="I7934" t="s">
        <v>17120</v>
      </c>
      <c r="J7934" t="s">
        <v>11567</v>
      </c>
      <c r="K7934" t="s">
        <v>17121</v>
      </c>
      <c r="P7934" t="s">
        <v>10955</v>
      </c>
      <c r="Q7934" t="s">
        <v>849</v>
      </c>
      <c r="AG7934" t="s">
        <v>743</v>
      </c>
      <c r="AH7934" t="e">
        <f>VLOOKUP(C7934,'CREAR HV'!A:A,1,0)</f>
        <v>#N/A</v>
      </c>
    </row>
    <row r="7935" spans="1:34" x14ac:dyDescent="0.3">
      <c r="A7935" t="s">
        <v>159</v>
      </c>
      <c r="B7935" t="s">
        <v>10947</v>
      </c>
      <c r="C7935">
        <v>987470</v>
      </c>
      <c r="F7935" s="16">
        <v>14287</v>
      </c>
      <c r="G7935" t="s">
        <v>44</v>
      </c>
      <c r="H7935" t="s">
        <v>73</v>
      </c>
      <c r="I7935" t="s">
        <v>17122</v>
      </c>
      <c r="J7935" t="s">
        <v>12610</v>
      </c>
      <c r="K7935" t="s">
        <v>16243</v>
      </c>
      <c r="P7935" t="s">
        <v>10950</v>
      </c>
      <c r="Q7935" t="s">
        <v>849</v>
      </c>
      <c r="AG7935" t="s">
        <v>769</v>
      </c>
      <c r="AH7935" t="e">
        <f>VLOOKUP(C7935,'CREAR HV'!A:A,1,0)</f>
        <v>#N/A</v>
      </c>
    </row>
    <row r="7936" spans="1:34" x14ac:dyDescent="0.3">
      <c r="A7936" t="s">
        <v>159</v>
      </c>
      <c r="B7936" t="s">
        <v>10947</v>
      </c>
      <c r="C7936">
        <v>51768052</v>
      </c>
      <c r="F7936" s="16">
        <v>23311</v>
      </c>
      <c r="G7936" t="s">
        <v>44</v>
      </c>
      <c r="H7936" t="s">
        <v>1008</v>
      </c>
      <c r="I7936" t="s">
        <v>3235</v>
      </c>
      <c r="J7936" t="s">
        <v>1349</v>
      </c>
      <c r="K7936" t="s">
        <v>17123</v>
      </c>
      <c r="P7936" t="s">
        <v>10955</v>
      </c>
      <c r="Q7936" t="s">
        <v>849</v>
      </c>
      <c r="AG7936" t="s">
        <v>743</v>
      </c>
      <c r="AH7936" t="e">
        <f>VLOOKUP(C7936,'CREAR HV'!A:A,1,0)</f>
        <v>#N/A</v>
      </c>
    </row>
    <row r="7937" spans="1:34" x14ac:dyDescent="0.3">
      <c r="A7937" t="s">
        <v>159</v>
      </c>
      <c r="B7937" t="s">
        <v>10947</v>
      </c>
      <c r="C7937">
        <v>24723607</v>
      </c>
      <c r="F7937" s="16">
        <v>14405</v>
      </c>
      <c r="G7937" t="s">
        <v>44</v>
      </c>
      <c r="H7937" t="s">
        <v>2027</v>
      </c>
      <c r="I7937" t="s">
        <v>6130</v>
      </c>
      <c r="J7937" t="s">
        <v>901</v>
      </c>
      <c r="K7937" t="s">
        <v>2917</v>
      </c>
      <c r="P7937" t="s">
        <v>10955</v>
      </c>
      <c r="Q7937" t="s">
        <v>849</v>
      </c>
      <c r="AG7937" t="s">
        <v>743</v>
      </c>
      <c r="AH7937" t="e">
        <f>VLOOKUP(C7937,'CREAR HV'!A:A,1,0)</f>
        <v>#N/A</v>
      </c>
    </row>
    <row r="7938" spans="1:34" x14ac:dyDescent="0.3">
      <c r="A7938" t="s">
        <v>159</v>
      </c>
      <c r="B7938" t="s">
        <v>10947</v>
      </c>
      <c r="C7938">
        <v>24565242</v>
      </c>
      <c r="F7938" s="16">
        <v>14441</v>
      </c>
      <c r="G7938" t="s">
        <v>44</v>
      </c>
      <c r="H7938" t="s">
        <v>2285</v>
      </c>
      <c r="I7938" t="s">
        <v>17124</v>
      </c>
      <c r="J7938" t="s">
        <v>901</v>
      </c>
      <c r="K7938" t="s">
        <v>2157</v>
      </c>
      <c r="P7938" t="s">
        <v>10955</v>
      </c>
      <c r="Q7938" t="s">
        <v>849</v>
      </c>
      <c r="AG7938" t="s">
        <v>743</v>
      </c>
      <c r="AH7938" t="e">
        <f>VLOOKUP(C7938,'CREAR HV'!A:A,1,0)</f>
        <v>#N/A</v>
      </c>
    </row>
    <row r="7939" spans="1:34" x14ac:dyDescent="0.3">
      <c r="A7939" t="s">
        <v>159</v>
      </c>
      <c r="B7939" t="s">
        <v>10947</v>
      </c>
      <c r="C7939">
        <v>41409298</v>
      </c>
      <c r="F7939" s="16">
        <v>16594</v>
      </c>
      <c r="G7939" t="s">
        <v>44</v>
      </c>
      <c r="H7939" t="s">
        <v>1008</v>
      </c>
      <c r="I7939" t="s">
        <v>17125</v>
      </c>
      <c r="J7939" t="s">
        <v>536</v>
      </c>
      <c r="K7939" t="s">
        <v>226</v>
      </c>
      <c r="P7939" t="s">
        <v>10955</v>
      </c>
      <c r="Q7939" t="s">
        <v>849</v>
      </c>
      <c r="AG7939" t="s">
        <v>743</v>
      </c>
      <c r="AH7939" t="e">
        <f>VLOOKUP(C7939,'CREAR HV'!A:A,1,0)</f>
        <v>#N/A</v>
      </c>
    </row>
    <row r="7940" spans="1:34" x14ac:dyDescent="0.3">
      <c r="A7940" t="s">
        <v>159</v>
      </c>
      <c r="B7940" t="s">
        <v>10947</v>
      </c>
      <c r="C7940">
        <v>24819700</v>
      </c>
      <c r="F7940" s="16">
        <v>14440</v>
      </c>
      <c r="G7940" t="s">
        <v>44</v>
      </c>
      <c r="H7940" t="s">
        <v>3351</v>
      </c>
      <c r="I7940" t="s">
        <v>3513</v>
      </c>
      <c r="J7940" t="s">
        <v>3544</v>
      </c>
      <c r="K7940" t="s">
        <v>17126</v>
      </c>
      <c r="P7940" t="s">
        <v>10955</v>
      </c>
      <c r="Q7940" t="s">
        <v>849</v>
      </c>
      <c r="AG7940" t="s">
        <v>743</v>
      </c>
      <c r="AH7940" t="e">
        <f>VLOOKUP(C7940,'CREAR HV'!A:A,1,0)</f>
        <v>#N/A</v>
      </c>
    </row>
    <row r="7941" spans="1:34" x14ac:dyDescent="0.3">
      <c r="A7941" t="s">
        <v>159</v>
      </c>
      <c r="B7941" t="s">
        <v>10947</v>
      </c>
      <c r="C7941">
        <v>502787</v>
      </c>
      <c r="F7941" s="16">
        <v>12064</v>
      </c>
      <c r="G7941" t="s">
        <v>44</v>
      </c>
      <c r="H7941" t="s">
        <v>816</v>
      </c>
      <c r="I7941" t="s">
        <v>17127</v>
      </c>
      <c r="J7941" t="s">
        <v>2096</v>
      </c>
      <c r="K7941" t="s">
        <v>17128</v>
      </c>
      <c r="P7941" t="s">
        <v>10950</v>
      </c>
      <c r="Q7941" t="s">
        <v>849</v>
      </c>
      <c r="AG7941" t="s">
        <v>743</v>
      </c>
      <c r="AH7941" t="e">
        <f>VLOOKUP(C7941,'CREAR HV'!A:A,1,0)</f>
        <v>#N/A</v>
      </c>
    </row>
    <row r="7942" spans="1:34" x14ac:dyDescent="0.3">
      <c r="A7942" t="s">
        <v>159</v>
      </c>
      <c r="B7942" t="s">
        <v>10947</v>
      </c>
      <c r="C7942">
        <v>24217024</v>
      </c>
      <c r="F7942" s="16">
        <v>18184</v>
      </c>
      <c r="G7942" t="s">
        <v>44</v>
      </c>
      <c r="H7942" t="s">
        <v>62</v>
      </c>
      <c r="I7942" t="s">
        <v>17129</v>
      </c>
      <c r="J7942" t="s">
        <v>279</v>
      </c>
      <c r="K7942" t="s">
        <v>17130</v>
      </c>
      <c r="P7942" t="s">
        <v>10955</v>
      </c>
      <c r="Q7942" t="s">
        <v>849</v>
      </c>
      <c r="AG7942" t="s">
        <v>743</v>
      </c>
      <c r="AH7942" t="e">
        <f>VLOOKUP(C7942,'CREAR HV'!A:A,1,0)</f>
        <v>#N/A</v>
      </c>
    </row>
    <row r="7943" spans="1:34" x14ac:dyDescent="0.3">
      <c r="A7943" t="s">
        <v>159</v>
      </c>
      <c r="B7943" t="s">
        <v>10947</v>
      </c>
      <c r="C7943">
        <v>24835397</v>
      </c>
      <c r="F7943" s="16">
        <v>15819</v>
      </c>
      <c r="G7943" t="s">
        <v>44</v>
      </c>
      <c r="H7943" t="s">
        <v>913</v>
      </c>
      <c r="I7943" t="s">
        <v>13046</v>
      </c>
      <c r="J7943" t="s">
        <v>954</v>
      </c>
      <c r="K7943" t="s">
        <v>1437</v>
      </c>
      <c r="P7943" t="s">
        <v>10955</v>
      </c>
      <c r="Q7943" t="s">
        <v>849</v>
      </c>
      <c r="AG7943" t="s">
        <v>743</v>
      </c>
      <c r="AH7943" t="e">
        <f>VLOOKUP(C7943,'CREAR HV'!A:A,1,0)</f>
        <v>#N/A</v>
      </c>
    </row>
    <row r="7944" spans="1:34" x14ac:dyDescent="0.3">
      <c r="A7944" t="s">
        <v>159</v>
      </c>
      <c r="B7944" t="s">
        <v>10947</v>
      </c>
      <c r="C7944">
        <v>24862673</v>
      </c>
      <c r="F7944" s="16">
        <v>10549</v>
      </c>
      <c r="G7944" t="s">
        <v>44</v>
      </c>
      <c r="H7944" t="s">
        <v>754</v>
      </c>
      <c r="I7944" t="s">
        <v>13981</v>
      </c>
      <c r="J7944" t="s">
        <v>404</v>
      </c>
      <c r="K7944" t="s">
        <v>12615</v>
      </c>
      <c r="P7944" t="s">
        <v>10955</v>
      </c>
      <c r="Q7944" t="s">
        <v>849</v>
      </c>
      <c r="AG7944" t="s">
        <v>743</v>
      </c>
      <c r="AH7944" t="e">
        <f>VLOOKUP(C7944,'CREAR HV'!A:A,1,0)</f>
        <v>#N/A</v>
      </c>
    </row>
    <row r="7945" spans="1:34" x14ac:dyDescent="0.3">
      <c r="A7945" t="s">
        <v>159</v>
      </c>
      <c r="B7945" t="s">
        <v>10947</v>
      </c>
      <c r="C7945">
        <v>28474366</v>
      </c>
      <c r="F7945" s="16">
        <v>10117</v>
      </c>
      <c r="G7945" t="s">
        <v>44</v>
      </c>
      <c r="H7945" t="s">
        <v>818</v>
      </c>
      <c r="I7945" t="s">
        <v>17131</v>
      </c>
      <c r="J7945" t="s">
        <v>157</v>
      </c>
      <c r="K7945" t="s">
        <v>17132</v>
      </c>
      <c r="P7945" t="s">
        <v>10955</v>
      </c>
      <c r="Q7945" t="s">
        <v>849</v>
      </c>
      <c r="AG7945" t="s">
        <v>743</v>
      </c>
      <c r="AH7945" t="e">
        <f>VLOOKUP(C7945,'CREAR HV'!A:A,1,0)</f>
        <v>#N/A</v>
      </c>
    </row>
    <row r="7946" spans="1:34" x14ac:dyDescent="0.3">
      <c r="A7946" t="s">
        <v>159</v>
      </c>
      <c r="B7946" t="s">
        <v>10947</v>
      </c>
      <c r="C7946">
        <v>41472477</v>
      </c>
      <c r="F7946" s="16">
        <v>15791</v>
      </c>
      <c r="G7946" t="s">
        <v>44</v>
      </c>
      <c r="H7946" t="s">
        <v>1008</v>
      </c>
      <c r="I7946" t="s">
        <v>17133</v>
      </c>
      <c r="J7946" t="s">
        <v>302</v>
      </c>
      <c r="K7946" t="s">
        <v>1748</v>
      </c>
      <c r="P7946" t="s">
        <v>10955</v>
      </c>
      <c r="Q7946" t="s">
        <v>849</v>
      </c>
      <c r="AG7946" t="s">
        <v>743</v>
      </c>
      <c r="AH7946" t="e">
        <f>VLOOKUP(C7946,'CREAR HV'!A:A,1,0)</f>
        <v>#N/A</v>
      </c>
    </row>
    <row r="7947" spans="1:34" x14ac:dyDescent="0.3">
      <c r="A7947" t="s">
        <v>159</v>
      </c>
      <c r="B7947" t="s">
        <v>10947</v>
      </c>
      <c r="C7947">
        <v>23267277</v>
      </c>
      <c r="F7947" s="16">
        <v>16973</v>
      </c>
      <c r="G7947" t="s">
        <v>10410</v>
      </c>
      <c r="H7947" t="s">
        <v>159</v>
      </c>
      <c r="I7947" t="s">
        <v>17134</v>
      </c>
      <c r="J7947" t="s">
        <v>5525</v>
      </c>
      <c r="K7947" t="s">
        <v>17135</v>
      </c>
      <c r="O7947" t="s">
        <v>17136</v>
      </c>
      <c r="P7947" t="s">
        <v>10955</v>
      </c>
      <c r="Q7947" t="s">
        <v>1590</v>
      </c>
      <c r="AG7947" t="s">
        <v>769</v>
      </c>
      <c r="AH7947" t="e">
        <f>VLOOKUP(C7947,'CREAR HV'!A:A,1,0)</f>
        <v>#N/A</v>
      </c>
    </row>
    <row r="7948" spans="1:34" x14ac:dyDescent="0.3">
      <c r="A7948" t="s">
        <v>159</v>
      </c>
      <c r="B7948" t="s">
        <v>10947</v>
      </c>
      <c r="C7948">
        <v>23267277</v>
      </c>
      <c r="F7948" s="16">
        <v>16973</v>
      </c>
      <c r="G7948" t="s">
        <v>10410</v>
      </c>
      <c r="H7948" t="s">
        <v>159</v>
      </c>
      <c r="I7948" t="s">
        <v>17134</v>
      </c>
      <c r="J7948" t="s">
        <v>5525</v>
      </c>
      <c r="K7948" t="s">
        <v>17135</v>
      </c>
      <c r="O7948" t="s">
        <v>17136</v>
      </c>
      <c r="P7948" t="s">
        <v>10955</v>
      </c>
      <c r="Q7948" t="s">
        <v>1590</v>
      </c>
      <c r="AG7948" t="s">
        <v>743</v>
      </c>
      <c r="AH7948" t="e">
        <f>VLOOKUP(C7948,'CREAR HV'!A:A,1,0)</f>
        <v>#N/A</v>
      </c>
    </row>
    <row r="7949" spans="1:34" x14ac:dyDescent="0.3">
      <c r="A7949" t="s">
        <v>159</v>
      </c>
      <c r="B7949" t="s">
        <v>10947</v>
      </c>
      <c r="C7949">
        <v>24381278</v>
      </c>
      <c r="F7949" s="16">
        <v>14472</v>
      </c>
      <c r="G7949" t="s">
        <v>44</v>
      </c>
      <c r="H7949" t="s">
        <v>892</v>
      </c>
      <c r="I7949" t="s">
        <v>17137</v>
      </c>
      <c r="J7949" t="s">
        <v>906</v>
      </c>
      <c r="K7949" t="s">
        <v>17138</v>
      </c>
      <c r="P7949" t="s">
        <v>10955</v>
      </c>
      <c r="Q7949" t="s">
        <v>849</v>
      </c>
      <c r="AG7949" t="s">
        <v>743</v>
      </c>
      <c r="AH7949" t="e">
        <f>VLOOKUP(C7949,'CREAR HV'!A:A,1,0)</f>
        <v>#N/A</v>
      </c>
    </row>
    <row r="7950" spans="1:34" x14ac:dyDescent="0.3">
      <c r="A7950" t="s">
        <v>159</v>
      </c>
      <c r="B7950" t="s">
        <v>10947</v>
      </c>
      <c r="C7950">
        <v>26940631</v>
      </c>
      <c r="F7950" s="16">
        <v>17847</v>
      </c>
      <c r="G7950" t="s">
        <v>44</v>
      </c>
      <c r="H7950" t="s">
        <v>32</v>
      </c>
      <c r="I7950" t="s">
        <v>17139</v>
      </c>
      <c r="J7950" t="s">
        <v>17140</v>
      </c>
      <c r="K7950" t="s">
        <v>14217</v>
      </c>
      <c r="P7950" t="s">
        <v>10955</v>
      </c>
      <c r="Q7950" t="s">
        <v>849</v>
      </c>
      <c r="AG7950" t="s">
        <v>743</v>
      </c>
      <c r="AH7950" t="e">
        <f>VLOOKUP(C7950,'CREAR HV'!A:A,1,0)</f>
        <v>#N/A</v>
      </c>
    </row>
    <row r="7951" spans="1:34" x14ac:dyDescent="0.3">
      <c r="A7951" t="s">
        <v>159</v>
      </c>
      <c r="B7951" t="s">
        <v>10947</v>
      </c>
      <c r="C7951">
        <v>28679555</v>
      </c>
      <c r="F7951" s="16">
        <v>18592</v>
      </c>
      <c r="G7951" t="s">
        <v>44</v>
      </c>
      <c r="H7951" t="s">
        <v>3238</v>
      </c>
      <c r="I7951" t="s">
        <v>17141</v>
      </c>
      <c r="J7951" t="s">
        <v>954</v>
      </c>
      <c r="K7951" t="s">
        <v>17142</v>
      </c>
      <c r="P7951" t="s">
        <v>10955</v>
      </c>
      <c r="Q7951" t="s">
        <v>849</v>
      </c>
      <c r="AG7951" t="s">
        <v>743</v>
      </c>
      <c r="AH7951" t="e">
        <f>VLOOKUP(C7951,'CREAR HV'!A:A,1,0)</f>
        <v>#N/A</v>
      </c>
    </row>
    <row r="7952" spans="1:34" x14ac:dyDescent="0.3">
      <c r="A7952" t="s">
        <v>159</v>
      </c>
      <c r="B7952" t="s">
        <v>10947</v>
      </c>
      <c r="C7952">
        <v>41896854</v>
      </c>
      <c r="F7952" s="16">
        <v>20898</v>
      </c>
      <c r="G7952" t="s">
        <v>44</v>
      </c>
      <c r="H7952" t="s">
        <v>118</v>
      </c>
      <c r="I7952" t="s">
        <v>17143</v>
      </c>
      <c r="J7952" t="s">
        <v>17144</v>
      </c>
      <c r="K7952" t="s">
        <v>17145</v>
      </c>
      <c r="P7952" t="s">
        <v>10955</v>
      </c>
      <c r="Q7952" t="s">
        <v>849</v>
      </c>
      <c r="AG7952" t="s">
        <v>743</v>
      </c>
      <c r="AH7952" t="e">
        <f>VLOOKUP(C7952,'CREAR HV'!A:A,1,0)</f>
        <v>#N/A</v>
      </c>
    </row>
    <row r="7953" spans="1:34" x14ac:dyDescent="0.3">
      <c r="A7953" t="s">
        <v>159</v>
      </c>
      <c r="B7953" t="s">
        <v>10947</v>
      </c>
      <c r="C7953">
        <v>30560205</v>
      </c>
      <c r="F7953" s="16">
        <v>19601</v>
      </c>
      <c r="G7953" t="s">
        <v>44</v>
      </c>
      <c r="H7953" t="s">
        <v>1946</v>
      </c>
      <c r="I7953" t="s">
        <v>17146</v>
      </c>
      <c r="J7953" t="s">
        <v>337</v>
      </c>
      <c r="K7953" t="s">
        <v>148</v>
      </c>
      <c r="P7953" t="s">
        <v>10955</v>
      </c>
      <c r="Q7953" t="s">
        <v>849</v>
      </c>
      <c r="AG7953" t="s">
        <v>743</v>
      </c>
      <c r="AH7953" t="e">
        <f>VLOOKUP(C7953,'CREAR HV'!A:A,1,0)</f>
        <v>#N/A</v>
      </c>
    </row>
    <row r="7954" spans="1:34" x14ac:dyDescent="0.3">
      <c r="A7954" t="s">
        <v>159</v>
      </c>
      <c r="B7954" t="s">
        <v>10947</v>
      </c>
      <c r="C7954">
        <v>30090011</v>
      </c>
      <c r="F7954" s="16">
        <v>13773</v>
      </c>
      <c r="G7954" t="s">
        <v>44</v>
      </c>
      <c r="H7954" t="s">
        <v>17147</v>
      </c>
      <c r="I7954" t="s">
        <v>17148</v>
      </c>
      <c r="J7954" t="s">
        <v>273</v>
      </c>
      <c r="K7954" t="s">
        <v>10498</v>
      </c>
      <c r="P7954" t="s">
        <v>10955</v>
      </c>
      <c r="Q7954" t="s">
        <v>849</v>
      </c>
      <c r="AG7954" t="s">
        <v>743</v>
      </c>
      <c r="AH7954" t="e">
        <f>VLOOKUP(C7954,'CREAR HV'!A:A,1,0)</f>
        <v>#N/A</v>
      </c>
    </row>
    <row r="7955" spans="1:34" x14ac:dyDescent="0.3">
      <c r="A7955" t="s">
        <v>159</v>
      </c>
      <c r="B7955" t="s">
        <v>10947</v>
      </c>
      <c r="C7955">
        <v>20302613</v>
      </c>
      <c r="F7955" s="16">
        <v>14584</v>
      </c>
      <c r="G7955" t="s">
        <v>44</v>
      </c>
      <c r="H7955" t="s">
        <v>1008</v>
      </c>
      <c r="I7955" t="s">
        <v>17149</v>
      </c>
      <c r="J7955" t="s">
        <v>273</v>
      </c>
      <c r="K7955" t="s">
        <v>11236</v>
      </c>
      <c r="P7955" t="s">
        <v>10955</v>
      </c>
      <c r="Q7955" t="s">
        <v>849</v>
      </c>
      <c r="AG7955" t="s">
        <v>743</v>
      </c>
      <c r="AH7955" t="e">
        <f>VLOOKUP(C7955,'CREAR HV'!A:A,1,0)</f>
        <v>#N/A</v>
      </c>
    </row>
    <row r="7956" spans="1:34" x14ac:dyDescent="0.3">
      <c r="A7956" t="s">
        <v>159</v>
      </c>
      <c r="B7956" t="s">
        <v>10947</v>
      </c>
      <c r="C7956">
        <v>25199863</v>
      </c>
      <c r="F7956" s="16">
        <v>11977</v>
      </c>
      <c r="G7956" t="s">
        <v>44</v>
      </c>
      <c r="H7956" t="s">
        <v>16073</v>
      </c>
      <c r="I7956" t="s">
        <v>17150</v>
      </c>
      <c r="J7956" t="s">
        <v>238</v>
      </c>
      <c r="K7956" t="s">
        <v>17151</v>
      </c>
      <c r="P7956" t="s">
        <v>10955</v>
      </c>
      <c r="Q7956" t="s">
        <v>849</v>
      </c>
      <c r="AG7956" t="s">
        <v>743</v>
      </c>
      <c r="AH7956" t="e">
        <f>VLOOKUP(C7956,'CREAR HV'!A:A,1,0)</f>
        <v>#N/A</v>
      </c>
    </row>
    <row r="7957" spans="1:34" x14ac:dyDescent="0.3">
      <c r="A7957" t="s">
        <v>159</v>
      </c>
      <c r="B7957" t="s">
        <v>10947</v>
      </c>
      <c r="C7957">
        <v>65743596</v>
      </c>
      <c r="F7957" s="16">
        <v>24057</v>
      </c>
      <c r="G7957" t="s">
        <v>44</v>
      </c>
      <c r="H7957" t="s">
        <v>1652</v>
      </c>
      <c r="I7957" t="s">
        <v>17152</v>
      </c>
      <c r="J7957" t="s">
        <v>777</v>
      </c>
      <c r="K7957" t="s">
        <v>17153</v>
      </c>
      <c r="P7957" t="s">
        <v>10955</v>
      </c>
      <c r="Q7957" t="s">
        <v>849</v>
      </c>
      <c r="AG7957" t="s">
        <v>743</v>
      </c>
      <c r="AH7957" t="e">
        <f>VLOOKUP(C7957,'CREAR HV'!A:A,1,0)</f>
        <v>#N/A</v>
      </c>
    </row>
    <row r="7958" spans="1:34" x14ac:dyDescent="0.3">
      <c r="A7958" t="s">
        <v>159</v>
      </c>
      <c r="B7958" t="s">
        <v>10947</v>
      </c>
      <c r="C7958">
        <v>6573362</v>
      </c>
      <c r="F7958" s="16">
        <v>14648</v>
      </c>
      <c r="G7958" t="s">
        <v>44</v>
      </c>
      <c r="H7958" t="s">
        <v>1076</v>
      </c>
      <c r="I7958" t="s">
        <v>17154</v>
      </c>
      <c r="J7958" t="s">
        <v>1308</v>
      </c>
      <c r="K7958" t="s">
        <v>932</v>
      </c>
      <c r="P7958" t="s">
        <v>10950</v>
      </c>
      <c r="Q7958" t="s">
        <v>849</v>
      </c>
      <c r="AG7958" t="s">
        <v>743</v>
      </c>
      <c r="AH7958" t="e">
        <f>VLOOKUP(C7958,'CREAR HV'!A:A,1,0)</f>
        <v>#N/A</v>
      </c>
    </row>
    <row r="7959" spans="1:34" x14ac:dyDescent="0.3">
      <c r="A7959" t="s">
        <v>159</v>
      </c>
      <c r="B7959" t="s">
        <v>10947</v>
      </c>
      <c r="C7959">
        <v>23100278</v>
      </c>
      <c r="F7959" s="16">
        <v>14766</v>
      </c>
      <c r="G7959" t="s">
        <v>44</v>
      </c>
      <c r="H7959" t="s">
        <v>451</v>
      </c>
      <c r="I7959" t="s">
        <v>11269</v>
      </c>
      <c r="J7959" t="s">
        <v>6113</v>
      </c>
      <c r="K7959" t="s">
        <v>11381</v>
      </c>
      <c r="P7959" t="s">
        <v>10955</v>
      </c>
      <c r="Q7959" t="s">
        <v>849</v>
      </c>
      <c r="AG7959" t="s">
        <v>743</v>
      </c>
      <c r="AH7959" t="e">
        <f>VLOOKUP(C7959,'CREAR HV'!A:A,1,0)</f>
        <v>#N/A</v>
      </c>
    </row>
    <row r="7960" spans="1:34" x14ac:dyDescent="0.3">
      <c r="A7960" t="s">
        <v>159</v>
      </c>
      <c r="B7960" t="s">
        <v>10947</v>
      </c>
      <c r="C7960">
        <v>4496137</v>
      </c>
      <c r="F7960" s="16">
        <v>14131</v>
      </c>
      <c r="G7960" t="s">
        <v>44</v>
      </c>
      <c r="H7960" t="s">
        <v>750</v>
      </c>
      <c r="I7960" t="s">
        <v>17155</v>
      </c>
      <c r="J7960" t="s">
        <v>4564</v>
      </c>
      <c r="K7960" t="s">
        <v>411</v>
      </c>
      <c r="P7960" t="s">
        <v>10950</v>
      </c>
      <c r="Q7960" t="s">
        <v>849</v>
      </c>
      <c r="AG7960" t="s">
        <v>743</v>
      </c>
      <c r="AH7960" t="e">
        <f>VLOOKUP(C7960,'CREAR HV'!A:A,1,0)</f>
        <v>#N/A</v>
      </c>
    </row>
    <row r="7961" spans="1:34" x14ac:dyDescent="0.3">
      <c r="A7961" t="s">
        <v>159</v>
      </c>
      <c r="B7961" t="s">
        <v>10947</v>
      </c>
      <c r="C7961">
        <v>20129961</v>
      </c>
      <c r="F7961" s="16">
        <v>15551</v>
      </c>
      <c r="G7961" t="s">
        <v>44</v>
      </c>
      <c r="H7961" t="s">
        <v>1008</v>
      </c>
      <c r="I7961" t="s">
        <v>17156</v>
      </c>
      <c r="J7961" t="s">
        <v>889</v>
      </c>
      <c r="K7961" t="s">
        <v>17157</v>
      </c>
      <c r="P7961" t="s">
        <v>10955</v>
      </c>
      <c r="Q7961" t="s">
        <v>849</v>
      </c>
      <c r="AG7961" t="s">
        <v>743</v>
      </c>
      <c r="AH7961" t="e">
        <f>VLOOKUP(C7961,'CREAR HV'!A:A,1,0)</f>
        <v>#N/A</v>
      </c>
    </row>
    <row r="7962" spans="1:34" x14ac:dyDescent="0.3">
      <c r="A7962" t="s">
        <v>159</v>
      </c>
      <c r="B7962" t="s">
        <v>10947</v>
      </c>
      <c r="C7962">
        <v>29869776</v>
      </c>
      <c r="F7962" s="16">
        <v>16839</v>
      </c>
      <c r="G7962" t="s">
        <v>44</v>
      </c>
      <c r="H7962" t="s">
        <v>1040</v>
      </c>
      <c r="I7962" t="s">
        <v>17158</v>
      </c>
      <c r="J7962" t="s">
        <v>1476</v>
      </c>
      <c r="K7962" t="s">
        <v>17159</v>
      </c>
      <c r="P7962" t="s">
        <v>10955</v>
      </c>
      <c r="Q7962" t="s">
        <v>849</v>
      </c>
      <c r="AG7962" t="s">
        <v>743</v>
      </c>
      <c r="AH7962" t="e">
        <f>VLOOKUP(C7962,'CREAR HV'!A:A,1,0)</f>
        <v>#N/A</v>
      </c>
    </row>
    <row r="7963" spans="1:34" x14ac:dyDescent="0.3">
      <c r="A7963" t="s">
        <v>159</v>
      </c>
      <c r="B7963" t="s">
        <v>10947</v>
      </c>
      <c r="C7963">
        <v>20319462</v>
      </c>
      <c r="F7963" s="16">
        <v>11696</v>
      </c>
      <c r="G7963" t="s">
        <v>44</v>
      </c>
      <c r="H7963" t="s">
        <v>1008</v>
      </c>
      <c r="I7963" t="s">
        <v>12101</v>
      </c>
      <c r="J7963" t="s">
        <v>346</v>
      </c>
      <c r="K7963" t="s">
        <v>14046</v>
      </c>
      <c r="P7963" t="s">
        <v>10955</v>
      </c>
      <c r="Q7963" t="s">
        <v>849</v>
      </c>
      <c r="AG7963" t="s">
        <v>743</v>
      </c>
      <c r="AH7963" t="e">
        <f>VLOOKUP(C7963,'CREAR HV'!A:A,1,0)</f>
        <v>#N/A</v>
      </c>
    </row>
    <row r="7964" spans="1:34" x14ac:dyDescent="0.3">
      <c r="A7964" t="s">
        <v>159</v>
      </c>
      <c r="B7964" t="s">
        <v>10947</v>
      </c>
      <c r="C7964">
        <v>41326792</v>
      </c>
      <c r="F7964" s="16">
        <v>13158</v>
      </c>
      <c r="G7964" t="s">
        <v>44</v>
      </c>
      <c r="H7964" t="s">
        <v>1008</v>
      </c>
      <c r="I7964" t="s">
        <v>11243</v>
      </c>
      <c r="J7964" t="s">
        <v>2232</v>
      </c>
      <c r="K7964" t="s">
        <v>17160</v>
      </c>
      <c r="P7964" t="s">
        <v>10955</v>
      </c>
      <c r="Q7964" t="s">
        <v>849</v>
      </c>
      <c r="AG7964" t="s">
        <v>743</v>
      </c>
      <c r="AH7964" t="e">
        <f>VLOOKUP(C7964,'CREAR HV'!A:A,1,0)</f>
        <v>#N/A</v>
      </c>
    </row>
    <row r="7965" spans="1:34" x14ac:dyDescent="0.3">
      <c r="A7965" t="s">
        <v>159</v>
      </c>
      <c r="B7965" t="s">
        <v>10947</v>
      </c>
      <c r="C7965">
        <v>27065325</v>
      </c>
      <c r="F7965" s="16">
        <v>11353</v>
      </c>
      <c r="G7965" t="s">
        <v>44</v>
      </c>
      <c r="H7965" t="s">
        <v>28</v>
      </c>
      <c r="I7965" t="s">
        <v>17161</v>
      </c>
      <c r="J7965" t="s">
        <v>11369</v>
      </c>
      <c r="K7965" t="s">
        <v>17162</v>
      </c>
      <c r="P7965" t="s">
        <v>10955</v>
      </c>
      <c r="Q7965" t="s">
        <v>849</v>
      </c>
      <c r="AG7965" t="s">
        <v>743</v>
      </c>
      <c r="AH7965" t="e">
        <f>VLOOKUP(C7965,'CREAR HV'!A:A,1,0)</f>
        <v>#N/A</v>
      </c>
    </row>
    <row r="7966" spans="1:34" x14ac:dyDescent="0.3">
      <c r="A7966" t="s">
        <v>159</v>
      </c>
      <c r="B7966" t="s">
        <v>10947</v>
      </c>
      <c r="C7966">
        <v>25210515</v>
      </c>
      <c r="F7966" s="16">
        <v>16566</v>
      </c>
      <c r="G7966" t="s">
        <v>44</v>
      </c>
      <c r="H7966" t="s">
        <v>3767</v>
      </c>
      <c r="I7966" t="s">
        <v>17163</v>
      </c>
      <c r="J7966" t="s">
        <v>980</v>
      </c>
      <c r="K7966" t="s">
        <v>2781</v>
      </c>
      <c r="P7966" t="s">
        <v>10955</v>
      </c>
      <c r="Q7966" t="s">
        <v>849</v>
      </c>
      <c r="AG7966" t="s">
        <v>743</v>
      </c>
      <c r="AH7966" t="e">
        <f>VLOOKUP(C7966,'CREAR HV'!A:A,1,0)</f>
        <v>#N/A</v>
      </c>
    </row>
    <row r="7967" spans="1:34" x14ac:dyDescent="0.3">
      <c r="A7967" t="s">
        <v>159</v>
      </c>
      <c r="B7967" t="s">
        <v>10947</v>
      </c>
      <c r="C7967">
        <v>22299352</v>
      </c>
      <c r="F7967" s="16">
        <v>11231</v>
      </c>
      <c r="G7967" t="s">
        <v>44</v>
      </c>
      <c r="H7967" t="s">
        <v>17164</v>
      </c>
      <c r="I7967" t="s">
        <v>17165</v>
      </c>
      <c r="J7967" t="s">
        <v>167</v>
      </c>
      <c r="K7967" t="s">
        <v>17166</v>
      </c>
      <c r="P7967" t="s">
        <v>10955</v>
      </c>
      <c r="Q7967" t="s">
        <v>849</v>
      </c>
      <c r="AG7967" t="s">
        <v>743</v>
      </c>
      <c r="AH7967" t="e">
        <f>VLOOKUP(C7967,'CREAR HV'!A:A,1,0)</f>
        <v>#N/A</v>
      </c>
    </row>
    <row r="7968" spans="1:34" x14ac:dyDescent="0.3">
      <c r="A7968" t="s">
        <v>159</v>
      </c>
      <c r="B7968" t="s">
        <v>10947</v>
      </c>
      <c r="C7968">
        <v>24446587</v>
      </c>
      <c r="F7968" s="16">
        <v>12763</v>
      </c>
      <c r="G7968" t="s">
        <v>44</v>
      </c>
      <c r="H7968" t="s">
        <v>118</v>
      </c>
      <c r="I7968" t="s">
        <v>17167</v>
      </c>
      <c r="J7968" t="s">
        <v>1654</v>
      </c>
      <c r="K7968" t="s">
        <v>276</v>
      </c>
      <c r="P7968" t="s">
        <v>10955</v>
      </c>
      <c r="Q7968" t="s">
        <v>849</v>
      </c>
      <c r="AG7968" t="s">
        <v>743</v>
      </c>
      <c r="AH7968" t="e">
        <f>VLOOKUP(C7968,'CREAR HV'!A:A,1,0)</f>
        <v>#N/A</v>
      </c>
    </row>
    <row r="7969" spans="1:34" x14ac:dyDescent="0.3">
      <c r="A7969" t="s">
        <v>159</v>
      </c>
      <c r="B7969" t="s">
        <v>10947</v>
      </c>
      <c r="C7969">
        <v>31887002</v>
      </c>
      <c r="F7969" s="16">
        <v>22704</v>
      </c>
      <c r="G7969" t="s">
        <v>44</v>
      </c>
      <c r="H7969" t="s">
        <v>36</v>
      </c>
      <c r="I7969" t="s">
        <v>5553</v>
      </c>
      <c r="J7969" t="s">
        <v>1481</v>
      </c>
      <c r="K7969" t="s">
        <v>17168</v>
      </c>
      <c r="P7969" t="s">
        <v>10955</v>
      </c>
      <c r="Q7969" t="s">
        <v>849</v>
      </c>
      <c r="AG7969" t="s">
        <v>743</v>
      </c>
      <c r="AH7969" t="e">
        <f>VLOOKUP(C7969,'CREAR HV'!A:A,1,0)</f>
        <v>#N/A</v>
      </c>
    </row>
    <row r="7970" spans="1:34" x14ac:dyDescent="0.3">
      <c r="A7970" t="s">
        <v>159</v>
      </c>
      <c r="B7970" t="s">
        <v>10947</v>
      </c>
      <c r="C7970">
        <v>25265077</v>
      </c>
      <c r="F7970" s="16">
        <v>15174</v>
      </c>
      <c r="G7970" t="s">
        <v>44</v>
      </c>
      <c r="H7970" t="s">
        <v>1474</v>
      </c>
      <c r="I7970" t="s">
        <v>17169</v>
      </c>
      <c r="J7970" t="s">
        <v>1215</v>
      </c>
      <c r="K7970" t="s">
        <v>302</v>
      </c>
      <c r="P7970" t="s">
        <v>10955</v>
      </c>
      <c r="Q7970" t="s">
        <v>849</v>
      </c>
      <c r="AG7970" t="s">
        <v>743</v>
      </c>
      <c r="AH7970" t="e">
        <f>VLOOKUP(C7970,'CREAR HV'!A:A,1,0)</f>
        <v>#N/A</v>
      </c>
    </row>
    <row r="7971" spans="1:34" x14ac:dyDescent="0.3">
      <c r="A7971" t="s">
        <v>159</v>
      </c>
      <c r="B7971" t="s">
        <v>10947</v>
      </c>
      <c r="C7971">
        <v>17027635</v>
      </c>
      <c r="F7971" s="16">
        <v>14320</v>
      </c>
      <c r="G7971" t="s">
        <v>44</v>
      </c>
      <c r="H7971" t="s">
        <v>1008</v>
      </c>
      <c r="I7971" t="s">
        <v>1658</v>
      </c>
      <c r="J7971" t="s">
        <v>1215</v>
      </c>
      <c r="K7971" t="s">
        <v>3439</v>
      </c>
      <c r="P7971" t="s">
        <v>10950</v>
      </c>
      <c r="Q7971" t="s">
        <v>849</v>
      </c>
      <c r="AG7971" t="s">
        <v>743</v>
      </c>
      <c r="AH7971" t="e">
        <f>VLOOKUP(C7971,'CREAR HV'!A:A,1,0)</f>
        <v>#N/A</v>
      </c>
    </row>
    <row r="7972" spans="1:34" x14ac:dyDescent="0.3">
      <c r="A7972" t="s">
        <v>159</v>
      </c>
      <c r="B7972" t="s">
        <v>10947</v>
      </c>
      <c r="C7972">
        <v>1704317</v>
      </c>
      <c r="F7972" s="16">
        <v>12996</v>
      </c>
      <c r="G7972" t="s">
        <v>44</v>
      </c>
      <c r="H7972" t="s">
        <v>1680</v>
      </c>
      <c r="I7972" t="s">
        <v>7627</v>
      </c>
      <c r="J7972" t="s">
        <v>11567</v>
      </c>
      <c r="K7972" t="s">
        <v>364</v>
      </c>
      <c r="P7972" t="s">
        <v>10950</v>
      </c>
      <c r="Q7972" t="s">
        <v>849</v>
      </c>
      <c r="AG7972" t="s">
        <v>743</v>
      </c>
      <c r="AH7972" t="e">
        <f>VLOOKUP(C7972,'CREAR HV'!A:A,1,0)</f>
        <v>#N/A</v>
      </c>
    </row>
    <row r="7973" spans="1:34" x14ac:dyDescent="0.3">
      <c r="A7973" t="s">
        <v>159</v>
      </c>
      <c r="B7973" t="s">
        <v>10947</v>
      </c>
      <c r="C7973">
        <v>41425772</v>
      </c>
      <c r="F7973" s="16">
        <v>17338</v>
      </c>
      <c r="G7973" t="s">
        <v>44</v>
      </c>
      <c r="H7973" t="s">
        <v>1008</v>
      </c>
      <c r="I7973" t="s">
        <v>17170</v>
      </c>
      <c r="J7973" t="s">
        <v>12225</v>
      </c>
      <c r="K7973" t="s">
        <v>17171</v>
      </c>
      <c r="P7973" t="s">
        <v>10955</v>
      </c>
      <c r="Q7973" t="s">
        <v>849</v>
      </c>
      <c r="AG7973" t="s">
        <v>743</v>
      </c>
      <c r="AH7973" t="e">
        <f>VLOOKUP(C7973,'CREAR HV'!A:A,1,0)</f>
        <v>#N/A</v>
      </c>
    </row>
    <row r="7974" spans="1:34" x14ac:dyDescent="0.3">
      <c r="A7974" t="s">
        <v>159</v>
      </c>
      <c r="B7974" t="s">
        <v>10947</v>
      </c>
      <c r="C7974">
        <v>29868745</v>
      </c>
      <c r="F7974" s="16">
        <v>16719</v>
      </c>
      <c r="G7974" t="s">
        <v>44</v>
      </c>
      <c r="H7974" t="s">
        <v>1040</v>
      </c>
      <c r="I7974" t="s">
        <v>17172</v>
      </c>
      <c r="J7974" t="s">
        <v>192</v>
      </c>
      <c r="K7974" t="s">
        <v>17173</v>
      </c>
      <c r="P7974" t="s">
        <v>10955</v>
      </c>
      <c r="Q7974" t="s">
        <v>849</v>
      </c>
      <c r="AG7974" t="s">
        <v>743</v>
      </c>
      <c r="AH7974" t="e">
        <f>VLOOKUP(C7974,'CREAR HV'!A:A,1,0)</f>
        <v>#N/A</v>
      </c>
    </row>
    <row r="7975" spans="1:34" x14ac:dyDescent="0.3">
      <c r="A7975" t="s">
        <v>159</v>
      </c>
      <c r="B7975" t="s">
        <v>10947</v>
      </c>
      <c r="C7975">
        <v>5917753</v>
      </c>
      <c r="F7975" s="16">
        <v>14602</v>
      </c>
      <c r="G7975" t="s">
        <v>44</v>
      </c>
      <c r="H7975" t="s">
        <v>45</v>
      </c>
      <c r="I7975" t="s">
        <v>17174</v>
      </c>
      <c r="J7975" t="s">
        <v>149</v>
      </c>
      <c r="K7975" t="s">
        <v>1127</v>
      </c>
      <c r="P7975" t="s">
        <v>10950</v>
      </c>
      <c r="Q7975" t="s">
        <v>849</v>
      </c>
      <c r="AG7975" t="s">
        <v>743</v>
      </c>
      <c r="AH7975" t="e">
        <f>VLOOKUP(C7975,'CREAR HV'!A:A,1,0)</f>
        <v>#N/A</v>
      </c>
    </row>
    <row r="7976" spans="1:34" x14ac:dyDescent="0.3">
      <c r="A7976" t="s">
        <v>159</v>
      </c>
      <c r="B7976" t="s">
        <v>10947</v>
      </c>
      <c r="C7976">
        <v>25762145</v>
      </c>
      <c r="F7976" s="16">
        <v>14863</v>
      </c>
      <c r="G7976" t="s">
        <v>44</v>
      </c>
      <c r="H7976" t="s">
        <v>1076</v>
      </c>
      <c r="I7976" t="s">
        <v>17175</v>
      </c>
      <c r="J7976" t="s">
        <v>4314</v>
      </c>
      <c r="K7976" t="s">
        <v>12990</v>
      </c>
      <c r="P7976" t="s">
        <v>10955</v>
      </c>
      <c r="Q7976" t="s">
        <v>849</v>
      </c>
      <c r="AG7976" t="s">
        <v>743</v>
      </c>
      <c r="AH7976" t="e">
        <f>VLOOKUP(C7976,'CREAR HV'!A:A,1,0)</f>
        <v>#N/A</v>
      </c>
    </row>
    <row r="7977" spans="1:34" x14ac:dyDescent="0.3">
      <c r="A7977" t="s">
        <v>15438</v>
      </c>
      <c r="B7977" t="s">
        <v>10947</v>
      </c>
      <c r="C7977">
        <v>80097502</v>
      </c>
      <c r="F7977" s="16">
        <v>30318</v>
      </c>
      <c r="G7977" t="s">
        <v>44</v>
      </c>
      <c r="I7977" t="s">
        <v>1471</v>
      </c>
      <c r="J7977" t="s">
        <v>2232</v>
      </c>
      <c r="K7977" t="s">
        <v>215</v>
      </c>
      <c r="P7977" t="s">
        <v>10950</v>
      </c>
      <c r="Q7977" t="s">
        <v>741</v>
      </c>
      <c r="AG7977" t="s">
        <v>743</v>
      </c>
      <c r="AH7977" t="e">
        <f>VLOOKUP(C7977,'CREAR HV'!A:A,1,0)</f>
        <v>#N/A</v>
      </c>
    </row>
    <row r="7978" spans="1:34" x14ac:dyDescent="0.3">
      <c r="A7978" t="s">
        <v>15438</v>
      </c>
      <c r="B7978" t="s">
        <v>10947</v>
      </c>
      <c r="C7978">
        <v>80097502</v>
      </c>
      <c r="F7978" s="16">
        <v>30318</v>
      </c>
      <c r="G7978" t="s">
        <v>44</v>
      </c>
      <c r="I7978" t="s">
        <v>1471</v>
      </c>
      <c r="J7978" t="s">
        <v>2232</v>
      </c>
      <c r="K7978" t="s">
        <v>215</v>
      </c>
      <c r="P7978" t="s">
        <v>10950</v>
      </c>
      <c r="Q7978" t="s">
        <v>741</v>
      </c>
      <c r="AG7978" t="s">
        <v>743</v>
      </c>
      <c r="AH7978" t="e">
        <f>VLOOKUP(C7978,'CREAR HV'!A:A,1,0)</f>
        <v>#N/A</v>
      </c>
    </row>
    <row r="7979" spans="1:34" x14ac:dyDescent="0.3">
      <c r="A7979" t="s">
        <v>15438</v>
      </c>
      <c r="B7979" t="s">
        <v>10947</v>
      </c>
      <c r="C7979">
        <v>1193127374</v>
      </c>
      <c r="F7979" s="16">
        <v>37020</v>
      </c>
      <c r="G7979" t="s">
        <v>44</v>
      </c>
      <c r="I7979" t="s">
        <v>17176</v>
      </c>
      <c r="J7979" t="s">
        <v>687</v>
      </c>
      <c r="K7979" t="s">
        <v>3637</v>
      </c>
      <c r="P7979" t="s">
        <v>10955</v>
      </c>
      <c r="Q7979" t="s">
        <v>741</v>
      </c>
      <c r="AG7979" t="s">
        <v>743</v>
      </c>
      <c r="AH7979" t="e">
        <f>VLOOKUP(C7979,'CREAR HV'!A:A,1,0)</f>
        <v>#N/A</v>
      </c>
    </row>
    <row r="7980" spans="1:34" x14ac:dyDescent="0.3">
      <c r="A7980" t="s">
        <v>15438</v>
      </c>
      <c r="B7980" t="s">
        <v>10947</v>
      </c>
      <c r="C7980">
        <v>1193127374</v>
      </c>
      <c r="F7980" s="16">
        <v>37020</v>
      </c>
      <c r="G7980" t="s">
        <v>44</v>
      </c>
      <c r="I7980" t="s">
        <v>17176</v>
      </c>
      <c r="J7980" t="s">
        <v>687</v>
      </c>
      <c r="K7980" t="s">
        <v>3637</v>
      </c>
      <c r="P7980" t="s">
        <v>10955</v>
      </c>
      <c r="Q7980" t="s">
        <v>741</v>
      </c>
      <c r="AG7980" t="s">
        <v>743</v>
      </c>
      <c r="AH7980" t="e">
        <f>VLOOKUP(C7980,'CREAR HV'!A:A,1,0)</f>
        <v>#N/A</v>
      </c>
    </row>
    <row r="7981" spans="1:34" x14ac:dyDescent="0.3">
      <c r="A7981" t="s">
        <v>15438</v>
      </c>
      <c r="B7981" t="s">
        <v>10947</v>
      </c>
      <c r="C7981">
        <v>1193127374</v>
      </c>
      <c r="F7981" s="16">
        <v>37020</v>
      </c>
      <c r="G7981" t="s">
        <v>44</v>
      </c>
      <c r="I7981" t="s">
        <v>17176</v>
      </c>
      <c r="J7981" t="s">
        <v>687</v>
      </c>
      <c r="K7981" t="s">
        <v>3637</v>
      </c>
      <c r="P7981" t="s">
        <v>10955</v>
      </c>
      <c r="Q7981" t="s">
        <v>741</v>
      </c>
      <c r="AG7981" t="s">
        <v>743</v>
      </c>
      <c r="AH7981" t="e">
        <f>VLOOKUP(C7981,'CREAR HV'!A:A,1,0)</f>
        <v>#N/A</v>
      </c>
    </row>
    <row r="7982" spans="1:34" x14ac:dyDescent="0.3">
      <c r="A7982" t="s">
        <v>15438</v>
      </c>
      <c r="B7982" t="s">
        <v>10947</v>
      </c>
      <c r="C7982">
        <v>68293111</v>
      </c>
      <c r="F7982" s="16">
        <v>28108</v>
      </c>
      <c r="G7982" t="s">
        <v>44</v>
      </c>
      <c r="I7982" t="s">
        <v>17177</v>
      </c>
      <c r="J7982" t="s">
        <v>1914</v>
      </c>
      <c r="K7982" t="s">
        <v>242</v>
      </c>
      <c r="P7982" t="s">
        <v>10955</v>
      </c>
      <c r="Q7982" t="s">
        <v>741</v>
      </c>
      <c r="AG7982" t="s">
        <v>743</v>
      </c>
      <c r="AH7982" t="e">
        <f>VLOOKUP(C7982,'CREAR HV'!A:A,1,0)</f>
        <v>#N/A</v>
      </c>
    </row>
    <row r="7983" spans="1:34" x14ac:dyDescent="0.3">
      <c r="A7983" t="s">
        <v>15438</v>
      </c>
      <c r="B7983" t="s">
        <v>10947</v>
      </c>
      <c r="C7983">
        <v>68293111</v>
      </c>
      <c r="F7983" s="16">
        <v>28108</v>
      </c>
      <c r="G7983" t="s">
        <v>44</v>
      </c>
      <c r="I7983" t="s">
        <v>17177</v>
      </c>
      <c r="J7983" t="s">
        <v>1914</v>
      </c>
      <c r="K7983" t="s">
        <v>242</v>
      </c>
      <c r="P7983" t="s">
        <v>10955</v>
      </c>
      <c r="Q7983" t="s">
        <v>741</v>
      </c>
      <c r="AG7983" t="s">
        <v>743</v>
      </c>
      <c r="AH7983" t="e">
        <f>VLOOKUP(C7983,'CREAR HV'!A:A,1,0)</f>
        <v>#N/A</v>
      </c>
    </row>
    <row r="7984" spans="1:34" x14ac:dyDescent="0.3">
      <c r="A7984" t="s">
        <v>15438</v>
      </c>
      <c r="B7984" t="s">
        <v>10947</v>
      </c>
      <c r="C7984">
        <v>68293111</v>
      </c>
      <c r="F7984" s="16">
        <v>28108</v>
      </c>
      <c r="G7984" t="s">
        <v>44</v>
      </c>
      <c r="I7984" t="s">
        <v>17177</v>
      </c>
      <c r="J7984" t="s">
        <v>1914</v>
      </c>
      <c r="K7984" t="s">
        <v>242</v>
      </c>
      <c r="P7984" t="s">
        <v>10955</v>
      </c>
      <c r="Q7984" t="s">
        <v>741</v>
      </c>
      <c r="AG7984" t="s">
        <v>743</v>
      </c>
      <c r="AH7984" t="e">
        <f>VLOOKUP(C7984,'CREAR HV'!A:A,1,0)</f>
        <v>#N/A</v>
      </c>
    </row>
    <row r="7985" spans="1:34" x14ac:dyDescent="0.3">
      <c r="A7985" t="s">
        <v>15438</v>
      </c>
      <c r="B7985" t="s">
        <v>10947</v>
      </c>
      <c r="C7985">
        <v>1098705952</v>
      </c>
      <c r="F7985" s="16">
        <v>33378</v>
      </c>
      <c r="G7985" t="s">
        <v>44</v>
      </c>
      <c r="I7985" t="s">
        <v>17178</v>
      </c>
      <c r="J7985" t="s">
        <v>157</v>
      </c>
      <c r="K7985" t="s">
        <v>1127</v>
      </c>
      <c r="P7985" t="s">
        <v>10955</v>
      </c>
      <c r="Q7985" t="s">
        <v>741</v>
      </c>
      <c r="AG7985" t="s">
        <v>743</v>
      </c>
      <c r="AH7985" t="e">
        <f>VLOOKUP(C7985,'CREAR HV'!A:A,1,0)</f>
        <v>#N/A</v>
      </c>
    </row>
    <row r="7986" spans="1:34" x14ac:dyDescent="0.3">
      <c r="A7986" t="s">
        <v>15438</v>
      </c>
      <c r="B7986" t="s">
        <v>10947</v>
      </c>
      <c r="C7986">
        <v>1098705952</v>
      </c>
      <c r="F7986" s="16">
        <v>33378</v>
      </c>
      <c r="G7986" t="s">
        <v>44</v>
      </c>
      <c r="I7986" t="s">
        <v>17178</v>
      </c>
      <c r="J7986" t="s">
        <v>157</v>
      </c>
      <c r="K7986" t="s">
        <v>1127</v>
      </c>
      <c r="P7986" t="s">
        <v>10955</v>
      </c>
      <c r="Q7986" t="s">
        <v>741</v>
      </c>
      <c r="AG7986" t="s">
        <v>743</v>
      </c>
      <c r="AH7986" t="e">
        <f>VLOOKUP(C7986,'CREAR HV'!A:A,1,0)</f>
        <v>#N/A</v>
      </c>
    </row>
    <row r="7987" spans="1:34" x14ac:dyDescent="0.3">
      <c r="A7987" t="s">
        <v>15438</v>
      </c>
      <c r="B7987" t="s">
        <v>10947</v>
      </c>
      <c r="C7987">
        <v>1087123564</v>
      </c>
      <c r="F7987" s="16">
        <v>32488</v>
      </c>
      <c r="G7987" t="s">
        <v>6111</v>
      </c>
      <c r="I7987" t="s">
        <v>17179</v>
      </c>
      <c r="J7987" t="s">
        <v>17180</v>
      </c>
      <c r="K7987" t="s">
        <v>152</v>
      </c>
      <c r="P7987" t="s">
        <v>10950</v>
      </c>
      <c r="Q7987" t="s">
        <v>741</v>
      </c>
      <c r="AG7987" t="s">
        <v>743</v>
      </c>
      <c r="AH7987" t="e">
        <f>VLOOKUP(C7987,'CREAR HV'!A:A,1,0)</f>
        <v>#N/A</v>
      </c>
    </row>
    <row r="7988" spans="1:34" x14ac:dyDescent="0.3">
      <c r="A7988" t="s">
        <v>15438</v>
      </c>
      <c r="B7988" t="s">
        <v>10947</v>
      </c>
      <c r="C7988">
        <v>1087123564</v>
      </c>
      <c r="F7988" s="16">
        <v>32488</v>
      </c>
      <c r="G7988" t="s">
        <v>6111</v>
      </c>
      <c r="I7988" t="s">
        <v>17179</v>
      </c>
      <c r="J7988" t="s">
        <v>17180</v>
      </c>
      <c r="K7988" t="s">
        <v>152</v>
      </c>
      <c r="P7988" t="s">
        <v>10950</v>
      </c>
      <c r="Q7988" t="s">
        <v>741</v>
      </c>
      <c r="AG7988" t="s">
        <v>743</v>
      </c>
      <c r="AH7988" t="e">
        <f>VLOOKUP(C7988,'CREAR HV'!A:A,1,0)</f>
        <v>#N/A</v>
      </c>
    </row>
    <row r="7989" spans="1:34" x14ac:dyDescent="0.3">
      <c r="A7989" t="s">
        <v>15438</v>
      </c>
      <c r="B7989" t="s">
        <v>10947</v>
      </c>
      <c r="C7989">
        <v>1062282652</v>
      </c>
      <c r="F7989" s="16">
        <v>32050</v>
      </c>
      <c r="G7989" t="s">
        <v>44</v>
      </c>
      <c r="I7989" t="s">
        <v>17181</v>
      </c>
      <c r="J7989" t="s">
        <v>302</v>
      </c>
      <c r="K7989" t="s">
        <v>803</v>
      </c>
      <c r="P7989" t="s">
        <v>10950</v>
      </c>
      <c r="Q7989" t="s">
        <v>741</v>
      </c>
      <c r="AG7989" t="s">
        <v>743</v>
      </c>
      <c r="AH7989" t="e">
        <f>VLOOKUP(C7989,'CREAR HV'!A:A,1,0)</f>
        <v>#N/A</v>
      </c>
    </row>
    <row r="7990" spans="1:34" x14ac:dyDescent="0.3">
      <c r="A7990" t="s">
        <v>15438</v>
      </c>
      <c r="B7990" t="s">
        <v>10947</v>
      </c>
      <c r="C7990">
        <v>1062282652</v>
      </c>
      <c r="F7990" s="16">
        <v>32050</v>
      </c>
      <c r="G7990" t="s">
        <v>44</v>
      </c>
      <c r="I7990" t="s">
        <v>17181</v>
      </c>
      <c r="J7990" t="s">
        <v>302</v>
      </c>
      <c r="K7990" t="s">
        <v>803</v>
      </c>
      <c r="P7990" t="s">
        <v>10950</v>
      </c>
      <c r="Q7990" t="s">
        <v>741</v>
      </c>
      <c r="AG7990" t="s">
        <v>743</v>
      </c>
      <c r="AH7990" t="e">
        <f>VLOOKUP(C7990,'CREAR HV'!A:A,1,0)</f>
        <v>#N/A</v>
      </c>
    </row>
    <row r="7991" spans="1:34" x14ac:dyDescent="0.3">
      <c r="A7991" t="s">
        <v>15438</v>
      </c>
      <c r="B7991" t="s">
        <v>10947</v>
      </c>
      <c r="C7991">
        <v>1007302191</v>
      </c>
      <c r="F7991" s="16">
        <v>36805</v>
      </c>
      <c r="G7991" t="s">
        <v>44</v>
      </c>
      <c r="I7991" t="s">
        <v>17182</v>
      </c>
      <c r="J7991" t="s">
        <v>215</v>
      </c>
      <c r="K7991" t="s">
        <v>2654</v>
      </c>
      <c r="P7991" t="s">
        <v>10955</v>
      </c>
      <c r="Q7991" t="s">
        <v>741</v>
      </c>
      <c r="AG7991" t="s">
        <v>743</v>
      </c>
      <c r="AH7991" t="e">
        <f>VLOOKUP(C7991,'CREAR HV'!A:A,1,0)</f>
        <v>#N/A</v>
      </c>
    </row>
    <row r="7992" spans="1:34" x14ac:dyDescent="0.3">
      <c r="A7992" t="s">
        <v>15438</v>
      </c>
      <c r="B7992" t="s">
        <v>10947</v>
      </c>
      <c r="C7992">
        <v>1020785603</v>
      </c>
      <c r="F7992" s="16">
        <v>34245</v>
      </c>
      <c r="G7992" t="s">
        <v>44</v>
      </c>
      <c r="I7992" t="s">
        <v>9389</v>
      </c>
      <c r="J7992" t="s">
        <v>189</v>
      </c>
      <c r="K7992" t="s">
        <v>434</v>
      </c>
      <c r="P7992" t="s">
        <v>10955</v>
      </c>
      <c r="Q7992" t="s">
        <v>741</v>
      </c>
      <c r="AG7992" t="s">
        <v>743</v>
      </c>
      <c r="AH7992" t="e">
        <f>VLOOKUP(C7992,'CREAR HV'!A:A,1,0)</f>
        <v>#N/A</v>
      </c>
    </row>
    <row r="7993" spans="1:34" x14ac:dyDescent="0.3">
      <c r="A7993" t="s">
        <v>15438</v>
      </c>
      <c r="B7993" t="s">
        <v>10947</v>
      </c>
      <c r="C7993">
        <v>1020785603</v>
      </c>
      <c r="F7993" s="16">
        <v>34245</v>
      </c>
      <c r="G7993" t="s">
        <v>44</v>
      </c>
      <c r="I7993" t="s">
        <v>9389</v>
      </c>
      <c r="J7993" t="s">
        <v>189</v>
      </c>
      <c r="K7993" t="s">
        <v>434</v>
      </c>
      <c r="P7993" t="s">
        <v>10955</v>
      </c>
      <c r="Q7993" t="s">
        <v>741</v>
      </c>
      <c r="AG7993" t="s">
        <v>743</v>
      </c>
      <c r="AH7993" t="e">
        <f>VLOOKUP(C7993,'CREAR HV'!A:A,1,0)</f>
        <v>#N/A</v>
      </c>
    </row>
    <row r="7994" spans="1:34" x14ac:dyDescent="0.3">
      <c r="A7994" t="s">
        <v>15438</v>
      </c>
      <c r="B7994" t="s">
        <v>10947</v>
      </c>
      <c r="C7994">
        <v>1121218414</v>
      </c>
      <c r="F7994" s="16">
        <v>35667</v>
      </c>
      <c r="G7994" t="s">
        <v>4514</v>
      </c>
      <c r="I7994" t="s">
        <v>3327</v>
      </c>
      <c r="J7994" t="s">
        <v>346</v>
      </c>
      <c r="K7994" t="s">
        <v>499</v>
      </c>
      <c r="P7994" t="s">
        <v>10955</v>
      </c>
      <c r="Q7994" t="s">
        <v>741</v>
      </c>
      <c r="AG7994" t="s">
        <v>743</v>
      </c>
      <c r="AH7994" t="e">
        <f>VLOOKUP(C7994,'CREAR HV'!A:A,1,0)</f>
        <v>#N/A</v>
      </c>
    </row>
    <row r="7995" spans="1:34" x14ac:dyDescent="0.3">
      <c r="A7995" t="s">
        <v>15438</v>
      </c>
      <c r="B7995" t="s">
        <v>10947</v>
      </c>
      <c r="C7995">
        <v>1121218414</v>
      </c>
      <c r="F7995" s="16">
        <v>35667</v>
      </c>
      <c r="G7995" t="s">
        <v>4514</v>
      </c>
      <c r="I7995" t="s">
        <v>3327</v>
      </c>
      <c r="J7995" t="s">
        <v>346</v>
      </c>
      <c r="K7995" t="s">
        <v>499</v>
      </c>
      <c r="P7995" t="s">
        <v>10955</v>
      </c>
      <c r="Q7995" t="s">
        <v>741</v>
      </c>
      <c r="AG7995" t="s">
        <v>743</v>
      </c>
      <c r="AH7995" t="e">
        <f>VLOOKUP(C7995,'CREAR HV'!A:A,1,0)</f>
        <v>#N/A</v>
      </c>
    </row>
    <row r="7996" spans="1:34" x14ac:dyDescent="0.3">
      <c r="A7996" t="s">
        <v>15438</v>
      </c>
      <c r="B7996" t="s">
        <v>10947</v>
      </c>
      <c r="C7996">
        <v>1067928508</v>
      </c>
      <c r="F7996" s="16">
        <v>34453</v>
      </c>
      <c r="G7996" t="s">
        <v>1076</v>
      </c>
      <c r="I7996" t="s">
        <v>17183</v>
      </c>
      <c r="J7996" t="s">
        <v>1331</v>
      </c>
      <c r="K7996" t="s">
        <v>760</v>
      </c>
      <c r="P7996" t="s">
        <v>10955</v>
      </c>
      <c r="Q7996" t="s">
        <v>741</v>
      </c>
      <c r="AG7996" t="s">
        <v>743</v>
      </c>
      <c r="AH7996" t="e">
        <f>VLOOKUP(C7996,'CREAR HV'!A:A,1,0)</f>
        <v>#N/A</v>
      </c>
    </row>
    <row r="7997" spans="1:34" x14ac:dyDescent="0.3">
      <c r="A7997" t="s">
        <v>15438</v>
      </c>
      <c r="B7997" t="s">
        <v>10947</v>
      </c>
      <c r="C7997">
        <v>1151960710</v>
      </c>
      <c r="F7997" s="16">
        <v>35388</v>
      </c>
      <c r="G7997" t="s">
        <v>44</v>
      </c>
      <c r="I7997" t="s">
        <v>5989</v>
      </c>
      <c r="J7997" t="s">
        <v>17184</v>
      </c>
      <c r="K7997" t="s">
        <v>621</v>
      </c>
      <c r="P7997" t="s">
        <v>10955</v>
      </c>
      <c r="Q7997" t="s">
        <v>741</v>
      </c>
      <c r="AG7997" t="s">
        <v>743</v>
      </c>
      <c r="AH7997" t="e">
        <f>VLOOKUP(C7997,'CREAR HV'!A:A,1,0)</f>
        <v>#N/A</v>
      </c>
    </row>
    <row r="7998" spans="1:34" x14ac:dyDescent="0.3">
      <c r="A7998" t="s">
        <v>15438</v>
      </c>
      <c r="B7998" t="s">
        <v>10947</v>
      </c>
      <c r="C7998">
        <v>1151960710</v>
      </c>
      <c r="F7998" s="16">
        <v>35388</v>
      </c>
      <c r="G7998" t="s">
        <v>44</v>
      </c>
      <c r="I7998" t="s">
        <v>5989</v>
      </c>
      <c r="J7998" t="s">
        <v>17184</v>
      </c>
      <c r="K7998" t="s">
        <v>621</v>
      </c>
      <c r="P7998" t="s">
        <v>10955</v>
      </c>
      <c r="Q7998" t="s">
        <v>741</v>
      </c>
      <c r="AG7998" t="s">
        <v>743</v>
      </c>
      <c r="AH7998" t="e">
        <f>VLOOKUP(C7998,'CREAR HV'!A:A,1,0)</f>
        <v>#N/A</v>
      </c>
    </row>
    <row r="7999" spans="1:34" x14ac:dyDescent="0.3">
      <c r="A7999" t="s">
        <v>15438</v>
      </c>
      <c r="B7999" t="s">
        <v>10947</v>
      </c>
      <c r="C7999">
        <v>80124459</v>
      </c>
      <c r="F7999" s="16">
        <v>29403</v>
      </c>
      <c r="G7999" t="s">
        <v>44</v>
      </c>
      <c r="I7999" t="s">
        <v>7309</v>
      </c>
      <c r="J7999" t="s">
        <v>8401</v>
      </c>
      <c r="K7999" t="s">
        <v>2232</v>
      </c>
      <c r="P7999" t="s">
        <v>10950</v>
      </c>
      <c r="Q7999" t="s">
        <v>741</v>
      </c>
      <c r="AG7999" t="s">
        <v>743</v>
      </c>
      <c r="AH7999" t="e">
        <f>VLOOKUP(C7999,'CREAR HV'!A:A,1,0)</f>
        <v>#N/A</v>
      </c>
    </row>
    <row r="8000" spans="1:34" x14ac:dyDescent="0.3">
      <c r="A8000" t="s">
        <v>15438</v>
      </c>
      <c r="B8000" t="s">
        <v>10947</v>
      </c>
      <c r="C8000">
        <v>80124459</v>
      </c>
      <c r="F8000" s="16">
        <v>29403</v>
      </c>
      <c r="G8000" t="s">
        <v>44</v>
      </c>
      <c r="I8000" t="s">
        <v>7309</v>
      </c>
      <c r="J8000" t="s">
        <v>8401</v>
      </c>
      <c r="K8000" t="s">
        <v>2232</v>
      </c>
      <c r="P8000" t="s">
        <v>10950</v>
      </c>
      <c r="Q8000" t="s">
        <v>741</v>
      </c>
      <c r="AG8000" t="s">
        <v>743</v>
      </c>
      <c r="AH8000" t="e">
        <f>VLOOKUP(C8000,'CREAR HV'!A:A,1,0)</f>
        <v>#N/A</v>
      </c>
    </row>
    <row r="8001" spans="1:34" x14ac:dyDescent="0.3">
      <c r="A8001" t="s">
        <v>15438</v>
      </c>
      <c r="B8001" t="s">
        <v>10947</v>
      </c>
      <c r="C8001">
        <v>80124459</v>
      </c>
      <c r="F8001" s="16">
        <v>29403</v>
      </c>
      <c r="G8001" t="s">
        <v>44</v>
      </c>
      <c r="I8001" t="s">
        <v>7309</v>
      </c>
      <c r="J8001" t="s">
        <v>8401</v>
      </c>
      <c r="K8001" t="s">
        <v>2232</v>
      </c>
      <c r="P8001" t="s">
        <v>10950</v>
      </c>
      <c r="Q8001" t="s">
        <v>741</v>
      </c>
      <c r="AG8001" t="s">
        <v>743</v>
      </c>
      <c r="AH8001" t="e">
        <f>VLOOKUP(C8001,'CREAR HV'!A:A,1,0)</f>
        <v>#N/A</v>
      </c>
    </row>
    <row r="8002" spans="1:34" x14ac:dyDescent="0.3">
      <c r="A8002" t="s">
        <v>15438</v>
      </c>
      <c r="B8002" t="s">
        <v>10947</v>
      </c>
      <c r="C8002">
        <v>1022373213</v>
      </c>
      <c r="F8002" s="16">
        <v>33609</v>
      </c>
      <c r="G8002" t="s">
        <v>44</v>
      </c>
      <c r="I8002" t="s">
        <v>17185</v>
      </c>
      <c r="J8002" t="s">
        <v>3867</v>
      </c>
      <c r="K8002" t="s">
        <v>621</v>
      </c>
      <c r="P8002" t="s">
        <v>10955</v>
      </c>
      <c r="Q8002" t="s">
        <v>741</v>
      </c>
      <c r="AG8002" t="s">
        <v>743</v>
      </c>
      <c r="AH8002" t="e">
        <f>VLOOKUP(C8002,'CREAR HV'!A:A,1,0)</f>
        <v>#N/A</v>
      </c>
    </row>
    <row r="8003" spans="1:34" x14ac:dyDescent="0.3">
      <c r="A8003" t="s">
        <v>15438</v>
      </c>
      <c r="B8003" t="s">
        <v>10947</v>
      </c>
      <c r="C8003">
        <v>1022373213</v>
      </c>
      <c r="F8003" s="16">
        <v>33609</v>
      </c>
      <c r="G8003" t="s">
        <v>44</v>
      </c>
      <c r="I8003" t="s">
        <v>17185</v>
      </c>
      <c r="J8003" t="s">
        <v>3867</v>
      </c>
      <c r="K8003" t="s">
        <v>621</v>
      </c>
      <c r="P8003" t="s">
        <v>10955</v>
      </c>
      <c r="Q8003" t="s">
        <v>741</v>
      </c>
      <c r="AG8003" t="s">
        <v>743</v>
      </c>
      <c r="AH8003" t="e">
        <f>VLOOKUP(C8003,'CREAR HV'!A:A,1,0)</f>
        <v>#N/A</v>
      </c>
    </row>
    <row r="8004" spans="1:34" x14ac:dyDescent="0.3">
      <c r="A8004" t="s">
        <v>15438</v>
      </c>
      <c r="B8004" t="s">
        <v>10947</v>
      </c>
      <c r="C8004">
        <v>1022373213</v>
      </c>
      <c r="F8004" s="16">
        <v>33609</v>
      </c>
      <c r="G8004" t="s">
        <v>44</v>
      </c>
      <c r="I8004" t="s">
        <v>17185</v>
      </c>
      <c r="J8004" t="s">
        <v>3867</v>
      </c>
      <c r="K8004" t="s">
        <v>621</v>
      </c>
      <c r="P8004" t="s">
        <v>10955</v>
      </c>
      <c r="Q8004" t="s">
        <v>741</v>
      </c>
      <c r="AG8004" t="s">
        <v>743</v>
      </c>
      <c r="AH8004" t="e">
        <f>VLOOKUP(C8004,'CREAR HV'!A:A,1,0)</f>
        <v>#N/A</v>
      </c>
    </row>
    <row r="8005" spans="1:34" x14ac:dyDescent="0.3">
      <c r="A8005" t="s">
        <v>15438</v>
      </c>
      <c r="B8005" t="s">
        <v>10947</v>
      </c>
      <c r="C8005">
        <v>1020806985</v>
      </c>
      <c r="F8005" s="16">
        <v>34806</v>
      </c>
      <c r="G8005" t="s">
        <v>44</v>
      </c>
      <c r="I8005" t="s">
        <v>271</v>
      </c>
      <c r="J8005" t="s">
        <v>355</v>
      </c>
      <c r="K8005" t="s">
        <v>645</v>
      </c>
      <c r="P8005" t="s">
        <v>10955</v>
      </c>
      <c r="Q8005" t="s">
        <v>741</v>
      </c>
      <c r="AG8005" t="s">
        <v>743</v>
      </c>
      <c r="AH8005" t="e">
        <f>VLOOKUP(C8005,'CREAR HV'!A:A,1,0)</f>
        <v>#N/A</v>
      </c>
    </row>
    <row r="8006" spans="1:34" x14ac:dyDescent="0.3">
      <c r="A8006" t="s">
        <v>15438</v>
      </c>
      <c r="B8006" t="s">
        <v>10947</v>
      </c>
      <c r="C8006">
        <v>1020806985</v>
      </c>
      <c r="F8006" s="16">
        <v>34806</v>
      </c>
      <c r="G8006" t="s">
        <v>44</v>
      </c>
      <c r="I8006" t="s">
        <v>271</v>
      </c>
      <c r="J8006" t="s">
        <v>355</v>
      </c>
      <c r="K8006" t="s">
        <v>645</v>
      </c>
      <c r="P8006" t="s">
        <v>10955</v>
      </c>
      <c r="Q8006" t="s">
        <v>741</v>
      </c>
      <c r="AG8006" t="s">
        <v>743</v>
      </c>
      <c r="AH8006" t="e">
        <f>VLOOKUP(C8006,'CREAR HV'!A:A,1,0)</f>
        <v>#N/A</v>
      </c>
    </row>
    <row r="8007" spans="1:34" x14ac:dyDescent="0.3">
      <c r="A8007" t="s">
        <v>15438</v>
      </c>
      <c r="B8007" t="s">
        <v>10947</v>
      </c>
      <c r="C8007">
        <v>1020806985</v>
      </c>
      <c r="F8007" s="16">
        <v>34806</v>
      </c>
      <c r="G8007" t="s">
        <v>44</v>
      </c>
      <c r="I8007" t="s">
        <v>271</v>
      </c>
      <c r="J8007" t="s">
        <v>355</v>
      </c>
      <c r="K8007" t="s">
        <v>645</v>
      </c>
      <c r="P8007" t="s">
        <v>10955</v>
      </c>
      <c r="Q8007" t="s">
        <v>741</v>
      </c>
      <c r="AG8007" t="s">
        <v>743</v>
      </c>
      <c r="AH8007" t="e">
        <f>VLOOKUP(C8007,'CREAR HV'!A:A,1,0)</f>
        <v>#N/A</v>
      </c>
    </row>
    <row r="8008" spans="1:34" x14ac:dyDescent="0.3">
      <c r="A8008" t="s">
        <v>15438</v>
      </c>
      <c r="B8008" t="s">
        <v>10947</v>
      </c>
      <c r="C8008">
        <v>1032455846</v>
      </c>
      <c r="F8008" s="16">
        <v>34039</v>
      </c>
      <c r="G8008" t="s">
        <v>44</v>
      </c>
      <c r="I8008" t="s">
        <v>17186</v>
      </c>
      <c r="J8008" t="s">
        <v>7036</v>
      </c>
      <c r="K8008" t="s">
        <v>2476</v>
      </c>
      <c r="P8008" t="s">
        <v>10955</v>
      </c>
      <c r="Q8008" t="s">
        <v>741</v>
      </c>
      <c r="AG8008" t="s">
        <v>743</v>
      </c>
      <c r="AH8008" t="e">
        <f>VLOOKUP(C8008,'CREAR HV'!A:A,1,0)</f>
        <v>#N/A</v>
      </c>
    </row>
    <row r="8009" spans="1:34" x14ac:dyDescent="0.3">
      <c r="A8009" t="s">
        <v>15438</v>
      </c>
      <c r="B8009" t="s">
        <v>10947</v>
      </c>
      <c r="C8009">
        <v>1032455846</v>
      </c>
      <c r="F8009" s="16">
        <v>34039</v>
      </c>
      <c r="G8009" t="s">
        <v>44</v>
      </c>
      <c r="I8009" t="s">
        <v>17186</v>
      </c>
      <c r="J8009" t="s">
        <v>7036</v>
      </c>
      <c r="K8009" t="s">
        <v>2476</v>
      </c>
      <c r="P8009" t="s">
        <v>10955</v>
      </c>
      <c r="Q8009" t="s">
        <v>741</v>
      </c>
      <c r="AG8009" t="s">
        <v>743</v>
      </c>
      <c r="AH8009" t="e">
        <f>VLOOKUP(C8009,'CREAR HV'!A:A,1,0)</f>
        <v>#N/A</v>
      </c>
    </row>
    <row r="8010" spans="1:34" x14ac:dyDescent="0.3">
      <c r="A8010" t="s">
        <v>15438</v>
      </c>
      <c r="B8010" t="s">
        <v>10947</v>
      </c>
      <c r="C8010">
        <v>18969365</v>
      </c>
      <c r="F8010" s="16">
        <v>25079</v>
      </c>
      <c r="G8010" t="s">
        <v>36</v>
      </c>
      <c r="I8010" t="s">
        <v>17187</v>
      </c>
      <c r="J8010" t="s">
        <v>1367</v>
      </c>
      <c r="K8010" t="s">
        <v>342</v>
      </c>
      <c r="P8010" t="s">
        <v>10950</v>
      </c>
      <c r="Q8010" t="s">
        <v>741</v>
      </c>
      <c r="AG8010" t="s">
        <v>743</v>
      </c>
      <c r="AH8010" t="e">
        <f>VLOOKUP(C8010,'CREAR HV'!A:A,1,0)</f>
        <v>#N/A</v>
      </c>
    </row>
    <row r="8011" spans="1:34" x14ac:dyDescent="0.3">
      <c r="A8011" t="s">
        <v>15438</v>
      </c>
      <c r="B8011" t="s">
        <v>10947</v>
      </c>
      <c r="C8011">
        <v>18969365</v>
      </c>
      <c r="F8011" s="16">
        <v>25079</v>
      </c>
      <c r="G8011" t="s">
        <v>36</v>
      </c>
      <c r="I8011" t="s">
        <v>17187</v>
      </c>
      <c r="J8011" t="s">
        <v>1367</v>
      </c>
      <c r="K8011" t="s">
        <v>342</v>
      </c>
      <c r="P8011" t="s">
        <v>10950</v>
      </c>
      <c r="Q8011" t="s">
        <v>741</v>
      </c>
      <c r="AG8011" t="s">
        <v>743</v>
      </c>
      <c r="AH8011" t="e">
        <f>VLOOKUP(C8011,'CREAR HV'!A:A,1,0)</f>
        <v>#N/A</v>
      </c>
    </row>
    <row r="8012" spans="1:34" x14ac:dyDescent="0.3">
      <c r="A8012" t="s">
        <v>15438</v>
      </c>
      <c r="B8012" t="s">
        <v>10947</v>
      </c>
      <c r="C8012">
        <v>80513779</v>
      </c>
      <c r="F8012" s="16">
        <v>27167</v>
      </c>
      <c r="G8012" t="s">
        <v>44</v>
      </c>
      <c r="I8012" t="s">
        <v>16486</v>
      </c>
      <c r="J8012" t="s">
        <v>404</v>
      </c>
      <c r="K8012" t="s">
        <v>404</v>
      </c>
      <c r="P8012" t="s">
        <v>10950</v>
      </c>
      <c r="Q8012" t="s">
        <v>741</v>
      </c>
      <c r="AG8012" t="s">
        <v>743</v>
      </c>
      <c r="AH8012" t="e">
        <f>VLOOKUP(C8012,'CREAR HV'!A:A,1,0)</f>
        <v>#N/A</v>
      </c>
    </row>
    <row r="8013" spans="1:34" x14ac:dyDescent="0.3">
      <c r="A8013" t="s">
        <v>15438</v>
      </c>
      <c r="B8013" t="s">
        <v>10947</v>
      </c>
      <c r="C8013">
        <v>80513779</v>
      </c>
      <c r="F8013" s="16">
        <v>27167</v>
      </c>
      <c r="G8013" t="s">
        <v>44</v>
      </c>
      <c r="I8013" t="s">
        <v>16486</v>
      </c>
      <c r="J8013" t="s">
        <v>404</v>
      </c>
      <c r="K8013" t="s">
        <v>404</v>
      </c>
      <c r="P8013" t="s">
        <v>10950</v>
      </c>
      <c r="Q8013" t="s">
        <v>741</v>
      </c>
      <c r="AG8013" t="s">
        <v>743</v>
      </c>
      <c r="AH8013" t="e">
        <f>VLOOKUP(C8013,'CREAR HV'!A:A,1,0)</f>
        <v>#N/A</v>
      </c>
    </row>
    <row r="8014" spans="1:34" x14ac:dyDescent="0.3">
      <c r="A8014" t="s">
        <v>15438</v>
      </c>
      <c r="B8014" t="s">
        <v>10947</v>
      </c>
      <c r="C8014">
        <v>1061528118</v>
      </c>
      <c r="F8014" s="16">
        <v>38004</v>
      </c>
      <c r="G8014" t="s">
        <v>8805</v>
      </c>
      <c r="I8014" t="s">
        <v>8764</v>
      </c>
      <c r="J8014" t="s">
        <v>262</v>
      </c>
      <c r="K8014" t="s">
        <v>302</v>
      </c>
      <c r="P8014" t="s">
        <v>10955</v>
      </c>
      <c r="Q8014" t="s">
        <v>741</v>
      </c>
      <c r="AG8014" t="s">
        <v>743</v>
      </c>
      <c r="AH8014" t="e">
        <f>VLOOKUP(C8014,'CREAR HV'!A:A,1,0)</f>
        <v>#N/A</v>
      </c>
    </row>
    <row r="8015" spans="1:34" x14ac:dyDescent="0.3">
      <c r="A8015" t="s">
        <v>15438</v>
      </c>
      <c r="B8015" t="s">
        <v>10947</v>
      </c>
      <c r="C8015">
        <v>1061528118</v>
      </c>
      <c r="F8015" s="16">
        <v>38004</v>
      </c>
      <c r="G8015" t="s">
        <v>8805</v>
      </c>
      <c r="I8015" t="s">
        <v>8764</v>
      </c>
      <c r="J8015" t="s">
        <v>262</v>
      </c>
      <c r="K8015" t="s">
        <v>302</v>
      </c>
      <c r="P8015" t="s">
        <v>10955</v>
      </c>
      <c r="Q8015" t="s">
        <v>741</v>
      </c>
      <c r="AG8015" t="s">
        <v>743</v>
      </c>
      <c r="AH8015" t="e">
        <f>VLOOKUP(C8015,'CREAR HV'!A:A,1,0)</f>
        <v>#N/A</v>
      </c>
    </row>
    <row r="8016" spans="1:34" x14ac:dyDescent="0.3">
      <c r="A8016" t="s">
        <v>15438</v>
      </c>
      <c r="B8016" t="s">
        <v>10947</v>
      </c>
      <c r="C8016">
        <v>41960544</v>
      </c>
      <c r="F8016" s="16">
        <v>30975</v>
      </c>
      <c r="G8016" t="s">
        <v>4689</v>
      </c>
      <c r="I8016" t="s">
        <v>2656</v>
      </c>
      <c r="J8016" t="s">
        <v>412</v>
      </c>
      <c r="K8016" t="s">
        <v>4084</v>
      </c>
      <c r="P8016" t="s">
        <v>10955</v>
      </c>
      <c r="Q8016" t="s">
        <v>741</v>
      </c>
      <c r="AG8016" t="s">
        <v>743</v>
      </c>
      <c r="AH8016" t="e">
        <f>VLOOKUP(C8016,'CREAR HV'!A:A,1,0)</f>
        <v>#N/A</v>
      </c>
    </row>
    <row r="8017" spans="1:34" x14ac:dyDescent="0.3">
      <c r="A8017" t="s">
        <v>15438</v>
      </c>
      <c r="B8017" t="s">
        <v>10947</v>
      </c>
      <c r="C8017">
        <v>1018452621</v>
      </c>
      <c r="F8017" s="16">
        <v>33766</v>
      </c>
      <c r="G8017" t="s">
        <v>44</v>
      </c>
      <c r="I8017" t="s">
        <v>8916</v>
      </c>
      <c r="J8017" t="s">
        <v>8872</v>
      </c>
      <c r="K8017" t="s">
        <v>266</v>
      </c>
      <c r="P8017" t="s">
        <v>10955</v>
      </c>
      <c r="Q8017" t="s">
        <v>741</v>
      </c>
      <c r="AG8017" t="s">
        <v>743</v>
      </c>
      <c r="AH8017" t="e">
        <f>VLOOKUP(C8017,'CREAR HV'!A:A,1,0)</f>
        <v>#N/A</v>
      </c>
    </row>
    <row r="8018" spans="1:34" x14ac:dyDescent="0.3">
      <c r="A8018" t="s">
        <v>15438</v>
      </c>
      <c r="B8018" t="s">
        <v>10947</v>
      </c>
      <c r="C8018">
        <v>1018452621</v>
      </c>
      <c r="F8018" s="16">
        <v>33766</v>
      </c>
      <c r="G8018" t="s">
        <v>44</v>
      </c>
      <c r="I8018" t="s">
        <v>8916</v>
      </c>
      <c r="J8018" t="s">
        <v>8872</v>
      </c>
      <c r="K8018" t="s">
        <v>266</v>
      </c>
      <c r="P8018" t="s">
        <v>10955</v>
      </c>
      <c r="Q8018" t="s">
        <v>741</v>
      </c>
      <c r="AG8018" t="s">
        <v>743</v>
      </c>
      <c r="AH8018" t="e">
        <f>VLOOKUP(C8018,'CREAR HV'!A:A,1,0)</f>
        <v>#N/A</v>
      </c>
    </row>
    <row r="8019" spans="1:34" x14ac:dyDescent="0.3">
      <c r="A8019" t="s">
        <v>15438</v>
      </c>
      <c r="B8019" t="s">
        <v>10947</v>
      </c>
      <c r="C8019">
        <v>1018452621</v>
      </c>
      <c r="F8019" s="16">
        <v>33766</v>
      </c>
      <c r="G8019" t="s">
        <v>44</v>
      </c>
      <c r="I8019" t="s">
        <v>8916</v>
      </c>
      <c r="J8019" t="s">
        <v>8872</v>
      </c>
      <c r="K8019" t="s">
        <v>266</v>
      </c>
      <c r="P8019" t="s">
        <v>10955</v>
      </c>
      <c r="Q8019" t="s">
        <v>741</v>
      </c>
      <c r="AG8019" t="s">
        <v>743</v>
      </c>
      <c r="AH8019" t="e">
        <f>VLOOKUP(C8019,'CREAR HV'!A:A,1,0)</f>
        <v>#N/A</v>
      </c>
    </row>
    <row r="8020" spans="1:34" x14ac:dyDescent="0.3">
      <c r="A8020" t="s">
        <v>15438</v>
      </c>
      <c r="B8020" t="s">
        <v>10947</v>
      </c>
      <c r="C8020">
        <v>1065836831</v>
      </c>
      <c r="F8020" s="16">
        <v>35675</v>
      </c>
      <c r="G8020" t="s">
        <v>44</v>
      </c>
      <c r="I8020" t="s">
        <v>10634</v>
      </c>
      <c r="J8020" t="s">
        <v>1804</v>
      </c>
      <c r="K8020" t="s">
        <v>332</v>
      </c>
      <c r="P8020" t="s">
        <v>10950</v>
      </c>
      <c r="Q8020" t="s">
        <v>741</v>
      </c>
      <c r="AG8020" t="s">
        <v>743</v>
      </c>
      <c r="AH8020" t="e">
        <f>VLOOKUP(C8020,'CREAR HV'!A:A,1,0)</f>
        <v>#N/A</v>
      </c>
    </row>
    <row r="8021" spans="1:34" x14ac:dyDescent="0.3">
      <c r="A8021" t="s">
        <v>15438</v>
      </c>
      <c r="B8021" t="s">
        <v>10947</v>
      </c>
      <c r="C8021">
        <v>1065836831</v>
      </c>
      <c r="F8021" s="16">
        <v>35675</v>
      </c>
      <c r="G8021" t="s">
        <v>44</v>
      </c>
      <c r="I8021" t="s">
        <v>10634</v>
      </c>
      <c r="J8021" t="s">
        <v>1804</v>
      </c>
      <c r="K8021" t="s">
        <v>332</v>
      </c>
      <c r="P8021" t="s">
        <v>10950</v>
      </c>
      <c r="Q8021" t="s">
        <v>741</v>
      </c>
      <c r="AG8021" t="s">
        <v>743</v>
      </c>
      <c r="AH8021" t="e">
        <f>VLOOKUP(C8021,'CREAR HV'!A:A,1,0)</f>
        <v>#N/A</v>
      </c>
    </row>
    <row r="8022" spans="1:34" x14ac:dyDescent="0.3">
      <c r="A8022" t="s">
        <v>15438</v>
      </c>
      <c r="B8022" t="s">
        <v>10947</v>
      </c>
      <c r="C8022">
        <v>1018507749</v>
      </c>
      <c r="F8022" s="16">
        <v>36148</v>
      </c>
      <c r="G8022" t="s">
        <v>44</v>
      </c>
      <c r="I8022" t="s">
        <v>5989</v>
      </c>
      <c r="J8022" t="s">
        <v>3150</v>
      </c>
      <c r="K8022" t="s">
        <v>215</v>
      </c>
      <c r="P8022" t="s">
        <v>10955</v>
      </c>
      <c r="Q8022" t="s">
        <v>741</v>
      </c>
      <c r="AG8022" t="s">
        <v>743</v>
      </c>
      <c r="AH8022" t="e">
        <f>VLOOKUP(C8022,'CREAR HV'!A:A,1,0)</f>
        <v>#N/A</v>
      </c>
    </row>
    <row r="8023" spans="1:34" x14ac:dyDescent="0.3">
      <c r="A8023" t="s">
        <v>15438</v>
      </c>
      <c r="B8023" t="s">
        <v>10947</v>
      </c>
      <c r="C8023">
        <v>1018507749</v>
      </c>
      <c r="F8023" s="16">
        <v>36148</v>
      </c>
      <c r="G8023" t="s">
        <v>44</v>
      </c>
      <c r="I8023" t="s">
        <v>5989</v>
      </c>
      <c r="J8023" t="s">
        <v>3150</v>
      </c>
      <c r="K8023" t="s">
        <v>215</v>
      </c>
      <c r="P8023" t="s">
        <v>10955</v>
      </c>
      <c r="Q8023" t="s">
        <v>741</v>
      </c>
      <c r="AG8023" t="s">
        <v>743</v>
      </c>
      <c r="AH8023" t="e">
        <f>VLOOKUP(C8023,'CREAR HV'!A:A,1,0)</f>
        <v>#N/A</v>
      </c>
    </row>
    <row r="8024" spans="1:34" x14ac:dyDescent="0.3">
      <c r="A8024" t="s">
        <v>15438</v>
      </c>
      <c r="B8024" t="s">
        <v>10947</v>
      </c>
      <c r="C8024">
        <v>1018507749</v>
      </c>
      <c r="F8024" s="16">
        <v>36148</v>
      </c>
      <c r="G8024" t="s">
        <v>44</v>
      </c>
      <c r="I8024" t="s">
        <v>5989</v>
      </c>
      <c r="J8024" t="s">
        <v>3150</v>
      </c>
      <c r="K8024" t="s">
        <v>215</v>
      </c>
      <c r="P8024" t="s">
        <v>10955</v>
      </c>
      <c r="Q8024" t="s">
        <v>741</v>
      </c>
      <c r="AG8024" t="s">
        <v>743</v>
      </c>
      <c r="AH8024" t="e">
        <f>VLOOKUP(C8024,'CREAR HV'!A:A,1,0)</f>
        <v>#N/A</v>
      </c>
    </row>
    <row r="8025" spans="1:34" x14ac:dyDescent="0.3">
      <c r="A8025" t="s">
        <v>15438</v>
      </c>
      <c r="B8025" t="s">
        <v>10947</v>
      </c>
      <c r="C8025">
        <v>1144053354</v>
      </c>
      <c r="F8025" s="16">
        <v>33752</v>
      </c>
      <c r="G8025" t="s">
        <v>36</v>
      </c>
      <c r="I8025" t="s">
        <v>1570</v>
      </c>
      <c r="J8025" t="s">
        <v>1764</v>
      </c>
      <c r="K8025" t="s">
        <v>1764</v>
      </c>
      <c r="P8025" t="s">
        <v>10950</v>
      </c>
      <c r="Q8025" t="s">
        <v>741</v>
      </c>
      <c r="AG8025" t="s">
        <v>743</v>
      </c>
      <c r="AH8025" t="e">
        <f>VLOOKUP(C8025,'CREAR HV'!A:A,1,0)</f>
        <v>#N/A</v>
      </c>
    </row>
    <row r="8026" spans="1:34" x14ac:dyDescent="0.3">
      <c r="A8026" t="s">
        <v>15438</v>
      </c>
      <c r="B8026" t="s">
        <v>10947</v>
      </c>
      <c r="C8026">
        <v>39688322</v>
      </c>
      <c r="F8026" s="16">
        <v>23366</v>
      </c>
      <c r="G8026" t="s">
        <v>44</v>
      </c>
      <c r="I8026" t="s">
        <v>16965</v>
      </c>
      <c r="J8026" t="s">
        <v>200</v>
      </c>
      <c r="K8026" t="s">
        <v>361</v>
      </c>
      <c r="P8026" t="s">
        <v>10955</v>
      </c>
      <c r="Q8026" t="s">
        <v>741</v>
      </c>
      <c r="AG8026" t="s">
        <v>743</v>
      </c>
      <c r="AH8026" t="e">
        <f>VLOOKUP(C8026,'CREAR HV'!A:A,1,0)</f>
        <v>#N/A</v>
      </c>
    </row>
    <row r="8027" spans="1:34" x14ac:dyDescent="0.3">
      <c r="A8027" t="s">
        <v>15438</v>
      </c>
      <c r="B8027" t="s">
        <v>10947</v>
      </c>
      <c r="C8027">
        <v>1041631261</v>
      </c>
      <c r="F8027" s="16">
        <v>38647</v>
      </c>
      <c r="G8027" t="s">
        <v>1968</v>
      </c>
      <c r="I8027" t="s">
        <v>17188</v>
      </c>
      <c r="J8027" t="s">
        <v>304</v>
      </c>
      <c r="K8027" t="s">
        <v>440</v>
      </c>
      <c r="P8027" t="s">
        <v>10955</v>
      </c>
      <c r="Q8027" t="s">
        <v>741</v>
      </c>
      <c r="AG8027" t="s">
        <v>743</v>
      </c>
      <c r="AH8027" t="e">
        <f>VLOOKUP(C8027,'CREAR HV'!A:A,1,0)</f>
        <v>#N/A</v>
      </c>
    </row>
    <row r="8028" spans="1:34" x14ac:dyDescent="0.3">
      <c r="A8028" t="s">
        <v>15438</v>
      </c>
      <c r="B8028" t="s">
        <v>10947</v>
      </c>
      <c r="C8028">
        <v>1041631261</v>
      </c>
      <c r="F8028" s="16">
        <v>38647</v>
      </c>
      <c r="G8028" t="s">
        <v>1968</v>
      </c>
      <c r="I8028" t="s">
        <v>17188</v>
      </c>
      <c r="J8028" t="s">
        <v>304</v>
      </c>
      <c r="K8028" t="s">
        <v>440</v>
      </c>
      <c r="P8028" t="s">
        <v>10955</v>
      </c>
      <c r="Q8028" t="s">
        <v>741</v>
      </c>
      <c r="AG8028" t="s">
        <v>743</v>
      </c>
      <c r="AH8028" t="e">
        <f>VLOOKUP(C8028,'CREAR HV'!A:A,1,0)</f>
        <v>#N/A</v>
      </c>
    </row>
    <row r="8029" spans="1:34" x14ac:dyDescent="0.3">
      <c r="A8029" t="s">
        <v>15438</v>
      </c>
      <c r="B8029" t="s">
        <v>10947</v>
      </c>
      <c r="C8029">
        <v>1070948962</v>
      </c>
      <c r="F8029" s="16">
        <v>32149</v>
      </c>
      <c r="G8029" t="s">
        <v>5745</v>
      </c>
      <c r="I8029" t="s">
        <v>8213</v>
      </c>
      <c r="J8029" t="s">
        <v>1127</v>
      </c>
      <c r="K8029" t="s">
        <v>279</v>
      </c>
      <c r="P8029" t="s">
        <v>10955</v>
      </c>
      <c r="Q8029" t="s">
        <v>741</v>
      </c>
      <c r="AG8029" t="s">
        <v>743</v>
      </c>
      <c r="AH8029" t="e">
        <f>VLOOKUP(C8029,'CREAR HV'!A:A,1,0)</f>
        <v>#N/A</v>
      </c>
    </row>
    <row r="8030" spans="1:34" x14ac:dyDescent="0.3">
      <c r="A8030" t="s">
        <v>15438</v>
      </c>
      <c r="B8030" t="s">
        <v>10947</v>
      </c>
      <c r="C8030">
        <v>1070948962</v>
      </c>
      <c r="F8030" s="16">
        <v>32149</v>
      </c>
      <c r="G8030" t="s">
        <v>5745</v>
      </c>
      <c r="I8030" t="s">
        <v>8213</v>
      </c>
      <c r="J8030" t="s">
        <v>1127</v>
      </c>
      <c r="K8030" t="s">
        <v>279</v>
      </c>
      <c r="P8030" t="s">
        <v>10955</v>
      </c>
      <c r="Q8030" t="s">
        <v>741</v>
      </c>
      <c r="AG8030" t="s">
        <v>743</v>
      </c>
      <c r="AH8030" t="e">
        <f>VLOOKUP(C8030,'CREAR HV'!A:A,1,0)</f>
        <v>#N/A</v>
      </c>
    </row>
    <row r="8031" spans="1:34" x14ac:dyDescent="0.3">
      <c r="A8031" t="s">
        <v>15438</v>
      </c>
      <c r="B8031" t="s">
        <v>10947</v>
      </c>
      <c r="C8031">
        <v>1073240118</v>
      </c>
      <c r="F8031" s="16">
        <v>34001</v>
      </c>
      <c r="G8031" t="s">
        <v>5745</v>
      </c>
      <c r="I8031" t="s">
        <v>17189</v>
      </c>
      <c r="J8031" t="s">
        <v>255</v>
      </c>
      <c r="K8031" t="s">
        <v>2371</v>
      </c>
      <c r="P8031" t="s">
        <v>10955</v>
      </c>
      <c r="Q8031" t="s">
        <v>741</v>
      </c>
      <c r="AG8031" t="s">
        <v>743</v>
      </c>
      <c r="AH8031" t="e">
        <f>VLOOKUP(C8031,'CREAR HV'!A:A,1,0)</f>
        <v>#N/A</v>
      </c>
    </row>
    <row r="8032" spans="1:34" x14ac:dyDescent="0.3">
      <c r="A8032" t="s">
        <v>15438</v>
      </c>
      <c r="B8032" t="s">
        <v>10947</v>
      </c>
      <c r="C8032">
        <v>1073240118</v>
      </c>
      <c r="F8032" s="16">
        <v>34001</v>
      </c>
      <c r="G8032" t="s">
        <v>5745</v>
      </c>
      <c r="I8032" t="s">
        <v>17189</v>
      </c>
      <c r="J8032" t="s">
        <v>255</v>
      </c>
      <c r="K8032" t="s">
        <v>2371</v>
      </c>
      <c r="P8032" t="s">
        <v>10955</v>
      </c>
      <c r="Q8032" t="s">
        <v>741</v>
      </c>
      <c r="AG8032" t="s">
        <v>743</v>
      </c>
      <c r="AH8032" t="e">
        <f>VLOOKUP(C8032,'CREAR HV'!A:A,1,0)</f>
        <v>#N/A</v>
      </c>
    </row>
    <row r="8033" spans="1:34" x14ac:dyDescent="0.3">
      <c r="A8033" t="s">
        <v>15438</v>
      </c>
      <c r="B8033" t="s">
        <v>10947</v>
      </c>
      <c r="C8033">
        <v>22510730</v>
      </c>
      <c r="F8033" s="16">
        <v>26975</v>
      </c>
      <c r="G8033" t="s">
        <v>47</v>
      </c>
      <c r="I8033" t="s">
        <v>17190</v>
      </c>
      <c r="J8033" t="s">
        <v>6693</v>
      </c>
      <c r="K8033" t="s">
        <v>276</v>
      </c>
      <c r="P8033" t="s">
        <v>10955</v>
      </c>
      <c r="Q8033" t="s">
        <v>741</v>
      </c>
      <c r="AG8033" t="s">
        <v>743</v>
      </c>
      <c r="AH8033" t="e">
        <f>VLOOKUP(C8033,'CREAR HV'!A:A,1,0)</f>
        <v>#N/A</v>
      </c>
    </row>
    <row r="8034" spans="1:34" x14ac:dyDescent="0.3">
      <c r="A8034" t="s">
        <v>15438</v>
      </c>
      <c r="B8034" t="s">
        <v>10947</v>
      </c>
      <c r="C8034">
        <v>1064990917</v>
      </c>
      <c r="F8034" s="16">
        <v>32778</v>
      </c>
      <c r="G8034" t="s">
        <v>44</v>
      </c>
      <c r="I8034" t="s">
        <v>13352</v>
      </c>
      <c r="J8034" t="s">
        <v>17191</v>
      </c>
      <c r="K8034" t="s">
        <v>5109</v>
      </c>
      <c r="P8034" t="s">
        <v>10955</v>
      </c>
      <c r="Q8034" t="s">
        <v>741</v>
      </c>
      <c r="AG8034" t="s">
        <v>743</v>
      </c>
      <c r="AH8034" t="e">
        <f>VLOOKUP(C8034,'CREAR HV'!A:A,1,0)</f>
        <v>#N/A</v>
      </c>
    </row>
    <row r="8035" spans="1:34" x14ac:dyDescent="0.3">
      <c r="A8035" t="s">
        <v>15438</v>
      </c>
      <c r="B8035" t="s">
        <v>10947</v>
      </c>
      <c r="C8035">
        <v>1064990917</v>
      </c>
      <c r="F8035" s="16">
        <v>32778</v>
      </c>
      <c r="G8035" t="s">
        <v>44</v>
      </c>
      <c r="I8035" t="s">
        <v>13352</v>
      </c>
      <c r="J8035" t="s">
        <v>17191</v>
      </c>
      <c r="K8035" t="s">
        <v>5109</v>
      </c>
      <c r="P8035" t="s">
        <v>10955</v>
      </c>
      <c r="Q8035" t="s">
        <v>741</v>
      </c>
      <c r="AG8035" t="s">
        <v>743</v>
      </c>
      <c r="AH8035" t="e">
        <f>VLOOKUP(C8035,'CREAR HV'!A:A,1,0)</f>
        <v>#N/A</v>
      </c>
    </row>
    <row r="8036" spans="1:34" x14ac:dyDescent="0.3">
      <c r="A8036" t="s">
        <v>15438</v>
      </c>
      <c r="B8036" t="s">
        <v>10947</v>
      </c>
      <c r="C8036">
        <v>86069073</v>
      </c>
      <c r="F8036" s="16">
        <v>29701</v>
      </c>
      <c r="G8036" t="s">
        <v>2219</v>
      </c>
      <c r="I8036" t="s">
        <v>17192</v>
      </c>
      <c r="J8036" t="s">
        <v>1823</v>
      </c>
      <c r="K8036" t="s">
        <v>17193</v>
      </c>
      <c r="P8036" t="s">
        <v>10950</v>
      </c>
      <c r="Q8036" t="s">
        <v>741</v>
      </c>
      <c r="AG8036" t="s">
        <v>743</v>
      </c>
      <c r="AH8036" t="e">
        <f>VLOOKUP(C8036,'CREAR HV'!A:A,1,0)</f>
        <v>#N/A</v>
      </c>
    </row>
    <row r="8037" spans="1:34" x14ac:dyDescent="0.3">
      <c r="A8037" t="s">
        <v>15438</v>
      </c>
      <c r="B8037" t="s">
        <v>10947</v>
      </c>
      <c r="C8037">
        <v>86069073</v>
      </c>
      <c r="F8037" s="16">
        <v>29701</v>
      </c>
      <c r="G8037" t="s">
        <v>2219</v>
      </c>
      <c r="I8037" t="s">
        <v>17192</v>
      </c>
      <c r="J8037" t="s">
        <v>1823</v>
      </c>
      <c r="K8037" t="s">
        <v>17193</v>
      </c>
      <c r="P8037" t="s">
        <v>10950</v>
      </c>
      <c r="Q8037" t="s">
        <v>741</v>
      </c>
      <c r="AG8037" t="s">
        <v>743</v>
      </c>
      <c r="AH8037" t="e">
        <f>VLOOKUP(C8037,'CREAR HV'!A:A,1,0)</f>
        <v>#N/A</v>
      </c>
    </row>
    <row r="8038" spans="1:34" x14ac:dyDescent="0.3">
      <c r="A8038" t="s">
        <v>15438</v>
      </c>
      <c r="B8038" t="s">
        <v>10947</v>
      </c>
      <c r="C8038">
        <v>1121851724</v>
      </c>
      <c r="F8038" s="16">
        <v>32626</v>
      </c>
      <c r="G8038" t="s">
        <v>2219</v>
      </c>
      <c r="I8038" t="s">
        <v>17194</v>
      </c>
      <c r="J8038" t="s">
        <v>302</v>
      </c>
      <c r="K8038" t="s">
        <v>215</v>
      </c>
      <c r="P8038" t="s">
        <v>10955</v>
      </c>
      <c r="Q8038" t="s">
        <v>741</v>
      </c>
      <c r="AG8038" t="s">
        <v>743</v>
      </c>
      <c r="AH8038" t="e">
        <f>VLOOKUP(C8038,'CREAR HV'!A:A,1,0)</f>
        <v>#N/A</v>
      </c>
    </row>
    <row r="8039" spans="1:34" x14ac:dyDescent="0.3">
      <c r="A8039" t="s">
        <v>15438</v>
      </c>
      <c r="B8039" t="s">
        <v>10947</v>
      </c>
      <c r="C8039">
        <v>1121851724</v>
      </c>
      <c r="F8039" s="16">
        <v>32626</v>
      </c>
      <c r="G8039" t="s">
        <v>2219</v>
      </c>
      <c r="I8039" t="s">
        <v>17194</v>
      </c>
      <c r="J8039" t="s">
        <v>302</v>
      </c>
      <c r="K8039" t="s">
        <v>215</v>
      </c>
      <c r="P8039" t="s">
        <v>10955</v>
      </c>
      <c r="Q8039" t="s">
        <v>741</v>
      </c>
      <c r="AG8039" t="s">
        <v>743</v>
      </c>
      <c r="AH8039" t="e">
        <f>VLOOKUP(C8039,'CREAR HV'!A:A,1,0)</f>
        <v>#N/A</v>
      </c>
    </row>
    <row r="8040" spans="1:34" x14ac:dyDescent="0.3">
      <c r="A8040" t="s">
        <v>15438</v>
      </c>
      <c r="B8040" t="s">
        <v>10947</v>
      </c>
      <c r="C8040">
        <v>94165052</v>
      </c>
      <c r="F8040" s="16">
        <v>25371</v>
      </c>
      <c r="G8040" t="s">
        <v>1040</v>
      </c>
      <c r="I8040" t="s">
        <v>432</v>
      </c>
      <c r="J8040" t="s">
        <v>2996</v>
      </c>
      <c r="K8040" t="s">
        <v>506</v>
      </c>
      <c r="P8040" t="s">
        <v>10950</v>
      </c>
      <c r="Q8040" t="s">
        <v>741</v>
      </c>
      <c r="AG8040" t="s">
        <v>743</v>
      </c>
      <c r="AH8040" t="e">
        <f>VLOOKUP(C8040,'CREAR HV'!A:A,1,0)</f>
        <v>#N/A</v>
      </c>
    </row>
    <row r="8041" spans="1:34" x14ac:dyDescent="0.3">
      <c r="A8041" t="s">
        <v>15438</v>
      </c>
      <c r="B8041" t="s">
        <v>10947</v>
      </c>
      <c r="C8041">
        <v>80794818</v>
      </c>
      <c r="F8041" s="16">
        <v>30824</v>
      </c>
      <c r="G8041" t="s">
        <v>44</v>
      </c>
      <c r="I8041" t="s">
        <v>15457</v>
      </c>
      <c r="J8041" t="s">
        <v>5235</v>
      </c>
      <c r="K8041" t="s">
        <v>302</v>
      </c>
      <c r="P8041" t="s">
        <v>10950</v>
      </c>
      <c r="Q8041" t="s">
        <v>741</v>
      </c>
      <c r="AG8041" t="s">
        <v>743</v>
      </c>
      <c r="AH8041" t="e">
        <f>VLOOKUP(C8041,'CREAR HV'!A:A,1,0)</f>
        <v>#N/A</v>
      </c>
    </row>
    <row r="8042" spans="1:34" x14ac:dyDescent="0.3">
      <c r="A8042" t="s">
        <v>15438</v>
      </c>
      <c r="B8042" t="s">
        <v>10947</v>
      </c>
      <c r="C8042">
        <v>80794818</v>
      </c>
      <c r="F8042" s="16">
        <v>30824</v>
      </c>
      <c r="G8042" t="s">
        <v>44</v>
      </c>
      <c r="I8042" t="s">
        <v>15457</v>
      </c>
      <c r="J8042" t="s">
        <v>5235</v>
      </c>
      <c r="K8042" t="s">
        <v>302</v>
      </c>
      <c r="P8042" t="s">
        <v>10950</v>
      </c>
      <c r="Q8042" t="s">
        <v>741</v>
      </c>
      <c r="AG8042" t="s">
        <v>743</v>
      </c>
      <c r="AH8042" t="e">
        <f>VLOOKUP(C8042,'CREAR HV'!A:A,1,0)</f>
        <v>#N/A</v>
      </c>
    </row>
    <row r="8043" spans="1:34" x14ac:dyDescent="0.3">
      <c r="A8043" t="s">
        <v>15438</v>
      </c>
      <c r="B8043" t="s">
        <v>10947</v>
      </c>
      <c r="C8043">
        <v>29110340</v>
      </c>
      <c r="F8043" s="16">
        <v>28494</v>
      </c>
      <c r="G8043" t="s">
        <v>36</v>
      </c>
      <c r="I8043" t="s">
        <v>17195</v>
      </c>
      <c r="J8043" t="s">
        <v>422</v>
      </c>
      <c r="K8043" t="s">
        <v>1514</v>
      </c>
      <c r="P8043" t="s">
        <v>10955</v>
      </c>
      <c r="Q8043" t="s">
        <v>741</v>
      </c>
      <c r="AG8043" t="s">
        <v>743</v>
      </c>
      <c r="AH8043" t="e">
        <f>VLOOKUP(C8043,'CREAR HV'!A:A,1,0)</f>
        <v>#N/A</v>
      </c>
    </row>
    <row r="8044" spans="1:34" x14ac:dyDescent="0.3">
      <c r="A8044" t="s">
        <v>15438</v>
      </c>
      <c r="B8044" t="s">
        <v>10947</v>
      </c>
      <c r="C8044">
        <v>29110340</v>
      </c>
      <c r="F8044" s="16">
        <v>28494</v>
      </c>
      <c r="G8044" t="s">
        <v>36</v>
      </c>
      <c r="I8044" t="s">
        <v>17195</v>
      </c>
      <c r="J8044" t="s">
        <v>422</v>
      </c>
      <c r="K8044" t="s">
        <v>1514</v>
      </c>
      <c r="P8044" t="s">
        <v>10955</v>
      </c>
      <c r="Q8044" t="s">
        <v>741</v>
      </c>
      <c r="AG8044" t="s">
        <v>743</v>
      </c>
      <c r="AH8044" t="e">
        <f>VLOOKUP(C8044,'CREAR HV'!A:A,1,0)</f>
        <v>#N/A</v>
      </c>
    </row>
    <row r="8045" spans="1:34" x14ac:dyDescent="0.3">
      <c r="A8045" t="s">
        <v>15438</v>
      </c>
      <c r="B8045" t="s">
        <v>10947</v>
      </c>
      <c r="C8045">
        <v>1118826989</v>
      </c>
      <c r="F8045" s="16">
        <v>32767</v>
      </c>
      <c r="G8045" t="s">
        <v>44</v>
      </c>
      <c r="I8045" t="s">
        <v>9692</v>
      </c>
      <c r="J8045" t="s">
        <v>17196</v>
      </c>
      <c r="K8045" t="s">
        <v>17197</v>
      </c>
      <c r="P8045" t="s">
        <v>10950</v>
      </c>
      <c r="Q8045" t="s">
        <v>741</v>
      </c>
      <c r="AG8045" t="s">
        <v>743</v>
      </c>
      <c r="AH8045" t="e">
        <f>VLOOKUP(C8045,'CREAR HV'!A:A,1,0)</f>
        <v>#N/A</v>
      </c>
    </row>
    <row r="8046" spans="1:34" x14ac:dyDescent="0.3">
      <c r="A8046" t="s">
        <v>15438</v>
      </c>
      <c r="B8046" t="s">
        <v>10947</v>
      </c>
      <c r="C8046">
        <v>1118826989</v>
      </c>
      <c r="F8046" s="16">
        <v>32767</v>
      </c>
      <c r="G8046" t="s">
        <v>44</v>
      </c>
      <c r="I8046" t="s">
        <v>9692</v>
      </c>
      <c r="J8046" t="s">
        <v>17196</v>
      </c>
      <c r="K8046" t="s">
        <v>17197</v>
      </c>
      <c r="P8046" t="s">
        <v>10950</v>
      </c>
      <c r="Q8046" t="s">
        <v>741</v>
      </c>
      <c r="AG8046" t="s">
        <v>743</v>
      </c>
      <c r="AH8046" t="e">
        <f>VLOOKUP(C8046,'CREAR HV'!A:A,1,0)</f>
        <v>#N/A</v>
      </c>
    </row>
    <row r="8047" spans="1:34" x14ac:dyDescent="0.3">
      <c r="A8047" t="s">
        <v>15438</v>
      </c>
      <c r="B8047" t="s">
        <v>10947</v>
      </c>
      <c r="C8047">
        <v>1118826989</v>
      </c>
      <c r="F8047" s="16">
        <v>32767</v>
      </c>
      <c r="G8047" t="s">
        <v>44</v>
      </c>
      <c r="I8047" t="s">
        <v>9692</v>
      </c>
      <c r="J8047" t="s">
        <v>17196</v>
      </c>
      <c r="K8047" t="s">
        <v>17197</v>
      </c>
      <c r="P8047" t="s">
        <v>10950</v>
      </c>
      <c r="Q8047" t="s">
        <v>741</v>
      </c>
      <c r="AG8047" t="s">
        <v>743</v>
      </c>
      <c r="AH8047" t="e">
        <f>VLOOKUP(C8047,'CREAR HV'!A:A,1,0)</f>
        <v>#N/A</v>
      </c>
    </row>
    <row r="8048" spans="1:34" x14ac:dyDescent="0.3">
      <c r="A8048" t="s">
        <v>15438</v>
      </c>
      <c r="B8048" t="s">
        <v>10947</v>
      </c>
      <c r="C8048">
        <v>1233505388</v>
      </c>
      <c r="F8048" s="16">
        <v>36256</v>
      </c>
      <c r="G8048" t="s">
        <v>44</v>
      </c>
      <c r="I8048" t="s">
        <v>17198</v>
      </c>
      <c r="J8048" t="s">
        <v>1562</v>
      </c>
      <c r="K8048" t="s">
        <v>3022</v>
      </c>
      <c r="P8048" t="s">
        <v>10955</v>
      </c>
      <c r="Q8048" t="s">
        <v>741</v>
      </c>
      <c r="AG8048" t="s">
        <v>743</v>
      </c>
      <c r="AH8048" t="e">
        <f>VLOOKUP(C8048,'CREAR HV'!A:A,1,0)</f>
        <v>#N/A</v>
      </c>
    </row>
    <row r="8049" spans="1:34" x14ac:dyDescent="0.3">
      <c r="A8049" t="s">
        <v>15438</v>
      </c>
      <c r="B8049" t="s">
        <v>10947</v>
      </c>
      <c r="C8049">
        <v>1233505388</v>
      </c>
      <c r="F8049" s="16">
        <v>36256</v>
      </c>
      <c r="G8049" t="s">
        <v>44</v>
      </c>
      <c r="I8049" t="s">
        <v>17198</v>
      </c>
      <c r="J8049" t="s">
        <v>1562</v>
      </c>
      <c r="K8049" t="s">
        <v>3022</v>
      </c>
      <c r="P8049" t="s">
        <v>10955</v>
      </c>
      <c r="Q8049" t="s">
        <v>741</v>
      </c>
      <c r="AG8049" t="s">
        <v>743</v>
      </c>
      <c r="AH8049" t="e">
        <f>VLOOKUP(C8049,'CREAR HV'!A:A,1,0)</f>
        <v>#N/A</v>
      </c>
    </row>
    <row r="8050" spans="1:34" x14ac:dyDescent="0.3">
      <c r="A8050" t="s">
        <v>15438</v>
      </c>
      <c r="B8050" t="s">
        <v>10947</v>
      </c>
      <c r="C8050">
        <v>1022372210</v>
      </c>
      <c r="F8050" s="16">
        <v>33529</v>
      </c>
      <c r="G8050" t="s">
        <v>44</v>
      </c>
      <c r="I8050" t="s">
        <v>16984</v>
      </c>
      <c r="J8050" t="s">
        <v>933</v>
      </c>
      <c r="K8050" t="s">
        <v>5525</v>
      </c>
      <c r="P8050" t="s">
        <v>10955</v>
      </c>
      <c r="Q8050" t="s">
        <v>741</v>
      </c>
      <c r="AG8050" t="s">
        <v>743</v>
      </c>
      <c r="AH8050" t="e">
        <f>VLOOKUP(C8050,'CREAR HV'!A:A,1,0)</f>
        <v>#N/A</v>
      </c>
    </row>
    <row r="8051" spans="1:34" x14ac:dyDescent="0.3">
      <c r="A8051" t="s">
        <v>15438</v>
      </c>
      <c r="B8051" t="s">
        <v>10947</v>
      </c>
      <c r="C8051">
        <v>1022372210</v>
      </c>
      <c r="F8051" s="16">
        <v>33529</v>
      </c>
      <c r="G8051" t="s">
        <v>44</v>
      </c>
      <c r="I8051" t="s">
        <v>16984</v>
      </c>
      <c r="J8051" t="s">
        <v>933</v>
      </c>
      <c r="K8051" t="s">
        <v>5525</v>
      </c>
      <c r="P8051" t="s">
        <v>10955</v>
      </c>
      <c r="Q8051" t="s">
        <v>741</v>
      </c>
      <c r="AG8051" t="s">
        <v>743</v>
      </c>
      <c r="AH8051" t="e">
        <f>VLOOKUP(C8051,'CREAR HV'!A:A,1,0)</f>
        <v>#N/A</v>
      </c>
    </row>
    <row r="8052" spans="1:34" x14ac:dyDescent="0.3">
      <c r="A8052" t="s">
        <v>15438</v>
      </c>
      <c r="B8052" t="s">
        <v>10947</v>
      </c>
      <c r="C8052">
        <v>35527934</v>
      </c>
      <c r="F8052" s="16">
        <v>27821</v>
      </c>
      <c r="G8052" t="s">
        <v>44</v>
      </c>
      <c r="I8052" t="s">
        <v>17199</v>
      </c>
      <c r="J8052" t="s">
        <v>3172</v>
      </c>
      <c r="K8052" t="s">
        <v>777</v>
      </c>
      <c r="P8052" t="s">
        <v>10955</v>
      </c>
      <c r="Q8052" t="s">
        <v>741</v>
      </c>
      <c r="AG8052" t="s">
        <v>743</v>
      </c>
      <c r="AH8052" t="e">
        <f>VLOOKUP(C8052,'CREAR HV'!A:A,1,0)</f>
        <v>#N/A</v>
      </c>
    </row>
    <row r="8053" spans="1:34" x14ac:dyDescent="0.3">
      <c r="A8053" t="s">
        <v>15438</v>
      </c>
      <c r="B8053" t="s">
        <v>10947</v>
      </c>
      <c r="C8053">
        <v>35527934</v>
      </c>
      <c r="F8053" s="16">
        <v>27821</v>
      </c>
      <c r="G8053" t="s">
        <v>44</v>
      </c>
      <c r="I8053" t="s">
        <v>17199</v>
      </c>
      <c r="J8053" t="s">
        <v>3172</v>
      </c>
      <c r="K8053" t="s">
        <v>777</v>
      </c>
      <c r="P8053" t="s">
        <v>10955</v>
      </c>
      <c r="Q8053" t="s">
        <v>741</v>
      </c>
      <c r="AG8053" t="s">
        <v>743</v>
      </c>
      <c r="AH8053" t="e">
        <f>VLOOKUP(C8053,'CREAR HV'!A:A,1,0)</f>
        <v>#N/A</v>
      </c>
    </row>
    <row r="8054" spans="1:34" x14ac:dyDescent="0.3">
      <c r="A8054" t="s">
        <v>15438</v>
      </c>
      <c r="B8054" t="s">
        <v>10947</v>
      </c>
      <c r="C8054">
        <v>1024555179</v>
      </c>
      <c r="F8054" s="16">
        <v>34558</v>
      </c>
      <c r="G8054" t="s">
        <v>44</v>
      </c>
      <c r="I8054" t="s">
        <v>483</v>
      </c>
      <c r="J8054" t="s">
        <v>4585</v>
      </c>
      <c r="K8054" t="s">
        <v>3660</v>
      </c>
      <c r="P8054" t="s">
        <v>10950</v>
      </c>
      <c r="Q8054" t="s">
        <v>741</v>
      </c>
      <c r="AG8054" t="s">
        <v>743</v>
      </c>
      <c r="AH8054" t="e">
        <f>VLOOKUP(C8054,'CREAR HV'!A:A,1,0)</f>
        <v>#N/A</v>
      </c>
    </row>
    <row r="8055" spans="1:34" x14ac:dyDescent="0.3">
      <c r="A8055" t="s">
        <v>15438</v>
      </c>
      <c r="B8055" t="s">
        <v>10947</v>
      </c>
      <c r="C8055">
        <v>1024555179</v>
      </c>
      <c r="F8055" s="16">
        <v>34558</v>
      </c>
      <c r="G8055" t="s">
        <v>44</v>
      </c>
      <c r="I8055" t="s">
        <v>483</v>
      </c>
      <c r="J8055" t="s">
        <v>4585</v>
      </c>
      <c r="K8055" t="s">
        <v>3660</v>
      </c>
      <c r="P8055" t="s">
        <v>10950</v>
      </c>
      <c r="Q8055" t="s">
        <v>741</v>
      </c>
      <c r="AG8055" t="s">
        <v>743</v>
      </c>
      <c r="AH8055" t="e">
        <f>VLOOKUP(C8055,'CREAR HV'!A:A,1,0)</f>
        <v>#N/A</v>
      </c>
    </row>
    <row r="8056" spans="1:34" x14ac:dyDescent="0.3">
      <c r="A8056" t="s">
        <v>15438</v>
      </c>
      <c r="B8056" t="s">
        <v>10947</v>
      </c>
      <c r="C8056">
        <v>1018454523</v>
      </c>
      <c r="F8056" s="16">
        <v>33871</v>
      </c>
      <c r="G8056" t="s">
        <v>44</v>
      </c>
      <c r="I8056" t="s">
        <v>4818</v>
      </c>
      <c r="J8056" t="s">
        <v>273</v>
      </c>
      <c r="K8056" t="s">
        <v>980</v>
      </c>
      <c r="P8056" t="s">
        <v>10955</v>
      </c>
      <c r="Q8056" t="s">
        <v>741</v>
      </c>
      <c r="AG8056" t="s">
        <v>743</v>
      </c>
      <c r="AH8056" t="e">
        <f>VLOOKUP(C8056,'CREAR HV'!A:A,1,0)</f>
        <v>#N/A</v>
      </c>
    </row>
    <row r="8057" spans="1:34" x14ac:dyDescent="0.3">
      <c r="A8057" t="s">
        <v>15438</v>
      </c>
      <c r="B8057" t="s">
        <v>10947</v>
      </c>
      <c r="C8057">
        <v>1018454523</v>
      </c>
      <c r="F8057" s="16">
        <v>33871</v>
      </c>
      <c r="G8057" t="s">
        <v>44</v>
      </c>
      <c r="I8057" t="s">
        <v>4818</v>
      </c>
      <c r="J8057" t="s">
        <v>273</v>
      </c>
      <c r="K8057" t="s">
        <v>980</v>
      </c>
      <c r="P8057" t="s">
        <v>10955</v>
      </c>
      <c r="Q8057" t="s">
        <v>741</v>
      </c>
      <c r="AG8057" t="s">
        <v>743</v>
      </c>
      <c r="AH8057" t="e">
        <f>VLOOKUP(C8057,'CREAR HV'!A:A,1,0)</f>
        <v>#N/A</v>
      </c>
    </row>
    <row r="8058" spans="1:34" x14ac:dyDescent="0.3">
      <c r="A8058" t="s">
        <v>159</v>
      </c>
      <c r="B8058" t="s">
        <v>10947</v>
      </c>
      <c r="C8058">
        <v>1085270454</v>
      </c>
      <c r="F8058" s="16">
        <v>32361</v>
      </c>
      <c r="G8058" t="s">
        <v>28</v>
      </c>
      <c r="H8058" t="s">
        <v>159</v>
      </c>
      <c r="I8058" t="s">
        <v>4612</v>
      </c>
      <c r="J8058" t="s">
        <v>192</v>
      </c>
      <c r="K8058" t="s">
        <v>1793</v>
      </c>
      <c r="O8058" t="s">
        <v>17200</v>
      </c>
      <c r="P8058" t="s">
        <v>10955</v>
      </c>
      <c r="Q8058" t="s">
        <v>741</v>
      </c>
      <c r="AG8058" t="s">
        <v>743</v>
      </c>
      <c r="AH8058" t="e">
        <f>VLOOKUP(C8058,'CREAR HV'!A:A,1,0)</f>
        <v>#N/A</v>
      </c>
    </row>
    <row r="8059" spans="1:34" x14ac:dyDescent="0.3">
      <c r="A8059" t="s">
        <v>159</v>
      </c>
      <c r="B8059" t="s">
        <v>10947</v>
      </c>
      <c r="C8059">
        <v>1098703822</v>
      </c>
      <c r="F8059" s="16">
        <v>33026</v>
      </c>
      <c r="G8059" t="s">
        <v>1127</v>
      </c>
      <c r="H8059" t="s">
        <v>159</v>
      </c>
      <c r="I8059" t="s">
        <v>17201</v>
      </c>
      <c r="J8059" t="s">
        <v>750</v>
      </c>
      <c r="K8059" t="s">
        <v>1816</v>
      </c>
      <c r="O8059" t="s">
        <v>17202</v>
      </c>
      <c r="P8059" t="s">
        <v>10955</v>
      </c>
      <c r="Q8059" t="s">
        <v>741</v>
      </c>
      <c r="AG8059" t="s">
        <v>743</v>
      </c>
      <c r="AH8059" t="e">
        <f>VLOOKUP(C8059,'CREAR HV'!A:A,1,0)</f>
        <v>#N/A</v>
      </c>
    </row>
    <row r="8060" spans="1:34" x14ac:dyDescent="0.3">
      <c r="A8060" t="s">
        <v>10946</v>
      </c>
      <c r="B8060" t="s">
        <v>10947</v>
      </c>
      <c r="C8060">
        <v>1075225596</v>
      </c>
      <c r="F8060" s="16">
        <v>32070</v>
      </c>
      <c r="G8060" t="s">
        <v>44</v>
      </c>
      <c r="H8060" t="s">
        <v>44</v>
      </c>
      <c r="I8060" t="s">
        <v>17203</v>
      </c>
      <c r="J8060" t="s">
        <v>208</v>
      </c>
      <c r="K8060" t="s">
        <v>328</v>
      </c>
      <c r="O8060" t="s">
        <v>1070</v>
      </c>
      <c r="P8060" t="s">
        <v>10955</v>
      </c>
      <c r="Q8060" t="s">
        <v>741</v>
      </c>
      <c r="AG8060" t="s">
        <v>159</v>
      </c>
      <c r="AH8060" t="e">
        <f>VLOOKUP(C8060,'CREAR HV'!A:A,1,0)</f>
        <v>#N/A</v>
      </c>
    </row>
    <row r="8061" spans="1:34" x14ac:dyDescent="0.3">
      <c r="A8061" t="s">
        <v>10946</v>
      </c>
      <c r="B8061" t="s">
        <v>10947</v>
      </c>
      <c r="C8061">
        <v>93437151</v>
      </c>
      <c r="F8061" s="16">
        <v>28629</v>
      </c>
      <c r="G8061" t="s">
        <v>44</v>
      </c>
      <c r="H8061" t="s">
        <v>44</v>
      </c>
      <c r="I8061" t="s">
        <v>14085</v>
      </c>
      <c r="J8061" t="s">
        <v>1220</v>
      </c>
      <c r="K8061" t="s">
        <v>192</v>
      </c>
      <c r="O8061" t="s">
        <v>1070</v>
      </c>
      <c r="P8061" t="s">
        <v>10950</v>
      </c>
      <c r="Q8061" t="s">
        <v>741</v>
      </c>
      <c r="AG8061" t="s">
        <v>159</v>
      </c>
      <c r="AH8061" t="e">
        <f>VLOOKUP(C8061,'CREAR HV'!A:A,1,0)</f>
        <v>#N/A</v>
      </c>
    </row>
    <row r="8062" spans="1:34" x14ac:dyDescent="0.3">
      <c r="A8062" t="s">
        <v>10946</v>
      </c>
      <c r="B8062" t="s">
        <v>10947</v>
      </c>
      <c r="C8062">
        <v>93389680</v>
      </c>
      <c r="F8062" s="16">
        <v>26769</v>
      </c>
      <c r="G8062" t="s">
        <v>44</v>
      </c>
      <c r="H8062" t="s">
        <v>44</v>
      </c>
      <c r="I8062" t="s">
        <v>1969</v>
      </c>
      <c r="J8062" t="s">
        <v>665</v>
      </c>
      <c r="K8062" t="s">
        <v>1035</v>
      </c>
      <c r="O8062" t="s">
        <v>1070</v>
      </c>
      <c r="P8062" t="s">
        <v>10950</v>
      </c>
      <c r="Q8062" t="s">
        <v>741</v>
      </c>
      <c r="AG8062" t="s">
        <v>159</v>
      </c>
      <c r="AH8062" t="e">
        <f>VLOOKUP(C8062,'CREAR HV'!A:A,1,0)</f>
        <v>#N/A</v>
      </c>
    </row>
    <row r="8063" spans="1:34" x14ac:dyDescent="0.3">
      <c r="A8063" t="s">
        <v>159</v>
      </c>
      <c r="B8063" t="s">
        <v>10947</v>
      </c>
      <c r="C8063">
        <v>43168735</v>
      </c>
      <c r="F8063" s="16">
        <v>29572</v>
      </c>
      <c r="G8063" t="s">
        <v>2686</v>
      </c>
      <c r="H8063" t="s">
        <v>159</v>
      </c>
      <c r="I8063" t="s">
        <v>4891</v>
      </c>
      <c r="J8063" t="s">
        <v>17204</v>
      </c>
      <c r="K8063" t="s">
        <v>2697</v>
      </c>
      <c r="L8063" t="s">
        <v>17205</v>
      </c>
      <c r="O8063" t="s">
        <v>17206</v>
      </c>
      <c r="P8063" t="s">
        <v>10955</v>
      </c>
      <c r="Q8063" t="s">
        <v>741</v>
      </c>
      <c r="AG8063" t="s">
        <v>743</v>
      </c>
      <c r="AH8063" t="e">
        <f>VLOOKUP(C8063,'CREAR HV'!A:A,1,0)</f>
        <v>#N/A</v>
      </c>
    </row>
    <row r="8064" spans="1:34" x14ac:dyDescent="0.3">
      <c r="A8064" t="s">
        <v>10946</v>
      </c>
      <c r="B8064" t="s">
        <v>10947</v>
      </c>
      <c r="C8064">
        <v>76305851</v>
      </c>
      <c r="F8064" s="16">
        <v>24687</v>
      </c>
      <c r="G8064" t="s">
        <v>44</v>
      </c>
      <c r="H8064" t="s">
        <v>44</v>
      </c>
      <c r="I8064" t="s">
        <v>17207</v>
      </c>
      <c r="J8064" t="s">
        <v>499</v>
      </c>
      <c r="K8064" t="s">
        <v>279</v>
      </c>
      <c r="L8064" t="s">
        <v>17208</v>
      </c>
      <c r="O8064" t="s">
        <v>1070</v>
      </c>
      <c r="P8064" t="s">
        <v>10950</v>
      </c>
      <c r="Q8064" t="s">
        <v>741</v>
      </c>
      <c r="AG8064" t="s">
        <v>159</v>
      </c>
      <c r="AH8064" t="e">
        <f>VLOOKUP(C8064,'CREAR HV'!A:A,1,0)</f>
        <v>#N/A</v>
      </c>
    </row>
    <row r="8065" spans="1:34" x14ac:dyDescent="0.3">
      <c r="A8065" t="s">
        <v>10946</v>
      </c>
      <c r="B8065" t="s">
        <v>10947</v>
      </c>
      <c r="C8065">
        <v>72246483</v>
      </c>
      <c r="F8065" s="16">
        <v>29160</v>
      </c>
      <c r="G8065" t="s">
        <v>44</v>
      </c>
      <c r="H8065" t="s">
        <v>44</v>
      </c>
      <c r="I8065" t="s">
        <v>6824</v>
      </c>
      <c r="J8065" t="s">
        <v>157</v>
      </c>
      <c r="K8065" t="s">
        <v>279</v>
      </c>
      <c r="O8065" t="s">
        <v>1070</v>
      </c>
      <c r="P8065" t="s">
        <v>10950</v>
      </c>
      <c r="Q8065" t="s">
        <v>741</v>
      </c>
      <c r="AG8065" t="s">
        <v>159</v>
      </c>
      <c r="AH8065" t="e">
        <f>VLOOKUP(C8065,'CREAR HV'!A:A,1,0)</f>
        <v>#N/A</v>
      </c>
    </row>
    <row r="8066" spans="1:34" x14ac:dyDescent="0.3">
      <c r="A8066" t="s">
        <v>10946</v>
      </c>
      <c r="B8066" t="s">
        <v>10947</v>
      </c>
      <c r="C8066">
        <v>33378412</v>
      </c>
      <c r="F8066" s="16">
        <v>31143</v>
      </c>
      <c r="G8066" t="s">
        <v>44</v>
      </c>
      <c r="H8066" t="s">
        <v>44</v>
      </c>
      <c r="I8066" t="s">
        <v>17209</v>
      </c>
      <c r="J8066" t="s">
        <v>2351</v>
      </c>
      <c r="K8066" t="s">
        <v>621</v>
      </c>
      <c r="O8066" t="s">
        <v>1070</v>
      </c>
      <c r="P8066" t="s">
        <v>10955</v>
      </c>
      <c r="Q8066" t="s">
        <v>741</v>
      </c>
      <c r="AG8066" t="s">
        <v>159</v>
      </c>
      <c r="AH8066" t="e">
        <f>VLOOKUP(C8066,'CREAR HV'!A:A,1,0)</f>
        <v>#N/A</v>
      </c>
    </row>
    <row r="8067" spans="1:34" x14ac:dyDescent="0.3">
      <c r="A8067" t="s">
        <v>10946</v>
      </c>
      <c r="B8067" t="s">
        <v>10947</v>
      </c>
      <c r="C8067">
        <v>1098618603</v>
      </c>
      <c r="F8067" s="16">
        <v>31568</v>
      </c>
      <c r="G8067" t="s">
        <v>44</v>
      </c>
      <c r="H8067" t="s">
        <v>44</v>
      </c>
      <c r="I8067" t="s">
        <v>17210</v>
      </c>
      <c r="J8067" t="s">
        <v>2808</v>
      </c>
      <c r="K8067" t="s">
        <v>174</v>
      </c>
      <c r="O8067" t="s">
        <v>1070</v>
      </c>
      <c r="P8067" t="s">
        <v>10955</v>
      </c>
      <c r="Q8067" t="s">
        <v>741</v>
      </c>
      <c r="AG8067" t="s">
        <v>159</v>
      </c>
      <c r="AH8067" t="e">
        <f>VLOOKUP(C8067,'CREAR HV'!A:A,1,0)</f>
        <v>#N/A</v>
      </c>
    </row>
    <row r="8068" spans="1:34" x14ac:dyDescent="0.3">
      <c r="A8068" t="s">
        <v>10946</v>
      </c>
      <c r="B8068" t="s">
        <v>10947</v>
      </c>
      <c r="C8068">
        <v>32242840</v>
      </c>
      <c r="F8068" s="16">
        <v>30374</v>
      </c>
      <c r="G8068" t="s">
        <v>44</v>
      </c>
      <c r="H8068" t="s">
        <v>44</v>
      </c>
      <c r="I8068" t="s">
        <v>17211</v>
      </c>
      <c r="J8068" t="s">
        <v>1804</v>
      </c>
      <c r="K8068" t="s">
        <v>10822</v>
      </c>
      <c r="O8068" t="s">
        <v>1070</v>
      </c>
      <c r="P8068" t="s">
        <v>10955</v>
      </c>
      <c r="Q8068" t="s">
        <v>741</v>
      </c>
      <c r="AG8068" t="s">
        <v>743</v>
      </c>
      <c r="AH8068" t="e">
        <f>VLOOKUP(C8068,'CREAR HV'!A:A,1,0)</f>
        <v>#N/A</v>
      </c>
    </row>
    <row r="8069" spans="1:34" x14ac:dyDescent="0.3">
      <c r="A8069" t="s">
        <v>10946</v>
      </c>
      <c r="B8069" t="s">
        <v>10947</v>
      </c>
      <c r="C8069">
        <v>1098626243</v>
      </c>
      <c r="F8069" s="16">
        <v>31751</v>
      </c>
      <c r="G8069" t="s">
        <v>44</v>
      </c>
      <c r="H8069" t="s">
        <v>44</v>
      </c>
      <c r="I8069" t="s">
        <v>11243</v>
      </c>
      <c r="J8069" t="s">
        <v>383</v>
      </c>
      <c r="K8069" t="s">
        <v>304</v>
      </c>
      <c r="O8069" t="s">
        <v>1070</v>
      </c>
      <c r="P8069" t="s">
        <v>10955</v>
      </c>
      <c r="Q8069" t="s">
        <v>741</v>
      </c>
      <c r="AG8069" t="s">
        <v>159</v>
      </c>
      <c r="AH8069" t="e">
        <f>VLOOKUP(C8069,'CREAR HV'!A:A,1,0)</f>
        <v>#N/A</v>
      </c>
    </row>
    <row r="8070" spans="1:34" x14ac:dyDescent="0.3">
      <c r="A8070" t="s">
        <v>10946</v>
      </c>
      <c r="B8070" t="s">
        <v>10947</v>
      </c>
      <c r="C8070">
        <v>16602251</v>
      </c>
      <c r="F8070" s="16">
        <v>21383</v>
      </c>
      <c r="G8070" t="s">
        <v>44</v>
      </c>
      <c r="H8070" t="s">
        <v>44</v>
      </c>
      <c r="I8070" t="s">
        <v>17212</v>
      </c>
      <c r="J8070" t="s">
        <v>149</v>
      </c>
      <c r="K8070" t="s">
        <v>12527</v>
      </c>
      <c r="O8070" t="s">
        <v>1070</v>
      </c>
      <c r="P8070" t="s">
        <v>10950</v>
      </c>
      <c r="Q8070" t="s">
        <v>741</v>
      </c>
      <c r="AG8070" t="s">
        <v>159</v>
      </c>
      <c r="AH8070" t="e">
        <f>VLOOKUP(C8070,'CREAR HV'!A:A,1,0)</f>
        <v>#N/A</v>
      </c>
    </row>
    <row r="8071" spans="1:34" x14ac:dyDescent="0.3">
      <c r="A8071" t="s">
        <v>10946</v>
      </c>
      <c r="B8071" t="s">
        <v>10947</v>
      </c>
      <c r="C8071">
        <v>79101245</v>
      </c>
      <c r="F8071" s="16">
        <v>21403</v>
      </c>
      <c r="G8071" t="s">
        <v>44</v>
      </c>
      <c r="H8071" t="s">
        <v>44</v>
      </c>
      <c r="I8071" t="s">
        <v>17213</v>
      </c>
      <c r="J8071" t="s">
        <v>4151</v>
      </c>
      <c r="K8071" t="s">
        <v>412</v>
      </c>
      <c r="O8071" t="s">
        <v>1070</v>
      </c>
      <c r="P8071" t="s">
        <v>10950</v>
      </c>
      <c r="Q8071" t="s">
        <v>741</v>
      </c>
      <c r="AG8071" t="s">
        <v>159</v>
      </c>
      <c r="AH8071" t="e">
        <f>VLOOKUP(C8071,'CREAR HV'!A:A,1,0)</f>
        <v>#N/A</v>
      </c>
    </row>
    <row r="8072" spans="1:34" x14ac:dyDescent="0.3">
      <c r="A8072" t="s">
        <v>10946</v>
      </c>
      <c r="B8072" t="s">
        <v>10947</v>
      </c>
      <c r="C8072">
        <v>1031162801</v>
      </c>
      <c r="F8072" s="16">
        <v>35082</v>
      </c>
      <c r="G8072" t="s">
        <v>44</v>
      </c>
      <c r="H8072" t="s">
        <v>44</v>
      </c>
      <c r="I8072" t="s">
        <v>12044</v>
      </c>
      <c r="J8072" t="s">
        <v>5109</v>
      </c>
      <c r="K8072" t="s">
        <v>17214</v>
      </c>
      <c r="O8072" t="s">
        <v>1070</v>
      </c>
      <c r="P8072" t="s">
        <v>10950</v>
      </c>
      <c r="Q8072" t="s">
        <v>741</v>
      </c>
      <c r="AG8072" t="s">
        <v>159</v>
      </c>
      <c r="AH8072" t="e">
        <f>VLOOKUP(C8072,'CREAR HV'!A:A,1,0)</f>
        <v>#N/A</v>
      </c>
    </row>
    <row r="8073" spans="1:34" x14ac:dyDescent="0.3">
      <c r="A8073" t="s">
        <v>10946</v>
      </c>
      <c r="B8073" t="s">
        <v>10947</v>
      </c>
      <c r="C8073">
        <v>80425501</v>
      </c>
      <c r="F8073" s="16">
        <v>26636</v>
      </c>
      <c r="G8073" t="s">
        <v>44</v>
      </c>
      <c r="H8073" t="s">
        <v>44</v>
      </c>
      <c r="I8073" t="s">
        <v>162</v>
      </c>
      <c r="J8073" t="s">
        <v>665</v>
      </c>
      <c r="K8073" t="s">
        <v>404</v>
      </c>
      <c r="O8073" t="s">
        <v>1070</v>
      </c>
      <c r="P8073" t="s">
        <v>10950</v>
      </c>
      <c r="Q8073" t="s">
        <v>741</v>
      </c>
      <c r="AG8073" t="s">
        <v>159</v>
      </c>
      <c r="AH8073" t="e">
        <f>VLOOKUP(C8073,'CREAR HV'!A:A,1,0)</f>
        <v>#N/A</v>
      </c>
    </row>
    <row r="8074" spans="1:34" x14ac:dyDescent="0.3">
      <c r="A8074" t="s">
        <v>10946</v>
      </c>
      <c r="B8074" t="s">
        <v>10947</v>
      </c>
      <c r="C8074">
        <v>1018473612</v>
      </c>
      <c r="F8074" s="16">
        <v>34717</v>
      </c>
      <c r="G8074" t="s">
        <v>44</v>
      </c>
      <c r="H8074" t="s">
        <v>44</v>
      </c>
      <c r="I8074" t="s">
        <v>8539</v>
      </c>
      <c r="J8074" t="s">
        <v>3550</v>
      </c>
      <c r="K8074" t="s">
        <v>17215</v>
      </c>
      <c r="O8074" t="s">
        <v>1070</v>
      </c>
      <c r="P8074" t="s">
        <v>10950</v>
      </c>
      <c r="Q8074" t="s">
        <v>741</v>
      </c>
      <c r="AG8074" t="s">
        <v>159</v>
      </c>
      <c r="AH8074" t="e">
        <f>VLOOKUP(C8074,'CREAR HV'!A:A,1,0)</f>
        <v>#N/A</v>
      </c>
    </row>
    <row r="8075" spans="1:34" x14ac:dyDescent="0.3">
      <c r="A8075" t="s">
        <v>10946</v>
      </c>
      <c r="B8075" t="s">
        <v>10947</v>
      </c>
      <c r="C8075">
        <v>1098728625</v>
      </c>
      <c r="F8075" s="16">
        <v>33887</v>
      </c>
      <c r="G8075" t="s">
        <v>44</v>
      </c>
      <c r="H8075" t="s">
        <v>44</v>
      </c>
      <c r="I8075" t="s">
        <v>369</v>
      </c>
      <c r="J8075" t="s">
        <v>411</v>
      </c>
      <c r="K8075" t="s">
        <v>4091</v>
      </c>
      <c r="O8075" t="s">
        <v>1070</v>
      </c>
      <c r="P8075" t="s">
        <v>10955</v>
      </c>
      <c r="Q8075" t="s">
        <v>741</v>
      </c>
      <c r="AG8075" t="s">
        <v>159</v>
      </c>
      <c r="AH8075" t="e">
        <f>VLOOKUP(C8075,'CREAR HV'!A:A,1,0)</f>
        <v>#N/A</v>
      </c>
    </row>
    <row r="8076" spans="1:34" x14ac:dyDescent="0.3">
      <c r="A8076" t="s">
        <v>10946</v>
      </c>
      <c r="B8076" t="s">
        <v>10947</v>
      </c>
      <c r="C8076">
        <v>27615930</v>
      </c>
      <c r="F8076" s="16">
        <v>25545</v>
      </c>
      <c r="G8076" t="s">
        <v>44</v>
      </c>
      <c r="H8076" t="s">
        <v>44</v>
      </c>
      <c r="I8076" t="s">
        <v>11243</v>
      </c>
      <c r="J8076" t="s">
        <v>17216</v>
      </c>
      <c r="K8076" t="s">
        <v>17216</v>
      </c>
      <c r="O8076" t="s">
        <v>1070</v>
      </c>
      <c r="P8076" t="s">
        <v>10955</v>
      </c>
      <c r="Q8076" t="s">
        <v>741</v>
      </c>
      <c r="AG8076" t="s">
        <v>159</v>
      </c>
      <c r="AH8076" t="e">
        <f>VLOOKUP(C8076,'CREAR HV'!A:A,1,0)</f>
        <v>#N/A</v>
      </c>
    </row>
    <row r="8077" spans="1:34" x14ac:dyDescent="0.3">
      <c r="A8077" t="s">
        <v>10946</v>
      </c>
      <c r="B8077" t="s">
        <v>10947</v>
      </c>
      <c r="C8077">
        <v>1069712947</v>
      </c>
      <c r="F8077" s="16">
        <v>31413</v>
      </c>
      <c r="G8077" t="s">
        <v>44</v>
      </c>
      <c r="H8077" t="s">
        <v>44</v>
      </c>
      <c r="I8077" t="s">
        <v>12423</v>
      </c>
      <c r="J8077" t="s">
        <v>2371</v>
      </c>
      <c r="K8077" t="s">
        <v>803</v>
      </c>
      <c r="O8077" t="s">
        <v>1070</v>
      </c>
      <c r="P8077" t="s">
        <v>10950</v>
      </c>
      <c r="Q8077" t="s">
        <v>741</v>
      </c>
      <c r="AG8077" t="s">
        <v>159</v>
      </c>
      <c r="AH8077" t="e">
        <f>VLOOKUP(C8077,'CREAR HV'!A:A,1,0)</f>
        <v>#N/A</v>
      </c>
    </row>
    <row r="8078" spans="1:34" x14ac:dyDescent="0.3">
      <c r="A8078" t="s">
        <v>10946</v>
      </c>
      <c r="B8078" t="s">
        <v>10947</v>
      </c>
      <c r="C8078">
        <v>1112472150</v>
      </c>
      <c r="F8078" s="16">
        <v>33110</v>
      </c>
      <c r="G8078" t="s">
        <v>2132</v>
      </c>
      <c r="H8078" t="s">
        <v>2133</v>
      </c>
      <c r="I8078" t="s">
        <v>17217</v>
      </c>
      <c r="J8078" t="s">
        <v>276</v>
      </c>
      <c r="K8078" t="s">
        <v>412</v>
      </c>
      <c r="L8078" t="s">
        <v>17218</v>
      </c>
      <c r="O8078" t="s">
        <v>1070</v>
      </c>
      <c r="P8078" t="s">
        <v>10955</v>
      </c>
      <c r="Q8078" t="s">
        <v>741</v>
      </c>
      <c r="AG8078" t="s">
        <v>159</v>
      </c>
      <c r="AH8078" t="e">
        <f>VLOOKUP(C8078,'CREAR HV'!A:A,1,0)</f>
        <v>#N/A</v>
      </c>
    </row>
    <row r="8079" spans="1:34" x14ac:dyDescent="0.3">
      <c r="A8079" t="s">
        <v>10946</v>
      </c>
      <c r="B8079" t="s">
        <v>10947</v>
      </c>
      <c r="C8079">
        <v>1062294770</v>
      </c>
      <c r="F8079" s="16">
        <v>33045</v>
      </c>
      <c r="G8079" t="s">
        <v>3839</v>
      </c>
      <c r="H8079" t="s">
        <v>3839</v>
      </c>
      <c r="I8079" t="s">
        <v>17219</v>
      </c>
      <c r="J8079" t="s">
        <v>515</v>
      </c>
      <c r="K8079" t="s">
        <v>377</v>
      </c>
      <c r="L8079" t="s">
        <v>17220</v>
      </c>
      <c r="O8079" t="s">
        <v>1070</v>
      </c>
      <c r="P8079" t="s">
        <v>10955</v>
      </c>
      <c r="Q8079" t="s">
        <v>741</v>
      </c>
      <c r="AG8079" t="s">
        <v>159</v>
      </c>
      <c r="AH8079" t="e">
        <f>VLOOKUP(C8079,'CREAR HV'!A:A,1,0)</f>
        <v>#N/A</v>
      </c>
    </row>
    <row r="8080" spans="1:34" x14ac:dyDescent="0.3">
      <c r="A8080" t="s">
        <v>10946</v>
      </c>
      <c r="B8080" t="s">
        <v>10947</v>
      </c>
      <c r="C8080">
        <v>11153929</v>
      </c>
      <c r="F8080" s="16">
        <v>27696</v>
      </c>
      <c r="G8080" t="s">
        <v>44</v>
      </c>
      <c r="H8080" t="s">
        <v>44</v>
      </c>
      <c r="I8080" t="s">
        <v>17221</v>
      </c>
      <c r="J8080" t="s">
        <v>276</v>
      </c>
      <c r="K8080" t="s">
        <v>674</v>
      </c>
      <c r="L8080" t="s">
        <v>17222</v>
      </c>
      <c r="O8080" t="s">
        <v>1070</v>
      </c>
      <c r="P8080" t="s">
        <v>10950</v>
      </c>
      <c r="Q8080" t="s">
        <v>741</v>
      </c>
      <c r="AG8080" t="s">
        <v>159</v>
      </c>
      <c r="AH8080" t="e">
        <f>VLOOKUP(C8080,'CREAR HV'!A:A,1,0)</f>
        <v>#N/A</v>
      </c>
    </row>
    <row r="8081" spans="1:34" x14ac:dyDescent="0.3">
      <c r="A8081" t="s">
        <v>10946</v>
      </c>
      <c r="B8081" t="s">
        <v>10947</v>
      </c>
      <c r="C8081">
        <v>22459893</v>
      </c>
      <c r="F8081" s="16">
        <v>26267</v>
      </c>
      <c r="G8081" t="s">
        <v>44</v>
      </c>
      <c r="H8081" t="s">
        <v>44</v>
      </c>
      <c r="I8081" t="s">
        <v>17223</v>
      </c>
      <c r="J8081" t="s">
        <v>2382</v>
      </c>
      <c r="K8081" t="s">
        <v>5656</v>
      </c>
      <c r="L8081" t="s">
        <v>17224</v>
      </c>
      <c r="O8081" t="s">
        <v>1070</v>
      </c>
      <c r="P8081" t="s">
        <v>10955</v>
      </c>
      <c r="Q8081" t="s">
        <v>741</v>
      </c>
      <c r="AG8081" t="s">
        <v>159</v>
      </c>
      <c r="AH8081" t="e">
        <f>VLOOKUP(C8081,'CREAR HV'!A:A,1,0)</f>
        <v>#N/A</v>
      </c>
    </row>
    <row r="8082" spans="1:34" x14ac:dyDescent="0.3">
      <c r="A8082" t="s">
        <v>10946</v>
      </c>
      <c r="B8082" t="s">
        <v>10947</v>
      </c>
      <c r="C8082">
        <v>1018406354</v>
      </c>
      <c r="F8082" s="16">
        <v>31698</v>
      </c>
      <c r="G8082" t="s">
        <v>44</v>
      </c>
      <c r="H8082" t="s">
        <v>44</v>
      </c>
      <c r="I8082" t="s">
        <v>8154</v>
      </c>
      <c r="J8082" t="s">
        <v>3080</v>
      </c>
      <c r="K8082" t="s">
        <v>412</v>
      </c>
      <c r="L8082" t="s">
        <v>17225</v>
      </c>
      <c r="O8082" t="s">
        <v>1070</v>
      </c>
      <c r="P8082" t="s">
        <v>10950</v>
      </c>
      <c r="Q8082" t="s">
        <v>741</v>
      </c>
      <c r="AG8082" t="s">
        <v>159</v>
      </c>
      <c r="AH8082" t="e">
        <f>VLOOKUP(C8082,'CREAR HV'!A:A,1,0)</f>
        <v>#N/A</v>
      </c>
    </row>
    <row r="8083" spans="1:34" x14ac:dyDescent="0.3">
      <c r="A8083" t="s">
        <v>10946</v>
      </c>
      <c r="B8083" t="s">
        <v>10947</v>
      </c>
      <c r="C8083">
        <v>3021306</v>
      </c>
      <c r="F8083" s="16">
        <v>20792</v>
      </c>
      <c r="G8083" t="s">
        <v>44</v>
      </c>
      <c r="H8083" t="s">
        <v>44</v>
      </c>
      <c r="I8083" t="s">
        <v>16601</v>
      </c>
      <c r="J8083" t="s">
        <v>17226</v>
      </c>
      <c r="K8083" t="s">
        <v>17227</v>
      </c>
      <c r="L8083" t="s">
        <v>17228</v>
      </c>
      <c r="O8083" t="s">
        <v>1070</v>
      </c>
      <c r="P8083" t="s">
        <v>10950</v>
      </c>
      <c r="Q8083" t="s">
        <v>741</v>
      </c>
      <c r="AG8083" t="s">
        <v>159</v>
      </c>
      <c r="AH8083" t="e">
        <f>VLOOKUP(C8083,'CREAR HV'!A:A,1,0)</f>
        <v>#N/A</v>
      </c>
    </row>
    <row r="8084" spans="1:34" x14ac:dyDescent="0.3">
      <c r="A8084" t="s">
        <v>10946</v>
      </c>
      <c r="B8084" t="s">
        <v>10947</v>
      </c>
      <c r="C8084">
        <v>31145210</v>
      </c>
      <c r="F8084" s="16">
        <v>21022</v>
      </c>
      <c r="G8084" t="s">
        <v>44</v>
      </c>
      <c r="H8084" t="s">
        <v>44</v>
      </c>
      <c r="I8084" t="s">
        <v>562</v>
      </c>
      <c r="J8084" t="s">
        <v>2141</v>
      </c>
      <c r="K8084" t="s">
        <v>149</v>
      </c>
      <c r="L8084" t="s">
        <v>17229</v>
      </c>
      <c r="O8084" t="s">
        <v>1070</v>
      </c>
      <c r="P8084" t="s">
        <v>10955</v>
      </c>
      <c r="Q8084" t="s">
        <v>741</v>
      </c>
      <c r="AG8084" t="s">
        <v>159</v>
      </c>
      <c r="AH8084" t="e">
        <f>VLOOKUP(C8084,'CREAR HV'!A:A,1,0)</f>
        <v>#N/A</v>
      </c>
    </row>
    <row r="8085" spans="1:34" x14ac:dyDescent="0.3">
      <c r="A8085" t="s">
        <v>10946</v>
      </c>
      <c r="B8085" t="s">
        <v>10947</v>
      </c>
      <c r="C8085">
        <v>63359079</v>
      </c>
      <c r="F8085" s="16">
        <v>25665</v>
      </c>
      <c r="G8085" t="s">
        <v>44</v>
      </c>
      <c r="H8085" t="s">
        <v>44</v>
      </c>
      <c r="I8085" t="s">
        <v>17230</v>
      </c>
      <c r="J8085" t="s">
        <v>152</v>
      </c>
      <c r="K8085" t="s">
        <v>149</v>
      </c>
      <c r="O8085" t="s">
        <v>1070</v>
      </c>
      <c r="P8085" t="s">
        <v>10955</v>
      </c>
      <c r="Q8085" t="s">
        <v>741</v>
      </c>
      <c r="AG8085" t="s">
        <v>159</v>
      </c>
      <c r="AH8085" t="e">
        <f>VLOOKUP(C8085,'CREAR HV'!A:A,1,0)</f>
        <v>#N/A</v>
      </c>
    </row>
    <row r="8086" spans="1:34" x14ac:dyDescent="0.3">
      <c r="A8086" t="s">
        <v>10946</v>
      </c>
      <c r="B8086" t="s">
        <v>10947</v>
      </c>
      <c r="C8086">
        <v>52998804</v>
      </c>
      <c r="F8086" s="16">
        <v>30937</v>
      </c>
      <c r="G8086" t="s">
        <v>44</v>
      </c>
      <c r="H8086" t="s">
        <v>44</v>
      </c>
      <c r="I8086" t="s">
        <v>8452</v>
      </c>
      <c r="J8086" t="s">
        <v>261</v>
      </c>
      <c r="K8086" t="s">
        <v>16296</v>
      </c>
      <c r="O8086" t="s">
        <v>1070</v>
      </c>
      <c r="P8086" t="s">
        <v>10955</v>
      </c>
      <c r="Q8086" t="s">
        <v>741</v>
      </c>
      <c r="AG8086" t="s">
        <v>159</v>
      </c>
      <c r="AH8086" t="e">
        <f>VLOOKUP(C8086,'CREAR HV'!A:A,1,0)</f>
        <v>#N/A</v>
      </c>
    </row>
    <row r="8087" spans="1:34" x14ac:dyDescent="0.3">
      <c r="A8087" t="s">
        <v>10946</v>
      </c>
      <c r="B8087" t="s">
        <v>10947</v>
      </c>
      <c r="C8087">
        <v>39778933</v>
      </c>
      <c r="F8087" s="16">
        <v>25138</v>
      </c>
      <c r="G8087" t="s">
        <v>44</v>
      </c>
      <c r="H8087" t="s">
        <v>44</v>
      </c>
      <c r="I8087" t="s">
        <v>4336</v>
      </c>
      <c r="J8087" t="s">
        <v>823</v>
      </c>
      <c r="K8087" t="s">
        <v>279</v>
      </c>
      <c r="L8087" t="s">
        <v>17231</v>
      </c>
      <c r="O8087" t="s">
        <v>1070</v>
      </c>
      <c r="P8087" t="s">
        <v>10955</v>
      </c>
      <c r="Q8087" t="s">
        <v>741</v>
      </c>
      <c r="AG8087" t="s">
        <v>159</v>
      </c>
      <c r="AH8087" t="e">
        <f>VLOOKUP(C8087,'CREAR HV'!A:A,1,0)</f>
        <v>#N/A</v>
      </c>
    </row>
    <row r="8088" spans="1:34" x14ac:dyDescent="0.3">
      <c r="A8088" t="s">
        <v>10946</v>
      </c>
      <c r="B8088" t="s">
        <v>10947</v>
      </c>
      <c r="C8088">
        <v>1075655422</v>
      </c>
      <c r="F8088" s="16">
        <v>32103</v>
      </c>
      <c r="G8088" t="s">
        <v>44</v>
      </c>
      <c r="H8088" t="s">
        <v>44</v>
      </c>
      <c r="I8088" t="s">
        <v>10553</v>
      </c>
      <c r="J8088" t="s">
        <v>5893</v>
      </c>
      <c r="K8088" t="s">
        <v>291</v>
      </c>
      <c r="O8088" t="s">
        <v>1070</v>
      </c>
      <c r="P8088" t="s">
        <v>10955</v>
      </c>
      <c r="Q8088" t="s">
        <v>741</v>
      </c>
      <c r="AG8088" t="s">
        <v>159</v>
      </c>
      <c r="AH8088" t="e">
        <f>VLOOKUP(C8088,'CREAR HV'!A:A,1,0)</f>
        <v>#N/A</v>
      </c>
    </row>
    <row r="8089" spans="1:34" x14ac:dyDescent="0.3">
      <c r="A8089" t="s">
        <v>10946</v>
      </c>
      <c r="B8089" t="s">
        <v>10947</v>
      </c>
      <c r="C8089">
        <v>1047380132</v>
      </c>
      <c r="F8089" s="16">
        <v>31724</v>
      </c>
      <c r="G8089" t="s">
        <v>44</v>
      </c>
      <c r="H8089" t="s">
        <v>44</v>
      </c>
      <c r="I8089" t="s">
        <v>17232</v>
      </c>
      <c r="J8089" t="s">
        <v>2781</v>
      </c>
      <c r="K8089" t="s">
        <v>282</v>
      </c>
      <c r="L8089" t="s">
        <v>17233</v>
      </c>
      <c r="O8089" t="s">
        <v>1070</v>
      </c>
      <c r="P8089" t="s">
        <v>10955</v>
      </c>
      <c r="Q8089" t="s">
        <v>741</v>
      </c>
      <c r="AG8089" t="s">
        <v>159</v>
      </c>
      <c r="AH8089" t="e">
        <f>VLOOKUP(C8089,'CREAR HV'!A:A,1,0)</f>
        <v>#N/A</v>
      </c>
    </row>
    <row r="8090" spans="1:34" x14ac:dyDescent="0.3">
      <c r="A8090" t="s">
        <v>10946</v>
      </c>
      <c r="B8090" t="s">
        <v>10947</v>
      </c>
      <c r="C8090">
        <v>80110153</v>
      </c>
      <c r="F8090" s="16">
        <v>30344</v>
      </c>
      <c r="G8090" t="s">
        <v>44</v>
      </c>
      <c r="H8090" t="s">
        <v>44</v>
      </c>
      <c r="I8090" t="s">
        <v>17234</v>
      </c>
      <c r="J8090" t="s">
        <v>1687</v>
      </c>
      <c r="K8090" t="s">
        <v>665</v>
      </c>
      <c r="L8090" t="s">
        <v>17235</v>
      </c>
      <c r="O8090" t="s">
        <v>1070</v>
      </c>
      <c r="P8090" t="s">
        <v>10950</v>
      </c>
      <c r="Q8090" t="s">
        <v>741</v>
      </c>
      <c r="AG8090" t="s">
        <v>159</v>
      </c>
      <c r="AH8090" t="e">
        <f>VLOOKUP(C8090,'CREAR HV'!A:A,1,0)</f>
        <v>#N/A</v>
      </c>
    </row>
    <row r="8091" spans="1:34" x14ac:dyDescent="0.3">
      <c r="A8091" t="s">
        <v>10946</v>
      </c>
      <c r="B8091" t="s">
        <v>10947</v>
      </c>
      <c r="C8091">
        <v>8742665</v>
      </c>
      <c r="F8091" s="16">
        <v>23562</v>
      </c>
      <c r="G8091" t="s">
        <v>44</v>
      </c>
      <c r="H8091" t="s">
        <v>44</v>
      </c>
      <c r="I8091" t="s">
        <v>483</v>
      </c>
      <c r="J8091" t="s">
        <v>17236</v>
      </c>
      <c r="K8091" t="s">
        <v>11061</v>
      </c>
      <c r="O8091" t="s">
        <v>1070</v>
      </c>
      <c r="P8091" t="s">
        <v>10950</v>
      </c>
      <c r="Q8091" t="s">
        <v>741</v>
      </c>
      <c r="AG8091" t="s">
        <v>159</v>
      </c>
      <c r="AH8091" t="e">
        <f>VLOOKUP(C8091,'CREAR HV'!A:A,1,0)</f>
        <v>#N/A</v>
      </c>
    </row>
    <row r="8092" spans="1:34" x14ac:dyDescent="0.3">
      <c r="A8092" t="s">
        <v>10946</v>
      </c>
      <c r="B8092" t="s">
        <v>10947</v>
      </c>
      <c r="C8092">
        <v>1069724496</v>
      </c>
      <c r="F8092" s="16">
        <v>32383</v>
      </c>
      <c r="G8092" t="s">
        <v>44</v>
      </c>
      <c r="H8092" t="s">
        <v>44</v>
      </c>
      <c r="I8092" t="s">
        <v>11755</v>
      </c>
      <c r="J8092" t="s">
        <v>411</v>
      </c>
      <c r="K8092" t="s">
        <v>359</v>
      </c>
      <c r="L8092" t="s">
        <v>17237</v>
      </c>
      <c r="O8092" t="s">
        <v>1070</v>
      </c>
      <c r="P8092" t="s">
        <v>10955</v>
      </c>
      <c r="Q8092" t="s">
        <v>741</v>
      </c>
      <c r="AG8092" t="s">
        <v>159</v>
      </c>
      <c r="AH8092" t="e">
        <f>VLOOKUP(C8092,'CREAR HV'!A:A,1,0)</f>
        <v>#N/A</v>
      </c>
    </row>
    <row r="8093" spans="1:34" x14ac:dyDescent="0.3">
      <c r="A8093" t="s">
        <v>10946</v>
      </c>
      <c r="B8093" t="s">
        <v>10947</v>
      </c>
      <c r="C8093">
        <v>1106713871</v>
      </c>
      <c r="F8093" s="16">
        <v>34616</v>
      </c>
      <c r="G8093" t="s">
        <v>44</v>
      </c>
      <c r="H8093" t="s">
        <v>44</v>
      </c>
      <c r="I8093" t="s">
        <v>2350</v>
      </c>
      <c r="J8093" t="s">
        <v>1562</v>
      </c>
      <c r="K8093" t="s">
        <v>1288</v>
      </c>
      <c r="L8093" t="s">
        <v>17238</v>
      </c>
      <c r="O8093" t="s">
        <v>1070</v>
      </c>
      <c r="P8093" t="s">
        <v>10950</v>
      </c>
      <c r="Q8093" t="s">
        <v>741</v>
      </c>
      <c r="AG8093" t="s">
        <v>159</v>
      </c>
      <c r="AH8093" t="e">
        <f>VLOOKUP(C8093,'CREAR HV'!A:A,1,0)</f>
        <v>#N/A</v>
      </c>
    </row>
    <row r="8094" spans="1:34" x14ac:dyDescent="0.3">
      <c r="A8094" t="s">
        <v>10946</v>
      </c>
      <c r="B8094" t="s">
        <v>10947</v>
      </c>
      <c r="C8094">
        <v>1022324570</v>
      </c>
      <c r="F8094" s="16">
        <v>31573</v>
      </c>
      <c r="G8094" t="s">
        <v>44</v>
      </c>
      <c r="H8094" t="s">
        <v>44</v>
      </c>
      <c r="I8094" t="s">
        <v>17239</v>
      </c>
      <c r="J8094" t="s">
        <v>3188</v>
      </c>
      <c r="K8094" t="s">
        <v>315</v>
      </c>
      <c r="L8094" t="s">
        <v>17240</v>
      </c>
      <c r="O8094" t="s">
        <v>1070</v>
      </c>
      <c r="P8094" t="s">
        <v>10955</v>
      </c>
      <c r="Q8094" t="s">
        <v>741</v>
      </c>
      <c r="AG8094" t="s">
        <v>159</v>
      </c>
      <c r="AH8094" t="e">
        <f>VLOOKUP(C8094,'CREAR HV'!A:A,1,0)</f>
        <v>#N/A</v>
      </c>
    </row>
    <row r="8095" spans="1:34" x14ac:dyDescent="0.3">
      <c r="A8095" t="s">
        <v>159</v>
      </c>
      <c r="B8095" t="s">
        <v>10947</v>
      </c>
      <c r="C8095">
        <v>32399223</v>
      </c>
      <c r="F8095" s="16">
        <v>15260</v>
      </c>
      <c r="G8095" t="s">
        <v>44</v>
      </c>
      <c r="H8095" t="s">
        <v>816</v>
      </c>
      <c r="I8095" t="s">
        <v>17241</v>
      </c>
      <c r="J8095" t="s">
        <v>901</v>
      </c>
      <c r="K8095" t="s">
        <v>2042</v>
      </c>
      <c r="P8095" t="s">
        <v>10955</v>
      </c>
      <c r="Q8095" t="s">
        <v>849</v>
      </c>
      <c r="AG8095" t="s">
        <v>743</v>
      </c>
      <c r="AH8095" t="e">
        <f>VLOOKUP(C8095,'CREAR HV'!A:A,1,0)</f>
        <v>#N/A</v>
      </c>
    </row>
    <row r="8096" spans="1:34" x14ac:dyDescent="0.3">
      <c r="A8096" t="s">
        <v>159</v>
      </c>
      <c r="B8096" t="s">
        <v>10947</v>
      </c>
      <c r="C8096">
        <v>32690273</v>
      </c>
      <c r="F8096" s="16">
        <v>23514</v>
      </c>
      <c r="G8096" t="s">
        <v>44</v>
      </c>
      <c r="H8096" t="s">
        <v>47</v>
      </c>
      <c r="I8096" t="s">
        <v>5334</v>
      </c>
      <c r="J8096" t="s">
        <v>291</v>
      </c>
      <c r="K8096" t="s">
        <v>17242</v>
      </c>
      <c r="P8096" t="s">
        <v>10955</v>
      </c>
      <c r="Q8096" t="s">
        <v>849</v>
      </c>
      <c r="AG8096" t="s">
        <v>743</v>
      </c>
      <c r="AH8096" t="e">
        <f>VLOOKUP(C8096,'CREAR HV'!A:A,1,0)</f>
        <v>#N/A</v>
      </c>
    </row>
    <row r="8097" spans="1:34" x14ac:dyDescent="0.3">
      <c r="A8097" t="s">
        <v>159</v>
      </c>
      <c r="B8097" t="s">
        <v>10947</v>
      </c>
      <c r="C8097">
        <v>42201644</v>
      </c>
      <c r="F8097" s="16">
        <v>18246</v>
      </c>
      <c r="G8097" t="s">
        <v>44</v>
      </c>
      <c r="H8097" t="s">
        <v>122</v>
      </c>
      <c r="I8097" t="s">
        <v>17243</v>
      </c>
      <c r="J8097" t="s">
        <v>17244</v>
      </c>
      <c r="K8097" t="s">
        <v>17245</v>
      </c>
      <c r="P8097" t="s">
        <v>10955</v>
      </c>
      <c r="Q8097" t="s">
        <v>849</v>
      </c>
      <c r="AG8097" t="s">
        <v>743</v>
      </c>
      <c r="AH8097" t="e">
        <f>VLOOKUP(C8097,'CREAR HV'!A:A,1,0)</f>
        <v>#N/A</v>
      </c>
    </row>
    <row r="8098" spans="1:34" x14ac:dyDescent="0.3">
      <c r="A8098" t="s">
        <v>159</v>
      </c>
      <c r="B8098" t="s">
        <v>10947</v>
      </c>
      <c r="C8098">
        <v>29866188</v>
      </c>
      <c r="F8098" s="16">
        <v>15560</v>
      </c>
      <c r="G8098" t="s">
        <v>44</v>
      </c>
      <c r="H8098" t="s">
        <v>1040</v>
      </c>
      <c r="I8098" t="s">
        <v>17246</v>
      </c>
      <c r="J8098" t="s">
        <v>364</v>
      </c>
      <c r="K8098" t="s">
        <v>4564</v>
      </c>
      <c r="P8098" t="s">
        <v>10950</v>
      </c>
      <c r="Q8098" t="s">
        <v>849</v>
      </c>
      <c r="AG8098" t="s">
        <v>743</v>
      </c>
      <c r="AH8098" t="e">
        <f>VLOOKUP(C8098,'CREAR HV'!A:A,1,0)</f>
        <v>#N/A</v>
      </c>
    </row>
    <row r="8099" spans="1:34" x14ac:dyDescent="0.3">
      <c r="A8099" t="s">
        <v>159</v>
      </c>
      <c r="B8099" t="s">
        <v>10947</v>
      </c>
      <c r="C8099">
        <v>45455209</v>
      </c>
      <c r="F8099" s="16">
        <v>22734</v>
      </c>
      <c r="G8099" t="s">
        <v>44</v>
      </c>
      <c r="H8099" t="s">
        <v>53</v>
      </c>
      <c r="I8099" t="s">
        <v>4208</v>
      </c>
      <c r="J8099" t="s">
        <v>7205</v>
      </c>
      <c r="K8099" t="s">
        <v>5312</v>
      </c>
      <c r="P8099" t="s">
        <v>10955</v>
      </c>
      <c r="Q8099" t="s">
        <v>849</v>
      </c>
      <c r="AG8099" t="s">
        <v>743</v>
      </c>
      <c r="AH8099" t="e">
        <f>VLOOKUP(C8099,'CREAR HV'!A:A,1,0)</f>
        <v>#N/A</v>
      </c>
    </row>
    <row r="8100" spans="1:34" x14ac:dyDescent="0.3">
      <c r="A8100" t="s">
        <v>159</v>
      </c>
      <c r="B8100" t="s">
        <v>10947</v>
      </c>
      <c r="C8100">
        <v>33515403</v>
      </c>
      <c r="F8100" s="16">
        <v>22198</v>
      </c>
      <c r="G8100" t="s">
        <v>12079</v>
      </c>
      <c r="H8100" t="s">
        <v>159</v>
      </c>
      <c r="I8100" t="s">
        <v>7982</v>
      </c>
      <c r="J8100" t="s">
        <v>215</v>
      </c>
      <c r="K8100" t="s">
        <v>4091</v>
      </c>
      <c r="O8100" t="s">
        <v>17247</v>
      </c>
      <c r="P8100" t="s">
        <v>10955</v>
      </c>
      <c r="Q8100" t="s">
        <v>1590</v>
      </c>
      <c r="AG8100" t="s">
        <v>743</v>
      </c>
      <c r="AH8100" t="e">
        <f>VLOOKUP(C8100,'CREAR HV'!A:A,1,0)</f>
        <v>#N/A</v>
      </c>
    </row>
    <row r="8101" spans="1:34" x14ac:dyDescent="0.3">
      <c r="A8101" t="s">
        <v>159</v>
      </c>
      <c r="B8101" t="s">
        <v>10947</v>
      </c>
      <c r="C8101">
        <v>33515403</v>
      </c>
      <c r="F8101" s="16">
        <v>22198</v>
      </c>
      <c r="G8101" t="s">
        <v>12079</v>
      </c>
      <c r="H8101" t="s">
        <v>159</v>
      </c>
      <c r="I8101" t="s">
        <v>7982</v>
      </c>
      <c r="J8101" t="s">
        <v>215</v>
      </c>
      <c r="K8101" t="s">
        <v>4091</v>
      </c>
      <c r="O8101" t="s">
        <v>17247</v>
      </c>
      <c r="P8101" t="s">
        <v>10955</v>
      </c>
      <c r="Q8101" t="s">
        <v>1590</v>
      </c>
      <c r="AG8101" t="s">
        <v>769</v>
      </c>
      <c r="AH8101" t="e">
        <f>VLOOKUP(C8101,'CREAR HV'!A:A,1,0)</f>
        <v>#N/A</v>
      </c>
    </row>
    <row r="8102" spans="1:34" x14ac:dyDescent="0.3">
      <c r="A8102" t="s">
        <v>159</v>
      </c>
      <c r="B8102" t="s">
        <v>10947</v>
      </c>
      <c r="C8102">
        <v>20319463</v>
      </c>
      <c r="F8102" s="16">
        <v>15793</v>
      </c>
      <c r="G8102" t="s">
        <v>44</v>
      </c>
      <c r="H8102" t="s">
        <v>1008</v>
      </c>
      <c r="I8102" t="s">
        <v>17248</v>
      </c>
      <c r="J8102" t="s">
        <v>152</v>
      </c>
      <c r="K8102" t="s">
        <v>226</v>
      </c>
      <c r="P8102" t="s">
        <v>10955</v>
      </c>
      <c r="Q8102" t="s">
        <v>849</v>
      </c>
      <c r="AG8102" t="s">
        <v>743</v>
      </c>
      <c r="AH8102" t="e">
        <f>VLOOKUP(C8102,'CREAR HV'!A:A,1,0)</f>
        <v>#N/A</v>
      </c>
    </row>
    <row r="8103" spans="1:34" x14ac:dyDescent="0.3">
      <c r="A8103" t="s">
        <v>159</v>
      </c>
      <c r="B8103" t="s">
        <v>10947</v>
      </c>
      <c r="C8103">
        <v>20561200</v>
      </c>
      <c r="F8103" s="16">
        <v>16176</v>
      </c>
      <c r="G8103" t="s">
        <v>44</v>
      </c>
      <c r="H8103" t="s">
        <v>3906</v>
      </c>
      <c r="I8103" t="s">
        <v>13046</v>
      </c>
      <c r="J8103" t="s">
        <v>17249</v>
      </c>
      <c r="K8103" t="s">
        <v>222</v>
      </c>
      <c r="P8103" t="s">
        <v>10955</v>
      </c>
      <c r="Q8103" t="s">
        <v>849</v>
      </c>
      <c r="AG8103" t="s">
        <v>743</v>
      </c>
      <c r="AH8103" t="e">
        <f>VLOOKUP(C8103,'CREAR HV'!A:A,1,0)</f>
        <v>#N/A</v>
      </c>
    </row>
    <row r="8104" spans="1:34" x14ac:dyDescent="0.3">
      <c r="A8104" t="s">
        <v>159</v>
      </c>
      <c r="B8104" t="s">
        <v>10947</v>
      </c>
      <c r="C8104">
        <v>25585966</v>
      </c>
      <c r="F8104" s="16">
        <v>15488</v>
      </c>
      <c r="G8104" t="s">
        <v>44</v>
      </c>
      <c r="H8104" t="s">
        <v>17250</v>
      </c>
      <c r="I8104" t="s">
        <v>17251</v>
      </c>
      <c r="J8104" t="s">
        <v>1207</v>
      </c>
      <c r="K8104" t="s">
        <v>17252</v>
      </c>
      <c r="P8104" t="s">
        <v>10955</v>
      </c>
      <c r="Q8104" t="s">
        <v>849</v>
      </c>
      <c r="AG8104" t="s">
        <v>743</v>
      </c>
      <c r="AH8104" t="e">
        <f>VLOOKUP(C8104,'CREAR HV'!A:A,1,0)</f>
        <v>#N/A</v>
      </c>
    </row>
    <row r="8105" spans="1:34" x14ac:dyDescent="0.3">
      <c r="A8105" t="s">
        <v>159</v>
      </c>
      <c r="B8105" t="s">
        <v>10947</v>
      </c>
      <c r="C8105">
        <v>20008850</v>
      </c>
      <c r="F8105" s="16">
        <v>11343</v>
      </c>
      <c r="G8105" t="s">
        <v>44</v>
      </c>
      <c r="H8105" t="s">
        <v>1008</v>
      </c>
      <c r="I8105" t="s">
        <v>17253</v>
      </c>
      <c r="J8105" t="s">
        <v>1207</v>
      </c>
      <c r="K8105" t="s">
        <v>14046</v>
      </c>
      <c r="P8105" t="s">
        <v>10955</v>
      </c>
      <c r="Q8105" t="s">
        <v>849</v>
      </c>
      <c r="AG8105" t="s">
        <v>743</v>
      </c>
      <c r="AH8105" t="e">
        <f>VLOOKUP(C8105,'CREAR HV'!A:A,1,0)</f>
        <v>#N/A</v>
      </c>
    </row>
    <row r="8106" spans="1:34" x14ac:dyDescent="0.3">
      <c r="A8106" t="s">
        <v>159</v>
      </c>
      <c r="B8106" t="s">
        <v>10947</v>
      </c>
      <c r="C8106">
        <v>34943869</v>
      </c>
      <c r="F8106" s="16">
        <v>24229</v>
      </c>
      <c r="G8106" t="s">
        <v>44</v>
      </c>
      <c r="H8106" t="s">
        <v>17254</v>
      </c>
      <c r="I8106" t="s">
        <v>17255</v>
      </c>
      <c r="J8106" t="s">
        <v>430</v>
      </c>
      <c r="K8106" t="s">
        <v>2370</v>
      </c>
      <c r="P8106" t="s">
        <v>10955</v>
      </c>
      <c r="Q8106" t="s">
        <v>849</v>
      </c>
      <c r="AG8106" t="s">
        <v>743</v>
      </c>
      <c r="AH8106" t="e">
        <f>VLOOKUP(C8106,'CREAR HV'!A:A,1,0)</f>
        <v>#N/A</v>
      </c>
    </row>
    <row r="8107" spans="1:34" x14ac:dyDescent="0.3">
      <c r="A8107" t="s">
        <v>159</v>
      </c>
      <c r="B8107" t="s">
        <v>10947</v>
      </c>
      <c r="C8107">
        <v>26663883</v>
      </c>
      <c r="F8107" s="16">
        <v>15544</v>
      </c>
      <c r="G8107" t="s">
        <v>44</v>
      </c>
      <c r="H8107" t="s">
        <v>1690</v>
      </c>
      <c r="I8107" t="s">
        <v>17256</v>
      </c>
      <c r="J8107" t="s">
        <v>17257</v>
      </c>
      <c r="K8107" t="s">
        <v>17258</v>
      </c>
      <c r="P8107" t="s">
        <v>10955</v>
      </c>
      <c r="Q8107" t="s">
        <v>849</v>
      </c>
      <c r="AG8107" t="s">
        <v>743</v>
      </c>
      <c r="AH8107" t="e">
        <f>VLOOKUP(C8107,'CREAR HV'!A:A,1,0)</f>
        <v>#N/A</v>
      </c>
    </row>
    <row r="8108" spans="1:34" x14ac:dyDescent="0.3">
      <c r="A8108" t="s">
        <v>159</v>
      </c>
      <c r="B8108" t="s">
        <v>10947</v>
      </c>
      <c r="C8108">
        <v>20165096</v>
      </c>
      <c r="F8108" s="16">
        <v>14422</v>
      </c>
      <c r="G8108" t="s">
        <v>44</v>
      </c>
      <c r="H8108" t="s">
        <v>1008</v>
      </c>
      <c r="I8108" t="s">
        <v>17259</v>
      </c>
      <c r="J8108" t="s">
        <v>279</v>
      </c>
      <c r="K8108" t="s">
        <v>390</v>
      </c>
      <c r="P8108" t="s">
        <v>10955</v>
      </c>
      <c r="Q8108" t="s">
        <v>849</v>
      </c>
      <c r="AG8108" t="s">
        <v>743</v>
      </c>
      <c r="AH8108" t="e">
        <f>VLOOKUP(C8108,'CREAR HV'!A:A,1,0)</f>
        <v>#N/A</v>
      </c>
    </row>
    <row r="8109" spans="1:34" x14ac:dyDescent="0.3">
      <c r="A8109" t="s">
        <v>159</v>
      </c>
      <c r="B8109" t="s">
        <v>10947</v>
      </c>
      <c r="C8109">
        <v>22404049</v>
      </c>
      <c r="F8109" s="16">
        <v>12557</v>
      </c>
      <c r="G8109" t="s">
        <v>44</v>
      </c>
      <c r="H8109" t="s">
        <v>47</v>
      </c>
      <c r="I8109" t="s">
        <v>17260</v>
      </c>
      <c r="J8109" t="s">
        <v>3558</v>
      </c>
      <c r="K8109" t="s">
        <v>6739</v>
      </c>
      <c r="P8109" t="s">
        <v>10955</v>
      </c>
      <c r="Q8109" t="s">
        <v>849</v>
      </c>
      <c r="AG8109" t="s">
        <v>743</v>
      </c>
      <c r="AH8109" t="e">
        <f>VLOOKUP(C8109,'CREAR HV'!A:A,1,0)</f>
        <v>#N/A</v>
      </c>
    </row>
    <row r="8110" spans="1:34" x14ac:dyDescent="0.3">
      <c r="A8110" t="s">
        <v>159</v>
      </c>
      <c r="B8110" t="s">
        <v>10947</v>
      </c>
      <c r="C8110">
        <v>1277701</v>
      </c>
      <c r="F8110" s="16">
        <v>12212</v>
      </c>
      <c r="G8110" t="s">
        <v>44</v>
      </c>
      <c r="H8110" t="s">
        <v>2188</v>
      </c>
      <c r="I8110" t="s">
        <v>17261</v>
      </c>
      <c r="J8110" t="s">
        <v>2087</v>
      </c>
      <c r="K8110" t="s">
        <v>1024</v>
      </c>
      <c r="P8110" t="s">
        <v>10950</v>
      </c>
      <c r="Q8110" t="s">
        <v>849</v>
      </c>
      <c r="AG8110" t="s">
        <v>743</v>
      </c>
      <c r="AH8110" t="e">
        <f>VLOOKUP(C8110,'CREAR HV'!A:A,1,0)</f>
        <v>#N/A</v>
      </c>
    </row>
    <row r="8111" spans="1:34" x14ac:dyDescent="0.3">
      <c r="A8111" t="s">
        <v>159</v>
      </c>
      <c r="B8111" t="s">
        <v>10947</v>
      </c>
      <c r="C8111">
        <v>20222411</v>
      </c>
      <c r="F8111" s="16">
        <v>14046</v>
      </c>
      <c r="G8111" t="s">
        <v>44</v>
      </c>
      <c r="H8111" t="s">
        <v>1008</v>
      </c>
      <c r="I8111" t="s">
        <v>17262</v>
      </c>
      <c r="J8111" t="s">
        <v>222</v>
      </c>
      <c r="K8111" t="s">
        <v>17263</v>
      </c>
      <c r="P8111" t="s">
        <v>10955</v>
      </c>
      <c r="Q8111" t="s">
        <v>849</v>
      </c>
      <c r="AG8111" t="s">
        <v>743</v>
      </c>
      <c r="AH8111" t="e">
        <f>VLOOKUP(C8111,'CREAR HV'!A:A,1,0)</f>
        <v>#N/A</v>
      </c>
    </row>
    <row r="8112" spans="1:34" x14ac:dyDescent="0.3">
      <c r="A8112" t="s">
        <v>159</v>
      </c>
      <c r="B8112" t="s">
        <v>10947</v>
      </c>
      <c r="C8112">
        <v>29868004</v>
      </c>
      <c r="F8112" s="16">
        <v>16722</v>
      </c>
      <c r="G8112" t="s">
        <v>44</v>
      </c>
      <c r="H8112" t="s">
        <v>1040</v>
      </c>
      <c r="I8112" t="s">
        <v>14301</v>
      </c>
      <c r="J8112" t="s">
        <v>1068</v>
      </c>
      <c r="K8112" t="s">
        <v>1514</v>
      </c>
      <c r="P8112" t="s">
        <v>10955</v>
      </c>
      <c r="Q8112" t="s">
        <v>849</v>
      </c>
      <c r="AG8112" t="s">
        <v>743</v>
      </c>
      <c r="AH8112" t="e">
        <f>VLOOKUP(C8112,'CREAR HV'!A:A,1,0)</f>
        <v>#N/A</v>
      </c>
    </row>
    <row r="8113" spans="1:34" x14ac:dyDescent="0.3">
      <c r="A8113" t="s">
        <v>159</v>
      </c>
      <c r="B8113" t="s">
        <v>10947</v>
      </c>
      <c r="C8113">
        <v>41424625</v>
      </c>
      <c r="F8113" s="16">
        <v>17263</v>
      </c>
      <c r="G8113" t="s">
        <v>44</v>
      </c>
      <c r="H8113" t="s">
        <v>1008</v>
      </c>
      <c r="I8113" t="s">
        <v>2993</v>
      </c>
      <c r="J8113" t="s">
        <v>361</v>
      </c>
      <c r="K8113" t="s">
        <v>5984</v>
      </c>
      <c r="P8113" t="s">
        <v>10955</v>
      </c>
      <c r="Q8113" t="s">
        <v>849</v>
      </c>
      <c r="AG8113" t="s">
        <v>743</v>
      </c>
      <c r="AH8113" t="e">
        <f>VLOOKUP(C8113,'CREAR HV'!A:A,1,0)</f>
        <v>#N/A</v>
      </c>
    </row>
    <row r="8114" spans="1:34" x14ac:dyDescent="0.3">
      <c r="A8114" t="s">
        <v>159</v>
      </c>
      <c r="B8114" t="s">
        <v>10947</v>
      </c>
      <c r="C8114">
        <v>37705773</v>
      </c>
      <c r="F8114" s="16">
        <v>25260</v>
      </c>
      <c r="G8114" t="s">
        <v>44</v>
      </c>
      <c r="H8114" t="s">
        <v>1008</v>
      </c>
      <c r="I8114" t="s">
        <v>4087</v>
      </c>
      <c r="J8114" t="s">
        <v>16419</v>
      </c>
      <c r="K8114" t="s">
        <v>17264</v>
      </c>
      <c r="P8114" t="s">
        <v>10955</v>
      </c>
      <c r="Q8114" t="s">
        <v>849</v>
      </c>
      <c r="AG8114" t="s">
        <v>743</v>
      </c>
      <c r="AH8114" t="e">
        <f>VLOOKUP(C8114,'CREAR HV'!A:A,1,0)</f>
        <v>#N/A</v>
      </c>
    </row>
    <row r="8115" spans="1:34" x14ac:dyDescent="0.3">
      <c r="A8115" t="s">
        <v>159</v>
      </c>
      <c r="B8115" t="s">
        <v>10947</v>
      </c>
      <c r="C8115">
        <v>28943325</v>
      </c>
      <c r="F8115" s="16">
        <v>13660</v>
      </c>
      <c r="G8115" t="s">
        <v>44</v>
      </c>
      <c r="H8115" t="s">
        <v>996</v>
      </c>
      <c r="I8115" t="s">
        <v>17265</v>
      </c>
      <c r="J8115" t="s">
        <v>212</v>
      </c>
      <c r="K8115" t="s">
        <v>17266</v>
      </c>
      <c r="P8115" t="s">
        <v>10955</v>
      </c>
      <c r="Q8115" t="s">
        <v>849</v>
      </c>
      <c r="AG8115" t="s">
        <v>743</v>
      </c>
      <c r="AH8115" t="e">
        <f>VLOOKUP(C8115,'CREAR HV'!A:A,1,0)</f>
        <v>#N/A</v>
      </c>
    </row>
    <row r="8116" spans="1:34" x14ac:dyDescent="0.3">
      <c r="A8116" t="s">
        <v>159</v>
      </c>
      <c r="B8116" t="s">
        <v>10947</v>
      </c>
      <c r="C8116">
        <v>27074205</v>
      </c>
      <c r="F8116" s="16">
        <v>16680</v>
      </c>
      <c r="G8116" t="s">
        <v>44</v>
      </c>
      <c r="H8116" t="s">
        <v>28</v>
      </c>
      <c r="I8116" t="s">
        <v>17267</v>
      </c>
      <c r="J8116" t="s">
        <v>2340</v>
      </c>
      <c r="K8116" t="s">
        <v>1873</v>
      </c>
      <c r="P8116" t="s">
        <v>10955</v>
      </c>
      <c r="Q8116" t="s">
        <v>849</v>
      </c>
      <c r="AG8116" t="s">
        <v>743</v>
      </c>
      <c r="AH8116" t="e">
        <f>VLOOKUP(C8116,'CREAR HV'!A:A,1,0)</f>
        <v>#N/A</v>
      </c>
    </row>
    <row r="8117" spans="1:34" x14ac:dyDescent="0.3">
      <c r="A8117" t="s">
        <v>159</v>
      </c>
      <c r="B8117" t="s">
        <v>10947</v>
      </c>
      <c r="C8117">
        <v>33154501</v>
      </c>
      <c r="F8117" s="16">
        <v>25433</v>
      </c>
      <c r="G8117" t="s">
        <v>44</v>
      </c>
      <c r="H8117" t="s">
        <v>53</v>
      </c>
      <c r="I8117" t="s">
        <v>17268</v>
      </c>
      <c r="J8117" t="s">
        <v>1058</v>
      </c>
      <c r="K8117" t="s">
        <v>14003</v>
      </c>
      <c r="P8117" t="s">
        <v>10950</v>
      </c>
      <c r="Q8117" t="s">
        <v>849</v>
      </c>
      <c r="AG8117" t="s">
        <v>743</v>
      </c>
      <c r="AH8117" t="e">
        <f>VLOOKUP(C8117,'CREAR HV'!A:A,1,0)</f>
        <v>#N/A</v>
      </c>
    </row>
    <row r="8118" spans="1:34" x14ac:dyDescent="0.3">
      <c r="A8118" t="s">
        <v>159</v>
      </c>
      <c r="B8118" t="s">
        <v>10947</v>
      </c>
      <c r="C8118">
        <v>26547018</v>
      </c>
      <c r="F8118" s="16">
        <v>14365</v>
      </c>
      <c r="G8118" t="s">
        <v>44</v>
      </c>
      <c r="H8118" t="s">
        <v>1644</v>
      </c>
      <c r="I8118" t="s">
        <v>17269</v>
      </c>
      <c r="J8118" t="s">
        <v>255</v>
      </c>
      <c r="K8118" t="s">
        <v>3687</v>
      </c>
      <c r="P8118" t="s">
        <v>10955</v>
      </c>
      <c r="Q8118" t="s">
        <v>849</v>
      </c>
      <c r="AG8118" t="s">
        <v>743</v>
      </c>
      <c r="AH8118" t="e">
        <f>VLOOKUP(C8118,'CREAR HV'!A:A,1,0)</f>
        <v>#N/A</v>
      </c>
    </row>
    <row r="8119" spans="1:34" x14ac:dyDescent="0.3">
      <c r="A8119" t="s">
        <v>159</v>
      </c>
      <c r="B8119" t="s">
        <v>10947</v>
      </c>
      <c r="C8119">
        <v>21520300</v>
      </c>
      <c r="F8119" s="16">
        <v>13768</v>
      </c>
      <c r="G8119" t="s">
        <v>44</v>
      </c>
      <c r="H8119" t="s">
        <v>3188</v>
      </c>
      <c r="I8119" t="s">
        <v>17270</v>
      </c>
      <c r="J8119" t="s">
        <v>3365</v>
      </c>
      <c r="K8119" t="s">
        <v>17271</v>
      </c>
      <c r="P8119" t="s">
        <v>10955</v>
      </c>
      <c r="Q8119" t="s">
        <v>849</v>
      </c>
      <c r="AG8119" t="s">
        <v>743</v>
      </c>
      <c r="AH8119" t="e">
        <f>VLOOKUP(C8119,'CREAR HV'!A:A,1,0)</f>
        <v>#N/A</v>
      </c>
    </row>
    <row r="8120" spans="1:34" x14ac:dyDescent="0.3">
      <c r="A8120" t="s">
        <v>159</v>
      </c>
      <c r="B8120" t="s">
        <v>10947</v>
      </c>
      <c r="C8120">
        <v>7399460</v>
      </c>
      <c r="F8120" s="16">
        <v>14605</v>
      </c>
      <c r="G8120" t="s">
        <v>44</v>
      </c>
      <c r="H8120" t="s">
        <v>47</v>
      </c>
      <c r="I8120" t="s">
        <v>17272</v>
      </c>
      <c r="J8120" t="s">
        <v>13190</v>
      </c>
      <c r="K8120" t="s">
        <v>17273</v>
      </c>
      <c r="P8120" t="s">
        <v>10950</v>
      </c>
      <c r="Q8120" t="s">
        <v>849</v>
      </c>
      <c r="AG8120" t="s">
        <v>743</v>
      </c>
      <c r="AH8120" t="e">
        <f>VLOOKUP(C8120,'CREAR HV'!A:A,1,0)</f>
        <v>#N/A</v>
      </c>
    </row>
    <row r="8121" spans="1:34" x14ac:dyDescent="0.3">
      <c r="A8121" t="s">
        <v>159</v>
      </c>
      <c r="B8121" t="s">
        <v>10947</v>
      </c>
      <c r="C8121">
        <v>741554</v>
      </c>
      <c r="F8121" s="16">
        <v>11493</v>
      </c>
      <c r="G8121" t="s">
        <v>44</v>
      </c>
      <c r="H8121" t="s">
        <v>17274</v>
      </c>
      <c r="I8121" t="s">
        <v>2350</v>
      </c>
      <c r="J8121" t="s">
        <v>1168</v>
      </c>
      <c r="K8121" t="s">
        <v>17275</v>
      </c>
      <c r="P8121" t="s">
        <v>10950</v>
      </c>
      <c r="Q8121" t="s">
        <v>849</v>
      </c>
      <c r="AG8121" t="s">
        <v>743</v>
      </c>
      <c r="AH8121" t="e">
        <f>VLOOKUP(C8121,'CREAR HV'!A:A,1,0)</f>
        <v>#N/A</v>
      </c>
    </row>
    <row r="8122" spans="1:34" x14ac:dyDescent="0.3">
      <c r="A8122" t="s">
        <v>159</v>
      </c>
      <c r="B8122" t="s">
        <v>10947</v>
      </c>
      <c r="C8122">
        <v>38980043</v>
      </c>
      <c r="F8122" s="16">
        <v>16681</v>
      </c>
      <c r="G8122" t="s">
        <v>44</v>
      </c>
      <c r="H8122" t="s">
        <v>36</v>
      </c>
      <c r="I8122" t="s">
        <v>17276</v>
      </c>
      <c r="J8122" t="s">
        <v>17277</v>
      </c>
      <c r="K8122" t="s">
        <v>17278</v>
      </c>
      <c r="P8122" t="s">
        <v>10955</v>
      </c>
      <c r="Q8122" t="s">
        <v>849</v>
      </c>
      <c r="AG8122" t="s">
        <v>743</v>
      </c>
      <c r="AH8122" t="e">
        <f>VLOOKUP(C8122,'CREAR HV'!A:A,1,0)</f>
        <v>#N/A</v>
      </c>
    </row>
    <row r="8123" spans="1:34" x14ac:dyDescent="0.3">
      <c r="A8123" t="s">
        <v>159</v>
      </c>
      <c r="B8123" t="s">
        <v>10947</v>
      </c>
      <c r="C8123">
        <v>386805</v>
      </c>
      <c r="F8123" s="16">
        <v>12498</v>
      </c>
      <c r="G8123" t="s">
        <v>44</v>
      </c>
      <c r="H8123" t="s">
        <v>5430</v>
      </c>
      <c r="I8123" t="s">
        <v>2350</v>
      </c>
      <c r="J8123" t="s">
        <v>377</v>
      </c>
      <c r="K8123" t="s">
        <v>249</v>
      </c>
      <c r="P8123" t="s">
        <v>10950</v>
      </c>
      <c r="Q8123" t="s">
        <v>849</v>
      </c>
      <c r="AG8123" t="s">
        <v>743</v>
      </c>
      <c r="AH8123" t="e">
        <f>VLOOKUP(C8123,'CREAR HV'!A:A,1,0)</f>
        <v>#N/A</v>
      </c>
    </row>
    <row r="8124" spans="1:34" x14ac:dyDescent="0.3">
      <c r="A8124" t="s">
        <v>159</v>
      </c>
      <c r="B8124" t="s">
        <v>10947</v>
      </c>
      <c r="C8124">
        <v>27958545</v>
      </c>
      <c r="F8124" s="16">
        <v>16935</v>
      </c>
      <c r="G8124" t="s">
        <v>44</v>
      </c>
      <c r="H8124" t="s">
        <v>67</v>
      </c>
      <c r="I8124" t="s">
        <v>17279</v>
      </c>
      <c r="J8124" t="s">
        <v>5686</v>
      </c>
      <c r="K8124" t="s">
        <v>12871</v>
      </c>
      <c r="P8124" t="s">
        <v>10955</v>
      </c>
      <c r="Q8124" t="s">
        <v>849</v>
      </c>
      <c r="AG8124" t="s">
        <v>743</v>
      </c>
      <c r="AH8124" t="e">
        <f>VLOOKUP(C8124,'CREAR HV'!A:A,1,0)</f>
        <v>#N/A</v>
      </c>
    </row>
    <row r="8125" spans="1:34" x14ac:dyDescent="0.3">
      <c r="A8125" t="s">
        <v>159</v>
      </c>
      <c r="B8125" t="s">
        <v>10947</v>
      </c>
      <c r="C8125">
        <v>20311284</v>
      </c>
      <c r="F8125" s="16">
        <v>15147</v>
      </c>
      <c r="G8125" t="s">
        <v>44</v>
      </c>
      <c r="H8125" t="s">
        <v>1008</v>
      </c>
      <c r="I8125" t="s">
        <v>2634</v>
      </c>
      <c r="J8125" t="s">
        <v>2362</v>
      </c>
      <c r="K8125" t="s">
        <v>17280</v>
      </c>
      <c r="P8125" t="s">
        <v>10955</v>
      </c>
      <c r="Q8125" t="s">
        <v>849</v>
      </c>
      <c r="AG8125" t="s">
        <v>743</v>
      </c>
      <c r="AH8125" t="e">
        <f>VLOOKUP(C8125,'CREAR HV'!A:A,1,0)</f>
        <v>#N/A</v>
      </c>
    </row>
    <row r="8126" spans="1:34" x14ac:dyDescent="0.3">
      <c r="A8126" t="s">
        <v>159</v>
      </c>
      <c r="B8126" t="s">
        <v>10947</v>
      </c>
      <c r="C8126">
        <v>28573087</v>
      </c>
      <c r="F8126" s="16">
        <v>12580</v>
      </c>
      <c r="G8126" t="s">
        <v>44</v>
      </c>
      <c r="H8126" t="s">
        <v>3226</v>
      </c>
      <c r="I8126" t="s">
        <v>12780</v>
      </c>
      <c r="J8126" t="s">
        <v>4007</v>
      </c>
      <c r="K8126" t="s">
        <v>17281</v>
      </c>
      <c r="P8126" t="s">
        <v>10955</v>
      </c>
      <c r="Q8126" t="s">
        <v>849</v>
      </c>
      <c r="AG8126" t="s">
        <v>743</v>
      </c>
      <c r="AH8126" t="e">
        <f>VLOOKUP(C8126,'CREAR HV'!A:A,1,0)</f>
        <v>#N/A</v>
      </c>
    </row>
    <row r="8127" spans="1:34" x14ac:dyDescent="0.3">
      <c r="A8127" t="s">
        <v>159</v>
      </c>
      <c r="B8127" t="s">
        <v>10947</v>
      </c>
      <c r="C8127">
        <v>20567193</v>
      </c>
      <c r="F8127" s="16">
        <v>11101</v>
      </c>
      <c r="G8127" t="s">
        <v>44</v>
      </c>
      <c r="H8127" t="s">
        <v>3906</v>
      </c>
      <c r="I8127" t="s">
        <v>17282</v>
      </c>
      <c r="J8127" t="s">
        <v>1331</v>
      </c>
      <c r="K8127" t="s">
        <v>17283</v>
      </c>
      <c r="P8127" t="s">
        <v>10955</v>
      </c>
      <c r="Q8127" t="s">
        <v>849</v>
      </c>
      <c r="AG8127" t="s">
        <v>769</v>
      </c>
      <c r="AH8127" t="e">
        <f>VLOOKUP(C8127,'CREAR HV'!A:A,1,0)</f>
        <v>#N/A</v>
      </c>
    </row>
    <row r="8128" spans="1:34" x14ac:dyDescent="0.3">
      <c r="A8128" t="s">
        <v>159</v>
      </c>
      <c r="B8128" t="s">
        <v>10947</v>
      </c>
      <c r="C8128">
        <v>31219730</v>
      </c>
      <c r="F8128" s="16">
        <v>18452</v>
      </c>
      <c r="G8128" t="s">
        <v>44</v>
      </c>
      <c r="H8128" t="s">
        <v>36</v>
      </c>
      <c r="I8128" t="s">
        <v>6314</v>
      </c>
      <c r="J8128" t="s">
        <v>411</v>
      </c>
      <c r="K8128" t="s">
        <v>17284</v>
      </c>
      <c r="P8128" t="s">
        <v>10955</v>
      </c>
      <c r="Q8128" t="s">
        <v>849</v>
      </c>
      <c r="AG8128" t="s">
        <v>743</v>
      </c>
      <c r="AH8128" t="e">
        <f>VLOOKUP(C8128,'CREAR HV'!A:A,1,0)</f>
        <v>#N/A</v>
      </c>
    </row>
    <row r="8129" spans="1:34" x14ac:dyDescent="0.3">
      <c r="A8129" t="s">
        <v>159</v>
      </c>
      <c r="B8129" t="s">
        <v>10947</v>
      </c>
      <c r="C8129">
        <v>38966961</v>
      </c>
      <c r="F8129" s="16">
        <v>16035</v>
      </c>
      <c r="G8129" t="s">
        <v>44</v>
      </c>
      <c r="H8129" t="s">
        <v>36</v>
      </c>
      <c r="I8129" t="s">
        <v>17285</v>
      </c>
      <c r="J8129" t="s">
        <v>411</v>
      </c>
      <c r="K8129" t="s">
        <v>17286</v>
      </c>
      <c r="P8129" t="s">
        <v>10955</v>
      </c>
      <c r="Q8129" t="s">
        <v>849</v>
      </c>
      <c r="AG8129" t="s">
        <v>743</v>
      </c>
      <c r="AH8129" t="e">
        <f>VLOOKUP(C8129,'CREAR HV'!A:A,1,0)</f>
        <v>#N/A</v>
      </c>
    </row>
    <row r="8130" spans="1:34" x14ac:dyDescent="0.3">
      <c r="A8130" t="s">
        <v>159</v>
      </c>
      <c r="B8130" t="s">
        <v>10947</v>
      </c>
      <c r="C8130">
        <v>38953060</v>
      </c>
      <c r="F8130" s="16">
        <v>15490</v>
      </c>
      <c r="G8130" t="s">
        <v>44</v>
      </c>
      <c r="H8130" t="s">
        <v>36</v>
      </c>
      <c r="I8130" t="s">
        <v>17287</v>
      </c>
      <c r="J8130" t="s">
        <v>17288</v>
      </c>
      <c r="K8130" t="s">
        <v>11715</v>
      </c>
      <c r="P8130" t="s">
        <v>10955</v>
      </c>
      <c r="Q8130" t="s">
        <v>849</v>
      </c>
      <c r="AG8130" t="s">
        <v>743</v>
      </c>
      <c r="AH8130" t="e">
        <f>VLOOKUP(C8130,'CREAR HV'!A:A,1,0)</f>
        <v>#N/A</v>
      </c>
    </row>
    <row r="8131" spans="1:34" x14ac:dyDescent="0.3">
      <c r="A8131" t="s">
        <v>159</v>
      </c>
      <c r="B8131" t="s">
        <v>10947</v>
      </c>
      <c r="C8131">
        <v>20601529</v>
      </c>
      <c r="F8131" s="16">
        <v>14507</v>
      </c>
      <c r="G8131" t="s">
        <v>44</v>
      </c>
      <c r="H8131" t="s">
        <v>2343</v>
      </c>
      <c r="I8131" t="s">
        <v>17289</v>
      </c>
      <c r="J8131" t="s">
        <v>651</v>
      </c>
      <c r="K8131" t="s">
        <v>17290</v>
      </c>
      <c r="P8131" t="s">
        <v>10955</v>
      </c>
      <c r="Q8131" t="s">
        <v>849</v>
      </c>
      <c r="AG8131" t="s">
        <v>743</v>
      </c>
      <c r="AH8131" t="e">
        <f>VLOOKUP(C8131,'CREAR HV'!A:A,1,0)</f>
        <v>#N/A</v>
      </c>
    </row>
    <row r="8132" spans="1:34" x14ac:dyDescent="0.3">
      <c r="A8132" t="s">
        <v>159</v>
      </c>
      <c r="B8132" t="s">
        <v>10947</v>
      </c>
      <c r="C8132">
        <v>5799946</v>
      </c>
      <c r="F8132" s="16">
        <v>13227</v>
      </c>
      <c r="G8132" t="s">
        <v>44</v>
      </c>
      <c r="H8132" t="s">
        <v>1652</v>
      </c>
      <c r="I8132" t="s">
        <v>931</v>
      </c>
      <c r="J8132" t="s">
        <v>404</v>
      </c>
      <c r="K8132" t="s">
        <v>2374</v>
      </c>
      <c r="P8132" t="s">
        <v>10950</v>
      </c>
      <c r="Q8132" t="s">
        <v>849</v>
      </c>
      <c r="AG8132" t="s">
        <v>743</v>
      </c>
      <c r="AH8132" t="e">
        <f>VLOOKUP(C8132,'CREAR HV'!A:A,1,0)</f>
        <v>#N/A</v>
      </c>
    </row>
    <row r="8133" spans="1:34" x14ac:dyDescent="0.3">
      <c r="A8133" t="s">
        <v>159</v>
      </c>
      <c r="B8133" t="s">
        <v>10947</v>
      </c>
      <c r="C8133">
        <v>22106473</v>
      </c>
      <c r="F8133" s="16">
        <v>13889</v>
      </c>
      <c r="G8133" t="s">
        <v>44</v>
      </c>
      <c r="H8133" t="s">
        <v>10537</v>
      </c>
      <c r="I8133" t="s">
        <v>11443</v>
      </c>
      <c r="J8133" t="s">
        <v>258</v>
      </c>
      <c r="K8133" t="s">
        <v>316</v>
      </c>
      <c r="P8133" t="s">
        <v>10955</v>
      </c>
      <c r="Q8133" t="s">
        <v>849</v>
      </c>
      <c r="AG8133" t="s">
        <v>743</v>
      </c>
      <c r="AH8133" t="e">
        <f>VLOOKUP(C8133,'CREAR HV'!A:A,1,0)</f>
        <v>#N/A</v>
      </c>
    </row>
    <row r="8134" spans="1:34" x14ac:dyDescent="0.3">
      <c r="A8134" t="s">
        <v>159</v>
      </c>
      <c r="B8134" t="s">
        <v>10947</v>
      </c>
      <c r="C8134">
        <v>21740869</v>
      </c>
      <c r="F8134" s="16">
        <v>12912</v>
      </c>
      <c r="G8134" t="s">
        <v>44</v>
      </c>
      <c r="H8134" t="s">
        <v>2674</v>
      </c>
      <c r="I8134" t="s">
        <v>17291</v>
      </c>
      <c r="J8134" t="s">
        <v>17292</v>
      </c>
      <c r="K8134" t="s">
        <v>17293</v>
      </c>
      <c r="P8134" t="s">
        <v>10955</v>
      </c>
      <c r="Q8134" t="s">
        <v>849</v>
      </c>
      <c r="AG8134" t="s">
        <v>743</v>
      </c>
      <c r="AH8134" t="e">
        <f>VLOOKUP(C8134,'CREAR HV'!A:A,1,0)</f>
        <v>#N/A</v>
      </c>
    </row>
    <row r="8135" spans="1:34" x14ac:dyDescent="0.3">
      <c r="A8135" t="s">
        <v>159</v>
      </c>
      <c r="B8135" t="s">
        <v>10947</v>
      </c>
      <c r="C8135">
        <v>29867751</v>
      </c>
      <c r="F8135" s="16">
        <v>15500</v>
      </c>
      <c r="G8135" t="s">
        <v>44</v>
      </c>
      <c r="H8135" t="s">
        <v>1040</v>
      </c>
      <c r="I8135" t="s">
        <v>17294</v>
      </c>
      <c r="J8135" t="s">
        <v>249</v>
      </c>
      <c r="K8135" t="s">
        <v>17295</v>
      </c>
      <c r="P8135" t="s">
        <v>10955</v>
      </c>
      <c r="Q8135" t="s">
        <v>849</v>
      </c>
      <c r="AG8135" t="s">
        <v>743</v>
      </c>
      <c r="AH8135" t="e">
        <f>VLOOKUP(C8135,'CREAR HV'!A:A,1,0)</f>
        <v>#N/A</v>
      </c>
    </row>
    <row r="8136" spans="1:34" x14ac:dyDescent="0.3">
      <c r="A8136" t="s">
        <v>159</v>
      </c>
      <c r="B8136" t="s">
        <v>10947</v>
      </c>
      <c r="C8136">
        <v>20269043</v>
      </c>
      <c r="F8136" s="16">
        <v>15300</v>
      </c>
      <c r="G8136" t="s">
        <v>44</v>
      </c>
      <c r="H8136" t="s">
        <v>44</v>
      </c>
      <c r="I8136" t="s">
        <v>17296</v>
      </c>
      <c r="J8136" t="s">
        <v>157</v>
      </c>
      <c r="K8136" t="s">
        <v>17297</v>
      </c>
      <c r="P8136" t="s">
        <v>10955</v>
      </c>
      <c r="Q8136" t="s">
        <v>849</v>
      </c>
      <c r="AG8136" t="s">
        <v>743</v>
      </c>
      <c r="AH8136" t="e">
        <f>VLOOKUP(C8136,'CREAR HV'!A:A,1,0)</f>
        <v>#N/A</v>
      </c>
    </row>
    <row r="8137" spans="1:34" x14ac:dyDescent="0.3">
      <c r="A8137" t="s">
        <v>159</v>
      </c>
      <c r="B8137" t="s">
        <v>10947</v>
      </c>
      <c r="C8137">
        <v>3698323</v>
      </c>
      <c r="F8137" s="16">
        <v>13438</v>
      </c>
      <c r="G8137" t="s">
        <v>44</v>
      </c>
      <c r="H8137" t="s">
        <v>47</v>
      </c>
      <c r="I8137" t="s">
        <v>17298</v>
      </c>
      <c r="J8137" t="s">
        <v>515</v>
      </c>
      <c r="K8137" t="s">
        <v>17299</v>
      </c>
      <c r="P8137" t="s">
        <v>10950</v>
      </c>
      <c r="Q8137" t="s">
        <v>849</v>
      </c>
      <c r="AG8137" t="s">
        <v>743</v>
      </c>
      <c r="AH8137" t="e">
        <f>VLOOKUP(C8137,'CREAR HV'!A:A,1,0)</f>
        <v>#N/A</v>
      </c>
    </row>
    <row r="8138" spans="1:34" x14ac:dyDescent="0.3">
      <c r="A8138" t="s">
        <v>159</v>
      </c>
      <c r="B8138" t="s">
        <v>10947</v>
      </c>
      <c r="C8138">
        <v>41327296</v>
      </c>
      <c r="F8138" s="16">
        <v>17209</v>
      </c>
      <c r="G8138" t="s">
        <v>44</v>
      </c>
      <c r="H8138" t="s">
        <v>1008</v>
      </c>
      <c r="I8138" t="s">
        <v>10963</v>
      </c>
      <c r="J8138" t="s">
        <v>1562</v>
      </c>
      <c r="K8138" t="s">
        <v>17300</v>
      </c>
      <c r="P8138" t="s">
        <v>10955</v>
      </c>
      <c r="Q8138" t="s">
        <v>849</v>
      </c>
      <c r="AG8138" t="s">
        <v>743</v>
      </c>
      <c r="AH8138" t="e">
        <f>VLOOKUP(C8138,'CREAR HV'!A:A,1,0)</f>
        <v>#N/A</v>
      </c>
    </row>
    <row r="8139" spans="1:34" x14ac:dyDescent="0.3">
      <c r="A8139" t="s">
        <v>159</v>
      </c>
      <c r="B8139" t="s">
        <v>10947</v>
      </c>
      <c r="C8139">
        <v>23485221</v>
      </c>
      <c r="F8139" s="16">
        <v>13884</v>
      </c>
      <c r="G8139" t="s">
        <v>44</v>
      </c>
      <c r="H8139" t="s">
        <v>1146</v>
      </c>
      <c r="I8139" t="s">
        <v>4645</v>
      </c>
      <c r="J8139" t="s">
        <v>17301</v>
      </c>
      <c r="K8139" t="s">
        <v>17302</v>
      </c>
      <c r="P8139" t="s">
        <v>10955</v>
      </c>
      <c r="Q8139" t="s">
        <v>849</v>
      </c>
      <c r="AG8139" t="s">
        <v>743</v>
      </c>
      <c r="AH8139" t="e">
        <f>VLOOKUP(C8139,'CREAR HV'!A:A,1,0)</f>
        <v>#N/A</v>
      </c>
    </row>
    <row r="8140" spans="1:34" x14ac:dyDescent="0.3">
      <c r="A8140" t="s">
        <v>159</v>
      </c>
      <c r="B8140" t="s">
        <v>10947</v>
      </c>
      <c r="C8140">
        <v>20250394</v>
      </c>
      <c r="F8140" s="16">
        <v>14786</v>
      </c>
      <c r="G8140" t="s">
        <v>44</v>
      </c>
      <c r="H8140" t="s">
        <v>1008</v>
      </c>
      <c r="I8140" t="s">
        <v>17303</v>
      </c>
      <c r="J8140" t="s">
        <v>2447</v>
      </c>
      <c r="K8140" t="s">
        <v>1100</v>
      </c>
      <c r="P8140" t="s">
        <v>10955</v>
      </c>
      <c r="Q8140" t="s">
        <v>849</v>
      </c>
      <c r="AG8140" t="s">
        <v>743</v>
      </c>
      <c r="AH8140" t="e">
        <f>VLOOKUP(C8140,'CREAR HV'!A:A,1,0)</f>
        <v>#N/A</v>
      </c>
    </row>
    <row r="8141" spans="1:34" x14ac:dyDescent="0.3">
      <c r="A8141" t="s">
        <v>159</v>
      </c>
      <c r="B8141" t="s">
        <v>10947</v>
      </c>
      <c r="C8141">
        <v>28521800</v>
      </c>
      <c r="F8141" s="16">
        <v>14563</v>
      </c>
      <c r="G8141" t="s">
        <v>44</v>
      </c>
      <c r="H8141" t="s">
        <v>1652</v>
      </c>
      <c r="I8141" t="s">
        <v>11317</v>
      </c>
      <c r="J8141" t="s">
        <v>302</v>
      </c>
      <c r="K8141" t="s">
        <v>17304</v>
      </c>
      <c r="P8141" t="s">
        <v>10955</v>
      </c>
      <c r="Q8141" t="s">
        <v>849</v>
      </c>
      <c r="AG8141" t="s">
        <v>743</v>
      </c>
      <c r="AH8141" t="e">
        <f>VLOOKUP(C8141,'CREAR HV'!A:A,1,0)</f>
        <v>#N/A</v>
      </c>
    </row>
    <row r="8142" spans="1:34" x14ac:dyDescent="0.3">
      <c r="A8142" t="s">
        <v>159</v>
      </c>
      <c r="B8142" t="s">
        <v>10947</v>
      </c>
      <c r="C8142">
        <v>37800493</v>
      </c>
      <c r="F8142" s="16">
        <v>16532</v>
      </c>
      <c r="G8142" t="s">
        <v>44</v>
      </c>
      <c r="H8142" t="s">
        <v>67</v>
      </c>
      <c r="I8142" t="s">
        <v>270</v>
      </c>
      <c r="J8142" t="s">
        <v>3643</v>
      </c>
      <c r="K8142" t="s">
        <v>11715</v>
      </c>
      <c r="P8142" t="s">
        <v>10955</v>
      </c>
      <c r="Q8142" t="s">
        <v>849</v>
      </c>
      <c r="AG8142" t="s">
        <v>743</v>
      </c>
      <c r="AH8142" t="e">
        <f>VLOOKUP(C8142,'CREAR HV'!A:A,1,0)</f>
        <v>#N/A</v>
      </c>
    </row>
    <row r="8143" spans="1:34" x14ac:dyDescent="0.3">
      <c r="A8143" t="s">
        <v>15438</v>
      </c>
      <c r="B8143" t="s">
        <v>10947</v>
      </c>
      <c r="C8143">
        <v>1012410615</v>
      </c>
      <c r="F8143" s="16">
        <v>34463</v>
      </c>
      <c r="G8143" t="s">
        <v>44</v>
      </c>
      <c r="I8143" t="s">
        <v>17305</v>
      </c>
      <c r="J8143" t="s">
        <v>215</v>
      </c>
      <c r="K8143" t="s">
        <v>967</v>
      </c>
      <c r="P8143" t="s">
        <v>10950</v>
      </c>
      <c r="Q8143" t="s">
        <v>741</v>
      </c>
      <c r="AG8143" t="s">
        <v>743</v>
      </c>
      <c r="AH8143" t="e">
        <f>VLOOKUP(C8143,'CREAR HV'!A:A,1,0)</f>
        <v>#N/A</v>
      </c>
    </row>
    <row r="8144" spans="1:34" x14ac:dyDescent="0.3">
      <c r="A8144" t="s">
        <v>15438</v>
      </c>
      <c r="B8144" t="s">
        <v>10947</v>
      </c>
      <c r="C8144">
        <v>79514578</v>
      </c>
      <c r="F8144" s="16">
        <v>25510</v>
      </c>
      <c r="G8144" t="s">
        <v>44</v>
      </c>
      <c r="I8144" t="s">
        <v>17306</v>
      </c>
      <c r="J8144" t="s">
        <v>585</v>
      </c>
      <c r="K8144" t="s">
        <v>17307</v>
      </c>
      <c r="P8144" t="s">
        <v>10950</v>
      </c>
      <c r="Q8144" t="s">
        <v>741</v>
      </c>
      <c r="AG8144" t="s">
        <v>743</v>
      </c>
      <c r="AH8144" t="e">
        <f>VLOOKUP(C8144,'CREAR HV'!A:A,1,0)</f>
        <v>#N/A</v>
      </c>
    </row>
    <row r="8145" spans="1:34" x14ac:dyDescent="0.3">
      <c r="A8145" t="s">
        <v>15438</v>
      </c>
      <c r="B8145" t="s">
        <v>10947</v>
      </c>
      <c r="C8145">
        <v>8709079</v>
      </c>
      <c r="F8145" s="16">
        <v>21986</v>
      </c>
      <c r="G8145" t="s">
        <v>47</v>
      </c>
      <c r="I8145" t="s">
        <v>6670</v>
      </c>
      <c r="J8145" t="s">
        <v>279</v>
      </c>
      <c r="K8145" t="s">
        <v>279</v>
      </c>
      <c r="P8145" t="s">
        <v>10950</v>
      </c>
      <c r="Q8145" t="s">
        <v>741</v>
      </c>
      <c r="AG8145" t="s">
        <v>743</v>
      </c>
      <c r="AH8145" t="e">
        <f>VLOOKUP(C8145,'CREAR HV'!A:A,1,0)</f>
        <v>#N/A</v>
      </c>
    </row>
    <row r="8146" spans="1:34" x14ac:dyDescent="0.3">
      <c r="A8146" t="s">
        <v>15438</v>
      </c>
      <c r="B8146" t="s">
        <v>10947</v>
      </c>
      <c r="C8146">
        <v>8709079</v>
      </c>
      <c r="F8146" s="16">
        <v>21986</v>
      </c>
      <c r="G8146" t="s">
        <v>47</v>
      </c>
      <c r="I8146" t="s">
        <v>6670</v>
      </c>
      <c r="J8146" t="s">
        <v>279</v>
      </c>
      <c r="K8146" t="s">
        <v>279</v>
      </c>
      <c r="P8146" t="s">
        <v>10950</v>
      </c>
      <c r="Q8146" t="s">
        <v>741</v>
      </c>
      <c r="AG8146" t="s">
        <v>743</v>
      </c>
      <c r="AH8146" t="e">
        <f>VLOOKUP(C8146,'CREAR HV'!A:A,1,0)</f>
        <v>#N/A</v>
      </c>
    </row>
    <row r="8147" spans="1:34" x14ac:dyDescent="0.3">
      <c r="A8147" t="s">
        <v>15438</v>
      </c>
      <c r="B8147" t="s">
        <v>10947</v>
      </c>
      <c r="C8147">
        <v>8709079</v>
      </c>
      <c r="F8147" s="16">
        <v>21986</v>
      </c>
      <c r="G8147" t="s">
        <v>47</v>
      </c>
      <c r="I8147" t="s">
        <v>6670</v>
      </c>
      <c r="J8147" t="s">
        <v>279</v>
      </c>
      <c r="K8147" t="s">
        <v>279</v>
      </c>
      <c r="P8147" t="s">
        <v>10950</v>
      </c>
      <c r="Q8147" t="s">
        <v>741</v>
      </c>
      <c r="AG8147" t="s">
        <v>743</v>
      </c>
      <c r="AH8147" t="e">
        <f>VLOOKUP(C8147,'CREAR HV'!A:A,1,0)</f>
        <v>#N/A</v>
      </c>
    </row>
    <row r="8148" spans="1:34" x14ac:dyDescent="0.3">
      <c r="A8148" t="s">
        <v>15438</v>
      </c>
      <c r="B8148" t="s">
        <v>10947</v>
      </c>
      <c r="C8148">
        <v>80237097</v>
      </c>
      <c r="F8148" s="16">
        <v>29521</v>
      </c>
      <c r="G8148" t="s">
        <v>44</v>
      </c>
      <c r="I8148" t="s">
        <v>1570</v>
      </c>
      <c r="J8148" t="s">
        <v>4151</v>
      </c>
      <c r="K8148" t="s">
        <v>282</v>
      </c>
      <c r="P8148" t="s">
        <v>10950</v>
      </c>
      <c r="Q8148" t="s">
        <v>741</v>
      </c>
      <c r="AG8148" t="s">
        <v>743</v>
      </c>
      <c r="AH8148" t="e">
        <f>VLOOKUP(C8148,'CREAR HV'!A:A,1,0)</f>
        <v>#N/A</v>
      </c>
    </row>
    <row r="8149" spans="1:34" x14ac:dyDescent="0.3">
      <c r="A8149" t="s">
        <v>15438</v>
      </c>
      <c r="B8149" t="s">
        <v>10947</v>
      </c>
      <c r="C8149">
        <v>12553018</v>
      </c>
      <c r="F8149" s="16">
        <v>22498</v>
      </c>
      <c r="G8149" t="s">
        <v>44</v>
      </c>
      <c r="I8149" t="s">
        <v>17308</v>
      </c>
      <c r="J8149" t="s">
        <v>4173</v>
      </c>
      <c r="K8149" t="s">
        <v>2781</v>
      </c>
      <c r="P8149" t="s">
        <v>10950</v>
      </c>
      <c r="Q8149" t="s">
        <v>741</v>
      </c>
      <c r="AG8149" t="s">
        <v>743</v>
      </c>
      <c r="AH8149" t="e">
        <f>VLOOKUP(C8149,'CREAR HV'!A:A,1,0)</f>
        <v>#N/A</v>
      </c>
    </row>
    <row r="8150" spans="1:34" x14ac:dyDescent="0.3">
      <c r="A8150" t="s">
        <v>15438</v>
      </c>
      <c r="B8150" t="s">
        <v>10947</v>
      </c>
      <c r="C8150">
        <v>52018436</v>
      </c>
      <c r="F8150" s="16">
        <v>25389</v>
      </c>
      <c r="G8150" t="s">
        <v>44</v>
      </c>
      <c r="I8150" t="s">
        <v>310</v>
      </c>
      <c r="J8150" t="s">
        <v>157</v>
      </c>
      <c r="K8150" t="s">
        <v>157</v>
      </c>
      <c r="P8150" t="s">
        <v>10955</v>
      </c>
      <c r="Q8150" t="s">
        <v>741</v>
      </c>
      <c r="AG8150" t="s">
        <v>743</v>
      </c>
      <c r="AH8150" t="e">
        <f>VLOOKUP(C8150,'CREAR HV'!A:A,1,0)</f>
        <v>#N/A</v>
      </c>
    </row>
    <row r="8151" spans="1:34" x14ac:dyDescent="0.3">
      <c r="A8151" t="s">
        <v>15438</v>
      </c>
      <c r="B8151" t="s">
        <v>10947</v>
      </c>
      <c r="C8151">
        <v>52018436</v>
      </c>
      <c r="F8151" s="16">
        <v>25389</v>
      </c>
      <c r="G8151" t="s">
        <v>44</v>
      </c>
      <c r="I8151" t="s">
        <v>310</v>
      </c>
      <c r="J8151" t="s">
        <v>157</v>
      </c>
      <c r="K8151" t="s">
        <v>157</v>
      </c>
      <c r="P8151" t="s">
        <v>10955</v>
      </c>
      <c r="Q8151" t="s">
        <v>741</v>
      </c>
      <c r="AG8151" t="s">
        <v>743</v>
      </c>
      <c r="AH8151" t="e">
        <f>VLOOKUP(C8151,'CREAR HV'!A:A,1,0)</f>
        <v>#N/A</v>
      </c>
    </row>
    <row r="8152" spans="1:34" x14ac:dyDescent="0.3">
      <c r="A8152" t="s">
        <v>15438</v>
      </c>
      <c r="B8152" t="s">
        <v>10947</v>
      </c>
      <c r="C8152">
        <v>1036928265</v>
      </c>
      <c r="F8152" s="16">
        <v>31969</v>
      </c>
      <c r="G8152" t="s">
        <v>1994</v>
      </c>
      <c r="I8152" t="s">
        <v>17309</v>
      </c>
      <c r="J8152" t="s">
        <v>536</v>
      </c>
      <c r="K8152" t="s">
        <v>402</v>
      </c>
      <c r="P8152" t="s">
        <v>10955</v>
      </c>
      <c r="Q8152" t="s">
        <v>741</v>
      </c>
      <c r="AG8152" t="s">
        <v>743</v>
      </c>
      <c r="AH8152" t="e">
        <f>VLOOKUP(C8152,'CREAR HV'!A:A,1,0)</f>
        <v>#N/A</v>
      </c>
    </row>
    <row r="8153" spans="1:34" x14ac:dyDescent="0.3">
      <c r="A8153" t="s">
        <v>15438</v>
      </c>
      <c r="B8153" t="s">
        <v>10947</v>
      </c>
      <c r="C8153">
        <v>1036928265</v>
      </c>
      <c r="F8153" s="16">
        <v>31969</v>
      </c>
      <c r="G8153" t="s">
        <v>1994</v>
      </c>
      <c r="I8153" t="s">
        <v>17309</v>
      </c>
      <c r="J8153" t="s">
        <v>536</v>
      </c>
      <c r="K8153" t="s">
        <v>402</v>
      </c>
      <c r="P8153" t="s">
        <v>10955</v>
      </c>
      <c r="Q8153" t="s">
        <v>741</v>
      </c>
      <c r="AG8153" t="s">
        <v>743</v>
      </c>
      <c r="AH8153" t="e">
        <f>VLOOKUP(C8153,'CREAR HV'!A:A,1,0)</f>
        <v>#N/A</v>
      </c>
    </row>
    <row r="8154" spans="1:34" x14ac:dyDescent="0.3">
      <c r="A8154" t="s">
        <v>15438</v>
      </c>
      <c r="B8154" t="s">
        <v>10947</v>
      </c>
      <c r="C8154">
        <v>52867297</v>
      </c>
      <c r="F8154" s="16">
        <v>30142</v>
      </c>
      <c r="G8154" t="s">
        <v>44</v>
      </c>
      <c r="I8154" t="s">
        <v>4753</v>
      </c>
      <c r="J8154" t="s">
        <v>1426</v>
      </c>
      <c r="K8154" t="s">
        <v>5716</v>
      </c>
      <c r="P8154" t="s">
        <v>10955</v>
      </c>
      <c r="Q8154" t="s">
        <v>741</v>
      </c>
      <c r="AG8154" t="s">
        <v>743</v>
      </c>
      <c r="AH8154" t="e">
        <f>VLOOKUP(C8154,'CREAR HV'!A:A,1,0)</f>
        <v>#N/A</v>
      </c>
    </row>
    <row r="8155" spans="1:34" x14ac:dyDescent="0.3">
      <c r="A8155" t="s">
        <v>15438</v>
      </c>
      <c r="B8155" t="s">
        <v>10947</v>
      </c>
      <c r="C8155">
        <v>52867297</v>
      </c>
      <c r="F8155" s="16">
        <v>30142</v>
      </c>
      <c r="G8155" t="s">
        <v>44</v>
      </c>
      <c r="I8155" t="s">
        <v>4753</v>
      </c>
      <c r="J8155" t="s">
        <v>1426</v>
      </c>
      <c r="K8155" t="s">
        <v>5716</v>
      </c>
      <c r="P8155" t="s">
        <v>10955</v>
      </c>
      <c r="Q8155" t="s">
        <v>741</v>
      </c>
      <c r="AG8155" t="s">
        <v>743</v>
      </c>
      <c r="AH8155" t="e">
        <f>VLOOKUP(C8155,'CREAR HV'!A:A,1,0)</f>
        <v>#N/A</v>
      </c>
    </row>
    <row r="8156" spans="1:34" x14ac:dyDescent="0.3">
      <c r="A8156" t="s">
        <v>15438</v>
      </c>
      <c r="B8156" t="s">
        <v>10947</v>
      </c>
      <c r="C8156">
        <v>52867297</v>
      </c>
      <c r="F8156" s="16">
        <v>30142</v>
      </c>
      <c r="G8156" t="s">
        <v>44</v>
      </c>
      <c r="I8156" t="s">
        <v>4753</v>
      </c>
      <c r="J8156" t="s">
        <v>1426</v>
      </c>
      <c r="K8156" t="s">
        <v>5716</v>
      </c>
      <c r="P8156" t="s">
        <v>10955</v>
      </c>
      <c r="Q8156" t="s">
        <v>741</v>
      </c>
      <c r="AG8156" t="s">
        <v>743</v>
      </c>
      <c r="AH8156" t="e">
        <f>VLOOKUP(C8156,'CREAR HV'!A:A,1,0)</f>
        <v>#N/A</v>
      </c>
    </row>
    <row r="8157" spans="1:34" x14ac:dyDescent="0.3">
      <c r="A8157" t="s">
        <v>15438</v>
      </c>
      <c r="B8157" t="s">
        <v>10947</v>
      </c>
      <c r="C8157">
        <v>1001093846</v>
      </c>
      <c r="F8157" s="16">
        <v>37525</v>
      </c>
      <c r="G8157" t="s">
        <v>44</v>
      </c>
      <c r="I8157" t="s">
        <v>17310</v>
      </c>
      <c r="J8157" t="s">
        <v>197</v>
      </c>
      <c r="K8157" t="s">
        <v>212</v>
      </c>
      <c r="P8157" t="s">
        <v>10950</v>
      </c>
      <c r="Q8157" t="s">
        <v>741</v>
      </c>
      <c r="AG8157" t="s">
        <v>743</v>
      </c>
      <c r="AH8157" t="e">
        <f>VLOOKUP(C8157,'CREAR HV'!A:A,1,0)</f>
        <v>#N/A</v>
      </c>
    </row>
    <row r="8158" spans="1:34" x14ac:dyDescent="0.3">
      <c r="A8158" t="s">
        <v>15438</v>
      </c>
      <c r="B8158" t="s">
        <v>10947</v>
      </c>
      <c r="C8158">
        <v>1001093846</v>
      </c>
      <c r="F8158" s="16">
        <v>37525</v>
      </c>
      <c r="G8158" t="s">
        <v>44</v>
      </c>
      <c r="I8158" t="s">
        <v>17310</v>
      </c>
      <c r="J8158" t="s">
        <v>197</v>
      </c>
      <c r="K8158" t="s">
        <v>212</v>
      </c>
      <c r="P8158" t="s">
        <v>10950</v>
      </c>
      <c r="Q8158" t="s">
        <v>741</v>
      </c>
      <c r="AG8158" t="s">
        <v>743</v>
      </c>
      <c r="AH8158" t="e">
        <f>VLOOKUP(C8158,'CREAR HV'!A:A,1,0)</f>
        <v>#N/A</v>
      </c>
    </row>
    <row r="8159" spans="1:34" x14ac:dyDescent="0.3">
      <c r="A8159" t="s">
        <v>15438</v>
      </c>
      <c r="B8159" t="s">
        <v>10947</v>
      </c>
      <c r="C8159">
        <v>42154171</v>
      </c>
      <c r="F8159" s="16">
        <v>30023</v>
      </c>
      <c r="G8159" t="s">
        <v>816</v>
      </c>
      <c r="I8159" t="s">
        <v>17311</v>
      </c>
      <c r="J8159" t="s">
        <v>149</v>
      </c>
      <c r="K8159" t="s">
        <v>7117</v>
      </c>
      <c r="P8159" t="s">
        <v>10950</v>
      </c>
      <c r="Q8159" t="s">
        <v>741</v>
      </c>
      <c r="AG8159" t="s">
        <v>743</v>
      </c>
      <c r="AH8159" t="e">
        <f>VLOOKUP(C8159,'CREAR HV'!A:A,1,0)</f>
        <v>#N/A</v>
      </c>
    </row>
    <row r="8160" spans="1:34" x14ac:dyDescent="0.3">
      <c r="A8160" t="s">
        <v>15438</v>
      </c>
      <c r="B8160" t="s">
        <v>10947</v>
      </c>
      <c r="C8160">
        <v>1088021292</v>
      </c>
      <c r="F8160" s="16">
        <v>34735</v>
      </c>
      <c r="G8160" t="s">
        <v>750</v>
      </c>
      <c r="I8160" t="s">
        <v>17312</v>
      </c>
      <c r="J8160" t="s">
        <v>276</v>
      </c>
      <c r="K8160" t="s">
        <v>515</v>
      </c>
      <c r="P8160" t="s">
        <v>10950</v>
      </c>
      <c r="Q8160" t="s">
        <v>741</v>
      </c>
      <c r="AG8160" t="s">
        <v>743</v>
      </c>
      <c r="AH8160" t="e">
        <f>VLOOKUP(C8160,'CREAR HV'!A:A,1,0)</f>
        <v>#N/A</v>
      </c>
    </row>
    <row r="8161" spans="1:34" x14ac:dyDescent="0.3">
      <c r="A8161" t="s">
        <v>15438</v>
      </c>
      <c r="B8161" t="s">
        <v>10947</v>
      </c>
      <c r="C8161">
        <v>1088021292</v>
      </c>
      <c r="F8161" s="16">
        <v>34735</v>
      </c>
      <c r="G8161" t="s">
        <v>750</v>
      </c>
      <c r="I8161" t="s">
        <v>17312</v>
      </c>
      <c r="J8161" t="s">
        <v>276</v>
      </c>
      <c r="K8161" t="s">
        <v>515</v>
      </c>
      <c r="P8161" t="s">
        <v>10950</v>
      </c>
      <c r="Q8161" t="s">
        <v>741</v>
      </c>
      <c r="AG8161" t="s">
        <v>743</v>
      </c>
      <c r="AH8161" t="e">
        <f>VLOOKUP(C8161,'CREAR HV'!A:A,1,0)</f>
        <v>#N/A</v>
      </c>
    </row>
    <row r="8162" spans="1:34" x14ac:dyDescent="0.3">
      <c r="A8162" t="s">
        <v>15438</v>
      </c>
      <c r="B8162" t="s">
        <v>10947</v>
      </c>
      <c r="C8162">
        <v>1052399763</v>
      </c>
      <c r="F8162" s="16">
        <v>34206</v>
      </c>
      <c r="G8162" t="s">
        <v>92</v>
      </c>
      <c r="I8162" t="s">
        <v>17313</v>
      </c>
      <c r="J8162" t="s">
        <v>403</v>
      </c>
      <c r="K8162" t="s">
        <v>318</v>
      </c>
      <c r="P8162" t="s">
        <v>10950</v>
      </c>
      <c r="Q8162" t="s">
        <v>741</v>
      </c>
      <c r="AG8162" t="s">
        <v>743</v>
      </c>
      <c r="AH8162" t="e">
        <f>VLOOKUP(C8162,'CREAR HV'!A:A,1,0)</f>
        <v>#N/A</v>
      </c>
    </row>
    <row r="8163" spans="1:34" x14ac:dyDescent="0.3">
      <c r="A8163" t="s">
        <v>15438</v>
      </c>
      <c r="B8163" t="s">
        <v>10947</v>
      </c>
      <c r="C8163">
        <v>1052399456</v>
      </c>
      <c r="F8163" s="16">
        <v>34090</v>
      </c>
      <c r="G8163" t="s">
        <v>88</v>
      </c>
      <c r="I8163" t="s">
        <v>8105</v>
      </c>
      <c r="J8163" t="s">
        <v>17314</v>
      </c>
      <c r="K8163" t="s">
        <v>2996</v>
      </c>
      <c r="P8163" t="s">
        <v>10955</v>
      </c>
      <c r="Q8163" t="s">
        <v>741</v>
      </c>
      <c r="AG8163" t="s">
        <v>743</v>
      </c>
      <c r="AH8163" t="e">
        <f>VLOOKUP(C8163,'CREAR HV'!A:A,1,0)</f>
        <v>#N/A</v>
      </c>
    </row>
    <row r="8164" spans="1:34" x14ac:dyDescent="0.3">
      <c r="A8164" t="s">
        <v>15438</v>
      </c>
      <c r="B8164" t="s">
        <v>10947</v>
      </c>
      <c r="C8164">
        <v>1052399456</v>
      </c>
      <c r="F8164" s="16">
        <v>34090</v>
      </c>
      <c r="G8164" t="s">
        <v>88</v>
      </c>
      <c r="I8164" t="s">
        <v>8105</v>
      </c>
      <c r="J8164" t="s">
        <v>17314</v>
      </c>
      <c r="K8164" t="s">
        <v>2996</v>
      </c>
      <c r="P8164" t="s">
        <v>10955</v>
      </c>
      <c r="Q8164" t="s">
        <v>741</v>
      </c>
      <c r="AG8164" t="s">
        <v>743</v>
      </c>
      <c r="AH8164" t="e">
        <f>VLOOKUP(C8164,'CREAR HV'!A:A,1,0)</f>
        <v>#N/A</v>
      </c>
    </row>
    <row r="8165" spans="1:34" x14ac:dyDescent="0.3">
      <c r="A8165" t="s">
        <v>15438</v>
      </c>
      <c r="B8165" t="s">
        <v>10947</v>
      </c>
      <c r="C8165">
        <v>4442844</v>
      </c>
      <c r="F8165" s="16">
        <v>20607</v>
      </c>
      <c r="G8165" t="s">
        <v>2027</v>
      </c>
      <c r="I8165" t="s">
        <v>17315</v>
      </c>
      <c r="J8165" t="s">
        <v>342</v>
      </c>
      <c r="K8165" t="s">
        <v>282</v>
      </c>
      <c r="P8165" t="s">
        <v>10955</v>
      </c>
      <c r="Q8165" t="s">
        <v>741</v>
      </c>
      <c r="AG8165" t="s">
        <v>743</v>
      </c>
      <c r="AH8165" t="e">
        <f>VLOOKUP(C8165,'CREAR HV'!A:A,1,0)</f>
        <v>#N/A</v>
      </c>
    </row>
    <row r="8166" spans="1:34" x14ac:dyDescent="0.3">
      <c r="A8166" t="s">
        <v>15438</v>
      </c>
      <c r="B8166" t="s">
        <v>10947</v>
      </c>
      <c r="C8166">
        <v>4442844</v>
      </c>
      <c r="F8166" s="16">
        <v>20607</v>
      </c>
      <c r="G8166" t="s">
        <v>2027</v>
      </c>
      <c r="I8166" t="s">
        <v>17315</v>
      </c>
      <c r="J8166" t="s">
        <v>342</v>
      </c>
      <c r="K8166" t="s">
        <v>282</v>
      </c>
      <c r="P8166" t="s">
        <v>10955</v>
      </c>
      <c r="Q8166" t="s">
        <v>741</v>
      </c>
      <c r="AG8166" t="s">
        <v>743</v>
      </c>
      <c r="AH8166" t="e">
        <f>VLOOKUP(C8166,'CREAR HV'!A:A,1,0)</f>
        <v>#N/A</v>
      </c>
    </row>
    <row r="8167" spans="1:34" x14ac:dyDescent="0.3">
      <c r="A8167" t="s">
        <v>15438</v>
      </c>
      <c r="B8167" t="s">
        <v>10947</v>
      </c>
      <c r="C8167">
        <v>1051675537</v>
      </c>
      <c r="F8167" s="16">
        <v>35012</v>
      </c>
      <c r="G8167" t="s">
        <v>1352</v>
      </c>
      <c r="I8167" t="s">
        <v>17316</v>
      </c>
      <c r="J8167" t="s">
        <v>17317</v>
      </c>
      <c r="K8167" t="s">
        <v>222</v>
      </c>
      <c r="P8167" t="s">
        <v>10950</v>
      </c>
      <c r="Q8167" t="s">
        <v>741</v>
      </c>
      <c r="AG8167" t="s">
        <v>743</v>
      </c>
      <c r="AH8167" t="e">
        <f>VLOOKUP(C8167,'CREAR HV'!A:A,1,0)</f>
        <v>#N/A</v>
      </c>
    </row>
    <row r="8168" spans="1:34" x14ac:dyDescent="0.3">
      <c r="A8168" t="s">
        <v>15438</v>
      </c>
      <c r="B8168" t="s">
        <v>10947</v>
      </c>
      <c r="C8168">
        <v>1051675537</v>
      </c>
      <c r="F8168" s="16">
        <v>35012</v>
      </c>
      <c r="G8168" t="s">
        <v>1352</v>
      </c>
      <c r="I8168" t="s">
        <v>17316</v>
      </c>
      <c r="J8168" t="s">
        <v>17317</v>
      </c>
      <c r="K8168" t="s">
        <v>222</v>
      </c>
      <c r="P8168" t="s">
        <v>10950</v>
      </c>
      <c r="Q8168" t="s">
        <v>741</v>
      </c>
      <c r="AG8168" t="s">
        <v>743</v>
      </c>
      <c r="AH8168" t="e">
        <f>VLOOKUP(C8168,'CREAR HV'!A:A,1,0)</f>
        <v>#N/A</v>
      </c>
    </row>
    <row r="8169" spans="1:34" x14ac:dyDescent="0.3">
      <c r="A8169" t="s">
        <v>15438</v>
      </c>
      <c r="B8169" t="s">
        <v>10947</v>
      </c>
      <c r="C8169">
        <v>34516777</v>
      </c>
      <c r="F8169" s="16">
        <v>26873</v>
      </c>
      <c r="G8169" t="s">
        <v>1512</v>
      </c>
      <c r="I8169" t="s">
        <v>14123</v>
      </c>
      <c r="J8169" t="s">
        <v>3926</v>
      </c>
      <c r="K8169" t="s">
        <v>288</v>
      </c>
      <c r="P8169" t="s">
        <v>10955</v>
      </c>
      <c r="Q8169" t="s">
        <v>741</v>
      </c>
      <c r="AG8169" t="s">
        <v>743</v>
      </c>
      <c r="AH8169" t="e">
        <f>VLOOKUP(C8169,'CREAR HV'!A:A,1,0)</f>
        <v>#N/A</v>
      </c>
    </row>
    <row r="8170" spans="1:34" x14ac:dyDescent="0.3">
      <c r="A8170" t="s">
        <v>15438</v>
      </c>
      <c r="B8170" t="s">
        <v>10947</v>
      </c>
      <c r="C8170">
        <v>34516777</v>
      </c>
      <c r="F8170" s="16">
        <v>26873</v>
      </c>
      <c r="G8170" t="s">
        <v>1512</v>
      </c>
      <c r="I8170" t="s">
        <v>14123</v>
      </c>
      <c r="J8170" t="s">
        <v>3926</v>
      </c>
      <c r="K8170" t="s">
        <v>288</v>
      </c>
      <c r="P8170" t="s">
        <v>10955</v>
      </c>
      <c r="Q8170" t="s">
        <v>741</v>
      </c>
      <c r="AG8170" t="s">
        <v>743</v>
      </c>
      <c r="AH8170" t="e">
        <f>VLOOKUP(C8170,'CREAR HV'!A:A,1,0)</f>
        <v>#N/A</v>
      </c>
    </row>
    <row r="8171" spans="1:34" x14ac:dyDescent="0.3">
      <c r="A8171" t="s">
        <v>15438</v>
      </c>
      <c r="B8171" t="s">
        <v>10947</v>
      </c>
      <c r="C8171">
        <v>1069872815</v>
      </c>
      <c r="F8171" s="16">
        <v>33310</v>
      </c>
      <c r="G8171" t="s">
        <v>44</v>
      </c>
      <c r="I8171" t="s">
        <v>310</v>
      </c>
      <c r="J8171" t="s">
        <v>141</v>
      </c>
      <c r="K8171" t="s">
        <v>358</v>
      </c>
      <c r="P8171" t="s">
        <v>10955</v>
      </c>
      <c r="Q8171" t="s">
        <v>741</v>
      </c>
      <c r="AG8171" t="s">
        <v>743</v>
      </c>
      <c r="AH8171" t="e">
        <f>VLOOKUP(C8171,'CREAR HV'!A:A,1,0)</f>
        <v>#N/A</v>
      </c>
    </row>
    <row r="8172" spans="1:34" x14ac:dyDescent="0.3">
      <c r="A8172" t="s">
        <v>15438</v>
      </c>
      <c r="B8172" t="s">
        <v>10947</v>
      </c>
      <c r="C8172">
        <v>1069872815</v>
      </c>
      <c r="F8172" s="16">
        <v>33310</v>
      </c>
      <c r="G8172" t="s">
        <v>44</v>
      </c>
      <c r="I8172" t="s">
        <v>310</v>
      </c>
      <c r="J8172" t="s">
        <v>141</v>
      </c>
      <c r="K8172" t="s">
        <v>358</v>
      </c>
      <c r="P8172" t="s">
        <v>10955</v>
      </c>
      <c r="Q8172" t="s">
        <v>741</v>
      </c>
      <c r="AG8172" t="s">
        <v>743</v>
      </c>
      <c r="AH8172" t="e">
        <f>VLOOKUP(C8172,'CREAR HV'!A:A,1,0)</f>
        <v>#N/A</v>
      </c>
    </row>
    <row r="8173" spans="1:34" x14ac:dyDescent="0.3">
      <c r="A8173" t="s">
        <v>15438</v>
      </c>
      <c r="B8173" t="s">
        <v>10947</v>
      </c>
      <c r="C8173">
        <v>1020753359</v>
      </c>
      <c r="F8173" s="16">
        <v>33046</v>
      </c>
      <c r="G8173" t="s">
        <v>44</v>
      </c>
      <c r="I8173" t="s">
        <v>17318</v>
      </c>
      <c r="J8173" t="s">
        <v>863</v>
      </c>
      <c r="K8173" t="s">
        <v>255</v>
      </c>
      <c r="P8173" t="s">
        <v>10950</v>
      </c>
      <c r="Q8173" t="s">
        <v>741</v>
      </c>
      <c r="AG8173" t="s">
        <v>743</v>
      </c>
      <c r="AH8173" t="e">
        <f>VLOOKUP(C8173,'CREAR HV'!A:A,1,0)</f>
        <v>#N/A</v>
      </c>
    </row>
    <row r="8174" spans="1:34" x14ac:dyDescent="0.3">
      <c r="A8174" t="s">
        <v>15438</v>
      </c>
      <c r="B8174" t="s">
        <v>10947</v>
      </c>
      <c r="C8174">
        <v>1020753359</v>
      </c>
      <c r="F8174" s="16">
        <v>33046</v>
      </c>
      <c r="G8174" t="s">
        <v>44</v>
      </c>
      <c r="I8174" t="s">
        <v>17318</v>
      </c>
      <c r="J8174" t="s">
        <v>863</v>
      </c>
      <c r="K8174" t="s">
        <v>255</v>
      </c>
      <c r="P8174" t="s">
        <v>10950</v>
      </c>
      <c r="Q8174" t="s">
        <v>741</v>
      </c>
      <c r="AG8174" t="s">
        <v>743</v>
      </c>
      <c r="AH8174" t="e">
        <f>VLOOKUP(C8174,'CREAR HV'!A:A,1,0)</f>
        <v>#N/A</v>
      </c>
    </row>
    <row r="8175" spans="1:34" x14ac:dyDescent="0.3">
      <c r="A8175" t="s">
        <v>15438</v>
      </c>
      <c r="B8175" t="s">
        <v>10947</v>
      </c>
      <c r="C8175">
        <v>53074795</v>
      </c>
      <c r="F8175" s="16">
        <v>31077</v>
      </c>
      <c r="G8175" t="s">
        <v>44</v>
      </c>
      <c r="I8175" t="s">
        <v>17319</v>
      </c>
      <c r="J8175" t="s">
        <v>157</v>
      </c>
      <c r="K8175" t="s">
        <v>3867</v>
      </c>
      <c r="P8175" t="s">
        <v>10955</v>
      </c>
      <c r="Q8175" t="s">
        <v>741</v>
      </c>
      <c r="AG8175" t="s">
        <v>743</v>
      </c>
      <c r="AH8175" t="e">
        <f>VLOOKUP(C8175,'CREAR HV'!A:A,1,0)</f>
        <v>#N/A</v>
      </c>
    </row>
    <row r="8176" spans="1:34" x14ac:dyDescent="0.3">
      <c r="A8176" t="s">
        <v>15438</v>
      </c>
      <c r="B8176" t="s">
        <v>10947</v>
      </c>
      <c r="C8176">
        <v>53074795</v>
      </c>
      <c r="F8176" s="16">
        <v>31077</v>
      </c>
      <c r="G8176" t="s">
        <v>44</v>
      </c>
      <c r="I8176" t="s">
        <v>17319</v>
      </c>
      <c r="J8176" t="s">
        <v>157</v>
      </c>
      <c r="K8176" t="s">
        <v>3867</v>
      </c>
      <c r="P8176" t="s">
        <v>10955</v>
      </c>
      <c r="Q8176" t="s">
        <v>741</v>
      </c>
      <c r="AG8176" t="s">
        <v>743</v>
      </c>
      <c r="AH8176" t="e">
        <f>VLOOKUP(C8176,'CREAR HV'!A:A,1,0)</f>
        <v>#N/A</v>
      </c>
    </row>
    <row r="8177" spans="1:34" x14ac:dyDescent="0.3">
      <c r="A8177" t="s">
        <v>15438</v>
      </c>
      <c r="B8177" t="s">
        <v>10947</v>
      </c>
      <c r="C8177">
        <v>53074795</v>
      </c>
      <c r="F8177" s="16">
        <v>31077</v>
      </c>
      <c r="G8177" t="s">
        <v>44</v>
      </c>
      <c r="I8177" t="s">
        <v>17319</v>
      </c>
      <c r="J8177" t="s">
        <v>157</v>
      </c>
      <c r="K8177" t="s">
        <v>3867</v>
      </c>
      <c r="P8177" t="s">
        <v>10955</v>
      </c>
      <c r="Q8177" t="s">
        <v>741</v>
      </c>
      <c r="AG8177" t="s">
        <v>743</v>
      </c>
      <c r="AH8177" t="e">
        <f>VLOOKUP(C8177,'CREAR HV'!A:A,1,0)</f>
        <v>#N/A</v>
      </c>
    </row>
    <row r="8178" spans="1:34" x14ac:dyDescent="0.3">
      <c r="A8178" t="s">
        <v>15438</v>
      </c>
      <c r="B8178" t="s">
        <v>10947</v>
      </c>
      <c r="C8178">
        <v>79807820</v>
      </c>
      <c r="F8178" s="16">
        <v>28235</v>
      </c>
      <c r="G8178" t="s">
        <v>44</v>
      </c>
      <c r="I8178" t="s">
        <v>1162</v>
      </c>
      <c r="J8178" t="s">
        <v>282</v>
      </c>
      <c r="K8178" t="s">
        <v>2781</v>
      </c>
      <c r="P8178" t="s">
        <v>10950</v>
      </c>
      <c r="Q8178" t="s">
        <v>741</v>
      </c>
      <c r="AG8178" t="s">
        <v>743</v>
      </c>
      <c r="AH8178" t="e">
        <f>VLOOKUP(C8178,'CREAR HV'!A:A,1,0)</f>
        <v>#N/A</v>
      </c>
    </row>
    <row r="8179" spans="1:34" x14ac:dyDescent="0.3">
      <c r="A8179" t="s">
        <v>15438</v>
      </c>
      <c r="B8179" t="s">
        <v>10947</v>
      </c>
      <c r="C8179">
        <v>1003661162</v>
      </c>
      <c r="F8179" s="16">
        <v>37809</v>
      </c>
      <c r="G8179" t="s">
        <v>44</v>
      </c>
      <c r="I8179" t="s">
        <v>17320</v>
      </c>
      <c r="J8179" t="s">
        <v>1537</v>
      </c>
      <c r="K8179" t="s">
        <v>350</v>
      </c>
      <c r="P8179" t="s">
        <v>10950</v>
      </c>
      <c r="Q8179" t="s">
        <v>741</v>
      </c>
      <c r="AG8179" t="s">
        <v>743</v>
      </c>
      <c r="AH8179" t="e">
        <f>VLOOKUP(C8179,'CREAR HV'!A:A,1,0)</f>
        <v>#N/A</v>
      </c>
    </row>
    <row r="8180" spans="1:34" x14ac:dyDescent="0.3">
      <c r="A8180" t="s">
        <v>15438</v>
      </c>
      <c r="B8180" t="s">
        <v>10947</v>
      </c>
      <c r="C8180">
        <v>1030641091</v>
      </c>
      <c r="F8180" s="16">
        <v>34490</v>
      </c>
      <c r="G8180" t="s">
        <v>44</v>
      </c>
      <c r="I8180" t="s">
        <v>15037</v>
      </c>
      <c r="J8180" t="s">
        <v>2571</v>
      </c>
      <c r="K8180" t="s">
        <v>335</v>
      </c>
      <c r="P8180" t="s">
        <v>10950</v>
      </c>
      <c r="Q8180" t="s">
        <v>741</v>
      </c>
      <c r="AG8180" t="s">
        <v>743</v>
      </c>
      <c r="AH8180" t="e">
        <f>VLOOKUP(C8180,'CREAR HV'!A:A,1,0)</f>
        <v>#N/A</v>
      </c>
    </row>
    <row r="8181" spans="1:34" x14ac:dyDescent="0.3">
      <c r="A8181" t="s">
        <v>15438</v>
      </c>
      <c r="B8181" t="s">
        <v>10947</v>
      </c>
      <c r="C8181">
        <v>1030641091</v>
      </c>
      <c r="F8181" s="16">
        <v>34490</v>
      </c>
      <c r="G8181" t="s">
        <v>44</v>
      </c>
      <c r="I8181" t="s">
        <v>15037</v>
      </c>
      <c r="J8181" t="s">
        <v>2571</v>
      </c>
      <c r="K8181" t="s">
        <v>335</v>
      </c>
      <c r="P8181" t="s">
        <v>10950</v>
      </c>
      <c r="Q8181" t="s">
        <v>741</v>
      </c>
      <c r="AG8181" t="s">
        <v>743</v>
      </c>
      <c r="AH8181" t="e">
        <f>VLOOKUP(C8181,'CREAR HV'!A:A,1,0)</f>
        <v>#N/A</v>
      </c>
    </row>
    <row r="8182" spans="1:34" x14ac:dyDescent="0.3">
      <c r="A8182" t="s">
        <v>15438</v>
      </c>
      <c r="B8182" t="s">
        <v>10947</v>
      </c>
      <c r="C8182">
        <v>1073719551</v>
      </c>
      <c r="F8182" s="16">
        <v>36259</v>
      </c>
      <c r="G8182" t="s">
        <v>44</v>
      </c>
      <c r="I8182" t="s">
        <v>17321</v>
      </c>
      <c r="J8182" t="s">
        <v>8329</v>
      </c>
      <c r="K8182" t="s">
        <v>17322</v>
      </c>
      <c r="P8182" t="s">
        <v>10955</v>
      </c>
      <c r="Q8182" t="s">
        <v>741</v>
      </c>
      <c r="AG8182" t="s">
        <v>743</v>
      </c>
      <c r="AH8182" t="e">
        <f>VLOOKUP(C8182,'CREAR HV'!A:A,1,0)</f>
        <v>#N/A</v>
      </c>
    </row>
    <row r="8183" spans="1:34" x14ac:dyDescent="0.3">
      <c r="A8183" t="s">
        <v>15438</v>
      </c>
      <c r="B8183" t="s">
        <v>10947</v>
      </c>
      <c r="C8183">
        <v>1073719551</v>
      </c>
      <c r="F8183" s="16">
        <v>36259</v>
      </c>
      <c r="G8183" t="s">
        <v>44</v>
      </c>
      <c r="I8183" t="s">
        <v>17321</v>
      </c>
      <c r="J8183" t="s">
        <v>8329</v>
      </c>
      <c r="K8183" t="s">
        <v>17322</v>
      </c>
      <c r="P8183" t="s">
        <v>10955</v>
      </c>
      <c r="Q8183" t="s">
        <v>741</v>
      </c>
      <c r="AG8183" t="s">
        <v>743</v>
      </c>
      <c r="AH8183" t="e">
        <f>VLOOKUP(C8183,'CREAR HV'!A:A,1,0)</f>
        <v>#N/A</v>
      </c>
    </row>
    <row r="8184" spans="1:34" x14ac:dyDescent="0.3">
      <c r="A8184" t="s">
        <v>15438</v>
      </c>
      <c r="B8184" t="s">
        <v>10947</v>
      </c>
      <c r="C8184">
        <v>1072423856</v>
      </c>
      <c r="F8184" s="16">
        <v>32643</v>
      </c>
      <c r="G8184" t="s">
        <v>44</v>
      </c>
      <c r="I8184" t="s">
        <v>17323</v>
      </c>
      <c r="J8184" t="s">
        <v>2374</v>
      </c>
      <c r="K8184" t="s">
        <v>1687</v>
      </c>
      <c r="P8184" t="s">
        <v>10950</v>
      </c>
      <c r="Q8184" t="s">
        <v>741</v>
      </c>
      <c r="AG8184" t="s">
        <v>743</v>
      </c>
      <c r="AH8184" t="e">
        <f>VLOOKUP(C8184,'CREAR HV'!A:A,1,0)</f>
        <v>#N/A</v>
      </c>
    </row>
    <row r="8185" spans="1:34" x14ac:dyDescent="0.3">
      <c r="A8185" t="s">
        <v>15438</v>
      </c>
      <c r="B8185" t="s">
        <v>10947</v>
      </c>
      <c r="C8185">
        <v>1072423856</v>
      </c>
      <c r="F8185" s="16">
        <v>32643</v>
      </c>
      <c r="G8185" t="s">
        <v>44</v>
      </c>
      <c r="I8185" t="s">
        <v>17323</v>
      </c>
      <c r="J8185" t="s">
        <v>2374</v>
      </c>
      <c r="K8185" t="s">
        <v>1687</v>
      </c>
      <c r="P8185" t="s">
        <v>10950</v>
      </c>
      <c r="Q8185" t="s">
        <v>741</v>
      </c>
      <c r="AG8185" t="s">
        <v>743</v>
      </c>
      <c r="AH8185" t="e">
        <f>VLOOKUP(C8185,'CREAR HV'!A:A,1,0)</f>
        <v>#N/A</v>
      </c>
    </row>
    <row r="8186" spans="1:34" x14ac:dyDescent="0.3">
      <c r="A8186" t="s">
        <v>15438</v>
      </c>
      <c r="B8186" t="s">
        <v>10947</v>
      </c>
      <c r="C8186">
        <v>1077451818</v>
      </c>
      <c r="F8186" s="16">
        <v>33405</v>
      </c>
      <c r="G8186" t="s">
        <v>816</v>
      </c>
      <c r="I8186" t="s">
        <v>17324</v>
      </c>
      <c r="J8186" t="s">
        <v>176</v>
      </c>
      <c r="K8186" t="s">
        <v>304</v>
      </c>
      <c r="P8186" t="s">
        <v>10950</v>
      </c>
      <c r="Q8186" t="s">
        <v>741</v>
      </c>
      <c r="AG8186" t="s">
        <v>743</v>
      </c>
      <c r="AH8186" t="e">
        <f>VLOOKUP(C8186,'CREAR HV'!A:A,1,0)</f>
        <v>#N/A</v>
      </c>
    </row>
    <row r="8187" spans="1:34" x14ac:dyDescent="0.3">
      <c r="A8187" t="s">
        <v>15438</v>
      </c>
      <c r="B8187" t="s">
        <v>10947</v>
      </c>
      <c r="C8187">
        <v>1077451818</v>
      </c>
      <c r="F8187" s="16">
        <v>33405</v>
      </c>
      <c r="G8187" t="s">
        <v>816</v>
      </c>
      <c r="I8187" t="s">
        <v>17324</v>
      </c>
      <c r="J8187" t="s">
        <v>176</v>
      </c>
      <c r="K8187" t="s">
        <v>304</v>
      </c>
      <c r="P8187" t="s">
        <v>10950</v>
      </c>
      <c r="Q8187" t="s">
        <v>741</v>
      </c>
      <c r="AG8187" t="s">
        <v>743</v>
      </c>
      <c r="AH8187" t="e">
        <f>VLOOKUP(C8187,'CREAR HV'!A:A,1,0)</f>
        <v>#N/A</v>
      </c>
    </row>
    <row r="8188" spans="1:34" x14ac:dyDescent="0.3">
      <c r="A8188" t="s">
        <v>15438</v>
      </c>
      <c r="B8188" t="s">
        <v>10947</v>
      </c>
      <c r="C8188">
        <v>1121897297</v>
      </c>
      <c r="F8188" s="16">
        <v>34010</v>
      </c>
      <c r="G8188" t="s">
        <v>2219</v>
      </c>
      <c r="I8188" t="s">
        <v>9275</v>
      </c>
      <c r="J8188" t="s">
        <v>404</v>
      </c>
      <c r="K8188" t="s">
        <v>651</v>
      </c>
      <c r="P8188" t="s">
        <v>10950</v>
      </c>
      <c r="Q8188" t="s">
        <v>741</v>
      </c>
      <c r="AG8188" t="s">
        <v>743</v>
      </c>
      <c r="AH8188" t="e">
        <f>VLOOKUP(C8188,'CREAR HV'!A:A,1,0)</f>
        <v>#N/A</v>
      </c>
    </row>
    <row r="8189" spans="1:34" x14ac:dyDescent="0.3">
      <c r="A8189" t="s">
        <v>15438</v>
      </c>
      <c r="B8189" t="s">
        <v>10947</v>
      </c>
      <c r="C8189">
        <v>7161679</v>
      </c>
      <c r="F8189" s="16">
        <v>25407</v>
      </c>
      <c r="G8189" t="s">
        <v>61</v>
      </c>
      <c r="I8189" t="s">
        <v>13857</v>
      </c>
      <c r="J8189" t="s">
        <v>160</v>
      </c>
      <c r="K8189" t="s">
        <v>315</v>
      </c>
      <c r="P8189" t="s">
        <v>10950</v>
      </c>
      <c r="Q8189" t="s">
        <v>741</v>
      </c>
      <c r="AG8189" t="s">
        <v>743</v>
      </c>
      <c r="AH8189" t="e">
        <f>VLOOKUP(C8189,'CREAR HV'!A:A,1,0)</f>
        <v>#N/A</v>
      </c>
    </row>
    <row r="8190" spans="1:34" x14ac:dyDescent="0.3">
      <c r="A8190" t="s">
        <v>15438</v>
      </c>
      <c r="B8190" t="s">
        <v>10947</v>
      </c>
      <c r="C8190">
        <v>31428547</v>
      </c>
      <c r="F8190" s="16">
        <v>29109</v>
      </c>
      <c r="G8190" t="s">
        <v>36</v>
      </c>
      <c r="I8190" t="s">
        <v>17325</v>
      </c>
      <c r="J8190" t="s">
        <v>208</v>
      </c>
      <c r="K8190" t="s">
        <v>2087</v>
      </c>
      <c r="P8190" t="s">
        <v>10955</v>
      </c>
      <c r="Q8190" t="s">
        <v>741</v>
      </c>
      <c r="AG8190" t="s">
        <v>743</v>
      </c>
      <c r="AH8190" t="e">
        <f>VLOOKUP(C8190,'CREAR HV'!A:A,1,0)</f>
        <v>#N/A</v>
      </c>
    </row>
    <row r="8191" spans="1:34" x14ac:dyDescent="0.3">
      <c r="A8191" t="s">
        <v>15438</v>
      </c>
      <c r="B8191" t="s">
        <v>10947</v>
      </c>
      <c r="C8191">
        <v>31428547</v>
      </c>
      <c r="F8191" s="16">
        <v>29109</v>
      </c>
      <c r="G8191" t="s">
        <v>36</v>
      </c>
      <c r="I8191" t="s">
        <v>17325</v>
      </c>
      <c r="J8191" t="s">
        <v>208</v>
      </c>
      <c r="K8191" t="s">
        <v>2087</v>
      </c>
      <c r="P8191" t="s">
        <v>10955</v>
      </c>
      <c r="Q8191" t="s">
        <v>741</v>
      </c>
      <c r="AG8191" t="s">
        <v>743</v>
      </c>
      <c r="AH8191" t="e">
        <f>VLOOKUP(C8191,'CREAR HV'!A:A,1,0)</f>
        <v>#N/A</v>
      </c>
    </row>
    <row r="8192" spans="1:34" x14ac:dyDescent="0.3">
      <c r="A8192" t="s">
        <v>15438</v>
      </c>
      <c r="B8192" t="s">
        <v>10947</v>
      </c>
      <c r="C8192">
        <v>82390563</v>
      </c>
      <c r="F8192" s="16">
        <v>27607</v>
      </c>
      <c r="G8192" t="s">
        <v>1902</v>
      </c>
      <c r="I8192" t="s">
        <v>17326</v>
      </c>
      <c r="J8192" t="s">
        <v>5235</v>
      </c>
      <c r="P8192" t="s">
        <v>10950</v>
      </c>
      <c r="Q8192" t="s">
        <v>741</v>
      </c>
      <c r="AG8192" t="s">
        <v>743</v>
      </c>
      <c r="AH8192" t="e">
        <f>VLOOKUP(C8192,'CREAR HV'!A:A,1,0)</f>
        <v>#N/A</v>
      </c>
    </row>
    <row r="8193" spans="1:34" x14ac:dyDescent="0.3">
      <c r="A8193" t="s">
        <v>15438</v>
      </c>
      <c r="B8193" t="s">
        <v>10947</v>
      </c>
      <c r="C8193">
        <v>1020775503</v>
      </c>
      <c r="F8193" s="16">
        <v>33898</v>
      </c>
      <c r="G8193" t="s">
        <v>44</v>
      </c>
      <c r="I8193" t="s">
        <v>1861</v>
      </c>
      <c r="J8193" t="s">
        <v>17327</v>
      </c>
      <c r="K8193" t="s">
        <v>412</v>
      </c>
      <c r="P8193" t="s">
        <v>10950</v>
      </c>
      <c r="Q8193" t="s">
        <v>741</v>
      </c>
      <c r="AG8193" t="s">
        <v>743</v>
      </c>
      <c r="AH8193" t="e">
        <f>VLOOKUP(C8193,'CREAR HV'!A:A,1,0)</f>
        <v>#N/A</v>
      </c>
    </row>
    <row r="8194" spans="1:34" x14ac:dyDescent="0.3">
      <c r="A8194" t="s">
        <v>15438</v>
      </c>
      <c r="B8194" t="s">
        <v>10947</v>
      </c>
      <c r="C8194">
        <v>1016074906</v>
      </c>
      <c r="F8194" s="16">
        <v>34723</v>
      </c>
      <c r="G8194" t="s">
        <v>44</v>
      </c>
      <c r="I8194" t="s">
        <v>551</v>
      </c>
      <c r="J8194" t="s">
        <v>279</v>
      </c>
      <c r="K8194" t="s">
        <v>7138</v>
      </c>
      <c r="P8194" t="s">
        <v>10950</v>
      </c>
      <c r="Q8194" t="s">
        <v>741</v>
      </c>
      <c r="AG8194" t="s">
        <v>743</v>
      </c>
      <c r="AH8194" t="e">
        <f>VLOOKUP(C8194,'CREAR HV'!A:A,1,0)</f>
        <v>#N/A</v>
      </c>
    </row>
    <row r="8195" spans="1:34" x14ac:dyDescent="0.3">
      <c r="A8195" t="s">
        <v>15438</v>
      </c>
      <c r="B8195" t="s">
        <v>10947</v>
      </c>
      <c r="C8195">
        <v>1016074906</v>
      </c>
      <c r="F8195" s="16">
        <v>34723</v>
      </c>
      <c r="G8195" t="s">
        <v>44</v>
      </c>
      <c r="I8195" t="s">
        <v>551</v>
      </c>
      <c r="J8195" t="s">
        <v>279</v>
      </c>
      <c r="K8195" t="s">
        <v>7138</v>
      </c>
      <c r="P8195" t="s">
        <v>10950</v>
      </c>
      <c r="Q8195" t="s">
        <v>741</v>
      </c>
      <c r="AG8195" t="s">
        <v>743</v>
      </c>
      <c r="AH8195" t="e">
        <f>VLOOKUP(C8195,'CREAR HV'!A:A,1,0)</f>
        <v>#N/A</v>
      </c>
    </row>
    <row r="8196" spans="1:34" x14ac:dyDescent="0.3">
      <c r="A8196" t="s">
        <v>15438</v>
      </c>
      <c r="B8196" t="s">
        <v>10947</v>
      </c>
      <c r="C8196">
        <v>1016074906</v>
      </c>
      <c r="F8196" s="16">
        <v>34723</v>
      </c>
      <c r="G8196" t="s">
        <v>44</v>
      </c>
      <c r="I8196" t="s">
        <v>551</v>
      </c>
      <c r="J8196" t="s">
        <v>279</v>
      </c>
      <c r="K8196" t="s">
        <v>7138</v>
      </c>
      <c r="P8196" t="s">
        <v>10950</v>
      </c>
      <c r="Q8196" t="s">
        <v>741</v>
      </c>
      <c r="AG8196" t="s">
        <v>743</v>
      </c>
      <c r="AH8196" t="e">
        <f>VLOOKUP(C8196,'CREAR HV'!A:A,1,0)</f>
        <v>#N/A</v>
      </c>
    </row>
    <row r="8197" spans="1:34" x14ac:dyDescent="0.3">
      <c r="A8197" t="s">
        <v>15438</v>
      </c>
      <c r="B8197" t="s">
        <v>10947</v>
      </c>
      <c r="C8197">
        <v>80758216</v>
      </c>
      <c r="F8197" s="16">
        <v>30508</v>
      </c>
      <c r="G8197" t="s">
        <v>44</v>
      </c>
      <c r="I8197" t="s">
        <v>17328</v>
      </c>
      <c r="J8197" t="s">
        <v>17329</v>
      </c>
      <c r="K8197" t="s">
        <v>239</v>
      </c>
      <c r="P8197" t="s">
        <v>10950</v>
      </c>
      <c r="Q8197" t="s">
        <v>741</v>
      </c>
      <c r="AG8197" t="s">
        <v>743</v>
      </c>
      <c r="AH8197" t="e">
        <f>VLOOKUP(C8197,'CREAR HV'!A:A,1,0)</f>
        <v>#N/A</v>
      </c>
    </row>
    <row r="8198" spans="1:34" x14ac:dyDescent="0.3">
      <c r="A8198" t="s">
        <v>15438</v>
      </c>
      <c r="B8198" t="s">
        <v>10947</v>
      </c>
      <c r="C8198">
        <v>80758216</v>
      </c>
      <c r="F8198" s="16">
        <v>30508</v>
      </c>
      <c r="G8198" t="s">
        <v>44</v>
      </c>
      <c r="I8198" t="s">
        <v>17328</v>
      </c>
      <c r="J8198" t="s">
        <v>17329</v>
      </c>
      <c r="K8198" t="s">
        <v>239</v>
      </c>
      <c r="P8198" t="s">
        <v>10950</v>
      </c>
      <c r="Q8198" t="s">
        <v>741</v>
      </c>
      <c r="AG8198" t="s">
        <v>743</v>
      </c>
      <c r="AH8198" t="e">
        <f>VLOOKUP(C8198,'CREAR HV'!A:A,1,0)</f>
        <v>#N/A</v>
      </c>
    </row>
    <row r="8199" spans="1:34" x14ac:dyDescent="0.3">
      <c r="A8199" t="s">
        <v>15438</v>
      </c>
      <c r="B8199" t="s">
        <v>10947</v>
      </c>
      <c r="C8199">
        <v>80758216</v>
      </c>
      <c r="F8199" s="16">
        <v>30508</v>
      </c>
      <c r="G8199" t="s">
        <v>44</v>
      </c>
      <c r="I8199" t="s">
        <v>17328</v>
      </c>
      <c r="J8199" t="s">
        <v>17329</v>
      </c>
      <c r="K8199" t="s">
        <v>239</v>
      </c>
      <c r="P8199" t="s">
        <v>10950</v>
      </c>
      <c r="Q8199" t="s">
        <v>741</v>
      </c>
      <c r="AG8199" t="s">
        <v>743</v>
      </c>
      <c r="AH8199" t="e">
        <f>VLOOKUP(C8199,'CREAR HV'!A:A,1,0)</f>
        <v>#N/A</v>
      </c>
    </row>
    <row r="8200" spans="1:34" x14ac:dyDescent="0.3">
      <c r="A8200" t="s">
        <v>15438</v>
      </c>
      <c r="B8200" t="s">
        <v>10947</v>
      </c>
      <c r="C8200">
        <v>1061533810</v>
      </c>
      <c r="F8200" s="16">
        <v>33037</v>
      </c>
      <c r="G8200" t="s">
        <v>8805</v>
      </c>
      <c r="I8200" t="s">
        <v>15680</v>
      </c>
      <c r="J8200" t="s">
        <v>305</v>
      </c>
      <c r="K8200" t="s">
        <v>2114</v>
      </c>
      <c r="P8200" t="s">
        <v>10955</v>
      </c>
      <c r="Q8200" t="s">
        <v>741</v>
      </c>
      <c r="AG8200" t="s">
        <v>743</v>
      </c>
      <c r="AH8200" t="e">
        <f>VLOOKUP(C8200,'CREAR HV'!A:A,1,0)</f>
        <v>#N/A</v>
      </c>
    </row>
    <row r="8201" spans="1:34" x14ac:dyDescent="0.3">
      <c r="A8201" t="s">
        <v>15438</v>
      </c>
      <c r="B8201" t="s">
        <v>10947</v>
      </c>
      <c r="C8201">
        <v>1061533810</v>
      </c>
      <c r="F8201" s="16">
        <v>33037</v>
      </c>
      <c r="G8201" t="s">
        <v>8805</v>
      </c>
      <c r="I8201" t="s">
        <v>15680</v>
      </c>
      <c r="J8201" t="s">
        <v>305</v>
      </c>
      <c r="K8201" t="s">
        <v>2114</v>
      </c>
      <c r="P8201" t="s">
        <v>10955</v>
      </c>
      <c r="Q8201" t="s">
        <v>741</v>
      </c>
      <c r="AG8201" t="s">
        <v>743</v>
      </c>
      <c r="AH8201" t="e">
        <f>VLOOKUP(C8201,'CREAR HV'!A:A,1,0)</f>
        <v>#N/A</v>
      </c>
    </row>
    <row r="8202" spans="1:34" x14ac:dyDescent="0.3">
      <c r="A8202" t="s">
        <v>15438</v>
      </c>
      <c r="B8202" t="s">
        <v>10947</v>
      </c>
      <c r="C8202">
        <v>1023021017</v>
      </c>
      <c r="F8202" s="16">
        <v>35565</v>
      </c>
      <c r="G8202" t="s">
        <v>44</v>
      </c>
      <c r="I8202" t="s">
        <v>17330</v>
      </c>
      <c r="J8202" t="s">
        <v>328</v>
      </c>
      <c r="K8202" t="s">
        <v>404</v>
      </c>
      <c r="P8202" t="s">
        <v>10955</v>
      </c>
      <c r="Q8202" t="s">
        <v>741</v>
      </c>
      <c r="AG8202" t="s">
        <v>743</v>
      </c>
      <c r="AH8202" t="e">
        <f>VLOOKUP(C8202,'CREAR HV'!A:A,1,0)</f>
        <v>#N/A</v>
      </c>
    </row>
    <row r="8203" spans="1:34" x14ac:dyDescent="0.3">
      <c r="A8203" t="s">
        <v>15438</v>
      </c>
      <c r="B8203" t="s">
        <v>10947</v>
      </c>
      <c r="C8203">
        <v>1023021017</v>
      </c>
      <c r="F8203" s="16">
        <v>35565</v>
      </c>
      <c r="G8203" t="s">
        <v>44</v>
      </c>
      <c r="I8203" t="s">
        <v>17330</v>
      </c>
      <c r="J8203" t="s">
        <v>328</v>
      </c>
      <c r="K8203" t="s">
        <v>404</v>
      </c>
      <c r="P8203" t="s">
        <v>10955</v>
      </c>
      <c r="Q8203" t="s">
        <v>741</v>
      </c>
      <c r="AG8203" t="s">
        <v>743</v>
      </c>
      <c r="AH8203" t="e">
        <f>VLOOKUP(C8203,'CREAR HV'!A:A,1,0)</f>
        <v>#N/A</v>
      </c>
    </row>
    <row r="8204" spans="1:34" x14ac:dyDescent="0.3">
      <c r="A8204" t="s">
        <v>15438</v>
      </c>
      <c r="B8204" t="s">
        <v>10947</v>
      </c>
      <c r="C8204">
        <v>1023021017</v>
      </c>
      <c r="F8204" s="16">
        <v>35565</v>
      </c>
      <c r="G8204" t="s">
        <v>44</v>
      </c>
      <c r="I8204" t="s">
        <v>17330</v>
      </c>
      <c r="J8204" t="s">
        <v>328</v>
      </c>
      <c r="K8204" t="s">
        <v>404</v>
      </c>
      <c r="P8204" t="s">
        <v>10955</v>
      </c>
      <c r="Q8204" t="s">
        <v>741</v>
      </c>
      <c r="AG8204" t="s">
        <v>743</v>
      </c>
      <c r="AH8204" t="e">
        <f>VLOOKUP(C8204,'CREAR HV'!A:A,1,0)</f>
        <v>#N/A</v>
      </c>
    </row>
    <row r="8205" spans="1:34" x14ac:dyDescent="0.3">
      <c r="A8205" t="s">
        <v>15438</v>
      </c>
      <c r="B8205" t="s">
        <v>10947</v>
      </c>
      <c r="C8205">
        <v>8650197</v>
      </c>
      <c r="F8205" s="16">
        <v>31345</v>
      </c>
      <c r="G8205" t="s">
        <v>1223</v>
      </c>
      <c r="I8205" t="s">
        <v>17331</v>
      </c>
      <c r="J8205" t="s">
        <v>459</v>
      </c>
      <c r="K8205" t="s">
        <v>17332</v>
      </c>
      <c r="P8205" t="s">
        <v>10950</v>
      </c>
      <c r="Q8205" t="s">
        <v>741</v>
      </c>
      <c r="AG8205" t="s">
        <v>743</v>
      </c>
      <c r="AH8205" t="e">
        <f>VLOOKUP(C8205,'CREAR HV'!A:A,1,0)</f>
        <v>#N/A</v>
      </c>
    </row>
    <row r="8206" spans="1:34" x14ac:dyDescent="0.3">
      <c r="A8206" t="s">
        <v>15438</v>
      </c>
      <c r="B8206" t="s">
        <v>10947</v>
      </c>
      <c r="C8206">
        <v>8650197</v>
      </c>
      <c r="F8206" s="16">
        <v>31345</v>
      </c>
      <c r="G8206" t="s">
        <v>1223</v>
      </c>
      <c r="I8206" t="s">
        <v>17331</v>
      </c>
      <c r="J8206" t="s">
        <v>459</v>
      </c>
      <c r="K8206" t="s">
        <v>17332</v>
      </c>
      <c r="P8206" t="s">
        <v>10950</v>
      </c>
      <c r="Q8206" t="s">
        <v>741</v>
      </c>
      <c r="AG8206" t="s">
        <v>743</v>
      </c>
      <c r="AH8206" t="e">
        <f>VLOOKUP(C8206,'CREAR HV'!A:A,1,0)</f>
        <v>#N/A</v>
      </c>
    </row>
    <row r="8207" spans="1:34" x14ac:dyDescent="0.3">
      <c r="A8207" t="s">
        <v>15438</v>
      </c>
      <c r="B8207" t="s">
        <v>10947</v>
      </c>
      <c r="C8207">
        <v>56087039</v>
      </c>
      <c r="F8207" s="16">
        <v>27868</v>
      </c>
      <c r="G8207" t="s">
        <v>42</v>
      </c>
      <c r="I8207" t="s">
        <v>17333</v>
      </c>
      <c r="J8207" t="s">
        <v>954</v>
      </c>
      <c r="K8207" t="s">
        <v>1335</v>
      </c>
      <c r="P8207" t="s">
        <v>10955</v>
      </c>
      <c r="Q8207" t="s">
        <v>741</v>
      </c>
      <c r="AG8207" t="s">
        <v>743</v>
      </c>
      <c r="AH8207" t="e">
        <f>VLOOKUP(C8207,'CREAR HV'!A:A,1,0)</f>
        <v>#N/A</v>
      </c>
    </row>
    <row r="8208" spans="1:34" x14ac:dyDescent="0.3">
      <c r="A8208" t="s">
        <v>15438</v>
      </c>
      <c r="B8208" t="s">
        <v>10947</v>
      </c>
      <c r="C8208">
        <v>56087039</v>
      </c>
      <c r="F8208" s="16">
        <v>27868</v>
      </c>
      <c r="G8208" t="s">
        <v>42</v>
      </c>
      <c r="I8208" t="s">
        <v>17333</v>
      </c>
      <c r="J8208" t="s">
        <v>954</v>
      </c>
      <c r="K8208" t="s">
        <v>1335</v>
      </c>
      <c r="P8208" t="s">
        <v>10955</v>
      </c>
      <c r="Q8208" t="s">
        <v>741</v>
      </c>
      <c r="AG8208" t="s">
        <v>743</v>
      </c>
      <c r="AH8208" t="e">
        <f>VLOOKUP(C8208,'CREAR HV'!A:A,1,0)</f>
        <v>#N/A</v>
      </c>
    </row>
    <row r="8209" spans="1:34" x14ac:dyDescent="0.3">
      <c r="A8209" t="s">
        <v>15438</v>
      </c>
      <c r="B8209" t="s">
        <v>10947</v>
      </c>
      <c r="C8209">
        <v>56087039</v>
      </c>
      <c r="F8209" s="16">
        <v>27868</v>
      </c>
      <c r="G8209" t="s">
        <v>42</v>
      </c>
      <c r="I8209" t="s">
        <v>17333</v>
      </c>
      <c r="J8209" t="s">
        <v>954</v>
      </c>
      <c r="K8209" t="s">
        <v>1335</v>
      </c>
      <c r="P8209" t="s">
        <v>10955</v>
      </c>
      <c r="Q8209" t="s">
        <v>741</v>
      </c>
      <c r="AG8209" t="s">
        <v>743</v>
      </c>
      <c r="AH8209" t="e">
        <f>VLOOKUP(C8209,'CREAR HV'!A:A,1,0)</f>
        <v>#N/A</v>
      </c>
    </row>
    <row r="8210" spans="1:34" x14ac:dyDescent="0.3">
      <c r="A8210" t="s">
        <v>15438</v>
      </c>
      <c r="B8210" t="s">
        <v>10947</v>
      </c>
      <c r="C8210">
        <v>1143114466</v>
      </c>
      <c r="F8210" s="16">
        <v>32763</v>
      </c>
      <c r="G8210" t="s">
        <v>68</v>
      </c>
      <c r="I8210" t="s">
        <v>17334</v>
      </c>
      <c r="J8210" t="s">
        <v>302</v>
      </c>
      <c r="K8210" t="s">
        <v>6722</v>
      </c>
      <c r="P8210" t="s">
        <v>10955</v>
      </c>
      <c r="Q8210" t="s">
        <v>741</v>
      </c>
      <c r="AG8210" t="s">
        <v>743</v>
      </c>
      <c r="AH8210" t="e">
        <f>VLOOKUP(C8210,'CREAR HV'!A:A,1,0)</f>
        <v>#N/A</v>
      </c>
    </row>
    <row r="8211" spans="1:34" x14ac:dyDescent="0.3">
      <c r="A8211" t="s">
        <v>15438</v>
      </c>
      <c r="B8211" t="s">
        <v>10947</v>
      </c>
      <c r="C8211">
        <v>1143114466</v>
      </c>
      <c r="F8211" s="16">
        <v>32763</v>
      </c>
      <c r="G8211" t="s">
        <v>68</v>
      </c>
      <c r="I8211" t="s">
        <v>17334</v>
      </c>
      <c r="J8211" t="s">
        <v>302</v>
      </c>
      <c r="K8211" t="s">
        <v>6722</v>
      </c>
      <c r="P8211" t="s">
        <v>10955</v>
      </c>
      <c r="Q8211" t="s">
        <v>741</v>
      </c>
      <c r="AG8211" t="s">
        <v>743</v>
      </c>
      <c r="AH8211" t="e">
        <f>VLOOKUP(C8211,'CREAR HV'!A:A,1,0)</f>
        <v>#N/A</v>
      </c>
    </row>
    <row r="8212" spans="1:34" x14ac:dyDescent="0.3">
      <c r="A8212" t="s">
        <v>15438</v>
      </c>
      <c r="B8212" t="s">
        <v>10947</v>
      </c>
      <c r="C8212">
        <v>52803593</v>
      </c>
      <c r="F8212" s="16">
        <v>31345</v>
      </c>
      <c r="G8212" t="s">
        <v>1061</v>
      </c>
      <c r="I8212" t="s">
        <v>17335</v>
      </c>
      <c r="J8212" t="s">
        <v>412</v>
      </c>
      <c r="K8212" t="s">
        <v>437</v>
      </c>
      <c r="P8212" t="s">
        <v>10955</v>
      </c>
      <c r="Q8212" t="s">
        <v>741</v>
      </c>
      <c r="AG8212" t="s">
        <v>743</v>
      </c>
      <c r="AH8212" t="e">
        <f>VLOOKUP(C8212,'CREAR HV'!A:A,1,0)</f>
        <v>#N/A</v>
      </c>
    </row>
    <row r="8213" spans="1:34" x14ac:dyDescent="0.3">
      <c r="A8213" t="s">
        <v>15438</v>
      </c>
      <c r="B8213" t="s">
        <v>10947</v>
      </c>
      <c r="C8213">
        <v>76335386</v>
      </c>
      <c r="F8213" s="16">
        <v>28845</v>
      </c>
      <c r="G8213" t="s">
        <v>36</v>
      </c>
      <c r="I8213" t="s">
        <v>17336</v>
      </c>
      <c r="J8213" t="s">
        <v>577</v>
      </c>
      <c r="K8213" t="s">
        <v>288</v>
      </c>
      <c r="P8213" t="s">
        <v>10950</v>
      </c>
      <c r="Q8213" t="s">
        <v>741</v>
      </c>
      <c r="AG8213" t="s">
        <v>743</v>
      </c>
      <c r="AH8213" t="e">
        <f>VLOOKUP(C8213,'CREAR HV'!A:A,1,0)</f>
        <v>#N/A</v>
      </c>
    </row>
    <row r="8214" spans="1:34" x14ac:dyDescent="0.3">
      <c r="A8214" t="s">
        <v>15438</v>
      </c>
      <c r="B8214" t="s">
        <v>10947</v>
      </c>
      <c r="C8214">
        <v>22605444</v>
      </c>
      <c r="F8214" s="16">
        <v>29817</v>
      </c>
      <c r="G8214" t="s">
        <v>1223</v>
      </c>
      <c r="I8214" t="s">
        <v>3574</v>
      </c>
      <c r="J8214" t="s">
        <v>4416</v>
      </c>
      <c r="K8214" t="s">
        <v>5091</v>
      </c>
      <c r="P8214" t="s">
        <v>10955</v>
      </c>
      <c r="Q8214" t="s">
        <v>741</v>
      </c>
      <c r="AG8214" t="s">
        <v>743</v>
      </c>
      <c r="AH8214" t="e">
        <f>VLOOKUP(C8214,'CREAR HV'!A:A,1,0)</f>
        <v>#N/A</v>
      </c>
    </row>
    <row r="8215" spans="1:34" x14ac:dyDescent="0.3">
      <c r="A8215" t="s">
        <v>15438</v>
      </c>
      <c r="B8215" t="s">
        <v>10947</v>
      </c>
      <c r="C8215">
        <v>22605444</v>
      </c>
      <c r="F8215" s="16">
        <v>29817</v>
      </c>
      <c r="G8215" t="s">
        <v>1223</v>
      </c>
      <c r="I8215" t="s">
        <v>3574</v>
      </c>
      <c r="J8215" t="s">
        <v>4416</v>
      </c>
      <c r="K8215" t="s">
        <v>5091</v>
      </c>
      <c r="P8215" t="s">
        <v>10955</v>
      </c>
      <c r="Q8215" t="s">
        <v>741</v>
      </c>
      <c r="AG8215" t="s">
        <v>743</v>
      </c>
      <c r="AH8215" t="e">
        <f>VLOOKUP(C8215,'CREAR HV'!A:A,1,0)</f>
        <v>#N/A</v>
      </c>
    </row>
    <row r="8216" spans="1:34" x14ac:dyDescent="0.3">
      <c r="A8216" t="s">
        <v>159</v>
      </c>
      <c r="B8216" t="s">
        <v>10947</v>
      </c>
      <c r="C8216">
        <v>7172405</v>
      </c>
      <c r="E8216" s="16">
        <v>34792</v>
      </c>
      <c r="F8216" s="16">
        <v>28168</v>
      </c>
      <c r="G8216" t="s">
        <v>806</v>
      </c>
      <c r="H8216" t="s">
        <v>61</v>
      </c>
      <c r="I8216" t="s">
        <v>17337</v>
      </c>
      <c r="J8216" t="s">
        <v>2797</v>
      </c>
      <c r="K8216" t="s">
        <v>350</v>
      </c>
      <c r="L8216" t="s">
        <v>17338</v>
      </c>
      <c r="M8216" t="s">
        <v>17339</v>
      </c>
      <c r="P8216" t="s">
        <v>10950</v>
      </c>
      <c r="Q8216" t="s">
        <v>741</v>
      </c>
      <c r="R8216" t="s">
        <v>814</v>
      </c>
      <c r="T8216" t="s">
        <v>1634</v>
      </c>
      <c r="U8216" t="s">
        <v>2109</v>
      </c>
      <c r="W8216" t="s">
        <v>1729</v>
      </c>
      <c r="X8216">
        <v>7</v>
      </c>
      <c r="AB8216" t="s">
        <v>3166</v>
      </c>
      <c r="AC8216" t="s">
        <v>3166</v>
      </c>
      <c r="AG8216" t="s">
        <v>743</v>
      </c>
      <c r="AH8216" t="e">
        <f>VLOOKUP(C8216,'CREAR HV'!A:A,1,0)</f>
        <v>#N/A</v>
      </c>
    </row>
    <row r="8217" spans="1:34" x14ac:dyDescent="0.3">
      <c r="A8217" t="s">
        <v>159</v>
      </c>
      <c r="B8217" t="s">
        <v>10947</v>
      </c>
      <c r="C8217">
        <v>70002718</v>
      </c>
      <c r="E8217" s="16">
        <v>33815</v>
      </c>
      <c r="F8217" s="16">
        <v>26861</v>
      </c>
      <c r="G8217" t="s">
        <v>806</v>
      </c>
      <c r="H8217" t="s">
        <v>15421</v>
      </c>
      <c r="I8217" t="s">
        <v>944</v>
      </c>
      <c r="J8217" t="s">
        <v>411</v>
      </c>
      <c r="K8217" t="s">
        <v>2092</v>
      </c>
      <c r="L8217" t="s">
        <v>17340</v>
      </c>
      <c r="M8217" t="s">
        <v>17341</v>
      </c>
      <c r="O8217" t="s">
        <v>17342</v>
      </c>
      <c r="P8217" t="s">
        <v>10950</v>
      </c>
      <c r="Q8217" t="s">
        <v>741</v>
      </c>
      <c r="R8217" t="s">
        <v>748</v>
      </c>
      <c r="T8217" t="s">
        <v>1634</v>
      </c>
      <c r="U8217" t="s">
        <v>2109</v>
      </c>
      <c r="W8217" t="s">
        <v>1277</v>
      </c>
      <c r="X8217">
        <v>0</v>
      </c>
      <c r="AB8217" t="s">
        <v>3166</v>
      </c>
      <c r="AC8217" t="s">
        <v>3166</v>
      </c>
      <c r="AG8217" t="s">
        <v>743</v>
      </c>
      <c r="AH8217" t="e">
        <f>VLOOKUP(C8217,'CREAR HV'!A:A,1,0)</f>
        <v>#N/A</v>
      </c>
    </row>
    <row r="8218" spans="1:34" x14ac:dyDescent="0.3">
      <c r="A8218" t="s">
        <v>159</v>
      </c>
      <c r="B8218" t="s">
        <v>10947</v>
      </c>
      <c r="C8218">
        <v>15329074</v>
      </c>
      <c r="E8218" s="16">
        <v>34858</v>
      </c>
      <c r="F8218" s="16">
        <v>27541</v>
      </c>
      <c r="G8218" t="s">
        <v>806</v>
      </c>
      <c r="H8218" t="s">
        <v>4307</v>
      </c>
      <c r="I8218" t="s">
        <v>16794</v>
      </c>
      <c r="J8218" t="s">
        <v>1862</v>
      </c>
      <c r="K8218" t="s">
        <v>6607</v>
      </c>
      <c r="L8218" t="s">
        <v>17343</v>
      </c>
      <c r="M8218" t="s">
        <v>17344</v>
      </c>
      <c r="P8218" t="s">
        <v>10950</v>
      </c>
      <c r="Q8218" t="s">
        <v>741</v>
      </c>
      <c r="R8218" t="s">
        <v>814</v>
      </c>
      <c r="T8218" t="s">
        <v>1634</v>
      </c>
      <c r="U8218" t="s">
        <v>2109</v>
      </c>
      <c r="W8218" t="s">
        <v>1729</v>
      </c>
      <c r="X8218">
        <v>7</v>
      </c>
      <c r="AB8218" t="s">
        <v>3166</v>
      </c>
      <c r="AC8218" t="s">
        <v>3166</v>
      </c>
      <c r="AG8218" t="s">
        <v>743</v>
      </c>
      <c r="AH8218" t="e">
        <f>VLOOKUP(C8218,'CREAR HV'!A:A,1,0)</f>
        <v>#N/A</v>
      </c>
    </row>
    <row r="8219" spans="1:34" x14ac:dyDescent="0.3">
      <c r="A8219" t="s">
        <v>159</v>
      </c>
      <c r="B8219" t="s">
        <v>10947</v>
      </c>
      <c r="C8219">
        <v>71992014</v>
      </c>
      <c r="E8219" s="16">
        <v>32406</v>
      </c>
      <c r="F8219" s="16">
        <v>25603</v>
      </c>
      <c r="G8219" t="s">
        <v>806</v>
      </c>
      <c r="H8219" t="s">
        <v>498</v>
      </c>
      <c r="I8219" t="s">
        <v>17345</v>
      </c>
      <c r="J8219" t="s">
        <v>644</v>
      </c>
      <c r="K8219" t="s">
        <v>437</v>
      </c>
      <c r="L8219" t="s">
        <v>17346</v>
      </c>
      <c r="M8219" t="s">
        <v>17347</v>
      </c>
      <c r="P8219" t="s">
        <v>10950</v>
      </c>
      <c r="Q8219" t="s">
        <v>741</v>
      </c>
      <c r="R8219" t="s">
        <v>814</v>
      </c>
      <c r="T8219" t="s">
        <v>1634</v>
      </c>
      <c r="U8219" t="s">
        <v>8206</v>
      </c>
      <c r="W8219" t="s">
        <v>1729</v>
      </c>
      <c r="X8219">
        <v>27</v>
      </c>
      <c r="AB8219" t="s">
        <v>3166</v>
      </c>
      <c r="AC8219" t="s">
        <v>3166</v>
      </c>
      <c r="AG8219" t="s">
        <v>743</v>
      </c>
      <c r="AH8219" t="e">
        <f>VLOOKUP(C8219,'CREAR HV'!A:A,1,0)</f>
        <v>#N/A</v>
      </c>
    </row>
    <row r="8220" spans="1:34" x14ac:dyDescent="0.3">
      <c r="A8220" t="s">
        <v>10946</v>
      </c>
      <c r="B8220" t="s">
        <v>10947</v>
      </c>
      <c r="C8220">
        <v>79607427</v>
      </c>
      <c r="E8220" s="16">
        <v>33382</v>
      </c>
      <c r="F8220" s="16">
        <v>26706</v>
      </c>
      <c r="G8220" t="s">
        <v>806</v>
      </c>
      <c r="H8220" t="s">
        <v>7270</v>
      </c>
      <c r="I8220" t="s">
        <v>7271</v>
      </c>
      <c r="J8220" t="s">
        <v>299</v>
      </c>
      <c r="K8220" t="s">
        <v>7272</v>
      </c>
      <c r="L8220" t="s">
        <v>7273</v>
      </c>
      <c r="M8220" t="s">
        <v>7274</v>
      </c>
      <c r="P8220" t="s">
        <v>10950</v>
      </c>
      <c r="Q8220" t="s">
        <v>1038</v>
      </c>
      <c r="R8220" t="s">
        <v>748</v>
      </c>
      <c r="S8220" t="s">
        <v>1633</v>
      </c>
      <c r="T8220" t="s">
        <v>1634</v>
      </c>
      <c r="U8220" t="s">
        <v>2047</v>
      </c>
      <c r="W8220" t="s">
        <v>1729</v>
      </c>
      <c r="X8220">
        <v>2</v>
      </c>
      <c r="AB8220" t="s">
        <v>7275</v>
      </c>
      <c r="AC8220" t="s">
        <v>7276</v>
      </c>
      <c r="AG8220" t="s">
        <v>769</v>
      </c>
      <c r="AH8220" t="e">
        <f>VLOOKUP(C8220,'CREAR HV'!A:A,1,0)</f>
        <v>#N/A</v>
      </c>
    </row>
    <row r="8221" spans="1:34" x14ac:dyDescent="0.3">
      <c r="A8221" t="s">
        <v>10946</v>
      </c>
      <c r="B8221" t="s">
        <v>10947</v>
      </c>
      <c r="C8221">
        <v>79607427</v>
      </c>
      <c r="E8221" s="16">
        <v>33382</v>
      </c>
      <c r="F8221" s="16">
        <v>26706</v>
      </c>
      <c r="G8221" t="s">
        <v>806</v>
      </c>
      <c r="H8221" t="s">
        <v>7270</v>
      </c>
      <c r="I8221" t="s">
        <v>7271</v>
      </c>
      <c r="J8221" t="s">
        <v>299</v>
      </c>
      <c r="K8221" t="s">
        <v>7272</v>
      </c>
      <c r="L8221" t="s">
        <v>7273</v>
      </c>
      <c r="M8221" t="s">
        <v>7274</v>
      </c>
      <c r="P8221" t="s">
        <v>10950</v>
      </c>
      <c r="Q8221" t="s">
        <v>1038</v>
      </c>
      <c r="R8221" t="s">
        <v>748</v>
      </c>
      <c r="S8221" t="s">
        <v>1633</v>
      </c>
      <c r="T8221" t="s">
        <v>1634</v>
      </c>
      <c r="U8221" t="s">
        <v>2047</v>
      </c>
      <c r="W8221" t="s">
        <v>1729</v>
      </c>
      <c r="X8221">
        <v>2</v>
      </c>
      <c r="AB8221" t="s">
        <v>7275</v>
      </c>
      <c r="AC8221" t="s">
        <v>7276</v>
      </c>
      <c r="AG8221" t="s">
        <v>743</v>
      </c>
      <c r="AH8221" t="e">
        <f>VLOOKUP(C8221,'CREAR HV'!A:A,1,0)</f>
        <v>#N/A</v>
      </c>
    </row>
    <row r="8222" spans="1:34" x14ac:dyDescent="0.3">
      <c r="A8222" t="s">
        <v>159</v>
      </c>
      <c r="B8222" t="s">
        <v>10947</v>
      </c>
      <c r="C8222">
        <v>1065589707</v>
      </c>
      <c r="E8222" s="16">
        <v>38667</v>
      </c>
      <c r="F8222" s="16">
        <v>31901</v>
      </c>
      <c r="G8222" t="s">
        <v>806</v>
      </c>
      <c r="H8222" t="s">
        <v>8809</v>
      </c>
      <c r="I8222" t="s">
        <v>17348</v>
      </c>
      <c r="J8222" t="s">
        <v>6923</v>
      </c>
      <c r="K8222" t="s">
        <v>1127</v>
      </c>
      <c r="L8222" t="s">
        <v>17349</v>
      </c>
      <c r="M8222" t="s">
        <v>17350</v>
      </c>
      <c r="P8222" t="s">
        <v>10950</v>
      </c>
      <c r="Q8222" t="s">
        <v>741</v>
      </c>
      <c r="R8222" t="s">
        <v>814</v>
      </c>
      <c r="T8222" t="s">
        <v>1634</v>
      </c>
      <c r="U8222" t="s">
        <v>8206</v>
      </c>
      <c r="W8222" t="s">
        <v>1729</v>
      </c>
      <c r="X8222">
        <v>15</v>
      </c>
      <c r="AB8222" t="s">
        <v>3166</v>
      </c>
      <c r="AC8222" t="s">
        <v>3166</v>
      </c>
      <c r="AG8222" t="s">
        <v>743</v>
      </c>
      <c r="AH8222" t="e">
        <f>VLOOKUP(C8222,'CREAR HV'!A:A,1,0)</f>
        <v>#N/A</v>
      </c>
    </row>
    <row r="8223" spans="1:34" x14ac:dyDescent="0.3">
      <c r="A8223" t="s">
        <v>159</v>
      </c>
      <c r="B8223" t="s">
        <v>10947</v>
      </c>
      <c r="C8223">
        <v>1054918273</v>
      </c>
      <c r="E8223" s="16">
        <v>38825</v>
      </c>
      <c r="F8223" s="16">
        <v>32247</v>
      </c>
      <c r="G8223" t="s">
        <v>806</v>
      </c>
      <c r="H8223" t="s">
        <v>16381</v>
      </c>
      <c r="I8223" t="s">
        <v>17351</v>
      </c>
      <c r="J8223" t="s">
        <v>407</v>
      </c>
      <c r="K8223" t="s">
        <v>255</v>
      </c>
      <c r="L8223" t="s">
        <v>17352</v>
      </c>
      <c r="M8223" t="s">
        <v>17353</v>
      </c>
      <c r="P8223" t="s">
        <v>10950</v>
      </c>
      <c r="Q8223" t="s">
        <v>741</v>
      </c>
      <c r="R8223" t="s">
        <v>814</v>
      </c>
      <c r="T8223" t="s">
        <v>1634</v>
      </c>
      <c r="U8223" t="s">
        <v>8206</v>
      </c>
      <c r="W8223" t="s">
        <v>1729</v>
      </c>
      <c r="X8223">
        <v>22</v>
      </c>
      <c r="AB8223" t="s">
        <v>3166</v>
      </c>
      <c r="AC8223" t="s">
        <v>3166</v>
      </c>
      <c r="AG8223" t="s">
        <v>743</v>
      </c>
      <c r="AH8223" t="e">
        <f>VLOOKUP(C8223,'CREAR HV'!A:A,1,0)</f>
        <v>#N/A</v>
      </c>
    </row>
    <row r="8224" spans="1:34" x14ac:dyDescent="0.3">
      <c r="A8224" t="s">
        <v>15438</v>
      </c>
      <c r="B8224" t="s">
        <v>10947</v>
      </c>
      <c r="C8224">
        <v>1233896738</v>
      </c>
      <c r="F8224" s="16">
        <v>35862</v>
      </c>
      <c r="G8224" t="s">
        <v>44</v>
      </c>
      <c r="I8224" t="s">
        <v>17354</v>
      </c>
      <c r="J8224" t="s">
        <v>1025</v>
      </c>
      <c r="K8224" t="s">
        <v>1566</v>
      </c>
      <c r="P8224" t="s">
        <v>10955</v>
      </c>
      <c r="Q8224" t="s">
        <v>741</v>
      </c>
      <c r="AG8224" t="s">
        <v>743</v>
      </c>
      <c r="AH8224" t="e">
        <f>VLOOKUP(C8224,'CREAR HV'!A:A,1,0)</f>
        <v>#N/A</v>
      </c>
    </row>
    <row r="8225" spans="1:34" x14ac:dyDescent="0.3">
      <c r="A8225" t="s">
        <v>15438</v>
      </c>
      <c r="B8225" t="s">
        <v>10947</v>
      </c>
      <c r="C8225">
        <v>1233896738</v>
      </c>
      <c r="F8225" s="16">
        <v>35862</v>
      </c>
      <c r="G8225" t="s">
        <v>44</v>
      </c>
      <c r="I8225" t="s">
        <v>17354</v>
      </c>
      <c r="J8225" t="s">
        <v>1025</v>
      </c>
      <c r="K8225" t="s">
        <v>1566</v>
      </c>
      <c r="P8225" t="s">
        <v>10955</v>
      </c>
      <c r="Q8225" t="s">
        <v>741</v>
      </c>
      <c r="AG8225" t="s">
        <v>743</v>
      </c>
      <c r="AH8225" t="e">
        <f>VLOOKUP(C8225,'CREAR HV'!A:A,1,0)</f>
        <v>#N/A</v>
      </c>
    </row>
    <row r="8226" spans="1:34" x14ac:dyDescent="0.3">
      <c r="A8226" t="s">
        <v>15438</v>
      </c>
      <c r="B8226" t="s">
        <v>10947</v>
      </c>
      <c r="C8226">
        <v>1233896738</v>
      </c>
      <c r="F8226" s="16">
        <v>35862</v>
      </c>
      <c r="G8226" t="s">
        <v>44</v>
      </c>
      <c r="I8226" t="s">
        <v>17354</v>
      </c>
      <c r="J8226" t="s">
        <v>1025</v>
      </c>
      <c r="K8226" t="s">
        <v>1566</v>
      </c>
      <c r="P8226" t="s">
        <v>10955</v>
      </c>
      <c r="Q8226" t="s">
        <v>741</v>
      </c>
      <c r="AG8226" t="s">
        <v>743</v>
      </c>
      <c r="AH8226" t="e">
        <f>VLOOKUP(C8226,'CREAR HV'!A:A,1,0)</f>
        <v>#N/A</v>
      </c>
    </row>
    <row r="8227" spans="1:34" x14ac:dyDescent="0.3">
      <c r="A8227" t="s">
        <v>15438</v>
      </c>
      <c r="B8227" t="s">
        <v>10947</v>
      </c>
      <c r="C8227">
        <v>29230766</v>
      </c>
      <c r="F8227" s="16">
        <v>30537</v>
      </c>
      <c r="G8227" t="s">
        <v>2090</v>
      </c>
      <c r="I8227" t="s">
        <v>17355</v>
      </c>
      <c r="J8227" t="s">
        <v>17356</v>
      </c>
      <c r="K8227" t="s">
        <v>1058</v>
      </c>
      <c r="P8227" t="s">
        <v>10955</v>
      </c>
      <c r="Q8227" t="s">
        <v>741</v>
      </c>
      <c r="AG8227" t="s">
        <v>743</v>
      </c>
      <c r="AH8227" t="e">
        <f>VLOOKUP(C8227,'CREAR HV'!A:A,1,0)</f>
        <v>#N/A</v>
      </c>
    </row>
    <row r="8228" spans="1:34" x14ac:dyDescent="0.3">
      <c r="A8228" t="s">
        <v>15438</v>
      </c>
      <c r="B8228" t="s">
        <v>10947</v>
      </c>
      <c r="C8228">
        <v>29230766</v>
      </c>
      <c r="F8228" s="16">
        <v>30537</v>
      </c>
      <c r="G8228" t="s">
        <v>2090</v>
      </c>
      <c r="I8228" t="s">
        <v>17355</v>
      </c>
      <c r="J8228" t="s">
        <v>17356</v>
      </c>
      <c r="K8228" t="s">
        <v>1058</v>
      </c>
      <c r="P8228" t="s">
        <v>10955</v>
      </c>
      <c r="Q8228" t="s">
        <v>741</v>
      </c>
      <c r="AG8228" t="s">
        <v>743</v>
      </c>
      <c r="AH8228" t="e">
        <f>VLOOKUP(C8228,'CREAR HV'!A:A,1,0)</f>
        <v>#N/A</v>
      </c>
    </row>
    <row r="8229" spans="1:34" x14ac:dyDescent="0.3">
      <c r="A8229" t="s">
        <v>15438</v>
      </c>
      <c r="B8229" t="s">
        <v>10947</v>
      </c>
      <c r="C8229">
        <v>91161990</v>
      </c>
      <c r="F8229" s="16">
        <v>31373</v>
      </c>
      <c r="G8229" t="s">
        <v>6215</v>
      </c>
      <c r="I8229" t="s">
        <v>17357</v>
      </c>
      <c r="J8229" t="s">
        <v>255</v>
      </c>
      <c r="K8229" t="s">
        <v>222</v>
      </c>
      <c r="P8229" t="s">
        <v>10950</v>
      </c>
      <c r="Q8229" t="s">
        <v>741</v>
      </c>
      <c r="AG8229" t="s">
        <v>743</v>
      </c>
      <c r="AH8229" t="e">
        <f>VLOOKUP(C8229,'CREAR HV'!A:A,1,0)</f>
        <v>#N/A</v>
      </c>
    </row>
    <row r="8230" spans="1:34" x14ac:dyDescent="0.3">
      <c r="A8230" t="s">
        <v>15438</v>
      </c>
      <c r="B8230" t="s">
        <v>10947</v>
      </c>
      <c r="C8230">
        <v>91161990</v>
      </c>
      <c r="F8230" s="16">
        <v>31373</v>
      </c>
      <c r="G8230" t="s">
        <v>6215</v>
      </c>
      <c r="I8230" t="s">
        <v>17357</v>
      </c>
      <c r="J8230" t="s">
        <v>255</v>
      </c>
      <c r="K8230" t="s">
        <v>222</v>
      </c>
      <c r="P8230" t="s">
        <v>10950</v>
      </c>
      <c r="Q8230" t="s">
        <v>741</v>
      </c>
      <c r="AG8230" t="s">
        <v>743</v>
      </c>
      <c r="AH8230" t="e">
        <f>VLOOKUP(C8230,'CREAR HV'!A:A,1,0)</f>
        <v>#N/A</v>
      </c>
    </row>
    <row r="8231" spans="1:34" x14ac:dyDescent="0.3">
      <c r="A8231" t="s">
        <v>15438</v>
      </c>
      <c r="B8231" t="s">
        <v>10947</v>
      </c>
      <c r="C8231">
        <v>35113443</v>
      </c>
      <c r="F8231" s="16">
        <v>27999</v>
      </c>
      <c r="G8231" t="s">
        <v>3423</v>
      </c>
      <c r="I8231" t="s">
        <v>17358</v>
      </c>
      <c r="J8231" t="s">
        <v>12775</v>
      </c>
      <c r="K8231" t="s">
        <v>10514</v>
      </c>
      <c r="P8231" t="s">
        <v>10955</v>
      </c>
      <c r="Q8231" t="s">
        <v>741</v>
      </c>
      <c r="AG8231" t="s">
        <v>743</v>
      </c>
      <c r="AH8231" t="e">
        <f>VLOOKUP(C8231,'CREAR HV'!A:A,1,0)</f>
        <v>#N/A</v>
      </c>
    </row>
    <row r="8232" spans="1:34" x14ac:dyDescent="0.3">
      <c r="A8232" t="s">
        <v>15438</v>
      </c>
      <c r="B8232" t="s">
        <v>10947</v>
      </c>
      <c r="C8232">
        <v>1065586662</v>
      </c>
      <c r="F8232" s="16">
        <v>31878</v>
      </c>
      <c r="G8232" t="s">
        <v>32</v>
      </c>
      <c r="I8232" t="s">
        <v>17359</v>
      </c>
      <c r="J8232" t="s">
        <v>5069</v>
      </c>
      <c r="K8232" t="s">
        <v>17360</v>
      </c>
      <c r="P8232" t="s">
        <v>10955</v>
      </c>
      <c r="Q8232" t="s">
        <v>741</v>
      </c>
      <c r="AG8232" t="s">
        <v>743</v>
      </c>
      <c r="AH8232" t="e">
        <f>VLOOKUP(C8232,'CREAR HV'!A:A,1,0)</f>
        <v>#N/A</v>
      </c>
    </row>
    <row r="8233" spans="1:34" x14ac:dyDescent="0.3">
      <c r="A8233" t="s">
        <v>15438</v>
      </c>
      <c r="B8233" t="s">
        <v>10947</v>
      </c>
      <c r="C8233">
        <v>1065586662</v>
      </c>
      <c r="F8233" s="16">
        <v>31878</v>
      </c>
      <c r="G8233" t="s">
        <v>32</v>
      </c>
      <c r="I8233" t="s">
        <v>17359</v>
      </c>
      <c r="J8233" t="s">
        <v>5069</v>
      </c>
      <c r="K8233" t="s">
        <v>17360</v>
      </c>
      <c r="P8233" t="s">
        <v>10955</v>
      </c>
      <c r="Q8233" t="s">
        <v>741</v>
      </c>
      <c r="AG8233" t="s">
        <v>743</v>
      </c>
      <c r="AH8233" t="e">
        <f>VLOOKUP(C8233,'CREAR HV'!A:A,1,0)</f>
        <v>#N/A</v>
      </c>
    </row>
    <row r="8234" spans="1:34" x14ac:dyDescent="0.3">
      <c r="A8234" t="s">
        <v>15438</v>
      </c>
      <c r="B8234" t="s">
        <v>10947</v>
      </c>
      <c r="C8234">
        <v>54258136</v>
      </c>
      <c r="F8234" s="16">
        <v>26010</v>
      </c>
      <c r="G8234" t="s">
        <v>1616</v>
      </c>
      <c r="I8234" t="s">
        <v>17361</v>
      </c>
      <c r="J8234" t="s">
        <v>932</v>
      </c>
      <c r="K8234" t="s">
        <v>933</v>
      </c>
      <c r="P8234" t="s">
        <v>10955</v>
      </c>
      <c r="Q8234" t="s">
        <v>741</v>
      </c>
      <c r="AG8234" t="s">
        <v>743</v>
      </c>
      <c r="AH8234" t="e">
        <f>VLOOKUP(C8234,'CREAR HV'!A:A,1,0)</f>
        <v>#N/A</v>
      </c>
    </row>
    <row r="8235" spans="1:34" x14ac:dyDescent="0.3">
      <c r="A8235" t="s">
        <v>15438</v>
      </c>
      <c r="B8235" t="s">
        <v>10947</v>
      </c>
      <c r="C8235">
        <v>54258136</v>
      </c>
      <c r="F8235" s="16">
        <v>26010</v>
      </c>
      <c r="G8235" t="s">
        <v>1616</v>
      </c>
      <c r="I8235" t="s">
        <v>17361</v>
      </c>
      <c r="J8235" t="s">
        <v>932</v>
      </c>
      <c r="K8235" t="s">
        <v>933</v>
      </c>
      <c r="P8235" t="s">
        <v>10955</v>
      </c>
      <c r="Q8235" t="s">
        <v>741</v>
      </c>
      <c r="AG8235" t="s">
        <v>743</v>
      </c>
      <c r="AH8235" t="e">
        <f>VLOOKUP(C8235,'CREAR HV'!A:A,1,0)</f>
        <v>#N/A</v>
      </c>
    </row>
    <row r="8236" spans="1:34" x14ac:dyDescent="0.3">
      <c r="A8236" t="s">
        <v>15438</v>
      </c>
      <c r="B8236" t="s">
        <v>10947</v>
      </c>
      <c r="C8236">
        <v>1012375669</v>
      </c>
      <c r="F8236" s="16">
        <v>33034</v>
      </c>
      <c r="G8236" t="s">
        <v>126</v>
      </c>
      <c r="I8236" t="s">
        <v>14613</v>
      </c>
      <c r="J8236" t="s">
        <v>1762</v>
      </c>
      <c r="K8236" t="s">
        <v>255</v>
      </c>
      <c r="P8236" t="s">
        <v>10955</v>
      </c>
      <c r="Q8236" t="s">
        <v>741</v>
      </c>
      <c r="AG8236" t="s">
        <v>743</v>
      </c>
      <c r="AH8236" t="e">
        <f>VLOOKUP(C8236,'CREAR HV'!A:A,1,0)</f>
        <v>#N/A</v>
      </c>
    </row>
    <row r="8237" spans="1:34" x14ac:dyDescent="0.3">
      <c r="A8237" t="s">
        <v>15438</v>
      </c>
      <c r="B8237" t="s">
        <v>10947</v>
      </c>
      <c r="C8237">
        <v>1012375669</v>
      </c>
      <c r="F8237" s="16">
        <v>33034</v>
      </c>
      <c r="G8237" t="s">
        <v>126</v>
      </c>
      <c r="I8237" t="s">
        <v>14613</v>
      </c>
      <c r="J8237" t="s">
        <v>1762</v>
      </c>
      <c r="K8237" t="s">
        <v>255</v>
      </c>
      <c r="P8237" t="s">
        <v>10955</v>
      </c>
      <c r="Q8237" t="s">
        <v>741</v>
      </c>
      <c r="AG8237" t="s">
        <v>743</v>
      </c>
      <c r="AH8237" t="e">
        <f>VLOOKUP(C8237,'CREAR HV'!A:A,1,0)</f>
        <v>#N/A</v>
      </c>
    </row>
    <row r="8238" spans="1:34" x14ac:dyDescent="0.3">
      <c r="A8238" t="s">
        <v>15438</v>
      </c>
      <c r="B8238" t="s">
        <v>10947</v>
      </c>
      <c r="C8238">
        <v>1110581164</v>
      </c>
      <c r="F8238" s="16">
        <v>35500</v>
      </c>
      <c r="G8238" t="s">
        <v>44</v>
      </c>
      <c r="I8238" t="s">
        <v>17362</v>
      </c>
      <c r="J8238" t="s">
        <v>268</v>
      </c>
      <c r="K8238" t="s">
        <v>3172</v>
      </c>
      <c r="P8238" t="s">
        <v>10950</v>
      </c>
      <c r="Q8238" t="s">
        <v>741</v>
      </c>
      <c r="AG8238" t="s">
        <v>743</v>
      </c>
      <c r="AH8238" t="e">
        <f>VLOOKUP(C8238,'CREAR HV'!A:A,1,0)</f>
        <v>#N/A</v>
      </c>
    </row>
    <row r="8239" spans="1:34" x14ac:dyDescent="0.3">
      <c r="A8239" t="s">
        <v>15438</v>
      </c>
      <c r="B8239" t="s">
        <v>10947</v>
      </c>
      <c r="C8239">
        <v>1110581164</v>
      </c>
      <c r="F8239" s="16">
        <v>35500</v>
      </c>
      <c r="G8239" t="s">
        <v>44</v>
      </c>
      <c r="I8239" t="s">
        <v>17362</v>
      </c>
      <c r="J8239" t="s">
        <v>268</v>
      </c>
      <c r="K8239" t="s">
        <v>3172</v>
      </c>
      <c r="P8239" t="s">
        <v>10950</v>
      </c>
      <c r="Q8239" t="s">
        <v>741</v>
      </c>
      <c r="AG8239" t="s">
        <v>743</v>
      </c>
      <c r="AH8239" t="e">
        <f>VLOOKUP(C8239,'CREAR HV'!A:A,1,0)</f>
        <v>#N/A</v>
      </c>
    </row>
    <row r="8240" spans="1:34" x14ac:dyDescent="0.3">
      <c r="A8240" t="s">
        <v>15438</v>
      </c>
      <c r="B8240" t="s">
        <v>10947</v>
      </c>
      <c r="C8240">
        <v>80187635</v>
      </c>
      <c r="F8240" s="16">
        <v>30480</v>
      </c>
      <c r="G8240" t="s">
        <v>44</v>
      </c>
      <c r="I8240" t="s">
        <v>826</v>
      </c>
      <c r="J8240" t="s">
        <v>3190</v>
      </c>
      <c r="K8240" t="s">
        <v>279</v>
      </c>
      <c r="P8240" t="s">
        <v>10950</v>
      </c>
      <c r="Q8240" t="s">
        <v>741</v>
      </c>
      <c r="AG8240" t="s">
        <v>743</v>
      </c>
      <c r="AH8240" t="e">
        <f>VLOOKUP(C8240,'CREAR HV'!A:A,1,0)</f>
        <v>#N/A</v>
      </c>
    </row>
    <row r="8241" spans="1:34" x14ac:dyDescent="0.3">
      <c r="A8241" t="s">
        <v>15438</v>
      </c>
      <c r="B8241" t="s">
        <v>10947</v>
      </c>
      <c r="C8241">
        <v>80187635</v>
      </c>
      <c r="F8241" s="16">
        <v>30480</v>
      </c>
      <c r="G8241" t="s">
        <v>44</v>
      </c>
      <c r="I8241" t="s">
        <v>826</v>
      </c>
      <c r="J8241" t="s">
        <v>3190</v>
      </c>
      <c r="K8241" t="s">
        <v>279</v>
      </c>
      <c r="P8241" t="s">
        <v>10950</v>
      </c>
      <c r="Q8241" t="s">
        <v>741</v>
      </c>
      <c r="AG8241" t="s">
        <v>743</v>
      </c>
      <c r="AH8241" t="e">
        <f>VLOOKUP(C8241,'CREAR HV'!A:A,1,0)</f>
        <v>#N/A</v>
      </c>
    </row>
    <row r="8242" spans="1:34" x14ac:dyDescent="0.3">
      <c r="A8242" t="s">
        <v>15438</v>
      </c>
      <c r="B8242" t="s">
        <v>10947</v>
      </c>
      <c r="C8242">
        <v>80187635</v>
      </c>
      <c r="F8242" s="16">
        <v>30480</v>
      </c>
      <c r="G8242" t="s">
        <v>44</v>
      </c>
      <c r="I8242" t="s">
        <v>826</v>
      </c>
      <c r="J8242" t="s">
        <v>3190</v>
      </c>
      <c r="K8242" t="s">
        <v>279</v>
      </c>
      <c r="P8242" t="s">
        <v>10950</v>
      </c>
      <c r="Q8242" t="s">
        <v>741</v>
      </c>
      <c r="AG8242" t="s">
        <v>743</v>
      </c>
      <c r="AH8242" t="e">
        <f>VLOOKUP(C8242,'CREAR HV'!A:A,1,0)</f>
        <v>#N/A</v>
      </c>
    </row>
    <row r="8243" spans="1:34" x14ac:dyDescent="0.3">
      <c r="A8243" t="s">
        <v>15438</v>
      </c>
      <c r="B8243" t="s">
        <v>10947</v>
      </c>
      <c r="C8243">
        <v>80187635</v>
      </c>
      <c r="F8243" s="16">
        <v>30480</v>
      </c>
      <c r="G8243" t="s">
        <v>44</v>
      </c>
      <c r="I8243" t="s">
        <v>826</v>
      </c>
      <c r="J8243" t="s">
        <v>3190</v>
      </c>
      <c r="K8243" t="s">
        <v>279</v>
      </c>
      <c r="P8243" t="s">
        <v>10950</v>
      </c>
      <c r="Q8243" t="s">
        <v>741</v>
      </c>
      <c r="AG8243" t="s">
        <v>743</v>
      </c>
      <c r="AH8243" t="e">
        <f>VLOOKUP(C8243,'CREAR HV'!A:A,1,0)</f>
        <v>#N/A</v>
      </c>
    </row>
    <row r="8244" spans="1:34" x14ac:dyDescent="0.3">
      <c r="A8244" t="s">
        <v>15438</v>
      </c>
      <c r="B8244" t="s">
        <v>10947</v>
      </c>
      <c r="C8244">
        <v>19872138</v>
      </c>
      <c r="F8244" s="16">
        <v>25725</v>
      </c>
      <c r="G8244" t="s">
        <v>853</v>
      </c>
      <c r="I8244" t="s">
        <v>802</v>
      </c>
      <c r="J8244" t="s">
        <v>3911</v>
      </c>
      <c r="K8244" t="s">
        <v>17363</v>
      </c>
      <c r="P8244" t="s">
        <v>10950</v>
      </c>
      <c r="Q8244" t="s">
        <v>741</v>
      </c>
      <c r="AG8244" t="s">
        <v>743</v>
      </c>
      <c r="AH8244" t="e">
        <f>VLOOKUP(C8244,'CREAR HV'!A:A,1,0)</f>
        <v>#N/A</v>
      </c>
    </row>
    <row r="8245" spans="1:34" x14ac:dyDescent="0.3">
      <c r="A8245" t="s">
        <v>15438</v>
      </c>
      <c r="B8245" t="s">
        <v>10947</v>
      </c>
      <c r="C8245">
        <v>11255426</v>
      </c>
      <c r="F8245" s="16">
        <v>29516</v>
      </c>
      <c r="G8245" t="s">
        <v>44</v>
      </c>
      <c r="I8245" t="s">
        <v>17364</v>
      </c>
      <c r="J8245" t="s">
        <v>157</v>
      </c>
      <c r="K8245" t="s">
        <v>2386</v>
      </c>
      <c r="P8245" t="s">
        <v>10950</v>
      </c>
      <c r="Q8245" t="s">
        <v>741</v>
      </c>
      <c r="AG8245" t="s">
        <v>743</v>
      </c>
      <c r="AH8245" t="e">
        <f>VLOOKUP(C8245,'CREAR HV'!A:A,1,0)</f>
        <v>#N/A</v>
      </c>
    </row>
    <row r="8246" spans="1:34" x14ac:dyDescent="0.3">
      <c r="A8246" t="s">
        <v>15438</v>
      </c>
      <c r="B8246" t="s">
        <v>10947</v>
      </c>
      <c r="C8246">
        <v>11255426</v>
      </c>
      <c r="F8246" s="16">
        <v>29516</v>
      </c>
      <c r="G8246" t="s">
        <v>44</v>
      </c>
      <c r="I8246" t="s">
        <v>17364</v>
      </c>
      <c r="J8246" t="s">
        <v>157</v>
      </c>
      <c r="K8246" t="s">
        <v>2386</v>
      </c>
      <c r="P8246" t="s">
        <v>10950</v>
      </c>
      <c r="Q8246" t="s">
        <v>741</v>
      </c>
      <c r="AG8246" t="s">
        <v>743</v>
      </c>
      <c r="AH8246" t="e">
        <f>VLOOKUP(C8246,'CREAR HV'!A:A,1,0)</f>
        <v>#N/A</v>
      </c>
    </row>
    <row r="8247" spans="1:34" x14ac:dyDescent="0.3">
      <c r="A8247" t="s">
        <v>15438</v>
      </c>
      <c r="B8247" t="s">
        <v>10947</v>
      </c>
      <c r="C8247">
        <v>43147088</v>
      </c>
      <c r="F8247" s="16">
        <v>30290</v>
      </c>
      <c r="G8247" t="s">
        <v>2669</v>
      </c>
      <c r="I8247" t="s">
        <v>3574</v>
      </c>
      <c r="J8247" t="s">
        <v>4411</v>
      </c>
      <c r="K8247" t="s">
        <v>928</v>
      </c>
      <c r="P8247" t="s">
        <v>10955</v>
      </c>
      <c r="Q8247" t="s">
        <v>741</v>
      </c>
      <c r="AG8247" t="s">
        <v>743</v>
      </c>
      <c r="AH8247" t="e">
        <f>VLOOKUP(C8247,'CREAR HV'!A:A,1,0)</f>
        <v>#N/A</v>
      </c>
    </row>
    <row r="8248" spans="1:34" x14ac:dyDescent="0.3">
      <c r="A8248" t="s">
        <v>15438</v>
      </c>
      <c r="B8248" t="s">
        <v>10947</v>
      </c>
      <c r="C8248">
        <v>43147088</v>
      </c>
      <c r="F8248" s="16">
        <v>30290</v>
      </c>
      <c r="G8248" t="s">
        <v>2669</v>
      </c>
      <c r="I8248" t="s">
        <v>3574</v>
      </c>
      <c r="J8248" t="s">
        <v>4411</v>
      </c>
      <c r="K8248" t="s">
        <v>928</v>
      </c>
      <c r="P8248" t="s">
        <v>10955</v>
      </c>
      <c r="Q8248" t="s">
        <v>741</v>
      </c>
      <c r="AG8248" t="s">
        <v>743</v>
      </c>
      <c r="AH8248" t="e">
        <f>VLOOKUP(C8248,'CREAR HV'!A:A,1,0)</f>
        <v>#N/A</v>
      </c>
    </row>
    <row r="8249" spans="1:34" x14ac:dyDescent="0.3">
      <c r="A8249" t="s">
        <v>15438</v>
      </c>
      <c r="B8249" t="s">
        <v>10947</v>
      </c>
      <c r="C8249">
        <v>34318879</v>
      </c>
      <c r="F8249" s="16">
        <v>30234</v>
      </c>
      <c r="G8249" t="s">
        <v>1474</v>
      </c>
      <c r="I8249" t="s">
        <v>17365</v>
      </c>
      <c r="J8249" t="s">
        <v>17366</v>
      </c>
      <c r="K8249" t="s">
        <v>215</v>
      </c>
      <c r="P8249" t="s">
        <v>10955</v>
      </c>
      <c r="Q8249" t="s">
        <v>741</v>
      </c>
      <c r="AG8249" t="s">
        <v>743</v>
      </c>
      <c r="AH8249" t="e">
        <f>VLOOKUP(C8249,'CREAR HV'!A:A,1,0)</f>
        <v>#N/A</v>
      </c>
    </row>
    <row r="8250" spans="1:34" x14ac:dyDescent="0.3">
      <c r="A8250" t="s">
        <v>15438</v>
      </c>
      <c r="B8250" t="s">
        <v>10947</v>
      </c>
      <c r="C8250">
        <v>34318879</v>
      </c>
      <c r="F8250" s="16">
        <v>30234</v>
      </c>
      <c r="G8250" t="s">
        <v>1474</v>
      </c>
      <c r="I8250" t="s">
        <v>17365</v>
      </c>
      <c r="J8250" t="s">
        <v>17366</v>
      </c>
      <c r="K8250" t="s">
        <v>215</v>
      </c>
      <c r="P8250" t="s">
        <v>10955</v>
      </c>
      <c r="Q8250" t="s">
        <v>741</v>
      </c>
      <c r="AG8250" t="s">
        <v>743</v>
      </c>
      <c r="AH8250" t="e">
        <f>VLOOKUP(C8250,'CREAR HV'!A:A,1,0)</f>
        <v>#N/A</v>
      </c>
    </row>
    <row r="8251" spans="1:34" x14ac:dyDescent="0.3">
      <c r="A8251" t="s">
        <v>15438</v>
      </c>
      <c r="B8251" t="s">
        <v>10947</v>
      </c>
      <c r="C8251">
        <v>1088537158</v>
      </c>
      <c r="F8251" s="16">
        <v>32669</v>
      </c>
      <c r="G8251" t="s">
        <v>2306</v>
      </c>
      <c r="I8251" t="s">
        <v>17367</v>
      </c>
      <c r="J8251" t="s">
        <v>3101</v>
      </c>
      <c r="K8251" t="s">
        <v>596</v>
      </c>
      <c r="P8251" t="s">
        <v>10955</v>
      </c>
      <c r="Q8251" t="s">
        <v>741</v>
      </c>
      <c r="AG8251" t="s">
        <v>743</v>
      </c>
      <c r="AH8251" t="e">
        <f>VLOOKUP(C8251,'CREAR HV'!A:A,1,0)</f>
        <v>#N/A</v>
      </c>
    </row>
    <row r="8252" spans="1:34" x14ac:dyDescent="0.3">
      <c r="A8252" t="s">
        <v>15438</v>
      </c>
      <c r="B8252" t="s">
        <v>10947</v>
      </c>
      <c r="C8252">
        <v>1088537158</v>
      </c>
      <c r="F8252" s="16">
        <v>32669</v>
      </c>
      <c r="G8252" t="s">
        <v>2306</v>
      </c>
      <c r="I8252" t="s">
        <v>17367</v>
      </c>
      <c r="J8252" t="s">
        <v>3101</v>
      </c>
      <c r="K8252" t="s">
        <v>596</v>
      </c>
      <c r="P8252" t="s">
        <v>10955</v>
      </c>
      <c r="Q8252" t="s">
        <v>741</v>
      </c>
      <c r="AG8252" t="s">
        <v>743</v>
      </c>
      <c r="AH8252" t="e">
        <f>VLOOKUP(C8252,'CREAR HV'!A:A,1,0)</f>
        <v>#N/A</v>
      </c>
    </row>
    <row r="8253" spans="1:34" x14ac:dyDescent="0.3">
      <c r="A8253" t="s">
        <v>15438</v>
      </c>
      <c r="B8253" t="s">
        <v>10947</v>
      </c>
      <c r="C8253">
        <v>1088537158</v>
      </c>
      <c r="F8253" s="16">
        <v>32669</v>
      </c>
      <c r="G8253" t="s">
        <v>2306</v>
      </c>
      <c r="I8253" t="s">
        <v>17367</v>
      </c>
      <c r="J8253" t="s">
        <v>3101</v>
      </c>
      <c r="K8253" t="s">
        <v>596</v>
      </c>
      <c r="P8253" t="s">
        <v>10955</v>
      </c>
      <c r="Q8253" t="s">
        <v>741</v>
      </c>
      <c r="AG8253" t="s">
        <v>743</v>
      </c>
      <c r="AH8253" t="e">
        <f>VLOOKUP(C8253,'CREAR HV'!A:A,1,0)</f>
        <v>#N/A</v>
      </c>
    </row>
    <row r="8254" spans="1:34" x14ac:dyDescent="0.3">
      <c r="A8254" t="s">
        <v>15438</v>
      </c>
      <c r="B8254" t="s">
        <v>10947</v>
      </c>
      <c r="C8254">
        <v>63495586</v>
      </c>
      <c r="F8254" s="16">
        <v>27267</v>
      </c>
      <c r="G8254" t="s">
        <v>67</v>
      </c>
      <c r="I8254" t="s">
        <v>17368</v>
      </c>
      <c r="J8254" t="s">
        <v>869</v>
      </c>
      <c r="K8254" t="s">
        <v>954</v>
      </c>
      <c r="P8254" t="s">
        <v>10955</v>
      </c>
      <c r="Q8254" t="s">
        <v>741</v>
      </c>
      <c r="AG8254" t="s">
        <v>743</v>
      </c>
      <c r="AH8254" t="e">
        <f>VLOOKUP(C8254,'CREAR HV'!A:A,1,0)</f>
        <v>#N/A</v>
      </c>
    </row>
    <row r="8255" spans="1:34" x14ac:dyDescent="0.3">
      <c r="A8255" t="s">
        <v>15438</v>
      </c>
      <c r="B8255" t="s">
        <v>10947</v>
      </c>
      <c r="C8255">
        <v>63495586</v>
      </c>
      <c r="F8255" s="16">
        <v>27267</v>
      </c>
      <c r="G8255" t="s">
        <v>67</v>
      </c>
      <c r="I8255" t="s">
        <v>17368</v>
      </c>
      <c r="J8255" t="s">
        <v>869</v>
      </c>
      <c r="K8255" t="s">
        <v>954</v>
      </c>
      <c r="P8255" t="s">
        <v>10955</v>
      </c>
      <c r="Q8255" t="s">
        <v>741</v>
      </c>
      <c r="AG8255" t="s">
        <v>743</v>
      </c>
      <c r="AH8255" t="e">
        <f>VLOOKUP(C8255,'CREAR HV'!A:A,1,0)</f>
        <v>#N/A</v>
      </c>
    </row>
    <row r="8256" spans="1:34" x14ac:dyDescent="0.3">
      <c r="A8256" t="s">
        <v>15438</v>
      </c>
      <c r="B8256" t="s">
        <v>10947</v>
      </c>
      <c r="C8256">
        <v>39731876</v>
      </c>
      <c r="F8256" s="16">
        <v>30122</v>
      </c>
      <c r="G8256" t="s">
        <v>1556</v>
      </c>
      <c r="I8256" t="s">
        <v>17369</v>
      </c>
      <c r="J8256" t="s">
        <v>315</v>
      </c>
      <c r="K8256" t="s">
        <v>17370</v>
      </c>
      <c r="P8256" t="s">
        <v>10955</v>
      </c>
      <c r="Q8256" t="s">
        <v>741</v>
      </c>
      <c r="AG8256" t="s">
        <v>743</v>
      </c>
      <c r="AH8256" t="e">
        <f>VLOOKUP(C8256,'CREAR HV'!A:A,1,0)</f>
        <v>#N/A</v>
      </c>
    </row>
    <row r="8257" spans="1:34" x14ac:dyDescent="0.3">
      <c r="A8257" t="s">
        <v>15438</v>
      </c>
      <c r="B8257" t="s">
        <v>10947</v>
      </c>
      <c r="C8257">
        <v>39731876</v>
      </c>
      <c r="F8257" s="16">
        <v>30122</v>
      </c>
      <c r="G8257" t="s">
        <v>1556</v>
      </c>
      <c r="I8257" t="s">
        <v>17369</v>
      </c>
      <c r="J8257" t="s">
        <v>315</v>
      </c>
      <c r="K8257" t="s">
        <v>17370</v>
      </c>
      <c r="P8257" t="s">
        <v>10955</v>
      </c>
      <c r="Q8257" t="s">
        <v>741</v>
      </c>
      <c r="AG8257" t="s">
        <v>743</v>
      </c>
      <c r="AH8257" t="e">
        <f>VLOOKUP(C8257,'CREAR HV'!A:A,1,0)</f>
        <v>#N/A</v>
      </c>
    </row>
    <row r="8258" spans="1:34" x14ac:dyDescent="0.3">
      <c r="A8258" t="s">
        <v>15438</v>
      </c>
      <c r="B8258" t="s">
        <v>10947</v>
      </c>
      <c r="C8258">
        <v>39731876</v>
      </c>
      <c r="F8258" s="16">
        <v>30122</v>
      </c>
      <c r="G8258" t="s">
        <v>1556</v>
      </c>
      <c r="I8258" t="s">
        <v>17369</v>
      </c>
      <c r="J8258" t="s">
        <v>315</v>
      </c>
      <c r="K8258" t="s">
        <v>17370</v>
      </c>
      <c r="P8258" t="s">
        <v>10955</v>
      </c>
      <c r="Q8258" t="s">
        <v>741</v>
      </c>
      <c r="AG8258" t="s">
        <v>743</v>
      </c>
      <c r="AH8258" t="e">
        <f>VLOOKUP(C8258,'CREAR HV'!A:A,1,0)</f>
        <v>#N/A</v>
      </c>
    </row>
    <row r="8259" spans="1:34" x14ac:dyDescent="0.3">
      <c r="A8259" t="s">
        <v>15438</v>
      </c>
      <c r="B8259" t="s">
        <v>10947</v>
      </c>
      <c r="C8259">
        <v>29307068</v>
      </c>
      <c r="F8259" s="16">
        <v>25821</v>
      </c>
      <c r="G8259" t="s">
        <v>1040</v>
      </c>
      <c r="I8259" t="s">
        <v>11717</v>
      </c>
      <c r="J8259" t="s">
        <v>7323</v>
      </c>
      <c r="K8259" t="s">
        <v>17371</v>
      </c>
      <c r="P8259" t="s">
        <v>10955</v>
      </c>
      <c r="Q8259" t="s">
        <v>741</v>
      </c>
      <c r="AG8259" t="s">
        <v>743</v>
      </c>
      <c r="AH8259" t="e">
        <f>VLOOKUP(C8259,'CREAR HV'!A:A,1,0)</f>
        <v>#N/A</v>
      </c>
    </row>
    <row r="8260" spans="1:34" x14ac:dyDescent="0.3">
      <c r="A8260" t="s">
        <v>15438</v>
      </c>
      <c r="B8260" t="s">
        <v>10947</v>
      </c>
      <c r="C8260">
        <v>29307068</v>
      </c>
      <c r="F8260" s="16">
        <v>25821</v>
      </c>
      <c r="G8260" t="s">
        <v>1040</v>
      </c>
      <c r="I8260" t="s">
        <v>11717</v>
      </c>
      <c r="J8260" t="s">
        <v>7323</v>
      </c>
      <c r="K8260" t="s">
        <v>17371</v>
      </c>
      <c r="P8260" t="s">
        <v>10955</v>
      </c>
      <c r="Q8260" t="s">
        <v>741</v>
      </c>
      <c r="AG8260" t="s">
        <v>743</v>
      </c>
      <c r="AH8260" t="e">
        <f>VLOOKUP(C8260,'CREAR HV'!A:A,1,0)</f>
        <v>#N/A</v>
      </c>
    </row>
    <row r="8261" spans="1:34" x14ac:dyDescent="0.3">
      <c r="A8261" t="s">
        <v>15438</v>
      </c>
      <c r="B8261" t="s">
        <v>10947</v>
      </c>
      <c r="C8261">
        <v>13039225</v>
      </c>
      <c r="F8261" s="16">
        <v>27666</v>
      </c>
      <c r="G8261" t="s">
        <v>28</v>
      </c>
      <c r="I8261" t="s">
        <v>14569</v>
      </c>
      <c r="J8261" t="s">
        <v>328</v>
      </c>
      <c r="K8261" t="s">
        <v>17372</v>
      </c>
      <c r="P8261" t="s">
        <v>10950</v>
      </c>
      <c r="Q8261" t="s">
        <v>741</v>
      </c>
      <c r="AG8261" t="s">
        <v>743</v>
      </c>
      <c r="AH8261" t="e">
        <f>VLOOKUP(C8261,'CREAR HV'!A:A,1,0)</f>
        <v>#N/A</v>
      </c>
    </row>
    <row r="8262" spans="1:34" x14ac:dyDescent="0.3">
      <c r="A8262" t="s">
        <v>15438</v>
      </c>
      <c r="B8262" t="s">
        <v>10947</v>
      </c>
      <c r="C8262">
        <v>1085285133</v>
      </c>
      <c r="F8262" s="16">
        <v>33181</v>
      </c>
      <c r="G8262" t="s">
        <v>28</v>
      </c>
      <c r="I8262" t="s">
        <v>17373</v>
      </c>
      <c r="J8262" t="s">
        <v>3439</v>
      </c>
      <c r="K8262" t="s">
        <v>17374</v>
      </c>
      <c r="P8262" t="s">
        <v>10955</v>
      </c>
      <c r="Q8262" t="s">
        <v>741</v>
      </c>
      <c r="AG8262" t="s">
        <v>743</v>
      </c>
      <c r="AH8262" t="e">
        <f>VLOOKUP(C8262,'CREAR HV'!A:A,1,0)</f>
        <v>#N/A</v>
      </c>
    </row>
    <row r="8263" spans="1:34" x14ac:dyDescent="0.3">
      <c r="A8263" t="s">
        <v>15438</v>
      </c>
      <c r="B8263" t="s">
        <v>10947</v>
      </c>
      <c r="C8263">
        <v>1085285133</v>
      </c>
      <c r="F8263" s="16">
        <v>33181</v>
      </c>
      <c r="G8263" t="s">
        <v>28</v>
      </c>
      <c r="I8263" t="s">
        <v>17373</v>
      </c>
      <c r="J8263" t="s">
        <v>3439</v>
      </c>
      <c r="K8263" t="s">
        <v>17374</v>
      </c>
      <c r="P8263" t="s">
        <v>10955</v>
      </c>
      <c r="Q8263" t="s">
        <v>741</v>
      </c>
      <c r="AG8263" t="s">
        <v>743</v>
      </c>
      <c r="AH8263" t="e">
        <f>VLOOKUP(C8263,'CREAR HV'!A:A,1,0)</f>
        <v>#N/A</v>
      </c>
    </row>
    <row r="8264" spans="1:34" x14ac:dyDescent="0.3">
      <c r="A8264" t="s">
        <v>15438</v>
      </c>
      <c r="B8264" t="s">
        <v>10947</v>
      </c>
      <c r="C8264">
        <v>13070660</v>
      </c>
      <c r="F8264" s="16">
        <v>29732</v>
      </c>
      <c r="G8264" t="s">
        <v>44</v>
      </c>
      <c r="I8264" t="s">
        <v>17375</v>
      </c>
      <c r="J8264" t="s">
        <v>928</v>
      </c>
      <c r="K8264" t="s">
        <v>7439</v>
      </c>
      <c r="P8264" t="s">
        <v>10950</v>
      </c>
      <c r="Q8264" t="s">
        <v>741</v>
      </c>
      <c r="AG8264" t="s">
        <v>743</v>
      </c>
      <c r="AH8264" t="e">
        <f>VLOOKUP(C8264,'CREAR HV'!A:A,1,0)</f>
        <v>#N/A</v>
      </c>
    </row>
    <row r="8265" spans="1:34" x14ac:dyDescent="0.3">
      <c r="A8265" t="s">
        <v>15438</v>
      </c>
      <c r="B8265" t="s">
        <v>10947</v>
      </c>
      <c r="C8265">
        <v>13070660</v>
      </c>
      <c r="F8265" s="16">
        <v>29732</v>
      </c>
      <c r="G8265" t="s">
        <v>44</v>
      </c>
      <c r="I8265" t="s">
        <v>17375</v>
      </c>
      <c r="J8265" t="s">
        <v>928</v>
      </c>
      <c r="K8265" t="s">
        <v>7439</v>
      </c>
      <c r="P8265" t="s">
        <v>10950</v>
      </c>
      <c r="Q8265" t="s">
        <v>741</v>
      </c>
      <c r="AG8265" t="s">
        <v>743</v>
      </c>
      <c r="AH8265" t="e">
        <f>VLOOKUP(C8265,'CREAR HV'!A:A,1,0)</f>
        <v>#N/A</v>
      </c>
    </row>
    <row r="8266" spans="1:34" x14ac:dyDescent="0.3">
      <c r="A8266" t="s">
        <v>15438</v>
      </c>
      <c r="B8266" t="s">
        <v>10947</v>
      </c>
      <c r="C8266">
        <v>1004273812</v>
      </c>
      <c r="F8266" s="16">
        <v>37008</v>
      </c>
      <c r="G8266" t="s">
        <v>1680</v>
      </c>
      <c r="I8266" t="s">
        <v>17376</v>
      </c>
      <c r="J8266" t="s">
        <v>3026</v>
      </c>
      <c r="K8266" t="s">
        <v>5056</v>
      </c>
      <c r="P8266" t="s">
        <v>10950</v>
      </c>
      <c r="Q8266" t="s">
        <v>741</v>
      </c>
      <c r="AG8266" t="s">
        <v>743</v>
      </c>
      <c r="AH8266" t="e">
        <f>VLOOKUP(C8266,'CREAR HV'!A:A,1,0)</f>
        <v>#N/A</v>
      </c>
    </row>
    <row r="8267" spans="1:34" x14ac:dyDescent="0.3">
      <c r="A8267" t="s">
        <v>15438</v>
      </c>
      <c r="B8267" t="s">
        <v>10947</v>
      </c>
      <c r="C8267">
        <v>1098675891</v>
      </c>
      <c r="F8267" s="16">
        <v>32766</v>
      </c>
      <c r="G8267" t="s">
        <v>44</v>
      </c>
      <c r="I8267" t="s">
        <v>17377</v>
      </c>
      <c r="J8267" t="s">
        <v>276</v>
      </c>
      <c r="K8267" t="s">
        <v>269</v>
      </c>
      <c r="P8267" t="s">
        <v>10955</v>
      </c>
      <c r="Q8267" t="s">
        <v>741</v>
      </c>
      <c r="AG8267" t="s">
        <v>743</v>
      </c>
      <c r="AH8267" t="e">
        <f>VLOOKUP(C8267,'CREAR HV'!A:A,1,0)</f>
        <v>#N/A</v>
      </c>
    </row>
    <row r="8268" spans="1:34" x14ac:dyDescent="0.3">
      <c r="A8268" t="s">
        <v>15438</v>
      </c>
      <c r="B8268" t="s">
        <v>10947</v>
      </c>
      <c r="C8268">
        <v>1098675891</v>
      </c>
      <c r="F8268" s="16">
        <v>32766</v>
      </c>
      <c r="G8268" t="s">
        <v>44</v>
      </c>
      <c r="I8268" t="s">
        <v>17377</v>
      </c>
      <c r="J8268" t="s">
        <v>276</v>
      </c>
      <c r="K8268" t="s">
        <v>269</v>
      </c>
      <c r="P8268" t="s">
        <v>10955</v>
      </c>
      <c r="Q8268" t="s">
        <v>741</v>
      </c>
      <c r="AG8268" t="s">
        <v>743</v>
      </c>
      <c r="AH8268" t="e">
        <f>VLOOKUP(C8268,'CREAR HV'!A:A,1,0)</f>
        <v>#N/A</v>
      </c>
    </row>
    <row r="8269" spans="1:34" x14ac:dyDescent="0.3">
      <c r="A8269" t="s">
        <v>15438</v>
      </c>
      <c r="B8269" t="s">
        <v>10947</v>
      </c>
      <c r="C8269">
        <v>1096209627</v>
      </c>
      <c r="F8269" s="16">
        <v>33298</v>
      </c>
      <c r="G8269" t="s">
        <v>576</v>
      </c>
      <c r="I8269" t="s">
        <v>17378</v>
      </c>
      <c r="J8269" t="s">
        <v>469</v>
      </c>
      <c r="K8269" t="s">
        <v>3448</v>
      </c>
      <c r="P8269" t="s">
        <v>10955</v>
      </c>
      <c r="Q8269" t="s">
        <v>741</v>
      </c>
      <c r="AG8269" t="s">
        <v>743</v>
      </c>
      <c r="AH8269" t="e">
        <f>VLOOKUP(C8269,'CREAR HV'!A:A,1,0)</f>
        <v>#N/A</v>
      </c>
    </row>
    <row r="8270" spans="1:34" x14ac:dyDescent="0.3">
      <c r="A8270" t="s">
        <v>15438</v>
      </c>
      <c r="B8270" t="s">
        <v>10947</v>
      </c>
      <c r="C8270">
        <v>1096209627</v>
      </c>
      <c r="F8270" s="16">
        <v>33298</v>
      </c>
      <c r="G8270" t="s">
        <v>576</v>
      </c>
      <c r="I8270" t="s">
        <v>17378</v>
      </c>
      <c r="J8270" t="s">
        <v>469</v>
      </c>
      <c r="K8270" t="s">
        <v>3448</v>
      </c>
      <c r="P8270" t="s">
        <v>10955</v>
      </c>
      <c r="Q8270" t="s">
        <v>741</v>
      </c>
      <c r="AG8270" t="s">
        <v>743</v>
      </c>
      <c r="AH8270" t="e">
        <f>VLOOKUP(C8270,'CREAR HV'!A:A,1,0)</f>
        <v>#N/A</v>
      </c>
    </row>
    <row r="8271" spans="1:34" x14ac:dyDescent="0.3">
      <c r="A8271" t="s">
        <v>15438</v>
      </c>
      <c r="B8271" t="s">
        <v>10947</v>
      </c>
      <c r="C8271">
        <v>1100627128</v>
      </c>
      <c r="F8271" s="16">
        <v>34293</v>
      </c>
      <c r="G8271" t="s">
        <v>122</v>
      </c>
      <c r="I8271" t="s">
        <v>17379</v>
      </c>
      <c r="J8271" t="s">
        <v>196</v>
      </c>
      <c r="K8271" t="s">
        <v>170</v>
      </c>
      <c r="P8271" t="s">
        <v>10955</v>
      </c>
      <c r="Q8271" t="s">
        <v>741</v>
      </c>
      <c r="AG8271" t="s">
        <v>743</v>
      </c>
      <c r="AH8271" t="e">
        <f>VLOOKUP(C8271,'CREAR HV'!A:A,1,0)</f>
        <v>#N/A</v>
      </c>
    </row>
    <row r="8272" spans="1:34" x14ac:dyDescent="0.3">
      <c r="A8272" t="s">
        <v>15438</v>
      </c>
      <c r="B8272" t="s">
        <v>10947</v>
      </c>
      <c r="C8272">
        <v>1100627128</v>
      </c>
      <c r="F8272" s="16">
        <v>34293</v>
      </c>
      <c r="G8272" t="s">
        <v>122</v>
      </c>
      <c r="I8272" t="s">
        <v>17379</v>
      </c>
      <c r="J8272" t="s">
        <v>196</v>
      </c>
      <c r="K8272" t="s">
        <v>170</v>
      </c>
      <c r="P8272" t="s">
        <v>10955</v>
      </c>
      <c r="Q8272" t="s">
        <v>741</v>
      </c>
      <c r="AG8272" t="s">
        <v>743</v>
      </c>
      <c r="AH8272" t="e">
        <f>VLOOKUP(C8272,'CREAR HV'!A:A,1,0)</f>
        <v>#N/A</v>
      </c>
    </row>
    <row r="8273" spans="1:34" x14ac:dyDescent="0.3">
      <c r="A8273" t="s">
        <v>15438</v>
      </c>
      <c r="B8273" t="s">
        <v>10947</v>
      </c>
      <c r="C8273">
        <v>1122782393</v>
      </c>
      <c r="F8273" s="16">
        <v>31393</v>
      </c>
      <c r="G8273" t="s">
        <v>9582</v>
      </c>
      <c r="I8273" t="s">
        <v>927</v>
      </c>
      <c r="J8273" t="s">
        <v>17380</v>
      </c>
      <c r="K8273" t="s">
        <v>2141</v>
      </c>
      <c r="P8273" t="s">
        <v>10950</v>
      </c>
      <c r="Q8273" t="s">
        <v>741</v>
      </c>
      <c r="AG8273" t="s">
        <v>743</v>
      </c>
      <c r="AH8273" t="e">
        <f>VLOOKUP(C8273,'CREAR HV'!A:A,1,0)</f>
        <v>#N/A</v>
      </c>
    </row>
    <row r="8274" spans="1:34" x14ac:dyDescent="0.3">
      <c r="A8274" t="s">
        <v>15438</v>
      </c>
      <c r="B8274" t="s">
        <v>10947</v>
      </c>
      <c r="C8274">
        <v>1122782393</v>
      </c>
      <c r="F8274" s="16">
        <v>31393</v>
      </c>
      <c r="G8274" t="s">
        <v>9582</v>
      </c>
      <c r="I8274" t="s">
        <v>927</v>
      </c>
      <c r="J8274" t="s">
        <v>17380</v>
      </c>
      <c r="K8274" t="s">
        <v>2141</v>
      </c>
      <c r="P8274" t="s">
        <v>10950</v>
      </c>
      <c r="Q8274" t="s">
        <v>741</v>
      </c>
      <c r="AG8274" t="s">
        <v>743</v>
      </c>
      <c r="AH8274" t="e">
        <f>VLOOKUP(C8274,'CREAR HV'!A:A,1,0)</f>
        <v>#N/A</v>
      </c>
    </row>
    <row r="8275" spans="1:34" x14ac:dyDescent="0.3">
      <c r="A8275" t="s">
        <v>10946</v>
      </c>
      <c r="B8275" t="s">
        <v>10947</v>
      </c>
      <c r="C8275">
        <v>28540805</v>
      </c>
      <c r="F8275" s="16">
        <v>30166</v>
      </c>
      <c r="G8275" t="s">
        <v>44</v>
      </c>
      <c r="H8275" t="s">
        <v>44</v>
      </c>
      <c r="I8275" t="s">
        <v>17381</v>
      </c>
      <c r="J8275" t="s">
        <v>1476</v>
      </c>
      <c r="K8275" t="s">
        <v>404</v>
      </c>
      <c r="L8275" t="s">
        <v>17382</v>
      </c>
      <c r="O8275" t="s">
        <v>1070</v>
      </c>
      <c r="P8275" t="s">
        <v>10955</v>
      </c>
      <c r="Q8275" t="s">
        <v>741</v>
      </c>
      <c r="AG8275" t="s">
        <v>159</v>
      </c>
      <c r="AH8275" t="e">
        <f>VLOOKUP(C8275,'CREAR HV'!A:A,1,0)</f>
        <v>#N/A</v>
      </c>
    </row>
    <row r="8276" spans="1:34" x14ac:dyDescent="0.3">
      <c r="A8276" t="s">
        <v>10946</v>
      </c>
      <c r="B8276" t="s">
        <v>10947</v>
      </c>
      <c r="C8276">
        <v>45438701</v>
      </c>
      <c r="F8276" s="16">
        <v>21925</v>
      </c>
      <c r="G8276" t="s">
        <v>44</v>
      </c>
      <c r="H8276" t="s">
        <v>44</v>
      </c>
      <c r="I8276" t="s">
        <v>2950</v>
      </c>
      <c r="J8276" t="s">
        <v>152</v>
      </c>
      <c r="K8276" t="s">
        <v>255</v>
      </c>
      <c r="L8276" t="s">
        <v>17383</v>
      </c>
      <c r="O8276" t="s">
        <v>1070</v>
      </c>
      <c r="P8276" t="s">
        <v>10955</v>
      </c>
      <c r="Q8276" t="s">
        <v>741</v>
      </c>
      <c r="AG8276" t="s">
        <v>159</v>
      </c>
      <c r="AH8276" t="e">
        <f>VLOOKUP(C8276,'CREAR HV'!A:A,1,0)</f>
        <v>#N/A</v>
      </c>
    </row>
    <row r="8277" spans="1:34" x14ac:dyDescent="0.3">
      <c r="A8277" t="s">
        <v>10946</v>
      </c>
      <c r="B8277" t="s">
        <v>10947</v>
      </c>
      <c r="C8277">
        <v>15371487</v>
      </c>
      <c r="F8277" s="16">
        <v>30949</v>
      </c>
      <c r="G8277" t="s">
        <v>44</v>
      </c>
      <c r="H8277" t="s">
        <v>44</v>
      </c>
      <c r="I8277" t="s">
        <v>1245</v>
      </c>
      <c r="J8277" t="s">
        <v>273</v>
      </c>
      <c r="K8277" t="s">
        <v>756</v>
      </c>
      <c r="O8277" t="s">
        <v>1070</v>
      </c>
      <c r="P8277" t="s">
        <v>10955</v>
      </c>
      <c r="Q8277" t="s">
        <v>741</v>
      </c>
      <c r="AG8277" t="s">
        <v>159</v>
      </c>
      <c r="AH8277" t="e">
        <f>VLOOKUP(C8277,'CREAR HV'!A:A,1,0)</f>
        <v>#N/A</v>
      </c>
    </row>
    <row r="8278" spans="1:34" x14ac:dyDescent="0.3">
      <c r="A8278" t="s">
        <v>10946</v>
      </c>
      <c r="B8278" t="s">
        <v>10947</v>
      </c>
      <c r="C8278">
        <v>79671120</v>
      </c>
      <c r="F8278" s="16">
        <v>27277</v>
      </c>
      <c r="G8278" t="s">
        <v>44</v>
      </c>
      <c r="H8278" t="s">
        <v>44</v>
      </c>
      <c r="I8278" t="s">
        <v>2428</v>
      </c>
      <c r="J8278" t="s">
        <v>222</v>
      </c>
      <c r="K8278" t="s">
        <v>276</v>
      </c>
      <c r="O8278" t="s">
        <v>1070</v>
      </c>
      <c r="P8278" t="s">
        <v>10950</v>
      </c>
      <c r="Q8278" t="s">
        <v>741</v>
      </c>
      <c r="AG8278" t="s">
        <v>159</v>
      </c>
      <c r="AH8278" t="e">
        <f>VLOOKUP(C8278,'CREAR HV'!A:A,1,0)</f>
        <v>#N/A</v>
      </c>
    </row>
    <row r="8279" spans="1:34" x14ac:dyDescent="0.3">
      <c r="A8279" t="s">
        <v>159</v>
      </c>
      <c r="B8279" t="s">
        <v>10947</v>
      </c>
      <c r="C8279">
        <v>39428039</v>
      </c>
      <c r="F8279" s="16">
        <v>30762</v>
      </c>
      <c r="G8279" t="s">
        <v>2654</v>
      </c>
      <c r="H8279" t="s">
        <v>159</v>
      </c>
      <c r="I8279" t="s">
        <v>17384</v>
      </c>
      <c r="J8279" t="s">
        <v>75</v>
      </c>
      <c r="K8279" t="s">
        <v>1641</v>
      </c>
      <c r="O8279" t="s">
        <v>17385</v>
      </c>
      <c r="P8279" t="s">
        <v>10955</v>
      </c>
      <c r="Q8279" t="s">
        <v>741</v>
      </c>
      <c r="AG8279" t="s">
        <v>743</v>
      </c>
      <c r="AH8279" t="e">
        <f>VLOOKUP(C8279,'CREAR HV'!A:A,1,0)</f>
        <v>#N/A</v>
      </c>
    </row>
    <row r="8280" spans="1:34" x14ac:dyDescent="0.3">
      <c r="A8280" t="s">
        <v>10946</v>
      </c>
      <c r="B8280" t="s">
        <v>10947</v>
      </c>
      <c r="C8280">
        <v>41949171</v>
      </c>
      <c r="F8280" s="16">
        <v>29663</v>
      </c>
      <c r="G8280" t="s">
        <v>44</v>
      </c>
      <c r="H8280" t="s">
        <v>44</v>
      </c>
      <c r="I8280" t="s">
        <v>6193</v>
      </c>
      <c r="J8280" t="s">
        <v>2092</v>
      </c>
      <c r="K8280" t="s">
        <v>404</v>
      </c>
      <c r="O8280" t="s">
        <v>1070</v>
      </c>
      <c r="P8280" t="s">
        <v>10955</v>
      </c>
      <c r="Q8280" t="s">
        <v>741</v>
      </c>
      <c r="AG8280" t="s">
        <v>159</v>
      </c>
      <c r="AH8280" t="e">
        <f>VLOOKUP(C8280,'CREAR HV'!A:A,1,0)</f>
        <v>#N/A</v>
      </c>
    </row>
    <row r="8281" spans="1:34" x14ac:dyDescent="0.3">
      <c r="A8281" t="s">
        <v>10946</v>
      </c>
      <c r="B8281" t="s">
        <v>10947</v>
      </c>
      <c r="C8281">
        <v>1017185078</v>
      </c>
      <c r="F8281" s="16">
        <v>33158</v>
      </c>
      <c r="G8281" t="s">
        <v>44</v>
      </c>
      <c r="H8281" t="s">
        <v>44</v>
      </c>
      <c r="I8281" t="s">
        <v>551</v>
      </c>
      <c r="J8281" t="s">
        <v>2220</v>
      </c>
      <c r="K8281" t="s">
        <v>2042</v>
      </c>
      <c r="O8281" t="s">
        <v>1070</v>
      </c>
      <c r="P8281" t="s">
        <v>10950</v>
      </c>
      <c r="Q8281" t="s">
        <v>741</v>
      </c>
      <c r="AG8281" t="s">
        <v>159</v>
      </c>
      <c r="AH8281" t="e">
        <f>VLOOKUP(C8281,'CREAR HV'!A:A,1,0)</f>
        <v>#N/A</v>
      </c>
    </row>
    <row r="8282" spans="1:34" x14ac:dyDescent="0.3">
      <c r="A8282" t="s">
        <v>10946</v>
      </c>
      <c r="B8282" t="s">
        <v>10947</v>
      </c>
      <c r="C8282">
        <v>43157005</v>
      </c>
      <c r="E8282" s="16">
        <v>35572</v>
      </c>
      <c r="F8282" s="16">
        <v>28913</v>
      </c>
      <c r="G8282" t="s">
        <v>44</v>
      </c>
      <c r="H8282" t="s">
        <v>44</v>
      </c>
      <c r="I8282" t="s">
        <v>4883</v>
      </c>
      <c r="J8282" t="s">
        <v>819</v>
      </c>
      <c r="K8282" t="s">
        <v>371</v>
      </c>
      <c r="L8282" t="s">
        <v>4884</v>
      </c>
      <c r="M8282" t="s">
        <v>4885</v>
      </c>
      <c r="O8282" t="s">
        <v>4886</v>
      </c>
      <c r="P8282" t="s">
        <v>10955</v>
      </c>
      <c r="Q8282" t="s">
        <v>1038</v>
      </c>
      <c r="R8282" t="s">
        <v>2836</v>
      </c>
      <c r="S8282" t="s">
        <v>1633</v>
      </c>
      <c r="T8282" t="s">
        <v>1634</v>
      </c>
      <c r="U8282" t="s">
        <v>2109</v>
      </c>
      <c r="W8282" t="s">
        <v>1277</v>
      </c>
      <c r="X8282">
        <v>0</v>
      </c>
      <c r="Z8282" t="s">
        <v>850</v>
      </c>
      <c r="AB8282" t="s">
        <v>1277</v>
      </c>
      <c r="AC8282" t="s">
        <v>1277</v>
      </c>
      <c r="AG8282" t="s">
        <v>743</v>
      </c>
      <c r="AH8282" t="e">
        <f>VLOOKUP(C8282,'CREAR HV'!A:A,1,0)</f>
        <v>#N/A</v>
      </c>
    </row>
    <row r="8283" spans="1:34" x14ac:dyDescent="0.3">
      <c r="A8283" t="s">
        <v>10946</v>
      </c>
      <c r="B8283" t="s">
        <v>10947</v>
      </c>
      <c r="C8283">
        <v>43157005</v>
      </c>
      <c r="E8283" s="16">
        <v>35572</v>
      </c>
      <c r="F8283" s="16">
        <v>28913</v>
      </c>
      <c r="G8283" t="s">
        <v>44</v>
      </c>
      <c r="H8283" t="s">
        <v>44</v>
      </c>
      <c r="I8283" t="s">
        <v>4883</v>
      </c>
      <c r="J8283" t="s">
        <v>819</v>
      </c>
      <c r="K8283" t="s">
        <v>371</v>
      </c>
      <c r="L8283" t="s">
        <v>4884</v>
      </c>
      <c r="M8283" t="s">
        <v>4885</v>
      </c>
      <c r="O8283" t="s">
        <v>4886</v>
      </c>
      <c r="P8283" t="s">
        <v>10955</v>
      </c>
      <c r="Q8283" t="s">
        <v>1038</v>
      </c>
      <c r="R8283" t="s">
        <v>2836</v>
      </c>
      <c r="S8283" t="s">
        <v>1633</v>
      </c>
      <c r="T8283" t="s">
        <v>1634</v>
      </c>
      <c r="U8283" t="s">
        <v>2109</v>
      </c>
      <c r="W8283" t="s">
        <v>1277</v>
      </c>
      <c r="X8283">
        <v>0</v>
      </c>
      <c r="Z8283" t="s">
        <v>850</v>
      </c>
      <c r="AB8283" t="s">
        <v>1277</v>
      </c>
      <c r="AC8283" t="s">
        <v>1277</v>
      </c>
      <c r="AG8283" t="s">
        <v>743</v>
      </c>
      <c r="AH8283" t="e">
        <f>VLOOKUP(C8283,'CREAR HV'!A:A,1,0)</f>
        <v>#N/A</v>
      </c>
    </row>
    <row r="8284" spans="1:34" x14ac:dyDescent="0.3">
      <c r="A8284" t="s">
        <v>10946</v>
      </c>
      <c r="B8284" t="s">
        <v>10947</v>
      </c>
      <c r="C8284">
        <v>43157005</v>
      </c>
      <c r="E8284" s="16">
        <v>35572</v>
      </c>
      <c r="F8284" s="16">
        <v>28913</v>
      </c>
      <c r="G8284" t="s">
        <v>44</v>
      </c>
      <c r="H8284" t="s">
        <v>44</v>
      </c>
      <c r="I8284" t="s">
        <v>4883</v>
      </c>
      <c r="J8284" t="s">
        <v>819</v>
      </c>
      <c r="K8284" t="s">
        <v>371</v>
      </c>
      <c r="L8284" t="s">
        <v>4884</v>
      </c>
      <c r="M8284" t="s">
        <v>4885</v>
      </c>
      <c r="O8284" t="s">
        <v>4886</v>
      </c>
      <c r="P8284" t="s">
        <v>10955</v>
      </c>
      <c r="Q8284" t="s">
        <v>1038</v>
      </c>
      <c r="R8284" t="s">
        <v>2836</v>
      </c>
      <c r="S8284" t="s">
        <v>1633</v>
      </c>
      <c r="T8284" t="s">
        <v>1634</v>
      </c>
      <c r="U8284" t="s">
        <v>2109</v>
      </c>
      <c r="W8284" t="s">
        <v>1277</v>
      </c>
      <c r="X8284">
        <v>0</v>
      </c>
      <c r="Z8284" t="s">
        <v>850</v>
      </c>
      <c r="AB8284" t="s">
        <v>1277</v>
      </c>
      <c r="AC8284" t="s">
        <v>1277</v>
      </c>
      <c r="AG8284" t="s">
        <v>743</v>
      </c>
      <c r="AH8284" t="e">
        <f>VLOOKUP(C8284,'CREAR HV'!A:A,1,0)</f>
        <v>#N/A</v>
      </c>
    </row>
    <row r="8285" spans="1:34" x14ac:dyDescent="0.3">
      <c r="A8285" t="s">
        <v>10946</v>
      </c>
      <c r="B8285" t="s">
        <v>10947</v>
      </c>
      <c r="C8285">
        <v>43157005</v>
      </c>
      <c r="E8285" s="16">
        <v>35572</v>
      </c>
      <c r="F8285" s="16">
        <v>28913</v>
      </c>
      <c r="G8285" t="s">
        <v>44</v>
      </c>
      <c r="H8285" t="s">
        <v>44</v>
      </c>
      <c r="I8285" t="s">
        <v>4883</v>
      </c>
      <c r="J8285" t="s">
        <v>819</v>
      </c>
      <c r="K8285" t="s">
        <v>371</v>
      </c>
      <c r="L8285" t="s">
        <v>4884</v>
      </c>
      <c r="M8285" t="s">
        <v>4885</v>
      </c>
      <c r="O8285" t="s">
        <v>4886</v>
      </c>
      <c r="P8285" t="s">
        <v>10955</v>
      </c>
      <c r="Q8285" t="s">
        <v>1038</v>
      </c>
      <c r="R8285" t="s">
        <v>2836</v>
      </c>
      <c r="S8285" t="s">
        <v>1633</v>
      </c>
      <c r="T8285" t="s">
        <v>1634</v>
      </c>
      <c r="U8285" t="s">
        <v>2109</v>
      </c>
      <c r="W8285" t="s">
        <v>1277</v>
      </c>
      <c r="X8285">
        <v>0</v>
      </c>
      <c r="Z8285" t="s">
        <v>850</v>
      </c>
      <c r="AB8285" t="s">
        <v>1277</v>
      </c>
      <c r="AC8285" t="s">
        <v>1277</v>
      </c>
      <c r="AG8285" t="s">
        <v>743</v>
      </c>
      <c r="AH8285" t="e">
        <f>VLOOKUP(C8285,'CREAR HV'!A:A,1,0)</f>
        <v>#N/A</v>
      </c>
    </row>
    <row r="8286" spans="1:34" x14ac:dyDescent="0.3">
      <c r="A8286" t="s">
        <v>10946</v>
      </c>
      <c r="B8286" t="s">
        <v>10947</v>
      </c>
      <c r="C8286">
        <v>43157005</v>
      </c>
      <c r="E8286" s="16">
        <v>35572</v>
      </c>
      <c r="F8286" s="16">
        <v>28913</v>
      </c>
      <c r="G8286" t="s">
        <v>44</v>
      </c>
      <c r="H8286" t="s">
        <v>44</v>
      </c>
      <c r="I8286" t="s">
        <v>4883</v>
      </c>
      <c r="J8286" t="s">
        <v>819</v>
      </c>
      <c r="K8286" t="s">
        <v>371</v>
      </c>
      <c r="L8286" t="s">
        <v>4884</v>
      </c>
      <c r="M8286" t="s">
        <v>4885</v>
      </c>
      <c r="O8286" t="s">
        <v>4886</v>
      </c>
      <c r="P8286" t="s">
        <v>10955</v>
      </c>
      <c r="Q8286" t="s">
        <v>1038</v>
      </c>
      <c r="R8286" t="s">
        <v>2836</v>
      </c>
      <c r="S8286" t="s">
        <v>1633</v>
      </c>
      <c r="T8286" t="s">
        <v>1634</v>
      </c>
      <c r="U8286" t="s">
        <v>2109</v>
      </c>
      <c r="W8286" t="s">
        <v>1277</v>
      </c>
      <c r="X8286">
        <v>0</v>
      </c>
      <c r="Z8286" t="s">
        <v>850</v>
      </c>
      <c r="AB8286" t="s">
        <v>1277</v>
      </c>
      <c r="AC8286" t="s">
        <v>1277</v>
      </c>
      <c r="AG8286" t="s">
        <v>743</v>
      </c>
      <c r="AH8286" t="e">
        <f>VLOOKUP(C8286,'CREAR HV'!A:A,1,0)</f>
        <v>#N/A</v>
      </c>
    </row>
    <row r="8287" spans="1:34" x14ac:dyDescent="0.3">
      <c r="A8287" t="s">
        <v>10946</v>
      </c>
      <c r="B8287" t="s">
        <v>10947</v>
      </c>
      <c r="C8287">
        <v>43157005</v>
      </c>
      <c r="E8287" s="16">
        <v>35572</v>
      </c>
      <c r="F8287" s="16">
        <v>28913</v>
      </c>
      <c r="G8287" t="s">
        <v>44</v>
      </c>
      <c r="H8287" t="s">
        <v>44</v>
      </c>
      <c r="I8287" t="s">
        <v>4883</v>
      </c>
      <c r="J8287" t="s">
        <v>819</v>
      </c>
      <c r="K8287" t="s">
        <v>371</v>
      </c>
      <c r="L8287" t="s">
        <v>4884</v>
      </c>
      <c r="M8287" t="s">
        <v>4885</v>
      </c>
      <c r="O8287" t="s">
        <v>4886</v>
      </c>
      <c r="P8287" t="s">
        <v>10955</v>
      </c>
      <c r="Q8287" t="s">
        <v>1038</v>
      </c>
      <c r="R8287" t="s">
        <v>2836</v>
      </c>
      <c r="S8287" t="s">
        <v>1633</v>
      </c>
      <c r="T8287" t="s">
        <v>1634</v>
      </c>
      <c r="U8287" t="s">
        <v>2109</v>
      </c>
      <c r="W8287" t="s">
        <v>1277</v>
      </c>
      <c r="X8287">
        <v>0</v>
      </c>
      <c r="Z8287" t="s">
        <v>850</v>
      </c>
      <c r="AB8287" t="s">
        <v>1277</v>
      </c>
      <c r="AC8287" t="s">
        <v>1277</v>
      </c>
      <c r="AG8287" t="s">
        <v>743</v>
      </c>
      <c r="AH8287" t="e">
        <f>VLOOKUP(C8287,'CREAR HV'!A:A,1,0)</f>
        <v>#N/A</v>
      </c>
    </row>
    <row r="8288" spans="1:34" x14ac:dyDescent="0.3">
      <c r="A8288" t="s">
        <v>10946</v>
      </c>
      <c r="B8288" t="s">
        <v>10947</v>
      </c>
      <c r="C8288">
        <v>43157005</v>
      </c>
      <c r="E8288" s="16">
        <v>35572</v>
      </c>
      <c r="F8288" s="16">
        <v>28913</v>
      </c>
      <c r="G8288" t="s">
        <v>44</v>
      </c>
      <c r="H8288" t="s">
        <v>44</v>
      </c>
      <c r="I8288" t="s">
        <v>4883</v>
      </c>
      <c r="J8288" t="s">
        <v>819</v>
      </c>
      <c r="K8288" t="s">
        <v>371</v>
      </c>
      <c r="L8288" t="s">
        <v>4884</v>
      </c>
      <c r="M8288" t="s">
        <v>4885</v>
      </c>
      <c r="O8288" t="s">
        <v>4886</v>
      </c>
      <c r="P8288" t="s">
        <v>10955</v>
      </c>
      <c r="Q8288" t="s">
        <v>1038</v>
      </c>
      <c r="R8288" t="s">
        <v>2836</v>
      </c>
      <c r="S8288" t="s">
        <v>1633</v>
      </c>
      <c r="T8288" t="s">
        <v>1634</v>
      </c>
      <c r="U8288" t="s">
        <v>2109</v>
      </c>
      <c r="W8288" t="s">
        <v>1277</v>
      </c>
      <c r="X8288">
        <v>0</v>
      </c>
      <c r="Z8288" t="s">
        <v>850</v>
      </c>
      <c r="AB8288" t="s">
        <v>1277</v>
      </c>
      <c r="AC8288" t="s">
        <v>1277</v>
      </c>
      <c r="AG8288" t="s">
        <v>743</v>
      </c>
      <c r="AH8288" t="e">
        <f>VLOOKUP(C8288,'CREAR HV'!A:A,1,0)</f>
        <v>#N/A</v>
      </c>
    </row>
    <row r="8289" spans="1:34" x14ac:dyDescent="0.3">
      <c r="A8289" t="s">
        <v>10946</v>
      </c>
      <c r="B8289" t="s">
        <v>10947</v>
      </c>
      <c r="C8289">
        <v>43157005</v>
      </c>
      <c r="E8289" s="16">
        <v>35572</v>
      </c>
      <c r="F8289" s="16">
        <v>28913</v>
      </c>
      <c r="G8289" t="s">
        <v>44</v>
      </c>
      <c r="H8289" t="s">
        <v>44</v>
      </c>
      <c r="I8289" t="s">
        <v>4883</v>
      </c>
      <c r="J8289" t="s">
        <v>819</v>
      </c>
      <c r="K8289" t="s">
        <v>371</v>
      </c>
      <c r="L8289" t="s">
        <v>4884</v>
      </c>
      <c r="M8289" t="s">
        <v>4885</v>
      </c>
      <c r="O8289" t="s">
        <v>4886</v>
      </c>
      <c r="P8289" t="s">
        <v>10955</v>
      </c>
      <c r="Q8289" t="s">
        <v>1038</v>
      </c>
      <c r="R8289" t="s">
        <v>2836</v>
      </c>
      <c r="S8289" t="s">
        <v>1633</v>
      </c>
      <c r="T8289" t="s">
        <v>1634</v>
      </c>
      <c r="U8289" t="s">
        <v>2109</v>
      </c>
      <c r="W8289" t="s">
        <v>1277</v>
      </c>
      <c r="X8289">
        <v>0</v>
      </c>
      <c r="Z8289" t="s">
        <v>850</v>
      </c>
      <c r="AB8289" t="s">
        <v>1277</v>
      </c>
      <c r="AC8289" t="s">
        <v>1277</v>
      </c>
      <c r="AG8289" t="s">
        <v>743</v>
      </c>
      <c r="AH8289" t="e">
        <f>VLOOKUP(C8289,'CREAR HV'!A:A,1,0)</f>
        <v>#N/A</v>
      </c>
    </row>
    <row r="8290" spans="1:34" x14ac:dyDescent="0.3">
      <c r="A8290" t="s">
        <v>10946</v>
      </c>
      <c r="B8290" t="s">
        <v>10947</v>
      </c>
      <c r="C8290">
        <v>43157005</v>
      </c>
      <c r="E8290" s="16">
        <v>35572</v>
      </c>
      <c r="F8290" s="16">
        <v>28913</v>
      </c>
      <c r="G8290" t="s">
        <v>44</v>
      </c>
      <c r="H8290" t="s">
        <v>44</v>
      </c>
      <c r="I8290" t="s">
        <v>4883</v>
      </c>
      <c r="J8290" t="s">
        <v>819</v>
      </c>
      <c r="K8290" t="s">
        <v>371</v>
      </c>
      <c r="L8290" t="s">
        <v>4884</v>
      </c>
      <c r="M8290" t="s">
        <v>4885</v>
      </c>
      <c r="O8290" t="s">
        <v>4886</v>
      </c>
      <c r="P8290" t="s">
        <v>10955</v>
      </c>
      <c r="Q8290" t="s">
        <v>1038</v>
      </c>
      <c r="R8290" t="s">
        <v>2836</v>
      </c>
      <c r="S8290" t="s">
        <v>1633</v>
      </c>
      <c r="T8290" t="s">
        <v>1634</v>
      </c>
      <c r="U8290" t="s">
        <v>2109</v>
      </c>
      <c r="W8290" t="s">
        <v>1277</v>
      </c>
      <c r="X8290">
        <v>0</v>
      </c>
      <c r="Z8290" t="s">
        <v>850</v>
      </c>
      <c r="AB8290" t="s">
        <v>1277</v>
      </c>
      <c r="AC8290" t="s">
        <v>1277</v>
      </c>
      <c r="AG8290" t="s">
        <v>743</v>
      </c>
      <c r="AH8290" t="e">
        <f>VLOOKUP(C8290,'CREAR HV'!A:A,1,0)</f>
        <v>#N/A</v>
      </c>
    </row>
    <row r="8291" spans="1:34" x14ac:dyDescent="0.3">
      <c r="A8291" t="s">
        <v>10946</v>
      </c>
      <c r="B8291" t="s">
        <v>10947</v>
      </c>
      <c r="C8291">
        <v>43157005</v>
      </c>
      <c r="E8291" s="16">
        <v>35572</v>
      </c>
      <c r="F8291" s="16">
        <v>28913</v>
      </c>
      <c r="G8291" t="s">
        <v>44</v>
      </c>
      <c r="H8291" t="s">
        <v>44</v>
      </c>
      <c r="I8291" t="s">
        <v>4883</v>
      </c>
      <c r="J8291" t="s">
        <v>819</v>
      </c>
      <c r="K8291" t="s">
        <v>371</v>
      </c>
      <c r="L8291" t="s">
        <v>4884</v>
      </c>
      <c r="M8291" t="s">
        <v>4885</v>
      </c>
      <c r="O8291" t="s">
        <v>4886</v>
      </c>
      <c r="P8291" t="s">
        <v>10955</v>
      </c>
      <c r="Q8291" t="s">
        <v>1038</v>
      </c>
      <c r="R8291" t="s">
        <v>2836</v>
      </c>
      <c r="S8291" t="s">
        <v>1633</v>
      </c>
      <c r="T8291" t="s">
        <v>1634</v>
      </c>
      <c r="U8291" t="s">
        <v>2109</v>
      </c>
      <c r="W8291" t="s">
        <v>1277</v>
      </c>
      <c r="X8291">
        <v>0</v>
      </c>
      <c r="Z8291" t="s">
        <v>850</v>
      </c>
      <c r="AB8291" t="s">
        <v>1277</v>
      </c>
      <c r="AC8291" t="s">
        <v>1277</v>
      </c>
      <c r="AG8291" t="s">
        <v>743</v>
      </c>
      <c r="AH8291" t="e">
        <f>VLOOKUP(C8291,'CREAR HV'!A:A,1,0)</f>
        <v>#N/A</v>
      </c>
    </row>
    <row r="8292" spans="1:34" x14ac:dyDescent="0.3">
      <c r="A8292" t="s">
        <v>10946</v>
      </c>
      <c r="B8292" t="s">
        <v>10947</v>
      </c>
      <c r="C8292">
        <v>43157005</v>
      </c>
      <c r="E8292" s="16">
        <v>35572</v>
      </c>
      <c r="F8292" s="16">
        <v>28913</v>
      </c>
      <c r="G8292" t="s">
        <v>44</v>
      </c>
      <c r="H8292" t="s">
        <v>44</v>
      </c>
      <c r="I8292" t="s">
        <v>4883</v>
      </c>
      <c r="J8292" t="s">
        <v>819</v>
      </c>
      <c r="K8292" t="s">
        <v>371</v>
      </c>
      <c r="L8292" t="s">
        <v>4884</v>
      </c>
      <c r="M8292" t="s">
        <v>4885</v>
      </c>
      <c r="O8292" t="s">
        <v>4886</v>
      </c>
      <c r="P8292" t="s">
        <v>10955</v>
      </c>
      <c r="Q8292" t="s">
        <v>1038</v>
      </c>
      <c r="R8292" t="s">
        <v>2836</v>
      </c>
      <c r="S8292" t="s">
        <v>1633</v>
      </c>
      <c r="T8292" t="s">
        <v>1634</v>
      </c>
      <c r="U8292" t="s">
        <v>2109</v>
      </c>
      <c r="W8292" t="s">
        <v>1277</v>
      </c>
      <c r="X8292">
        <v>0</v>
      </c>
      <c r="Z8292" t="s">
        <v>850</v>
      </c>
      <c r="AB8292" t="s">
        <v>1277</v>
      </c>
      <c r="AC8292" t="s">
        <v>1277</v>
      </c>
      <c r="AG8292" t="s">
        <v>743</v>
      </c>
      <c r="AH8292" t="e">
        <f>VLOOKUP(C8292,'CREAR HV'!A:A,1,0)</f>
        <v>#N/A</v>
      </c>
    </row>
    <row r="8293" spans="1:34" x14ac:dyDescent="0.3">
      <c r="A8293" t="s">
        <v>10946</v>
      </c>
      <c r="B8293" t="s">
        <v>10947</v>
      </c>
      <c r="C8293">
        <v>43157005</v>
      </c>
      <c r="E8293" s="16">
        <v>35572</v>
      </c>
      <c r="F8293" s="16">
        <v>28913</v>
      </c>
      <c r="G8293" t="s">
        <v>44</v>
      </c>
      <c r="H8293" t="s">
        <v>44</v>
      </c>
      <c r="I8293" t="s">
        <v>4883</v>
      </c>
      <c r="J8293" t="s">
        <v>819</v>
      </c>
      <c r="K8293" t="s">
        <v>371</v>
      </c>
      <c r="L8293" t="s">
        <v>4884</v>
      </c>
      <c r="M8293" t="s">
        <v>4885</v>
      </c>
      <c r="O8293" t="s">
        <v>4886</v>
      </c>
      <c r="P8293" t="s">
        <v>10955</v>
      </c>
      <c r="Q8293" t="s">
        <v>1038</v>
      </c>
      <c r="R8293" t="s">
        <v>2836</v>
      </c>
      <c r="S8293" t="s">
        <v>1633</v>
      </c>
      <c r="T8293" t="s">
        <v>1634</v>
      </c>
      <c r="U8293" t="s">
        <v>2109</v>
      </c>
      <c r="W8293" t="s">
        <v>1277</v>
      </c>
      <c r="X8293">
        <v>0</v>
      </c>
      <c r="Z8293" t="s">
        <v>850</v>
      </c>
      <c r="AB8293" t="s">
        <v>1277</v>
      </c>
      <c r="AC8293" t="s">
        <v>1277</v>
      </c>
      <c r="AG8293" t="s">
        <v>743</v>
      </c>
      <c r="AH8293" t="e">
        <f>VLOOKUP(C8293,'CREAR HV'!A:A,1,0)</f>
        <v>#N/A</v>
      </c>
    </row>
    <row r="8294" spans="1:34" x14ac:dyDescent="0.3">
      <c r="A8294" t="s">
        <v>10946</v>
      </c>
      <c r="B8294" t="s">
        <v>10947</v>
      </c>
      <c r="C8294">
        <v>43157005</v>
      </c>
      <c r="E8294" s="16">
        <v>35572</v>
      </c>
      <c r="F8294" s="16">
        <v>28913</v>
      </c>
      <c r="G8294" t="s">
        <v>44</v>
      </c>
      <c r="H8294" t="s">
        <v>44</v>
      </c>
      <c r="I8294" t="s">
        <v>4883</v>
      </c>
      <c r="J8294" t="s">
        <v>819</v>
      </c>
      <c r="K8294" t="s">
        <v>371</v>
      </c>
      <c r="L8294" t="s">
        <v>4884</v>
      </c>
      <c r="M8294" t="s">
        <v>4885</v>
      </c>
      <c r="O8294" t="s">
        <v>4886</v>
      </c>
      <c r="P8294" t="s">
        <v>10955</v>
      </c>
      <c r="Q8294" t="s">
        <v>1038</v>
      </c>
      <c r="R8294" t="s">
        <v>2836</v>
      </c>
      <c r="S8294" t="s">
        <v>1633</v>
      </c>
      <c r="T8294" t="s">
        <v>1634</v>
      </c>
      <c r="U8294" t="s">
        <v>2109</v>
      </c>
      <c r="W8294" t="s">
        <v>1277</v>
      </c>
      <c r="X8294">
        <v>0</v>
      </c>
      <c r="Z8294" t="s">
        <v>850</v>
      </c>
      <c r="AB8294" t="s">
        <v>1277</v>
      </c>
      <c r="AC8294" t="s">
        <v>1277</v>
      </c>
      <c r="AG8294" t="s">
        <v>743</v>
      </c>
      <c r="AH8294" t="e">
        <f>VLOOKUP(C8294,'CREAR HV'!A:A,1,0)</f>
        <v>#N/A</v>
      </c>
    </row>
    <row r="8295" spans="1:34" x14ac:dyDescent="0.3">
      <c r="A8295" t="s">
        <v>10946</v>
      </c>
      <c r="B8295" t="s">
        <v>10947</v>
      </c>
      <c r="C8295">
        <v>43157005</v>
      </c>
      <c r="E8295" s="16">
        <v>35572</v>
      </c>
      <c r="F8295" s="16">
        <v>28913</v>
      </c>
      <c r="G8295" t="s">
        <v>44</v>
      </c>
      <c r="H8295" t="s">
        <v>44</v>
      </c>
      <c r="I8295" t="s">
        <v>4883</v>
      </c>
      <c r="J8295" t="s">
        <v>819</v>
      </c>
      <c r="K8295" t="s">
        <v>371</v>
      </c>
      <c r="L8295" t="s">
        <v>4884</v>
      </c>
      <c r="M8295" t="s">
        <v>4885</v>
      </c>
      <c r="O8295" t="s">
        <v>4886</v>
      </c>
      <c r="P8295" t="s">
        <v>10955</v>
      </c>
      <c r="Q8295" t="s">
        <v>1038</v>
      </c>
      <c r="R8295" t="s">
        <v>2836</v>
      </c>
      <c r="S8295" t="s">
        <v>1633</v>
      </c>
      <c r="T8295" t="s">
        <v>1634</v>
      </c>
      <c r="U8295" t="s">
        <v>2109</v>
      </c>
      <c r="W8295" t="s">
        <v>1277</v>
      </c>
      <c r="X8295">
        <v>0</v>
      </c>
      <c r="Z8295" t="s">
        <v>850</v>
      </c>
      <c r="AB8295" t="s">
        <v>1277</v>
      </c>
      <c r="AC8295" t="s">
        <v>1277</v>
      </c>
      <c r="AG8295" t="s">
        <v>743</v>
      </c>
      <c r="AH8295" t="e">
        <f>VLOOKUP(C8295,'CREAR HV'!A:A,1,0)</f>
        <v>#N/A</v>
      </c>
    </row>
    <row r="8296" spans="1:34" x14ac:dyDescent="0.3">
      <c r="A8296" t="s">
        <v>10946</v>
      </c>
      <c r="B8296" t="s">
        <v>10947</v>
      </c>
      <c r="C8296">
        <v>43157005</v>
      </c>
      <c r="E8296" s="16">
        <v>35572</v>
      </c>
      <c r="F8296" s="16">
        <v>28913</v>
      </c>
      <c r="G8296" t="s">
        <v>44</v>
      </c>
      <c r="H8296" t="s">
        <v>44</v>
      </c>
      <c r="I8296" t="s">
        <v>4883</v>
      </c>
      <c r="J8296" t="s">
        <v>819</v>
      </c>
      <c r="K8296" t="s">
        <v>371</v>
      </c>
      <c r="L8296" t="s">
        <v>4884</v>
      </c>
      <c r="M8296" t="s">
        <v>4885</v>
      </c>
      <c r="O8296" t="s">
        <v>4886</v>
      </c>
      <c r="P8296" t="s">
        <v>10955</v>
      </c>
      <c r="Q8296" t="s">
        <v>1038</v>
      </c>
      <c r="R8296" t="s">
        <v>2836</v>
      </c>
      <c r="S8296" t="s">
        <v>1633</v>
      </c>
      <c r="T8296" t="s">
        <v>1634</v>
      </c>
      <c r="U8296" t="s">
        <v>2109</v>
      </c>
      <c r="W8296" t="s">
        <v>1277</v>
      </c>
      <c r="X8296">
        <v>0</v>
      </c>
      <c r="Z8296" t="s">
        <v>850</v>
      </c>
      <c r="AB8296" t="s">
        <v>1277</v>
      </c>
      <c r="AC8296" t="s">
        <v>1277</v>
      </c>
      <c r="AG8296" t="s">
        <v>743</v>
      </c>
      <c r="AH8296" t="e">
        <f>VLOOKUP(C8296,'CREAR HV'!A:A,1,0)</f>
        <v>#N/A</v>
      </c>
    </row>
    <row r="8297" spans="1:34" x14ac:dyDescent="0.3">
      <c r="A8297" t="s">
        <v>10946</v>
      </c>
      <c r="B8297" t="s">
        <v>10947</v>
      </c>
      <c r="C8297">
        <v>43157005</v>
      </c>
      <c r="E8297" s="16">
        <v>35572</v>
      </c>
      <c r="F8297" s="16">
        <v>28913</v>
      </c>
      <c r="G8297" t="s">
        <v>44</v>
      </c>
      <c r="H8297" t="s">
        <v>44</v>
      </c>
      <c r="I8297" t="s">
        <v>4883</v>
      </c>
      <c r="J8297" t="s">
        <v>819</v>
      </c>
      <c r="K8297" t="s">
        <v>371</v>
      </c>
      <c r="L8297" t="s">
        <v>4884</v>
      </c>
      <c r="M8297" t="s">
        <v>4885</v>
      </c>
      <c r="O8297" t="s">
        <v>4886</v>
      </c>
      <c r="P8297" t="s">
        <v>10955</v>
      </c>
      <c r="Q8297" t="s">
        <v>1038</v>
      </c>
      <c r="R8297" t="s">
        <v>2836</v>
      </c>
      <c r="T8297" t="s">
        <v>1634</v>
      </c>
      <c r="U8297" t="s">
        <v>2109</v>
      </c>
      <c r="W8297" t="s">
        <v>1277</v>
      </c>
      <c r="X8297">
        <v>0</v>
      </c>
      <c r="Z8297" t="s">
        <v>850</v>
      </c>
      <c r="AB8297" t="s">
        <v>1277</v>
      </c>
      <c r="AC8297" t="s">
        <v>1277</v>
      </c>
      <c r="AG8297" t="s">
        <v>743</v>
      </c>
      <c r="AH8297" t="e">
        <f>VLOOKUP(C8297,'CREAR HV'!A:A,1,0)</f>
        <v>#N/A</v>
      </c>
    </row>
    <row r="8298" spans="1:34" x14ac:dyDescent="0.3">
      <c r="A8298" t="s">
        <v>10946</v>
      </c>
      <c r="B8298" t="s">
        <v>10947</v>
      </c>
      <c r="C8298">
        <v>43157005</v>
      </c>
      <c r="E8298" s="16">
        <v>35572</v>
      </c>
      <c r="F8298" s="16">
        <v>28913</v>
      </c>
      <c r="G8298" t="s">
        <v>44</v>
      </c>
      <c r="H8298" t="s">
        <v>44</v>
      </c>
      <c r="I8298" t="s">
        <v>4883</v>
      </c>
      <c r="J8298" t="s">
        <v>819</v>
      </c>
      <c r="K8298" t="s">
        <v>371</v>
      </c>
      <c r="L8298" t="s">
        <v>4884</v>
      </c>
      <c r="M8298" t="s">
        <v>4885</v>
      </c>
      <c r="O8298" t="s">
        <v>4886</v>
      </c>
      <c r="P8298" t="s">
        <v>10955</v>
      </c>
      <c r="Q8298" t="s">
        <v>1038</v>
      </c>
      <c r="R8298" t="s">
        <v>2836</v>
      </c>
      <c r="T8298" t="s">
        <v>1634</v>
      </c>
      <c r="U8298" t="s">
        <v>2109</v>
      </c>
      <c r="W8298" t="s">
        <v>1277</v>
      </c>
      <c r="X8298">
        <v>0</v>
      </c>
      <c r="Z8298" t="s">
        <v>850</v>
      </c>
      <c r="AB8298" t="s">
        <v>1277</v>
      </c>
      <c r="AC8298" t="s">
        <v>1277</v>
      </c>
      <c r="AG8298" t="s">
        <v>743</v>
      </c>
      <c r="AH8298" t="e">
        <f>VLOOKUP(C8298,'CREAR HV'!A:A,1,0)</f>
        <v>#N/A</v>
      </c>
    </row>
    <row r="8299" spans="1:34" x14ac:dyDescent="0.3">
      <c r="A8299" t="s">
        <v>10946</v>
      </c>
      <c r="B8299" t="s">
        <v>10947</v>
      </c>
      <c r="C8299">
        <v>43157005</v>
      </c>
      <c r="E8299" s="16">
        <v>35572</v>
      </c>
      <c r="F8299" s="16">
        <v>28913</v>
      </c>
      <c r="G8299" t="s">
        <v>44</v>
      </c>
      <c r="H8299" t="s">
        <v>44</v>
      </c>
      <c r="I8299" t="s">
        <v>4883</v>
      </c>
      <c r="J8299" t="s">
        <v>819</v>
      </c>
      <c r="K8299" t="s">
        <v>371</v>
      </c>
      <c r="L8299" t="s">
        <v>4884</v>
      </c>
      <c r="M8299" t="s">
        <v>4885</v>
      </c>
      <c r="O8299" t="s">
        <v>4886</v>
      </c>
      <c r="P8299" t="s">
        <v>10955</v>
      </c>
      <c r="Q8299" t="s">
        <v>1038</v>
      </c>
      <c r="R8299" t="s">
        <v>2836</v>
      </c>
      <c r="T8299" t="s">
        <v>1634</v>
      </c>
      <c r="U8299" t="s">
        <v>2109</v>
      </c>
      <c r="W8299" t="s">
        <v>1277</v>
      </c>
      <c r="X8299">
        <v>0</v>
      </c>
      <c r="Z8299" t="s">
        <v>850</v>
      </c>
      <c r="AB8299" t="s">
        <v>1277</v>
      </c>
      <c r="AC8299" t="s">
        <v>1277</v>
      </c>
      <c r="AG8299" t="s">
        <v>743</v>
      </c>
      <c r="AH8299" t="e">
        <f>VLOOKUP(C8299,'CREAR HV'!A:A,1,0)</f>
        <v>#N/A</v>
      </c>
    </row>
    <row r="8300" spans="1:34" x14ac:dyDescent="0.3">
      <c r="A8300" t="s">
        <v>10946</v>
      </c>
      <c r="B8300" t="s">
        <v>10947</v>
      </c>
      <c r="C8300">
        <v>43157005</v>
      </c>
      <c r="E8300" s="16">
        <v>35572</v>
      </c>
      <c r="F8300" s="16">
        <v>28913</v>
      </c>
      <c r="G8300" t="s">
        <v>44</v>
      </c>
      <c r="H8300" t="s">
        <v>44</v>
      </c>
      <c r="I8300" t="s">
        <v>4883</v>
      </c>
      <c r="J8300" t="s">
        <v>819</v>
      </c>
      <c r="K8300" t="s">
        <v>371</v>
      </c>
      <c r="L8300" t="s">
        <v>4884</v>
      </c>
      <c r="M8300" t="s">
        <v>4885</v>
      </c>
      <c r="O8300" t="s">
        <v>4886</v>
      </c>
      <c r="P8300" t="s">
        <v>10955</v>
      </c>
      <c r="Q8300" t="s">
        <v>1038</v>
      </c>
      <c r="R8300" t="s">
        <v>2836</v>
      </c>
      <c r="T8300" t="s">
        <v>1634</v>
      </c>
      <c r="U8300" t="s">
        <v>2109</v>
      </c>
      <c r="W8300" t="s">
        <v>1277</v>
      </c>
      <c r="X8300">
        <v>0</v>
      </c>
      <c r="Z8300" t="s">
        <v>850</v>
      </c>
      <c r="AB8300" t="s">
        <v>1277</v>
      </c>
      <c r="AC8300" t="s">
        <v>1277</v>
      </c>
      <c r="AG8300" t="s">
        <v>743</v>
      </c>
      <c r="AH8300" t="e">
        <f>VLOOKUP(C8300,'CREAR HV'!A:A,1,0)</f>
        <v>#N/A</v>
      </c>
    </row>
    <row r="8301" spans="1:34" x14ac:dyDescent="0.3">
      <c r="A8301" t="s">
        <v>10946</v>
      </c>
      <c r="B8301" t="s">
        <v>10947</v>
      </c>
      <c r="C8301">
        <v>43157005</v>
      </c>
      <c r="E8301" s="16">
        <v>35572</v>
      </c>
      <c r="F8301" s="16">
        <v>28913</v>
      </c>
      <c r="G8301" t="s">
        <v>44</v>
      </c>
      <c r="H8301" t="s">
        <v>44</v>
      </c>
      <c r="I8301" t="s">
        <v>4883</v>
      </c>
      <c r="J8301" t="s">
        <v>819</v>
      </c>
      <c r="K8301" t="s">
        <v>371</v>
      </c>
      <c r="L8301" t="s">
        <v>4884</v>
      </c>
      <c r="M8301" t="s">
        <v>4885</v>
      </c>
      <c r="O8301" t="s">
        <v>4886</v>
      </c>
      <c r="P8301" t="s">
        <v>10955</v>
      </c>
      <c r="Q8301" t="s">
        <v>1038</v>
      </c>
      <c r="R8301" t="s">
        <v>2836</v>
      </c>
      <c r="T8301" t="s">
        <v>1634</v>
      </c>
      <c r="U8301" t="s">
        <v>2109</v>
      </c>
      <c r="W8301" t="s">
        <v>1277</v>
      </c>
      <c r="X8301">
        <v>0</v>
      </c>
      <c r="Z8301" t="s">
        <v>850</v>
      </c>
      <c r="AB8301" t="s">
        <v>1277</v>
      </c>
      <c r="AC8301" t="s">
        <v>1277</v>
      </c>
      <c r="AG8301" t="s">
        <v>743</v>
      </c>
      <c r="AH8301" t="e">
        <f>VLOOKUP(C8301,'CREAR HV'!A:A,1,0)</f>
        <v>#N/A</v>
      </c>
    </row>
    <row r="8302" spans="1:34" x14ac:dyDescent="0.3">
      <c r="A8302" t="s">
        <v>10946</v>
      </c>
      <c r="B8302" t="s">
        <v>10947</v>
      </c>
      <c r="C8302">
        <v>43157005</v>
      </c>
      <c r="E8302" s="16">
        <v>35572</v>
      </c>
      <c r="F8302" s="16">
        <v>28913</v>
      </c>
      <c r="G8302" t="s">
        <v>44</v>
      </c>
      <c r="H8302" t="s">
        <v>44</v>
      </c>
      <c r="I8302" t="s">
        <v>4883</v>
      </c>
      <c r="J8302" t="s">
        <v>819</v>
      </c>
      <c r="K8302" t="s">
        <v>371</v>
      </c>
      <c r="L8302" t="s">
        <v>4884</v>
      </c>
      <c r="M8302" t="s">
        <v>4885</v>
      </c>
      <c r="O8302" t="s">
        <v>4886</v>
      </c>
      <c r="P8302" t="s">
        <v>10955</v>
      </c>
      <c r="Q8302" t="s">
        <v>1038</v>
      </c>
      <c r="R8302" t="s">
        <v>2836</v>
      </c>
      <c r="T8302" t="s">
        <v>1634</v>
      </c>
      <c r="U8302" t="s">
        <v>2109</v>
      </c>
      <c r="W8302" t="s">
        <v>1277</v>
      </c>
      <c r="X8302">
        <v>0</v>
      </c>
      <c r="Z8302" t="s">
        <v>850</v>
      </c>
      <c r="AB8302" t="s">
        <v>1277</v>
      </c>
      <c r="AC8302" t="s">
        <v>1277</v>
      </c>
      <c r="AG8302" t="s">
        <v>743</v>
      </c>
      <c r="AH8302" t="e">
        <f>VLOOKUP(C8302,'CREAR HV'!A:A,1,0)</f>
        <v>#N/A</v>
      </c>
    </row>
    <row r="8303" spans="1:34" x14ac:dyDescent="0.3">
      <c r="A8303" t="s">
        <v>10946</v>
      </c>
      <c r="B8303" t="s">
        <v>10947</v>
      </c>
      <c r="C8303">
        <v>43157005</v>
      </c>
      <c r="E8303" s="16">
        <v>35572</v>
      </c>
      <c r="F8303" s="16">
        <v>28913</v>
      </c>
      <c r="G8303" t="s">
        <v>44</v>
      </c>
      <c r="H8303" t="s">
        <v>44</v>
      </c>
      <c r="I8303" t="s">
        <v>4883</v>
      </c>
      <c r="J8303" t="s">
        <v>819</v>
      </c>
      <c r="K8303" t="s">
        <v>371</v>
      </c>
      <c r="L8303" t="s">
        <v>4884</v>
      </c>
      <c r="M8303" t="s">
        <v>4885</v>
      </c>
      <c r="O8303" t="s">
        <v>4886</v>
      </c>
      <c r="P8303" t="s">
        <v>10955</v>
      </c>
      <c r="Q8303" t="s">
        <v>1038</v>
      </c>
      <c r="R8303" t="s">
        <v>2836</v>
      </c>
      <c r="T8303" t="s">
        <v>1634</v>
      </c>
      <c r="U8303" t="s">
        <v>2109</v>
      </c>
      <c r="W8303" t="s">
        <v>1277</v>
      </c>
      <c r="X8303">
        <v>0</v>
      </c>
      <c r="Z8303" t="s">
        <v>850</v>
      </c>
      <c r="AB8303" t="s">
        <v>1277</v>
      </c>
      <c r="AC8303" t="s">
        <v>1277</v>
      </c>
      <c r="AG8303" t="s">
        <v>743</v>
      </c>
      <c r="AH8303" t="e">
        <f>VLOOKUP(C8303,'CREAR HV'!A:A,1,0)</f>
        <v>#N/A</v>
      </c>
    </row>
    <row r="8304" spans="1:34" x14ac:dyDescent="0.3">
      <c r="A8304" t="s">
        <v>10946</v>
      </c>
      <c r="B8304" t="s">
        <v>10947</v>
      </c>
      <c r="C8304">
        <v>43157005</v>
      </c>
      <c r="E8304" s="16">
        <v>35572</v>
      </c>
      <c r="F8304" s="16">
        <v>28913</v>
      </c>
      <c r="G8304" t="s">
        <v>44</v>
      </c>
      <c r="H8304" t="s">
        <v>44</v>
      </c>
      <c r="I8304" t="s">
        <v>4883</v>
      </c>
      <c r="J8304" t="s">
        <v>819</v>
      </c>
      <c r="K8304" t="s">
        <v>371</v>
      </c>
      <c r="L8304" t="s">
        <v>4884</v>
      </c>
      <c r="M8304" t="s">
        <v>4885</v>
      </c>
      <c r="O8304" t="s">
        <v>4886</v>
      </c>
      <c r="P8304" t="s">
        <v>10955</v>
      </c>
      <c r="Q8304" t="s">
        <v>1038</v>
      </c>
      <c r="R8304" t="s">
        <v>2836</v>
      </c>
      <c r="T8304" t="s">
        <v>1634</v>
      </c>
      <c r="U8304" t="s">
        <v>2109</v>
      </c>
      <c r="W8304" t="s">
        <v>1277</v>
      </c>
      <c r="X8304">
        <v>0</v>
      </c>
      <c r="Z8304" t="s">
        <v>850</v>
      </c>
      <c r="AB8304" t="s">
        <v>1277</v>
      </c>
      <c r="AC8304" t="s">
        <v>1277</v>
      </c>
      <c r="AG8304" t="s">
        <v>743</v>
      </c>
      <c r="AH8304" t="e">
        <f>VLOOKUP(C8304,'CREAR HV'!A:A,1,0)</f>
        <v>#N/A</v>
      </c>
    </row>
    <row r="8305" spans="1:34" x14ac:dyDescent="0.3">
      <c r="A8305" t="s">
        <v>10946</v>
      </c>
      <c r="B8305" t="s">
        <v>10947</v>
      </c>
      <c r="C8305">
        <v>43157005</v>
      </c>
      <c r="E8305" s="16">
        <v>35572</v>
      </c>
      <c r="F8305" s="16">
        <v>28913</v>
      </c>
      <c r="G8305" t="s">
        <v>44</v>
      </c>
      <c r="H8305" t="s">
        <v>44</v>
      </c>
      <c r="I8305" t="s">
        <v>4883</v>
      </c>
      <c r="J8305" t="s">
        <v>819</v>
      </c>
      <c r="K8305" t="s">
        <v>371</v>
      </c>
      <c r="L8305" t="s">
        <v>4884</v>
      </c>
      <c r="M8305" t="s">
        <v>4885</v>
      </c>
      <c r="O8305" t="s">
        <v>4886</v>
      </c>
      <c r="P8305" t="s">
        <v>10955</v>
      </c>
      <c r="Q8305" t="s">
        <v>1038</v>
      </c>
      <c r="R8305" t="s">
        <v>2836</v>
      </c>
      <c r="T8305" t="s">
        <v>1634</v>
      </c>
      <c r="U8305" t="s">
        <v>2109</v>
      </c>
      <c r="W8305" t="s">
        <v>1277</v>
      </c>
      <c r="X8305">
        <v>0</v>
      </c>
      <c r="Z8305" t="s">
        <v>850</v>
      </c>
      <c r="AB8305" t="s">
        <v>1277</v>
      </c>
      <c r="AC8305" t="s">
        <v>1277</v>
      </c>
      <c r="AG8305" t="s">
        <v>743</v>
      </c>
      <c r="AH8305" t="e">
        <f>VLOOKUP(C8305,'CREAR HV'!A:A,1,0)</f>
        <v>#N/A</v>
      </c>
    </row>
    <row r="8306" spans="1:34" x14ac:dyDescent="0.3">
      <c r="A8306" t="s">
        <v>10946</v>
      </c>
      <c r="B8306" t="s">
        <v>10947</v>
      </c>
      <c r="C8306">
        <v>43157005</v>
      </c>
      <c r="E8306" s="16">
        <v>35572</v>
      </c>
      <c r="F8306" s="16">
        <v>28913</v>
      </c>
      <c r="G8306" t="s">
        <v>44</v>
      </c>
      <c r="H8306" t="s">
        <v>44</v>
      </c>
      <c r="I8306" t="s">
        <v>4883</v>
      </c>
      <c r="J8306" t="s">
        <v>819</v>
      </c>
      <c r="K8306" t="s">
        <v>371</v>
      </c>
      <c r="L8306" t="s">
        <v>4884</v>
      </c>
      <c r="M8306" t="s">
        <v>4885</v>
      </c>
      <c r="O8306" t="s">
        <v>4886</v>
      </c>
      <c r="P8306" t="s">
        <v>10955</v>
      </c>
      <c r="Q8306" t="s">
        <v>1038</v>
      </c>
      <c r="R8306" t="s">
        <v>2836</v>
      </c>
      <c r="T8306" t="s">
        <v>1634</v>
      </c>
      <c r="U8306" t="s">
        <v>2109</v>
      </c>
      <c r="W8306" t="s">
        <v>1277</v>
      </c>
      <c r="X8306">
        <v>0</v>
      </c>
      <c r="Z8306" t="s">
        <v>850</v>
      </c>
      <c r="AB8306" t="s">
        <v>1277</v>
      </c>
      <c r="AC8306" t="s">
        <v>1277</v>
      </c>
      <c r="AG8306" t="s">
        <v>743</v>
      </c>
      <c r="AH8306" t="e">
        <f>VLOOKUP(C8306,'CREAR HV'!A:A,1,0)</f>
        <v>#N/A</v>
      </c>
    </row>
    <row r="8307" spans="1:34" x14ac:dyDescent="0.3">
      <c r="A8307" t="s">
        <v>10946</v>
      </c>
      <c r="B8307" t="s">
        <v>10947</v>
      </c>
      <c r="C8307">
        <v>43157005</v>
      </c>
      <c r="E8307" s="16">
        <v>35572</v>
      </c>
      <c r="F8307" s="16">
        <v>28913</v>
      </c>
      <c r="G8307" t="s">
        <v>44</v>
      </c>
      <c r="H8307" t="s">
        <v>44</v>
      </c>
      <c r="I8307" t="s">
        <v>4883</v>
      </c>
      <c r="J8307" t="s">
        <v>819</v>
      </c>
      <c r="K8307" t="s">
        <v>371</v>
      </c>
      <c r="L8307" t="s">
        <v>4884</v>
      </c>
      <c r="M8307" t="s">
        <v>4885</v>
      </c>
      <c r="O8307" t="s">
        <v>4886</v>
      </c>
      <c r="P8307" t="s">
        <v>10955</v>
      </c>
      <c r="Q8307" t="s">
        <v>1038</v>
      </c>
      <c r="R8307" t="s">
        <v>2836</v>
      </c>
      <c r="T8307" t="s">
        <v>1634</v>
      </c>
      <c r="U8307" t="s">
        <v>2109</v>
      </c>
      <c r="W8307" t="s">
        <v>1277</v>
      </c>
      <c r="X8307">
        <v>0</v>
      </c>
      <c r="Z8307" t="s">
        <v>850</v>
      </c>
      <c r="AB8307" t="s">
        <v>1277</v>
      </c>
      <c r="AC8307" t="s">
        <v>1277</v>
      </c>
      <c r="AG8307" t="s">
        <v>743</v>
      </c>
      <c r="AH8307" t="e">
        <f>VLOOKUP(C8307,'CREAR HV'!A:A,1,0)</f>
        <v>#N/A</v>
      </c>
    </row>
    <row r="8308" spans="1:34" x14ac:dyDescent="0.3">
      <c r="A8308" t="s">
        <v>10946</v>
      </c>
      <c r="B8308" t="s">
        <v>10947</v>
      </c>
      <c r="C8308">
        <v>43157005</v>
      </c>
      <c r="E8308" s="16">
        <v>35572</v>
      </c>
      <c r="F8308" s="16">
        <v>28913</v>
      </c>
      <c r="G8308" t="s">
        <v>44</v>
      </c>
      <c r="H8308" t="s">
        <v>44</v>
      </c>
      <c r="I8308" t="s">
        <v>4883</v>
      </c>
      <c r="J8308" t="s">
        <v>819</v>
      </c>
      <c r="K8308" t="s">
        <v>371</v>
      </c>
      <c r="L8308" t="s">
        <v>4884</v>
      </c>
      <c r="M8308" t="s">
        <v>4885</v>
      </c>
      <c r="O8308" t="s">
        <v>4886</v>
      </c>
      <c r="P8308" t="s">
        <v>10955</v>
      </c>
      <c r="Q8308" t="s">
        <v>1038</v>
      </c>
      <c r="R8308" t="s">
        <v>2836</v>
      </c>
      <c r="T8308" t="s">
        <v>1634</v>
      </c>
      <c r="U8308" t="s">
        <v>2109</v>
      </c>
      <c r="W8308" t="s">
        <v>1277</v>
      </c>
      <c r="X8308">
        <v>0</v>
      </c>
      <c r="Z8308" t="s">
        <v>850</v>
      </c>
      <c r="AB8308" t="s">
        <v>1277</v>
      </c>
      <c r="AC8308" t="s">
        <v>1277</v>
      </c>
      <c r="AG8308" t="s">
        <v>743</v>
      </c>
      <c r="AH8308" t="e">
        <f>VLOOKUP(C8308,'CREAR HV'!A:A,1,0)</f>
        <v>#N/A</v>
      </c>
    </row>
    <row r="8309" spans="1:34" x14ac:dyDescent="0.3">
      <c r="A8309" t="s">
        <v>10946</v>
      </c>
      <c r="B8309" t="s">
        <v>10947</v>
      </c>
      <c r="C8309">
        <v>43157005</v>
      </c>
      <c r="E8309" s="16">
        <v>35572</v>
      </c>
      <c r="F8309" s="16">
        <v>28913</v>
      </c>
      <c r="G8309" t="s">
        <v>44</v>
      </c>
      <c r="H8309" t="s">
        <v>44</v>
      </c>
      <c r="I8309" t="s">
        <v>4883</v>
      </c>
      <c r="J8309" t="s">
        <v>819</v>
      </c>
      <c r="K8309" t="s">
        <v>371</v>
      </c>
      <c r="L8309" t="s">
        <v>4884</v>
      </c>
      <c r="M8309" t="s">
        <v>4885</v>
      </c>
      <c r="O8309" t="s">
        <v>4886</v>
      </c>
      <c r="P8309" t="s">
        <v>10955</v>
      </c>
      <c r="Q8309" t="s">
        <v>1038</v>
      </c>
      <c r="R8309" t="s">
        <v>2836</v>
      </c>
      <c r="T8309" t="s">
        <v>1634</v>
      </c>
      <c r="U8309" t="s">
        <v>2109</v>
      </c>
      <c r="W8309" t="s">
        <v>1277</v>
      </c>
      <c r="X8309">
        <v>0</v>
      </c>
      <c r="Z8309" t="s">
        <v>850</v>
      </c>
      <c r="AB8309" t="s">
        <v>1277</v>
      </c>
      <c r="AC8309" t="s">
        <v>1277</v>
      </c>
      <c r="AG8309" t="s">
        <v>743</v>
      </c>
      <c r="AH8309" t="e">
        <f>VLOOKUP(C8309,'CREAR HV'!A:A,1,0)</f>
        <v>#N/A</v>
      </c>
    </row>
    <row r="8310" spans="1:34" x14ac:dyDescent="0.3">
      <c r="A8310" t="s">
        <v>10946</v>
      </c>
      <c r="B8310" t="s">
        <v>10947</v>
      </c>
      <c r="C8310">
        <v>43157005</v>
      </c>
      <c r="E8310" s="16">
        <v>35572</v>
      </c>
      <c r="F8310" s="16">
        <v>28913</v>
      </c>
      <c r="G8310" t="s">
        <v>44</v>
      </c>
      <c r="H8310" t="s">
        <v>44</v>
      </c>
      <c r="I8310" t="s">
        <v>4883</v>
      </c>
      <c r="J8310" t="s">
        <v>819</v>
      </c>
      <c r="K8310" t="s">
        <v>371</v>
      </c>
      <c r="L8310" t="s">
        <v>4884</v>
      </c>
      <c r="M8310" t="s">
        <v>4885</v>
      </c>
      <c r="O8310" t="s">
        <v>4886</v>
      </c>
      <c r="P8310" t="s">
        <v>10955</v>
      </c>
      <c r="Q8310" t="s">
        <v>1038</v>
      </c>
      <c r="R8310" t="s">
        <v>2836</v>
      </c>
      <c r="T8310" t="s">
        <v>1634</v>
      </c>
      <c r="U8310" t="s">
        <v>2109</v>
      </c>
      <c r="W8310" t="s">
        <v>1277</v>
      </c>
      <c r="X8310">
        <v>0</v>
      </c>
      <c r="Z8310" t="s">
        <v>850</v>
      </c>
      <c r="AB8310" t="s">
        <v>1277</v>
      </c>
      <c r="AC8310" t="s">
        <v>1277</v>
      </c>
      <c r="AG8310" t="s">
        <v>743</v>
      </c>
      <c r="AH8310" t="e">
        <f>VLOOKUP(C8310,'CREAR HV'!A:A,1,0)</f>
        <v>#N/A</v>
      </c>
    </row>
    <row r="8311" spans="1:34" x14ac:dyDescent="0.3">
      <c r="A8311" t="s">
        <v>10946</v>
      </c>
      <c r="B8311" t="s">
        <v>10947</v>
      </c>
      <c r="C8311">
        <v>43157005</v>
      </c>
      <c r="E8311" s="16">
        <v>35572</v>
      </c>
      <c r="F8311" s="16">
        <v>28913</v>
      </c>
      <c r="G8311" t="s">
        <v>44</v>
      </c>
      <c r="H8311" t="s">
        <v>44</v>
      </c>
      <c r="I8311" t="s">
        <v>4883</v>
      </c>
      <c r="J8311" t="s">
        <v>819</v>
      </c>
      <c r="K8311" t="s">
        <v>371</v>
      </c>
      <c r="L8311" t="s">
        <v>4884</v>
      </c>
      <c r="M8311" t="s">
        <v>4885</v>
      </c>
      <c r="O8311" t="s">
        <v>4886</v>
      </c>
      <c r="P8311" t="s">
        <v>10955</v>
      </c>
      <c r="Q8311" t="s">
        <v>1038</v>
      </c>
      <c r="R8311" t="s">
        <v>2836</v>
      </c>
      <c r="T8311" t="s">
        <v>1634</v>
      </c>
      <c r="U8311" t="s">
        <v>2109</v>
      </c>
      <c r="W8311" t="s">
        <v>1277</v>
      </c>
      <c r="X8311">
        <v>0</v>
      </c>
      <c r="Z8311" t="s">
        <v>850</v>
      </c>
      <c r="AB8311" t="s">
        <v>1277</v>
      </c>
      <c r="AC8311" t="s">
        <v>1277</v>
      </c>
      <c r="AG8311" t="s">
        <v>743</v>
      </c>
      <c r="AH8311" t="e">
        <f>VLOOKUP(C8311,'CREAR HV'!A:A,1,0)</f>
        <v>#N/A</v>
      </c>
    </row>
    <row r="8312" spans="1:34" x14ac:dyDescent="0.3">
      <c r="A8312" t="s">
        <v>10946</v>
      </c>
      <c r="B8312" t="s">
        <v>10947</v>
      </c>
      <c r="C8312">
        <v>43157005</v>
      </c>
      <c r="E8312" s="16">
        <v>35572</v>
      </c>
      <c r="F8312" s="16">
        <v>28913</v>
      </c>
      <c r="G8312" t="s">
        <v>44</v>
      </c>
      <c r="H8312" t="s">
        <v>44</v>
      </c>
      <c r="I8312" t="s">
        <v>4883</v>
      </c>
      <c r="J8312" t="s">
        <v>819</v>
      </c>
      <c r="K8312" t="s">
        <v>371</v>
      </c>
      <c r="L8312" t="s">
        <v>4884</v>
      </c>
      <c r="M8312" t="s">
        <v>4885</v>
      </c>
      <c r="O8312" t="s">
        <v>4886</v>
      </c>
      <c r="P8312" t="s">
        <v>10955</v>
      </c>
      <c r="Q8312" t="s">
        <v>1038</v>
      </c>
      <c r="R8312" t="s">
        <v>2836</v>
      </c>
      <c r="S8312" t="s">
        <v>1633</v>
      </c>
      <c r="T8312" t="s">
        <v>2153</v>
      </c>
      <c r="U8312" t="s">
        <v>2109</v>
      </c>
      <c r="W8312" t="s">
        <v>1277</v>
      </c>
      <c r="X8312">
        <v>0</v>
      </c>
      <c r="Z8312" t="s">
        <v>850</v>
      </c>
      <c r="AB8312" t="s">
        <v>1277</v>
      </c>
      <c r="AC8312" t="s">
        <v>1277</v>
      </c>
      <c r="AG8312" t="s">
        <v>743</v>
      </c>
      <c r="AH8312" t="e">
        <f>VLOOKUP(C8312,'CREAR HV'!A:A,1,0)</f>
        <v>#N/A</v>
      </c>
    </row>
    <row r="8313" spans="1:34" x14ac:dyDescent="0.3">
      <c r="A8313" t="s">
        <v>10946</v>
      </c>
      <c r="B8313" t="s">
        <v>10947</v>
      </c>
      <c r="C8313">
        <v>43157005</v>
      </c>
      <c r="E8313" s="16">
        <v>35572</v>
      </c>
      <c r="F8313" s="16">
        <v>28913</v>
      </c>
      <c r="G8313" t="s">
        <v>44</v>
      </c>
      <c r="H8313" t="s">
        <v>44</v>
      </c>
      <c r="I8313" t="s">
        <v>4883</v>
      </c>
      <c r="J8313" t="s">
        <v>819</v>
      </c>
      <c r="K8313" t="s">
        <v>371</v>
      </c>
      <c r="L8313" t="s">
        <v>4884</v>
      </c>
      <c r="M8313" t="s">
        <v>4885</v>
      </c>
      <c r="O8313" t="s">
        <v>4886</v>
      </c>
      <c r="P8313" t="s">
        <v>10955</v>
      </c>
      <c r="Q8313" t="s">
        <v>1038</v>
      </c>
      <c r="R8313" t="s">
        <v>2836</v>
      </c>
      <c r="S8313" t="s">
        <v>1633</v>
      </c>
      <c r="T8313" t="s">
        <v>2153</v>
      </c>
      <c r="U8313" t="s">
        <v>2109</v>
      </c>
      <c r="W8313" t="s">
        <v>1277</v>
      </c>
      <c r="X8313">
        <v>0</v>
      </c>
      <c r="Z8313" t="s">
        <v>850</v>
      </c>
      <c r="AB8313" t="s">
        <v>1277</v>
      </c>
      <c r="AC8313" t="s">
        <v>1277</v>
      </c>
      <c r="AG8313" t="s">
        <v>743</v>
      </c>
      <c r="AH8313" t="e">
        <f>VLOOKUP(C8313,'CREAR HV'!A:A,1,0)</f>
        <v>#N/A</v>
      </c>
    </row>
    <row r="8314" spans="1:34" x14ac:dyDescent="0.3">
      <c r="A8314" t="s">
        <v>10946</v>
      </c>
      <c r="B8314" t="s">
        <v>10947</v>
      </c>
      <c r="C8314">
        <v>43157005</v>
      </c>
      <c r="E8314" s="16">
        <v>35572</v>
      </c>
      <c r="F8314" s="16">
        <v>28913</v>
      </c>
      <c r="G8314" t="s">
        <v>44</v>
      </c>
      <c r="H8314" t="s">
        <v>44</v>
      </c>
      <c r="I8314" t="s">
        <v>4883</v>
      </c>
      <c r="J8314" t="s">
        <v>819</v>
      </c>
      <c r="K8314" t="s">
        <v>371</v>
      </c>
      <c r="L8314" t="s">
        <v>4884</v>
      </c>
      <c r="M8314" t="s">
        <v>4885</v>
      </c>
      <c r="O8314" t="s">
        <v>4886</v>
      </c>
      <c r="P8314" t="s">
        <v>10955</v>
      </c>
      <c r="Q8314" t="s">
        <v>1038</v>
      </c>
      <c r="R8314" t="s">
        <v>2836</v>
      </c>
      <c r="S8314" t="s">
        <v>1633</v>
      </c>
      <c r="T8314" t="s">
        <v>2153</v>
      </c>
      <c r="U8314" t="s">
        <v>2109</v>
      </c>
      <c r="W8314" t="s">
        <v>1277</v>
      </c>
      <c r="X8314">
        <v>0</v>
      </c>
      <c r="Z8314" t="s">
        <v>850</v>
      </c>
      <c r="AB8314" t="s">
        <v>1277</v>
      </c>
      <c r="AC8314" t="s">
        <v>1277</v>
      </c>
      <c r="AG8314" t="s">
        <v>743</v>
      </c>
      <c r="AH8314" t="e">
        <f>VLOOKUP(C8314,'CREAR HV'!A:A,1,0)</f>
        <v>#N/A</v>
      </c>
    </row>
    <row r="8315" spans="1:34" x14ac:dyDescent="0.3">
      <c r="A8315" t="s">
        <v>10946</v>
      </c>
      <c r="B8315" t="s">
        <v>10947</v>
      </c>
      <c r="C8315">
        <v>43157005</v>
      </c>
      <c r="E8315" s="16">
        <v>35572</v>
      </c>
      <c r="F8315" s="16">
        <v>28913</v>
      </c>
      <c r="G8315" t="s">
        <v>44</v>
      </c>
      <c r="H8315" t="s">
        <v>44</v>
      </c>
      <c r="I8315" t="s">
        <v>4883</v>
      </c>
      <c r="J8315" t="s">
        <v>819</v>
      </c>
      <c r="K8315" t="s">
        <v>371</v>
      </c>
      <c r="L8315" t="s">
        <v>4884</v>
      </c>
      <c r="M8315" t="s">
        <v>4885</v>
      </c>
      <c r="O8315" t="s">
        <v>4886</v>
      </c>
      <c r="P8315" t="s">
        <v>10955</v>
      </c>
      <c r="Q8315" t="s">
        <v>1038</v>
      </c>
      <c r="R8315" t="s">
        <v>2836</v>
      </c>
      <c r="S8315" t="s">
        <v>1633</v>
      </c>
      <c r="T8315" t="s">
        <v>2153</v>
      </c>
      <c r="U8315" t="s">
        <v>2109</v>
      </c>
      <c r="W8315" t="s">
        <v>1277</v>
      </c>
      <c r="X8315">
        <v>0</v>
      </c>
      <c r="Z8315" t="s">
        <v>850</v>
      </c>
      <c r="AB8315" t="s">
        <v>1277</v>
      </c>
      <c r="AC8315" t="s">
        <v>1277</v>
      </c>
      <c r="AG8315" t="s">
        <v>743</v>
      </c>
      <c r="AH8315" t="e">
        <f>VLOOKUP(C8315,'CREAR HV'!A:A,1,0)</f>
        <v>#N/A</v>
      </c>
    </row>
    <row r="8316" spans="1:34" x14ac:dyDescent="0.3">
      <c r="A8316" t="s">
        <v>10946</v>
      </c>
      <c r="B8316" t="s">
        <v>10947</v>
      </c>
      <c r="C8316">
        <v>43157005</v>
      </c>
      <c r="E8316" s="16">
        <v>35572</v>
      </c>
      <c r="F8316" s="16">
        <v>28913</v>
      </c>
      <c r="G8316" t="s">
        <v>44</v>
      </c>
      <c r="H8316" t="s">
        <v>44</v>
      </c>
      <c r="I8316" t="s">
        <v>4883</v>
      </c>
      <c r="J8316" t="s">
        <v>819</v>
      </c>
      <c r="K8316" t="s">
        <v>371</v>
      </c>
      <c r="L8316" t="s">
        <v>4884</v>
      </c>
      <c r="M8316" t="s">
        <v>4885</v>
      </c>
      <c r="O8316" t="s">
        <v>4886</v>
      </c>
      <c r="P8316" t="s">
        <v>10955</v>
      </c>
      <c r="Q8316" t="s">
        <v>1038</v>
      </c>
      <c r="R8316" t="s">
        <v>2836</v>
      </c>
      <c r="S8316" t="s">
        <v>1633</v>
      </c>
      <c r="T8316" t="s">
        <v>2153</v>
      </c>
      <c r="U8316" t="s">
        <v>2109</v>
      </c>
      <c r="W8316" t="s">
        <v>1277</v>
      </c>
      <c r="X8316">
        <v>0</v>
      </c>
      <c r="Z8316" t="s">
        <v>850</v>
      </c>
      <c r="AB8316" t="s">
        <v>1277</v>
      </c>
      <c r="AC8316" t="s">
        <v>1277</v>
      </c>
      <c r="AG8316" t="s">
        <v>743</v>
      </c>
      <c r="AH8316" t="e">
        <f>VLOOKUP(C8316,'CREAR HV'!A:A,1,0)</f>
        <v>#N/A</v>
      </c>
    </row>
    <row r="8317" spans="1:34" x14ac:dyDescent="0.3">
      <c r="A8317" t="s">
        <v>10946</v>
      </c>
      <c r="B8317" t="s">
        <v>10947</v>
      </c>
      <c r="C8317">
        <v>43157005</v>
      </c>
      <c r="E8317" s="16">
        <v>35572</v>
      </c>
      <c r="F8317" s="16">
        <v>28913</v>
      </c>
      <c r="G8317" t="s">
        <v>44</v>
      </c>
      <c r="H8317" t="s">
        <v>44</v>
      </c>
      <c r="I8317" t="s">
        <v>4883</v>
      </c>
      <c r="J8317" t="s">
        <v>819</v>
      </c>
      <c r="K8317" t="s">
        <v>371</v>
      </c>
      <c r="L8317" t="s">
        <v>4884</v>
      </c>
      <c r="M8317" t="s">
        <v>4885</v>
      </c>
      <c r="O8317" t="s">
        <v>4886</v>
      </c>
      <c r="P8317" t="s">
        <v>10955</v>
      </c>
      <c r="Q8317" t="s">
        <v>1038</v>
      </c>
      <c r="R8317" t="s">
        <v>2836</v>
      </c>
      <c r="S8317" t="s">
        <v>1633</v>
      </c>
      <c r="T8317" t="s">
        <v>2153</v>
      </c>
      <c r="U8317" t="s">
        <v>2109</v>
      </c>
      <c r="W8317" t="s">
        <v>1277</v>
      </c>
      <c r="X8317">
        <v>0</v>
      </c>
      <c r="Z8317" t="s">
        <v>850</v>
      </c>
      <c r="AB8317" t="s">
        <v>1277</v>
      </c>
      <c r="AC8317" t="s">
        <v>1277</v>
      </c>
      <c r="AG8317" t="s">
        <v>743</v>
      </c>
      <c r="AH8317" t="e">
        <f>VLOOKUP(C8317,'CREAR HV'!A:A,1,0)</f>
        <v>#N/A</v>
      </c>
    </row>
    <row r="8318" spans="1:34" x14ac:dyDescent="0.3">
      <c r="A8318" t="s">
        <v>10946</v>
      </c>
      <c r="B8318" t="s">
        <v>10947</v>
      </c>
      <c r="C8318">
        <v>43157005</v>
      </c>
      <c r="E8318" s="16">
        <v>35572</v>
      </c>
      <c r="F8318" s="16">
        <v>28913</v>
      </c>
      <c r="G8318" t="s">
        <v>44</v>
      </c>
      <c r="H8318" t="s">
        <v>44</v>
      </c>
      <c r="I8318" t="s">
        <v>4883</v>
      </c>
      <c r="J8318" t="s">
        <v>819</v>
      </c>
      <c r="K8318" t="s">
        <v>371</v>
      </c>
      <c r="L8318" t="s">
        <v>4884</v>
      </c>
      <c r="M8318" t="s">
        <v>4885</v>
      </c>
      <c r="O8318" t="s">
        <v>4886</v>
      </c>
      <c r="P8318" t="s">
        <v>10955</v>
      </c>
      <c r="Q8318" t="s">
        <v>1038</v>
      </c>
      <c r="R8318" t="s">
        <v>2836</v>
      </c>
      <c r="S8318" t="s">
        <v>1633</v>
      </c>
      <c r="T8318" t="s">
        <v>2153</v>
      </c>
      <c r="U8318" t="s">
        <v>2109</v>
      </c>
      <c r="W8318" t="s">
        <v>1277</v>
      </c>
      <c r="X8318">
        <v>0</v>
      </c>
      <c r="Z8318" t="s">
        <v>850</v>
      </c>
      <c r="AB8318" t="s">
        <v>1277</v>
      </c>
      <c r="AC8318" t="s">
        <v>1277</v>
      </c>
      <c r="AG8318" t="s">
        <v>743</v>
      </c>
      <c r="AH8318" t="e">
        <f>VLOOKUP(C8318,'CREAR HV'!A:A,1,0)</f>
        <v>#N/A</v>
      </c>
    </row>
    <row r="8319" spans="1:34" x14ac:dyDescent="0.3">
      <c r="A8319" t="s">
        <v>10946</v>
      </c>
      <c r="B8319" t="s">
        <v>10947</v>
      </c>
      <c r="C8319">
        <v>43157005</v>
      </c>
      <c r="E8319" s="16">
        <v>35572</v>
      </c>
      <c r="F8319" s="16">
        <v>28913</v>
      </c>
      <c r="G8319" t="s">
        <v>44</v>
      </c>
      <c r="H8319" t="s">
        <v>44</v>
      </c>
      <c r="I8319" t="s">
        <v>4883</v>
      </c>
      <c r="J8319" t="s">
        <v>819</v>
      </c>
      <c r="K8319" t="s">
        <v>371</v>
      </c>
      <c r="L8319" t="s">
        <v>4884</v>
      </c>
      <c r="M8319" t="s">
        <v>4885</v>
      </c>
      <c r="O8319" t="s">
        <v>4886</v>
      </c>
      <c r="P8319" t="s">
        <v>10955</v>
      </c>
      <c r="Q8319" t="s">
        <v>1038</v>
      </c>
      <c r="R8319" t="s">
        <v>2836</v>
      </c>
      <c r="S8319" t="s">
        <v>1633</v>
      </c>
      <c r="T8319" t="s">
        <v>2153</v>
      </c>
      <c r="U8319" t="s">
        <v>2109</v>
      </c>
      <c r="W8319" t="s">
        <v>1277</v>
      </c>
      <c r="X8319">
        <v>0</v>
      </c>
      <c r="Z8319" t="s">
        <v>850</v>
      </c>
      <c r="AB8319" t="s">
        <v>1277</v>
      </c>
      <c r="AC8319" t="s">
        <v>1277</v>
      </c>
      <c r="AG8319" t="s">
        <v>743</v>
      </c>
      <c r="AH8319" t="e">
        <f>VLOOKUP(C8319,'CREAR HV'!A:A,1,0)</f>
        <v>#N/A</v>
      </c>
    </row>
    <row r="8320" spans="1:34" x14ac:dyDescent="0.3">
      <c r="A8320" t="s">
        <v>10946</v>
      </c>
      <c r="B8320" t="s">
        <v>10947</v>
      </c>
      <c r="C8320">
        <v>43157005</v>
      </c>
      <c r="E8320" s="16">
        <v>35572</v>
      </c>
      <c r="F8320" s="16">
        <v>28913</v>
      </c>
      <c r="G8320" t="s">
        <v>44</v>
      </c>
      <c r="H8320" t="s">
        <v>44</v>
      </c>
      <c r="I8320" t="s">
        <v>4883</v>
      </c>
      <c r="J8320" t="s">
        <v>819</v>
      </c>
      <c r="K8320" t="s">
        <v>371</v>
      </c>
      <c r="L8320" t="s">
        <v>4884</v>
      </c>
      <c r="M8320" t="s">
        <v>4885</v>
      </c>
      <c r="O8320" t="s">
        <v>4886</v>
      </c>
      <c r="P8320" t="s">
        <v>10955</v>
      </c>
      <c r="Q8320" t="s">
        <v>1038</v>
      </c>
      <c r="R8320" t="s">
        <v>2836</v>
      </c>
      <c r="S8320" t="s">
        <v>1633</v>
      </c>
      <c r="T8320" t="s">
        <v>2153</v>
      </c>
      <c r="U8320" t="s">
        <v>2109</v>
      </c>
      <c r="W8320" t="s">
        <v>1277</v>
      </c>
      <c r="X8320">
        <v>0</v>
      </c>
      <c r="Z8320" t="s">
        <v>850</v>
      </c>
      <c r="AB8320" t="s">
        <v>1277</v>
      </c>
      <c r="AC8320" t="s">
        <v>1277</v>
      </c>
      <c r="AG8320" t="s">
        <v>743</v>
      </c>
      <c r="AH8320" t="e">
        <f>VLOOKUP(C8320,'CREAR HV'!A:A,1,0)</f>
        <v>#N/A</v>
      </c>
    </row>
    <row r="8321" spans="1:34" x14ac:dyDescent="0.3">
      <c r="A8321" t="s">
        <v>10946</v>
      </c>
      <c r="B8321" t="s">
        <v>10947</v>
      </c>
      <c r="C8321">
        <v>43157005</v>
      </c>
      <c r="E8321" s="16">
        <v>35572</v>
      </c>
      <c r="F8321" s="16">
        <v>28913</v>
      </c>
      <c r="G8321" t="s">
        <v>44</v>
      </c>
      <c r="H8321" t="s">
        <v>44</v>
      </c>
      <c r="I8321" t="s">
        <v>4883</v>
      </c>
      <c r="J8321" t="s">
        <v>819</v>
      </c>
      <c r="K8321" t="s">
        <v>371</v>
      </c>
      <c r="L8321" t="s">
        <v>4884</v>
      </c>
      <c r="M8321" t="s">
        <v>4885</v>
      </c>
      <c r="O8321" t="s">
        <v>4886</v>
      </c>
      <c r="P8321" t="s">
        <v>10955</v>
      </c>
      <c r="Q8321" t="s">
        <v>1038</v>
      </c>
      <c r="R8321" t="s">
        <v>2836</v>
      </c>
      <c r="S8321" t="s">
        <v>1633</v>
      </c>
      <c r="T8321" t="s">
        <v>2153</v>
      </c>
      <c r="U8321" t="s">
        <v>2109</v>
      </c>
      <c r="W8321" t="s">
        <v>1277</v>
      </c>
      <c r="X8321">
        <v>0</v>
      </c>
      <c r="Z8321" t="s">
        <v>850</v>
      </c>
      <c r="AB8321" t="s">
        <v>1277</v>
      </c>
      <c r="AC8321" t="s">
        <v>1277</v>
      </c>
      <c r="AG8321" t="s">
        <v>743</v>
      </c>
      <c r="AH8321" t="e">
        <f>VLOOKUP(C8321,'CREAR HV'!A:A,1,0)</f>
        <v>#N/A</v>
      </c>
    </row>
    <row r="8322" spans="1:34" x14ac:dyDescent="0.3">
      <c r="A8322" t="s">
        <v>10946</v>
      </c>
      <c r="B8322" t="s">
        <v>10947</v>
      </c>
      <c r="C8322">
        <v>43157005</v>
      </c>
      <c r="E8322" s="16">
        <v>35572</v>
      </c>
      <c r="F8322" s="16">
        <v>28913</v>
      </c>
      <c r="G8322" t="s">
        <v>44</v>
      </c>
      <c r="H8322" t="s">
        <v>44</v>
      </c>
      <c r="I8322" t="s">
        <v>4883</v>
      </c>
      <c r="J8322" t="s">
        <v>819</v>
      </c>
      <c r="K8322" t="s">
        <v>371</v>
      </c>
      <c r="L8322" t="s">
        <v>4884</v>
      </c>
      <c r="M8322" t="s">
        <v>4885</v>
      </c>
      <c r="O8322" t="s">
        <v>4886</v>
      </c>
      <c r="P8322" t="s">
        <v>10955</v>
      </c>
      <c r="Q8322" t="s">
        <v>1038</v>
      </c>
      <c r="R8322" t="s">
        <v>2836</v>
      </c>
      <c r="S8322" t="s">
        <v>1633</v>
      </c>
      <c r="T8322" t="s">
        <v>2153</v>
      </c>
      <c r="U8322" t="s">
        <v>2109</v>
      </c>
      <c r="W8322" t="s">
        <v>1277</v>
      </c>
      <c r="X8322">
        <v>0</v>
      </c>
      <c r="Z8322" t="s">
        <v>850</v>
      </c>
      <c r="AB8322" t="s">
        <v>1277</v>
      </c>
      <c r="AC8322" t="s">
        <v>1277</v>
      </c>
      <c r="AG8322" t="s">
        <v>743</v>
      </c>
      <c r="AH8322" t="e">
        <f>VLOOKUP(C8322,'CREAR HV'!A:A,1,0)</f>
        <v>#N/A</v>
      </c>
    </row>
    <row r="8323" spans="1:34" x14ac:dyDescent="0.3">
      <c r="A8323" t="s">
        <v>10946</v>
      </c>
      <c r="B8323" t="s">
        <v>10947</v>
      </c>
      <c r="C8323">
        <v>43157005</v>
      </c>
      <c r="E8323" s="16">
        <v>35572</v>
      </c>
      <c r="F8323" s="16">
        <v>28913</v>
      </c>
      <c r="G8323" t="s">
        <v>44</v>
      </c>
      <c r="H8323" t="s">
        <v>44</v>
      </c>
      <c r="I8323" t="s">
        <v>4883</v>
      </c>
      <c r="J8323" t="s">
        <v>819</v>
      </c>
      <c r="K8323" t="s">
        <v>371</v>
      </c>
      <c r="L8323" t="s">
        <v>4884</v>
      </c>
      <c r="M8323" t="s">
        <v>4885</v>
      </c>
      <c r="O8323" t="s">
        <v>4886</v>
      </c>
      <c r="P8323" t="s">
        <v>10955</v>
      </c>
      <c r="Q8323" t="s">
        <v>1038</v>
      </c>
      <c r="R8323" t="s">
        <v>2836</v>
      </c>
      <c r="S8323" t="s">
        <v>1633</v>
      </c>
      <c r="T8323" t="s">
        <v>2153</v>
      </c>
      <c r="U8323" t="s">
        <v>2109</v>
      </c>
      <c r="W8323" t="s">
        <v>1277</v>
      </c>
      <c r="X8323">
        <v>0</v>
      </c>
      <c r="Z8323" t="s">
        <v>850</v>
      </c>
      <c r="AB8323" t="s">
        <v>1277</v>
      </c>
      <c r="AC8323" t="s">
        <v>1277</v>
      </c>
      <c r="AG8323" t="s">
        <v>743</v>
      </c>
      <c r="AH8323" t="e">
        <f>VLOOKUP(C8323,'CREAR HV'!A:A,1,0)</f>
        <v>#N/A</v>
      </c>
    </row>
    <row r="8324" spans="1:34" x14ac:dyDescent="0.3">
      <c r="A8324" t="s">
        <v>10946</v>
      </c>
      <c r="B8324" t="s">
        <v>10947</v>
      </c>
      <c r="C8324">
        <v>43157005</v>
      </c>
      <c r="E8324" s="16">
        <v>35572</v>
      </c>
      <c r="F8324" s="16">
        <v>28913</v>
      </c>
      <c r="G8324" t="s">
        <v>44</v>
      </c>
      <c r="H8324" t="s">
        <v>44</v>
      </c>
      <c r="I8324" t="s">
        <v>4883</v>
      </c>
      <c r="J8324" t="s">
        <v>819</v>
      </c>
      <c r="K8324" t="s">
        <v>371</v>
      </c>
      <c r="L8324" t="s">
        <v>4884</v>
      </c>
      <c r="M8324" t="s">
        <v>4885</v>
      </c>
      <c r="O8324" t="s">
        <v>4886</v>
      </c>
      <c r="P8324" t="s">
        <v>10955</v>
      </c>
      <c r="Q8324" t="s">
        <v>1038</v>
      </c>
      <c r="R8324" t="s">
        <v>2836</v>
      </c>
      <c r="S8324" t="s">
        <v>1633</v>
      </c>
      <c r="T8324" t="s">
        <v>2153</v>
      </c>
      <c r="U8324" t="s">
        <v>2109</v>
      </c>
      <c r="W8324" t="s">
        <v>1277</v>
      </c>
      <c r="X8324">
        <v>0</v>
      </c>
      <c r="Z8324" t="s">
        <v>850</v>
      </c>
      <c r="AB8324" t="s">
        <v>1277</v>
      </c>
      <c r="AC8324" t="s">
        <v>1277</v>
      </c>
      <c r="AG8324" t="s">
        <v>743</v>
      </c>
      <c r="AH8324" t="e">
        <f>VLOOKUP(C8324,'CREAR HV'!A:A,1,0)</f>
        <v>#N/A</v>
      </c>
    </row>
    <row r="8325" spans="1:34" x14ac:dyDescent="0.3">
      <c r="A8325" t="s">
        <v>10946</v>
      </c>
      <c r="B8325" t="s">
        <v>10947</v>
      </c>
      <c r="C8325">
        <v>43157005</v>
      </c>
      <c r="E8325" s="16">
        <v>35572</v>
      </c>
      <c r="F8325" s="16">
        <v>28913</v>
      </c>
      <c r="G8325" t="s">
        <v>44</v>
      </c>
      <c r="H8325" t="s">
        <v>44</v>
      </c>
      <c r="I8325" t="s">
        <v>4883</v>
      </c>
      <c r="J8325" t="s">
        <v>819</v>
      </c>
      <c r="K8325" t="s">
        <v>371</v>
      </c>
      <c r="L8325" t="s">
        <v>4884</v>
      </c>
      <c r="M8325" t="s">
        <v>4885</v>
      </c>
      <c r="O8325" t="s">
        <v>4886</v>
      </c>
      <c r="P8325" t="s">
        <v>10955</v>
      </c>
      <c r="Q8325" t="s">
        <v>1038</v>
      </c>
      <c r="R8325" t="s">
        <v>2836</v>
      </c>
      <c r="S8325" t="s">
        <v>1633</v>
      </c>
      <c r="T8325" t="s">
        <v>2153</v>
      </c>
      <c r="U8325" t="s">
        <v>2109</v>
      </c>
      <c r="W8325" t="s">
        <v>1277</v>
      </c>
      <c r="X8325">
        <v>0</v>
      </c>
      <c r="Z8325" t="s">
        <v>850</v>
      </c>
      <c r="AB8325" t="s">
        <v>1277</v>
      </c>
      <c r="AC8325" t="s">
        <v>1277</v>
      </c>
      <c r="AG8325" t="s">
        <v>743</v>
      </c>
      <c r="AH8325" t="e">
        <f>VLOOKUP(C8325,'CREAR HV'!A:A,1,0)</f>
        <v>#N/A</v>
      </c>
    </row>
    <row r="8326" spans="1:34" x14ac:dyDescent="0.3">
      <c r="A8326" t="s">
        <v>10946</v>
      </c>
      <c r="B8326" t="s">
        <v>10947</v>
      </c>
      <c r="C8326">
        <v>43157005</v>
      </c>
      <c r="E8326" s="16">
        <v>35572</v>
      </c>
      <c r="F8326" s="16">
        <v>28913</v>
      </c>
      <c r="G8326" t="s">
        <v>44</v>
      </c>
      <c r="H8326" t="s">
        <v>44</v>
      </c>
      <c r="I8326" t="s">
        <v>4883</v>
      </c>
      <c r="J8326" t="s">
        <v>819</v>
      </c>
      <c r="K8326" t="s">
        <v>371</v>
      </c>
      <c r="L8326" t="s">
        <v>4884</v>
      </c>
      <c r="M8326" t="s">
        <v>4885</v>
      </c>
      <c r="O8326" t="s">
        <v>4886</v>
      </c>
      <c r="P8326" t="s">
        <v>10955</v>
      </c>
      <c r="Q8326" t="s">
        <v>1038</v>
      </c>
      <c r="R8326" t="s">
        <v>2836</v>
      </c>
      <c r="S8326" t="s">
        <v>1633</v>
      </c>
      <c r="T8326" t="s">
        <v>2153</v>
      </c>
      <c r="U8326" t="s">
        <v>2109</v>
      </c>
      <c r="W8326" t="s">
        <v>1277</v>
      </c>
      <c r="X8326">
        <v>0</v>
      </c>
      <c r="Z8326" t="s">
        <v>850</v>
      </c>
      <c r="AB8326" t="s">
        <v>1277</v>
      </c>
      <c r="AC8326" t="s">
        <v>1277</v>
      </c>
      <c r="AG8326" t="s">
        <v>743</v>
      </c>
      <c r="AH8326" t="e">
        <f>VLOOKUP(C8326,'CREAR HV'!A:A,1,0)</f>
        <v>#N/A</v>
      </c>
    </row>
    <row r="8327" spans="1:34" x14ac:dyDescent="0.3">
      <c r="A8327" t="s">
        <v>10946</v>
      </c>
      <c r="B8327" t="s">
        <v>10947</v>
      </c>
      <c r="C8327">
        <v>43157005</v>
      </c>
      <c r="E8327" s="16">
        <v>35572</v>
      </c>
      <c r="F8327" s="16">
        <v>28913</v>
      </c>
      <c r="G8327" t="s">
        <v>44</v>
      </c>
      <c r="H8327" t="s">
        <v>44</v>
      </c>
      <c r="I8327" t="s">
        <v>4883</v>
      </c>
      <c r="J8327" t="s">
        <v>819</v>
      </c>
      <c r="K8327" t="s">
        <v>371</v>
      </c>
      <c r="L8327" t="s">
        <v>4884</v>
      </c>
      <c r="M8327" t="s">
        <v>4885</v>
      </c>
      <c r="O8327" t="s">
        <v>4886</v>
      </c>
      <c r="P8327" t="s">
        <v>10955</v>
      </c>
      <c r="Q8327" t="s">
        <v>1038</v>
      </c>
      <c r="R8327" t="s">
        <v>2836</v>
      </c>
      <c r="T8327" t="s">
        <v>2153</v>
      </c>
      <c r="U8327" t="s">
        <v>2109</v>
      </c>
      <c r="W8327" t="s">
        <v>1277</v>
      </c>
      <c r="X8327">
        <v>0</v>
      </c>
      <c r="Z8327" t="s">
        <v>850</v>
      </c>
      <c r="AB8327" t="s">
        <v>1277</v>
      </c>
      <c r="AC8327" t="s">
        <v>1277</v>
      </c>
      <c r="AG8327" t="s">
        <v>743</v>
      </c>
      <c r="AH8327" t="e">
        <f>VLOOKUP(C8327,'CREAR HV'!A:A,1,0)</f>
        <v>#N/A</v>
      </c>
    </row>
    <row r="8328" spans="1:34" x14ac:dyDescent="0.3">
      <c r="A8328" t="s">
        <v>10946</v>
      </c>
      <c r="B8328" t="s">
        <v>10947</v>
      </c>
      <c r="C8328">
        <v>43157005</v>
      </c>
      <c r="E8328" s="16">
        <v>35572</v>
      </c>
      <c r="F8328" s="16">
        <v>28913</v>
      </c>
      <c r="G8328" t="s">
        <v>44</v>
      </c>
      <c r="H8328" t="s">
        <v>44</v>
      </c>
      <c r="I8328" t="s">
        <v>4883</v>
      </c>
      <c r="J8328" t="s">
        <v>819</v>
      </c>
      <c r="K8328" t="s">
        <v>371</v>
      </c>
      <c r="L8328" t="s">
        <v>4884</v>
      </c>
      <c r="M8328" t="s">
        <v>4885</v>
      </c>
      <c r="O8328" t="s">
        <v>4886</v>
      </c>
      <c r="P8328" t="s">
        <v>10955</v>
      </c>
      <c r="Q8328" t="s">
        <v>1038</v>
      </c>
      <c r="R8328" t="s">
        <v>2836</v>
      </c>
      <c r="T8328" t="s">
        <v>2153</v>
      </c>
      <c r="U8328" t="s">
        <v>2109</v>
      </c>
      <c r="W8328" t="s">
        <v>1277</v>
      </c>
      <c r="X8328">
        <v>0</v>
      </c>
      <c r="Z8328" t="s">
        <v>850</v>
      </c>
      <c r="AB8328" t="s">
        <v>1277</v>
      </c>
      <c r="AC8328" t="s">
        <v>1277</v>
      </c>
      <c r="AG8328" t="s">
        <v>743</v>
      </c>
      <c r="AH8328" t="e">
        <f>VLOOKUP(C8328,'CREAR HV'!A:A,1,0)</f>
        <v>#N/A</v>
      </c>
    </row>
    <row r="8329" spans="1:34" x14ac:dyDescent="0.3">
      <c r="A8329" t="s">
        <v>10946</v>
      </c>
      <c r="B8329" t="s">
        <v>10947</v>
      </c>
      <c r="C8329">
        <v>43157005</v>
      </c>
      <c r="E8329" s="16">
        <v>35572</v>
      </c>
      <c r="F8329" s="16">
        <v>28913</v>
      </c>
      <c r="G8329" t="s">
        <v>44</v>
      </c>
      <c r="H8329" t="s">
        <v>44</v>
      </c>
      <c r="I8329" t="s">
        <v>4883</v>
      </c>
      <c r="J8329" t="s">
        <v>819</v>
      </c>
      <c r="K8329" t="s">
        <v>371</v>
      </c>
      <c r="L8329" t="s">
        <v>4884</v>
      </c>
      <c r="M8329" t="s">
        <v>4885</v>
      </c>
      <c r="O8329" t="s">
        <v>4886</v>
      </c>
      <c r="P8329" t="s">
        <v>10955</v>
      </c>
      <c r="Q8329" t="s">
        <v>1038</v>
      </c>
      <c r="R8329" t="s">
        <v>2836</v>
      </c>
      <c r="T8329" t="s">
        <v>2153</v>
      </c>
      <c r="U8329" t="s">
        <v>2109</v>
      </c>
      <c r="W8329" t="s">
        <v>1277</v>
      </c>
      <c r="X8329">
        <v>0</v>
      </c>
      <c r="Z8329" t="s">
        <v>850</v>
      </c>
      <c r="AB8329" t="s">
        <v>1277</v>
      </c>
      <c r="AC8329" t="s">
        <v>1277</v>
      </c>
      <c r="AG8329" t="s">
        <v>743</v>
      </c>
      <c r="AH8329" t="e">
        <f>VLOOKUP(C8329,'CREAR HV'!A:A,1,0)</f>
        <v>#N/A</v>
      </c>
    </row>
    <row r="8330" spans="1:34" x14ac:dyDescent="0.3">
      <c r="A8330" t="s">
        <v>10946</v>
      </c>
      <c r="B8330" t="s">
        <v>10947</v>
      </c>
      <c r="C8330">
        <v>43157005</v>
      </c>
      <c r="E8330" s="16">
        <v>35572</v>
      </c>
      <c r="F8330" s="16">
        <v>28913</v>
      </c>
      <c r="G8330" t="s">
        <v>44</v>
      </c>
      <c r="H8330" t="s">
        <v>44</v>
      </c>
      <c r="I8330" t="s">
        <v>4883</v>
      </c>
      <c r="J8330" t="s">
        <v>819</v>
      </c>
      <c r="K8330" t="s">
        <v>371</v>
      </c>
      <c r="L8330" t="s">
        <v>4884</v>
      </c>
      <c r="M8330" t="s">
        <v>4885</v>
      </c>
      <c r="O8330" t="s">
        <v>4886</v>
      </c>
      <c r="P8330" t="s">
        <v>10955</v>
      </c>
      <c r="Q8330" t="s">
        <v>1038</v>
      </c>
      <c r="R8330" t="s">
        <v>2836</v>
      </c>
      <c r="T8330" t="s">
        <v>2153</v>
      </c>
      <c r="U8330" t="s">
        <v>2109</v>
      </c>
      <c r="W8330" t="s">
        <v>1277</v>
      </c>
      <c r="X8330">
        <v>0</v>
      </c>
      <c r="Z8330" t="s">
        <v>850</v>
      </c>
      <c r="AB8330" t="s">
        <v>1277</v>
      </c>
      <c r="AC8330" t="s">
        <v>1277</v>
      </c>
      <c r="AG8330" t="s">
        <v>743</v>
      </c>
      <c r="AH8330" t="e">
        <f>VLOOKUP(C8330,'CREAR HV'!A:A,1,0)</f>
        <v>#N/A</v>
      </c>
    </row>
    <row r="8331" spans="1:34" x14ac:dyDescent="0.3">
      <c r="A8331" t="s">
        <v>10946</v>
      </c>
      <c r="B8331" t="s">
        <v>10947</v>
      </c>
      <c r="C8331">
        <v>43157005</v>
      </c>
      <c r="E8331" s="16">
        <v>35572</v>
      </c>
      <c r="F8331" s="16">
        <v>28913</v>
      </c>
      <c r="G8331" t="s">
        <v>44</v>
      </c>
      <c r="H8331" t="s">
        <v>44</v>
      </c>
      <c r="I8331" t="s">
        <v>4883</v>
      </c>
      <c r="J8331" t="s">
        <v>819</v>
      </c>
      <c r="K8331" t="s">
        <v>371</v>
      </c>
      <c r="L8331" t="s">
        <v>4884</v>
      </c>
      <c r="M8331" t="s">
        <v>4885</v>
      </c>
      <c r="O8331" t="s">
        <v>4886</v>
      </c>
      <c r="P8331" t="s">
        <v>10955</v>
      </c>
      <c r="Q8331" t="s">
        <v>1038</v>
      </c>
      <c r="R8331" t="s">
        <v>2836</v>
      </c>
      <c r="T8331" t="s">
        <v>2153</v>
      </c>
      <c r="U8331" t="s">
        <v>2109</v>
      </c>
      <c r="W8331" t="s">
        <v>1277</v>
      </c>
      <c r="X8331">
        <v>0</v>
      </c>
      <c r="Z8331" t="s">
        <v>850</v>
      </c>
      <c r="AB8331" t="s">
        <v>1277</v>
      </c>
      <c r="AC8331" t="s">
        <v>1277</v>
      </c>
      <c r="AG8331" t="s">
        <v>743</v>
      </c>
      <c r="AH8331" t="e">
        <f>VLOOKUP(C8331,'CREAR HV'!A:A,1,0)</f>
        <v>#N/A</v>
      </c>
    </row>
    <row r="8332" spans="1:34" x14ac:dyDescent="0.3">
      <c r="A8332" t="s">
        <v>10946</v>
      </c>
      <c r="B8332" t="s">
        <v>10947</v>
      </c>
      <c r="C8332">
        <v>43157005</v>
      </c>
      <c r="E8332" s="16">
        <v>35572</v>
      </c>
      <c r="F8332" s="16">
        <v>28913</v>
      </c>
      <c r="G8332" t="s">
        <v>44</v>
      </c>
      <c r="H8332" t="s">
        <v>44</v>
      </c>
      <c r="I8332" t="s">
        <v>4883</v>
      </c>
      <c r="J8332" t="s">
        <v>819</v>
      </c>
      <c r="K8332" t="s">
        <v>371</v>
      </c>
      <c r="L8332" t="s">
        <v>4884</v>
      </c>
      <c r="M8332" t="s">
        <v>4885</v>
      </c>
      <c r="O8332" t="s">
        <v>4886</v>
      </c>
      <c r="P8332" t="s">
        <v>10955</v>
      </c>
      <c r="Q8332" t="s">
        <v>1038</v>
      </c>
      <c r="R8332" t="s">
        <v>2836</v>
      </c>
      <c r="T8332" t="s">
        <v>2153</v>
      </c>
      <c r="U8332" t="s">
        <v>2109</v>
      </c>
      <c r="W8332" t="s">
        <v>1277</v>
      </c>
      <c r="X8332">
        <v>0</v>
      </c>
      <c r="Z8332" t="s">
        <v>850</v>
      </c>
      <c r="AB8332" t="s">
        <v>1277</v>
      </c>
      <c r="AC8332" t="s">
        <v>1277</v>
      </c>
      <c r="AG8332" t="s">
        <v>743</v>
      </c>
      <c r="AH8332" t="e">
        <f>VLOOKUP(C8332,'CREAR HV'!A:A,1,0)</f>
        <v>#N/A</v>
      </c>
    </row>
    <row r="8333" spans="1:34" x14ac:dyDescent="0.3">
      <c r="A8333" t="s">
        <v>10946</v>
      </c>
      <c r="B8333" t="s">
        <v>10947</v>
      </c>
      <c r="C8333">
        <v>43157005</v>
      </c>
      <c r="E8333" s="16">
        <v>35572</v>
      </c>
      <c r="F8333" s="16">
        <v>28913</v>
      </c>
      <c r="G8333" t="s">
        <v>44</v>
      </c>
      <c r="H8333" t="s">
        <v>44</v>
      </c>
      <c r="I8333" t="s">
        <v>4883</v>
      </c>
      <c r="J8333" t="s">
        <v>819</v>
      </c>
      <c r="K8333" t="s">
        <v>371</v>
      </c>
      <c r="L8333" t="s">
        <v>4884</v>
      </c>
      <c r="M8333" t="s">
        <v>4885</v>
      </c>
      <c r="O8333" t="s">
        <v>4886</v>
      </c>
      <c r="P8333" t="s">
        <v>10955</v>
      </c>
      <c r="Q8333" t="s">
        <v>1038</v>
      </c>
      <c r="R8333" t="s">
        <v>2836</v>
      </c>
      <c r="T8333" t="s">
        <v>2153</v>
      </c>
      <c r="U8333" t="s">
        <v>2109</v>
      </c>
      <c r="W8333" t="s">
        <v>1277</v>
      </c>
      <c r="X8333">
        <v>0</v>
      </c>
      <c r="Z8333" t="s">
        <v>850</v>
      </c>
      <c r="AB8333" t="s">
        <v>1277</v>
      </c>
      <c r="AC8333" t="s">
        <v>1277</v>
      </c>
      <c r="AG8333" t="s">
        <v>743</v>
      </c>
      <c r="AH8333" t="e">
        <f>VLOOKUP(C8333,'CREAR HV'!A:A,1,0)</f>
        <v>#N/A</v>
      </c>
    </row>
    <row r="8334" spans="1:34" x14ac:dyDescent="0.3">
      <c r="A8334" t="s">
        <v>10946</v>
      </c>
      <c r="B8334" t="s">
        <v>10947</v>
      </c>
      <c r="C8334">
        <v>43157005</v>
      </c>
      <c r="E8334" s="16">
        <v>35572</v>
      </c>
      <c r="F8334" s="16">
        <v>28913</v>
      </c>
      <c r="G8334" t="s">
        <v>44</v>
      </c>
      <c r="H8334" t="s">
        <v>44</v>
      </c>
      <c r="I8334" t="s">
        <v>4883</v>
      </c>
      <c r="J8334" t="s">
        <v>819</v>
      </c>
      <c r="K8334" t="s">
        <v>371</v>
      </c>
      <c r="L8334" t="s">
        <v>4884</v>
      </c>
      <c r="M8334" t="s">
        <v>4885</v>
      </c>
      <c r="O8334" t="s">
        <v>4886</v>
      </c>
      <c r="P8334" t="s">
        <v>10955</v>
      </c>
      <c r="Q8334" t="s">
        <v>1038</v>
      </c>
      <c r="R8334" t="s">
        <v>2836</v>
      </c>
      <c r="T8334" t="s">
        <v>2153</v>
      </c>
      <c r="U8334" t="s">
        <v>2109</v>
      </c>
      <c r="W8334" t="s">
        <v>1277</v>
      </c>
      <c r="X8334">
        <v>0</v>
      </c>
      <c r="Z8334" t="s">
        <v>850</v>
      </c>
      <c r="AB8334" t="s">
        <v>1277</v>
      </c>
      <c r="AC8334" t="s">
        <v>1277</v>
      </c>
      <c r="AG8334" t="s">
        <v>743</v>
      </c>
      <c r="AH8334" t="e">
        <f>VLOOKUP(C8334,'CREAR HV'!A:A,1,0)</f>
        <v>#N/A</v>
      </c>
    </row>
    <row r="8335" spans="1:34" x14ac:dyDescent="0.3">
      <c r="A8335" t="s">
        <v>10946</v>
      </c>
      <c r="B8335" t="s">
        <v>10947</v>
      </c>
      <c r="C8335">
        <v>43157005</v>
      </c>
      <c r="E8335" s="16">
        <v>35572</v>
      </c>
      <c r="F8335" s="16">
        <v>28913</v>
      </c>
      <c r="G8335" t="s">
        <v>44</v>
      </c>
      <c r="H8335" t="s">
        <v>44</v>
      </c>
      <c r="I8335" t="s">
        <v>4883</v>
      </c>
      <c r="J8335" t="s">
        <v>819</v>
      </c>
      <c r="K8335" t="s">
        <v>371</v>
      </c>
      <c r="L8335" t="s">
        <v>4884</v>
      </c>
      <c r="M8335" t="s">
        <v>4885</v>
      </c>
      <c r="O8335" t="s">
        <v>4886</v>
      </c>
      <c r="P8335" t="s">
        <v>10955</v>
      </c>
      <c r="Q8335" t="s">
        <v>1038</v>
      </c>
      <c r="R8335" t="s">
        <v>2836</v>
      </c>
      <c r="T8335" t="s">
        <v>2153</v>
      </c>
      <c r="U8335" t="s">
        <v>2109</v>
      </c>
      <c r="W8335" t="s">
        <v>1277</v>
      </c>
      <c r="X8335">
        <v>0</v>
      </c>
      <c r="Z8335" t="s">
        <v>850</v>
      </c>
      <c r="AB8335" t="s">
        <v>1277</v>
      </c>
      <c r="AC8335" t="s">
        <v>1277</v>
      </c>
      <c r="AG8335" t="s">
        <v>743</v>
      </c>
      <c r="AH8335" t="e">
        <f>VLOOKUP(C8335,'CREAR HV'!A:A,1,0)</f>
        <v>#N/A</v>
      </c>
    </row>
    <row r="8336" spans="1:34" x14ac:dyDescent="0.3">
      <c r="A8336" t="s">
        <v>10946</v>
      </c>
      <c r="B8336" t="s">
        <v>10947</v>
      </c>
      <c r="C8336">
        <v>43157005</v>
      </c>
      <c r="E8336" s="16">
        <v>35572</v>
      </c>
      <c r="F8336" s="16">
        <v>28913</v>
      </c>
      <c r="G8336" t="s">
        <v>44</v>
      </c>
      <c r="H8336" t="s">
        <v>44</v>
      </c>
      <c r="I8336" t="s">
        <v>4883</v>
      </c>
      <c r="J8336" t="s">
        <v>819</v>
      </c>
      <c r="K8336" t="s">
        <v>371</v>
      </c>
      <c r="L8336" t="s">
        <v>4884</v>
      </c>
      <c r="M8336" t="s">
        <v>4885</v>
      </c>
      <c r="O8336" t="s">
        <v>4886</v>
      </c>
      <c r="P8336" t="s">
        <v>10955</v>
      </c>
      <c r="Q8336" t="s">
        <v>1038</v>
      </c>
      <c r="R8336" t="s">
        <v>2836</v>
      </c>
      <c r="T8336" t="s">
        <v>2153</v>
      </c>
      <c r="U8336" t="s">
        <v>2109</v>
      </c>
      <c r="W8336" t="s">
        <v>1277</v>
      </c>
      <c r="X8336">
        <v>0</v>
      </c>
      <c r="Z8336" t="s">
        <v>850</v>
      </c>
      <c r="AB8336" t="s">
        <v>1277</v>
      </c>
      <c r="AC8336" t="s">
        <v>1277</v>
      </c>
      <c r="AG8336" t="s">
        <v>743</v>
      </c>
      <c r="AH8336" t="e">
        <f>VLOOKUP(C8336,'CREAR HV'!A:A,1,0)</f>
        <v>#N/A</v>
      </c>
    </row>
    <row r="8337" spans="1:34" x14ac:dyDescent="0.3">
      <c r="A8337" t="s">
        <v>10946</v>
      </c>
      <c r="B8337" t="s">
        <v>10947</v>
      </c>
      <c r="C8337">
        <v>43157005</v>
      </c>
      <c r="E8337" s="16">
        <v>35572</v>
      </c>
      <c r="F8337" s="16">
        <v>28913</v>
      </c>
      <c r="G8337" t="s">
        <v>44</v>
      </c>
      <c r="H8337" t="s">
        <v>44</v>
      </c>
      <c r="I8337" t="s">
        <v>4883</v>
      </c>
      <c r="J8337" t="s">
        <v>819</v>
      </c>
      <c r="K8337" t="s">
        <v>371</v>
      </c>
      <c r="L8337" t="s">
        <v>4884</v>
      </c>
      <c r="M8337" t="s">
        <v>4885</v>
      </c>
      <c r="O8337" t="s">
        <v>4886</v>
      </c>
      <c r="P8337" t="s">
        <v>10955</v>
      </c>
      <c r="Q8337" t="s">
        <v>1038</v>
      </c>
      <c r="R8337" t="s">
        <v>2836</v>
      </c>
      <c r="T8337" t="s">
        <v>2153</v>
      </c>
      <c r="U8337" t="s">
        <v>2109</v>
      </c>
      <c r="W8337" t="s">
        <v>1277</v>
      </c>
      <c r="X8337">
        <v>0</v>
      </c>
      <c r="Z8337" t="s">
        <v>850</v>
      </c>
      <c r="AB8337" t="s">
        <v>1277</v>
      </c>
      <c r="AC8337" t="s">
        <v>1277</v>
      </c>
      <c r="AG8337" t="s">
        <v>743</v>
      </c>
      <c r="AH8337" t="e">
        <f>VLOOKUP(C8337,'CREAR HV'!A:A,1,0)</f>
        <v>#N/A</v>
      </c>
    </row>
    <row r="8338" spans="1:34" x14ac:dyDescent="0.3">
      <c r="A8338" t="s">
        <v>10946</v>
      </c>
      <c r="B8338" t="s">
        <v>10947</v>
      </c>
      <c r="C8338">
        <v>43157005</v>
      </c>
      <c r="E8338" s="16">
        <v>35572</v>
      </c>
      <c r="F8338" s="16">
        <v>28913</v>
      </c>
      <c r="G8338" t="s">
        <v>44</v>
      </c>
      <c r="H8338" t="s">
        <v>44</v>
      </c>
      <c r="I8338" t="s">
        <v>4883</v>
      </c>
      <c r="J8338" t="s">
        <v>819</v>
      </c>
      <c r="K8338" t="s">
        <v>371</v>
      </c>
      <c r="L8338" t="s">
        <v>4884</v>
      </c>
      <c r="M8338" t="s">
        <v>4885</v>
      </c>
      <c r="O8338" t="s">
        <v>4886</v>
      </c>
      <c r="P8338" t="s">
        <v>10955</v>
      </c>
      <c r="Q8338" t="s">
        <v>1038</v>
      </c>
      <c r="R8338" t="s">
        <v>2836</v>
      </c>
      <c r="T8338" t="s">
        <v>2153</v>
      </c>
      <c r="U8338" t="s">
        <v>2109</v>
      </c>
      <c r="W8338" t="s">
        <v>1277</v>
      </c>
      <c r="X8338">
        <v>0</v>
      </c>
      <c r="Z8338" t="s">
        <v>850</v>
      </c>
      <c r="AB8338" t="s">
        <v>1277</v>
      </c>
      <c r="AC8338" t="s">
        <v>1277</v>
      </c>
      <c r="AG8338" t="s">
        <v>743</v>
      </c>
      <c r="AH8338" t="e">
        <f>VLOOKUP(C8338,'CREAR HV'!A:A,1,0)</f>
        <v>#N/A</v>
      </c>
    </row>
    <row r="8339" spans="1:34" x14ac:dyDescent="0.3">
      <c r="A8339" t="s">
        <v>10946</v>
      </c>
      <c r="B8339" t="s">
        <v>10947</v>
      </c>
      <c r="C8339">
        <v>43157005</v>
      </c>
      <c r="E8339" s="16">
        <v>35572</v>
      </c>
      <c r="F8339" s="16">
        <v>28913</v>
      </c>
      <c r="G8339" t="s">
        <v>44</v>
      </c>
      <c r="H8339" t="s">
        <v>44</v>
      </c>
      <c r="I8339" t="s">
        <v>4883</v>
      </c>
      <c r="J8339" t="s">
        <v>819</v>
      </c>
      <c r="K8339" t="s">
        <v>371</v>
      </c>
      <c r="L8339" t="s">
        <v>4884</v>
      </c>
      <c r="M8339" t="s">
        <v>4885</v>
      </c>
      <c r="O8339" t="s">
        <v>4886</v>
      </c>
      <c r="P8339" t="s">
        <v>10955</v>
      </c>
      <c r="Q8339" t="s">
        <v>1038</v>
      </c>
      <c r="R8339" t="s">
        <v>2836</v>
      </c>
      <c r="T8339" t="s">
        <v>2153</v>
      </c>
      <c r="U8339" t="s">
        <v>2109</v>
      </c>
      <c r="W8339" t="s">
        <v>1277</v>
      </c>
      <c r="X8339">
        <v>0</v>
      </c>
      <c r="Z8339" t="s">
        <v>850</v>
      </c>
      <c r="AB8339" t="s">
        <v>1277</v>
      </c>
      <c r="AC8339" t="s">
        <v>1277</v>
      </c>
      <c r="AG8339" t="s">
        <v>743</v>
      </c>
      <c r="AH8339" t="e">
        <f>VLOOKUP(C8339,'CREAR HV'!A:A,1,0)</f>
        <v>#N/A</v>
      </c>
    </row>
    <row r="8340" spans="1:34" x14ac:dyDescent="0.3">
      <c r="A8340" t="s">
        <v>10946</v>
      </c>
      <c r="B8340" t="s">
        <v>10947</v>
      </c>
      <c r="C8340">
        <v>43157005</v>
      </c>
      <c r="E8340" s="16">
        <v>35572</v>
      </c>
      <c r="F8340" s="16">
        <v>28913</v>
      </c>
      <c r="G8340" t="s">
        <v>44</v>
      </c>
      <c r="H8340" t="s">
        <v>44</v>
      </c>
      <c r="I8340" t="s">
        <v>4883</v>
      </c>
      <c r="J8340" t="s">
        <v>819</v>
      </c>
      <c r="K8340" t="s">
        <v>371</v>
      </c>
      <c r="L8340" t="s">
        <v>4884</v>
      </c>
      <c r="M8340" t="s">
        <v>4885</v>
      </c>
      <c r="O8340" t="s">
        <v>4886</v>
      </c>
      <c r="P8340" t="s">
        <v>10955</v>
      </c>
      <c r="Q8340" t="s">
        <v>1038</v>
      </c>
      <c r="R8340" t="s">
        <v>2836</v>
      </c>
      <c r="T8340" t="s">
        <v>2153</v>
      </c>
      <c r="U8340" t="s">
        <v>2109</v>
      </c>
      <c r="W8340" t="s">
        <v>1277</v>
      </c>
      <c r="X8340">
        <v>0</v>
      </c>
      <c r="Z8340" t="s">
        <v>850</v>
      </c>
      <c r="AB8340" t="s">
        <v>1277</v>
      </c>
      <c r="AC8340" t="s">
        <v>1277</v>
      </c>
      <c r="AG8340" t="s">
        <v>743</v>
      </c>
      <c r="AH8340" t="e">
        <f>VLOOKUP(C8340,'CREAR HV'!A:A,1,0)</f>
        <v>#N/A</v>
      </c>
    </row>
    <row r="8341" spans="1:34" x14ac:dyDescent="0.3">
      <c r="A8341" t="s">
        <v>10946</v>
      </c>
      <c r="B8341" t="s">
        <v>10947</v>
      </c>
      <c r="C8341">
        <v>43157005</v>
      </c>
      <c r="E8341" s="16">
        <v>35572</v>
      </c>
      <c r="F8341" s="16">
        <v>28913</v>
      </c>
      <c r="G8341" t="s">
        <v>44</v>
      </c>
      <c r="H8341" t="s">
        <v>44</v>
      </c>
      <c r="I8341" t="s">
        <v>4883</v>
      </c>
      <c r="J8341" t="s">
        <v>819</v>
      </c>
      <c r="K8341" t="s">
        <v>371</v>
      </c>
      <c r="L8341" t="s">
        <v>4884</v>
      </c>
      <c r="M8341" t="s">
        <v>4885</v>
      </c>
      <c r="O8341" t="s">
        <v>4886</v>
      </c>
      <c r="P8341" t="s">
        <v>10955</v>
      </c>
      <c r="Q8341" t="s">
        <v>1038</v>
      </c>
      <c r="R8341" t="s">
        <v>2836</v>
      </c>
      <c r="T8341" t="s">
        <v>2153</v>
      </c>
      <c r="U8341" t="s">
        <v>2109</v>
      </c>
      <c r="W8341" t="s">
        <v>1277</v>
      </c>
      <c r="X8341">
        <v>0</v>
      </c>
      <c r="Z8341" t="s">
        <v>850</v>
      </c>
      <c r="AB8341" t="s">
        <v>1277</v>
      </c>
      <c r="AC8341" t="s">
        <v>1277</v>
      </c>
      <c r="AG8341" t="s">
        <v>743</v>
      </c>
      <c r="AH8341" t="e">
        <f>VLOOKUP(C8341,'CREAR HV'!A:A,1,0)</f>
        <v>#N/A</v>
      </c>
    </row>
    <row r="8342" spans="1:34" x14ac:dyDescent="0.3">
      <c r="A8342" t="s">
        <v>10946</v>
      </c>
      <c r="B8342" t="s">
        <v>10947</v>
      </c>
      <c r="C8342">
        <v>22622469</v>
      </c>
      <c r="F8342" s="16">
        <v>25526</v>
      </c>
      <c r="G8342" t="s">
        <v>47</v>
      </c>
      <c r="H8342" t="s">
        <v>47</v>
      </c>
      <c r="I8342" t="s">
        <v>17386</v>
      </c>
      <c r="J8342" t="s">
        <v>621</v>
      </c>
      <c r="K8342" t="s">
        <v>1349</v>
      </c>
      <c r="O8342" t="s">
        <v>1070</v>
      </c>
      <c r="P8342" t="s">
        <v>10955</v>
      </c>
      <c r="Q8342" t="s">
        <v>741</v>
      </c>
      <c r="AG8342" t="s">
        <v>159</v>
      </c>
      <c r="AH8342" t="e">
        <f>VLOOKUP(C8342,'CREAR HV'!A:A,1,0)</f>
        <v>#N/A</v>
      </c>
    </row>
    <row r="8343" spans="1:34" x14ac:dyDescent="0.3">
      <c r="A8343" t="s">
        <v>10946</v>
      </c>
      <c r="B8343" t="s">
        <v>10947</v>
      </c>
      <c r="C8343">
        <v>85448931</v>
      </c>
      <c r="F8343" s="16">
        <v>24432</v>
      </c>
      <c r="G8343" t="s">
        <v>44</v>
      </c>
      <c r="H8343" t="s">
        <v>44</v>
      </c>
      <c r="I8343" t="s">
        <v>17387</v>
      </c>
      <c r="J8343" t="s">
        <v>364</v>
      </c>
      <c r="K8343" t="s">
        <v>6113</v>
      </c>
      <c r="O8343" t="s">
        <v>1070</v>
      </c>
      <c r="P8343" t="s">
        <v>10950</v>
      </c>
      <c r="Q8343" t="s">
        <v>741</v>
      </c>
      <c r="AG8343" t="s">
        <v>159</v>
      </c>
      <c r="AH8343" t="e">
        <f>VLOOKUP(C8343,'CREAR HV'!A:A,1,0)</f>
        <v>#N/A</v>
      </c>
    </row>
    <row r="8344" spans="1:34" x14ac:dyDescent="0.3">
      <c r="A8344" t="s">
        <v>10946</v>
      </c>
      <c r="B8344" t="s">
        <v>10947</v>
      </c>
      <c r="C8344">
        <v>52218264</v>
      </c>
      <c r="F8344" s="16">
        <v>28589</v>
      </c>
      <c r="G8344" t="s">
        <v>44</v>
      </c>
      <c r="H8344" t="s">
        <v>44</v>
      </c>
      <c r="I8344" t="s">
        <v>5289</v>
      </c>
      <c r="J8344" t="s">
        <v>2236</v>
      </c>
      <c r="K8344" t="s">
        <v>2236</v>
      </c>
      <c r="O8344" t="s">
        <v>1070</v>
      </c>
      <c r="P8344" t="s">
        <v>10955</v>
      </c>
      <c r="Q8344" t="s">
        <v>741</v>
      </c>
      <c r="AG8344" t="s">
        <v>159</v>
      </c>
      <c r="AH8344" t="e">
        <f>VLOOKUP(C8344,'CREAR HV'!A:A,1,0)</f>
        <v>#N/A</v>
      </c>
    </row>
    <row r="8345" spans="1:34" x14ac:dyDescent="0.3">
      <c r="A8345" t="s">
        <v>10946</v>
      </c>
      <c r="B8345" t="s">
        <v>10947</v>
      </c>
      <c r="C8345">
        <v>1094892206</v>
      </c>
      <c r="F8345" s="16">
        <v>31936</v>
      </c>
      <c r="G8345" t="s">
        <v>44</v>
      </c>
      <c r="H8345" t="s">
        <v>44</v>
      </c>
      <c r="I8345" t="s">
        <v>4753</v>
      </c>
      <c r="J8345" t="s">
        <v>4548</v>
      </c>
      <c r="K8345" t="s">
        <v>340</v>
      </c>
      <c r="O8345" t="s">
        <v>1070</v>
      </c>
      <c r="P8345" t="s">
        <v>10955</v>
      </c>
      <c r="Q8345" t="s">
        <v>741</v>
      </c>
      <c r="AG8345" t="s">
        <v>159</v>
      </c>
      <c r="AH8345" t="e">
        <f>VLOOKUP(C8345,'CREAR HV'!A:A,1,0)</f>
        <v>#N/A</v>
      </c>
    </row>
    <row r="8346" spans="1:34" x14ac:dyDescent="0.3">
      <c r="A8346" t="s">
        <v>10946</v>
      </c>
      <c r="B8346" t="s">
        <v>10947</v>
      </c>
      <c r="C8346">
        <v>1018417746</v>
      </c>
      <c r="F8346" s="16">
        <v>32343</v>
      </c>
      <c r="G8346" t="s">
        <v>44</v>
      </c>
      <c r="H8346" t="s">
        <v>44</v>
      </c>
      <c r="I8346" t="s">
        <v>483</v>
      </c>
      <c r="J8346" t="s">
        <v>1220</v>
      </c>
      <c r="K8346" t="s">
        <v>1823</v>
      </c>
      <c r="L8346" t="s">
        <v>17388</v>
      </c>
      <c r="O8346" t="s">
        <v>1070</v>
      </c>
      <c r="P8346" t="s">
        <v>10950</v>
      </c>
      <c r="Q8346" t="s">
        <v>741</v>
      </c>
      <c r="AG8346" t="s">
        <v>159</v>
      </c>
      <c r="AH8346" t="e">
        <f>VLOOKUP(C8346,'CREAR HV'!A:A,1,0)</f>
        <v>#N/A</v>
      </c>
    </row>
    <row r="8347" spans="1:34" x14ac:dyDescent="0.3">
      <c r="A8347" t="s">
        <v>10946</v>
      </c>
      <c r="B8347" t="s">
        <v>10947</v>
      </c>
      <c r="C8347">
        <v>1032381701</v>
      </c>
      <c r="F8347" s="16">
        <v>31828</v>
      </c>
      <c r="G8347" t="s">
        <v>44</v>
      </c>
      <c r="H8347" t="s">
        <v>44</v>
      </c>
      <c r="I8347" t="s">
        <v>17389</v>
      </c>
      <c r="J8347" t="s">
        <v>665</v>
      </c>
      <c r="K8347" t="s">
        <v>1804</v>
      </c>
      <c r="L8347" t="s">
        <v>17390</v>
      </c>
      <c r="O8347" t="s">
        <v>1070</v>
      </c>
      <c r="P8347" t="s">
        <v>10955</v>
      </c>
      <c r="Q8347" t="s">
        <v>741</v>
      </c>
      <c r="AG8347" t="s">
        <v>159</v>
      </c>
      <c r="AH8347" t="e">
        <f>VLOOKUP(C8347,'CREAR HV'!A:A,1,0)</f>
        <v>#N/A</v>
      </c>
    </row>
    <row r="8348" spans="1:34" x14ac:dyDescent="0.3">
      <c r="A8348" t="s">
        <v>10946</v>
      </c>
      <c r="B8348" t="s">
        <v>10947</v>
      </c>
      <c r="C8348">
        <v>3276217</v>
      </c>
      <c r="F8348" s="16">
        <v>26610</v>
      </c>
      <c r="G8348" t="s">
        <v>44</v>
      </c>
      <c r="H8348" t="s">
        <v>44</v>
      </c>
      <c r="I8348" t="s">
        <v>17391</v>
      </c>
      <c r="J8348" t="s">
        <v>318</v>
      </c>
      <c r="K8348" t="s">
        <v>1638</v>
      </c>
      <c r="L8348" t="s">
        <v>17392</v>
      </c>
      <c r="O8348" t="s">
        <v>1070</v>
      </c>
      <c r="P8348" t="s">
        <v>10950</v>
      </c>
      <c r="Q8348" t="s">
        <v>741</v>
      </c>
      <c r="AG8348" t="s">
        <v>159</v>
      </c>
      <c r="AH8348" t="e">
        <f>VLOOKUP(C8348,'CREAR HV'!A:A,1,0)</f>
        <v>#N/A</v>
      </c>
    </row>
    <row r="8349" spans="1:34" x14ac:dyDescent="0.3">
      <c r="A8349" t="s">
        <v>10946</v>
      </c>
      <c r="B8349" t="s">
        <v>10947</v>
      </c>
      <c r="C8349">
        <v>71376190</v>
      </c>
      <c r="F8349" s="16">
        <v>29712</v>
      </c>
      <c r="G8349" t="s">
        <v>44</v>
      </c>
      <c r="H8349" t="s">
        <v>44</v>
      </c>
      <c r="I8349" t="s">
        <v>7283</v>
      </c>
      <c r="J8349" t="s">
        <v>371</v>
      </c>
      <c r="K8349" t="s">
        <v>434</v>
      </c>
      <c r="O8349" t="s">
        <v>17393</v>
      </c>
      <c r="P8349" t="s">
        <v>10950</v>
      </c>
      <c r="Q8349" t="s">
        <v>741</v>
      </c>
      <c r="AG8349" t="s">
        <v>159</v>
      </c>
      <c r="AH8349" t="e">
        <f>VLOOKUP(C8349,'CREAR HV'!A:A,1,0)</f>
        <v>#N/A</v>
      </c>
    </row>
    <row r="8350" spans="1:34" x14ac:dyDescent="0.3">
      <c r="A8350" t="s">
        <v>10946</v>
      </c>
      <c r="B8350" t="s">
        <v>10947</v>
      </c>
      <c r="C8350">
        <v>1020392514</v>
      </c>
      <c r="F8350" s="16">
        <v>31472</v>
      </c>
      <c r="G8350" t="s">
        <v>44</v>
      </c>
      <c r="H8350" t="s">
        <v>44</v>
      </c>
      <c r="I8350" t="s">
        <v>17394</v>
      </c>
      <c r="J8350" t="s">
        <v>5236</v>
      </c>
      <c r="K8350" t="s">
        <v>1762</v>
      </c>
      <c r="O8350" t="s">
        <v>17393</v>
      </c>
      <c r="P8350" t="s">
        <v>10955</v>
      </c>
      <c r="Q8350" t="s">
        <v>741</v>
      </c>
      <c r="AG8350" t="s">
        <v>159</v>
      </c>
      <c r="AH8350" t="e">
        <f>VLOOKUP(C8350,'CREAR HV'!A:A,1,0)</f>
        <v>#N/A</v>
      </c>
    </row>
    <row r="8351" spans="1:34" x14ac:dyDescent="0.3">
      <c r="A8351" t="s">
        <v>10946</v>
      </c>
      <c r="B8351" t="s">
        <v>10947</v>
      </c>
      <c r="C8351">
        <v>63508624</v>
      </c>
      <c r="F8351" s="16">
        <v>27041</v>
      </c>
      <c r="G8351" t="s">
        <v>44</v>
      </c>
      <c r="H8351" t="s">
        <v>44</v>
      </c>
      <c r="I8351" t="s">
        <v>17395</v>
      </c>
      <c r="J8351" t="s">
        <v>17396</v>
      </c>
      <c r="K8351" t="s">
        <v>299</v>
      </c>
      <c r="O8351" t="s">
        <v>1070</v>
      </c>
      <c r="P8351" t="s">
        <v>10955</v>
      </c>
      <c r="Q8351" t="s">
        <v>741</v>
      </c>
      <c r="AG8351" t="s">
        <v>159</v>
      </c>
      <c r="AH8351" t="e">
        <f>VLOOKUP(C8351,'CREAR HV'!A:A,1,0)</f>
        <v>#N/A</v>
      </c>
    </row>
    <row r="8352" spans="1:34" x14ac:dyDescent="0.3">
      <c r="A8352" t="s">
        <v>10946</v>
      </c>
      <c r="B8352" t="s">
        <v>10947</v>
      </c>
      <c r="C8352">
        <v>9295125</v>
      </c>
      <c r="F8352" s="16">
        <v>29179</v>
      </c>
      <c r="G8352" t="s">
        <v>44</v>
      </c>
      <c r="H8352" t="s">
        <v>44</v>
      </c>
      <c r="I8352" t="s">
        <v>15425</v>
      </c>
      <c r="J8352" t="s">
        <v>148</v>
      </c>
      <c r="K8352" t="s">
        <v>453</v>
      </c>
      <c r="O8352" t="s">
        <v>1070</v>
      </c>
      <c r="P8352" t="s">
        <v>10950</v>
      </c>
      <c r="Q8352" t="s">
        <v>741</v>
      </c>
      <c r="AG8352" t="s">
        <v>159</v>
      </c>
      <c r="AH8352" t="e">
        <f>VLOOKUP(C8352,'CREAR HV'!A:A,1,0)</f>
        <v>#N/A</v>
      </c>
    </row>
    <row r="8353" spans="1:34" x14ac:dyDescent="0.3">
      <c r="A8353" t="s">
        <v>159</v>
      </c>
      <c r="B8353" t="s">
        <v>10947</v>
      </c>
      <c r="C8353">
        <v>10101068</v>
      </c>
      <c r="F8353" s="16">
        <v>21901</v>
      </c>
      <c r="G8353" t="s">
        <v>3512</v>
      </c>
      <c r="H8353" t="s">
        <v>159</v>
      </c>
      <c r="I8353" t="s">
        <v>419</v>
      </c>
      <c r="J8353" t="s">
        <v>756</v>
      </c>
      <c r="K8353" t="s">
        <v>2435</v>
      </c>
      <c r="O8353" t="s">
        <v>17397</v>
      </c>
      <c r="P8353" t="s">
        <v>10950</v>
      </c>
      <c r="Q8353" t="s">
        <v>741</v>
      </c>
      <c r="AG8353" t="s">
        <v>769</v>
      </c>
      <c r="AH8353" t="e">
        <f>VLOOKUP(C8353,'CREAR HV'!A:A,1,0)</f>
        <v>#N/A</v>
      </c>
    </row>
    <row r="8354" spans="1:34" x14ac:dyDescent="0.3">
      <c r="A8354" t="s">
        <v>159</v>
      </c>
      <c r="B8354" t="s">
        <v>10947</v>
      </c>
      <c r="C8354">
        <v>10101068</v>
      </c>
      <c r="F8354" s="16">
        <v>21901</v>
      </c>
      <c r="G8354" t="s">
        <v>3512</v>
      </c>
      <c r="H8354" t="s">
        <v>159</v>
      </c>
      <c r="I8354" t="s">
        <v>419</v>
      </c>
      <c r="J8354" t="s">
        <v>756</v>
      </c>
      <c r="K8354" t="s">
        <v>2435</v>
      </c>
      <c r="O8354" t="s">
        <v>17397</v>
      </c>
      <c r="P8354" t="s">
        <v>10950</v>
      </c>
      <c r="Q8354" t="s">
        <v>741</v>
      </c>
      <c r="AG8354" t="s">
        <v>769</v>
      </c>
      <c r="AH8354" t="e">
        <f>VLOOKUP(C8354,'CREAR HV'!A:A,1,0)</f>
        <v>#N/A</v>
      </c>
    </row>
    <row r="8355" spans="1:34" x14ac:dyDescent="0.3">
      <c r="A8355" t="s">
        <v>10946</v>
      </c>
      <c r="B8355" t="s">
        <v>10947</v>
      </c>
      <c r="C8355">
        <v>5822395</v>
      </c>
      <c r="F8355" s="16">
        <v>29422</v>
      </c>
      <c r="G8355" t="s">
        <v>44</v>
      </c>
      <c r="H8355" t="s">
        <v>44</v>
      </c>
      <c r="I8355" t="s">
        <v>17398</v>
      </c>
      <c r="J8355" t="s">
        <v>282</v>
      </c>
      <c r="K8355" t="s">
        <v>157</v>
      </c>
      <c r="O8355" t="s">
        <v>1070</v>
      </c>
      <c r="P8355" t="s">
        <v>10950</v>
      </c>
      <c r="Q8355" t="s">
        <v>741</v>
      </c>
      <c r="AG8355" t="s">
        <v>159</v>
      </c>
      <c r="AH8355" t="e">
        <f>VLOOKUP(C8355,'CREAR HV'!A:A,1,0)</f>
        <v>#N/A</v>
      </c>
    </row>
    <row r="8356" spans="1:34" x14ac:dyDescent="0.3">
      <c r="A8356" t="s">
        <v>10946</v>
      </c>
      <c r="B8356" t="s">
        <v>10947</v>
      </c>
      <c r="C8356">
        <v>71213850</v>
      </c>
      <c r="F8356" s="16">
        <v>28809</v>
      </c>
      <c r="G8356" t="s">
        <v>44</v>
      </c>
      <c r="H8356" t="s">
        <v>44</v>
      </c>
      <c r="I8356" t="s">
        <v>17399</v>
      </c>
      <c r="J8356" t="s">
        <v>515</v>
      </c>
      <c r="K8356" t="s">
        <v>1480</v>
      </c>
      <c r="O8356" t="s">
        <v>1070</v>
      </c>
      <c r="P8356" t="s">
        <v>10950</v>
      </c>
      <c r="Q8356" t="s">
        <v>741</v>
      </c>
      <c r="AG8356" t="s">
        <v>159</v>
      </c>
      <c r="AH8356" t="e">
        <f>VLOOKUP(C8356,'CREAR HV'!A:A,1,0)</f>
        <v>#N/A</v>
      </c>
    </row>
    <row r="8357" spans="1:34" x14ac:dyDescent="0.3">
      <c r="A8357" t="s">
        <v>10946</v>
      </c>
      <c r="B8357" t="s">
        <v>10947</v>
      </c>
      <c r="C8357">
        <v>88261335</v>
      </c>
      <c r="F8357" s="16">
        <v>30300</v>
      </c>
      <c r="G8357" t="s">
        <v>44</v>
      </c>
      <c r="H8357" t="s">
        <v>44</v>
      </c>
      <c r="I8357" t="s">
        <v>17400</v>
      </c>
      <c r="J8357" t="s">
        <v>1063</v>
      </c>
      <c r="K8357" t="s">
        <v>364</v>
      </c>
      <c r="O8357" t="s">
        <v>1070</v>
      </c>
      <c r="P8357" t="s">
        <v>10950</v>
      </c>
      <c r="Q8357" t="s">
        <v>741</v>
      </c>
      <c r="AG8357" t="s">
        <v>159</v>
      </c>
      <c r="AH8357" t="e">
        <f>VLOOKUP(C8357,'CREAR HV'!A:A,1,0)</f>
        <v>#N/A</v>
      </c>
    </row>
    <row r="8358" spans="1:34" x14ac:dyDescent="0.3">
      <c r="A8358" t="s">
        <v>10946</v>
      </c>
      <c r="B8358" t="s">
        <v>10947</v>
      </c>
      <c r="C8358">
        <v>41624588</v>
      </c>
      <c r="F8358" s="16">
        <v>19500</v>
      </c>
      <c r="G8358" t="s">
        <v>44</v>
      </c>
      <c r="H8358" t="s">
        <v>44</v>
      </c>
      <c r="I8358" t="s">
        <v>3235</v>
      </c>
      <c r="J8358" t="s">
        <v>148</v>
      </c>
      <c r="K8358" t="s">
        <v>215</v>
      </c>
      <c r="O8358" t="s">
        <v>1070</v>
      </c>
      <c r="P8358" t="s">
        <v>10955</v>
      </c>
      <c r="Q8358" t="s">
        <v>741</v>
      </c>
      <c r="AG8358" t="s">
        <v>159</v>
      </c>
      <c r="AH8358" t="e">
        <f>VLOOKUP(C8358,'CREAR HV'!A:A,1,0)</f>
        <v>#N/A</v>
      </c>
    </row>
    <row r="8359" spans="1:34" x14ac:dyDescent="0.3">
      <c r="A8359" t="s">
        <v>10946</v>
      </c>
      <c r="B8359" t="s">
        <v>10947</v>
      </c>
      <c r="C8359">
        <v>79406793</v>
      </c>
      <c r="F8359" s="16">
        <v>24633</v>
      </c>
      <c r="G8359" t="s">
        <v>44</v>
      </c>
      <c r="H8359" t="s">
        <v>44</v>
      </c>
      <c r="I8359" t="s">
        <v>12908</v>
      </c>
      <c r="J8359" t="s">
        <v>2557</v>
      </c>
      <c r="K8359" t="s">
        <v>585</v>
      </c>
      <c r="O8359" t="s">
        <v>1070</v>
      </c>
      <c r="P8359" t="s">
        <v>10950</v>
      </c>
      <c r="Q8359" t="s">
        <v>741</v>
      </c>
      <c r="AG8359" t="s">
        <v>159</v>
      </c>
      <c r="AH8359" t="e">
        <f>VLOOKUP(C8359,'CREAR HV'!A:A,1,0)</f>
        <v>#N/A</v>
      </c>
    </row>
    <row r="8360" spans="1:34" x14ac:dyDescent="0.3">
      <c r="A8360" t="s">
        <v>10946</v>
      </c>
      <c r="B8360" t="s">
        <v>10947</v>
      </c>
      <c r="C8360">
        <v>1036630660</v>
      </c>
      <c r="F8360" s="16">
        <v>33004</v>
      </c>
      <c r="G8360" t="s">
        <v>44</v>
      </c>
      <c r="H8360" t="s">
        <v>44</v>
      </c>
      <c r="I8360" t="s">
        <v>17401</v>
      </c>
      <c r="J8360" t="s">
        <v>273</v>
      </c>
      <c r="K8360" t="s">
        <v>367</v>
      </c>
      <c r="O8360" t="s">
        <v>1070</v>
      </c>
      <c r="P8360" t="s">
        <v>10950</v>
      </c>
      <c r="Q8360" t="s">
        <v>741</v>
      </c>
      <c r="AG8360" t="s">
        <v>159</v>
      </c>
      <c r="AH8360" t="e">
        <f>VLOOKUP(C8360,'CREAR HV'!A:A,1,0)</f>
        <v>#N/A</v>
      </c>
    </row>
    <row r="8361" spans="1:34" x14ac:dyDescent="0.3">
      <c r="A8361" t="s">
        <v>10946</v>
      </c>
      <c r="B8361" t="s">
        <v>10947</v>
      </c>
      <c r="C8361">
        <v>26649997</v>
      </c>
      <c r="F8361" s="16">
        <v>28646</v>
      </c>
      <c r="G8361" t="s">
        <v>44</v>
      </c>
      <c r="H8361" t="s">
        <v>44</v>
      </c>
      <c r="I8361" t="s">
        <v>17402</v>
      </c>
      <c r="J8361" t="s">
        <v>235</v>
      </c>
      <c r="K8361" t="s">
        <v>159</v>
      </c>
      <c r="O8361" t="s">
        <v>1070</v>
      </c>
      <c r="P8361" t="s">
        <v>10955</v>
      </c>
      <c r="Q8361" t="s">
        <v>741</v>
      </c>
      <c r="AG8361" t="s">
        <v>159</v>
      </c>
      <c r="AH8361" t="e">
        <f>VLOOKUP(C8361,'CREAR HV'!A:A,1,0)</f>
        <v>#N/A</v>
      </c>
    </row>
    <row r="8362" spans="1:34" x14ac:dyDescent="0.3">
      <c r="A8362" t="s">
        <v>10946</v>
      </c>
      <c r="B8362" t="s">
        <v>10947</v>
      </c>
      <c r="C8362">
        <v>74242951</v>
      </c>
      <c r="F8362" s="16">
        <v>26847</v>
      </c>
      <c r="G8362" t="s">
        <v>44</v>
      </c>
      <c r="H8362" t="s">
        <v>44</v>
      </c>
      <c r="I8362" t="s">
        <v>17403</v>
      </c>
      <c r="J8362" t="s">
        <v>1451</v>
      </c>
      <c r="K8362" t="s">
        <v>13689</v>
      </c>
      <c r="O8362" t="s">
        <v>1070</v>
      </c>
      <c r="P8362" t="s">
        <v>10950</v>
      </c>
      <c r="Q8362" t="s">
        <v>741</v>
      </c>
      <c r="AG8362" t="s">
        <v>159</v>
      </c>
      <c r="AH8362" t="e">
        <f>VLOOKUP(C8362,'CREAR HV'!A:A,1,0)</f>
        <v>#N/A</v>
      </c>
    </row>
    <row r="8363" spans="1:34" x14ac:dyDescent="0.3">
      <c r="A8363" t="s">
        <v>10946</v>
      </c>
      <c r="B8363" t="s">
        <v>10947</v>
      </c>
      <c r="C8363">
        <v>1152191227</v>
      </c>
      <c r="F8363" s="16">
        <v>33216</v>
      </c>
      <c r="G8363" t="s">
        <v>44</v>
      </c>
      <c r="H8363" t="s">
        <v>44</v>
      </c>
      <c r="I8363" t="s">
        <v>400</v>
      </c>
      <c r="J8363" t="s">
        <v>160</v>
      </c>
      <c r="K8363" t="s">
        <v>359</v>
      </c>
      <c r="O8363" t="s">
        <v>1070</v>
      </c>
      <c r="P8363" t="s">
        <v>10950</v>
      </c>
      <c r="Q8363" t="s">
        <v>741</v>
      </c>
      <c r="AG8363" t="s">
        <v>159</v>
      </c>
      <c r="AH8363" t="e">
        <f>VLOOKUP(C8363,'CREAR HV'!A:A,1,0)</f>
        <v>#N/A</v>
      </c>
    </row>
    <row r="8364" spans="1:34" x14ac:dyDescent="0.3">
      <c r="A8364" t="s">
        <v>10946</v>
      </c>
      <c r="B8364" t="s">
        <v>10947</v>
      </c>
      <c r="C8364">
        <v>7314916</v>
      </c>
      <c r="F8364" s="16">
        <v>28491</v>
      </c>
      <c r="G8364" t="s">
        <v>44</v>
      </c>
      <c r="H8364" t="s">
        <v>44</v>
      </c>
      <c r="I8364" t="s">
        <v>17404</v>
      </c>
      <c r="J8364" t="s">
        <v>2371</v>
      </c>
      <c r="K8364" t="s">
        <v>160</v>
      </c>
      <c r="O8364" t="s">
        <v>1070</v>
      </c>
      <c r="P8364" t="s">
        <v>10950</v>
      </c>
      <c r="Q8364" t="s">
        <v>741</v>
      </c>
      <c r="AG8364" t="s">
        <v>159</v>
      </c>
      <c r="AH8364" t="e">
        <f>VLOOKUP(C8364,'CREAR HV'!A:A,1,0)</f>
        <v>#N/A</v>
      </c>
    </row>
    <row r="8365" spans="1:34" x14ac:dyDescent="0.3">
      <c r="A8365" t="s">
        <v>10946</v>
      </c>
      <c r="B8365" t="s">
        <v>10947</v>
      </c>
      <c r="C8365">
        <v>40916284</v>
      </c>
      <c r="F8365" s="16">
        <v>22673</v>
      </c>
      <c r="G8365" t="s">
        <v>44</v>
      </c>
      <c r="H8365" t="s">
        <v>44</v>
      </c>
      <c r="I8365" t="s">
        <v>17405</v>
      </c>
      <c r="J8365" t="s">
        <v>6735</v>
      </c>
      <c r="K8365" t="s">
        <v>2723</v>
      </c>
      <c r="L8365" t="s">
        <v>17406</v>
      </c>
      <c r="O8365" t="s">
        <v>1070</v>
      </c>
      <c r="P8365" t="s">
        <v>10955</v>
      </c>
      <c r="Q8365" t="s">
        <v>741</v>
      </c>
      <c r="AG8365" t="s">
        <v>159</v>
      </c>
      <c r="AH8365" t="e">
        <f>VLOOKUP(C8365,'CREAR HV'!A:A,1,0)</f>
        <v>#N/A</v>
      </c>
    </row>
    <row r="8366" spans="1:34" x14ac:dyDescent="0.3">
      <c r="A8366" t="s">
        <v>10946</v>
      </c>
      <c r="B8366" t="s">
        <v>10947</v>
      </c>
      <c r="C8366">
        <v>52902992</v>
      </c>
      <c r="F8366" s="16">
        <v>29987</v>
      </c>
      <c r="G8366" t="s">
        <v>44</v>
      </c>
      <c r="H8366" t="s">
        <v>44</v>
      </c>
      <c r="I8366" t="s">
        <v>17407</v>
      </c>
      <c r="J8366" t="s">
        <v>255</v>
      </c>
      <c r="K8366" t="s">
        <v>2797</v>
      </c>
      <c r="O8366" t="s">
        <v>1070</v>
      </c>
      <c r="P8366" t="s">
        <v>10955</v>
      </c>
      <c r="Q8366" t="s">
        <v>741</v>
      </c>
      <c r="AG8366" t="s">
        <v>159</v>
      </c>
      <c r="AH8366" t="e">
        <f>VLOOKUP(C8366,'CREAR HV'!A:A,1,0)</f>
        <v>#N/A</v>
      </c>
    </row>
    <row r="8367" spans="1:34" x14ac:dyDescent="0.3">
      <c r="A8367" t="s">
        <v>10946</v>
      </c>
      <c r="B8367" t="s">
        <v>10947</v>
      </c>
      <c r="C8367">
        <v>9169050</v>
      </c>
      <c r="E8367" s="16">
        <v>35305</v>
      </c>
      <c r="F8367" s="16">
        <v>28691</v>
      </c>
      <c r="G8367" t="s">
        <v>44</v>
      </c>
      <c r="H8367" t="s">
        <v>44</v>
      </c>
      <c r="I8367" t="s">
        <v>1370</v>
      </c>
      <c r="J8367" t="s">
        <v>1371</v>
      </c>
      <c r="K8367" t="s">
        <v>437</v>
      </c>
      <c r="L8367" t="s">
        <v>1372</v>
      </c>
      <c r="O8367" t="s">
        <v>1070</v>
      </c>
      <c r="P8367" t="s">
        <v>10950</v>
      </c>
      <c r="Q8367" t="s">
        <v>849</v>
      </c>
      <c r="R8367" t="s">
        <v>814</v>
      </c>
      <c r="W8367" t="s">
        <v>815</v>
      </c>
      <c r="X8367">
        <v>11</v>
      </c>
      <c r="AB8367" t="s">
        <v>1373</v>
      </c>
      <c r="AC8367" t="s">
        <v>1374</v>
      </c>
      <c r="AG8367" t="s">
        <v>743</v>
      </c>
      <c r="AH8367" t="e">
        <f>VLOOKUP(C8367,'CREAR HV'!A:A,1,0)</f>
        <v>#N/A</v>
      </c>
    </row>
    <row r="8368" spans="1:34" x14ac:dyDescent="0.3">
      <c r="A8368" t="s">
        <v>10946</v>
      </c>
      <c r="B8368" t="s">
        <v>10947</v>
      </c>
      <c r="C8368">
        <v>1128270037</v>
      </c>
      <c r="F8368" s="16">
        <v>31952</v>
      </c>
      <c r="G8368" t="s">
        <v>44</v>
      </c>
      <c r="H8368" t="s">
        <v>44</v>
      </c>
      <c r="I8368" t="s">
        <v>483</v>
      </c>
      <c r="J8368" t="s">
        <v>2216</v>
      </c>
      <c r="K8368" t="s">
        <v>10498</v>
      </c>
      <c r="O8368" t="s">
        <v>1070</v>
      </c>
      <c r="P8368" t="s">
        <v>10950</v>
      </c>
      <c r="Q8368" t="s">
        <v>741</v>
      </c>
      <c r="AG8368" t="s">
        <v>159</v>
      </c>
      <c r="AH8368" t="e">
        <f>VLOOKUP(C8368,'CREAR HV'!A:A,1,0)</f>
        <v>#N/A</v>
      </c>
    </row>
    <row r="8369" spans="1:34" x14ac:dyDescent="0.3">
      <c r="A8369" t="s">
        <v>10946</v>
      </c>
      <c r="B8369" t="s">
        <v>10947</v>
      </c>
      <c r="C8369">
        <v>1059910568</v>
      </c>
      <c r="F8369" s="16">
        <v>33740</v>
      </c>
      <c r="G8369" t="s">
        <v>44</v>
      </c>
      <c r="H8369" t="s">
        <v>44</v>
      </c>
      <c r="I8369" t="s">
        <v>7402</v>
      </c>
      <c r="J8369" t="s">
        <v>2551</v>
      </c>
      <c r="K8369" t="s">
        <v>149</v>
      </c>
      <c r="O8369" t="s">
        <v>1070</v>
      </c>
      <c r="P8369" t="s">
        <v>10950</v>
      </c>
      <c r="Q8369" t="s">
        <v>741</v>
      </c>
      <c r="AG8369" t="s">
        <v>159</v>
      </c>
      <c r="AH8369" t="e">
        <f>VLOOKUP(C8369,'CREAR HV'!A:A,1,0)</f>
        <v>#N/A</v>
      </c>
    </row>
    <row r="8370" spans="1:34" x14ac:dyDescent="0.3">
      <c r="A8370" t="s">
        <v>10946</v>
      </c>
      <c r="B8370" t="s">
        <v>10947</v>
      </c>
      <c r="C8370">
        <v>19419246</v>
      </c>
      <c r="F8370" s="16">
        <v>22202</v>
      </c>
      <c r="G8370" t="s">
        <v>44</v>
      </c>
      <c r="H8370" t="s">
        <v>44</v>
      </c>
      <c r="I8370" t="s">
        <v>17408</v>
      </c>
      <c r="J8370" t="s">
        <v>276</v>
      </c>
      <c r="K8370" t="s">
        <v>434</v>
      </c>
      <c r="O8370" t="s">
        <v>1070</v>
      </c>
      <c r="P8370" t="s">
        <v>10950</v>
      </c>
      <c r="Q8370" t="s">
        <v>741</v>
      </c>
      <c r="AG8370" t="s">
        <v>159</v>
      </c>
      <c r="AH8370" t="e">
        <f>VLOOKUP(C8370,'CREAR HV'!A:A,1,0)</f>
        <v>#N/A</v>
      </c>
    </row>
    <row r="8371" spans="1:34" x14ac:dyDescent="0.3">
      <c r="A8371" t="s">
        <v>159</v>
      </c>
      <c r="B8371" t="s">
        <v>10947</v>
      </c>
      <c r="C8371">
        <v>21706990</v>
      </c>
      <c r="F8371" s="16">
        <v>13464</v>
      </c>
      <c r="G8371" t="s">
        <v>44</v>
      </c>
      <c r="H8371" t="s">
        <v>4852</v>
      </c>
      <c r="I8371" t="s">
        <v>17409</v>
      </c>
      <c r="J8371" t="s">
        <v>148</v>
      </c>
      <c r="K8371" t="s">
        <v>17166</v>
      </c>
      <c r="P8371" t="s">
        <v>10955</v>
      </c>
      <c r="Q8371" t="s">
        <v>849</v>
      </c>
      <c r="AG8371" t="s">
        <v>743</v>
      </c>
      <c r="AH8371" t="e">
        <f>VLOOKUP(C8371,'CREAR HV'!A:A,1,0)</f>
        <v>#N/A</v>
      </c>
    </row>
    <row r="8372" spans="1:34" x14ac:dyDescent="0.3">
      <c r="A8372" t="s">
        <v>159</v>
      </c>
      <c r="B8372" t="s">
        <v>10947</v>
      </c>
      <c r="C8372">
        <v>28849140</v>
      </c>
      <c r="F8372" s="16">
        <v>11863</v>
      </c>
      <c r="G8372" t="s">
        <v>44</v>
      </c>
      <c r="H8372" t="s">
        <v>986</v>
      </c>
      <c r="I8372" t="s">
        <v>5069</v>
      </c>
      <c r="J8372" t="s">
        <v>3031</v>
      </c>
      <c r="K8372" t="s">
        <v>11905</v>
      </c>
      <c r="P8372" t="s">
        <v>10955</v>
      </c>
      <c r="Q8372" t="s">
        <v>849</v>
      </c>
      <c r="AG8372" t="s">
        <v>743</v>
      </c>
      <c r="AH8372" t="e">
        <f>VLOOKUP(C8372,'CREAR HV'!A:A,1,0)</f>
        <v>#N/A</v>
      </c>
    </row>
    <row r="8373" spans="1:34" x14ac:dyDescent="0.3">
      <c r="A8373" t="s">
        <v>159</v>
      </c>
      <c r="B8373" t="s">
        <v>10947</v>
      </c>
      <c r="C8373">
        <v>6454262</v>
      </c>
      <c r="F8373" s="16">
        <v>17502</v>
      </c>
      <c r="G8373" t="s">
        <v>44</v>
      </c>
      <c r="H8373" t="s">
        <v>1033</v>
      </c>
      <c r="I8373" t="s">
        <v>17410</v>
      </c>
      <c r="J8373" t="s">
        <v>3031</v>
      </c>
      <c r="K8373" t="s">
        <v>954</v>
      </c>
      <c r="P8373" t="s">
        <v>10950</v>
      </c>
      <c r="Q8373" t="s">
        <v>849</v>
      </c>
      <c r="AG8373" t="s">
        <v>743</v>
      </c>
      <c r="AH8373" t="e">
        <f>VLOOKUP(C8373,'CREAR HV'!A:A,1,0)</f>
        <v>#N/A</v>
      </c>
    </row>
    <row r="8374" spans="1:34" x14ac:dyDescent="0.3">
      <c r="A8374" t="s">
        <v>159</v>
      </c>
      <c r="B8374" t="s">
        <v>10947</v>
      </c>
      <c r="C8374">
        <v>6041163</v>
      </c>
      <c r="F8374" s="16">
        <v>12886</v>
      </c>
      <c r="G8374" t="s">
        <v>44</v>
      </c>
      <c r="H8374" t="s">
        <v>36</v>
      </c>
      <c r="I8374" t="s">
        <v>2091</v>
      </c>
      <c r="J8374" t="s">
        <v>173</v>
      </c>
      <c r="K8374" t="s">
        <v>17411</v>
      </c>
      <c r="P8374" t="s">
        <v>10950</v>
      </c>
      <c r="Q8374" t="s">
        <v>849</v>
      </c>
      <c r="AG8374" t="s">
        <v>743</v>
      </c>
      <c r="AH8374" t="e">
        <f>VLOOKUP(C8374,'CREAR HV'!A:A,1,0)</f>
        <v>#N/A</v>
      </c>
    </row>
    <row r="8375" spans="1:34" x14ac:dyDescent="0.3">
      <c r="A8375" t="s">
        <v>159</v>
      </c>
      <c r="B8375" t="s">
        <v>10947</v>
      </c>
      <c r="C8375">
        <v>94630</v>
      </c>
      <c r="F8375" s="16">
        <v>11551</v>
      </c>
      <c r="G8375" t="s">
        <v>44</v>
      </c>
      <c r="H8375" t="s">
        <v>1008</v>
      </c>
      <c r="I8375" t="s">
        <v>931</v>
      </c>
      <c r="J8375" t="s">
        <v>2216</v>
      </c>
      <c r="K8375" t="s">
        <v>750</v>
      </c>
      <c r="P8375" t="s">
        <v>10950</v>
      </c>
      <c r="Q8375" t="s">
        <v>849</v>
      </c>
      <c r="AG8375" t="s">
        <v>769</v>
      </c>
      <c r="AH8375" t="e">
        <f>VLOOKUP(C8375,'CREAR HV'!A:A,1,0)</f>
        <v>#N/A</v>
      </c>
    </row>
    <row r="8376" spans="1:34" x14ac:dyDescent="0.3">
      <c r="A8376" t="s">
        <v>159</v>
      </c>
      <c r="B8376" t="s">
        <v>10947</v>
      </c>
      <c r="C8376">
        <v>29990062</v>
      </c>
      <c r="F8376" s="16">
        <v>16358</v>
      </c>
      <c r="G8376" t="s">
        <v>44</v>
      </c>
      <c r="H8376" t="s">
        <v>2077</v>
      </c>
      <c r="I8376" t="s">
        <v>11378</v>
      </c>
      <c r="J8376" t="s">
        <v>17412</v>
      </c>
      <c r="K8376" t="s">
        <v>2134</v>
      </c>
      <c r="P8376" t="s">
        <v>10955</v>
      </c>
      <c r="Q8376" t="s">
        <v>849</v>
      </c>
      <c r="AG8376" t="s">
        <v>743</v>
      </c>
      <c r="AH8376" t="e">
        <f>VLOOKUP(C8376,'CREAR HV'!A:A,1,0)</f>
        <v>#N/A</v>
      </c>
    </row>
    <row r="8377" spans="1:34" x14ac:dyDescent="0.3">
      <c r="A8377" t="s">
        <v>159</v>
      </c>
      <c r="B8377" t="s">
        <v>10947</v>
      </c>
      <c r="C8377">
        <v>43517523</v>
      </c>
      <c r="F8377" s="16">
        <v>10839</v>
      </c>
      <c r="G8377" t="s">
        <v>44</v>
      </c>
      <c r="H8377" t="s">
        <v>816</v>
      </c>
      <c r="I8377" t="s">
        <v>12698</v>
      </c>
      <c r="J8377" t="s">
        <v>2715</v>
      </c>
      <c r="K8377" t="s">
        <v>17413</v>
      </c>
      <c r="P8377" t="s">
        <v>10955</v>
      </c>
      <c r="Q8377" t="s">
        <v>849</v>
      </c>
      <c r="AG8377" t="s">
        <v>743</v>
      </c>
      <c r="AH8377" t="e">
        <f>VLOOKUP(C8377,'CREAR HV'!A:A,1,0)</f>
        <v>#N/A</v>
      </c>
    </row>
    <row r="8378" spans="1:34" x14ac:dyDescent="0.3">
      <c r="A8378" t="s">
        <v>159</v>
      </c>
      <c r="B8378" t="s">
        <v>10947</v>
      </c>
      <c r="C8378">
        <v>21275592</v>
      </c>
      <c r="F8378" s="16">
        <v>11912</v>
      </c>
      <c r="G8378" t="s">
        <v>44</v>
      </c>
      <c r="H8378" t="s">
        <v>816</v>
      </c>
      <c r="I8378" t="s">
        <v>17414</v>
      </c>
      <c r="J8378" t="s">
        <v>304</v>
      </c>
      <c r="K8378" t="s">
        <v>279</v>
      </c>
      <c r="P8378" t="s">
        <v>10955</v>
      </c>
      <c r="Q8378" t="s">
        <v>849</v>
      </c>
      <c r="AG8378" t="s">
        <v>743</v>
      </c>
      <c r="AH8378" t="e">
        <f>VLOOKUP(C8378,'CREAR HV'!A:A,1,0)</f>
        <v>#N/A</v>
      </c>
    </row>
    <row r="8379" spans="1:34" x14ac:dyDescent="0.3">
      <c r="A8379" t="s">
        <v>159</v>
      </c>
      <c r="B8379" t="s">
        <v>10947</v>
      </c>
      <c r="C8379">
        <v>27067198</v>
      </c>
      <c r="F8379" s="16">
        <v>15022</v>
      </c>
      <c r="G8379" t="s">
        <v>44</v>
      </c>
      <c r="H8379" t="s">
        <v>28</v>
      </c>
      <c r="I8379" t="s">
        <v>17415</v>
      </c>
      <c r="J8379" t="s">
        <v>693</v>
      </c>
      <c r="K8379" t="s">
        <v>10038</v>
      </c>
      <c r="P8379" t="s">
        <v>10955</v>
      </c>
      <c r="Q8379" t="s">
        <v>849</v>
      </c>
      <c r="AG8379" t="s">
        <v>743</v>
      </c>
      <c r="AH8379" t="e">
        <f>VLOOKUP(C8379,'CREAR HV'!A:A,1,0)</f>
        <v>#N/A</v>
      </c>
    </row>
    <row r="8380" spans="1:34" x14ac:dyDescent="0.3">
      <c r="A8380" t="s">
        <v>159</v>
      </c>
      <c r="B8380" t="s">
        <v>10947</v>
      </c>
      <c r="C8380">
        <v>20300172</v>
      </c>
      <c r="F8380" s="16">
        <v>15372</v>
      </c>
      <c r="G8380" t="s">
        <v>44</v>
      </c>
      <c r="H8380" t="s">
        <v>1008</v>
      </c>
      <c r="I8380" t="s">
        <v>17416</v>
      </c>
      <c r="J8380" t="s">
        <v>287</v>
      </c>
      <c r="K8380" t="s">
        <v>17417</v>
      </c>
      <c r="P8380" t="s">
        <v>10955</v>
      </c>
      <c r="Q8380" t="s">
        <v>849</v>
      </c>
      <c r="AG8380" t="s">
        <v>743</v>
      </c>
      <c r="AH8380" t="e">
        <f>VLOOKUP(C8380,'CREAR HV'!A:A,1,0)</f>
        <v>#N/A</v>
      </c>
    </row>
    <row r="8381" spans="1:34" x14ac:dyDescent="0.3">
      <c r="A8381" t="s">
        <v>159</v>
      </c>
      <c r="B8381" t="s">
        <v>10947</v>
      </c>
      <c r="C8381">
        <v>2145352</v>
      </c>
      <c r="F8381" s="16">
        <v>13733</v>
      </c>
      <c r="G8381" t="s">
        <v>44</v>
      </c>
      <c r="H8381" t="s">
        <v>17418</v>
      </c>
      <c r="I8381" t="s">
        <v>17419</v>
      </c>
      <c r="J8381" t="s">
        <v>287</v>
      </c>
      <c r="K8381" t="s">
        <v>17420</v>
      </c>
      <c r="P8381" t="s">
        <v>10950</v>
      </c>
      <c r="Q8381" t="s">
        <v>849</v>
      </c>
      <c r="AG8381" t="s">
        <v>769</v>
      </c>
      <c r="AH8381" t="e">
        <f>VLOOKUP(C8381,'CREAR HV'!A:A,1,0)</f>
        <v>#N/A</v>
      </c>
    </row>
    <row r="8382" spans="1:34" x14ac:dyDescent="0.3">
      <c r="A8382" t="s">
        <v>159</v>
      </c>
      <c r="B8382" t="s">
        <v>10947</v>
      </c>
      <c r="C8382">
        <v>125815</v>
      </c>
      <c r="F8382" s="16">
        <v>12539</v>
      </c>
      <c r="G8382" t="s">
        <v>44</v>
      </c>
      <c r="H8382" t="s">
        <v>1008</v>
      </c>
      <c r="I8382" t="s">
        <v>17421</v>
      </c>
      <c r="J8382" t="s">
        <v>10847</v>
      </c>
      <c r="K8382" t="s">
        <v>17130</v>
      </c>
      <c r="P8382" t="s">
        <v>10950</v>
      </c>
      <c r="Q8382" t="s">
        <v>849</v>
      </c>
      <c r="AG8382" t="s">
        <v>769</v>
      </c>
      <c r="AH8382" t="e">
        <f>VLOOKUP(C8382,'CREAR HV'!A:A,1,0)</f>
        <v>#N/A</v>
      </c>
    </row>
    <row r="8383" spans="1:34" x14ac:dyDescent="0.3">
      <c r="A8383" t="s">
        <v>159</v>
      </c>
      <c r="B8383" t="s">
        <v>10947</v>
      </c>
      <c r="C8383">
        <v>1996120</v>
      </c>
      <c r="F8383" s="16">
        <v>12576</v>
      </c>
      <c r="G8383" t="s">
        <v>44</v>
      </c>
      <c r="H8383" t="s">
        <v>1138</v>
      </c>
      <c r="I8383" t="s">
        <v>7322</v>
      </c>
      <c r="J8383" t="s">
        <v>1810</v>
      </c>
      <c r="K8383" t="s">
        <v>1797</v>
      </c>
      <c r="P8383" t="s">
        <v>10950</v>
      </c>
      <c r="Q8383" t="s">
        <v>849</v>
      </c>
      <c r="AG8383" t="s">
        <v>769</v>
      </c>
      <c r="AH8383" t="e">
        <f>VLOOKUP(C8383,'CREAR HV'!A:A,1,0)</f>
        <v>#N/A</v>
      </c>
    </row>
    <row r="8384" spans="1:34" x14ac:dyDescent="0.3">
      <c r="A8384" t="s">
        <v>159</v>
      </c>
      <c r="B8384" t="s">
        <v>10947</v>
      </c>
      <c r="C8384">
        <v>41318262</v>
      </c>
      <c r="F8384" s="16">
        <v>15985</v>
      </c>
      <c r="G8384" t="s">
        <v>44</v>
      </c>
      <c r="H8384" t="s">
        <v>1008</v>
      </c>
      <c r="I8384" t="s">
        <v>11649</v>
      </c>
      <c r="J8384" t="s">
        <v>3439</v>
      </c>
      <c r="K8384" t="s">
        <v>159</v>
      </c>
      <c r="P8384" t="s">
        <v>10955</v>
      </c>
      <c r="Q8384" t="s">
        <v>849</v>
      </c>
      <c r="AG8384" t="s">
        <v>743</v>
      </c>
      <c r="AH8384" t="e">
        <f>VLOOKUP(C8384,'CREAR HV'!A:A,1,0)</f>
        <v>#N/A</v>
      </c>
    </row>
    <row r="8385" spans="1:34" x14ac:dyDescent="0.3">
      <c r="A8385" t="s">
        <v>159</v>
      </c>
      <c r="B8385" t="s">
        <v>10947</v>
      </c>
      <c r="C8385">
        <v>4185684</v>
      </c>
      <c r="F8385" s="16">
        <v>13349</v>
      </c>
      <c r="G8385" t="s">
        <v>44</v>
      </c>
      <c r="H8385" t="s">
        <v>13945</v>
      </c>
      <c r="I8385" t="s">
        <v>17422</v>
      </c>
      <c r="J8385" t="s">
        <v>3439</v>
      </c>
      <c r="K8385" t="s">
        <v>17423</v>
      </c>
      <c r="P8385" t="s">
        <v>10950</v>
      </c>
      <c r="Q8385" t="s">
        <v>849</v>
      </c>
      <c r="AG8385" t="s">
        <v>743</v>
      </c>
      <c r="AH8385" t="e">
        <f>VLOOKUP(C8385,'CREAR HV'!A:A,1,0)</f>
        <v>#N/A</v>
      </c>
    </row>
    <row r="8386" spans="1:34" x14ac:dyDescent="0.3">
      <c r="A8386" t="s">
        <v>159</v>
      </c>
      <c r="B8386" t="s">
        <v>10947</v>
      </c>
      <c r="C8386">
        <v>20153252</v>
      </c>
      <c r="F8386" s="16">
        <v>12917</v>
      </c>
      <c r="G8386" t="s">
        <v>44</v>
      </c>
      <c r="H8386" t="s">
        <v>1008</v>
      </c>
      <c r="I8386" t="s">
        <v>236</v>
      </c>
      <c r="J8386" t="s">
        <v>17424</v>
      </c>
      <c r="K8386" t="s">
        <v>17425</v>
      </c>
      <c r="P8386" t="s">
        <v>10955</v>
      </c>
      <c r="Q8386" t="s">
        <v>849</v>
      </c>
      <c r="AG8386" t="s">
        <v>743</v>
      </c>
      <c r="AH8386" t="e">
        <f>VLOOKUP(C8386,'CREAR HV'!A:A,1,0)</f>
        <v>#N/A</v>
      </c>
    </row>
    <row r="8387" spans="1:34" x14ac:dyDescent="0.3">
      <c r="A8387" t="s">
        <v>159</v>
      </c>
      <c r="B8387" t="s">
        <v>10947</v>
      </c>
      <c r="C8387">
        <v>59652257</v>
      </c>
      <c r="F8387" s="16">
        <v>30263</v>
      </c>
      <c r="G8387" t="s">
        <v>44</v>
      </c>
      <c r="H8387" t="s">
        <v>1783</v>
      </c>
      <c r="I8387" t="s">
        <v>11671</v>
      </c>
      <c r="J8387" t="s">
        <v>1519</v>
      </c>
      <c r="K8387" t="s">
        <v>17426</v>
      </c>
      <c r="P8387" t="s">
        <v>10955</v>
      </c>
      <c r="Q8387" t="s">
        <v>849</v>
      </c>
      <c r="AG8387" t="s">
        <v>769</v>
      </c>
      <c r="AH8387" t="e">
        <f>VLOOKUP(C8387,'CREAR HV'!A:A,1,0)</f>
        <v>#N/A</v>
      </c>
    </row>
    <row r="8388" spans="1:34" x14ac:dyDescent="0.3">
      <c r="A8388" t="s">
        <v>159</v>
      </c>
      <c r="B8388" t="s">
        <v>10947</v>
      </c>
      <c r="C8388">
        <v>36551468</v>
      </c>
      <c r="F8388" s="16">
        <v>23388</v>
      </c>
      <c r="G8388" t="s">
        <v>44</v>
      </c>
      <c r="H8388" t="s">
        <v>17427</v>
      </c>
      <c r="I8388" t="s">
        <v>17428</v>
      </c>
      <c r="J8388" t="s">
        <v>632</v>
      </c>
      <c r="K8388" t="s">
        <v>5893</v>
      </c>
      <c r="P8388" t="s">
        <v>10955</v>
      </c>
      <c r="Q8388" t="s">
        <v>849</v>
      </c>
      <c r="AG8388" t="s">
        <v>743</v>
      </c>
      <c r="AH8388" t="e">
        <f>VLOOKUP(C8388,'CREAR HV'!A:A,1,0)</f>
        <v>#N/A</v>
      </c>
    </row>
    <row r="8389" spans="1:34" x14ac:dyDescent="0.3">
      <c r="A8389" t="s">
        <v>159</v>
      </c>
      <c r="B8389" t="s">
        <v>10947</v>
      </c>
      <c r="C8389">
        <v>20133473</v>
      </c>
      <c r="F8389" s="16">
        <v>12472</v>
      </c>
      <c r="G8389" t="s">
        <v>44</v>
      </c>
      <c r="H8389" t="s">
        <v>1008</v>
      </c>
      <c r="I8389" t="s">
        <v>17429</v>
      </c>
      <c r="J8389" t="s">
        <v>3673</v>
      </c>
      <c r="K8389" t="s">
        <v>17430</v>
      </c>
      <c r="P8389" t="s">
        <v>10955</v>
      </c>
      <c r="Q8389" t="s">
        <v>849</v>
      </c>
      <c r="AG8389" t="s">
        <v>743</v>
      </c>
      <c r="AH8389" t="e">
        <f>VLOOKUP(C8389,'CREAR HV'!A:A,1,0)</f>
        <v>#N/A</v>
      </c>
    </row>
    <row r="8390" spans="1:34" x14ac:dyDescent="0.3">
      <c r="A8390" t="s">
        <v>159</v>
      </c>
      <c r="B8390" t="s">
        <v>10947</v>
      </c>
      <c r="C8390">
        <v>23212071</v>
      </c>
      <c r="F8390" s="16">
        <v>14780</v>
      </c>
      <c r="G8390" t="s">
        <v>44</v>
      </c>
      <c r="H8390" t="s">
        <v>7801</v>
      </c>
      <c r="I8390" t="s">
        <v>17431</v>
      </c>
      <c r="J8390" t="s">
        <v>7205</v>
      </c>
      <c r="K8390" t="s">
        <v>11592</v>
      </c>
      <c r="P8390" t="s">
        <v>10955</v>
      </c>
      <c r="Q8390" t="s">
        <v>849</v>
      </c>
      <c r="AG8390" t="s">
        <v>743</v>
      </c>
      <c r="AH8390" t="e">
        <f>VLOOKUP(C8390,'CREAR HV'!A:A,1,0)</f>
        <v>#N/A</v>
      </c>
    </row>
    <row r="8391" spans="1:34" x14ac:dyDescent="0.3">
      <c r="A8391" t="s">
        <v>159</v>
      </c>
      <c r="B8391" t="s">
        <v>10947</v>
      </c>
      <c r="C8391">
        <v>23962695</v>
      </c>
      <c r="F8391" s="16">
        <v>14603</v>
      </c>
      <c r="G8391" t="s">
        <v>44</v>
      </c>
      <c r="H8391" t="s">
        <v>2868</v>
      </c>
      <c r="I8391" t="s">
        <v>17432</v>
      </c>
      <c r="J8391" t="s">
        <v>1399</v>
      </c>
      <c r="K8391" t="s">
        <v>12874</v>
      </c>
      <c r="P8391" t="s">
        <v>10955</v>
      </c>
      <c r="Q8391" t="s">
        <v>849</v>
      </c>
      <c r="AG8391" t="s">
        <v>743</v>
      </c>
      <c r="AH8391" t="e">
        <f>VLOOKUP(C8391,'CREAR HV'!A:A,1,0)</f>
        <v>#N/A</v>
      </c>
    </row>
    <row r="8392" spans="1:34" x14ac:dyDescent="0.3">
      <c r="A8392" t="s">
        <v>159</v>
      </c>
      <c r="B8392" t="s">
        <v>10947</v>
      </c>
      <c r="C8392">
        <v>21497419</v>
      </c>
      <c r="F8392" s="16">
        <v>13963</v>
      </c>
      <c r="G8392" t="s">
        <v>44</v>
      </c>
      <c r="H8392" t="s">
        <v>17433</v>
      </c>
      <c r="I8392" t="s">
        <v>17434</v>
      </c>
      <c r="J8392" t="s">
        <v>167</v>
      </c>
      <c r="K8392" t="s">
        <v>2157</v>
      </c>
      <c r="P8392" t="s">
        <v>10955</v>
      </c>
      <c r="Q8392" t="s">
        <v>849</v>
      </c>
      <c r="AG8392" t="s">
        <v>769</v>
      </c>
      <c r="AH8392" t="e">
        <f>VLOOKUP(C8392,'CREAR HV'!A:A,1,0)</f>
        <v>#N/A</v>
      </c>
    </row>
    <row r="8393" spans="1:34" x14ac:dyDescent="0.3">
      <c r="A8393" t="s">
        <v>159</v>
      </c>
      <c r="B8393" t="s">
        <v>10947</v>
      </c>
      <c r="C8393">
        <v>25526088</v>
      </c>
      <c r="F8393" s="16">
        <v>13439</v>
      </c>
      <c r="G8393" t="s">
        <v>44</v>
      </c>
      <c r="H8393" t="s">
        <v>2771</v>
      </c>
      <c r="I8393" t="s">
        <v>11008</v>
      </c>
      <c r="J8393" t="s">
        <v>1215</v>
      </c>
      <c r="K8393" t="s">
        <v>159</v>
      </c>
      <c r="P8393" t="s">
        <v>10955</v>
      </c>
      <c r="Q8393" t="s">
        <v>849</v>
      </c>
      <c r="AG8393" t="s">
        <v>743</v>
      </c>
      <c r="AH8393" t="e">
        <f>VLOOKUP(C8393,'CREAR HV'!A:A,1,0)</f>
        <v>#N/A</v>
      </c>
    </row>
    <row r="8394" spans="1:34" x14ac:dyDescent="0.3">
      <c r="A8394" t="s">
        <v>159</v>
      </c>
      <c r="B8394" t="s">
        <v>10947</v>
      </c>
      <c r="C8394">
        <v>159508</v>
      </c>
      <c r="F8394" s="16">
        <v>10974</v>
      </c>
      <c r="G8394" t="s">
        <v>44</v>
      </c>
      <c r="H8394" t="s">
        <v>1008</v>
      </c>
      <c r="I8394" t="s">
        <v>17435</v>
      </c>
      <c r="J8394" t="s">
        <v>17436</v>
      </c>
      <c r="K8394" t="s">
        <v>2419</v>
      </c>
      <c r="P8394" t="s">
        <v>10950</v>
      </c>
      <c r="Q8394" t="s">
        <v>849</v>
      </c>
      <c r="AG8394" t="s">
        <v>743</v>
      </c>
      <c r="AH8394" t="e">
        <f>VLOOKUP(C8394,'CREAR HV'!A:A,1,0)</f>
        <v>#N/A</v>
      </c>
    </row>
    <row r="8395" spans="1:34" x14ac:dyDescent="0.3">
      <c r="A8395" t="s">
        <v>159</v>
      </c>
      <c r="B8395" t="s">
        <v>10947</v>
      </c>
      <c r="C8395">
        <v>24931787</v>
      </c>
      <c r="F8395" s="16">
        <v>16849</v>
      </c>
      <c r="G8395" t="s">
        <v>44</v>
      </c>
      <c r="H8395" t="s">
        <v>750</v>
      </c>
      <c r="I8395" t="s">
        <v>11493</v>
      </c>
      <c r="J8395" t="s">
        <v>536</v>
      </c>
      <c r="K8395" t="s">
        <v>17437</v>
      </c>
      <c r="P8395" t="s">
        <v>10955</v>
      </c>
      <c r="Q8395" t="s">
        <v>849</v>
      </c>
      <c r="AG8395" t="s">
        <v>743</v>
      </c>
      <c r="AH8395" t="e">
        <f>VLOOKUP(C8395,'CREAR HV'!A:A,1,0)</f>
        <v>#N/A</v>
      </c>
    </row>
    <row r="8396" spans="1:34" x14ac:dyDescent="0.3">
      <c r="A8396" t="s">
        <v>159</v>
      </c>
      <c r="B8396" t="s">
        <v>10947</v>
      </c>
      <c r="C8396">
        <v>29019668</v>
      </c>
      <c r="F8396" s="16">
        <v>12105</v>
      </c>
      <c r="G8396" t="s">
        <v>44</v>
      </c>
      <c r="H8396" t="s">
        <v>36</v>
      </c>
      <c r="I8396" t="s">
        <v>17438</v>
      </c>
      <c r="J8396" t="s">
        <v>1465</v>
      </c>
      <c r="K8396" t="s">
        <v>17439</v>
      </c>
      <c r="P8396" t="s">
        <v>10955</v>
      </c>
      <c r="Q8396" t="s">
        <v>849</v>
      </c>
      <c r="AG8396" t="s">
        <v>743</v>
      </c>
      <c r="AH8396" t="e">
        <f>VLOOKUP(C8396,'CREAR HV'!A:A,1,0)</f>
        <v>#N/A</v>
      </c>
    </row>
    <row r="8397" spans="1:34" x14ac:dyDescent="0.3">
      <c r="A8397" t="s">
        <v>159</v>
      </c>
      <c r="B8397" t="s">
        <v>10947</v>
      </c>
      <c r="C8397">
        <v>2203179</v>
      </c>
      <c r="F8397" s="16">
        <v>10235</v>
      </c>
      <c r="G8397" t="s">
        <v>44</v>
      </c>
      <c r="H8397" t="s">
        <v>818</v>
      </c>
      <c r="I8397" t="s">
        <v>17440</v>
      </c>
      <c r="J8397" t="s">
        <v>17441</v>
      </c>
      <c r="K8397" t="s">
        <v>1215</v>
      </c>
      <c r="P8397" t="s">
        <v>10950</v>
      </c>
      <c r="Q8397" t="s">
        <v>849</v>
      </c>
      <c r="AG8397" t="s">
        <v>743</v>
      </c>
      <c r="AH8397" t="e">
        <f>VLOOKUP(C8397,'CREAR HV'!A:A,1,0)</f>
        <v>#N/A</v>
      </c>
    </row>
    <row r="8398" spans="1:34" x14ac:dyDescent="0.3">
      <c r="A8398" t="s">
        <v>159</v>
      </c>
      <c r="B8398" t="s">
        <v>10947</v>
      </c>
      <c r="C8398">
        <v>23558994</v>
      </c>
      <c r="F8398" s="16">
        <v>12525</v>
      </c>
      <c r="G8398" t="s">
        <v>44</v>
      </c>
      <c r="H8398" t="s">
        <v>1061</v>
      </c>
      <c r="I8398" t="s">
        <v>13159</v>
      </c>
      <c r="J8398" t="s">
        <v>3911</v>
      </c>
      <c r="K8398" t="s">
        <v>159</v>
      </c>
      <c r="P8398" t="s">
        <v>10955</v>
      </c>
      <c r="Q8398" t="s">
        <v>849</v>
      </c>
      <c r="AG8398" t="s">
        <v>743</v>
      </c>
      <c r="AH8398" t="e">
        <f>VLOOKUP(C8398,'CREAR HV'!A:A,1,0)</f>
        <v>#N/A</v>
      </c>
    </row>
    <row r="8399" spans="1:34" x14ac:dyDescent="0.3">
      <c r="A8399" t="s">
        <v>159</v>
      </c>
      <c r="B8399" t="s">
        <v>10947</v>
      </c>
      <c r="C8399">
        <v>2646335</v>
      </c>
      <c r="F8399" s="16">
        <v>13418</v>
      </c>
      <c r="G8399" t="s">
        <v>44</v>
      </c>
      <c r="H8399" t="s">
        <v>1033</v>
      </c>
      <c r="I8399" t="s">
        <v>7877</v>
      </c>
      <c r="J8399" t="s">
        <v>279</v>
      </c>
      <c r="K8399" t="s">
        <v>318</v>
      </c>
      <c r="P8399" t="s">
        <v>10950</v>
      </c>
      <c r="Q8399" t="s">
        <v>849</v>
      </c>
      <c r="AG8399" t="s">
        <v>743</v>
      </c>
      <c r="AH8399" t="e">
        <f>VLOOKUP(C8399,'CREAR HV'!A:A,1,0)</f>
        <v>#N/A</v>
      </c>
    </row>
    <row r="8400" spans="1:34" x14ac:dyDescent="0.3">
      <c r="A8400" t="s">
        <v>159</v>
      </c>
      <c r="B8400" t="s">
        <v>10947</v>
      </c>
      <c r="C8400">
        <v>21654765</v>
      </c>
      <c r="F8400" s="16">
        <v>13279</v>
      </c>
      <c r="G8400" t="s">
        <v>44</v>
      </c>
      <c r="H8400" t="s">
        <v>15974</v>
      </c>
      <c r="I8400" t="s">
        <v>17442</v>
      </c>
      <c r="J8400" t="s">
        <v>222</v>
      </c>
      <c r="K8400" t="s">
        <v>17443</v>
      </c>
      <c r="P8400" t="s">
        <v>10955</v>
      </c>
      <c r="Q8400" t="s">
        <v>849</v>
      </c>
      <c r="AG8400" t="s">
        <v>743</v>
      </c>
      <c r="AH8400" t="e">
        <f>VLOOKUP(C8400,'CREAR HV'!A:A,1,0)</f>
        <v>#N/A</v>
      </c>
    </row>
    <row r="8401" spans="1:34" x14ac:dyDescent="0.3">
      <c r="A8401" t="s">
        <v>159</v>
      </c>
      <c r="B8401" t="s">
        <v>10947</v>
      </c>
      <c r="C8401">
        <v>1709633</v>
      </c>
      <c r="F8401" s="16">
        <v>14048</v>
      </c>
      <c r="G8401" t="s">
        <v>44</v>
      </c>
      <c r="H8401" t="s">
        <v>5234</v>
      </c>
      <c r="I8401" t="s">
        <v>17444</v>
      </c>
      <c r="J8401" t="s">
        <v>596</v>
      </c>
      <c r="K8401" t="s">
        <v>16268</v>
      </c>
      <c r="P8401" t="s">
        <v>10950</v>
      </c>
      <c r="Q8401" t="s">
        <v>849</v>
      </c>
      <c r="AG8401" t="s">
        <v>743</v>
      </c>
      <c r="AH8401" t="e">
        <f>VLOOKUP(C8401,'CREAR HV'!A:A,1,0)</f>
        <v>#N/A</v>
      </c>
    </row>
    <row r="8402" spans="1:34" x14ac:dyDescent="0.3">
      <c r="A8402" t="s">
        <v>159</v>
      </c>
      <c r="B8402" t="s">
        <v>10947</v>
      </c>
      <c r="C8402">
        <v>26859632</v>
      </c>
      <c r="F8402" s="16">
        <v>12126</v>
      </c>
      <c r="G8402" t="s">
        <v>44</v>
      </c>
      <c r="H8402" t="s">
        <v>2328</v>
      </c>
      <c r="I8402" t="s">
        <v>17445</v>
      </c>
      <c r="J8402" t="s">
        <v>8253</v>
      </c>
      <c r="K8402" t="s">
        <v>17446</v>
      </c>
      <c r="P8402" t="s">
        <v>10955</v>
      </c>
      <c r="Q8402" t="s">
        <v>849</v>
      </c>
      <c r="AG8402" t="s">
        <v>743</v>
      </c>
      <c r="AH8402" t="e">
        <f>VLOOKUP(C8402,'CREAR HV'!A:A,1,0)</f>
        <v>#N/A</v>
      </c>
    </row>
    <row r="8403" spans="1:34" x14ac:dyDescent="0.3">
      <c r="A8403" t="s">
        <v>159</v>
      </c>
      <c r="B8403" t="s">
        <v>10947</v>
      </c>
      <c r="C8403">
        <v>25652503</v>
      </c>
      <c r="F8403" s="16">
        <v>15217</v>
      </c>
      <c r="G8403" t="s">
        <v>44</v>
      </c>
      <c r="H8403" t="s">
        <v>6750</v>
      </c>
      <c r="I8403" t="s">
        <v>14012</v>
      </c>
      <c r="J8403" t="s">
        <v>2425</v>
      </c>
      <c r="K8403" t="s">
        <v>11236</v>
      </c>
      <c r="P8403" t="s">
        <v>10955</v>
      </c>
      <c r="Q8403" t="s">
        <v>849</v>
      </c>
      <c r="AG8403" t="s">
        <v>769</v>
      </c>
      <c r="AH8403" t="e">
        <f>VLOOKUP(C8403,'CREAR HV'!A:A,1,0)</f>
        <v>#N/A</v>
      </c>
    </row>
    <row r="8404" spans="1:34" x14ac:dyDescent="0.3">
      <c r="A8404" t="s">
        <v>159</v>
      </c>
      <c r="B8404" t="s">
        <v>10947</v>
      </c>
      <c r="C8404">
        <v>20234861</v>
      </c>
      <c r="F8404" s="16">
        <v>11481</v>
      </c>
      <c r="G8404" t="s">
        <v>44</v>
      </c>
      <c r="H8404" t="s">
        <v>1008</v>
      </c>
      <c r="I8404" t="s">
        <v>17447</v>
      </c>
      <c r="J8404" t="s">
        <v>383</v>
      </c>
      <c r="K8404" t="s">
        <v>17448</v>
      </c>
      <c r="P8404" t="s">
        <v>10955</v>
      </c>
      <c r="Q8404" t="s">
        <v>849</v>
      </c>
      <c r="AG8404" t="s">
        <v>743</v>
      </c>
      <c r="AH8404" t="e">
        <f>VLOOKUP(C8404,'CREAR HV'!A:A,1,0)</f>
        <v>#N/A</v>
      </c>
    </row>
    <row r="8405" spans="1:34" x14ac:dyDescent="0.3">
      <c r="A8405" t="s">
        <v>159</v>
      </c>
      <c r="B8405" t="s">
        <v>10947</v>
      </c>
      <c r="C8405">
        <v>16660330</v>
      </c>
      <c r="F8405" s="16">
        <v>21799</v>
      </c>
      <c r="G8405" t="s">
        <v>44</v>
      </c>
      <c r="H8405" t="s">
        <v>36</v>
      </c>
      <c r="I8405" t="s">
        <v>17449</v>
      </c>
      <c r="J8405" t="s">
        <v>302</v>
      </c>
      <c r="K8405" t="s">
        <v>17450</v>
      </c>
      <c r="P8405" t="s">
        <v>10950</v>
      </c>
      <c r="Q8405" t="s">
        <v>849</v>
      </c>
      <c r="AG8405" t="s">
        <v>743</v>
      </c>
      <c r="AH8405" t="e">
        <f>VLOOKUP(C8405,'CREAR HV'!A:A,1,0)</f>
        <v>#N/A</v>
      </c>
    </row>
    <row r="8406" spans="1:34" x14ac:dyDescent="0.3">
      <c r="A8406" t="s">
        <v>159</v>
      </c>
      <c r="B8406" t="s">
        <v>10947</v>
      </c>
      <c r="C8406">
        <v>1461086</v>
      </c>
      <c r="F8406" s="16">
        <v>10745</v>
      </c>
      <c r="G8406" t="s">
        <v>44</v>
      </c>
      <c r="H8406" t="s">
        <v>9062</v>
      </c>
      <c r="I8406" t="s">
        <v>9613</v>
      </c>
      <c r="J8406" t="s">
        <v>1793</v>
      </c>
      <c r="K8406" t="s">
        <v>12552</v>
      </c>
      <c r="P8406" t="s">
        <v>10950</v>
      </c>
      <c r="Q8406" t="s">
        <v>849</v>
      </c>
      <c r="AG8406" t="s">
        <v>743</v>
      </c>
      <c r="AH8406" t="e">
        <f>VLOOKUP(C8406,'CREAR HV'!A:A,1,0)</f>
        <v>#N/A</v>
      </c>
    </row>
    <row r="8407" spans="1:34" x14ac:dyDescent="0.3">
      <c r="A8407" t="s">
        <v>159</v>
      </c>
      <c r="B8407" t="s">
        <v>10947</v>
      </c>
      <c r="C8407">
        <v>9067019</v>
      </c>
      <c r="F8407" s="16">
        <v>17854</v>
      </c>
      <c r="G8407" t="s">
        <v>44</v>
      </c>
      <c r="H8407" t="s">
        <v>53</v>
      </c>
      <c r="I8407" t="s">
        <v>2464</v>
      </c>
      <c r="J8407" t="s">
        <v>8683</v>
      </c>
      <c r="K8407" t="s">
        <v>17451</v>
      </c>
      <c r="P8407" t="s">
        <v>10950</v>
      </c>
      <c r="Q8407" t="s">
        <v>849</v>
      </c>
      <c r="AG8407" t="s">
        <v>743</v>
      </c>
      <c r="AH8407" t="e">
        <f>VLOOKUP(C8407,'CREAR HV'!A:A,1,0)</f>
        <v>#N/A</v>
      </c>
    </row>
    <row r="8408" spans="1:34" x14ac:dyDescent="0.3">
      <c r="A8408" t="s">
        <v>159</v>
      </c>
      <c r="B8408" t="s">
        <v>10947</v>
      </c>
      <c r="C8408">
        <v>41489921</v>
      </c>
      <c r="F8408" s="16">
        <v>18471</v>
      </c>
      <c r="G8408" t="s">
        <v>44</v>
      </c>
      <c r="H8408" t="s">
        <v>1008</v>
      </c>
      <c r="I8408" t="s">
        <v>17452</v>
      </c>
      <c r="J8408" t="s">
        <v>342</v>
      </c>
      <c r="K8408" t="s">
        <v>1301</v>
      </c>
      <c r="P8408" t="s">
        <v>10955</v>
      </c>
      <c r="Q8408" t="s">
        <v>849</v>
      </c>
      <c r="AG8408" t="s">
        <v>743</v>
      </c>
      <c r="AH8408" t="e">
        <f>VLOOKUP(C8408,'CREAR HV'!A:A,1,0)</f>
        <v>#N/A</v>
      </c>
    </row>
    <row r="8409" spans="1:34" x14ac:dyDescent="0.3">
      <c r="A8409" t="s">
        <v>159</v>
      </c>
      <c r="B8409" t="s">
        <v>10947</v>
      </c>
      <c r="C8409">
        <v>27530460</v>
      </c>
      <c r="F8409" s="16">
        <v>18328</v>
      </c>
      <c r="G8409" t="s">
        <v>44</v>
      </c>
      <c r="H8409" t="s">
        <v>1783</v>
      </c>
      <c r="I8409" t="s">
        <v>17453</v>
      </c>
      <c r="J8409" t="s">
        <v>11294</v>
      </c>
      <c r="K8409" t="s">
        <v>17454</v>
      </c>
      <c r="P8409" t="s">
        <v>10955</v>
      </c>
      <c r="Q8409" t="s">
        <v>849</v>
      </c>
      <c r="AG8409" t="s">
        <v>743</v>
      </c>
      <c r="AH8409" t="e">
        <f>VLOOKUP(C8409,'CREAR HV'!A:A,1,0)</f>
        <v>#N/A</v>
      </c>
    </row>
    <row r="8410" spans="1:34" x14ac:dyDescent="0.3">
      <c r="A8410" t="s">
        <v>159</v>
      </c>
      <c r="B8410" t="s">
        <v>10947</v>
      </c>
      <c r="C8410">
        <v>6455146</v>
      </c>
      <c r="F8410" s="16">
        <v>18129</v>
      </c>
      <c r="G8410" t="s">
        <v>44</v>
      </c>
      <c r="H8410" t="s">
        <v>1033</v>
      </c>
      <c r="I8410" t="s">
        <v>1361</v>
      </c>
      <c r="J8410" t="s">
        <v>10697</v>
      </c>
      <c r="K8410" t="s">
        <v>1823</v>
      </c>
      <c r="P8410" t="s">
        <v>10950</v>
      </c>
      <c r="Q8410" t="s">
        <v>849</v>
      </c>
      <c r="AG8410" t="s">
        <v>743</v>
      </c>
      <c r="AH8410" t="e">
        <f>VLOOKUP(C8410,'CREAR HV'!A:A,1,0)</f>
        <v>#N/A</v>
      </c>
    </row>
    <row r="8411" spans="1:34" x14ac:dyDescent="0.3">
      <c r="A8411" t="s">
        <v>159</v>
      </c>
      <c r="B8411" t="s">
        <v>10947</v>
      </c>
      <c r="C8411">
        <v>37821299</v>
      </c>
      <c r="F8411" s="16">
        <v>19397</v>
      </c>
      <c r="G8411" t="s">
        <v>44</v>
      </c>
      <c r="H8411" t="s">
        <v>67</v>
      </c>
      <c r="I8411" t="s">
        <v>17455</v>
      </c>
      <c r="J8411" t="s">
        <v>417</v>
      </c>
      <c r="K8411" t="s">
        <v>4069</v>
      </c>
      <c r="P8411" t="s">
        <v>10955</v>
      </c>
      <c r="Q8411" t="s">
        <v>849</v>
      </c>
      <c r="AG8411" t="s">
        <v>743</v>
      </c>
      <c r="AH8411" t="e">
        <f>VLOOKUP(C8411,'CREAR HV'!A:A,1,0)</f>
        <v>#N/A</v>
      </c>
    </row>
    <row r="8412" spans="1:34" x14ac:dyDescent="0.3">
      <c r="A8412" t="s">
        <v>159</v>
      </c>
      <c r="B8412" t="s">
        <v>10947</v>
      </c>
      <c r="C8412">
        <v>41701247</v>
      </c>
      <c r="F8412" s="16">
        <v>20105</v>
      </c>
      <c r="G8412" t="s">
        <v>44</v>
      </c>
      <c r="H8412" t="s">
        <v>1008</v>
      </c>
      <c r="I8412" t="s">
        <v>11243</v>
      </c>
      <c r="J8412" t="s">
        <v>266</v>
      </c>
      <c r="K8412" t="s">
        <v>771</v>
      </c>
      <c r="P8412" t="s">
        <v>10955</v>
      </c>
      <c r="Q8412" t="s">
        <v>849</v>
      </c>
      <c r="AG8412" t="s">
        <v>743</v>
      </c>
      <c r="AH8412" t="e">
        <f>VLOOKUP(C8412,'CREAR HV'!A:A,1,0)</f>
        <v>#N/A</v>
      </c>
    </row>
    <row r="8413" spans="1:34" x14ac:dyDescent="0.3">
      <c r="A8413" t="s">
        <v>159</v>
      </c>
      <c r="B8413" t="s">
        <v>10947</v>
      </c>
      <c r="C8413">
        <v>20903245</v>
      </c>
      <c r="F8413" s="16">
        <v>19992</v>
      </c>
      <c r="G8413" t="s">
        <v>44</v>
      </c>
      <c r="H8413" t="s">
        <v>2559</v>
      </c>
      <c r="I8413" t="s">
        <v>3940</v>
      </c>
      <c r="J8413" t="s">
        <v>2917</v>
      </c>
      <c r="K8413" t="s">
        <v>2808</v>
      </c>
      <c r="P8413" t="s">
        <v>10955</v>
      </c>
      <c r="Q8413" t="s">
        <v>849</v>
      </c>
      <c r="AG8413" t="s">
        <v>743</v>
      </c>
      <c r="AH8413" t="e">
        <f>VLOOKUP(C8413,'CREAR HV'!A:A,1,0)</f>
        <v>#N/A</v>
      </c>
    </row>
    <row r="8414" spans="1:34" x14ac:dyDescent="0.3">
      <c r="A8414" t="s">
        <v>159</v>
      </c>
      <c r="B8414" t="s">
        <v>10947</v>
      </c>
      <c r="C8414">
        <v>28712781</v>
      </c>
      <c r="F8414" s="16">
        <v>19170</v>
      </c>
      <c r="G8414" t="s">
        <v>44</v>
      </c>
      <c r="H8414" t="s">
        <v>49</v>
      </c>
      <c r="I8414" t="s">
        <v>11671</v>
      </c>
      <c r="J8414" t="s">
        <v>1220</v>
      </c>
      <c r="K8414" t="s">
        <v>17456</v>
      </c>
      <c r="P8414" t="s">
        <v>10955</v>
      </c>
      <c r="Q8414" t="s">
        <v>849</v>
      </c>
      <c r="AG8414" t="s">
        <v>743</v>
      </c>
      <c r="AH8414" t="e">
        <f>VLOOKUP(C8414,'CREAR HV'!A:A,1,0)</f>
        <v>#N/A</v>
      </c>
    </row>
    <row r="8415" spans="1:34" x14ac:dyDescent="0.3">
      <c r="A8415" t="s">
        <v>159</v>
      </c>
      <c r="B8415" t="s">
        <v>10947</v>
      </c>
      <c r="C8415">
        <v>51670795</v>
      </c>
      <c r="F8415" s="16">
        <v>22929</v>
      </c>
      <c r="G8415" t="s">
        <v>44</v>
      </c>
      <c r="H8415" t="s">
        <v>1008</v>
      </c>
      <c r="I8415" t="s">
        <v>17241</v>
      </c>
      <c r="J8415" t="s">
        <v>651</v>
      </c>
      <c r="K8415" t="s">
        <v>17457</v>
      </c>
      <c r="P8415" t="s">
        <v>10955</v>
      </c>
      <c r="Q8415" t="s">
        <v>849</v>
      </c>
      <c r="AG8415" t="s">
        <v>743</v>
      </c>
      <c r="AH8415" t="e">
        <f>VLOOKUP(C8415,'CREAR HV'!A:A,1,0)</f>
        <v>#N/A</v>
      </c>
    </row>
    <row r="8416" spans="1:34" x14ac:dyDescent="0.3">
      <c r="A8416" t="s">
        <v>159</v>
      </c>
      <c r="B8416" t="s">
        <v>10947</v>
      </c>
      <c r="C8416">
        <v>29817570</v>
      </c>
      <c r="F8416" s="16">
        <v>26404</v>
      </c>
      <c r="G8416" t="s">
        <v>44</v>
      </c>
      <c r="H8416" t="s">
        <v>1033</v>
      </c>
      <c r="I8416" t="s">
        <v>2693</v>
      </c>
      <c r="J8416" t="s">
        <v>404</v>
      </c>
      <c r="K8416" t="s">
        <v>272</v>
      </c>
      <c r="P8416" t="s">
        <v>10955</v>
      </c>
      <c r="Q8416" t="s">
        <v>849</v>
      </c>
      <c r="AG8416" t="s">
        <v>743</v>
      </c>
      <c r="AH8416" t="e">
        <f>VLOOKUP(C8416,'CREAR HV'!A:A,1,0)</f>
        <v>#N/A</v>
      </c>
    </row>
    <row r="8417" spans="1:34" x14ac:dyDescent="0.3">
      <c r="A8417" t="s">
        <v>159</v>
      </c>
      <c r="B8417" t="s">
        <v>10947</v>
      </c>
      <c r="C8417">
        <v>26563616</v>
      </c>
      <c r="F8417" s="16">
        <v>15128</v>
      </c>
      <c r="G8417" t="s">
        <v>44</v>
      </c>
      <c r="H8417" t="s">
        <v>1636</v>
      </c>
      <c r="I8417" t="s">
        <v>17458</v>
      </c>
      <c r="J8417" t="s">
        <v>1638</v>
      </c>
      <c r="K8417" t="s">
        <v>17266</v>
      </c>
      <c r="P8417" t="s">
        <v>10955</v>
      </c>
      <c r="Q8417" t="s">
        <v>849</v>
      </c>
      <c r="AG8417" t="s">
        <v>743</v>
      </c>
      <c r="AH8417" t="e">
        <f>VLOOKUP(C8417,'CREAR HV'!A:A,1,0)</f>
        <v>#N/A</v>
      </c>
    </row>
    <row r="8418" spans="1:34" x14ac:dyDescent="0.3">
      <c r="A8418" t="s">
        <v>15438</v>
      </c>
      <c r="B8418" t="s">
        <v>10947</v>
      </c>
      <c r="C8418">
        <v>1067838188</v>
      </c>
      <c r="F8418" s="16">
        <v>31294</v>
      </c>
      <c r="G8418" t="s">
        <v>44</v>
      </c>
      <c r="I8418" t="s">
        <v>17459</v>
      </c>
      <c r="J8418" t="s">
        <v>8352</v>
      </c>
      <c r="K8418" t="s">
        <v>215</v>
      </c>
      <c r="P8418" t="s">
        <v>10955</v>
      </c>
      <c r="Q8418" t="s">
        <v>741</v>
      </c>
      <c r="AG8418" t="s">
        <v>743</v>
      </c>
      <c r="AH8418" t="e">
        <f>VLOOKUP(C8418,'CREAR HV'!A:A,1,0)</f>
        <v>#N/A</v>
      </c>
    </row>
    <row r="8419" spans="1:34" x14ac:dyDescent="0.3">
      <c r="A8419" t="s">
        <v>15438</v>
      </c>
      <c r="B8419" t="s">
        <v>10947</v>
      </c>
      <c r="C8419">
        <v>1067838188</v>
      </c>
      <c r="F8419" s="16">
        <v>31294</v>
      </c>
      <c r="G8419" t="s">
        <v>44</v>
      </c>
      <c r="I8419" t="s">
        <v>17459</v>
      </c>
      <c r="J8419" t="s">
        <v>8352</v>
      </c>
      <c r="K8419" t="s">
        <v>215</v>
      </c>
      <c r="P8419" t="s">
        <v>10955</v>
      </c>
      <c r="Q8419" t="s">
        <v>741</v>
      </c>
      <c r="AG8419" t="s">
        <v>743</v>
      </c>
      <c r="AH8419" t="e">
        <f>VLOOKUP(C8419,'CREAR HV'!A:A,1,0)</f>
        <v>#N/A</v>
      </c>
    </row>
    <row r="8420" spans="1:34" x14ac:dyDescent="0.3">
      <c r="A8420" t="s">
        <v>15438</v>
      </c>
      <c r="B8420" t="s">
        <v>10947</v>
      </c>
      <c r="C8420">
        <v>1067838188</v>
      </c>
      <c r="F8420" s="16">
        <v>31294</v>
      </c>
      <c r="G8420" t="s">
        <v>44</v>
      </c>
      <c r="I8420" t="s">
        <v>17459</v>
      </c>
      <c r="J8420" t="s">
        <v>8352</v>
      </c>
      <c r="K8420" t="s">
        <v>215</v>
      </c>
      <c r="P8420" t="s">
        <v>10955</v>
      </c>
      <c r="Q8420" t="s">
        <v>741</v>
      </c>
      <c r="AG8420" t="s">
        <v>743</v>
      </c>
      <c r="AH8420" t="e">
        <f>VLOOKUP(C8420,'CREAR HV'!A:A,1,0)</f>
        <v>#N/A</v>
      </c>
    </row>
    <row r="8421" spans="1:34" x14ac:dyDescent="0.3">
      <c r="A8421" t="s">
        <v>15438</v>
      </c>
      <c r="B8421" t="s">
        <v>10947</v>
      </c>
      <c r="C8421">
        <v>52479155</v>
      </c>
      <c r="F8421" s="16">
        <v>28708</v>
      </c>
      <c r="G8421" t="s">
        <v>44</v>
      </c>
      <c r="I8421" t="s">
        <v>9988</v>
      </c>
      <c r="J8421" t="s">
        <v>787</v>
      </c>
      <c r="K8421" t="s">
        <v>453</v>
      </c>
      <c r="P8421" t="s">
        <v>10955</v>
      </c>
      <c r="Q8421" t="s">
        <v>741</v>
      </c>
      <c r="AG8421" t="s">
        <v>743</v>
      </c>
      <c r="AH8421" t="e">
        <f>VLOOKUP(C8421,'CREAR HV'!A:A,1,0)</f>
        <v>#N/A</v>
      </c>
    </row>
    <row r="8422" spans="1:34" x14ac:dyDescent="0.3">
      <c r="A8422" t="s">
        <v>15438</v>
      </c>
      <c r="B8422" t="s">
        <v>10947</v>
      </c>
      <c r="C8422">
        <v>52479155</v>
      </c>
      <c r="F8422" s="16">
        <v>28708</v>
      </c>
      <c r="G8422" t="s">
        <v>44</v>
      </c>
      <c r="I8422" t="s">
        <v>9988</v>
      </c>
      <c r="J8422" t="s">
        <v>787</v>
      </c>
      <c r="K8422" t="s">
        <v>453</v>
      </c>
      <c r="P8422" t="s">
        <v>10955</v>
      </c>
      <c r="Q8422" t="s">
        <v>741</v>
      </c>
      <c r="AG8422" t="s">
        <v>743</v>
      </c>
      <c r="AH8422" t="e">
        <f>VLOOKUP(C8422,'CREAR HV'!A:A,1,0)</f>
        <v>#N/A</v>
      </c>
    </row>
    <row r="8423" spans="1:34" x14ac:dyDescent="0.3">
      <c r="A8423" t="s">
        <v>15438</v>
      </c>
      <c r="B8423" t="s">
        <v>10947</v>
      </c>
      <c r="C8423">
        <v>1192727107</v>
      </c>
      <c r="F8423" s="16">
        <v>34064</v>
      </c>
      <c r="G8423" t="s">
        <v>6005</v>
      </c>
      <c r="I8423" t="s">
        <v>10134</v>
      </c>
      <c r="J8423" t="s">
        <v>306</v>
      </c>
      <c r="K8423" t="s">
        <v>355</v>
      </c>
      <c r="P8423" t="s">
        <v>10950</v>
      </c>
      <c r="Q8423" t="s">
        <v>741</v>
      </c>
      <c r="AG8423" t="s">
        <v>743</v>
      </c>
      <c r="AH8423" t="e">
        <f>VLOOKUP(C8423,'CREAR HV'!A:A,1,0)</f>
        <v>#N/A</v>
      </c>
    </row>
    <row r="8424" spans="1:34" x14ac:dyDescent="0.3">
      <c r="A8424" t="s">
        <v>15438</v>
      </c>
      <c r="B8424" t="s">
        <v>10947</v>
      </c>
      <c r="C8424">
        <v>1192727107</v>
      </c>
      <c r="F8424" s="16">
        <v>34064</v>
      </c>
      <c r="G8424" t="s">
        <v>6005</v>
      </c>
      <c r="I8424" t="s">
        <v>10134</v>
      </c>
      <c r="J8424" t="s">
        <v>306</v>
      </c>
      <c r="K8424" t="s">
        <v>355</v>
      </c>
      <c r="P8424" t="s">
        <v>10950</v>
      </c>
      <c r="Q8424" t="s">
        <v>741</v>
      </c>
      <c r="AG8424" t="s">
        <v>743</v>
      </c>
      <c r="AH8424" t="e">
        <f>VLOOKUP(C8424,'CREAR HV'!A:A,1,0)</f>
        <v>#N/A</v>
      </c>
    </row>
    <row r="8425" spans="1:34" x14ac:dyDescent="0.3">
      <c r="A8425" t="s">
        <v>15438</v>
      </c>
      <c r="B8425" t="s">
        <v>10947</v>
      </c>
      <c r="C8425">
        <v>1143442434</v>
      </c>
      <c r="F8425" s="16">
        <v>34097</v>
      </c>
      <c r="G8425" t="s">
        <v>44</v>
      </c>
      <c r="I8425" t="s">
        <v>17460</v>
      </c>
      <c r="J8425" t="s">
        <v>10986</v>
      </c>
      <c r="K8425" t="s">
        <v>10374</v>
      </c>
      <c r="P8425" t="s">
        <v>10955</v>
      </c>
      <c r="Q8425" t="s">
        <v>741</v>
      </c>
      <c r="AG8425" t="s">
        <v>743</v>
      </c>
      <c r="AH8425" t="e">
        <f>VLOOKUP(C8425,'CREAR HV'!A:A,1,0)</f>
        <v>#N/A</v>
      </c>
    </row>
    <row r="8426" spans="1:34" x14ac:dyDescent="0.3">
      <c r="A8426" t="s">
        <v>15438</v>
      </c>
      <c r="B8426" t="s">
        <v>10947</v>
      </c>
      <c r="C8426">
        <v>1143442434</v>
      </c>
      <c r="F8426" s="16">
        <v>34097</v>
      </c>
      <c r="G8426" t="s">
        <v>44</v>
      </c>
      <c r="I8426" t="s">
        <v>17460</v>
      </c>
      <c r="J8426" t="s">
        <v>10986</v>
      </c>
      <c r="K8426" t="s">
        <v>10374</v>
      </c>
      <c r="P8426" t="s">
        <v>10955</v>
      </c>
      <c r="Q8426" t="s">
        <v>741</v>
      </c>
      <c r="AG8426" t="s">
        <v>743</v>
      </c>
      <c r="AH8426" t="e">
        <f>VLOOKUP(C8426,'CREAR HV'!A:A,1,0)</f>
        <v>#N/A</v>
      </c>
    </row>
    <row r="8427" spans="1:34" x14ac:dyDescent="0.3">
      <c r="A8427" t="s">
        <v>15438</v>
      </c>
      <c r="B8427" t="s">
        <v>10947</v>
      </c>
      <c r="C8427">
        <v>1070818885</v>
      </c>
      <c r="F8427" s="16">
        <v>33769</v>
      </c>
      <c r="G8427" t="s">
        <v>1076</v>
      </c>
      <c r="I8427" t="s">
        <v>17461</v>
      </c>
      <c r="J8427" t="s">
        <v>215</v>
      </c>
      <c r="K8427" t="s">
        <v>17462</v>
      </c>
      <c r="P8427" t="s">
        <v>10950</v>
      </c>
      <c r="Q8427" t="s">
        <v>741</v>
      </c>
      <c r="AG8427" t="s">
        <v>743</v>
      </c>
      <c r="AH8427" t="e">
        <f>VLOOKUP(C8427,'CREAR HV'!A:A,1,0)</f>
        <v>#N/A</v>
      </c>
    </row>
    <row r="8428" spans="1:34" x14ac:dyDescent="0.3">
      <c r="A8428" t="s">
        <v>15438</v>
      </c>
      <c r="B8428" t="s">
        <v>10947</v>
      </c>
      <c r="C8428">
        <v>34674361</v>
      </c>
      <c r="F8428" s="16">
        <v>28924</v>
      </c>
      <c r="G8428" t="s">
        <v>1474</v>
      </c>
      <c r="I8428" t="s">
        <v>17463</v>
      </c>
      <c r="J8428" t="s">
        <v>177</v>
      </c>
      <c r="K8428" t="s">
        <v>17464</v>
      </c>
      <c r="P8428" t="s">
        <v>10955</v>
      </c>
      <c r="Q8428" t="s">
        <v>741</v>
      </c>
      <c r="AG8428" t="s">
        <v>743</v>
      </c>
      <c r="AH8428" t="e">
        <f>VLOOKUP(C8428,'CREAR HV'!A:A,1,0)</f>
        <v>#N/A</v>
      </c>
    </row>
    <row r="8429" spans="1:34" x14ac:dyDescent="0.3">
      <c r="A8429" t="s">
        <v>15438</v>
      </c>
      <c r="B8429" t="s">
        <v>10947</v>
      </c>
      <c r="C8429">
        <v>34674361</v>
      </c>
      <c r="F8429" s="16">
        <v>28924</v>
      </c>
      <c r="G8429" t="s">
        <v>1474</v>
      </c>
      <c r="I8429" t="s">
        <v>17463</v>
      </c>
      <c r="J8429" t="s">
        <v>177</v>
      </c>
      <c r="K8429" t="s">
        <v>17464</v>
      </c>
      <c r="P8429" t="s">
        <v>10955</v>
      </c>
      <c r="Q8429" t="s">
        <v>741</v>
      </c>
      <c r="AG8429" t="s">
        <v>743</v>
      </c>
      <c r="AH8429" t="e">
        <f>VLOOKUP(C8429,'CREAR HV'!A:A,1,0)</f>
        <v>#N/A</v>
      </c>
    </row>
    <row r="8430" spans="1:34" x14ac:dyDescent="0.3">
      <c r="A8430" t="s">
        <v>15438</v>
      </c>
      <c r="B8430" t="s">
        <v>10947</v>
      </c>
      <c r="C8430">
        <v>1144088407</v>
      </c>
      <c r="F8430" s="16">
        <v>35172</v>
      </c>
      <c r="G8430" t="s">
        <v>44</v>
      </c>
      <c r="I8430" t="s">
        <v>17465</v>
      </c>
      <c r="J8430" t="s">
        <v>3407</v>
      </c>
      <c r="K8430" t="s">
        <v>316</v>
      </c>
      <c r="P8430" t="s">
        <v>10955</v>
      </c>
      <c r="Q8430" t="s">
        <v>741</v>
      </c>
      <c r="AG8430" t="s">
        <v>743</v>
      </c>
      <c r="AH8430" t="e">
        <f>VLOOKUP(C8430,'CREAR HV'!A:A,1,0)</f>
        <v>#N/A</v>
      </c>
    </row>
    <row r="8431" spans="1:34" x14ac:dyDescent="0.3">
      <c r="A8431" t="s">
        <v>15438</v>
      </c>
      <c r="B8431" t="s">
        <v>10947</v>
      </c>
      <c r="C8431">
        <v>1088015979</v>
      </c>
      <c r="F8431" s="16">
        <v>34249</v>
      </c>
      <c r="G8431" t="s">
        <v>11561</v>
      </c>
      <c r="I8431" t="s">
        <v>17466</v>
      </c>
      <c r="J8431" t="s">
        <v>276</v>
      </c>
      <c r="K8431" t="s">
        <v>2299</v>
      </c>
      <c r="P8431" t="s">
        <v>10950</v>
      </c>
      <c r="Q8431" t="s">
        <v>741</v>
      </c>
      <c r="AG8431" t="s">
        <v>743</v>
      </c>
      <c r="AH8431" t="e">
        <f>VLOOKUP(C8431,'CREAR HV'!A:A,1,0)</f>
        <v>#N/A</v>
      </c>
    </row>
    <row r="8432" spans="1:34" x14ac:dyDescent="0.3">
      <c r="A8432" t="s">
        <v>15438</v>
      </c>
      <c r="B8432" t="s">
        <v>10947</v>
      </c>
      <c r="C8432">
        <v>1088015979</v>
      </c>
      <c r="F8432" s="16">
        <v>34249</v>
      </c>
      <c r="G8432" t="s">
        <v>11561</v>
      </c>
      <c r="I8432" t="s">
        <v>17466</v>
      </c>
      <c r="J8432" t="s">
        <v>276</v>
      </c>
      <c r="K8432" t="s">
        <v>2299</v>
      </c>
      <c r="P8432" t="s">
        <v>10950</v>
      </c>
      <c r="Q8432" t="s">
        <v>741</v>
      </c>
      <c r="AG8432" t="s">
        <v>743</v>
      </c>
      <c r="AH8432" t="e">
        <f>VLOOKUP(C8432,'CREAR HV'!A:A,1,0)</f>
        <v>#N/A</v>
      </c>
    </row>
    <row r="8433" spans="1:34" x14ac:dyDescent="0.3">
      <c r="A8433" t="s">
        <v>15438</v>
      </c>
      <c r="B8433" t="s">
        <v>10947</v>
      </c>
      <c r="C8433">
        <v>1100627039</v>
      </c>
      <c r="F8433" s="16">
        <v>34236</v>
      </c>
      <c r="G8433" t="s">
        <v>44</v>
      </c>
      <c r="I8433" t="s">
        <v>17467</v>
      </c>
      <c r="J8433" t="s">
        <v>2141</v>
      </c>
      <c r="K8433" t="s">
        <v>10374</v>
      </c>
      <c r="P8433" t="s">
        <v>10955</v>
      </c>
      <c r="Q8433" t="s">
        <v>741</v>
      </c>
      <c r="AG8433" t="s">
        <v>743</v>
      </c>
      <c r="AH8433" t="e">
        <f>VLOOKUP(C8433,'CREAR HV'!A:A,1,0)</f>
        <v>#N/A</v>
      </c>
    </row>
    <row r="8434" spans="1:34" x14ac:dyDescent="0.3">
      <c r="A8434" t="s">
        <v>15438</v>
      </c>
      <c r="B8434" t="s">
        <v>10947</v>
      </c>
      <c r="C8434">
        <v>1100627039</v>
      </c>
      <c r="F8434" s="16">
        <v>34236</v>
      </c>
      <c r="G8434" t="s">
        <v>44</v>
      </c>
      <c r="I8434" t="s">
        <v>17467</v>
      </c>
      <c r="J8434" t="s">
        <v>2141</v>
      </c>
      <c r="K8434" t="s">
        <v>10374</v>
      </c>
      <c r="P8434" t="s">
        <v>10955</v>
      </c>
      <c r="Q8434" t="s">
        <v>741</v>
      </c>
      <c r="AG8434" t="s">
        <v>743</v>
      </c>
      <c r="AH8434" t="e">
        <f>VLOOKUP(C8434,'CREAR HV'!A:A,1,0)</f>
        <v>#N/A</v>
      </c>
    </row>
    <row r="8435" spans="1:34" x14ac:dyDescent="0.3">
      <c r="A8435" t="s">
        <v>15438</v>
      </c>
      <c r="B8435" t="s">
        <v>10947</v>
      </c>
      <c r="C8435">
        <v>1110537088</v>
      </c>
      <c r="F8435" s="16">
        <v>34164</v>
      </c>
      <c r="G8435" t="s">
        <v>1652</v>
      </c>
      <c r="I8435" t="s">
        <v>8520</v>
      </c>
      <c r="J8435" t="s">
        <v>1806</v>
      </c>
      <c r="K8435" t="s">
        <v>215</v>
      </c>
      <c r="P8435" t="s">
        <v>10950</v>
      </c>
      <c r="Q8435" t="s">
        <v>741</v>
      </c>
      <c r="AG8435" t="s">
        <v>743</v>
      </c>
      <c r="AH8435" t="e">
        <f>VLOOKUP(C8435,'CREAR HV'!A:A,1,0)</f>
        <v>#N/A</v>
      </c>
    </row>
    <row r="8436" spans="1:34" x14ac:dyDescent="0.3">
      <c r="A8436" t="s">
        <v>15438</v>
      </c>
      <c r="B8436" t="s">
        <v>10947</v>
      </c>
      <c r="C8436">
        <v>1110537088</v>
      </c>
      <c r="F8436" s="16">
        <v>34164</v>
      </c>
      <c r="G8436" t="s">
        <v>1652</v>
      </c>
      <c r="I8436" t="s">
        <v>8520</v>
      </c>
      <c r="J8436" t="s">
        <v>1806</v>
      </c>
      <c r="K8436" t="s">
        <v>215</v>
      </c>
      <c r="P8436" t="s">
        <v>10950</v>
      </c>
      <c r="Q8436" t="s">
        <v>741</v>
      </c>
      <c r="AG8436" t="s">
        <v>743</v>
      </c>
      <c r="AH8436" t="e">
        <f>VLOOKUP(C8436,'CREAR HV'!A:A,1,0)</f>
        <v>#N/A</v>
      </c>
    </row>
    <row r="8437" spans="1:34" x14ac:dyDescent="0.3">
      <c r="A8437" t="s">
        <v>15438</v>
      </c>
      <c r="B8437" t="s">
        <v>10947</v>
      </c>
      <c r="C8437">
        <v>1003050020</v>
      </c>
      <c r="F8437" s="16">
        <v>37111</v>
      </c>
      <c r="G8437" t="s">
        <v>1076</v>
      </c>
      <c r="I8437" t="s">
        <v>9212</v>
      </c>
      <c r="J8437" t="s">
        <v>16318</v>
      </c>
      <c r="K8437" t="s">
        <v>17468</v>
      </c>
      <c r="P8437" t="s">
        <v>10950</v>
      </c>
      <c r="Q8437" t="s">
        <v>741</v>
      </c>
      <c r="AG8437" t="s">
        <v>743</v>
      </c>
      <c r="AH8437" t="e">
        <f>VLOOKUP(C8437,'CREAR HV'!A:A,1,0)</f>
        <v>#N/A</v>
      </c>
    </row>
    <row r="8438" spans="1:34" x14ac:dyDescent="0.3">
      <c r="A8438" t="s">
        <v>15438</v>
      </c>
      <c r="B8438" t="s">
        <v>10947</v>
      </c>
      <c r="C8438">
        <v>1075301189</v>
      </c>
      <c r="F8438" s="16">
        <v>35413</v>
      </c>
      <c r="G8438" t="s">
        <v>40</v>
      </c>
      <c r="I8438" t="s">
        <v>17469</v>
      </c>
      <c r="J8438" t="s">
        <v>1846</v>
      </c>
      <c r="K8438" t="s">
        <v>4007</v>
      </c>
      <c r="P8438" t="s">
        <v>10950</v>
      </c>
      <c r="Q8438" t="s">
        <v>741</v>
      </c>
      <c r="AG8438" t="s">
        <v>743</v>
      </c>
      <c r="AH8438" t="e">
        <f>VLOOKUP(C8438,'CREAR HV'!A:A,1,0)</f>
        <v>#N/A</v>
      </c>
    </row>
    <row r="8439" spans="1:34" x14ac:dyDescent="0.3">
      <c r="A8439" t="s">
        <v>15438</v>
      </c>
      <c r="B8439" t="s">
        <v>10947</v>
      </c>
      <c r="C8439">
        <v>1077437452</v>
      </c>
      <c r="F8439" s="16">
        <v>32366</v>
      </c>
      <c r="G8439" t="s">
        <v>1616</v>
      </c>
      <c r="I8439" t="s">
        <v>17470</v>
      </c>
      <c r="J8439" t="s">
        <v>197</v>
      </c>
      <c r="K8439" t="s">
        <v>16248</v>
      </c>
      <c r="P8439" t="s">
        <v>10950</v>
      </c>
      <c r="Q8439" t="s">
        <v>741</v>
      </c>
      <c r="AG8439" t="s">
        <v>743</v>
      </c>
      <c r="AH8439" t="e">
        <f>VLOOKUP(C8439,'CREAR HV'!A:A,1,0)</f>
        <v>#N/A</v>
      </c>
    </row>
    <row r="8440" spans="1:34" x14ac:dyDescent="0.3">
      <c r="A8440" t="s">
        <v>15438</v>
      </c>
      <c r="B8440" t="s">
        <v>10947</v>
      </c>
      <c r="C8440">
        <v>1043013892</v>
      </c>
      <c r="F8440" s="16">
        <v>34268</v>
      </c>
      <c r="G8440" t="s">
        <v>47</v>
      </c>
      <c r="I8440" t="s">
        <v>17471</v>
      </c>
      <c r="J8440" t="s">
        <v>17472</v>
      </c>
      <c r="K8440" t="s">
        <v>167</v>
      </c>
      <c r="P8440" t="s">
        <v>10955</v>
      </c>
      <c r="Q8440" t="s">
        <v>741</v>
      </c>
      <c r="AG8440" t="s">
        <v>743</v>
      </c>
      <c r="AH8440" t="e">
        <f>VLOOKUP(C8440,'CREAR HV'!A:A,1,0)</f>
        <v>#N/A</v>
      </c>
    </row>
    <row r="8441" spans="1:34" x14ac:dyDescent="0.3">
      <c r="A8441" t="s">
        <v>15438</v>
      </c>
      <c r="B8441" t="s">
        <v>10947</v>
      </c>
      <c r="C8441">
        <v>1043013892</v>
      </c>
      <c r="F8441" s="16">
        <v>34268</v>
      </c>
      <c r="G8441" t="s">
        <v>47</v>
      </c>
      <c r="I8441" t="s">
        <v>17471</v>
      </c>
      <c r="J8441" t="s">
        <v>17472</v>
      </c>
      <c r="K8441" t="s">
        <v>167</v>
      </c>
      <c r="P8441" t="s">
        <v>10955</v>
      </c>
      <c r="Q8441" t="s">
        <v>741</v>
      </c>
      <c r="AG8441" t="s">
        <v>743</v>
      </c>
      <c r="AH8441" t="e">
        <f>VLOOKUP(C8441,'CREAR HV'!A:A,1,0)</f>
        <v>#N/A</v>
      </c>
    </row>
    <row r="8442" spans="1:34" x14ac:dyDescent="0.3">
      <c r="A8442" t="s">
        <v>15438</v>
      </c>
      <c r="B8442" t="s">
        <v>10947</v>
      </c>
      <c r="C8442">
        <v>1006011630</v>
      </c>
      <c r="F8442" s="16">
        <v>36959</v>
      </c>
      <c r="G8442" t="s">
        <v>36</v>
      </c>
      <c r="I8442" t="s">
        <v>5989</v>
      </c>
      <c r="J8442" t="s">
        <v>282</v>
      </c>
      <c r="K8442" t="s">
        <v>343</v>
      </c>
      <c r="L8442" t="s">
        <v>8034</v>
      </c>
      <c r="P8442" t="s">
        <v>10955</v>
      </c>
      <c r="Q8442" t="s">
        <v>741</v>
      </c>
      <c r="AG8442" t="s">
        <v>743</v>
      </c>
      <c r="AH8442" t="e">
        <f>VLOOKUP(C8442,'CREAR HV'!A:A,1,0)</f>
        <v>#N/A</v>
      </c>
    </row>
    <row r="8443" spans="1:34" x14ac:dyDescent="0.3">
      <c r="A8443" t="s">
        <v>15438</v>
      </c>
      <c r="B8443" t="s">
        <v>10947</v>
      </c>
      <c r="C8443">
        <v>1006011630</v>
      </c>
      <c r="F8443" s="16">
        <v>36959</v>
      </c>
      <c r="G8443" t="s">
        <v>36</v>
      </c>
      <c r="I8443" t="s">
        <v>5989</v>
      </c>
      <c r="J8443" t="s">
        <v>282</v>
      </c>
      <c r="K8443" t="s">
        <v>343</v>
      </c>
      <c r="L8443" t="s">
        <v>8034</v>
      </c>
      <c r="P8443" t="s">
        <v>10955</v>
      </c>
      <c r="Q8443" t="s">
        <v>741</v>
      </c>
      <c r="AG8443" t="s">
        <v>743</v>
      </c>
      <c r="AH8443" t="e">
        <f>VLOOKUP(C8443,'CREAR HV'!A:A,1,0)</f>
        <v>#N/A</v>
      </c>
    </row>
    <row r="8444" spans="1:34" x14ac:dyDescent="0.3">
      <c r="A8444" t="s">
        <v>15438</v>
      </c>
      <c r="B8444" t="s">
        <v>10947</v>
      </c>
      <c r="C8444">
        <v>1074135934</v>
      </c>
      <c r="F8444" s="16">
        <v>35501</v>
      </c>
      <c r="G8444" t="s">
        <v>44</v>
      </c>
      <c r="I8444" t="s">
        <v>17473</v>
      </c>
      <c r="J8444" t="s">
        <v>889</v>
      </c>
      <c r="K8444" t="s">
        <v>208</v>
      </c>
      <c r="P8444" t="s">
        <v>10955</v>
      </c>
      <c r="Q8444" t="s">
        <v>741</v>
      </c>
      <c r="AG8444" t="s">
        <v>743</v>
      </c>
      <c r="AH8444" t="e">
        <f>VLOOKUP(C8444,'CREAR HV'!A:A,1,0)</f>
        <v>#N/A</v>
      </c>
    </row>
    <row r="8445" spans="1:34" x14ac:dyDescent="0.3">
      <c r="A8445" t="s">
        <v>15438</v>
      </c>
      <c r="B8445" t="s">
        <v>10947</v>
      </c>
      <c r="C8445">
        <v>1074135934</v>
      </c>
      <c r="F8445" s="16">
        <v>35501</v>
      </c>
      <c r="G8445" t="s">
        <v>44</v>
      </c>
      <c r="I8445" t="s">
        <v>17473</v>
      </c>
      <c r="J8445" t="s">
        <v>889</v>
      </c>
      <c r="K8445" t="s">
        <v>208</v>
      </c>
      <c r="P8445" t="s">
        <v>10955</v>
      </c>
      <c r="Q8445" t="s">
        <v>741</v>
      </c>
      <c r="AG8445" t="s">
        <v>743</v>
      </c>
      <c r="AH8445" t="e">
        <f>VLOOKUP(C8445,'CREAR HV'!A:A,1,0)</f>
        <v>#N/A</v>
      </c>
    </row>
    <row r="8446" spans="1:34" x14ac:dyDescent="0.3">
      <c r="A8446" t="s">
        <v>15438</v>
      </c>
      <c r="B8446" t="s">
        <v>10947</v>
      </c>
      <c r="C8446">
        <v>52909487</v>
      </c>
      <c r="F8446" s="16">
        <v>30374</v>
      </c>
      <c r="G8446" t="s">
        <v>44</v>
      </c>
      <c r="I8446" t="s">
        <v>11752</v>
      </c>
      <c r="J8446" t="s">
        <v>238</v>
      </c>
      <c r="K8446" t="s">
        <v>827</v>
      </c>
      <c r="P8446" t="s">
        <v>10955</v>
      </c>
      <c r="Q8446" t="s">
        <v>741</v>
      </c>
      <c r="AG8446" t="s">
        <v>743</v>
      </c>
      <c r="AH8446" t="e">
        <f>VLOOKUP(C8446,'CREAR HV'!A:A,1,0)</f>
        <v>#N/A</v>
      </c>
    </row>
    <row r="8447" spans="1:34" x14ac:dyDescent="0.3">
      <c r="A8447" t="s">
        <v>15438</v>
      </c>
      <c r="B8447" t="s">
        <v>10947</v>
      </c>
      <c r="C8447">
        <v>52909487</v>
      </c>
      <c r="F8447" s="16">
        <v>30374</v>
      </c>
      <c r="G8447" t="s">
        <v>44</v>
      </c>
      <c r="I8447" t="s">
        <v>11752</v>
      </c>
      <c r="J8447" t="s">
        <v>238</v>
      </c>
      <c r="K8447" t="s">
        <v>827</v>
      </c>
      <c r="P8447" t="s">
        <v>10955</v>
      </c>
      <c r="Q8447" t="s">
        <v>741</v>
      </c>
      <c r="AG8447" t="s">
        <v>743</v>
      </c>
      <c r="AH8447" t="e">
        <f>VLOOKUP(C8447,'CREAR HV'!A:A,1,0)</f>
        <v>#N/A</v>
      </c>
    </row>
    <row r="8448" spans="1:34" x14ac:dyDescent="0.3">
      <c r="A8448" t="s">
        <v>15438</v>
      </c>
      <c r="B8448" t="s">
        <v>10947</v>
      </c>
      <c r="C8448">
        <v>52909487</v>
      </c>
      <c r="F8448" s="16">
        <v>30374</v>
      </c>
      <c r="G8448" t="s">
        <v>44</v>
      </c>
      <c r="I8448" t="s">
        <v>11752</v>
      </c>
      <c r="J8448" t="s">
        <v>238</v>
      </c>
      <c r="K8448" t="s">
        <v>827</v>
      </c>
      <c r="P8448" t="s">
        <v>10955</v>
      </c>
      <c r="Q8448" t="s">
        <v>741</v>
      </c>
      <c r="AG8448" t="s">
        <v>743</v>
      </c>
      <c r="AH8448" t="e">
        <f>VLOOKUP(C8448,'CREAR HV'!A:A,1,0)</f>
        <v>#N/A</v>
      </c>
    </row>
    <row r="8449" spans="1:34" x14ac:dyDescent="0.3">
      <c r="A8449" t="s">
        <v>15438</v>
      </c>
      <c r="B8449" t="s">
        <v>10947</v>
      </c>
      <c r="C8449">
        <v>1075265866</v>
      </c>
      <c r="F8449" s="16">
        <v>33856</v>
      </c>
      <c r="G8449" t="s">
        <v>38</v>
      </c>
      <c r="I8449" t="s">
        <v>1626</v>
      </c>
      <c r="J8449" t="s">
        <v>5791</v>
      </c>
      <c r="K8449" t="s">
        <v>1100</v>
      </c>
      <c r="P8449" t="s">
        <v>10950</v>
      </c>
      <c r="Q8449" t="s">
        <v>741</v>
      </c>
      <c r="AG8449" t="s">
        <v>743</v>
      </c>
      <c r="AH8449" t="e">
        <f>VLOOKUP(C8449,'CREAR HV'!A:A,1,0)</f>
        <v>#N/A</v>
      </c>
    </row>
    <row r="8450" spans="1:34" x14ac:dyDescent="0.3">
      <c r="A8450" t="s">
        <v>15438</v>
      </c>
      <c r="B8450" t="s">
        <v>10947</v>
      </c>
      <c r="C8450">
        <v>1014241540</v>
      </c>
      <c r="F8450" s="16">
        <v>34033</v>
      </c>
      <c r="G8450" t="s">
        <v>44</v>
      </c>
      <c r="I8450" t="s">
        <v>17474</v>
      </c>
      <c r="J8450" t="s">
        <v>651</v>
      </c>
      <c r="K8450" t="s">
        <v>1051</v>
      </c>
      <c r="P8450" t="s">
        <v>10950</v>
      </c>
      <c r="Q8450" t="s">
        <v>741</v>
      </c>
      <c r="AG8450" t="s">
        <v>743</v>
      </c>
      <c r="AH8450" t="e">
        <f>VLOOKUP(C8450,'CREAR HV'!A:A,1,0)</f>
        <v>#N/A</v>
      </c>
    </row>
    <row r="8451" spans="1:34" x14ac:dyDescent="0.3">
      <c r="A8451" t="s">
        <v>15438</v>
      </c>
      <c r="B8451" t="s">
        <v>10947</v>
      </c>
      <c r="C8451">
        <v>1014241540</v>
      </c>
      <c r="F8451" s="16">
        <v>34033</v>
      </c>
      <c r="G8451" t="s">
        <v>44</v>
      </c>
      <c r="I8451" t="s">
        <v>17474</v>
      </c>
      <c r="J8451" t="s">
        <v>651</v>
      </c>
      <c r="K8451" t="s">
        <v>1051</v>
      </c>
      <c r="P8451" t="s">
        <v>10950</v>
      </c>
      <c r="Q8451" t="s">
        <v>741</v>
      </c>
      <c r="AG8451" t="s">
        <v>743</v>
      </c>
      <c r="AH8451" t="e">
        <f>VLOOKUP(C8451,'CREAR HV'!A:A,1,0)</f>
        <v>#N/A</v>
      </c>
    </row>
    <row r="8452" spans="1:34" x14ac:dyDescent="0.3">
      <c r="A8452" t="s">
        <v>15438</v>
      </c>
      <c r="B8452" t="s">
        <v>10947</v>
      </c>
      <c r="C8452">
        <v>1082999888</v>
      </c>
      <c r="F8452" s="16">
        <v>34843</v>
      </c>
      <c r="G8452" t="s">
        <v>44</v>
      </c>
      <c r="I8452" t="s">
        <v>17475</v>
      </c>
      <c r="J8452" t="s">
        <v>1921</v>
      </c>
      <c r="K8452" t="s">
        <v>5261</v>
      </c>
      <c r="P8452" t="s">
        <v>10950</v>
      </c>
      <c r="Q8452" t="s">
        <v>741</v>
      </c>
      <c r="AG8452" t="s">
        <v>743</v>
      </c>
      <c r="AH8452" t="e">
        <f>VLOOKUP(C8452,'CREAR HV'!A:A,1,0)</f>
        <v>#N/A</v>
      </c>
    </row>
    <row r="8453" spans="1:34" x14ac:dyDescent="0.3">
      <c r="A8453" t="s">
        <v>15438</v>
      </c>
      <c r="B8453" t="s">
        <v>10947</v>
      </c>
      <c r="C8453">
        <v>1082999888</v>
      </c>
      <c r="F8453" s="16">
        <v>34843</v>
      </c>
      <c r="G8453" t="s">
        <v>44</v>
      </c>
      <c r="I8453" t="s">
        <v>17475</v>
      </c>
      <c r="J8453" t="s">
        <v>1921</v>
      </c>
      <c r="K8453" t="s">
        <v>5261</v>
      </c>
      <c r="P8453" t="s">
        <v>10950</v>
      </c>
      <c r="Q8453" t="s">
        <v>741</v>
      </c>
      <c r="AG8453" t="s">
        <v>743</v>
      </c>
      <c r="AH8453" t="e">
        <f>VLOOKUP(C8453,'CREAR HV'!A:A,1,0)</f>
        <v>#N/A</v>
      </c>
    </row>
    <row r="8454" spans="1:34" x14ac:dyDescent="0.3">
      <c r="A8454" t="s">
        <v>15438</v>
      </c>
      <c r="B8454" t="s">
        <v>10947</v>
      </c>
      <c r="C8454">
        <v>1093885327</v>
      </c>
      <c r="G8454" t="s">
        <v>806</v>
      </c>
      <c r="I8454" t="s">
        <v>17476</v>
      </c>
      <c r="J8454" t="s">
        <v>173</v>
      </c>
      <c r="L8454" t="s">
        <v>17477</v>
      </c>
      <c r="P8454" t="s">
        <v>10950</v>
      </c>
      <c r="Q8454" t="s">
        <v>813</v>
      </c>
      <c r="AG8454" t="s">
        <v>743</v>
      </c>
      <c r="AH8454" t="e">
        <f>VLOOKUP(C8454,'CREAR HV'!A:A,1,0)</f>
        <v>#N/A</v>
      </c>
    </row>
    <row r="8455" spans="1:34" x14ac:dyDescent="0.3">
      <c r="A8455" t="s">
        <v>15438</v>
      </c>
      <c r="B8455" t="s">
        <v>10947</v>
      </c>
      <c r="C8455">
        <v>1040048979</v>
      </c>
      <c r="G8455" t="s">
        <v>806</v>
      </c>
      <c r="I8455" t="s">
        <v>8539</v>
      </c>
      <c r="J8455" t="s">
        <v>1168</v>
      </c>
      <c r="L8455" t="s">
        <v>17478</v>
      </c>
      <c r="P8455" t="s">
        <v>10950</v>
      </c>
      <c r="Q8455" t="s">
        <v>813</v>
      </c>
      <c r="AG8455" t="s">
        <v>743</v>
      </c>
      <c r="AH8455" t="e">
        <f>VLOOKUP(C8455,'CREAR HV'!A:A,1,0)</f>
        <v>#N/A</v>
      </c>
    </row>
    <row r="8456" spans="1:34" x14ac:dyDescent="0.3">
      <c r="A8456" t="s">
        <v>15438</v>
      </c>
      <c r="B8456" t="s">
        <v>10947</v>
      </c>
      <c r="C8456">
        <v>1040048979</v>
      </c>
      <c r="G8456" t="s">
        <v>806</v>
      </c>
      <c r="I8456" t="s">
        <v>8539</v>
      </c>
      <c r="J8456" t="s">
        <v>1168</v>
      </c>
      <c r="L8456" t="s">
        <v>17478</v>
      </c>
      <c r="P8456" t="s">
        <v>10950</v>
      </c>
      <c r="Q8456" t="s">
        <v>813</v>
      </c>
      <c r="AG8456" t="s">
        <v>743</v>
      </c>
      <c r="AH8456" t="e">
        <f>VLOOKUP(C8456,'CREAR HV'!A:A,1,0)</f>
        <v>#N/A</v>
      </c>
    </row>
    <row r="8457" spans="1:34" x14ac:dyDescent="0.3">
      <c r="A8457" t="s">
        <v>159</v>
      </c>
      <c r="B8457" t="s">
        <v>10947</v>
      </c>
      <c r="C8457">
        <v>20044758</v>
      </c>
      <c r="E8457" s="16">
        <v>21520</v>
      </c>
      <c r="F8457" s="16">
        <v>1</v>
      </c>
      <c r="G8457" t="s">
        <v>806</v>
      </c>
      <c r="H8457" t="s">
        <v>1008</v>
      </c>
      <c r="I8457" t="s">
        <v>11714</v>
      </c>
      <c r="J8457" t="s">
        <v>1970</v>
      </c>
      <c r="K8457" t="s">
        <v>15736</v>
      </c>
      <c r="L8457" t="s">
        <v>17479</v>
      </c>
      <c r="M8457" t="s">
        <v>17479</v>
      </c>
      <c r="O8457" t="s">
        <v>3800</v>
      </c>
      <c r="P8457" t="s">
        <v>10950</v>
      </c>
      <c r="Q8457" t="s">
        <v>1590</v>
      </c>
      <c r="R8457" t="s">
        <v>748</v>
      </c>
      <c r="S8457" t="s">
        <v>1633</v>
      </c>
      <c r="AB8457" t="s">
        <v>6061</v>
      </c>
      <c r="AC8457" t="s">
        <v>6061</v>
      </c>
      <c r="AG8457" t="s">
        <v>743</v>
      </c>
      <c r="AH8457" t="e">
        <f>VLOOKUP(C8457,'CREAR HV'!A:A,1,0)</f>
        <v>#N/A</v>
      </c>
    </row>
    <row r="8458" spans="1:34" x14ac:dyDescent="0.3">
      <c r="A8458" t="s">
        <v>159</v>
      </c>
      <c r="B8458" t="s">
        <v>10947</v>
      </c>
      <c r="C8458">
        <v>20044758</v>
      </c>
      <c r="E8458" s="16">
        <v>21520</v>
      </c>
      <c r="F8458" s="16">
        <v>1</v>
      </c>
      <c r="G8458" t="s">
        <v>806</v>
      </c>
      <c r="H8458" t="s">
        <v>1008</v>
      </c>
      <c r="I8458" t="s">
        <v>11714</v>
      </c>
      <c r="J8458" t="s">
        <v>1970</v>
      </c>
      <c r="K8458" t="s">
        <v>15736</v>
      </c>
      <c r="L8458" t="s">
        <v>17479</v>
      </c>
      <c r="M8458" t="s">
        <v>17479</v>
      </c>
      <c r="O8458" t="s">
        <v>3800</v>
      </c>
      <c r="P8458" t="s">
        <v>10950</v>
      </c>
      <c r="Q8458" t="s">
        <v>1590</v>
      </c>
      <c r="R8458" t="s">
        <v>748</v>
      </c>
      <c r="S8458" t="s">
        <v>1633</v>
      </c>
      <c r="AB8458" t="s">
        <v>6061</v>
      </c>
      <c r="AC8458" t="s">
        <v>6061</v>
      </c>
      <c r="AG8458" t="s">
        <v>743</v>
      </c>
      <c r="AH8458" t="e">
        <f>VLOOKUP(C8458,'CREAR HV'!A:A,1,0)</f>
        <v>#N/A</v>
      </c>
    </row>
    <row r="8459" spans="1:34" x14ac:dyDescent="0.3">
      <c r="A8459" t="s">
        <v>159</v>
      </c>
      <c r="B8459" t="s">
        <v>10947</v>
      </c>
      <c r="C8459">
        <v>20044758</v>
      </c>
      <c r="E8459" s="16">
        <v>21520</v>
      </c>
      <c r="F8459" s="16">
        <v>1</v>
      </c>
      <c r="G8459" t="s">
        <v>806</v>
      </c>
      <c r="H8459" t="s">
        <v>1008</v>
      </c>
      <c r="I8459" t="s">
        <v>11714</v>
      </c>
      <c r="J8459" t="s">
        <v>1970</v>
      </c>
      <c r="K8459" t="s">
        <v>15736</v>
      </c>
      <c r="L8459" t="s">
        <v>17479</v>
      </c>
      <c r="M8459" t="s">
        <v>17479</v>
      </c>
      <c r="O8459" t="s">
        <v>3800</v>
      </c>
      <c r="P8459" t="s">
        <v>10950</v>
      </c>
      <c r="Q8459" t="s">
        <v>1590</v>
      </c>
      <c r="R8459" t="s">
        <v>748</v>
      </c>
      <c r="S8459" t="s">
        <v>1633</v>
      </c>
      <c r="AB8459" t="s">
        <v>6061</v>
      </c>
      <c r="AC8459" t="s">
        <v>6061</v>
      </c>
      <c r="AG8459" t="s">
        <v>743</v>
      </c>
      <c r="AH8459" t="e">
        <f>VLOOKUP(C8459,'CREAR HV'!A:A,1,0)</f>
        <v>#N/A</v>
      </c>
    </row>
    <row r="8460" spans="1:34" x14ac:dyDescent="0.3">
      <c r="A8460" t="s">
        <v>15438</v>
      </c>
      <c r="B8460" t="s">
        <v>10947</v>
      </c>
      <c r="C8460">
        <v>1014289827</v>
      </c>
      <c r="F8460" s="16">
        <v>35554</v>
      </c>
      <c r="G8460" t="s">
        <v>44</v>
      </c>
      <c r="I8460" t="s">
        <v>8767</v>
      </c>
      <c r="J8460" t="s">
        <v>17480</v>
      </c>
      <c r="P8460" t="s">
        <v>10955</v>
      </c>
      <c r="Q8460" t="s">
        <v>741</v>
      </c>
      <c r="AG8460" t="s">
        <v>743</v>
      </c>
      <c r="AH8460" t="e">
        <f>VLOOKUP(C8460,'CREAR HV'!A:A,1,0)</f>
        <v>#N/A</v>
      </c>
    </row>
    <row r="8461" spans="1:34" x14ac:dyDescent="0.3">
      <c r="A8461" t="s">
        <v>15438</v>
      </c>
      <c r="B8461" t="s">
        <v>10947</v>
      </c>
      <c r="C8461">
        <v>1014289827</v>
      </c>
      <c r="F8461" s="16">
        <v>35554</v>
      </c>
      <c r="G8461" t="s">
        <v>44</v>
      </c>
      <c r="I8461" t="s">
        <v>8767</v>
      </c>
      <c r="J8461" t="s">
        <v>17480</v>
      </c>
      <c r="P8461" t="s">
        <v>10955</v>
      </c>
      <c r="Q8461" t="s">
        <v>741</v>
      </c>
      <c r="AG8461" t="s">
        <v>743</v>
      </c>
      <c r="AH8461" t="e">
        <f>VLOOKUP(C8461,'CREAR HV'!A:A,1,0)</f>
        <v>#N/A</v>
      </c>
    </row>
    <row r="8462" spans="1:34" x14ac:dyDescent="0.3">
      <c r="A8462" t="s">
        <v>15438</v>
      </c>
      <c r="B8462" t="s">
        <v>10947</v>
      </c>
      <c r="C8462">
        <v>1014289827</v>
      </c>
      <c r="F8462" s="16">
        <v>35554</v>
      </c>
      <c r="G8462" t="s">
        <v>44</v>
      </c>
      <c r="I8462" t="s">
        <v>8767</v>
      </c>
      <c r="J8462" t="s">
        <v>17480</v>
      </c>
      <c r="P8462" t="s">
        <v>10955</v>
      </c>
      <c r="Q8462" t="s">
        <v>741</v>
      </c>
      <c r="AG8462" t="s">
        <v>743</v>
      </c>
      <c r="AH8462" t="e">
        <f>VLOOKUP(C8462,'CREAR HV'!A:A,1,0)</f>
        <v>#N/A</v>
      </c>
    </row>
    <row r="8463" spans="1:34" x14ac:dyDescent="0.3">
      <c r="A8463" t="s">
        <v>15438</v>
      </c>
      <c r="B8463" t="s">
        <v>10947</v>
      </c>
      <c r="C8463">
        <v>1093140666</v>
      </c>
      <c r="F8463" s="16">
        <v>32675</v>
      </c>
      <c r="G8463" t="s">
        <v>44</v>
      </c>
      <c r="I8463" t="s">
        <v>1471</v>
      </c>
      <c r="J8463" t="s">
        <v>355</v>
      </c>
      <c r="K8463" t="s">
        <v>3669</v>
      </c>
      <c r="P8463" t="s">
        <v>10950</v>
      </c>
      <c r="Q8463" t="s">
        <v>741</v>
      </c>
      <c r="AG8463" t="s">
        <v>743</v>
      </c>
      <c r="AH8463" t="e">
        <f>VLOOKUP(C8463,'CREAR HV'!A:A,1,0)</f>
        <v>#N/A</v>
      </c>
    </row>
    <row r="8464" spans="1:34" x14ac:dyDescent="0.3">
      <c r="A8464" t="s">
        <v>15438</v>
      </c>
      <c r="B8464" t="s">
        <v>10947</v>
      </c>
      <c r="C8464">
        <v>1093140666</v>
      </c>
      <c r="F8464" s="16">
        <v>32675</v>
      </c>
      <c r="G8464" t="s">
        <v>44</v>
      </c>
      <c r="I8464" t="s">
        <v>1471</v>
      </c>
      <c r="J8464" t="s">
        <v>355</v>
      </c>
      <c r="K8464" t="s">
        <v>3669</v>
      </c>
      <c r="P8464" t="s">
        <v>10950</v>
      </c>
      <c r="Q8464" t="s">
        <v>741</v>
      </c>
      <c r="AG8464" t="s">
        <v>743</v>
      </c>
      <c r="AH8464" t="e">
        <f>VLOOKUP(C8464,'CREAR HV'!A:A,1,0)</f>
        <v>#N/A</v>
      </c>
    </row>
    <row r="8465" spans="1:34" x14ac:dyDescent="0.3">
      <c r="A8465" t="s">
        <v>15438</v>
      </c>
      <c r="B8465" t="s">
        <v>10947</v>
      </c>
      <c r="C8465">
        <v>1093140666</v>
      </c>
      <c r="F8465" s="16">
        <v>32675</v>
      </c>
      <c r="G8465" t="s">
        <v>44</v>
      </c>
      <c r="I8465" t="s">
        <v>1471</v>
      </c>
      <c r="J8465" t="s">
        <v>355</v>
      </c>
      <c r="K8465" t="s">
        <v>3669</v>
      </c>
      <c r="P8465" t="s">
        <v>10950</v>
      </c>
      <c r="Q8465" t="s">
        <v>741</v>
      </c>
      <c r="AG8465" t="s">
        <v>743</v>
      </c>
      <c r="AH8465" t="e">
        <f>VLOOKUP(C8465,'CREAR HV'!A:A,1,0)</f>
        <v>#N/A</v>
      </c>
    </row>
    <row r="8466" spans="1:34" x14ac:dyDescent="0.3">
      <c r="A8466" t="s">
        <v>15438</v>
      </c>
      <c r="B8466" t="s">
        <v>10947</v>
      </c>
      <c r="C8466">
        <v>52886383</v>
      </c>
      <c r="F8466" s="16">
        <v>29936</v>
      </c>
      <c r="G8466" t="s">
        <v>44</v>
      </c>
      <c r="I8466" t="s">
        <v>303</v>
      </c>
      <c r="J8466" t="s">
        <v>152</v>
      </c>
      <c r="K8466" t="s">
        <v>152</v>
      </c>
      <c r="P8466" t="s">
        <v>10955</v>
      </c>
      <c r="Q8466" t="s">
        <v>741</v>
      </c>
      <c r="AG8466" t="s">
        <v>743</v>
      </c>
      <c r="AH8466" t="e">
        <f>VLOOKUP(C8466,'CREAR HV'!A:A,1,0)</f>
        <v>#N/A</v>
      </c>
    </row>
    <row r="8467" spans="1:34" x14ac:dyDescent="0.3">
      <c r="A8467" t="s">
        <v>15438</v>
      </c>
      <c r="B8467" t="s">
        <v>10947</v>
      </c>
      <c r="C8467">
        <v>52886383</v>
      </c>
      <c r="F8467" s="16">
        <v>29936</v>
      </c>
      <c r="G8467" t="s">
        <v>44</v>
      </c>
      <c r="I8467" t="s">
        <v>303</v>
      </c>
      <c r="J8467" t="s">
        <v>152</v>
      </c>
      <c r="K8467" t="s">
        <v>152</v>
      </c>
      <c r="P8467" t="s">
        <v>10955</v>
      </c>
      <c r="Q8467" t="s">
        <v>741</v>
      </c>
      <c r="AG8467" t="s">
        <v>743</v>
      </c>
      <c r="AH8467" t="e">
        <f>VLOOKUP(C8467,'CREAR HV'!A:A,1,0)</f>
        <v>#N/A</v>
      </c>
    </row>
    <row r="8468" spans="1:34" x14ac:dyDescent="0.3">
      <c r="A8468" t="s">
        <v>15438</v>
      </c>
      <c r="B8468" t="s">
        <v>10947</v>
      </c>
      <c r="C8468">
        <v>1118257300</v>
      </c>
      <c r="F8468" s="16">
        <v>32511</v>
      </c>
      <c r="G8468" t="s">
        <v>36</v>
      </c>
      <c r="I8468" t="s">
        <v>17481</v>
      </c>
      <c r="J8468" t="s">
        <v>1506</v>
      </c>
      <c r="P8468" t="s">
        <v>10955</v>
      </c>
      <c r="Q8468" t="s">
        <v>741</v>
      </c>
      <c r="AG8468" t="s">
        <v>743</v>
      </c>
      <c r="AH8468" t="e">
        <f>VLOOKUP(C8468,'CREAR HV'!A:A,1,0)</f>
        <v>#N/A</v>
      </c>
    </row>
    <row r="8469" spans="1:34" x14ac:dyDescent="0.3">
      <c r="A8469" t="s">
        <v>15438</v>
      </c>
      <c r="B8469" t="s">
        <v>10947</v>
      </c>
      <c r="C8469">
        <v>1118257300</v>
      </c>
      <c r="F8469" s="16">
        <v>32511</v>
      </c>
      <c r="G8469" t="s">
        <v>36</v>
      </c>
      <c r="I8469" t="s">
        <v>17481</v>
      </c>
      <c r="J8469" t="s">
        <v>1506</v>
      </c>
      <c r="P8469" t="s">
        <v>10955</v>
      </c>
      <c r="Q8469" t="s">
        <v>741</v>
      </c>
      <c r="AG8469" t="s">
        <v>743</v>
      </c>
      <c r="AH8469" t="e">
        <f>VLOOKUP(C8469,'CREAR HV'!A:A,1,0)</f>
        <v>#N/A</v>
      </c>
    </row>
    <row r="8470" spans="1:34" x14ac:dyDescent="0.3">
      <c r="A8470" t="s">
        <v>15438</v>
      </c>
      <c r="B8470" t="s">
        <v>10947</v>
      </c>
      <c r="C8470">
        <v>1004671743</v>
      </c>
      <c r="F8470" s="16">
        <v>36688</v>
      </c>
      <c r="G8470" t="s">
        <v>750</v>
      </c>
      <c r="I8470" t="s">
        <v>11209</v>
      </c>
      <c r="J8470" t="s">
        <v>4207</v>
      </c>
      <c r="K8470" t="s">
        <v>17482</v>
      </c>
      <c r="P8470" t="s">
        <v>10955</v>
      </c>
      <c r="Q8470" t="s">
        <v>741</v>
      </c>
      <c r="AG8470" t="s">
        <v>743</v>
      </c>
      <c r="AH8470" t="e">
        <f>VLOOKUP(C8470,'CREAR HV'!A:A,1,0)</f>
        <v>#N/A</v>
      </c>
    </row>
    <row r="8471" spans="1:34" x14ac:dyDescent="0.3">
      <c r="A8471" t="s">
        <v>15438</v>
      </c>
      <c r="B8471" t="s">
        <v>10947</v>
      </c>
      <c r="C8471">
        <v>1004671743</v>
      </c>
      <c r="F8471" s="16">
        <v>36688</v>
      </c>
      <c r="G8471" t="s">
        <v>750</v>
      </c>
      <c r="I8471" t="s">
        <v>11209</v>
      </c>
      <c r="J8471" t="s">
        <v>4207</v>
      </c>
      <c r="K8471" t="s">
        <v>17482</v>
      </c>
      <c r="P8471" t="s">
        <v>10955</v>
      </c>
      <c r="Q8471" t="s">
        <v>741</v>
      </c>
      <c r="AG8471" t="s">
        <v>743</v>
      </c>
      <c r="AH8471" t="e">
        <f>VLOOKUP(C8471,'CREAR HV'!A:A,1,0)</f>
        <v>#N/A</v>
      </c>
    </row>
    <row r="8472" spans="1:34" x14ac:dyDescent="0.3">
      <c r="A8472" t="s">
        <v>15438</v>
      </c>
      <c r="B8472" t="s">
        <v>10947</v>
      </c>
      <c r="C8472">
        <v>3229031</v>
      </c>
      <c r="F8472" s="16">
        <v>21038</v>
      </c>
      <c r="G8472" t="s">
        <v>44</v>
      </c>
      <c r="I8472" t="s">
        <v>13867</v>
      </c>
      <c r="J8472" t="s">
        <v>367</v>
      </c>
      <c r="K8472" t="s">
        <v>10822</v>
      </c>
      <c r="P8472" t="s">
        <v>10950</v>
      </c>
      <c r="Q8472" t="s">
        <v>741</v>
      </c>
      <c r="AG8472" t="s">
        <v>743</v>
      </c>
      <c r="AH8472" t="e">
        <f>VLOOKUP(C8472,'CREAR HV'!A:A,1,0)</f>
        <v>#N/A</v>
      </c>
    </row>
    <row r="8473" spans="1:34" x14ac:dyDescent="0.3">
      <c r="A8473" t="s">
        <v>15438</v>
      </c>
      <c r="B8473" t="s">
        <v>10947</v>
      </c>
      <c r="C8473">
        <v>3229031</v>
      </c>
      <c r="F8473" s="16">
        <v>21038</v>
      </c>
      <c r="G8473" t="s">
        <v>44</v>
      </c>
      <c r="I8473" t="s">
        <v>13867</v>
      </c>
      <c r="J8473" t="s">
        <v>367</v>
      </c>
      <c r="K8473" t="s">
        <v>10822</v>
      </c>
      <c r="P8473" t="s">
        <v>10950</v>
      </c>
      <c r="Q8473" t="s">
        <v>741</v>
      </c>
      <c r="AG8473" t="s">
        <v>743</v>
      </c>
      <c r="AH8473" t="e">
        <f>VLOOKUP(C8473,'CREAR HV'!A:A,1,0)</f>
        <v>#N/A</v>
      </c>
    </row>
    <row r="8474" spans="1:34" x14ac:dyDescent="0.3">
      <c r="A8474" t="s">
        <v>15438</v>
      </c>
      <c r="B8474" t="s">
        <v>10947</v>
      </c>
      <c r="C8474">
        <v>3229031</v>
      </c>
      <c r="F8474" s="16">
        <v>21038</v>
      </c>
      <c r="G8474" t="s">
        <v>44</v>
      </c>
      <c r="I8474" t="s">
        <v>13867</v>
      </c>
      <c r="J8474" t="s">
        <v>367</v>
      </c>
      <c r="K8474" t="s">
        <v>10822</v>
      </c>
      <c r="P8474" t="s">
        <v>10950</v>
      </c>
      <c r="Q8474" t="s">
        <v>741</v>
      </c>
      <c r="AG8474" t="s">
        <v>743</v>
      </c>
      <c r="AH8474" t="e">
        <f>VLOOKUP(C8474,'CREAR HV'!A:A,1,0)</f>
        <v>#N/A</v>
      </c>
    </row>
    <row r="8475" spans="1:34" x14ac:dyDescent="0.3">
      <c r="A8475" t="s">
        <v>15438</v>
      </c>
      <c r="B8475" t="s">
        <v>10947</v>
      </c>
      <c r="C8475">
        <v>1010192801</v>
      </c>
      <c r="F8475" s="16">
        <v>33121</v>
      </c>
      <c r="G8475" t="s">
        <v>44</v>
      </c>
      <c r="I8475" t="s">
        <v>17483</v>
      </c>
      <c r="J8475" t="s">
        <v>332</v>
      </c>
      <c r="K8475" t="s">
        <v>16148</v>
      </c>
      <c r="P8475" t="s">
        <v>10950</v>
      </c>
      <c r="Q8475" t="s">
        <v>741</v>
      </c>
      <c r="AG8475" t="s">
        <v>743</v>
      </c>
      <c r="AH8475" t="e">
        <f>VLOOKUP(C8475,'CREAR HV'!A:A,1,0)</f>
        <v>#N/A</v>
      </c>
    </row>
    <row r="8476" spans="1:34" x14ac:dyDescent="0.3">
      <c r="A8476" t="s">
        <v>15438</v>
      </c>
      <c r="B8476" t="s">
        <v>10947</v>
      </c>
      <c r="C8476">
        <v>1143830948</v>
      </c>
      <c r="F8476" s="16">
        <v>32922</v>
      </c>
      <c r="G8476" t="s">
        <v>36</v>
      </c>
      <c r="I8476" t="s">
        <v>17484</v>
      </c>
      <c r="J8476" t="s">
        <v>11061</v>
      </c>
      <c r="K8476" t="s">
        <v>1215</v>
      </c>
      <c r="P8476" t="s">
        <v>10955</v>
      </c>
      <c r="Q8476" t="s">
        <v>741</v>
      </c>
      <c r="AG8476" t="s">
        <v>743</v>
      </c>
      <c r="AH8476" t="e">
        <f>VLOOKUP(C8476,'CREAR HV'!A:A,1,0)</f>
        <v>#N/A</v>
      </c>
    </row>
    <row r="8477" spans="1:34" x14ac:dyDescent="0.3">
      <c r="A8477" t="s">
        <v>15438</v>
      </c>
      <c r="B8477" t="s">
        <v>10947</v>
      </c>
      <c r="C8477">
        <v>1143830948</v>
      </c>
      <c r="F8477" s="16">
        <v>32922</v>
      </c>
      <c r="G8477" t="s">
        <v>36</v>
      </c>
      <c r="I8477" t="s">
        <v>17484</v>
      </c>
      <c r="J8477" t="s">
        <v>11061</v>
      </c>
      <c r="K8477" t="s">
        <v>1215</v>
      </c>
      <c r="P8477" t="s">
        <v>10955</v>
      </c>
      <c r="Q8477" t="s">
        <v>741</v>
      </c>
      <c r="AG8477" t="s">
        <v>743</v>
      </c>
      <c r="AH8477" t="e">
        <f>VLOOKUP(C8477,'CREAR HV'!A:A,1,0)</f>
        <v>#N/A</v>
      </c>
    </row>
    <row r="8478" spans="1:34" x14ac:dyDescent="0.3">
      <c r="A8478" t="s">
        <v>15438</v>
      </c>
      <c r="B8478" t="s">
        <v>10947</v>
      </c>
      <c r="C8478">
        <v>1143830948</v>
      </c>
      <c r="F8478" s="16">
        <v>32922</v>
      </c>
      <c r="G8478" t="s">
        <v>36</v>
      </c>
      <c r="I8478" t="s">
        <v>17484</v>
      </c>
      <c r="J8478" t="s">
        <v>11061</v>
      </c>
      <c r="K8478" t="s">
        <v>1215</v>
      </c>
      <c r="P8478" t="s">
        <v>10955</v>
      </c>
      <c r="Q8478" t="s">
        <v>741</v>
      </c>
      <c r="AG8478" t="s">
        <v>743</v>
      </c>
      <c r="AH8478" t="e">
        <f>VLOOKUP(C8478,'CREAR HV'!A:A,1,0)</f>
        <v>#N/A</v>
      </c>
    </row>
    <row r="8479" spans="1:34" x14ac:dyDescent="0.3">
      <c r="A8479" t="s">
        <v>15438</v>
      </c>
      <c r="B8479" t="s">
        <v>10947</v>
      </c>
      <c r="C8479">
        <v>1143830948</v>
      </c>
      <c r="F8479" s="16">
        <v>32922</v>
      </c>
      <c r="G8479" t="s">
        <v>36</v>
      </c>
      <c r="I8479" t="s">
        <v>17484</v>
      </c>
      <c r="J8479" t="s">
        <v>11061</v>
      </c>
      <c r="K8479" t="s">
        <v>1215</v>
      </c>
      <c r="P8479" t="s">
        <v>10955</v>
      </c>
      <c r="Q8479" t="s">
        <v>741</v>
      </c>
      <c r="AG8479" t="s">
        <v>743</v>
      </c>
      <c r="AH8479" t="e">
        <f>VLOOKUP(C8479,'CREAR HV'!A:A,1,0)</f>
        <v>#N/A</v>
      </c>
    </row>
    <row r="8480" spans="1:34" x14ac:dyDescent="0.3">
      <c r="A8480" t="s">
        <v>15438</v>
      </c>
      <c r="B8480" t="s">
        <v>10947</v>
      </c>
      <c r="C8480">
        <v>1127140859</v>
      </c>
      <c r="F8480" s="16">
        <v>32632</v>
      </c>
      <c r="G8480" t="s">
        <v>44</v>
      </c>
      <c r="I8480" t="s">
        <v>17485</v>
      </c>
      <c r="J8480" t="s">
        <v>1487</v>
      </c>
      <c r="K8480" t="s">
        <v>412</v>
      </c>
      <c r="P8480" t="s">
        <v>10950</v>
      </c>
      <c r="Q8480" t="s">
        <v>741</v>
      </c>
      <c r="AG8480" t="s">
        <v>743</v>
      </c>
      <c r="AH8480" t="e">
        <f>VLOOKUP(C8480,'CREAR HV'!A:A,1,0)</f>
        <v>#N/A</v>
      </c>
    </row>
    <row r="8481" spans="1:34" x14ac:dyDescent="0.3">
      <c r="A8481" t="s">
        <v>15438</v>
      </c>
      <c r="B8481" t="s">
        <v>10947</v>
      </c>
      <c r="C8481">
        <v>16606567</v>
      </c>
      <c r="F8481" s="16">
        <v>20165</v>
      </c>
      <c r="G8481" t="s">
        <v>44</v>
      </c>
      <c r="I8481" t="s">
        <v>17486</v>
      </c>
      <c r="J8481" t="s">
        <v>152</v>
      </c>
      <c r="K8481" t="s">
        <v>16523</v>
      </c>
      <c r="P8481" t="s">
        <v>10950</v>
      </c>
      <c r="Q8481" t="s">
        <v>741</v>
      </c>
      <c r="AG8481" t="s">
        <v>743</v>
      </c>
      <c r="AH8481" t="e">
        <f>VLOOKUP(C8481,'CREAR HV'!A:A,1,0)</f>
        <v>#N/A</v>
      </c>
    </row>
    <row r="8482" spans="1:34" x14ac:dyDescent="0.3">
      <c r="A8482" t="s">
        <v>15438</v>
      </c>
      <c r="B8482" t="s">
        <v>10947</v>
      </c>
      <c r="C8482">
        <v>16606567</v>
      </c>
      <c r="F8482" s="16">
        <v>20165</v>
      </c>
      <c r="G8482" t="s">
        <v>44</v>
      </c>
      <c r="I8482" t="s">
        <v>17486</v>
      </c>
      <c r="J8482" t="s">
        <v>152</v>
      </c>
      <c r="K8482" t="s">
        <v>16523</v>
      </c>
      <c r="P8482" t="s">
        <v>10950</v>
      </c>
      <c r="Q8482" t="s">
        <v>741</v>
      </c>
      <c r="AG8482" t="s">
        <v>743</v>
      </c>
      <c r="AH8482" t="e">
        <f>VLOOKUP(C8482,'CREAR HV'!A:A,1,0)</f>
        <v>#N/A</v>
      </c>
    </row>
    <row r="8483" spans="1:34" x14ac:dyDescent="0.3">
      <c r="A8483" t="s">
        <v>15438</v>
      </c>
      <c r="B8483" t="s">
        <v>10947</v>
      </c>
      <c r="C8483">
        <v>16606567</v>
      </c>
      <c r="F8483" s="16">
        <v>20165</v>
      </c>
      <c r="G8483" t="s">
        <v>44</v>
      </c>
      <c r="I8483" t="s">
        <v>17486</v>
      </c>
      <c r="J8483" t="s">
        <v>152</v>
      </c>
      <c r="K8483" t="s">
        <v>16523</v>
      </c>
      <c r="P8483" t="s">
        <v>10950</v>
      </c>
      <c r="Q8483" t="s">
        <v>741</v>
      </c>
      <c r="AG8483" t="s">
        <v>743</v>
      </c>
      <c r="AH8483" t="e">
        <f>VLOOKUP(C8483,'CREAR HV'!A:A,1,0)</f>
        <v>#N/A</v>
      </c>
    </row>
    <row r="8484" spans="1:34" x14ac:dyDescent="0.3">
      <c r="A8484" t="s">
        <v>15438</v>
      </c>
      <c r="B8484" t="s">
        <v>10947</v>
      </c>
      <c r="C8484">
        <v>31168784</v>
      </c>
      <c r="F8484" s="16">
        <v>23537</v>
      </c>
      <c r="G8484" t="s">
        <v>44</v>
      </c>
      <c r="I8484" t="s">
        <v>17487</v>
      </c>
      <c r="J8484" t="s">
        <v>367</v>
      </c>
      <c r="K8484" t="s">
        <v>2202</v>
      </c>
      <c r="P8484" t="s">
        <v>10955</v>
      </c>
      <c r="Q8484" t="s">
        <v>741</v>
      </c>
      <c r="AG8484" t="s">
        <v>743</v>
      </c>
      <c r="AH8484" t="e">
        <f>VLOOKUP(C8484,'CREAR HV'!A:A,1,0)</f>
        <v>#N/A</v>
      </c>
    </row>
    <row r="8485" spans="1:34" x14ac:dyDescent="0.3">
      <c r="A8485" t="s">
        <v>15438</v>
      </c>
      <c r="B8485" t="s">
        <v>10947</v>
      </c>
      <c r="C8485">
        <v>31168784</v>
      </c>
      <c r="F8485" s="16">
        <v>23537</v>
      </c>
      <c r="G8485" t="s">
        <v>44</v>
      </c>
      <c r="I8485" t="s">
        <v>17487</v>
      </c>
      <c r="J8485" t="s">
        <v>367</v>
      </c>
      <c r="K8485" t="s">
        <v>2202</v>
      </c>
      <c r="P8485" t="s">
        <v>10955</v>
      </c>
      <c r="Q8485" t="s">
        <v>741</v>
      </c>
      <c r="AG8485" t="s">
        <v>743</v>
      </c>
      <c r="AH8485" t="e">
        <f>VLOOKUP(C8485,'CREAR HV'!A:A,1,0)</f>
        <v>#N/A</v>
      </c>
    </row>
    <row r="8486" spans="1:34" x14ac:dyDescent="0.3">
      <c r="A8486" t="s">
        <v>15438</v>
      </c>
      <c r="B8486" t="s">
        <v>10947</v>
      </c>
      <c r="C8486">
        <v>31168784</v>
      </c>
      <c r="F8486" s="16">
        <v>23537</v>
      </c>
      <c r="G8486" t="s">
        <v>44</v>
      </c>
      <c r="I8486" t="s">
        <v>17487</v>
      </c>
      <c r="J8486" t="s">
        <v>367</v>
      </c>
      <c r="K8486" t="s">
        <v>2202</v>
      </c>
      <c r="P8486" t="s">
        <v>10955</v>
      </c>
      <c r="Q8486" t="s">
        <v>741</v>
      </c>
      <c r="AG8486" t="s">
        <v>743</v>
      </c>
      <c r="AH8486" t="e">
        <f>VLOOKUP(C8486,'CREAR HV'!A:A,1,0)</f>
        <v>#N/A</v>
      </c>
    </row>
    <row r="8487" spans="1:34" x14ac:dyDescent="0.3">
      <c r="A8487" t="s">
        <v>15438</v>
      </c>
      <c r="B8487" t="s">
        <v>10947</v>
      </c>
      <c r="C8487">
        <v>1030608348</v>
      </c>
      <c r="F8487" s="16">
        <v>35181</v>
      </c>
      <c r="G8487" t="s">
        <v>44</v>
      </c>
      <c r="I8487" t="s">
        <v>8956</v>
      </c>
      <c r="J8487" t="s">
        <v>2087</v>
      </c>
      <c r="K8487" t="s">
        <v>5056</v>
      </c>
      <c r="P8487" t="s">
        <v>10950</v>
      </c>
      <c r="Q8487" t="s">
        <v>741</v>
      </c>
      <c r="AG8487" t="s">
        <v>743</v>
      </c>
      <c r="AH8487" t="e">
        <f>VLOOKUP(C8487,'CREAR HV'!A:A,1,0)</f>
        <v>#N/A</v>
      </c>
    </row>
    <row r="8488" spans="1:34" x14ac:dyDescent="0.3">
      <c r="A8488" t="s">
        <v>15438</v>
      </c>
      <c r="B8488" t="s">
        <v>10947</v>
      </c>
      <c r="C8488">
        <v>1030608348</v>
      </c>
      <c r="F8488" s="16">
        <v>35181</v>
      </c>
      <c r="G8488" t="s">
        <v>44</v>
      </c>
      <c r="I8488" t="s">
        <v>8956</v>
      </c>
      <c r="J8488" t="s">
        <v>2087</v>
      </c>
      <c r="K8488" t="s">
        <v>5056</v>
      </c>
      <c r="P8488" t="s">
        <v>10950</v>
      </c>
      <c r="Q8488" t="s">
        <v>741</v>
      </c>
      <c r="AG8488" t="s">
        <v>743</v>
      </c>
      <c r="AH8488" t="e">
        <f>VLOOKUP(C8488,'CREAR HV'!A:A,1,0)</f>
        <v>#N/A</v>
      </c>
    </row>
    <row r="8489" spans="1:34" x14ac:dyDescent="0.3">
      <c r="A8489" t="s">
        <v>15438</v>
      </c>
      <c r="B8489" t="s">
        <v>10947</v>
      </c>
      <c r="C8489">
        <v>1014240933</v>
      </c>
      <c r="F8489" s="16">
        <v>34017</v>
      </c>
      <c r="G8489" t="s">
        <v>44</v>
      </c>
      <c r="I8489" t="s">
        <v>17488</v>
      </c>
      <c r="J8489" t="s">
        <v>2087</v>
      </c>
      <c r="K8489" t="s">
        <v>6017</v>
      </c>
      <c r="P8489" t="s">
        <v>10950</v>
      </c>
      <c r="Q8489" t="s">
        <v>741</v>
      </c>
      <c r="AG8489" t="s">
        <v>743</v>
      </c>
      <c r="AH8489" t="e">
        <f>VLOOKUP(C8489,'CREAR HV'!A:A,1,0)</f>
        <v>#N/A</v>
      </c>
    </row>
    <row r="8490" spans="1:34" x14ac:dyDescent="0.3">
      <c r="A8490" t="s">
        <v>15438</v>
      </c>
      <c r="B8490" t="s">
        <v>10947</v>
      </c>
      <c r="C8490">
        <v>1014240933</v>
      </c>
      <c r="F8490" s="16">
        <v>34017</v>
      </c>
      <c r="G8490" t="s">
        <v>44</v>
      </c>
      <c r="I8490" t="s">
        <v>17488</v>
      </c>
      <c r="J8490" t="s">
        <v>2087</v>
      </c>
      <c r="K8490" t="s">
        <v>6017</v>
      </c>
      <c r="P8490" t="s">
        <v>10950</v>
      </c>
      <c r="Q8490" t="s">
        <v>741</v>
      </c>
      <c r="AG8490" t="s">
        <v>743</v>
      </c>
      <c r="AH8490" t="e">
        <f>VLOOKUP(C8490,'CREAR HV'!A:A,1,0)</f>
        <v>#N/A</v>
      </c>
    </row>
    <row r="8491" spans="1:34" x14ac:dyDescent="0.3">
      <c r="A8491" t="s">
        <v>15438</v>
      </c>
      <c r="B8491" t="s">
        <v>10947</v>
      </c>
      <c r="C8491">
        <v>1014240933</v>
      </c>
      <c r="F8491" s="16">
        <v>34017</v>
      </c>
      <c r="G8491" t="s">
        <v>44</v>
      </c>
      <c r="I8491" t="s">
        <v>17488</v>
      </c>
      <c r="J8491" t="s">
        <v>2087</v>
      </c>
      <c r="K8491" t="s">
        <v>6017</v>
      </c>
      <c r="P8491" t="s">
        <v>10950</v>
      </c>
      <c r="Q8491" t="s">
        <v>741</v>
      </c>
      <c r="AG8491" t="s">
        <v>743</v>
      </c>
      <c r="AH8491" t="e">
        <f>VLOOKUP(C8491,'CREAR HV'!A:A,1,0)</f>
        <v>#N/A</v>
      </c>
    </row>
    <row r="8492" spans="1:34" x14ac:dyDescent="0.3">
      <c r="A8492" t="s">
        <v>15438</v>
      </c>
      <c r="B8492" t="s">
        <v>10947</v>
      </c>
      <c r="C8492">
        <v>1053340318</v>
      </c>
      <c r="F8492" s="16">
        <v>33875</v>
      </c>
      <c r="G8492" t="s">
        <v>44</v>
      </c>
      <c r="I8492" t="s">
        <v>17489</v>
      </c>
      <c r="J8492" t="s">
        <v>3957</v>
      </c>
      <c r="K8492" t="s">
        <v>2662</v>
      </c>
      <c r="P8492" t="s">
        <v>10955</v>
      </c>
      <c r="Q8492" t="s">
        <v>741</v>
      </c>
      <c r="AG8492" t="s">
        <v>743</v>
      </c>
      <c r="AH8492" t="e">
        <f>VLOOKUP(C8492,'CREAR HV'!A:A,1,0)</f>
        <v>#N/A</v>
      </c>
    </row>
    <row r="8493" spans="1:34" x14ac:dyDescent="0.3">
      <c r="A8493" t="s">
        <v>15438</v>
      </c>
      <c r="B8493" t="s">
        <v>10947</v>
      </c>
      <c r="C8493">
        <v>1053340318</v>
      </c>
      <c r="F8493" s="16">
        <v>33875</v>
      </c>
      <c r="G8493" t="s">
        <v>44</v>
      </c>
      <c r="I8493" t="s">
        <v>17489</v>
      </c>
      <c r="J8493" t="s">
        <v>3957</v>
      </c>
      <c r="K8493" t="s">
        <v>2662</v>
      </c>
      <c r="P8493" t="s">
        <v>10955</v>
      </c>
      <c r="Q8493" t="s">
        <v>741</v>
      </c>
      <c r="AG8493" t="s">
        <v>743</v>
      </c>
      <c r="AH8493" t="e">
        <f>VLOOKUP(C8493,'CREAR HV'!A:A,1,0)</f>
        <v>#N/A</v>
      </c>
    </row>
    <row r="8494" spans="1:34" x14ac:dyDescent="0.3">
      <c r="A8494" t="s">
        <v>15438</v>
      </c>
      <c r="B8494" t="s">
        <v>10947</v>
      </c>
      <c r="C8494">
        <v>1053340318</v>
      </c>
      <c r="F8494" s="16">
        <v>33875</v>
      </c>
      <c r="G8494" t="s">
        <v>44</v>
      </c>
      <c r="I8494" t="s">
        <v>17489</v>
      </c>
      <c r="J8494" t="s">
        <v>3957</v>
      </c>
      <c r="K8494" t="s">
        <v>2662</v>
      </c>
      <c r="P8494" t="s">
        <v>10955</v>
      </c>
      <c r="Q8494" t="s">
        <v>741</v>
      </c>
      <c r="AG8494" t="s">
        <v>743</v>
      </c>
      <c r="AH8494" t="e">
        <f>VLOOKUP(C8494,'CREAR HV'!A:A,1,0)</f>
        <v>#N/A</v>
      </c>
    </row>
    <row r="8495" spans="1:34" x14ac:dyDescent="0.3">
      <c r="A8495" t="s">
        <v>15438</v>
      </c>
      <c r="B8495" t="s">
        <v>10947</v>
      </c>
      <c r="C8495">
        <v>52484178</v>
      </c>
      <c r="F8495" s="16">
        <v>28988</v>
      </c>
      <c r="G8495" t="s">
        <v>44</v>
      </c>
      <c r="I8495" t="s">
        <v>17490</v>
      </c>
      <c r="J8495" t="s">
        <v>1025</v>
      </c>
      <c r="K8495" t="s">
        <v>367</v>
      </c>
      <c r="P8495" t="s">
        <v>10955</v>
      </c>
      <c r="Q8495" t="s">
        <v>741</v>
      </c>
      <c r="AG8495" t="s">
        <v>743</v>
      </c>
      <c r="AH8495" t="e">
        <f>VLOOKUP(C8495,'CREAR HV'!A:A,1,0)</f>
        <v>#N/A</v>
      </c>
    </row>
    <row r="8496" spans="1:34" x14ac:dyDescent="0.3">
      <c r="A8496" t="s">
        <v>15438</v>
      </c>
      <c r="B8496" t="s">
        <v>10947</v>
      </c>
      <c r="C8496">
        <v>87573738</v>
      </c>
      <c r="F8496" s="16">
        <v>28941</v>
      </c>
      <c r="G8496" t="s">
        <v>44</v>
      </c>
      <c r="I8496" t="s">
        <v>17491</v>
      </c>
      <c r="J8496" t="s">
        <v>3724</v>
      </c>
      <c r="K8496" t="s">
        <v>2141</v>
      </c>
      <c r="P8496" t="s">
        <v>10950</v>
      </c>
      <c r="Q8496" t="s">
        <v>741</v>
      </c>
      <c r="AG8496" t="s">
        <v>743</v>
      </c>
      <c r="AH8496" t="e">
        <f>VLOOKUP(C8496,'CREAR HV'!A:A,1,0)</f>
        <v>#N/A</v>
      </c>
    </row>
    <row r="8497" spans="1:34" x14ac:dyDescent="0.3">
      <c r="A8497" t="s">
        <v>15438</v>
      </c>
      <c r="B8497" t="s">
        <v>10947</v>
      </c>
      <c r="C8497">
        <v>87573738</v>
      </c>
      <c r="F8497" s="16">
        <v>28941</v>
      </c>
      <c r="G8497" t="s">
        <v>44</v>
      </c>
      <c r="I8497" t="s">
        <v>17491</v>
      </c>
      <c r="J8497" t="s">
        <v>3724</v>
      </c>
      <c r="K8497" t="s">
        <v>2141</v>
      </c>
      <c r="P8497" t="s">
        <v>10950</v>
      </c>
      <c r="Q8497" t="s">
        <v>741</v>
      </c>
      <c r="AG8497" t="s">
        <v>743</v>
      </c>
      <c r="AH8497" t="e">
        <f>VLOOKUP(C8497,'CREAR HV'!A:A,1,0)</f>
        <v>#N/A</v>
      </c>
    </row>
    <row r="8498" spans="1:34" x14ac:dyDescent="0.3">
      <c r="A8498" t="s">
        <v>15438</v>
      </c>
      <c r="B8498" t="s">
        <v>10947</v>
      </c>
      <c r="C8498">
        <v>52818936</v>
      </c>
      <c r="F8498" s="16">
        <v>30888</v>
      </c>
      <c r="G8498" t="s">
        <v>44</v>
      </c>
      <c r="I8498" t="s">
        <v>8452</v>
      </c>
      <c r="J8498" t="s">
        <v>3615</v>
      </c>
      <c r="K8498" t="s">
        <v>3915</v>
      </c>
      <c r="P8498" t="s">
        <v>10955</v>
      </c>
      <c r="Q8498" t="s">
        <v>741</v>
      </c>
      <c r="AG8498" t="s">
        <v>743</v>
      </c>
      <c r="AH8498" t="e">
        <f>VLOOKUP(C8498,'CREAR HV'!A:A,1,0)</f>
        <v>#N/A</v>
      </c>
    </row>
    <row r="8499" spans="1:34" x14ac:dyDescent="0.3">
      <c r="A8499" t="s">
        <v>15438</v>
      </c>
      <c r="B8499" t="s">
        <v>10947</v>
      </c>
      <c r="C8499">
        <v>81740761</v>
      </c>
      <c r="F8499" s="16">
        <v>30874</v>
      </c>
      <c r="G8499" t="s">
        <v>44</v>
      </c>
      <c r="I8499" t="s">
        <v>17492</v>
      </c>
      <c r="J8499" t="s">
        <v>488</v>
      </c>
      <c r="K8499" t="s">
        <v>152</v>
      </c>
      <c r="L8499" t="s">
        <v>17493</v>
      </c>
      <c r="P8499" t="s">
        <v>10950</v>
      </c>
      <c r="Q8499" t="s">
        <v>741</v>
      </c>
      <c r="AG8499" t="s">
        <v>743</v>
      </c>
      <c r="AH8499" t="e">
        <f>VLOOKUP(C8499,'CREAR HV'!A:A,1,0)</f>
        <v>#N/A</v>
      </c>
    </row>
    <row r="8500" spans="1:34" x14ac:dyDescent="0.3">
      <c r="A8500" t="s">
        <v>15438</v>
      </c>
      <c r="B8500" t="s">
        <v>10947</v>
      </c>
      <c r="C8500">
        <v>81740761</v>
      </c>
      <c r="F8500" s="16">
        <v>30874</v>
      </c>
      <c r="G8500" t="s">
        <v>44</v>
      </c>
      <c r="I8500" t="s">
        <v>17492</v>
      </c>
      <c r="J8500" t="s">
        <v>488</v>
      </c>
      <c r="K8500" t="s">
        <v>152</v>
      </c>
      <c r="L8500" t="s">
        <v>17493</v>
      </c>
      <c r="P8500" t="s">
        <v>10950</v>
      </c>
      <c r="Q8500" t="s">
        <v>741</v>
      </c>
      <c r="AG8500" t="s">
        <v>743</v>
      </c>
      <c r="AH8500" t="e">
        <f>VLOOKUP(C8500,'CREAR HV'!A:A,1,0)</f>
        <v>#N/A</v>
      </c>
    </row>
    <row r="8501" spans="1:34" x14ac:dyDescent="0.3">
      <c r="A8501" t="s">
        <v>15438</v>
      </c>
      <c r="B8501" t="s">
        <v>10947</v>
      </c>
      <c r="C8501">
        <v>59681474</v>
      </c>
      <c r="F8501" s="16">
        <v>30095</v>
      </c>
      <c r="G8501" t="s">
        <v>1939</v>
      </c>
      <c r="I8501" t="s">
        <v>17494</v>
      </c>
      <c r="J8501" t="s">
        <v>304</v>
      </c>
      <c r="K8501" t="s">
        <v>3008</v>
      </c>
      <c r="P8501" t="s">
        <v>10955</v>
      </c>
      <c r="Q8501" t="s">
        <v>741</v>
      </c>
      <c r="AG8501" t="s">
        <v>743</v>
      </c>
      <c r="AH8501" t="e">
        <f>VLOOKUP(C8501,'CREAR HV'!A:A,1,0)</f>
        <v>#N/A</v>
      </c>
    </row>
    <row r="8502" spans="1:34" x14ac:dyDescent="0.3">
      <c r="A8502" t="s">
        <v>15438</v>
      </c>
      <c r="B8502" t="s">
        <v>10947</v>
      </c>
      <c r="C8502">
        <v>59681474</v>
      </c>
      <c r="F8502" s="16">
        <v>30095</v>
      </c>
      <c r="G8502" t="s">
        <v>1939</v>
      </c>
      <c r="I8502" t="s">
        <v>17494</v>
      </c>
      <c r="J8502" t="s">
        <v>304</v>
      </c>
      <c r="K8502" t="s">
        <v>3008</v>
      </c>
      <c r="P8502" t="s">
        <v>10955</v>
      </c>
      <c r="Q8502" t="s">
        <v>741</v>
      </c>
      <c r="AG8502" t="s">
        <v>743</v>
      </c>
      <c r="AH8502" t="e">
        <f>VLOOKUP(C8502,'CREAR HV'!A:A,1,0)</f>
        <v>#N/A</v>
      </c>
    </row>
    <row r="8503" spans="1:34" x14ac:dyDescent="0.3">
      <c r="A8503" t="s">
        <v>15438</v>
      </c>
      <c r="B8503" t="s">
        <v>10947</v>
      </c>
      <c r="C8503">
        <v>9733936</v>
      </c>
      <c r="F8503" s="16">
        <v>29147</v>
      </c>
      <c r="G8503" t="s">
        <v>118</v>
      </c>
      <c r="I8503" t="s">
        <v>1653</v>
      </c>
      <c r="J8503" t="s">
        <v>215</v>
      </c>
      <c r="K8503" t="s">
        <v>171</v>
      </c>
      <c r="P8503" t="s">
        <v>10950</v>
      </c>
      <c r="Q8503" t="s">
        <v>741</v>
      </c>
      <c r="AG8503" t="s">
        <v>743</v>
      </c>
      <c r="AH8503" t="e">
        <f>VLOOKUP(C8503,'CREAR HV'!A:A,1,0)</f>
        <v>#N/A</v>
      </c>
    </row>
    <row r="8504" spans="1:34" x14ac:dyDescent="0.3">
      <c r="A8504" t="s">
        <v>15438</v>
      </c>
      <c r="B8504" t="s">
        <v>10947</v>
      </c>
      <c r="C8504">
        <v>9733936</v>
      </c>
      <c r="F8504" s="16">
        <v>29147</v>
      </c>
      <c r="G8504" t="s">
        <v>118</v>
      </c>
      <c r="I8504" t="s">
        <v>1653</v>
      </c>
      <c r="J8504" t="s">
        <v>215</v>
      </c>
      <c r="K8504" t="s">
        <v>171</v>
      </c>
      <c r="P8504" t="s">
        <v>10950</v>
      </c>
      <c r="Q8504" t="s">
        <v>741</v>
      </c>
      <c r="AG8504" t="s">
        <v>743</v>
      </c>
      <c r="AH8504" t="e">
        <f>VLOOKUP(C8504,'CREAR HV'!A:A,1,0)</f>
        <v>#N/A</v>
      </c>
    </row>
    <row r="8505" spans="1:34" x14ac:dyDescent="0.3">
      <c r="A8505" t="s">
        <v>15438</v>
      </c>
      <c r="B8505" t="s">
        <v>10947</v>
      </c>
      <c r="C8505">
        <v>80895160</v>
      </c>
      <c r="F8505" s="16">
        <v>31208</v>
      </c>
      <c r="G8505" t="s">
        <v>44</v>
      </c>
      <c r="I8505" t="s">
        <v>1553</v>
      </c>
      <c r="J8505" t="s">
        <v>215</v>
      </c>
      <c r="K8505" t="s">
        <v>1891</v>
      </c>
      <c r="P8505" t="s">
        <v>10950</v>
      </c>
      <c r="Q8505" t="s">
        <v>741</v>
      </c>
      <c r="AG8505" t="s">
        <v>743</v>
      </c>
      <c r="AH8505" t="e">
        <f>VLOOKUP(C8505,'CREAR HV'!A:A,1,0)</f>
        <v>#N/A</v>
      </c>
    </row>
    <row r="8506" spans="1:34" x14ac:dyDescent="0.3">
      <c r="A8506" t="s">
        <v>15438</v>
      </c>
      <c r="B8506" t="s">
        <v>10947</v>
      </c>
      <c r="C8506">
        <v>1049372960</v>
      </c>
      <c r="F8506" s="16">
        <v>33578</v>
      </c>
      <c r="G8506" t="s">
        <v>44</v>
      </c>
      <c r="I8506" t="s">
        <v>9212</v>
      </c>
      <c r="J8506" t="s">
        <v>3026</v>
      </c>
      <c r="K8506" t="s">
        <v>17495</v>
      </c>
      <c r="P8506" t="s">
        <v>10950</v>
      </c>
      <c r="Q8506" t="s">
        <v>741</v>
      </c>
      <c r="AG8506" t="s">
        <v>743</v>
      </c>
      <c r="AH8506" t="e">
        <f>VLOOKUP(C8506,'CREAR HV'!A:A,1,0)</f>
        <v>#N/A</v>
      </c>
    </row>
    <row r="8507" spans="1:34" x14ac:dyDescent="0.3">
      <c r="A8507" t="s">
        <v>15438</v>
      </c>
      <c r="B8507" t="s">
        <v>10947</v>
      </c>
      <c r="C8507">
        <v>1049372960</v>
      </c>
      <c r="F8507" s="16">
        <v>33578</v>
      </c>
      <c r="G8507" t="s">
        <v>44</v>
      </c>
      <c r="I8507" t="s">
        <v>9212</v>
      </c>
      <c r="J8507" t="s">
        <v>3026</v>
      </c>
      <c r="K8507" t="s">
        <v>17495</v>
      </c>
      <c r="P8507" t="s">
        <v>10950</v>
      </c>
      <c r="Q8507" t="s">
        <v>741</v>
      </c>
      <c r="AG8507" t="s">
        <v>743</v>
      </c>
      <c r="AH8507" t="e">
        <f>VLOOKUP(C8507,'CREAR HV'!A:A,1,0)</f>
        <v>#N/A</v>
      </c>
    </row>
    <row r="8508" spans="1:34" x14ac:dyDescent="0.3">
      <c r="A8508" t="s">
        <v>15438</v>
      </c>
      <c r="B8508" t="s">
        <v>10947</v>
      </c>
      <c r="C8508">
        <v>15725023</v>
      </c>
      <c r="F8508" s="16">
        <v>29345</v>
      </c>
      <c r="G8508" t="s">
        <v>3893</v>
      </c>
      <c r="I8508" t="s">
        <v>17496</v>
      </c>
      <c r="J8508" t="s">
        <v>148</v>
      </c>
      <c r="K8508" t="s">
        <v>1058</v>
      </c>
      <c r="P8508" t="s">
        <v>10950</v>
      </c>
      <c r="Q8508" t="s">
        <v>741</v>
      </c>
      <c r="AG8508" t="s">
        <v>743</v>
      </c>
      <c r="AH8508" t="e">
        <f>VLOOKUP(C8508,'CREAR HV'!A:A,1,0)</f>
        <v>#N/A</v>
      </c>
    </row>
    <row r="8509" spans="1:34" x14ac:dyDescent="0.3">
      <c r="A8509" t="s">
        <v>15438</v>
      </c>
      <c r="B8509" t="s">
        <v>10947</v>
      </c>
      <c r="C8509">
        <v>30575955</v>
      </c>
      <c r="F8509" s="16">
        <v>28356</v>
      </c>
      <c r="G8509" t="s">
        <v>3423</v>
      </c>
      <c r="I8509" t="s">
        <v>17497</v>
      </c>
      <c r="J8509" t="s">
        <v>289</v>
      </c>
      <c r="K8509" t="s">
        <v>4289</v>
      </c>
      <c r="P8509" t="s">
        <v>10955</v>
      </c>
      <c r="Q8509" t="s">
        <v>741</v>
      </c>
      <c r="AG8509" t="s">
        <v>743</v>
      </c>
      <c r="AH8509" t="e">
        <f>VLOOKUP(C8509,'CREAR HV'!A:A,1,0)</f>
        <v>#N/A</v>
      </c>
    </row>
    <row r="8510" spans="1:34" x14ac:dyDescent="0.3">
      <c r="A8510" t="s">
        <v>15438</v>
      </c>
      <c r="B8510" t="s">
        <v>10947</v>
      </c>
      <c r="C8510">
        <v>30575955</v>
      </c>
      <c r="F8510" s="16">
        <v>28356</v>
      </c>
      <c r="G8510" t="s">
        <v>3423</v>
      </c>
      <c r="I8510" t="s">
        <v>17497</v>
      </c>
      <c r="J8510" t="s">
        <v>289</v>
      </c>
      <c r="K8510" t="s">
        <v>4289</v>
      </c>
      <c r="P8510" t="s">
        <v>10955</v>
      </c>
      <c r="Q8510" t="s">
        <v>741</v>
      </c>
      <c r="AG8510" t="s">
        <v>743</v>
      </c>
      <c r="AH8510" t="e">
        <f>VLOOKUP(C8510,'CREAR HV'!A:A,1,0)</f>
        <v>#N/A</v>
      </c>
    </row>
    <row r="8511" spans="1:34" x14ac:dyDescent="0.3">
      <c r="A8511" t="s">
        <v>15438</v>
      </c>
      <c r="B8511" t="s">
        <v>10947</v>
      </c>
      <c r="C8511">
        <v>1077469478</v>
      </c>
      <c r="F8511" s="16">
        <v>34987</v>
      </c>
      <c r="G8511" t="s">
        <v>1616</v>
      </c>
      <c r="I8511" t="s">
        <v>7961</v>
      </c>
      <c r="J8511" t="s">
        <v>7117</v>
      </c>
      <c r="K8511" t="s">
        <v>6002</v>
      </c>
      <c r="P8511" t="s">
        <v>10950</v>
      </c>
      <c r="Q8511" t="s">
        <v>741</v>
      </c>
      <c r="AG8511" t="s">
        <v>743</v>
      </c>
      <c r="AH8511" t="e">
        <f>VLOOKUP(C8511,'CREAR HV'!A:A,1,0)</f>
        <v>#N/A</v>
      </c>
    </row>
    <row r="8512" spans="1:34" x14ac:dyDescent="0.3">
      <c r="A8512" t="s">
        <v>15438</v>
      </c>
      <c r="B8512" t="s">
        <v>10947</v>
      </c>
      <c r="C8512">
        <v>1017170444</v>
      </c>
      <c r="F8512" s="16">
        <v>32646</v>
      </c>
      <c r="G8512" t="s">
        <v>816</v>
      </c>
      <c r="I8512" t="s">
        <v>17498</v>
      </c>
      <c r="J8512" t="s">
        <v>243</v>
      </c>
      <c r="K8512" t="s">
        <v>276</v>
      </c>
      <c r="P8512" t="s">
        <v>10955</v>
      </c>
      <c r="Q8512" t="s">
        <v>741</v>
      </c>
      <c r="AG8512" t="s">
        <v>743</v>
      </c>
      <c r="AH8512" t="e">
        <f>VLOOKUP(C8512,'CREAR HV'!A:A,1,0)</f>
        <v>#N/A</v>
      </c>
    </row>
    <row r="8513" spans="1:34" x14ac:dyDescent="0.3">
      <c r="A8513" t="s">
        <v>15438</v>
      </c>
      <c r="B8513" t="s">
        <v>10947</v>
      </c>
      <c r="C8513">
        <v>1017170444</v>
      </c>
      <c r="F8513" s="16">
        <v>32646</v>
      </c>
      <c r="G8513" t="s">
        <v>816</v>
      </c>
      <c r="I8513" t="s">
        <v>17498</v>
      </c>
      <c r="J8513" t="s">
        <v>243</v>
      </c>
      <c r="K8513" t="s">
        <v>276</v>
      </c>
      <c r="P8513" t="s">
        <v>10955</v>
      </c>
      <c r="Q8513" t="s">
        <v>741</v>
      </c>
      <c r="AG8513" t="s">
        <v>743</v>
      </c>
      <c r="AH8513" t="e">
        <f>VLOOKUP(C8513,'CREAR HV'!A:A,1,0)</f>
        <v>#N/A</v>
      </c>
    </row>
    <row r="8514" spans="1:34" x14ac:dyDescent="0.3">
      <c r="A8514" t="s">
        <v>15438</v>
      </c>
      <c r="B8514" t="s">
        <v>10947</v>
      </c>
      <c r="C8514">
        <v>1002860498</v>
      </c>
      <c r="F8514" s="16">
        <v>31830</v>
      </c>
      <c r="G8514" t="s">
        <v>6885</v>
      </c>
      <c r="I8514" t="s">
        <v>17499</v>
      </c>
      <c r="J8514" t="s">
        <v>180</v>
      </c>
      <c r="P8514" t="s">
        <v>10955</v>
      </c>
      <c r="Q8514" t="s">
        <v>741</v>
      </c>
      <c r="AG8514" t="s">
        <v>743</v>
      </c>
      <c r="AH8514" t="e">
        <f>VLOOKUP(C8514,'CREAR HV'!A:A,1,0)</f>
        <v>#N/A</v>
      </c>
    </row>
    <row r="8515" spans="1:34" x14ac:dyDescent="0.3">
      <c r="A8515" t="s">
        <v>15438</v>
      </c>
      <c r="B8515" t="s">
        <v>10947</v>
      </c>
      <c r="C8515">
        <v>1002860498</v>
      </c>
      <c r="F8515" s="16">
        <v>31830</v>
      </c>
      <c r="G8515" t="s">
        <v>6885</v>
      </c>
      <c r="I8515" t="s">
        <v>17499</v>
      </c>
      <c r="J8515" t="s">
        <v>180</v>
      </c>
      <c r="P8515" t="s">
        <v>10955</v>
      </c>
      <c r="Q8515" t="s">
        <v>741</v>
      </c>
      <c r="AG8515" t="s">
        <v>743</v>
      </c>
      <c r="AH8515" t="e">
        <f>VLOOKUP(C8515,'CREAR HV'!A:A,1,0)</f>
        <v>#N/A</v>
      </c>
    </row>
    <row r="8516" spans="1:34" x14ac:dyDescent="0.3">
      <c r="A8516" t="s">
        <v>15438</v>
      </c>
      <c r="B8516" t="s">
        <v>10947</v>
      </c>
      <c r="C8516">
        <v>1002860498</v>
      </c>
      <c r="F8516" s="16">
        <v>31830</v>
      </c>
      <c r="G8516" t="s">
        <v>6885</v>
      </c>
      <c r="I8516" t="s">
        <v>17499</v>
      </c>
      <c r="J8516" t="s">
        <v>180</v>
      </c>
      <c r="P8516" t="s">
        <v>10955</v>
      </c>
      <c r="Q8516" t="s">
        <v>741</v>
      </c>
      <c r="AG8516" t="s">
        <v>743</v>
      </c>
      <c r="AH8516" t="e">
        <f>VLOOKUP(C8516,'CREAR HV'!A:A,1,0)</f>
        <v>#N/A</v>
      </c>
    </row>
    <row r="8517" spans="1:34" x14ac:dyDescent="0.3">
      <c r="A8517" t="s">
        <v>15438</v>
      </c>
      <c r="B8517" t="s">
        <v>10947</v>
      </c>
      <c r="C8517">
        <v>33646620</v>
      </c>
      <c r="F8517" s="16">
        <v>30537</v>
      </c>
      <c r="G8517" t="s">
        <v>44</v>
      </c>
      <c r="I8517" t="s">
        <v>17500</v>
      </c>
      <c r="J8517" t="s">
        <v>810</v>
      </c>
      <c r="K8517" t="s">
        <v>5143</v>
      </c>
      <c r="P8517" t="s">
        <v>10955</v>
      </c>
      <c r="Q8517" t="s">
        <v>741</v>
      </c>
      <c r="AG8517" t="s">
        <v>743</v>
      </c>
      <c r="AH8517" t="e">
        <f>VLOOKUP(C8517,'CREAR HV'!A:A,1,0)</f>
        <v>#N/A</v>
      </c>
    </row>
    <row r="8518" spans="1:34" x14ac:dyDescent="0.3">
      <c r="A8518" t="s">
        <v>15438</v>
      </c>
      <c r="B8518" t="s">
        <v>10947</v>
      </c>
      <c r="C8518">
        <v>33646620</v>
      </c>
      <c r="F8518" s="16">
        <v>30537</v>
      </c>
      <c r="G8518" t="s">
        <v>44</v>
      </c>
      <c r="I8518" t="s">
        <v>17500</v>
      </c>
      <c r="J8518" t="s">
        <v>810</v>
      </c>
      <c r="K8518" t="s">
        <v>5143</v>
      </c>
      <c r="P8518" t="s">
        <v>10955</v>
      </c>
      <c r="Q8518" t="s">
        <v>741</v>
      </c>
      <c r="AG8518" t="s">
        <v>743</v>
      </c>
      <c r="AH8518" t="e">
        <f>VLOOKUP(C8518,'CREAR HV'!A:A,1,0)</f>
        <v>#N/A</v>
      </c>
    </row>
    <row r="8519" spans="1:34" x14ac:dyDescent="0.3">
      <c r="A8519" t="s">
        <v>15438</v>
      </c>
      <c r="B8519" t="s">
        <v>10947</v>
      </c>
      <c r="C8519">
        <v>1065837314</v>
      </c>
      <c r="F8519" s="16">
        <v>35781</v>
      </c>
      <c r="G8519" t="s">
        <v>44</v>
      </c>
      <c r="I8519" t="s">
        <v>17501</v>
      </c>
      <c r="J8519" t="s">
        <v>945</v>
      </c>
      <c r="K8519" t="s">
        <v>380</v>
      </c>
      <c r="P8519" t="s">
        <v>10955</v>
      </c>
      <c r="Q8519" t="s">
        <v>741</v>
      </c>
      <c r="AG8519" t="s">
        <v>743</v>
      </c>
      <c r="AH8519" t="e">
        <f>VLOOKUP(C8519,'CREAR HV'!A:A,1,0)</f>
        <v>#N/A</v>
      </c>
    </row>
    <row r="8520" spans="1:34" x14ac:dyDescent="0.3">
      <c r="A8520" t="s">
        <v>15438</v>
      </c>
      <c r="B8520" t="s">
        <v>10947</v>
      </c>
      <c r="C8520">
        <v>1065837314</v>
      </c>
      <c r="F8520" s="16">
        <v>35781</v>
      </c>
      <c r="G8520" t="s">
        <v>44</v>
      </c>
      <c r="I8520" t="s">
        <v>17501</v>
      </c>
      <c r="J8520" t="s">
        <v>945</v>
      </c>
      <c r="K8520" t="s">
        <v>380</v>
      </c>
      <c r="P8520" t="s">
        <v>10955</v>
      </c>
      <c r="Q8520" t="s">
        <v>741</v>
      </c>
      <c r="AG8520" t="s">
        <v>743</v>
      </c>
      <c r="AH8520" t="e">
        <f>VLOOKUP(C8520,'CREAR HV'!A:A,1,0)</f>
        <v>#N/A</v>
      </c>
    </row>
    <row r="8521" spans="1:34" x14ac:dyDescent="0.3">
      <c r="A8521" t="s">
        <v>15438</v>
      </c>
      <c r="B8521" t="s">
        <v>10947</v>
      </c>
      <c r="C8521">
        <v>17348522</v>
      </c>
      <c r="F8521" s="16">
        <v>25849</v>
      </c>
      <c r="G8521" t="s">
        <v>44</v>
      </c>
      <c r="I8521" t="s">
        <v>431</v>
      </c>
      <c r="J8521" t="s">
        <v>389</v>
      </c>
      <c r="K8521" t="s">
        <v>1588</v>
      </c>
      <c r="P8521" t="s">
        <v>10950</v>
      </c>
      <c r="Q8521" t="s">
        <v>741</v>
      </c>
      <c r="AG8521" t="s">
        <v>743</v>
      </c>
      <c r="AH8521" t="e">
        <f>VLOOKUP(C8521,'CREAR HV'!A:A,1,0)</f>
        <v>#N/A</v>
      </c>
    </row>
    <row r="8522" spans="1:34" x14ac:dyDescent="0.3">
      <c r="A8522" t="s">
        <v>15438</v>
      </c>
      <c r="B8522" t="s">
        <v>10947</v>
      </c>
      <c r="C8522">
        <v>17348522</v>
      </c>
      <c r="F8522" s="16">
        <v>25849</v>
      </c>
      <c r="G8522" t="s">
        <v>44</v>
      </c>
      <c r="I8522" t="s">
        <v>431</v>
      </c>
      <c r="J8522" t="s">
        <v>389</v>
      </c>
      <c r="K8522" t="s">
        <v>1588</v>
      </c>
      <c r="P8522" t="s">
        <v>10950</v>
      </c>
      <c r="Q8522" t="s">
        <v>741</v>
      </c>
      <c r="AG8522" t="s">
        <v>743</v>
      </c>
      <c r="AH8522" t="e">
        <f>VLOOKUP(C8522,'CREAR HV'!A:A,1,0)</f>
        <v>#N/A</v>
      </c>
    </row>
    <row r="8523" spans="1:34" x14ac:dyDescent="0.3">
      <c r="A8523" t="s">
        <v>15438</v>
      </c>
      <c r="B8523" t="s">
        <v>10947</v>
      </c>
      <c r="C8523">
        <v>17348522</v>
      </c>
      <c r="F8523" s="16">
        <v>25849</v>
      </c>
      <c r="G8523" t="s">
        <v>44</v>
      </c>
      <c r="I8523" t="s">
        <v>431</v>
      </c>
      <c r="J8523" t="s">
        <v>389</v>
      </c>
      <c r="K8523" t="s">
        <v>1588</v>
      </c>
      <c r="P8523" t="s">
        <v>10950</v>
      </c>
      <c r="Q8523" t="s">
        <v>741</v>
      </c>
      <c r="AG8523" t="s">
        <v>743</v>
      </c>
      <c r="AH8523" t="e">
        <f>VLOOKUP(C8523,'CREAR HV'!A:A,1,0)</f>
        <v>#N/A</v>
      </c>
    </row>
    <row r="8524" spans="1:34" x14ac:dyDescent="0.3">
      <c r="A8524" t="s">
        <v>15438</v>
      </c>
      <c r="B8524" t="s">
        <v>10947</v>
      </c>
      <c r="C8524">
        <v>1116259396</v>
      </c>
      <c r="F8524" s="16">
        <v>34166</v>
      </c>
      <c r="G8524" t="s">
        <v>36</v>
      </c>
      <c r="I8524" t="s">
        <v>7414</v>
      </c>
      <c r="J8524" t="s">
        <v>3240</v>
      </c>
      <c r="K8524" t="s">
        <v>15293</v>
      </c>
      <c r="P8524" t="s">
        <v>10950</v>
      </c>
      <c r="Q8524" t="s">
        <v>741</v>
      </c>
      <c r="AG8524" t="s">
        <v>743</v>
      </c>
      <c r="AH8524" t="e">
        <f>VLOOKUP(C8524,'CREAR HV'!A:A,1,0)</f>
        <v>#N/A</v>
      </c>
    </row>
    <row r="8525" spans="1:34" x14ac:dyDescent="0.3">
      <c r="A8525" t="s">
        <v>15438</v>
      </c>
      <c r="B8525" t="s">
        <v>10947</v>
      </c>
      <c r="C8525">
        <v>1116259396</v>
      </c>
      <c r="F8525" s="16">
        <v>34166</v>
      </c>
      <c r="G8525" t="s">
        <v>36</v>
      </c>
      <c r="I8525" t="s">
        <v>7414</v>
      </c>
      <c r="J8525" t="s">
        <v>3240</v>
      </c>
      <c r="K8525" t="s">
        <v>15293</v>
      </c>
      <c r="P8525" t="s">
        <v>10950</v>
      </c>
      <c r="Q8525" t="s">
        <v>741</v>
      </c>
      <c r="AG8525" t="s">
        <v>743</v>
      </c>
      <c r="AH8525" t="e">
        <f>VLOOKUP(C8525,'CREAR HV'!A:A,1,0)</f>
        <v>#N/A</v>
      </c>
    </row>
    <row r="8526" spans="1:34" x14ac:dyDescent="0.3">
      <c r="A8526" t="s">
        <v>15438</v>
      </c>
      <c r="B8526" t="s">
        <v>10947</v>
      </c>
      <c r="C8526">
        <v>1116259396</v>
      </c>
      <c r="F8526" s="16">
        <v>34166</v>
      </c>
      <c r="G8526" t="s">
        <v>36</v>
      </c>
      <c r="I8526" t="s">
        <v>7414</v>
      </c>
      <c r="J8526" t="s">
        <v>3240</v>
      </c>
      <c r="K8526" t="s">
        <v>15293</v>
      </c>
      <c r="P8526" t="s">
        <v>10950</v>
      </c>
      <c r="Q8526" t="s">
        <v>741</v>
      </c>
      <c r="AG8526" t="s">
        <v>743</v>
      </c>
      <c r="AH8526" t="e">
        <f>VLOOKUP(C8526,'CREAR HV'!A:A,1,0)</f>
        <v>#N/A</v>
      </c>
    </row>
    <row r="8527" spans="1:34" x14ac:dyDescent="0.3">
      <c r="A8527" t="s">
        <v>15438</v>
      </c>
      <c r="B8527" t="s">
        <v>10947</v>
      </c>
      <c r="C8527">
        <v>1061707243</v>
      </c>
      <c r="F8527" s="16">
        <v>32263</v>
      </c>
      <c r="G8527" t="s">
        <v>6885</v>
      </c>
      <c r="I8527" t="s">
        <v>8242</v>
      </c>
      <c r="J8527" t="s">
        <v>402</v>
      </c>
      <c r="K8527" t="s">
        <v>17502</v>
      </c>
      <c r="P8527" t="s">
        <v>10950</v>
      </c>
      <c r="Q8527" t="s">
        <v>741</v>
      </c>
      <c r="AG8527" t="s">
        <v>743</v>
      </c>
      <c r="AH8527" t="e">
        <f>VLOOKUP(C8527,'CREAR HV'!A:A,1,0)</f>
        <v>#N/A</v>
      </c>
    </row>
    <row r="8528" spans="1:34" x14ac:dyDescent="0.3">
      <c r="A8528" t="s">
        <v>15438</v>
      </c>
      <c r="B8528" t="s">
        <v>10947</v>
      </c>
      <c r="C8528">
        <v>1061707243</v>
      </c>
      <c r="F8528" s="16">
        <v>32263</v>
      </c>
      <c r="G8528" t="s">
        <v>6885</v>
      </c>
      <c r="I8528" t="s">
        <v>8242</v>
      </c>
      <c r="J8528" t="s">
        <v>402</v>
      </c>
      <c r="K8528" t="s">
        <v>17502</v>
      </c>
      <c r="P8528" t="s">
        <v>10950</v>
      </c>
      <c r="Q8528" t="s">
        <v>741</v>
      </c>
      <c r="AG8528" t="s">
        <v>743</v>
      </c>
      <c r="AH8528" t="e">
        <f>VLOOKUP(C8528,'CREAR HV'!A:A,1,0)</f>
        <v>#N/A</v>
      </c>
    </row>
    <row r="8529" spans="1:34" x14ac:dyDescent="0.3">
      <c r="A8529" t="s">
        <v>15438</v>
      </c>
      <c r="B8529" t="s">
        <v>10947</v>
      </c>
      <c r="C8529">
        <v>17806039</v>
      </c>
      <c r="F8529" s="16">
        <v>20404</v>
      </c>
      <c r="G8529" t="s">
        <v>47</v>
      </c>
      <c r="I8529" t="s">
        <v>17503</v>
      </c>
      <c r="J8529" t="s">
        <v>596</v>
      </c>
      <c r="K8529" t="s">
        <v>2476</v>
      </c>
      <c r="P8529" t="s">
        <v>10950</v>
      </c>
      <c r="Q8529" t="s">
        <v>741</v>
      </c>
      <c r="AG8529" t="s">
        <v>743</v>
      </c>
      <c r="AH8529" t="e">
        <f>VLOOKUP(C8529,'CREAR HV'!A:A,1,0)</f>
        <v>#N/A</v>
      </c>
    </row>
    <row r="8530" spans="1:34" x14ac:dyDescent="0.3">
      <c r="A8530" t="s">
        <v>15438</v>
      </c>
      <c r="B8530" t="s">
        <v>10947</v>
      </c>
      <c r="C8530">
        <v>17806039</v>
      </c>
      <c r="F8530" s="16">
        <v>20404</v>
      </c>
      <c r="G8530" t="s">
        <v>47</v>
      </c>
      <c r="I8530" t="s">
        <v>17503</v>
      </c>
      <c r="J8530" t="s">
        <v>596</v>
      </c>
      <c r="K8530" t="s">
        <v>2476</v>
      </c>
      <c r="P8530" t="s">
        <v>10950</v>
      </c>
      <c r="Q8530" t="s">
        <v>741</v>
      </c>
      <c r="AG8530" t="s">
        <v>743</v>
      </c>
      <c r="AH8530" t="e">
        <f>VLOOKUP(C8530,'CREAR HV'!A:A,1,0)</f>
        <v>#N/A</v>
      </c>
    </row>
    <row r="8531" spans="1:34" x14ac:dyDescent="0.3">
      <c r="A8531" t="s">
        <v>15438</v>
      </c>
      <c r="B8531" t="s">
        <v>10947</v>
      </c>
      <c r="C8531">
        <v>17806039</v>
      </c>
      <c r="F8531" s="16">
        <v>20404</v>
      </c>
      <c r="G8531" t="s">
        <v>47</v>
      </c>
      <c r="I8531" t="s">
        <v>17503</v>
      </c>
      <c r="J8531" t="s">
        <v>596</v>
      </c>
      <c r="K8531" t="s">
        <v>2476</v>
      </c>
      <c r="P8531" t="s">
        <v>10950</v>
      </c>
      <c r="Q8531" t="s">
        <v>741</v>
      </c>
      <c r="AG8531" t="s">
        <v>743</v>
      </c>
      <c r="AH8531" t="e">
        <f>VLOOKUP(C8531,'CREAR HV'!A:A,1,0)</f>
        <v>#N/A</v>
      </c>
    </row>
    <row r="8532" spans="1:34" x14ac:dyDescent="0.3">
      <c r="A8532" t="s">
        <v>15438</v>
      </c>
      <c r="B8532" t="s">
        <v>10947</v>
      </c>
      <c r="C8532">
        <v>52848337</v>
      </c>
      <c r="F8532" s="16">
        <v>29221</v>
      </c>
      <c r="G8532" t="s">
        <v>44</v>
      </c>
      <c r="I8532" t="s">
        <v>17504</v>
      </c>
      <c r="J8532" t="s">
        <v>1432</v>
      </c>
      <c r="K8532" t="s">
        <v>215</v>
      </c>
      <c r="P8532" t="s">
        <v>10955</v>
      </c>
      <c r="Q8532" t="s">
        <v>741</v>
      </c>
      <c r="AG8532" t="s">
        <v>769</v>
      </c>
      <c r="AH8532" t="e">
        <f>VLOOKUP(C8532,'CREAR HV'!A:A,1,0)</f>
        <v>#N/A</v>
      </c>
    </row>
    <row r="8533" spans="1:34" x14ac:dyDescent="0.3">
      <c r="A8533" t="s">
        <v>15438</v>
      </c>
      <c r="B8533" t="s">
        <v>10947</v>
      </c>
      <c r="C8533">
        <v>16589765</v>
      </c>
      <c r="F8533" s="16">
        <v>20626</v>
      </c>
      <c r="G8533" t="s">
        <v>44</v>
      </c>
      <c r="I8533" t="s">
        <v>13279</v>
      </c>
      <c r="J8533" t="s">
        <v>3031</v>
      </c>
      <c r="K8533" t="s">
        <v>160</v>
      </c>
      <c r="P8533" t="s">
        <v>10950</v>
      </c>
      <c r="Q8533" t="s">
        <v>741</v>
      </c>
      <c r="AG8533" t="s">
        <v>743</v>
      </c>
      <c r="AH8533" t="e">
        <f>VLOOKUP(C8533,'CREAR HV'!A:A,1,0)</f>
        <v>#N/A</v>
      </c>
    </row>
    <row r="8534" spans="1:34" x14ac:dyDescent="0.3">
      <c r="A8534" t="s">
        <v>15438</v>
      </c>
      <c r="B8534" t="s">
        <v>10947</v>
      </c>
      <c r="C8534">
        <v>16589765</v>
      </c>
      <c r="F8534" s="16">
        <v>20626</v>
      </c>
      <c r="G8534" t="s">
        <v>44</v>
      </c>
      <c r="I8534" t="s">
        <v>13279</v>
      </c>
      <c r="J8534" t="s">
        <v>3031</v>
      </c>
      <c r="K8534" t="s">
        <v>160</v>
      </c>
      <c r="P8534" t="s">
        <v>10950</v>
      </c>
      <c r="Q8534" t="s">
        <v>741</v>
      </c>
      <c r="AG8534" t="s">
        <v>743</v>
      </c>
      <c r="AH8534" t="e">
        <f>VLOOKUP(C8534,'CREAR HV'!A:A,1,0)</f>
        <v>#N/A</v>
      </c>
    </row>
    <row r="8535" spans="1:34" x14ac:dyDescent="0.3">
      <c r="A8535" t="s">
        <v>15438</v>
      </c>
      <c r="B8535" t="s">
        <v>10947</v>
      </c>
      <c r="C8535">
        <v>1026287305</v>
      </c>
      <c r="F8535" s="16">
        <v>34369</v>
      </c>
      <c r="G8535" t="s">
        <v>44</v>
      </c>
      <c r="I8535" t="s">
        <v>17505</v>
      </c>
      <c r="J8535" t="s">
        <v>17506</v>
      </c>
      <c r="K8535" t="s">
        <v>160</v>
      </c>
      <c r="P8535" t="s">
        <v>10950</v>
      </c>
      <c r="Q8535" t="s">
        <v>741</v>
      </c>
      <c r="AG8535" t="s">
        <v>743</v>
      </c>
      <c r="AH8535" t="e">
        <f>VLOOKUP(C8535,'CREAR HV'!A:A,1,0)</f>
        <v>#N/A</v>
      </c>
    </row>
    <row r="8536" spans="1:34" x14ac:dyDescent="0.3">
      <c r="A8536" t="s">
        <v>15438</v>
      </c>
      <c r="B8536" t="s">
        <v>10947</v>
      </c>
      <c r="C8536">
        <v>1026287305</v>
      </c>
      <c r="F8536" s="16">
        <v>34369</v>
      </c>
      <c r="G8536" t="s">
        <v>44</v>
      </c>
      <c r="I8536" t="s">
        <v>17505</v>
      </c>
      <c r="J8536" t="s">
        <v>17506</v>
      </c>
      <c r="K8536" t="s">
        <v>160</v>
      </c>
      <c r="P8536" t="s">
        <v>10950</v>
      </c>
      <c r="Q8536" t="s">
        <v>741</v>
      </c>
      <c r="AG8536" t="s">
        <v>743</v>
      </c>
      <c r="AH8536" t="e">
        <f>VLOOKUP(C8536,'CREAR HV'!A:A,1,0)</f>
        <v>#N/A</v>
      </c>
    </row>
    <row r="8537" spans="1:34" x14ac:dyDescent="0.3">
      <c r="A8537" t="s">
        <v>15438</v>
      </c>
      <c r="B8537" t="s">
        <v>10947</v>
      </c>
      <c r="C8537">
        <v>43221147</v>
      </c>
      <c r="F8537" s="16">
        <v>28714</v>
      </c>
      <c r="G8537" t="s">
        <v>1994</v>
      </c>
      <c r="I8537" t="s">
        <v>17507</v>
      </c>
      <c r="J8537" t="s">
        <v>282</v>
      </c>
      <c r="K8537" t="s">
        <v>315</v>
      </c>
      <c r="P8537" t="s">
        <v>10955</v>
      </c>
      <c r="Q8537" t="s">
        <v>741</v>
      </c>
      <c r="AG8537" t="s">
        <v>743</v>
      </c>
      <c r="AH8537" t="e">
        <f>VLOOKUP(C8537,'CREAR HV'!A:A,1,0)</f>
        <v>#N/A</v>
      </c>
    </row>
    <row r="8538" spans="1:34" x14ac:dyDescent="0.3">
      <c r="A8538" t="s">
        <v>15438</v>
      </c>
      <c r="B8538" t="s">
        <v>10947</v>
      </c>
      <c r="C8538">
        <v>43221147</v>
      </c>
      <c r="F8538" s="16">
        <v>28714</v>
      </c>
      <c r="G8538" t="s">
        <v>1994</v>
      </c>
      <c r="I8538" t="s">
        <v>17507</v>
      </c>
      <c r="J8538" t="s">
        <v>282</v>
      </c>
      <c r="K8538" t="s">
        <v>315</v>
      </c>
      <c r="P8538" t="s">
        <v>10955</v>
      </c>
      <c r="Q8538" t="s">
        <v>741</v>
      </c>
      <c r="AG8538" t="s">
        <v>743</v>
      </c>
      <c r="AH8538" t="e">
        <f>VLOOKUP(C8538,'CREAR HV'!A:A,1,0)</f>
        <v>#N/A</v>
      </c>
    </row>
    <row r="8539" spans="1:34" x14ac:dyDescent="0.3">
      <c r="A8539" t="s">
        <v>15438</v>
      </c>
      <c r="B8539" t="s">
        <v>10947</v>
      </c>
      <c r="C8539">
        <v>43221147</v>
      </c>
      <c r="F8539" s="16">
        <v>28714</v>
      </c>
      <c r="G8539" t="s">
        <v>1994</v>
      </c>
      <c r="I8539" t="s">
        <v>17507</v>
      </c>
      <c r="J8539" t="s">
        <v>282</v>
      </c>
      <c r="K8539" t="s">
        <v>315</v>
      </c>
      <c r="P8539" t="s">
        <v>10955</v>
      </c>
      <c r="Q8539" t="s">
        <v>741</v>
      </c>
      <c r="AG8539" t="s">
        <v>743</v>
      </c>
      <c r="AH8539" t="e">
        <f>VLOOKUP(C8539,'CREAR HV'!A:A,1,0)</f>
        <v>#N/A</v>
      </c>
    </row>
    <row r="8540" spans="1:34" x14ac:dyDescent="0.3">
      <c r="A8540" t="s">
        <v>15438</v>
      </c>
      <c r="B8540" t="s">
        <v>10947</v>
      </c>
      <c r="C8540">
        <v>1016008913</v>
      </c>
      <c r="F8540" s="16">
        <v>32256</v>
      </c>
      <c r="G8540" t="s">
        <v>44</v>
      </c>
      <c r="I8540" t="s">
        <v>17508</v>
      </c>
      <c r="J8540" t="s">
        <v>279</v>
      </c>
      <c r="K8540" t="s">
        <v>2236</v>
      </c>
      <c r="P8540" t="s">
        <v>10950</v>
      </c>
      <c r="Q8540" t="s">
        <v>741</v>
      </c>
      <c r="AG8540" t="s">
        <v>743</v>
      </c>
      <c r="AH8540" t="e">
        <f>VLOOKUP(C8540,'CREAR HV'!A:A,1,0)</f>
        <v>#N/A</v>
      </c>
    </row>
    <row r="8541" spans="1:34" x14ac:dyDescent="0.3">
      <c r="A8541" t="s">
        <v>15438</v>
      </c>
      <c r="B8541" t="s">
        <v>10947</v>
      </c>
      <c r="C8541">
        <v>1016008913</v>
      </c>
      <c r="F8541" s="16">
        <v>32256</v>
      </c>
      <c r="G8541" t="s">
        <v>44</v>
      </c>
      <c r="I8541" t="s">
        <v>17508</v>
      </c>
      <c r="J8541" t="s">
        <v>279</v>
      </c>
      <c r="K8541" t="s">
        <v>2236</v>
      </c>
      <c r="P8541" t="s">
        <v>10950</v>
      </c>
      <c r="Q8541" t="s">
        <v>741</v>
      </c>
      <c r="AG8541" t="s">
        <v>743</v>
      </c>
      <c r="AH8541" t="e">
        <f>VLOOKUP(C8541,'CREAR HV'!A:A,1,0)</f>
        <v>#N/A</v>
      </c>
    </row>
    <row r="8542" spans="1:34" x14ac:dyDescent="0.3">
      <c r="A8542" t="s">
        <v>15438</v>
      </c>
      <c r="B8542" t="s">
        <v>10947</v>
      </c>
      <c r="C8542">
        <v>88261214</v>
      </c>
      <c r="F8542" s="16">
        <v>30096</v>
      </c>
      <c r="G8542" t="s">
        <v>44</v>
      </c>
      <c r="I8542" t="s">
        <v>17509</v>
      </c>
      <c r="J8542" t="s">
        <v>3181</v>
      </c>
      <c r="K8542" t="s">
        <v>196</v>
      </c>
      <c r="P8542" t="s">
        <v>10950</v>
      </c>
      <c r="Q8542" t="s">
        <v>741</v>
      </c>
      <c r="AG8542" t="s">
        <v>743</v>
      </c>
      <c r="AH8542" t="e">
        <f>VLOOKUP(C8542,'CREAR HV'!A:A,1,0)</f>
        <v>#N/A</v>
      </c>
    </row>
    <row r="8543" spans="1:34" x14ac:dyDescent="0.3">
      <c r="A8543" t="s">
        <v>15438</v>
      </c>
      <c r="B8543" t="s">
        <v>10947</v>
      </c>
      <c r="C8543">
        <v>88261214</v>
      </c>
      <c r="F8543" s="16">
        <v>30096</v>
      </c>
      <c r="G8543" t="s">
        <v>44</v>
      </c>
      <c r="I8543" t="s">
        <v>17509</v>
      </c>
      <c r="J8543" t="s">
        <v>3181</v>
      </c>
      <c r="K8543" t="s">
        <v>196</v>
      </c>
      <c r="P8543" t="s">
        <v>10950</v>
      </c>
      <c r="Q8543" t="s">
        <v>741</v>
      </c>
      <c r="AG8543" t="s">
        <v>743</v>
      </c>
      <c r="AH8543" t="e">
        <f>VLOOKUP(C8543,'CREAR HV'!A:A,1,0)</f>
        <v>#N/A</v>
      </c>
    </row>
    <row r="8544" spans="1:34" x14ac:dyDescent="0.3">
      <c r="A8544" t="s">
        <v>15438</v>
      </c>
      <c r="B8544" t="s">
        <v>10947</v>
      </c>
      <c r="C8544">
        <v>88261214</v>
      </c>
      <c r="F8544" s="16">
        <v>30096</v>
      </c>
      <c r="G8544" t="s">
        <v>44</v>
      </c>
      <c r="I8544" t="s">
        <v>17509</v>
      </c>
      <c r="J8544" t="s">
        <v>3181</v>
      </c>
      <c r="K8544" t="s">
        <v>196</v>
      </c>
      <c r="P8544" t="s">
        <v>10950</v>
      </c>
      <c r="Q8544" t="s">
        <v>741</v>
      </c>
      <c r="AG8544" t="s">
        <v>743</v>
      </c>
      <c r="AH8544" t="e">
        <f>VLOOKUP(C8544,'CREAR HV'!A:A,1,0)</f>
        <v>#N/A</v>
      </c>
    </row>
    <row r="8545" spans="1:34" x14ac:dyDescent="0.3">
      <c r="A8545" t="s">
        <v>15438</v>
      </c>
      <c r="B8545" t="s">
        <v>10947</v>
      </c>
      <c r="C8545">
        <v>1099283045</v>
      </c>
      <c r="F8545" s="16">
        <v>36170</v>
      </c>
      <c r="G8545" t="s">
        <v>44</v>
      </c>
      <c r="I8545" t="s">
        <v>17510</v>
      </c>
      <c r="J8545" t="s">
        <v>167</v>
      </c>
      <c r="K8545" t="s">
        <v>3554</v>
      </c>
      <c r="P8545" t="s">
        <v>10955</v>
      </c>
      <c r="Q8545" t="s">
        <v>741</v>
      </c>
      <c r="AG8545" t="s">
        <v>743</v>
      </c>
      <c r="AH8545" t="e">
        <f>VLOOKUP(C8545,'CREAR HV'!A:A,1,0)</f>
        <v>#N/A</v>
      </c>
    </row>
    <row r="8546" spans="1:34" x14ac:dyDescent="0.3">
      <c r="A8546" t="s">
        <v>15438</v>
      </c>
      <c r="B8546" t="s">
        <v>10947</v>
      </c>
      <c r="C8546">
        <v>1099283045</v>
      </c>
      <c r="F8546" s="16">
        <v>36170</v>
      </c>
      <c r="G8546" t="s">
        <v>44</v>
      </c>
      <c r="I8546" t="s">
        <v>17510</v>
      </c>
      <c r="J8546" t="s">
        <v>167</v>
      </c>
      <c r="K8546" t="s">
        <v>3554</v>
      </c>
      <c r="P8546" t="s">
        <v>10955</v>
      </c>
      <c r="Q8546" t="s">
        <v>741</v>
      </c>
      <c r="AG8546" t="s">
        <v>743</v>
      </c>
      <c r="AH8546" t="e">
        <f>VLOOKUP(C8546,'CREAR HV'!A:A,1,0)</f>
        <v>#N/A</v>
      </c>
    </row>
    <row r="8547" spans="1:34" x14ac:dyDescent="0.3">
      <c r="A8547" t="s">
        <v>15438</v>
      </c>
      <c r="B8547" t="s">
        <v>10947</v>
      </c>
      <c r="C8547">
        <v>1010203616</v>
      </c>
      <c r="F8547" s="16">
        <v>33835</v>
      </c>
      <c r="G8547" t="s">
        <v>44</v>
      </c>
      <c r="I8547" t="s">
        <v>17511</v>
      </c>
      <c r="J8547" t="s">
        <v>2370</v>
      </c>
      <c r="K8547" t="s">
        <v>279</v>
      </c>
      <c r="P8547" t="s">
        <v>10955</v>
      </c>
      <c r="Q8547" t="s">
        <v>741</v>
      </c>
      <c r="AG8547" t="s">
        <v>743</v>
      </c>
      <c r="AH8547" t="e">
        <f>VLOOKUP(C8547,'CREAR HV'!A:A,1,0)</f>
        <v>#N/A</v>
      </c>
    </row>
    <row r="8548" spans="1:34" x14ac:dyDescent="0.3">
      <c r="A8548" t="s">
        <v>15438</v>
      </c>
      <c r="B8548" t="s">
        <v>10947</v>
      </c>
      <c r="C8548">
        <v>1106790782</v>
      </c>
      <c r="F8548" s="16">
        <v>36328</v>
      </c>
      <c r="G8548" t="s">
        <v>44</v>
      </c>
      <c r="I8548" t="s">
        <v>16972</v>
      </c>
      <c r="J8548" t="s">
        <v>7149</v>
      </c>
      <c r="K8548" t="s">
        <v>17512</v>
      </c>
      <c r="P8548" t="s">
        <v>10955</v>
      </c>
      <c r="Q8548" t="s">
        <v>741</v>
      </c>
      <c r="AG8548" t="s">
        <v>743</v>
      </c>
      <c r="AH8548" t="e">
        <f>VLOOKUP(C8548,'CREAR HV'!A:A,1,0)</f>
        <v>#N/A</v>
      </c>
    </row>
    <row r="8549" spans="1:34" x14ac:dyDescent="0.3">
      <c r="A8549" t="s">
        <v>15438</v>
      </c>
      <c r="B8549" t="s">
        <v>10947</v>
      </c>
      <c r="C8549">
        <v>1024496381</v>
      </c>
      <c r="F8549" s="16">
        <v>32751</v>
      </c>
      <c r="G8549" t="s">
        <v>44</v>
      </c>
      <c r="I8549" t="s">
        <v>623</v>
      </c>
      <c r="J8549" t="s">
        <v>1904</v>
      </c>
      <c r="K8549" t="s">
        <v>5235</v>
      </c>
      <c r="P8549" t="s">
        <v>10955</v>
      </c>
      <c r="Q8549" t="s">
        <v>741</v>
      </c>
      <c r="AG8549" t="s">
        <v>743</v>
      </c>
      <c r="AH8549" t="e">
        <f>VLOOKUP(C8549,'CREAR HV'!A:A,1,0)</f>
        <v>#N/A</v>
      </c>
    </row>
    <row r="8550" spans="1:34" x14ac:dyDescent="0.3">
      <c r="A8550" t="s">
        <v>15438</v>
      </c>
      <c r="B8550" t="s">
        <v>10947</v>
      </c>
      <c r="C8550">
        <v>1024496381</v>
      </c>
      <c r="F8550" s="16">
        <v>32751</v>
      </c>
      <c r="G8550" t="s">
        <v>44</v>
      </c>
      <c r="I8550" t="s">
        <v>623</v>
      </c>
      <c r="J8550" t="s">
        <v>1904</v>
      </c>
      <c r="K8550" t="s">
        <v>5235</v>
      </c>
      <c r="P8550" t="s">
        <v>10955</v>
      </c>
      <c r="Q8550" t="s">
        <v>741</v>
      </c>
      <c r="AG8550" t="s">
        <v>743</v>
      </c>
      <c r="AH8550" t="e">
        <f>VLOOKUP(C8550,'CREAR HV'!A:A,1,0)</f>
        <v>#N/A</v>
      </c>
    </row>
    <row r="8551" spans="1:34" x14ac:dyDescent="0.3">
      <c r="A8551" t="s">
        <v>15438</v>
      </c>
      <c r="B8551" t="s">
        <v>10947</v>
      </c>
      <c r="C8551">
        <v>1022388460</v>
      </c>
      <c r="F8551" s="16">
        <v>34303</v>
      </c>
      <c r="G8551" t="s">
        <v>44</v>
      </c>
      <c r="I8551" t="s">
        <v>587</v>
      </c>
      <c r="J8551" t="s">
        <v>287</v>
      </c>
      <c r="K8551" t="s">
        <v>4263</v>
      </c>
      <c r="P8551" t="s">
        <v>10950</v>
      </c>
      <c r="Q8551" t="s">
        <v>741</v>
      </c>
      <c r="AG8551" t="s">
        <v>743</v>
      </c>
      <c r="AH8551" t="e">
        <f>VLOOKUP(C8551,'CREAR HV'!A:A,1,0)</f>
        <v>#N/A</v>
      </c>
    </row>
    <row r="8552" spans="1:34" x14ac:dyDescent="0.3">
      <c r="A8552" t="s">
        <v>15438</v>
      </c>
      <c r="B8552" t="s">
        <v>10947</v>
      </c>
      <c r="C8552">
        <v>1022388460</v>
      </c>
      <c r="F8552" s="16">
        <v>34303</v>
      </c>
      <c r="G8552" t="s">
        <v>44</v>
      </c>
      <c r="I8552" t="s">
        <v>587</v>
      </c>
      <c r="J8552" t="s">
        <v>287</v>
      </c>
      <c r="K8552" t="s">
        <v>4263</v>
      </c>
      <c r="P8552" t="s">
        <v>10950</v>
      </c>
      <c r="Q8552" t="s">
        <v>741</v>
      </c>
      <c r="AG8552" t="s">
        <v>743</v>
      </c>
      <c r="AH8552" t="e">
        <f>VLOOKUP(C8552,'CREAR HV'!A:A,1,0)</f>
        <v>#N/A</v>
      </c>
    </row>
    <row r="8553" spans="1:34" x14ac:dyDescent="0.3">
      <c r="A8553" t="s">
        <v>10946</v>
      </c>
      <c r="B8553" t="s">
        <v>10947</v>
      </c>
      <c r="C8553">
        <v>81717483</v>
      </c>
      <c r="F8553" s="16">
        <v>31294</v>
      </c>
      <c r="G8553" t="s">
        <v>44</v>
      </c>
      <c r="H8553" t="s">
        <v>44</v>
      </c>
      <c r="I8553" t="s">
        <v>17513</v>
      </c>
      <c r="J8553" t="s">
        <v>6017</v>
      </c>
      <c r="K8553" t="s">
        <v>434</v>
      </c>
      <c r="O8553" t="s">
        <v>1070</v>
      </c>
      <c r="P8553" t="s">
        <v>10950</v>
      </c>
      <c r="Q8553" t="s">
        <v>741</v>
      </c>
      <c r="AG8553" t="s">
        <v>159</v>
      </c>
      <c r="AH8553" t="e">
        <f>VLOOKUP(C8553,'CREAR HV'!A:A,1,0)</f>
        <v>#N/A</v>
      </c>
    </row>
    <row r="8554" spans="1:34" x14ac:dyDescent="0.3">
      <c r="A8554" t="s">
        <v>10946</v>
      </c>
      <c r="B8554" t="s">
        <v>10947</v>
      </c>
      <c r="C8554">
        <v>15034762</v>
      </c>
      <c r="F8554" s="16">
        <v>26576</v>
      </c>
      <c r="G8554" t="s">
        <v>44</v>
      </c>
      <c r="H8554" t="s">
        <v>44</v>
      </c>
      <c r="I8554" t="s">
        <v>17514</v>
      </c>
      <c r="J8554" t="s">
        <v>12112</v>
      </c>
      <c r="K8554" t="s">
        <v>364</v>
      </c>
      <c r="O8554" t="s">
        <v>1070</v>
      </c>
      <c r="P8554" t="s">
        <v>10950</v>
      </c>
      <c r="Q8554" t="s">
        <v>741</v>
      </c>
      <c r="AG8554" t="s">
        <v>159</v>
      </c>
      <c r="AH8554" t="e">
        <f>VLOOKUP(C8554,'CREAR HV'!A:A,1,0)</f>
        <v>#N/A</v>
      </c>
    </row>
    <row r="8555" spans="1:34" x14ac:dyDescent="0.3">
      <c r="A8555" t="s">
        <v>10946</v>
      </c>
      <c r="B8555" t="s">
        <v>10947</v>
      </c>
      <c r="C8555">
        <v>13924681</v>
      </c>
      <c r="F8555" s="16">
        <v>25150</v>
      </c>
      <c r="G8555" t="s">
        <v>44</v>
      </c>
      <c r="H8555" t="s">
        <v>44</v>
      </c>
      <c r="I8555" t="s">
        <v>11031</v>
      </c>
      <c r="J8555" t="s">
        <v>315</v>
      </c>
      <c r="K8555" t="s">
        <v>200</v>
      </c>
      <c r="L8555" t="s">
        <v>17515</v>
      </c>
      <c r="O8555" t="s">
        <v>1070</v>
      </c>
      <c r="P8555" t="s">
        <v>10950</v>
      </c>
      <c r="Q8555" t="s">
        <v>741</v>
      </c>
      <c r="AG8555" t="s">
        <v>159</v>
      </c>
      <c r="AH8555" t="e">
        <f>VLOOKUP(C8555,'CREAR HV'!A:A,1,0)</f>
        <v>#N/A</v>
      </c>
    </row>
    <row r="8556" spans="1:34" x14ac:dyDescent="0.3">
      <c r="A8556" t="s">
        <v>10946</v>
      </c>
      <c r="B8556" t="s">
        <v>10947</v>
      </c>
      <c r="C8556">
        <v>1020717480</v>
      </c>
      <c r="F8556" s="16">
        <v>31626</v>
      </c>
      <c r="G8556" t="s">
        <v>44</v>
      </c>
      <c r="H8556" t="s">
        <v>44</v>
      </c>
      <c r="I8556" t="s">
        <v>17516</v>
      </c>
      <c r="J8556" t="s">
        <v>276</v>
      </c>
      <c r="K8556" t="s">
        <v>204</v>
      </c>
      <c r="L8556" t="s">
        <v>17517</v>
      </c>
      <c r="O8556" t="s">
        <v>1070</v>
      </c>
      <c r="P8556" t="s">
        <v>10950</v>
      </c>
      <c r="Q8556" t="s">
        <v>741</v>
      </c>
      <c r="AG8556" t="s">
        <v>159</v>
      </c>
      <c r="AH8556" t="e">
        <f>VLOOKUP(C8556,'CREAR HV'!A:A,1,0)</f>
        <v>#N/A</v>
      </c>
    </row>
    <row r="8557" spans="1:34" x14ac:dyDescent="0.3">
      <c r="A8557" t="s">
        <v>10946</v>
      </c>
      <c r="B8557" t="s">
        <v>10947</v>
      </c>
      <c r="C8557">
        <v>1130609415</v>
      </c>
      <c r="F8557" s="16">
        <v>31858</v>
      </c>
      <c r="G8557" t="s">
        <v>44</v>
      </c>
      <c r="H8557" t="s">
        <v>44</v>
      </c>
      <c r="I8557" t="s">
        <v>17518</v>
      </c>
      <c r="J8557" t="s">
        <v>577</v>
      </c>
      <c r="K8557" t="s">
        <v>316</v>
      </c>
      <c r="L8557" t="s">
        <v>17519</v>
      </c>
      <c r="O8557" t="s">
        <v>1070</v>
      </c>
      <c r="P8557" t="s">
        <v>10955</v>
      </c>
      <c r="Q8557" t="s">
        <v>741</v>
      </c>
      <c r="AG8557" t="s">
        <v>159</v>
      </c>
      <c r="AH8557" t="e">
        <f>VLOOKUP(C8557,'CREAR HV'!A:A,1,0)</f>
        <v>#N/A</v>
      </c>
    </row>
    <row r="8558" spans="1:34" x14ac:dyDescent="0.3">
      <c r="A8558" t="s">
        <v>10946</v>
      </c>
      <c r="B8558" t="s">
        <v>10947</v>
      </c>
      <c r="C8558">
        <v>1107037591</v>
      </c>
      <c r="F8558" s="16">
        <v>31531</v>
      </c>
      <c r="G8558" t="s">
        <v>44</v>
      </c>
      <c r="H8558" t="s">
        <v>44</v>
      </c>
      <c r="I8558" t="s">
        <v>8675</v>
      </c>
      <c r="J8558" t="s">
        <v>276</v>
      </c>
      <c r="K8558" t="s">
        <v>2435</v>
      </c>
      <c r="L8558" t="s">
        <v>9906</v>
      </c>
      <c r="O8558" t="s">
        <v>1070</v>
      </c>
      <c r="P8558" t="s">
        <v>10955</v>
      </c>
      <c r="Q8558" t="s">
        <v>741</v>
      </c>
      <c r="AG8558" t="s">
        <v>743</v>
      </c>
      <c r="AH8558" t="e">
        <f>VLOOKUP(C8558,'CREAR HV'!A:A,1,0)</f>
        <v>#N/A</v>
      </c>
    </row>
    <row r="8559" spans="1:34" x14ac:dyDescent="0.3">
      <c r="A8559" t="s">
        <v>10946</v>
      </c>
      <c r="B8559" t="s">
        <v>10947</v>
      </c>
      <c r="C8559">
        <v>13571058</v>
      </c>
      <c r="F8559" s="16">
        <v>31310</v>
      </c>
      <c r="G8559" t="s">
        <v>576</v>
      </c>
      <c r="H8559" t="s">
        <v>576</v>
      </c>
      <c r="I8559" t="s">
        <v>17520</v>
      </c>
      <c r="J8559" t="s">
        <v>157</v>
      </c>
      <c r="K8559" t="s">
        <v>279</v>
      </c>
      <c r="L8559" t="s">
        <v>17521</v>
      </c>
      <c r="O8559" t="s">
        <v>17522</v>
      </c>
      <c r="P8559" t="s">
        <v>10955</v>
      </c>
      <c r="Q8559" t="s">
        <v>741</v>
      </c>
      <c r="AG8559" t="s">
        <v>159</v>
      </c>
      <c r="AH8559" t="e">
        <f>VLOOKUP(C8559,'CREAR HV'!A:A,1,0)</f>
        <v>#N/A</v>
      </c>
    </row>
    <row r="8560" spans="1:34" x14ac:dyDescent="0.3">
      <c r="A8560" t="s">
        <v>10946</v>
      </c>
      <c r="B8560" t="s">
        <v>10947</v>
      </c>
      <c r="C8560">
        <v>63435216</v>
      </c>
      <c r="F8560" s="16">
        <v>25889</v>
      </c>
      <c r="G8560" t="s">
        <v>818</v>
      </c>
      <c r="H8560" t="s">
        <v>1883</v>
      </c>
      <c r="I8560" t="s">
        <v>275</v>
      </c>
      <c r="J8560" t="s">
        <v>2419</v>
      </c>
      <c r="K8560" t="s">
        <v>1288</v>
      </c>
      <c r="L8560" t="s">
        <v>17523</v>
      </c>
      <c r="O8560" t="s">
        <v>17524</v>
      </c>
      <c r="P8560" t="s">
        <v>10955</v>
      </c>
      <c r="Q8560" t="s">
        <v>741</v>
      </c>
      <c r="AG8560" t="s">
        <v>159</v>
      </c>
      <c r="AH8560" t="e">
        <f>VLOOKUP(C8560,'CREAR HV'!A:A,1,0)</f>
        <v>#N/A</v>
      </c>
    </row>
    <row r="8561" spans="1:34" x14ac:dyDescent="0.3">
      <c r="A8561" t="s">
        <v>10946</v>
      </c>
      <c r="B8561" t="s">
        <v>10947</v>
      </c>
      <c r="C8561">
        <v>52378891</v>
      </c>
      <c r="F8561" s="16">
        <v>28318</v>
      </c>
      <c r="G8561" t="s">
        <v>44</v>
      </c>
      <c r="H8561" t="s">
        <v>44</v>
      </c>
      <c r="I8561" t="s">
        <v>17525</v>
      </c>
      <c r="J8561" t="s">
        <v>1862</v>
      </c>
      <c r="K8561" t="s">
        <v>2710</v>
      </c>
      <c r="L8561" t="s">
        <v>17526</v>
      </c>
      <c r="O8561" t="s">
        <v>1070</v>
      </c>
      <c r="P8561" t="s">
        <v>10955</v>
      </c>
      <c r="Q8561" t="s">
        <v>741</v>
      </c>
      <c r="AG8561" t="s">
        <v>159</v>
      </c>
      <c r="AH8561" t="e">
        <f>VLOOKUP(C8561,'CREAR HV'!A:A,1,0)</f>
        <v>#N/A</v>
      </c>
    </row>
    <row r="8562" spans="1:34" x14ac:dyDescent="0.3">
      <c r="A8562" t="s">
        <v>10946</v>
      </c>
      <c r="B8562" t="s">
        <v>10947</v>
      </c>
      <c r="C8562">
        <v>21627461</v>
      </c>
      <c r="F8562" s="16">
        <v>30103</v>
      </c>
      <c r="G8562" t="s">
        <v>44</v>
      </c>
      <c r="H8562" t="s">
        <v>44</v>
      </c>
      <c r="I8562" t="s">
        <v>2956</v>
      </c>
      <c r="J8562" t="s">
        <v>638</v>
      </c>
      <c r="K8562" t="s">
        <v>2770</v>
      </c>
      <c r="L8562" t="s">
        <v>17527</v>
      </c>
      <c r="O8562" t="s">
        <v>1070</v>
      </c>
      <c r="P8562" t="s">
        <v>10955</v>
      </c>
      <c r="Q8562" t="s">
        <v>741</v>
      </c>
      <c r="AG8562" t="s">
        <v>159</v>
      </c>
      <c r="AH8562" t="e">
        <f>VLOOKUP(C8562,'CREAR HV'!A:A,1,0)</f>
        <v>#N/A</v>
      </c>
    </row>
    <row r="8563" spans="1:34" x14ac:dyDescent="0.3">
      <c r="A8563" t="s">
        <v>10946</v>
      </c>
      <c r="B8563" t="s">
        <v>10947</v>
      </c>
      <c r="C8563">
        <v>11257084</v>
      </c>
      <c r="F8563" s="16">
        <v>30092</v>
      </c>
      <c r="G8563" t="s">
        <v>44</v>
      </c>
      <c r="H8563" t="s">
        <v>44</v>
      </c>
      <c r="I8563" t="s">
        <v>8319</v>
      </c>
      <c r="J8563" t="s">
        <v>200</v>
      </c>
      <c r="K8563" t="s">
        <v>818</v>
      </c>
      <c r="L8563" t="s">
        <v>17528</v>
      </c>
      <c r="O8563" t="s">
        <v>1070</v>
      </c>
      <c r="P8563" t="s">
        <v>10950</v>
      </c>
      <c r="Q8563" t="s">
        <v>741</v>
      </c>
      <c r="AG8563" t="s">
        <v>159</v>
      </c>
      <c r="AH8563" t="e">
        <f>VLOOKUP(C8563,'CREAR HV'!A:A,1,0)</f>
        <v>#N/A</v>
      </c>
    </row>
    <row r="8564" spans="1:34" x14ac:dyDescent="0.3">
      <c r="A8564" t="s">
        <v>10946</v>
      </c>
      <c r="B8564" t="s">
        <v>10947</v>
      </c>
      <c r="C8564">
        <v>79460430</v>
      </c>
      <c r="F8564" s="16">
        <v>25146</v>
      </c>
      <c r="G8564" t="s">
        <v>44</v>
      </c>
      <c r="H8564" t="s">
        <v>44</v>
      </c>
      <c r="I8564" t="s">
        <v>8397</v>
      </c>
      <c r="J8564" t="s">
        <v>555</v>
      </c>
      <c r="K8564" t="s">
        <v>242</v>
      </c>
      <c r="L8564" t="s">
        <v>17529</v>
      </c>
      <c r="O8564" t="s">
        <v>1070</v>
      </c>
      <c r="P8564" t="s">
        <v>10950</v>
      </c>
      <c r="Q8564" t="s">
        <v>741</v>
      </c>
      <c r="AG8564" t="s">
        <v>159</v>
      </c>
      <c r="AH8564" t="e">
        <f>VLOOKUP(C8564,'CREAR HV'!A:A,1,0)</f>
        <v>#N/A</v>
      </c>
    </row>
    <row r="8565" spans="1:34" x14ac:dyDescent="0.3">
      <c r="A8565" t="s">
        <v>10946</v>
      </c>
      <c r="B8565" t="s">
        <v>10947</v>
      </c>
      <c r="C8565">
        <v>66833294</v>
      </c>
      <c r="F8565" s="16">
        <v>24914</v>
      </c>
      <c r="G8565" t="s">
        <v>44</v>
      </c>
      <c r="H8565" t="s">
        <v>44</v>
      </c>
      <c r="I8565" t="s">
        <v>17530</v>
      </c>
      <c r="J8565" t="s">
        <v>2092</v>
      </c>
      <c r="K8565" t="s">
        <v>527</v>
      </c>
      <c r="O8565" t="s">
        <v>1070</v>
      </c>
      <c r="P8565" t="s">
        <v>10955</v>
      </c>
      <c r="Q8565" t="s">
        <v>741</v>
      </c>
      <c r="AG8565" t="s">
        <v>159</v>
      </c>
      <c r="AH8565" t="e">
        <f>VLOOKUP(C8565,'CREAR HV'!A:A,1,0)</f>
        <v>#N/A</v>
      </c>
    </row>
    <row r="8566" spans="1:34" x14ac:dyDescent="0.3">
      <c r="A8566" t="s">
        <v>10946</v>
      </c>
      <c r="B8566" t="s">
        <v>10947</v>
      </c>
      <c r="C8566">
        <v>80410604</v>
      </c>
      <c r="F8566" s="16">
        <v>24335</v>
      </c>
      <c r="G8566" t="s">
        <v>44</v>
      </c>
      <c r="H8566" t="s">
        <v>44</v>
      </c>
      <c r="I8566" t="s">
        <v>419</v>
      </c>
      <c r="J8566" t="s">
        <v>11782</v>
      </c>
      <c r="K8566" t="s">
        <v>3957</v>
      </c>
      <c r="O8566" t="s">
        <v>1070</v>
      </c>
      <c r="P8566" t="s">
        <v>10950</v>
      </c>
      <c r="Q8566" t="s">
        <v>741</v>
      </c>
      <c r="AG8566" t="s">
        <v>159</v>
      </c>
      <c r="AH8566" t="e">
        <f>VLOOKUP(C8566,'CREAR HV'!A:A,1,0)</f>
        <v>#N/A</v>
      </c>
    </row>
    <row r="8567" spans="1:34" x14ac:dyDescent="0.3">
      <c r="A8567" t="s">
        <v>10946</v>
      </c>
      <c r="B8567" t="s">
        <v>10947</v>
      </c>
      <c r="C8567">
        <v>79684645</v>
      </c>
      <c r="F8567" s="16">
        <v>27237</v>
      </c>
      <c r="G8567" t="s">
        <v>44</v>
      </c>
      <c r="H8567" t="s">
        <v>44</v>
      </c>
      <c r="I8567" t="s">
        <v>2104</v>
      </c>
      <c r="J8567" t="s">
        <v>4133</v>
      </c>
      <c r="K8567" t="s">
        <v>226</v>
      </c>
      <c r="O8567" t="s">
        <v>1070</v>
      </c>
      <c r="P8567" t="s">
        <v>10950</v>
      </c>
      <c r="Q8567" t="s">
        <v>741</v>
      </c>
      <c r="AG8567" t="s">
        <v>159</v>
      </c>
      <c r="AH8567" t="e">
        <f>VLOOKUP(C8567,'CREAR HV'!A:A,1,0)</f>
        <v>#N/A</v>
      </c>
    </row>
    <row r="8568" spans="1:34" x14ac:dyDescent="0.3">
      <c r="A8568" t="s">
        <v>10946</v>
      </c>
      <c r="B8568" t="s">
        <v>10947</v>
      </c>
      <c r="C8568">
        <v>1152200687</v>
      </c>
      <c r="F8568" s="16">
        <v>34095</v>
      </c>
      <c r="G8568" t="s">
        <v>44</v>
      </c>
      <c r="H8568" t="s">
        <v>44</v>
      </c>
      <c r="I8568" t="s">
        <v>1570</v>
      </c>
      <c r="J8568" t="s">
        <v>1168</v>
      </c>
      <c r="K8568" t="s">
        <v>928</v>
      </c>
      <c r="O8568" t="s">
        <v>1070</v>
      </c>
      <c r="P8568" t="s">
        <v>10950</v>
      </c>
      <c r="Q8568" t="s">
        <v>741</v>
      </c>
      <c r="AG8568" t="s">
        <v>159</v>
      </c>
      <c r="AH8568" t="e">
        <f>VLOOKUP(C8568,'CREAR HV'!A:A,1,0)</f>
        <v>#N/A</v>
      </c>
    </row>
    <row r="8569" spans="1:34" x14ac:dyDescent="0.3">
      <c r="A8569" t="s">
        <v>10946</v>
      </c>
      <c r="B8569" t="s">
        <v>10947</v>
      </c>
      <c r="C8569">
        <v>1014182467</v>
      </c>
      <c r="F8569" s="16">
        <v>31793</v>
      </c>
      <c r="G8569" t="s">
        <v>44</v>
      </c>
      <c r="H8569" t="s">
        <v>44</v>
      </c>
      <c r="I8569" t="s">
        <v>392</v>
      </c>
      <c r="J8569" t="s">
        <v>12903</v>
      </c>
      <c r="K8569" t="s">
        <v>585</v>
      </c>
      <c r="O8569" t="s">
        <v>1070</v>
      </c>
      <c r="P8569" t="s">
        <v>10955</v>
      </c>
      <c r="Q8569" t="s">
        <v>741</v>
      </c>
      <c r="AG8569" t="s">
        <v>159</v>
      </c>
      <c r="AH8569" t="e">
        <f>VLOOKUP(C8569,'CREAR HV'!A:A,1,0)</f>
        <v>#N/A</v>
      </c>
    </row>
    <row r="8570" spans="1:34" x14ac:dyDescent="0.3">
      <c r="A8570" t="s">
        <v>10946</v>
      </c>
      <c r="B8570" t="s">
        <v>10947</v>
      </c>
      <c r="C8570">
        <v>98553275</v>
      </c>
      <c r="F8570" s="16">
        <v>25831</v>
      </c>
      <c r="G8570" t="s">
        <v>44</v>
      </c>
      <c r="H8570" t="s">
        <v>44</v>
      </c>
      <c r="I8570" t="s">
        <v>15992</v>
      </c>
      <c r="J8570" t="s">
        <v>827</v>
      </c>
      <c r="K8570" t="s">
        <v>1240</v>
      </c>
      <c r="O8570" t="s">
        <v>1070</v>
      </c>
      <c r="P8570" t="s">
        <v>10950</v>
      </c>
      <c r="Q8570" t="s">
        <v>741</v>
      </c>
      <c r="AG8570" t="s">
        <v>159</v>
      </c>
      <c r="AH8570" t="e">
        <f>VLOOKUP(C8570,'CREAR HV'!A:A,1,0)</f>
        <v>#N/A</v>
      </c>
    </row>
    <row r="8571" spans="1:34" x14ac:dyDescent="0.3">
      <c r="A8571" t="s">
        <v>10946</v>
      </c>
      <c r="B8571" t="s">
        <v>10947</v>
      </c>
      <c r="C8571">
        <v>1064796762</v>
      </c>
      <c r="F8571" s="16">
        <v>33950</v>
      </c>
      <c r="G8571" t="s">
        <v>44</v>
      </c>
      <c r="H8571" t="s">
        <v>44</v>
      </c>
      <c r="I8571" t="s">
        <v>17531</v>
      </c>
      <c r="J8571" t="s">
        <v>2781</v>
      </c>
      <c r="K8571" t="s">
        <v>928</v>
      </c>
      <c r="O8571" t="s">
        <v>1070</v>
      </c>
      <c r="P8571" t="s">
        <v>10955</v>
      </c>
      <c r="Q8571" t="s">
        <v>741</v>
      </c>
      <c r="AG8571" t="s">
        <v>159</v>
      </c>
      <c r="AH8571" t="e">
        <f>VLOOKUP(C8571,'CREAR HV'!A:A,1,0)</f>
        <v>#N/A</v>
      </c>
    </row>
    <row r="8572" spans="1:34" x14ac:dyDescent="0.3">
      <c r="A8572" t="s">
        <v>10946</v>
      </c>
      <c r="B8572" t="s">
        <v>10947</v>
      </c>
      <c r="C8572">
        <v>39090161</v>
      </c>
      <c r="F8572" s="16">
        <v>23400</v>
      </c>
      <c r="G8572" t="s">
        <v>44</v>
      </c>
      <c r="H8572" t="s">
        <v>44</v>
      </c>
      <c r="I8572" t="s">
        <v>17532</v>
      </c>
      <c r="J8572" t="s">
        <v>380</v>
      </c>
      <c r="K8572" t="s">
        <v>342</v>
      </c>
      <c r="O8572" t="s">
        <v>1070</v>
      </c>
      <c r="P8572" t="s">
        <v>10955</v>
      </c>
      <c r="Q8572" t="s">
        <v>741</v>
      </c>
      <c r="AG8572" t="s">
        <v>159</v>
      </c>
      <c r="AH8572" t="e">
        <f>VLOOKUP(C8572,'CREAR HV'!A:A,1,0)</f>
        <v>#N/A</v>
      </c>
    </row>
    <row r="8573" spans="1:34" x14ac:dyDescent="0.3">
      <c r="A8573" t="s">
        <v>10946</v>
      </c>
      <c r="B8573" t="s">
        <v>10947</v>
      </c>
      <c r="C8573">
        <v>17410228</v>
      </c>
      <c r="F8573" s="16">
        <v>20653</v>
      </c>
      <c r="G8573" t="s">
        <v>44</v>
      </c>
      <c r="H8573" t="s">
        <v>44</v>
      </c>
      <c r="I8573" t="s">
        <v>17533</v>
      </c>
      <c r="J8573" t="s">
        <v>4091</v>
      </c>
      <c r="K8573" t="s">
        <v>355</v>
      </c>
      <c r="O8573" t="s">
        <v>1070</v>
      </c>
      <c r="P8573" t="s">
        <v>10950</v>
      </c>
      <c r="Q8573" t="s">
        <v>741</v>
      </c>
      <c r="AG8573" t="s">
        <v>159</v>
      </c>
      <c r="AH8573" t="e">
        <f>VLOOKUP(C8573,'CREAR HV'!A:A,1,0)</f>
        <v>#N/A</v>
      </c>
    </row>
    <row r="8574" spans="1:34" x14ac:dyDescent="0.3">
      <c r="A8574" t="s">
        <v>10946</v>
      </c>
      <c r="B8574" t="s">
        <v>10947</v>
      </c>
      <c r="C8574">
        <v>94449442</v>
      </c>
      <c r="F8574" s="16">
        <v>27029</v>
      </c>
      <c r="G8574" t="s">
        <v>44</v>
      </c>
      <c r="H8574" t="s">
        <v>44</v>
      </c>
      <c r="I8574" t="s">
        <v>11290</v>
      </c>
      <c r="J8574" t="s">
        <v>17534</v>
      </c>
      <c r="K8574" t="s">
        <v>2074</v>
      </c>
      <c r="O8574" t="s">
        <v>1070</v>
      </c>
      <c r="P8574" t="s">
        <v>10950</v>
      </c>
      <c r="Q8574" t="s">
        <v>741</v>
      </c>
      <c r="AG8574" t="s">
        <v>159</v>
      </c>
      <c r="AH8574" t="e">
        <f>VLOOKUP(C8574,'CREAR HV'!A:A,1,0)</f>
        <v>#N/A</v>
      </c>
    </row>
    <row r="8575" spans="1:34" x14ac:dyDescent="0.3">
      <c r="A8575" t="s">
        <v>10946</v>
      </c>
      <c r="B8575" t="s">
        <v>10947</v>
      </c>
      <c r="C8575">
        <v>9858764</v>
      </c>
      <c r="F8575" s="16">
        <v>28903</v>
      </c>
      <c r="G8575" t="s">
        <v>44</v>
      </c>
      <c r="H8575" t="s">
        <v>44</v>
      </c>
      <c r="I8575" t="s">
        <v>12638</v>
      </c>
      <c r="J8575" t="s">
        <v>173</v>
      </c>
      <c r="K8575" t="s">
        <v>1247</v>
      </c>
      <c r="O8575" t="s">
        <v>1070</v>
      </c>
      <c r="P8575" t="s">
        <v>10950</v>
      </c>
      <c r="Q8575" t="s">
        <v>741</v>
      </c>
      <c r="AG8575" t="s">
        <v>743</v>
      </c>
      <c r="AH8575" t="e">
        <f>VLOOKUP(C8575,'CREAR HV'!A:A,1,0)</f>
        <v>#N/A</v>
      </c>
    </row>
    <row r="8576" spans="1:34" x14ac:dyDescent="0.3">
      <c r="A8576" t="s">
        <v>10946</v>
      </c>
      <c r="B8576" t="s">
        <v>10947</v>
      </c>
      <c r="C8576">
        <v>9858764</v>
      </c>
      <c r="F8576" s="16">
        <v>28903</v>
      </c>
      <c r="G8576" t="s">
        <v>44</v>
      </c>
      <c r="H8576" t="s">
        <v>44</v>
      </c>
      <c r="I8576" t="s">
        <v>12638</v>
      </c>
      <c r="J8576" t="s">
        <v>173</v>
      </c>
      <c r="K8576" t="s">
        <v>1247</v>
      </c>
      <c r="O8576" t="s">
        <v>1070</v>
      </c>
      <c r="P8576" t="s">
        <v>10950</v>
      </c>
      <c r="Q8576" t="s">
        <v>741</v>
      </c>
      <c r="AG8576" t="s">
        <v>743</v>
      </c>
      <c r="AH8576" t="e">
        <f>VLOOKUP(C8576,'CREAR HV'!A:A,1,0)</f>
        <v>#N/A</v>
      </c>
    </row>
    <row r="8577" spans="1:34" x14ac:dyDescent="0.3">
      <c r="A8577" t="s">
        <v>10946</v>
      </c>
      <c r="B8577" t="s">
        <v>10947</v>
      </c>
      <c r="C8577">
        <v>9858764</v>
      </c>
      <c r="F8577" s="16">
        <v>28903</v>
      </c>
      <c r="G8577" t="s">
        <v>44</v>
      </c>
      <c r="H8577" t="s">
        <v>44</v>
      </c>
      <c r="I8577" t="s">
        <v>12638</v>
      </c>
      <c r="J8577" t="s">
        <v>173</v>
      </c>
      <c r="K8577" t="s">
        <v>1247</v>
      </c>
      <c r="O8577" t="s">
        <v>1070</v>
      </c>
      <c r="P8577" t="s">
        <v>10950</v>
      </c>
      <c r="Q8577" t="s">
        <v>741</v>
      </c>
      <c r="AG8577" t="s">
        <v>743</v>
      </c>
      <c r="AH8577" t="e">
        <f>VLOOKUP(C8577,'CREAR HV'!A:A,1,0)</f>
        <v>#N/A</v>
      </c>
    </row>
    <row r="8578" spans="1:34" x14ac:dyDescent="0.3">
      <c r="A8578" t="s">
        <v>10946</v>
      </c>
      <c r="B8578" t="s">
        <v>10947</v>
      </c>
      <c r="C8578">
        <v>5159515</v>
      </c>
      <c r="F8578" s="16">
        <v>19440</v>
      </c>
      <c r="G8578" t="s">
        <v>44</v>
      </c>
      <c r="H8578" t="s">
        <v>44</v>
      </c>
      <c r="I8578" t="s">
        <v>17535</v>
      </c>
      <c r="J8578" t="s">
        <v>17536</v>
      </c>
      <c r="K8578" t="s">
        <v>682</v>
      </c>
      <c r="O8578" t="s">
        <v>1070</v>
      </c>
      <c r="P8578" t="s">
        <v>10950</v>
      </c>
      <c r="Q8578" t="s">
        <v>741</v>
      </c>
      <c r="AG8578" t="s">
        <v>159</v>
      </c>
      <c r="AH8578" t="e">
        <f>VLOOKUP(C8578,'CREAR HV'!A:A,1,0)</f>
        <v>#N/A</v>
      </c>
    </row>
    <row r="8579" spans="1:34" x14ac:dyDescent="0.3">
      <c r="A8579" t="s">
        <v>10946</v>
      </c>
      <c r="B8579" t="s">
        <v>10947</v>
      </c>
      <c r="C8579">
        <v>52410118</v>
      </c>
      <c r="F8579" s="16">
        <v>29365</v>
      </c>
      <c r="G8579" t="s">
        <v>44</v>
      </c>
      <c r="H8579" t="s">
        <v>44</v>
      </c>
      <c r="I8579" t="s">
        <v>17537</v>
      </c>
      <c r="J8579" t="s">
        <v>215</v>
      </c>
      <c r="K8579" t="s">
        <v>196</v>
      </c>
      <c r="O8579" t="s">
        <v>1070</v>
      </c>
      <c r="P8579" t="s">
        <v>10955</v>
      </c>
      <c r="Q8579" t="s">
        <v>741</v>
      </c>
      <c r="AG8579" t="s">
        <v>159</v>
      </c>
      <c r="AH8579" t="e">
        <f>VLOOKUP(C8579,'CREAR HV'!A:A,1,0)</f>
        <v>#N/A</v>
      </c>
    </row>
    <row r="8580" spans="1:34" x14ac:dyDescent="0.3">
      <c r="A8580" t="s">
        <v>10946</v>
      </c>
      <c r="B8580" t="s">
        <v>10947</v>
      </c>
      <c r="C8580">
        <v>72181026</v>
      </c>
      <c r="F8580" s="16">
        <v>25759</v>
      </c>
      <c r="G8580" t="s">
        <v>44</v>
      </c>
      <c r="H8580" t="s">
        <v>44</v>
      </c>
      <c r="I8580" t="s">
        <v>17538</v>
      </c>
      <c r="J8580" t="s">
        <v>17539</v>
      </c>
      <c r="K8580" t="s">
        <v>180</v>
      </c>
      <c r="O8580" t="s">
        <v>1070</v>
      </c>
      <c r="P8580" t="s">
        <v>10950</v>
      </c>
      <c r="Q8580" t="s">
        <v>741</v>
      </c>
      <c r="AG8580" t="s">
        <v>159</v>
      </c>
      <c r="AH8580" t="e">
        <f>VLOOKUP(C8580,'CREAR HV'!A:A,1,0)</f>
        <v>#N/A</v>
      </c>
    </row>
    <row r="8581" spans="1:34" x14ac:dyDescent="0.3">
      <c r="A8581" t="s">
        <v>10946</v>
      </c>
      <c r="B8581" t="s">
        <v>10947</v>
      </c>
      <c r="C8581">
        <v>186622</v>
      </c>
      <c r="F8581" s="16">
        <v>19149</v>
      </c>
      <c r="G8581" t="s">
        <v>44</v>
      </c>
      <c r="H8581" t="s">
        <v>44</v>
      </c>
      <c r="I8581" t="s">
        <v>17540</v>
      </c>
      <c r="J8581" t="s">
        <v>152</v>
      </c>
      <c r="K8581" t="s">
        <v>157</v>
      </c>
      <c r="L8581" t="s">
        <v>17541</v>
      </c>
      <c r="O8581" t="s">
        <v>1070</v>
      </c>
      <c r="P8581" t="s">
        <v>10950</v>
      </c>
      <c r="Q8581" t="s">
        <v>741</v>
      </c>
      <c r="AG8581" t="s">
        <v>159</v>
      </c>
      <c r="AH8581" t="e">
        <f>VLOOKUP(C8581,'CREAR HV'!A:A,1,0)</f>
        <v>#N/A</v>
      </c>
    </row>
    <row r="8582" spans="1:34" x14ac:dyDescent="0.3">
      <c r="A8582" t="s">
        <v>10946</v>
      </c>
      <c r="B8582" t="s">
        <v>10947</v>
      </c>
      <c r="C8582">
        <v>6771770</v>
      </c>
      <c r="F8582" s="16">
        <v>23725</v>
      </c>
      <c r="G8582" t="s">
        <v>44</v>
      </c>
      <c r="H8582" t="s">
        <v>44</v>
      </c>
      <c r="I8582" t="s">
        <v>17542</v>
      </c>
      <c r="J8582" t="s">
        <v>8329</v>
      </c>
      <c r="K8582" t="s">
        <v>288</v>
      </c>
      <c r="O8582" t="s">
        <v>1070</v>
      </c>
      <c r="P8582" t="s">
        <v>10950</v>
      </c>
      <c r="Q8582" t="s">
        <v>741</v>
      </c>
      <c r="AG8582" t="s">
        <v>159</v>
      </c>
      <c r="AH8582" t="e">
        <f>VLOOKUP(C8582,'CREAR HV'!A:A,1,0)</f>
        <v>#N/A</v>
      </c>
    </row>
    <row r="8583" spans="1:34" x14ac:dyDescent="0.3">
      <c r="A8583" t="s">
        <v>10946</v>
      </c>
      <c r="B8583" t="s">
        <v>10947</v>
      </c>
      <c r="C8583">
        <v>1110504736</v>
      </c>
      <c r="F8583" s="16">
        <v>33212</v>
      </c>
      <c r="G8583" t="s">
        <v>44</v>
      </c>
      <c r="H8583" t="s">
        <v>44</v>
      </c>
      <c r="I8583" t="s">
        <v>14996</v>
      </c>
      <c r="J8583" t="s">
        <v>7898</v>
      </c>
      <c r="K8583" t="s">
        <v>614</v>
      </c>
      <c r="O8583" t="s">
        <v>1070</v>
      </c>
      <c r="P8583" t="s">
        <v>10955</v>
      </c>
      <c r="Q8583" t="s">
        <v>741</v>
      </c>
      <c r="AG8583" t="s">
        <v>159</v>
      </c>
      <c r="AH8583" t="e">
        <f>VLOOKUP(C8583,'CREAR HV'!A:A,1,0)</f>
        <v>#N/A</v>
      </c>
    </row>
    <row r="8584" spans="1:34" x14ac:dyDescent="0.3">
      <c r="A8584" t="s">
        <v>10946</v>
      </c>
      <c r="B8584" t="s">
        <v>10947</v>
      </c>
      <c r="C8584">
        <v>53090955</v>
      </c>
      <c r="F8584" s="16">
        <v>30831</v>
      </c>
      <c r="G8584" t="s">
        <v>44</v>
      </c>
      <c r="H8584" t="s">
        <v>44</v>
      </c>
      <c r="I8584" t="s">
        <v>3989</v>
      </c>
      <c r="J8584" t="s">
        <v>152</v>
      </c>
      <c r="K8584" t="s">
        <v>404</v>
      </c>
      <c r="O8584" t="s">
        <v>1070</v>
      </c>
      <c r="P8584" t="s">
        <v>10955</v>
      </c>
      <c r="Q8584" t="s">
        <v>741</v>
      </c>
      <c r="AG8584" t="s">
        <v>159</v>
      </c>
      <c r="AH8584" t="e">
        <f>VLOOKUP(C8584,'CREAR HV'!A:A,1,0)</f>
        <v>#N/A</v>
      </c>
    </row>
    <row r="8585" spans="1:34" x14ac:dyDescent="0.3">
      <c r="A8585" t="s">
        <v>10946</v>
      </c>
      <c r="B8585" t="s">
        <v>10947</v>
      </c>
      <c r="C8585">
        <v>1037591883</v>
      </c>
      <c r="F8585" s="16">
        <v>32435</v>
      </c>
      <c r="G8585" t="s">
        <v>44</v>
      </c>
      <c r="H8585" t="s">
        <v>44</v>
      </c>
      <c r="I8585" t="s">
        <v>17543</v>
      </c>
      <c r="J8585" t="s">
        <v>273</v>
      </c>
      <c r="K8585" t="s">
        <v>160</v>
      </c>
      <c r="O8585" t="s">
        <v>1070</v>
      </c>
      <c r="P8585" t="s">
        <v>10950</v>
      </c>
      <c r="Q8585" t="s">
        <v>741</v>
      </c>
      <c r="AG8585" t="s">
        <v>159</v>
      </c>
      <c r="AH8585" t="e">
        <f>VLOOKUP(C8585,'CREAR HV'!A:A,1,0)</f>
        <v>#N/A</v>
      </c>
    </row>
    <row r="8586" spans="1:34" x14ac:dyDescent="0.3">
      <c r="A8586" t="s">
        <v>10946</v>
      </c>
      <c r="B8586" t="s">
        <v>10947</v>
      </c>
      <c r="C8586">
        <v>79948210</v>
      </c>
      <c r="F8586" s="16">
        <v>28656</v>
      </c>
      <c r="G8586" t="s">
        <v>44</v>
      </c>
      <c r="H8586" t="s">
        <v>44</v>
      </c>
      <c r="I8586" t="s">
        <v>17544</v>
      </c>
      <c r="J8586" t="s">
        <v>197</v>
      </c>
      <c r="K8586" t="s">
        <v>4374</v>
      </c>
      <c r="O8586" t="s">
        <v>1070</v>
      </c>
      <c r="P8586" t="s">
        <v>10950</v>
      </c>
      <c r="Q8586" t="s">
        <v>741</v>
      </c>
      <c r="AG8586" t="s">
        <v>159</v>
      </c>
      <c r="AH8586" t="e">
        <f>VLOOKUP(C8586,'CREAR HV'!A:A,1,0)</f>
        <v>#N/A</v>
      </c>
    </row>
    <row r="8587" spans="1:34" x14ac:dyDescent="0.3">
      <c r="A8587" t="s">
        <v>10946</v>
      </c>
      <c r="B8587" t="s">
        <v>10947</v>
      </c>
      <c r="C8587">
        <v>40022442</v>
      </c>
      <c r="F8587" s="16">
        <v>23868</v>
      </c>
      <c r="G8587" t="s">
        <v>44</v>
      </c>
      <c r="H8587" t="s">
        <v>44</v>
      </c>
      <c r="I8587" t="s">
        <v>5382</v>
      </c>
      <c r="J8587" t="s">
        <v>645</v>
      </c>
      <c r="K8587" t="s">
        <v>555</v>
      </c>
      <c r="O8587" t="s">
        <v>1070</v>
      </c>
      <c r="P8587" t="s">
        <v>10955</v>
      </c>
      <c r="Q8587" t="s">
        <v>741</v>
      </c>
      <c r="AG8587" t="s">
        <v>159</v>
      </c>
      <c r="AH8587" t="e">
        <f>VLOOKUP(C8587,'CREAR HV'!A:A,1,0)</f>
        <v>#N/A</v>
      </c>
    </row>
    <row r="8588" spans="1:34" x14ac:dyDescent="0.3">
      <c r="A8588" t="s">
        <v>10946</v>
      </c>
      <c r="B8588" t="s">
        <v>10947</v>
      </c>
      <c r="C8588">
        <v>76333559</v>
      </c>
      <c r="F8588" s="16">
        <v>24667</v>
      </c>
      <c r="G8588" t="s">
        <v>44</v>
      </c>
      <c r="H8588" t="s">
        <v>44</v>
      </c>
      <c r="I8588" t="s">
        <v>17545</v>
      </c>
      <c r="J8588" t="s">
        <v>299</v>
      </c>
      <c r="K8588" t="s">
        <v>1480</v>
      </c>
      <c r="O8588" t="s">
        <v>1070</v>
      </c>
      <c r="P8588" t="s">
        <v>10950</v>
      </c>
      <c r="Q8588" t="s">
        <v>741</v>
      </c>
      <c r="AG8588" t="s">
        <v>159</v>
      </c>
      <c r="AH8588" t="e">
        <f>VLOOKUP(C8588,'CREAR HV'!A:A,1,0)</f>
        <v>#N/A</v>
      </c>
    </row>
    <row r="8589" spans="1:34" x14ac:dyDescent="0.3">
      <c r="A8589" t="s">
        <v>10946</v>
      </c>
      <c r="B8589" t="s">
        <v>10947</v>
      </c>
      <c r="C8589">
        <v>52052156</v>
      </c>
      <c r="F8589" s="16">
        <v>26283</v>
      </c>
      <c r="G8589" t="s">
        <v>44</v>
      </c>
      <c r="H8589" t="s">
        <v>44</v>
      </c>
      <c r="I8589" t="s">
        <v>17546</v>
      </c>
      <c r="J8589" t="s">
        <v>408</v>
      </c>
      <c r="K8589" t="s">
        <v>282</v>
      </c>
      <c r="O8589" t="s">
        <v>1070</v>
      </c>
      <c r="P8589" t="s">
        <v>10955</v>
      </c>
      <c r="Q8589" t="s">
        <v>741</v>
      </c>
      <c r="AG8589" t="s">
        <v>159</v>
      </c>
      <c r="AH8589" t="e">
        <f>VLOOKUP(C8589,'CREAR HV'!A:A,1,0)</f>
        <v>#N/A</v>
      </c>
    </row>
    <row r="8590" spans="1:34" x14ac:dyDescent="0.3">
      <c r="A8590" t="s">
        <v>10946</v>
      </c>
      <c r="B8590" t="s">
        <v>10947</v>
      </c>
      <c r="C8590">
        <v>52263815</v>
      </c>
      <c r="F8590" s="16">
        <v>27915</v>
      </c>
      <c r="G8590" t="s">
        <v>44</v>
      </c>
      <c r="H8590" t="s">
        <v>44</v>
      </c>
      <c r="I8590" t="s">
        <v>17547</v>
      </c>
      <c r="J8590" t="s">
        <v>452</v>
      </c>
      <c r="K8590" t="s">
        <v>17548</v>
      </c>
      <c r="O8590" t="s">
        <v>1070</v>
      </c>
      <c r="P8590" t="s">
        <v>10955</v>
      </c>
      <c r="Q8590" t="s">
        <v>741</v>
      </c>
      <c r="AG8590" t="s">
        <v>743</v>
      </c>
      <c r="AH8590" t="e">
        <f>VLOOKUP(C8590,'CREAR HV'!A:A,1,0)</f>
        <v>#N/A</v>
      </c>
    </row>
    <row r="8591" spans="1:34" x14ac:dyDescent="0.3">
      <c r="A8591" t="s">
        <v>159</v>
      </c>
      <c r="B8591" t="s">
        <v>10947</v>
      </c>
      <c r="C8591">
        <v>37801559</v>
      </c>
      <c r="F8591" s="16">
        <v>17475</v>
      </c>
      <c r="G8591" t="s">
        <v>44</v>
      </c>
      <c r="H8591" t="s">
        <v>67</v>
      </c>
      <c r="I8591" t="s">
        <v>6139</v>
      </c>
      <c r="J8591" t="s">
        <v>272</v>
      </c>
      <c r="K8591" t="s">
        <v>4548</v>
      </c>
      <c r="P8591" t="s">
        <v>10955</v>
      </c>
      <c r="Q8591" t="s">
        <v>849</v>
      </c>
      <c r="AG8591" t="s">
        <v>743</v>
      </c>
      <c r="AH8591" t="e">
        <f>VLOOKUP(C8591,'CREAR HV'!A:A,1,0)</f>
        <v>#N/A</v>
      </c>
    </row>
    <row r="8592" spans="1:34" x14ac:dyDescent="0.3">
      <c r="A8592" t="s">
        <v>159</v>
      </c>
      <c r="B8592" t="s">
        <v>10947</v>
      </c>
      <c r="C8592">
        <v>17047426</v>
      </c>
      <c r="F8592" s="16">
        <v>15107</v>
      </c>
      <c r="G8592" t="s">
        <v>44</v>
      </c>
      <c r="H8592" t="s">
        <v>1008</v>
      </c>
      <c r="I8592" t="s">
        <v>9547</v>
      </c>
      <c r="J8592" t="s">
        <v>8329</v>
      </c>
      <c r="K8592" t="s">
        <v>1175</v>
      </c>
      <c r="P8592" t="s">
        <v>10950</v>
      </c>
      <c r="Q8592" t="s">
        <v>849</v>
      </c>
      <c r="AG8592" t="s">
        <v>743</v>
      </c>
      <c r="AH8592" t="e">
        <f>VLOOKUP(C8592,'CREAR HV'!A:A,1,0)</f>
        <v>#N/A</v>
      </c>
    </row>
    <row r="8593" spans="1:34" x14ac:dyDescent="0.3">
      <c r="A8593" t="s">
        <v>159</v>
      </c>
      <c r="B8593" t="s">
        <v>10947</v>
      </c>
      <c r="C8593">
        <v>37836893</v>
      </c>
      <c r="F8593" s="16">
        <v>20787</v>
      </c>
      <c r="G8593" t="s">
        <v>44</v>
      </c>
      <c r="H8593" t="s">
        <v>67</v>
      </c>
      <c r="I8593" t="s">
        <v>17549</v>
      </c>
      <c r="J8593" t="s">
        <v>276</v>
      </c>
      <c r="K8593" t="s">
        <v>5984</v>
      </c>
      <c r="P8593" t="s">
        <v>10955</v>
      </c>
      <c r="Q8593" t="s">
        <v>849</v>
      </c>
      <c r="AG8593" t="s">
        <v>743</v>
      </c>
      <c r="AH8593" t="e">
        <f>VLOOKUP(C8593,'CREAR HV'!A:A,1,0)</f>
        <v>#N/A</v>
      </c>
    </row>
    <row r="8594" spans="1:34" x14ac:dyDescent="0.3">
      <c r="A8594" t="s">
        <v>159</v>
      </c>
      <c r="B8594" t="s">
        <v>10947</v>
      </c>
      <c r="C8594">
        <v>4618249</v>
      </c>
      <c r="F8594" s="16">
        <v>15699</v>
      </c>
      <c r="G8594" t="s">
        <v>17550</v>
      </c>
      <c r="H8594" t="s">
        <v>159</v>
      </c>
      <c r="I8594" t="s">
        <v>17551</v>
      </c>
      <c r="J8594" t="s">
        <v>422</v>
      </c>
      <c r="K8594" t="s">
        <v>279</v>
      </c>
      <c r="O8594" t="s">
        <v>17552</v>
      </c>
      <c r="P8594" t="s">
        <v>10950</v>
      </c>
      <c r="Q8594" t="s">
        <v>1038</v>
      </c>
      <c r="AG8594" t="s">
        <v>743</v>
      </c>
      <c r="AH8594" t="e">
        <f>VLOOKUP(C8594,'CREAR HV'!A:A,1,0)</f>
        <v>#N/A</v>
      </c>
    </row>
    <row r="8595" spans="1:34" x14ac:dyDescent="0.3">
      <c r="A8595" t="s">
        <v>159</v>
      </c>
      <c r="B8595" t="s">
        <v>10947</v>
      </c>
      <c r="C8595">
        <v>4618249</v>
      </c>
      <c r="F8595" s="16">
        <v>15699</v>
      </c>
      <c r="G8595" t="s">
        <v>17550</v>
      </c>
      <c r="H8595" t="s">
        <v>159</v>
      </c>
      <c r="I8595" t="s">
        <v>17551</v>
      </c>
      <c r="J8595" t="s">
        <v>422</v>
      </c>
      <c r="K8595" t="s">
        <v>279</v>
      </c>
      <c r="O8595" t="s">
        <v>17552</v>
      </c>
      <c r="P8595" t="s">
        <v>10950</v>
      </c>
      <c r="Q8595" t="s">
        <v>1038</v>
      </c>
      <c r="AG8595" t="s">
        <v>769</v>
      </c>
      <c r="AH8595" t="e">
        <f>VLOOKUP(C8595,'CREAR HV'!A:A,1,0)</f>
        <v>#N/A</v>
      </c>
    </row>
    <row r="8596" spans="1:34" x14ac:dyDescent="0.3">
      <c r="A8596" t="s">
        <v>159</v>
      </c>
      <c r="B8596" t="s">
        <v>10947</v>
      </c>
      <c r="C8596">
        <v>21068778</v>
      </c>
      <c r="F8596" s="16">
        <v>20251</v>
      </c>
      <c r="G8596" t="s">
        <v>44</v>
      </c>
      <c r="H8596" t="s">
        <v>17553</v>
      </c>
      <c r="I8596" t="s">
        <v>17554</v>
      </c>
      <c r="J8596" t="s">
        <v>196</v>
      </c>
      <c r="K8596" t="s">
        <v>318</v>
      </c>
      <c r="P8596" t="s">
        <v>10955</v>
      </c>
      <c r="Q8596" t="s">
        <v>849</v>
      </c>
      <c r="AG8596" t="s">
        <v>743</v>
      </c>
      <c r="AH8596" t="e">
        <f>VLOOKUP(C8596,'CREAR HV'!A:A,1,0)</f>
        <v>#N/A</v>
      </c>
    </row>
    <row r="8597" spans="1:34" x14ac:dyDescent="0.3">
      <c r="A8597" t="s">
        <v>159</v>
      </c>
      <c r="B8597" t="s">
        <v>10947</v>
      </c>
      <c r="C8597">
        <v>41561492</v>
      </c>
      <c r="F8597" s="16">
        <v>19210</v>
      </c>
      <c r="G8597" t="s">
        <v>44</v>
      </c>
      <c r="H8597" t="s">
        <v>1008</v>
      </c>
      <c r="I8597" t="s">
        <v>17555</v>
      </c>
      <c r="J8597" t="s">
        <v>14410</v>
      </c>
      <c r="K8597" t="s">
        <v>159</v>
      </c>
      <c r="P8597" t="s">
        <v>10955</v>
      </c>
      <c r="Q8597" t="s">
        <v>849</v>
      </c>
      <c r="AG8597" t="s">
        <v>743</v>
      </c>
      <c r="AH8597" t="e">
        <f>VLOOKUP(C8597,'CREAR HV'!A:A,1,0)</f>
        <v>#N/A</v>
      </c>
    </row>
    <row r="8598" spans="1:34" x14ac:dyDescent="0.3">
      <c r="A8598" t="s">
        <v>159</v>
      </c>
      <c r="B8598" t="s">
        <v>10947</v>
      </c>
      <c r="C8598">
        <v>29466541</v>
      </c>
      <c r="F8598" s="16">
        <v>14550</v>
      </c>
      <c r="G8598" t="s">
        <v>44</v>
      </c>
      <c r="H8598" t="s">
        <v>17556</v>
      </c>
      <c r="I8598" t="s">
        <v>17557</v>
      </c>
      <c r="J8598" t="s">
        <v>1465</v>
      </c>
      <c r="K8598" t="s">
        <v>11236</v>
      </c>
      <c r="P8598" t="s">
        <v>10955</v>
      </c>
      <c r="Q8598" t="s">
        <v>849</v>
      </c>
      <c r="AG8598" t="s">
        <v>743</v>
      </c>
      <c r="AH8598" t="e">
        <f>VLOOKUP(C8598,'CREAR HV'!A:A,1,0)</f>
        <v>#N/A</v>
      </c>
    </row>
    <row r="8599" spans="1:34" x14ac:dyDescent="0.3">
      <c r="A8599" t="s">
        <v>159</v>
      </c>
      <c r="B8599" t="s">
        <v>10947</v>
      </c>
      <c r="C8599">
        <v>27588145</v>
      </c>
      <c r="F8599" s="16">
        <v>15730</v>
      </c>
      <c r="G8599" t="s">
        <v>44</v>
      </c>
      <c r="H8599" t="s">
        <v>17558</v>
      </c>
      <c r="I8599" t="s">
        <v>12791</v>
      </c>
      <c r="J8599" t="s">
        <v>3669</v>
      </c>
      <c r="K8599" t="s">
        <v>810</v>
      </c>
      <c r="P8599" t="s">
        <v>10955</v>
      </c>
      <c r="Q8599" t="s">
        <v>849</v>
      </c>
      <c r="AG8599" t="s">
        <v>743</v>
      </c>
      <c r="AH8599" t="e">
        <f>VLOOKUP(C8599,'CREAR HV'!A:A,1,0)</f>
        <v>#N/A</v>
      </c>
    </row>
    <row r="8600" spans="1:34" x14ac:dyDescent="0.3">
      <c r="A8600" t="s">
        <v>159</v>
      </c>
      <c r="B8600" t="s">
        <v>10947</v>
      </c>
      <c r="C8600">
        <v>27527932</v>
      </c>
      <c r="F8600" s="16">
        <v>10635</v>
      </c>
      <c r="G8600" t="s">
        <v>44</v>
      </c>
      <c r="H8600" t="s">
        <v>1783</v>
      </c>
      <c r="I8600" t="s">
        <v>4214</v>
      </c>
      <c r="J8600" t="s">
        <v>1451</v>
      </c>
      <c r="K8600" t="s">
        <v>17559</v>
      </c>
      <c r="P8600" t="s">
        <v>10955</v>
      </c>
      <c r="Q8600" t="s">
        <v>849</v>
      </c>
      <c r="AG8600" t="s">
        <v>743</v>
      </c>
      <c r="AH8600" t="e">
        <f>VLOOKUP(C8600,'CREAR HV'!A:A,1,0)</f>
        <v>#N/A</v>
      </c>
    </row>
    <row r="8601" spans="1:34" x14ac:dyDescent="0.3">
      <c r="A8601" t="s">
        <v>159</v>
      </c>
      <c r="B8601" t="s">
        <v>10947</v>
      </c>
      <c r="C8601">
        <v>20323319</v>
      </c>
      <c r="F8601" s="16">
        <v>14744</v>
      </c>
      <c r="G8601" t="s">
        <v>44</v>
      </c>
      <c r="H8601" t="s">
        <v>1008</v>
      </c>
      <c r="I8601" t="s">
        <v>17560</v>
      </c>
      <c r="J8601" t="s">
        <v>4020</v>
      </c>
      <c r="K8601" t="s">
        <v>12874</v>
      </c>
      <c r="P8601" t="s">
        <v>10955</v>
      </c>
      <c r="Q8601" t="s">
        <v>849</v>
      </c>
      <c r="AG8601" t="s">
        <v>743</v>
      </c>
      <c r="AH8601" t="e">
        <f>VLOOKUP(C8601,'CREAR HV'!A:A,1,0)</f>
        <v>#N/A</v>
      </c>
    </row>
    <row r="8602" spans="1:34" x14ac:dyDescent="0.3">
      <c r="A8602" t="s">
        <v>159</v>
      </c>
      <c r="B8602" t="s">
        <v>10947</v>
      </c>
      <c r="C8602">
        <v>25949412</v>
      </c>
      <c r="F8602" s="16">
        <v>10946</v>
      </c>
      <c r="G8602" t="s">
        <v>44</v>
      </c>
      <c r="H8602" t="s">
        <v>659</v>
      </c>
      <c r="I8602" t="s">
        <v>17561</v>
      </c>
      <c r="J8602" t="s">
        <v>3558</v>
      </c>
      <c r="K8602" t="s">
        <v>1519</v>
      </c>
      <c r="P8602" t="s">
        <v>10955</v>
      </c>
      <c r="Q8602" t="s">
        <v>849</v>
      </c>
      <c r="AG8602" t="s">
        <v>743</v>
      </c>
      <c r="AH8602" t="e">
        <f>VLOOKUP(C8602,'CREAR HV'!A:A,1,0)</f>
        <v>#N/A</v>
      </c>
    </row>
    <row r="8603" spans="1:34" x14ac:dyDescent="0.3">
      <c r="A8603" t="s">
        <v>159</v>
      </c>
      <c r="B8603" t="s">
        <v>10947</v>
      </c>
      <c r="C8603">
        <v>26425034</v>
      </c>
      <c r="F8603" s="16">
        <v>28421</v>
      </c>
      <c r="G8603" t="s">
        <v>44</v>
      </c>
      <c r="H8603" t="s">
        <v>40</v>
      </c>
      <c r="I8603" t="s">
        <v>3833</v>
      </c>
      <c r="J8603" t="s">
        <v>1100</v>
      </c>
      <c r="K8603" t="s">
        <v>359</v>
      </c>
      <c r="P8603" t="s">
        <v>10955</v>
      </c>
      <c r="Q8603" t="s">
        <v>849</v>
      </c>
      <c r="AG8603" t="s">
        <v>743</v>
      </c>
      <c r="AH8603" t="e">
        <f>VLOOKUP(C8603,'CREAR HV'!A:A,1,0)</f>
        <v>#N/A</v>
      </c>
    </row>
    <row r="8604" spans="1:34" x14ac:dyDescent="0.3">
      <c r="A8604" t="s">
        <v>159</v>
      </c>
      <c r="B8604" t="s">
        <v>10947</v>
      </c>
      <c r="C8604">
        <v>26676007</v>
      </c>
      <c r="F8604" s="16">
        <v>19371</v>
      </c>
      <c r="G8604" t="s">
        <v>44</v>
      </c>
      <c r="H8604" t="s">
        <v>1411</v>
      </c>
      <c r="I8604" t="s">
        <v>59</v>
      </c>
      <c r="J8604" t="s">
        <v>17562</v>
      </c>
      <c r="K8604" t="s">
        <v>17563</v>
      </c>
      <c r="P8604" t="s">
        <v>10955</v>
      </c>
      <c r="Q8604" t="s">
        <v>849</v>
      </c>
      <c r="AG8604" t="s">
        <v>743</v>
      </c>
      <c r="AH8604" t="e">
        <f>VLOOKUP(C8604,'CREAR HV'!A:A,1,0)</f>
        <v>#N/A</v>
      </c>
    </row>
    <row r="8605" spans="1:34" x14ac:dyDescent="0.3">
      <c r="A8605" t="s">
        <v>159</v>
      </c>
      <c r="B8605" t="s">
        <v>10947</v>
      </c>
      <c r="C8605">
        <v>39737387</v>
      </c>
      <c r="F8605" s="16">
        <v>21969</v>
      </c>
      <c r="G8605" t="s">
        <v>44</v>
      </c>
      <c r="H8605" t="s">
        <v>2554</v>
      </c>
      <c r="I8605" t="s">
        <v>12101</v>
      </c>
      <c r="J8605" t="s">
        <v>17564</v>
      </c>
      <c r="K8605" t="s">
        <v>92</v>
      </c>
      <c r="P8605" t="s">
        <v>10955</v>
      </c>
      <c r="Q8605" t="s">
        <v>849</v>
      </c>
      <c r="AG8605" t="s">
        <v>743</v>
      </c>
      <c r="AH8605" t="e">
        <f>VLOOKUP(C8605,'CREAR HV'!A:A,1,0)</f>
        <v>#N/A</v>
      </c>
    </row>
    <row r="8606" spans="1:34" x14ac:dyDescent="0.3">
      <c r="A8606" t="s">
        <v>159</v>
      </c>
      <c r="B8606" t="s">
        <v>10947</v>
      </c>
      <c r="C8606">
        <v>29646010</v>
      </c>
      <c r="F8606" s="16">
        <v>13032</v>
      </c>
      <c r="G8606" t="s">
        <v>44</v>
      </c>
      <c r="H8606" t="s">
        <v>126</v>
      </c>
      <c r="I8606" t="s">
        <v>17565</v>
      </c>
      <c r="J8606" t="s">
        <v>3172</v>
      </c>
      <c r="K8606" t="s">
        <v>12615</v>
      </c>
      <c r="P8606" t="s">
        <v>10955</v>
      </c>
      <c r="Q8606" t="s">
        <v>849</v>
      </c>
      <c r="AG8606" t="s">
        <v>743</v>
      </c>
      <c r="AH8606" t="e">
        <f>VLOOKUP(C8606,'CREAR HV'!A:A,1,0)</f>
        <v>#N/A</v>
      </c>
    </row>
    <row r="8607" spans="1:34" x14ac:dyDescent="0.3">
      <c r="A8607" t="s">
        <v>159</v>
      </c>
      <c r="B8607" t="s">
        <v>10947</v>
      </c>
      <c r="C8607">
        <v>22375737</v>
      </c>
      <c r="F8607" s="16">
        <v>17279</v>
      </c>
      <c r="G8607" t="s">
        <v>44</v>
      </c>
      <c r="H8607" t="s">
        <v>47</v>
      </c>
      <c r="I8607" t="s">
        <v>11671</v>
      </c>
      <c r="J8607" t="s">
        <v>5254</v>
      </c>
      <c r="K8607" t="s">
        <v>17566</v>
      </c>
      <c r="P8607" t="s">
        <v>10955</v>
      </c>
      <c r="Q8607" t="s">
        <v>849</v>
      </c>
      <c r="AG8607" t="s">
        <v>743</v>
      </c>
      <c r="AH8607" t="e">
        <f>VLOOKUP(C8607,'CREAR HV'!A:A,1,0)</f>
        <v>#N/A</v>
      </c>
    </row>
    <row r="8608" spans="1:34" x14ac:dyDescent="0.3">
      <c r="A8608" t="s">
        <v>159</v>
      </c>
      <c r="B8608" t="s">
        <v>10947</v>
      </c>
      <c r="C8608">
        <v>43764515</v>
      </c>
      <c r="F8608" s="16">
        <v>27365</v>
      </c>
      <c r="G8608" t="s">
        <v>44</v>
      </c>
      <c r="H8608" t="s">
        <v>2225</v>
      </c>
      <c r="I8608" t="s">
        <v>17358</v>
      </c>
      <c r="J8608" t="s">
        <v>3637</v>
      </c>
      <c r="K8608" t="s">
        <v>1344</v>
      </c>
      <c r="P8608" t="s">
        <v>10955</v>
      </c>
      <c r="Q8608" t="s">
        <v>849</v>
      </c>
      <c r="AG8608" t="s">
        <v>743</v>
      </c>
      <c r="AH8608" t="e">
        <f>VLOOKUP(C8608,'CREAR HV'!A:A,1,0)</f>
        <v>#N/A</v>
      </c>
    </row>
    <row r="8609" spans="1:34" x14ac:dyDescent="0.3">
      <c r="A8609" t="s">
        <v>159</v>
      </c>
      <c r="B8609" t="s">
        <v>10947</v>
      </c>
      <c r="C8609">
        <v>93290918</v>
      </c>
      <c r="F8609" s="16">
        <v>25140</v>
      </c>
      <c r="G8609" t="s">
        <v>44</v>
      </c>
      <c r="H8609" t="s">
        <v>17567</v>
      </c>
      <c r="I8609" t="s">
        <v>931</v>
      </c>
      <c r="J8609" t="s">
        <v>1409</v>
      </c>
      <c r="K8609" t="s">
        <v>343</v>
      </c>
      <c r="P8609" t="s">
        <v>10950</v>
      </c>
      <c r="Q8609" t="s">
        <v>849</v>
      </c>
      <c r="AG8609" t="s">
        <v>743</v>
      </c>
      <c r="AH8609" t="e">
        <f>VLOOKUP(C8609,'CREAR HV'!A:A,1,0)</f>
        <v>#N/A</v>
      </c>
    </row>
    <row r="8610" spans="1:34" x14ac:dyDescent="0.3">
      <c r="A8610" t="s">
        <v>159</v>
      </c>
      <c r="B8610" t="s">
        <v>10947</v>
      </c>
      <c r="C8610">
        <v>41678501</v>
      </c>
      <c r="F8610" s="16">
        <v>20420</v>
      </c>
      <c r="G8610" t="s">
        <v>44</v>
      </c>
      <c r="H8610" t="s">
        <v>1008</v>
      </c>
      <c r="I8610" t="s">
        <v>17568</v>
      </c>
      <c r="J8610" t="s">
        <v>404</v>
      </c>
      <c r="K8610" t="s">
        <v>1331</v>
      </c>
      <c r="P8610" t="s">
        <v>10955</v>
      </c>
      <c r="Q8610" t="s">
        <v>849</v>
      </c>
      <c r="AG8610" t="s">
        <v>743</v>
      </c>
      <c r="AH8610" t="e">
        <f>VLOOKUP(C8610,'CREAR HV'!A:A,1,0)</f>
        <v>#N/A</v>
      </c>
    </row>
    <row r="8611" spans="1:34" x14ac:dyDescent="0.3">
      <c r="A8611" t="s">
        <v>159</v>
      </c>
      <c r="B8611" t="s">
        <v>10947</v>
      </c>
      <c r="C8611">
        <v>21400145</v>
      </c>
      <c r="F8611" s="16">
        <v>20682</v>
      </c>
      <c r="G8611" t="s">
        <v>44</v>
      </c>
      <c r="H8611" t="s">
        <v>816</v>
      </c>
      <c r="I8611" t="s">
        <v>17569</v>
      </c>
      <c r="J8611" t="s">
        <v>318</v>
      </c>
      <c r="K8611" t="s">
        <v>2313</v>
      </c>
      <c r="P8611" t="s">
        <v>10955</v>
      </c>
      <c r="Q8611" t="s">
        <v>849</v>
      </c>
      <c r="AG8611" t="s">
        <v>743</v>
      </c>
      <c r="AH8611" t="e">
        <f>VLOOKUP(C8611,'CREAR HV'!A:A,1,0)</f>
        <v>#N/A</v>
      </c>
    </row>
    <row r="8612" spans="1:34" x14ac:dyDescent="0.3">
      <c r="A8612" t="s">
        <v>159</v>
      </c>
      <c r="B8612" t="s">
        <v>10947</v>
      </c>
      <c r="C8612">
        <v>122700</v>
      </c>
      <c r="F8612" s="16">
        <v>11450</v>
      </c>
      <c r="G8612" t="s">
        <v>44</v>
      </c>
      <c r="H8612" t="s">
        <v>1008</v>
      </c>
      <c r="I8612" t="s">
        <v>7859</v>
      </c>
      <c r="J8612" t="s">
        <v>242</v>
      </c>
      <c r="K8612" t="s">
        <v>1514</v>
      </c>
      <c r="P8612" t="s">
        <v>10950</v>
      </c>
      <c r="Q8612" t="s">
        <v>849</v>
      </c>
      <c r="AG8612" t="s">
        <v>743</v>
      </c>
      <c r="AH8612" t="e">
        <f>VLOOKUP(C8612,'CREAR HV'!A:A,1,0)</f>
        <v>#N/A</v>
      </c>
    </row>
    <row r="8613" spans="1:34" x14ac:dyDescent="0.3">
      <c r="A8613" t="s">
        <v>159</v>
      </c>
      <c r="B8613" t="s">
        <v>10947</v>
      </c>
      <c r="C8613">
        <v>19344134</v>
      </c>
      <c r="F8613" s="16">
        <v>21703</v>
      </c>
      <c r="G8613" t="s">
        <v>44</v>
      </c>
      <c r="H8613" t="s">
        <v>1008</v>
      </c>
      <c r="I8613" t="s">
        <v>7231</v>
      </c>
      <c r="J8613" t="s">
        <v>1641</v>
      </c>
      <c r="K8613" t="s">
        <v>17570</v>
      </c>
      <c r="P8613" t="s">
        <v>10950</v>
      </c>
      <c r="Q8613" t="s">
        <v>849</v>
      </c>
      <c r="AG8613" t="s">
        <v>743</v>
      </c>
      <c r="AH8613" t="e">
        <f>VLOOKUP(C8613,'CREAR HV'!A:A,1,0)</f>
        <v>#N/A</v>
      </c>
    </row>
    <row r="8614" spans="1:34" x14ac:dyDescent="0.3">
      <c r="A8614" t="s">
        <v>159</v>
      </c>
      <c r="B8614" t="s">
        <v>10947</v>
      </c>
      <c r="C8614">
        <v>27761054</v>
      </c>
      <c r="F8614" s="16">
        <v>16623</v>
      </c>
      <c r="G8614" t="s">
        <v>44</v>
      </c>
      <c r="H8614" t="s">
        <v>1800</v>
      </c>
      <c r="I8614" t="s">
        <v>17571</v>
      </c>
      <c r="J8614" t="s">
        <v>383</v>
      </c>
      <c r="K8614" t="s">
        <v>17572</v>
      </c>
      <c r="P8614" t="s">
        <v>10955</v>
      </c>
      <c r="Q8614" t="s">
        <v>849</v>
      </c>
      <c r="AG8614" t="s">
        <v>743</v>
      </c>
      <c r="AH8614" t="e">
        <f>VLOOKUP(C8614,'CREAR HV'!A:A,1,0)</f>
        <v>#N/A</v>
      </c>
    </row>
    <row r="8615" spans="1:34" x14ac:dyDescent="0.3">
      <c r="A8615" t="s">
        <v>159</v>
      </c>
      <c r="B8615" t="s">
        <v>10947</v>
      </c>
      <c r="C8615">
        <v>60281775</v>
      </c>
      <c r="F8615" s="16">
        <v>22433</v>
      </c>
      <c r="G8615" t="s">
        <v>44</v>
      </c>
      <c r="H8615" t="s">
        <v>17558</v>
      </c>
      <c r="I8615" t="s">
        <v>14012</v>
      </c>
      <c r="J8615" t="s">
        <v>364</v>
      </c>
      <c r="K8615" t="s">
        <v>499</v>
      </c>
      <c r="P8615" t="s">
        <v>10955</v>
      </c>
      <c r="Q8615" t="s">
        <v>849</v>
      </c>
      <c r="AG8615" t="s">
        <v>743</v>
      </c>
      <c r="AH8615" t="e">
        <f>VLOOKUP(C8615,'CREAR HV'!A:A,1,0)</f>
        <v>#N/A</v>
      </c>
    </row>
    <row r="8616" spans="1:34" x14ac:dyDescent="0.3">
      <c r="A8616" t="s">
        <v>159</v>
      </c>
      <c r="B8616" t="s">
        <v>10947</v>
      </c>
      <c r="C8616">
        <v>6662178</v>
      </c>
      <c r="F8616" s="16">
        <v>17845</v>
      </c>
      <c r="G8616" t="s">
        <v>44</v>
      </c>
      <c r="H8616" t="s">
        <v>3041</v>
      </c>
      <c r="I8616" t="s">
        <v>17573</v>
      </c>
      <c r="J8616" t="s">
        <v>17574</v>
      </c>
      <c r="K8616" t="s">
        <v>17166</v>
      </c>
      <c r="P8616" t="s">
        <v>10950</v>
      </c>
      <c r="Q8616" t="s">
        <v>849</v>
      </c>
      <c r="AG8616" t="s">
        <v>743</v>
      </c>
      <c r="AH8616" t="e">
        <f>VLOOKUP(C8616,'CREAR HV'!A:A,1,0)</f>
        <v>#N/A</v>
      </c>
    </row>
    <row r="8617" spans="1:34" x14ac:dyDescent="0.3">
      <c r="A8617" t="s">
        <v>159</v>
      </c>
      <c r="B8617" t="s">
        <v>10947</v>
      </c>
      <c r="C8617">
        <v>38958009</v>
      </c>
      <c r="F8617" s="16">
        <v>15662</v>
      </c>
      <c r="G8617" t="s">
        <v>44</v>
      </c>
      <c r="H8617" t="s">
        <v>17575</v>
      </c>
      <c r="I8617" t="s">
        <v>4262</v>
      </c>
      <c r="J8617" t="s">
        <v>585</v>
      </c>
      <c r="K8617" t="s">
        <v>11078</v>
      </c>
      <c r="P8617" t="s">
        <v>10955</v>
      </c>
      <c r="Q8617" t="s">
        <v>849</v>
      </c>
      <c r="AG8617" t="s">
        <v>743</v>
      </c>
      <c r="AH8617" t="e">
        <f>VLOOKUP(C8617,'CREAR HV'!A:A,1,0)</f>
        <v>#N/A</v>
      </c>
    </row>
    <row r="8618" spans="1:34" x14ac:dyDescent="0.3">
      <c r="A8618" t="s">
        <v>159</v>
      </c>
      <c r="B8618" t="s">
        <v>10947</v>
      </c>
      <c r="C8618">
        <v>32414295</v>
      </c>
      <c r="F8618" s="16">
        <v>15967</v>
      </c>
      <c r="G8618" t="s">
        <v>44</v>
      </c>
      <c r="H8618" t="s">
        <v>816</v>
      </c>
      <c r="I8618" t="s">
        <v>17576</v>
      </c>
      <c r="J8618" t="s">
        <v>407</v>
      </c>
      <c r="K8618" t="s">
        <v>17577</v>
      </c>
      <c r="P8618" t="s">
        <v>10955</v>
      </c>
      <c r="Q8618" t="s">
        <v>849</v>
      </c>
      <c r="AG8618" t="s">
        <v>769</v>
      </c>
      <c r="AH8618" t="e">
        <f>VLOOKUP(C8618,'CREAR HV'!A:A,1,0)</f>
        <v>#N/A</v>
      </c>
    </row>
    <row r="8619" spans="1:34" x14ac:dyDescent="0.3">
      <c r="A8619" t="s">
        <v>159</v>
      </c>
      <c r="B8619" t="s">
        <v>10947</v>
      </c>
      <c r="C8619">
        <v>21418433</v>
      </c>
      <c r="F8619" s="16">
        <v>19057</v>
      </c>
      <c r="G8619" t="s">
        <v>44</v>
      </c>
      <c r="H8619" t="s">
        <v>2225</v>
      </c>
      <c r="I8619" t="s">
        <v>17578</v>
      </c>
      <c r="J8619" t="s">
        <v>383</v>
      </c>
      <c r="K8619" t="s">
        <v>1499</v>
      </c>
      <c r="P8619" t="s">
        <v>10955</v>
      </c>
      <c r="Q8619" t="s">
        <v>849</v>
      </c>
      <c r="AG8619" t="s">
        <v>743</v>
      </c>
      <c r="AH8619" t="e">
        <f>VLOOKUP(C8619,'CREAR HV'!A:A,1,0)</f>
        <v>#N/A</v>
      </c>
    </row>
    <row r="8620" spans="1:34" x14ac:dyDescent="0.3">
      <c r="A8620" t="s">
        <v>159</v>
      </c>
      <c r="B8620" t="s">
        <v>10947</v>
      </c>
      <c r="C8620">
        <v>5921515</v>
      </c>
      <c r="F8620" s="16">
        <v>19326</v>
      </c>
      <c r="G8620" t="s">
        <v>44</v>
      </c>
      <c r="H8620" t="s">
        <v>45</v>
      </c>
      <c r="I8620" t="s">
        <v>17212</v>
      </c>
      <c r="J8620" t="s">
        <v>5032</v>
      </c>
      <c r="K8620" t="s">
        <v>318</v>
      </c>
      <c r="P8620" t="s">
        <v>10950</v>
      </c>
      <c r="Q8620" t="s">
        <v>849</v>
      </c>
      <c r="AG8620" t="s">
        <v>743</v>
      </c>
      <c r="AH8620" t="e">
        <f>VLOOKUP(C8620,'CREAR HV'!A:A,1,0)</f>
        <v>#N/A</v>
      </c>
    </row>
    <row r="8621" spans="1:34" x14ac:dyDescent="0.3">
      <c r="A8621" t="s">
        <v>159</v>
      </c>
      <c r="B8621" t="s">
        <v>10947</v>
      </c>
      <c r="C8621">
        <v>19467514</v>
      </c>
      <c r="F8621" s="16">
        <v>22842</v>
      </c>
      <c r="G8621" t="s">
        <v>44</v>
      </c>
      <c r="H8621" t="s">
        <v>1008</v>
      </c>
      <c r="I8621" t="s">
        <v>1471</v>
      </c>
      <c r="J8621" t="s">
        <v>340</v>
      </c>
      <c r="K8621" t="s">
        <v>2087</v>
      </c>
      <c r="P8621" t="s">
        <v>10950</v>
      </c>
      <c r="Q8621" t="s">
        <v>849</v>
      </c>
      <c r="AG8621" t="s">
        <v>743</v>
      </c>
      <c r="AH8621" t="e">
        <f>VLOOKUP(C8621,'CREAR HV'!A:A,1,0)</f>
        <v>#N/A</v>
      </c>
    </row>
    <row r="8622" spans="1:34" x14ac:dyDescent="0.3">
      <c r="A8622" t="s">
        <v>159</v>
      </c>
      <c r="B8622" t="s">
        <v>10947</v>
      </c>
      <c r="C8622">
        <v>22692927</v>
      </c>
      <c r="F8622" s="16">
        <v>21779</v>
      </c>
      <c r="G8622" t="s">
        <v>44</v>
      </c>
      <c r="H8622" t="s">
        <v>68</v>
      </c>
      <c r="I8622" t="s">
        <v>17579</v>
      </c>
      <c r="J8622" t="s">
        <v>1220</v>
      </c>
      <c r="K8622" t="s">
        <v>1220</v>
      </c>
      <c r="P8622" t="s">
        <v>10955</v>
      </c>
      <c r="Q8622" t="s">
        <v>849</v>
      </c>
      <c r="AG8622" t="s">
        <v>743</v>
      </c>
      <c r="AH8622" t="e">
        <f>VLOOKUP(C8622,'CREAR HV'!A:A,1,0)</f>
        <v>#N/A</v>
      </c>
    </row>
    <row r="8623" spans="1:34" x14ac:dyDescent="0.3">
      <c r="A8623" t="s">
        <v>159</v>
      </c>
      <c r="B8623" t="s">
        <v>10947</v>
      </c>
      <c r="C8623">
        <v>22210533</v>
      </c>
      <c r="F8623" s="16">
        <v>14653</v>
      </c>
      <c r="G8623" t="s">
        <v>44</v>
      </c>
      <c r="H8623" t="s">
        <v>65</v>
      </c>
      <c r="I8623" t="s">
        <v>17580</v>
      </c>
      <c r="J8623" t="s">
        <v>367</v>
      </c>
      <c r="K8623" t="s">
        <v>15360</v>
      </c>
      <c r="P8623" t="s">
        <v>10955</v>
      </c>
      <c r="Q8623" t="s">
        <v>849</v>
      </c>
      <c r="AG8623" t="s">
        <v>743</v>
      </c>
      <c r="AH8623" t="e">
        <f>VLOOKUP(C8623,'CREAR HV'!A:A,1,0)</f>
        <v>#N/A</v>
      </c>
    </row>
    <row r="8624" spans="1:34" x14ac:dyDescent="0.3">
      <c r="A8624" t="s">
        <v>159</v>
      </c>
      <c r="B8624" t="s">
        <v>10947</v>
      </c>
      <c r="C8624">
        <v>32440668</v>
      </c>
      <c r="F8624" s="16">
        <v>17791</v>
      </c>
      <c r="G8624" t="s">
        <v>44</v>
      </c>
      <c r="H8624" t="s">
        <v>816</v>
      </c>
      <c r="I8624" t="s">
        <v>17581</v>
      </c>
      <c r="J8624" t="s">
        <v>173</v>
      </c>
      <c r="K8624" t="s">
        <v>159</v>
      </c>
      <c r="P8624" t="s">
        <v>10955</v>
      </c>
      <c r="Q8624" t="s">
        <v>849</v>
      </c>
      <c r="AG8624" t="s">
        <v>743</v>
      </c>
      <c r="AH8624" t="e">
        <f>VLOOKUP(C8624,'CREAR HV'!A:A,1,0)</f>
        <v>#N/A</v>
      </c>
    </row>
    <row r="8625" spans="1:34" x14ac:dyDescent="0.3">
      <c r="A8625" t="s">
        <v>159</v>
      </c>
      <c r="B8625" t="s">
        <v>10947</v>
      </c>
      <c r="C8625">
        <v>20285549</v>
      </c>
      <c r="F8625" s="16">
        <v>16686</v>
      </c>
      <c r="G8625" t="s">
        <v>44</v>
      </c>
      <c r="H8625" t="s">
        <v>1008</v>
      </c>
      <c r="I8625" t="s">
        <v>11493</v>
      </c>
      <c r="J8625" t="s">
        <v>1220</v>
      </c>
      <c r="K8625" t="s">
        <v>189</v>
      </c>
      <c r="P8625" t="s">
        <v>10955</v>
      </c>
      <c r="Q8625" t="s">
        <v>849</v>
      </c>
      <c r="AG8625" t="s">
        <v>743</v>
      </c>
      <c r="AH8625" t="e">
        <f>VLOOKUP(C8625,'CREAR HV'!A:A,1,0)</f>
        <v>#N/A</v>
      </c>
    </row>
    <row r="8626" spans="1:34" x14ac:dyDescent="0.3">
      <c r="A8626" t="s">
        <v>159</v>
      </c>
      <c r="B8626" t="s">
        <v>10947</v>
      </c>
      <c r="C8626">
        <v>38438118</v>
      </c>
      <c r="F8626" s="16">
        <v>16686</v>
      </c>
      <c r="G8626" t="s">
        <v>44</v>
      </c>
      <c r="H8626" t="s">
        <v>36</v>
      </c>
      <c r="I8626" t="s">
        <v>13073</v>
      </c>
      <c r="J8626" t="s">
        <v>2658</v>
      </c>
      <c r="K8626" t="s">
        <v>2042</v>
      </c>
      <c r="P8626" t="s">
        <v>10955</v>
      </c>
      <c r="Q8626" t="s">
        <v>849</v>
      </c>
      <c r="AG8626" t="s">
        <v>743</v>
      </c>
      <c r="AH8626" t="e">
        <f>VLOOKUP(C8626,'CREAR HV'!A:A,1,0)</f>
        <v>#N/A</v>
      </c>
    </row>
    <row r="8627" spans="1:34" x14ac:dyDescent="0.3">
      <c r="A8627" t="s">
        <v>159</v>
      </c>
      <c r="B8627" t="s">
        <v>10947</v>
      </c>
      <c r="C8627">
        <v>59826941</v>
      </c>
      <c r="F8627" s="16">
        <v>16686</v>
      </c>
      <c r="G8627" t="s">
        <v>44</v>
      </c>
      <c r="H8627" t="s">
        <v>28</v>
      </c>
      <c r="I8627" t="s">
        <v>17582</v>
      </c>
      <c r="J8627" t="s">
        <v>932</v>
      </c>
      <c r="K8627" t="s">
        <v>932</v>
      </c>
      <c r="P8627" t="s">
        <v>10955</v>
      </c>
      <c r="Q8627" t="s">
        <v>849</v>
      </c>
      <c r="AG8627" t="s">
        <v>743</v>
      </c>
      <c r="AH8627" t="e">
        <f>VLOOKUP(C8627,'CREAR HV'!A:A,1,0)</f>
        <v>#N/A</v>
      </c>
    </row>
    <row r="8628" spans="1:34" x14ac:dyDescent="0.3">
      <c r="A8628" t="s">
        <v>159</v>
      </c>
      <c r="B8628" t="s">
        <v>10947</v>
      </c>
      <c r="C8628">
        <v>35322106</v>
      </c>
      <c r="F8628" s="16">
        <v>16686</v>
      </c>
      <c r="G8628" t="s">
        <v>44</v>
      </c>
      <c r="H8628" t="s">
        <v>17583</v>
      </c>
      <c r="I8628" t="s">
        <v>3235</v>
      </c>
      <c r="J8628" t="s">
        <v>8126</v>
      </c>
      <c r="K8628" t="s">
        <v>515</v>
      </c>
      <c r="P8628" t="s">
        <v>10955</v>
      </c>
      <c r="Q8628" t="s">
        <v>849</v>
      </c>
      <c r="AG8628" t="s">
        <v>743</v>
      </c>
      <c r="AH8628" t="e">
        <f>VLOOKUP(C8628,'CREAR HV'!A:A,1,0)</f>
        <v>#N/A</v>
      </c>
    </row>
    <row r="8629" spans="1:34" x14ac:dyDescent="0.3">
      <c r="A8629" t="s">
        <v>159</v>
      </c>
      <c r="B8629" t="s">
        <v>10947</v>
      </c>
      <c r="C8629">
        <v>20035972</v>
      </c>
      <c r="F8629" s="16">
        <v>13241</v>
      </c>
      <c r="G8629" t="s">
        <v>44</v>
      </c>
      <c r="H8629" t="s">
        <v>1008</v>
      </c>
      <c r="I8629" t="s">
        <v>17584</v>
      </c>
      <c r="J8629" t="s">
        <v>284</v>
      </c>
      <c r="K8629" t="s">
        <v>17585</v>
      </c>
      <c r="P8629" t="s">
        <v>10955</v>
      </c>
      <c r="Q8629" t="s">
        <v>849</v>
      </c>
      <c r="AG8629" t="s">
        <v>743</v>
      </c>
      <c r="AH8629" t="e">
        <f>VLOOKUP(C8629,'CREAR HV'!A:A,1,0)</f>
        <v>#N/A</v>
      </c>
    </row>
    <row r="8630" spans="1:34" x14ac:dyDescent="0.3">
      <c r="A8630" t="s">
        <v>159</v>
      </c>
      <c r="B8630" t="s">
        <v>10947</v>
      </c>
      <c r="C8630">
        <v>20263359</v>
      </c>
      <c r="F8630" s="16">
        <v>15046</v>
      </c>
      <c r="G8630" t="s">
        <v>44</v>
      </c>
      <c r="H8630" t="s">
        <v>1008</v>
      </c>
      <c r="I8630" t="s">
        <v>17586</v>
      </c>
      <c r="J8630" t="s">
        <v>276</v>
      </c>
      <c r="K8630" t="s">
        <v>17587</v>
      </c>
      <c r="P8630" t="s">
        <v>10955</v>
      </c>
      <c r="Q8630" t="s">
        <v>849</v>
      </c>
      <c r="AG8630" t="s">
        <v>743</v>
      </c>
      <c r="AH8630" t="e">
        <f>VLOOKUP(C8630,'CREAR HV'!A:A,1,0)</f>
        <v>#N/A</v>
      </c>
    </row>
    <row r="8631" spans="1:34" x14ac:dyDescent="0.3">
      <c r="A8631" t="s">
        <v>159</v>
      </c>
      <c r="B8631" t="s">
        <v>10947</v>
      </c>
      <c r="C8631">
        <v>17091029</v>
      </c>
      <c r="F8631" s="16">
        <v>27397</v>
      </c>
      <c r="G8631" t="s">
        <v>44</v>
      </c>
      <c r="H8631" t="s">
        <v>1203</v>
      </c>
      <c r="I8631" t="s">
        <v>17114</v>
      </c>
      <c r="J8631" t="s">
        <v>4314</v>
      </c>
      <c r="K8631" t="s">
        <v>12829</v>
      </c>
      <c r="P8631" t="s">
        <v>10955</v>
      </c>
      <c r="Q8631" t="s">
        <v>849</v>
      </c>
      <c r="AG8631" t="s">
        <v>159</v>
      </c>
      <c r="AH8631" t="e">
        <f>VLOOKUP(C8631,'CREAR HV'!A:A,1,0)</f>
        <v>#N/A</v>
      </c>
    </row>
    <row r="8632" spans="1:34" x14ac:dyDescent="0.3">
      <c r="A8632" t="s">
        <v>159</v>
      </c>
      <c r="B8632" t="s">
        <v>10947</v>
      </c>
      <c r="C8632">
        <v>19059861</v>
      </c>
      <c r="F8632" s="16">
        <v>25542</v>
      </c>
      <c r="G8632" t="s">
        <v>44</v>
      </c>
      <c r="H8632" t="s">
        <v>1008</v>
      </c>
      <c r="I8632" t="s">
        <v>17588</v>
      </c>
      <c r="J8632" t="s">
        <v>152</v>
      </c>
      <c r="K8632" t="s">
        <v>5922</v>
      </c>
      <c r="P8632" t="s">
        <v>10950</v>
      </c>
      <c r="Q8632" t="s">
        <v>849</v>
      </c>
      <c r="AG8632" t="s">
        <v>159</v>
      </c>
      <c r="AH8632" t="e">
        <f>VLOOKUP(C8632,'CREAR HV'!A:A,1,0)</f>
        <v>#N/A</v>
      </c>
    </row>
    <row r="8633" spans="1:34" x14ac:dyDescent="0.3">
      <c r="A8633" t="s">
        <v>159</v>
      </c>
      <c r="B8633" t="s">
        <v>10947</v>
      </c>
      <c r="C8633">
        <v>3337328</v>
      </c>
      <c r="F8633" s="16">
        <v>29398</v>
      </c>
      <c r="G8633" t="s">
        <v>44</v>
      </c>
      <c r="H8633" t="s">
        <v>816</v>
      </c>
      <c r="I8633" t="s">
        <v>17589</v>
      </c>
      <c r="J8633" t="s">
        <v>8126</v>
      </c>
      <c r="K8633" t="s">
        <v>197</v>
      </c>
      <c r="P8633" t="s">
        <v>10955</v>
      </c>
      <c r="Q8633" t="s">
        <v>849</v>
      </c>
      <c r="AG8633" t="s">
        <v>159</v>
      </c>
      <c r="AH8633" t="e">
        <f>VLOOKUP(C8633,'CREAR HV'!A:A,1,0)</f>
        <v>#N/A</v>
      </c>
    </row>
    <row r="8634" spans="1:34" x14ac:dyDescent="0.3">
      <c r="A8634" t="s">
        <v>159</v>
      </c>
      <c r="B8634" t="s">
        <v>10947</v>
      </c>
      <c r="C8634">
        <v>72449</v>
      </c>
      <c r="F8634" s="16">
        <v>11357</v>
      </c>
      <c r="G8634" t="s">
        <v>44</v>
      </c>
      <c r="H8634" t="s">
        <v>1680</v>
      </c>
      <c r="I8634" t="s">
        <v>8365</v>
      </c>
      <c r="J8634" t="s">
        <v>17590</v>
      </c>
      <c r="K8634" t="s">
        <v>1168</v>
      </c>
      <c r="P8634" t="s">
        <v>10950</v>
      </c>
      <c r="Q8634" t="s">
        <v>849</v>
      </c>
      <c r="AG8634" t="s">
        <v>159</v>
      </c>
      <c r="AH8634" t="e">
        <f>VLOOKUP(C8634,'CREAR HV'!A:A,1,0)</f>
        <v>#N/A</v>
      </c>
    </row>
    <row r="8635" spans="1:34" x14ac:dyDescent="0.3">
      <c r="A8635" t="s">
        <v>159</v>
      </c>
      <c r="B8635" t="s">
        <v>10947</v>
      </c>
      <c r="C8635">
        <v>1324396</v>
      </c>
      <c r="F8635" s="16">
        <v>11568</v>
      </c>
      <c r="G8635" t="s">
        <v>44</v>
      </c>
      <c r="H8635" t="s">
        <v>913</v>
      </c>
      <c r="I8635" t="s">
        <v>17591</v>
      </c>
      <c r="J8635" t="s">
        <v>406</v>
      </c>
      <c r="K8635" t="s">
        <v>17437</v>
      </c>
      <c r="P8635" t="s">
        <v>10950</v>
      </c>
      <c r="Q8635" t="s">
        <v>849</v>
      </c>
      <c r="AG8635" t="s">
        <v>159</v>
      </c>
      <c r="AH8635" t="e">
        <f>VLOOKUP(C8635,'CREAR HV'!A:A,1,0)</f>
        <v>#N/A</v>
      </c>
    </row>
    <row r="8636" spans="1:34" x14ac:dyDescent="0.3">
      <c r="A8636" t="s">
        <v>159</v>
      </c>
      <c r="B8636" t="s">
        <v>10947</v>
      </c>
      <c r="C8636">
        <v>63435483</v>
      </c>
      <c r="F8636" s="16">
        <v>25970</v>
      </c>
      <c r="G8636" t="s">
        <v>44</v>
      </c>
      <c r="H8636" t="s">
        <v>818</v>
      </c>
      <c r="I8636" t="s">
        <v>17592</v>
      </c>
      <c r="J8636" t="s">
        <v>11322</v>
      </c>
      <c r="K8636" t="s">
        <v>157</v>
      </c>
      <c r="P8636" t="s">
        <v>10955</v>
      </c>
      <c r="Q8636" t="s">
        <v>849</v>
      </c>
      <c r="AG8636" t="s">
        <v>159</v>
      </c>
      <c r="AH8636" t="e">
        <f>VLOOKUP(C8636,'CREAR HV'!A:A,1,0)</f>
        <v>#N/A</v>
      </c>
    </row>
    <row r="8637" spans="1:34" x14ac:dyDescent="0.3">
      <c r="A8637" t="s">
        <v>159</v>
      </c>
      <c r="B8637" t="s">
        <v>10947</v>
      </c>
      <c r="C8637">
        <v>2911086</v>
      </c>
      <c r="F8637" s="16">
        <v>16123</v>
      </c>
      <c r="G8637" t="s">
        <v>44</v>
      </c>
      <c r="H8637" t="s">
        <v>14712</v>
      </c>
      <c r="I8637" t="s">
        <v>1188</v>
      </c>
      <c r="J8637" t="s">
        <v>2797</v>
      </c>
      <c r="K8637" t="s">
        <v>1514</v>
      </c>
      <c r="P8637" t="s">
        <v>10950</v>
      </c>
      <c r="Q8637" t="s">
        <v>849</v>
      </c>
      <c r="AG8637" t="s">
        <v>159</v>
      </c>
      <c r="AH8637" t="e">
        <f>VLOOKUP(C8637,'CREAR HV'!A:A,1,0)</f>
        <v>#N/A</v>
      </c>
    </row>
    <row r="8638" spans="1:34" x14ac:dyDescent="0.3">
      <c r="A8638" t="s">
        <v>159</v>
      </c>
      <c r="B8638" t="s">
        <v>10947</v>
      </c>
      <c r="C8638">
        <v>46918</v>
      </c>
      <c r="F8638" s="16">
        <v>16623</v>
      </c>
      <c r="G8638" t="s">
        <v>44</v>
      </c>
      <c r="H8638" t="s">
        <v>1008</v>
      </c>
      <c r="I8638" t="s">
        <v>17593</v>
      </c>
      <c r="J8638" t="s">
        <v>10822</v>
      </c>
      <c r="K8638" t="s">
        <v>6297</v>
      </c>
      <c r="P8638" t="s">
        <v>10950</v>
      </c>
      <c r="Q8638" t="s">
        <v>849</v>
      </c>
      <c r="AG8638" t="s">
        <v>159</v>
      </c>
      <c r="AH8638" t="e">
        <f>VLOOKUP(C8638,'CREAR HV'!A:A,1,0)</f>
        <v>#N/A</v>
      </c>
    </row>
    <row r="8639" spans="1:34" x14ac:dyDescent="0.3">
      <c r="A8639" t="s">
        <v>15438</v>
      </c>
      <c r="B8639" t="s">
        <v>10947</v>
      </c>
      <c r="C8639">
        <v>1112792202</v>
      </c>
      <c r="F8639" s="16">
        <v>36032</v>
      </c>
      <c r="G8639" t="s">
        <v>2033</v>
      </c>
      <c r="I8639" t="s">
        <v>17594</v>
      </c>
      <c r="J8639" t="s">
        <v>242</v>
      </c>
      <c r="K8639" t="s">
        <v>3623</v>
      </c>
      <c r="P8639" t="s">
        <v>10950</v>
      </c>
      <c r="Q8639" t="s">
        <v>741</v>
      </c>
      <c r="AG8639" t="s">
        <v>743</v>
      </c>
      <c r="AH8639" t="e">
        <f>VLOOKUP(C8639,'CREAR HV'!A:A,1,0)</f>
        <v>#N/A</v>
      </c>
    </row>
    <row r="8640" spans="1:34" x14ac:dyDescent="0.3">
      <c r="A8640" t="s">
        <v>15438</v>
      </c>
      <c r="B8640" t="s">
        <v>10947</v>
      </c>
      <c r="C8640">
        <v>1112792202</v>
      </c>
      <c r="F8640" s="16">
        <v>36032</v>
      </c>
      <c r="G8640" t="s">
        <v>2033</v>
      </c>
      <c r="I8640" t="s">
        <v>17594</v>
      </c>
      <c r="J8640" t="s">
        <v>242</v>
      </c>
      <c r="K8640" t="s">
        <v>3623</v>
      </c>
      <c r="P8640" t="s">
        <v>10950</v>
      </c>
      <c r="Q8640" t="s">
        <v>741</v>
      </c>
      <c r="AG8640" t="s">
        <v>743</v>
      </c>
      <c r="AH8640" t="e">
        <f>VLOOKUP(C8640,'CREAR HV'!A:A,1,0)</f>
        <v>#N/A</v>
      </c>
    </row>
    <row r="8641" spans="1:34" x14ac:dyDescent="0.3">
      <c r="A8641" t="s">
        <v>15438</v>
      </c>
      <c r="B8641" t="s">
        <v>10947</v>
      </c>
      <c r="C8641">
        <v>1051266429</v>
      </c>
      <c r="F8641" s="16">
        <v>33160</v>
      </c>
      <c r="G8641" t="s">
        <v>1061</v>
      </c>
      <c r="I8641" t="s">
        <v>17595</v>
      </c>
      <c r="J8641" t="s">
        <v>2351</v>
      </c>
      <c r="K8641" t="s">
        <v>3415</v>
      </c>
      <c r="P8641" t="s">
        <v>10955</v>
      </c>
      <c r="Q8641" t="s">
        <v>741</v>
      </c>
      <c r="AG8641" t="s">
        <v>743</v>
      </c>
      <c r="AH8641" t="e">
        <f>VLOOKUP(C8641,'CREAR HV'!A:A,1,0)</f>
        <v>#N/A</v>
      </c>
    </row>
    <row r="8642" spans="1:34" x14ac:dyDescent="0.3">
      <c r="A8642" t="s">
        <v>15438</v>
      </c>
      <c r="B8642" t="s">
        <v>10947</v>
      </c>
      <c r="C8642">
        <v>1051266429</v>
      </c>
      <c r="F8642" s="16">
        <v>33160</v>
      </c>
      <c r="G8642" t="s">
        <v>1061</v>
      </c>
      <c r="I8642" t="s">
        <v>17595</v>
      </c>
      <c r="J8642" t="s">
        <v>2351</v>
      </c>
      <c r="K8642" t="s">
        <v>3415</v>
      </c>
      <c r="P8642" t="s">
        <v>10955</v>
      </c>
      <c r="Q8642" t="s">
        <v>741</v>
      </c>
      <c r="AG8642" t="s">
        <v>743</v>
      </c>
      <c r="AH8642" t="e">
        <f>VLOOKUP(C8642,'CREAR HV'!A:A,1,0)</f>
        <v>#N/A</v>
      </c>
    </row>
    <row r="8643" spans="1:34" x14ac:dyDescent="0.3">
      <c r="A8643" t="s">
        <v>15438</v>
      </c>
      <c r="B8643" t="s">
        <v>10947</v>
      </c>
      <c r="C8643">
        <v>1007386979</v>
      </c>
      <c r="F8643" s="16">
        <v>37033</v>
      </c>
      <c r="G8643" t="s">
        <v>1150</v>
      </c>
      <c r="I8643" t="s">
        <v>17596</v>
      </c>
      <c r="J8643" t="s">
        <v>222</v>
      </c>
      <c r="P8643" t="s">
        <v>10955</v>
      </c>
      <c r="Q8643" t="s">
        <v>741</v>
      </c>
      <c r="AG8643" t="s">
        <v>743</v>
      </c>
      <c r="AH8643" t="e">
        <f>VLOOKUP(C8643,'CREAR HV'!A:A,1,0)</f>
        <v>#N/A</v>
      </c>
    </row>
    <row r="8644" spans="1:34" x14ac:dyDescent="0.3">
      <c r="A8644" t="s">
        <v>15438</v>
      </c>
      <c r="B8644" t="s">
        <v>10947</v>
      </c>
      <c r="C8644">
        <v>1007386979</v>
      </c>
      <c r="F8644" s="16">
        <v>37033</v>
      </c>
      <c r="G8644" t="s">
        <v>1150</v>
      </c>
      <c r="I8644" t="s">
        <v>17596</v>
      </c>
      <c r="J8644" t="s">
        <v>222</v>
      </c>
      <c r="P8644" t="s">
        <v>10955</v>
      </c>
      <c r="Q8644" t="s">
        <v>741</v>
      </c>
      <c r="AG8644" t="s">
        <v>743</v>
      </c>
      <c r="AH8644" t="e">
        <f>VLOOKUP(C8644,'CREAR HV'!A:A,1,0)</f>
        <v>#N/A</v>
      </c>
    </row>
    <row r="8645" spans="1:34" x14ac:dyDescent="0.3">
      <c r="A8645" t="s">
        <v>15438</v>
      </c>
      <c r="B8645" t="s">
        <v>10947</v>
      </c>
      <c r="C8645">
        <v>52192431</v>
      </c>
      <c r="F8645" s="16">
        <v>27383</v>
      </c>
      <c r="G8645" t="s">
        <v>4414</v>
      </c>
      <c r="I8645" t="s">
        <v>3553</v>
      </c>
      <c r="J8645" t="s">
        <v>7382</v>
      </c>
      <c r="K8645" t="s">
        <v>3637</v>
      </c>
      <c r="P8645" t="s">
        <v>10955</v>
      </c>
      <c r="Q8645" t="s">
        <v>741</v>
      </c>
      <c r="AG8645" t="s">
        <v>743</v>
      </c>
      <c r="AH8645" t="e">
        <f>VLOOKUP(C8645,'CREAR HV'!A:A,1,0)</f>
        <v>#N/A</v>
      </c>
    </row>
    <row r="8646" spans="1:34" x14ac:dyDescent="0.3">
      <c r="A8646" t="s">
        <v>15438</v>
      </c>
      <c r="B8646" t="s">
        <v>10947</v>
      </c>
      <c r="C8646">
        <v>52192431</v>
      </c>
      <c r="F8646" s="16">
        <v>27383</v>
      </c>
      <c r="G8646" t="s">
        <v>4414</v>
      </c>
      <c r="I8646" t="s">
        <v>3553</v>
      </c>
      <c r="J8646" t="s">
        <v>7382</v>
      </c>
      <c r="K8646" t="s">
        <v>3637</v>
      </c>
      <c r="P8646" t="s">
        <v>10955</v>
      </c>
      <c r="Q8646" t="s">
        <v>741</v>
      </c>
      <c r="AG8646" t="s">
        <v>743</v>
      </c>
      <c r="AH8646" t="e">
        <f>VLOOKUP(C8646,'CREAR HV'!A:A,1,0)</f>
        <v>#N/A</v>
      </c>
    </row>
    <row r="8647" spans="1:34" x14ac:dyDescent="0.3">
      <c r="A8647" t="s">
        <v>15438</v>
      </c>
      <c r="B8647" t="s">
        <v>10947</v>
      </c>
      <c r="C8647">
        <v>52230821</v>
      </c>
      <c r="F8647" s="16">
        <v>28022</v>
      </c>
      <c r="G8647" t="s">
        <v>4414</v>
      </c>
      <c r="I8647" t="s">
        <v>3431</v>
      </c>
      <c r="J8647" t="s">
        <v>1638</v>
      </c>
      <c r="K8647" t="s">
        <v>1748</v>
      </c>
      <c r="P8647" t="s">
        <v>10955</v>
      </c>
      <c r="Q8647" t="s">
        <v>741</v>
      </c>
      <c r="AG8647" t="s">
        <v>743</v>
      </c>
      <c r="AH8647" t="e">
        <f>VLOOKUP(C8647,'CREAR HV'!A:A,1,0)</f>
        <v>#N/A</v>
      </c>
    </row>
    <row r="8648" spans="1:34" x14ac:dyDescent="0.3">
      <c r="A8648" t="s">
        <v>15438</v>
      </c>
      <c r="B8648" t="s">
        <v>10947</v>
      </c>
      <c r="C8648">
        <v>52230821</v>
      </c>
      <c r="F8648" s="16">
        <v>28022</v>
      </c>
      <c r="G8648" t="s">
        <v>4414</v>
      </c>
      <c r="I8648" t="s">
        <v>3431</v>
      </c>
      <c r="J8648" t="s">
        <v>1638</v>
      </c>
      <c r="K8648" t="s">
        <v>1748</v>
      </c>
      <c r="P8648" t="s">
        <v>10955</v>
      </c>
      <c r="Q8648" t="s">
        <v>741</v>
      </c>
      <c r="AG8648" t="s">
        <v>743</v>
      </c>
      <c r="AH8648" t="e">
        <f>VLOOKUP(C8648,'CREAR HV'!A:A,1,0)</f>
        <v>#N/A</v>
      </c>
    </row>
    <row r="8649" spans="1:34" x14ac:dyDescent="0.3">
      <c r="A8649" t="s">
        <v>15438</v>
      </c>
      <c r="B8649" t="s">
        <v>10947</v>
      </c>
      <c r="C8649">
        <v>79655404</v>
      </c>
      <c r="F8649" s="16">
        <v>26895</v>
      </c>
      <c r="G8649" t="s">
        <v>44</v>
      </c>
      <c r="I8649" t="s">
        <v>17597</v>
      </c>
      <c r="J8649" t="s">
        <v>152</v>
      </c>
      <c r="K8649" t="s">
        <v>196</v>
      </c>
      <c r="P8649" t="s">
        <v>10950</v>
      </c>
      <c r="Q8649" t="s">
        <v>741</v>
      </c>
      <c r="AG8649" t="s">
        <v>743</v>
      </c>
      <c r="AH8649" t="e">
        <f>VLOOKUP(C8649,'CREAR HV'!A:A,1,0)</f>
        <v>#N/A</v>
      </c>
    </row>
    <row r="8650" spans="1:34" x14ac:dyDescent="0.3">
      <c r="A8650" t="s">
        <v>15438</v>
      </c>
      <c r="B8650" t="s">
        <v>10947</v>
      </c>
      <c r="C8650">
        <v>29104932</v>
      </c>
      <c r="F8650" s="16">
        <v>28286</v>
      </c>
      <c r="G8650" t="s">
        <v>2608</v>
      </c>
      <c r="I8650" t="s">
        <v>2713</v>
      </c>
      <c r="J8650" t="s">
        <v>16318</v>
      </c>
      <c r="K8650" t="s">
        <v>17598</v>
      </c>
      <c r="L8650" t="s">
        <v>17599</v>
      </c>
      <c r="P8650" t="s">
        <v>10955</v>
      </c>
      <c r="Q8650" t="s">
        <v>741</v>
      </c>
      <c r="AG8650" t="s">
        <v>743</v>
      </c>
      <c r="AH8650" t="e">
        <f>VLOOKUP(C8650,'CREAR HV'!A:A,1,0)</f>
        <v>#N/A</v>
      </c>
    </row>
    <row r="8651" spans="1:34" x14ac:dyDescent="0.3">
      <c r="A8651" t="s">
        <v>15438</v>
      </c>
      <c r="B8651" t="s">
        <v>10947</v>
      </c>
      <c r="C8651">
        <v>29104932</v>
      </c>
      <c r="F8651" s="16">
        <v>28286</v>
      </c>
      <c r="G8651" t="s">
        <v>2608</v>
      </c>
      <c r="I8651" t="s">
        <v>2713</v>
      </c>
      <c r="J8651" t="s">
        <v>16318</v>
      </c>
      <c r="K8651" t="s">
        <v>17598</v>
      </c>
      <c r="L8651" t="s">
        <v>17599</v>
      </c>
      <c r="P8651" t="s">
        <v>10955</v>
      </c>
      <c r="Q8651" t="s">
        <v>741</v>
      </c>
      <c r="AG8651" t="s">
        <v>743</v>
      </c>
      <c r="AH8651" t="e">
        <f>VLOOKUP(C8651,'CREAR HV'!A:A,1,0)</f>
        <v>#N/A</v>
      </c>
    </row>
    <row r="8652" spans="1:34" x14ac:dyDescent="0.3">
      <c r="A8652" t="s">
        <v>15438</v>
      </c>
      <c r="B8652" t="s">
        <v>10947</v>
      </c>
      <c r="C8652">
        <v>29104932</v>
      </c>
      <c r="F8652" s="16">
        <v>28286</v>
      </c>
      <c r="G8652" t="s">
        <v>2608</v>
      </c>
      <c r="I8652" t="s">
        <v>2713</v>
      </c>
      <c r="J8652" t="s">
        <v>16318</v>
      </c>
      <c r="K8652" t="s">
        <v>17598</v>
      </c>
      <c r="L8652" t="s">
        <v>17599</v>
      </c>
      <c r="P8652" t="s">
        <v>10955</v>
      </c>
      <c r="Q8652" t="s">
        <v>741</v>
      </c>
      <c r="AG8652" t="s">
        <v>743</v>
      </c>
      <c r="AH8652" t="e">
        <f>VLOOKUP(C8652,'CREAR HV'!A:A,1,0)</f>
        <v>#N/A</v>
      </c>
    </row>
    <row r="8653" spans="1:34" x14ac:dyDescent="0.3">
      <c r="A8653" t="s">
        <v>15438</v>
      </c>
      <c r="B8653" t="s">
        <v>10947</v>
      </c>
      <c r="C8653">
        <v>1192815398</v>
      </c>
      <c r="F8653" s="16">
        <v>36682</v>
      </c>
      <c r="G8653" t="s">
        <v>816</v>
      </c>
      <c r="I8653" t="s">
        <v>17600</v>
      </c>
      <c r="J8653" t="s">
        <v>17601</v>
      </c>
      <c r="K8653" t="s">
        <v>17602</v>
      </c>
      <c r="P8653" t="s">
        <v>10950</v>
      </c>
      <c r="Q8653" t="s">
        <v>741</v>
      </c>
      <c r="AG8653" t="s">
        <v>743</v>
      </c>
      <c r="AH8653" t="e">
        <f>VLOOKUP(C8653,'CREAR HV'!A:A,1,0)</f>
        <v>#N/A</v>
      </c>
    </row>
    <row r="8654" spans="1:34" x14ac:dyDescent="0.3">
      <c r="A8654" t="s">
        <v>15438</v>
      </c>
      <c r="B8654" t="s">
        <v>10947</v>
      </c>
      <c r="C8654">
        <v>1192815398</v>
      </c>
      <c r="F8654" s="16">
        <v>36682</v>
      </c>
      <c r="G8654" t="s">
        <v>816</v>
      </c>
      <c r="I8654" t="s">
        <v>17600</v>
      </c>
      <c r="J8654" t="s">
        <v>17601</v>
      </c>
      <c r="K8654" t="s">
        <v>17602</v>
      </c>
      <c r="P8654" t="s">
        <v>10950</v>
      </c>
      <c r="Q8654" t="s">
        <v>741</v>
      </c>
      <c r="AG8654" t="s">
        <v>743</v>
      </c>
      <c r="AH8654" t="e">
        <f>VLOOKUP(C8654,'CREAR HV'!A:A,1,0)</f>
        <v>#N/A</v>
      </c>
    </row>
    <row r="8655" spans="1:34" x14ac:dyDescent="0.3">
      <c r="A8655" t="s">
        <v>15438</v>
      </c>
      <c r="B8655" t="s">
        <v>10947</v>
      </c>
      <c r="C8655">
        <v>1098625001</v>
      </c>
      <c r="F8655" s="16">
        <v>31674</v>
      </c>
      <c r="G8655" t="s">
        <v>1813</v>
      </c>
      <c r="I8655" t="s">
        <v>17603</v>
      </c>
      <c r="J8655" t="s">
        <v>269</v>
      </c>
      <c r="K8655" t="s">
        <v>3218</v>
      </c>
      <c r="P8655" t="s">
        <v>10955</v>
      </c>
      <c r="Q8655" t="s">
        <v>741</v>
      </c>
      <c r="AG8655" t="s">
        <v>743</v>
      </c>
      <c r="AH8655" t="e">
        <f>VLOOKUP(C8655,'CREAR HV'!A:A,1,0)</f>
        <v>#N/A</v>
      </c>
    </row>
    <row r="8656" spans="1:34" x14ac:dyDescent="0.3">
      <c r="A8656" t="s">
        <v>15438</v>
      </c>
      <c r="B8656" t="s">
        <v>10947</v>
      </c>
      <c r="C8656">
        <v>1098625001</v>
      </c>
      <c r="F8656" s="16">
        <v>31674</v>
      </c>
      <c r="G8656" t="s">
        <v>1813</v>
      </c>
      <c r="I8656" t="s">
        <v>17603</v>
      </c>
      <c r="J8656" t="s">
        <v>269</v>
      </c>
      <c r="K8656" t="s">
        <v>3218</v>
      </c>
      <c r="P8656" t="s">
        <v>10955</v>
      </c>
      <c r="Q8656" t="s">
        <v>741</v>
      </c>
      <c r="AG8656" t="s">
        <v>743</v>
      </c>
      <c r="AH8656" t="e">
        <f>VLOOKUP(C8656,'CREAR HV'!A:A,1,0)</f>
        <v>#N/A</v>
      </c>
    </row>
    <row r="8657" spans="1:34" x14ac:dyDescent="0.3">
      <c r="A8657" t="s">
        <v>15438</v>
      </c>
      <c r="B8657" t="s">
        <v>10947</v>
      </c>
      <c r="C8657">
        <v>1090179848</v>
      </c>
      <c r="F8657" s="16">
        <v>36489</v>
      </c>
      <c r="G8657" t="s">
        <v>3169</v>
      </c>
      <c r="I8657" t="s">
        <v>17604</v>
      </c>
      <c r="J8657" t="s">
        <v>192</v>
      </c>
      <c r="K8657" t="s">
        <v>17605</v>
      </c>
      <c r="P8657" t="s">
        <v>10950</v>
      </c>
      <c r="Q8657" t="s">
        <v>741</v>
      </c>
      <c r="AG8657" t="s">
        <v>743</v>
      </c>
      <c r="AH8657" t="e">
        <f>VLOOKUP(C8657,'CREAR HV'!A:A,1,0)</f>
        <v>#N/A</v>
      </c>
    </row>
    <row r="8658" spans="1:34" x14ac:dyDescent="0.3">
      <c r="A8658" t="s">
        <v>15438</v>
      </c>
      <c r="B8658" t="s">
        <v>10947</v>
      </c>
      <c r="C8658">
        <v>1090179848</v>
      </c>
      <c r="F8658" s="16">
        <v>36489</v>
      </c>
      <c r="G8658" t="s">
        <v>3169</v>
      </c>
      <c r="I8658" t="s">
        <v>17604</v>
      </c>
      <c r="J8658" t="s">
        <v>192</v>
      </c>
      <c r="K8658" t="s">
        <v>17605</v>
      </c>
      <c r="P8658" t="s">
        <v>10950</v>
      </c>
      <c r="Q8658" t="s">
        <v>741</v>
      </c>
      <c r="AG8658" t="s">
        <v>743</v>
      </c>
      <c r="AH8658" t="e">
        <f>VLOOKUP(C8658,'CREAR HV'!A:A,1,0)</f>
        <v>#N/A</v>
      </c>
    </row>
    <row r="8659" spans="1:34" x14ac:dyDescent="0.3">
      <c r="A8659" t="s">
        <v>15438</v>
      </c>
      <c r="B8659" t="s">
        <v>10947</v>
      </c>
      <c r="C8659">
        <v>1039705805</v>
      </c>
      <c r="F8659" s="16">
        <v>36182</v>
      </c>
      <c r="G8659" t="s">
        <v>2923</v>
      </c>
      <c r="I8659" t="s">
        <v>17606</v>
      </c>
      <c r="J8659" t="s">
        <v>803</v>
      </c>
      <c r="K8659" t="s">
        <v>2489</v>
      </c>
      <c r="P8659" t="s">
        <v>10955</v>
      </c>
      <c r="Q8659" t="s">
        <v>741</v>
      </c>
      <c r="AG8659" t="s">
        <v>743</v>
      </c>
      <c r="AH8659" t="e">
        <f>VLOOKUP(C8659,'CREAR HV'!A:A,1,0)</f>
        <v>#N/A</v>
      </c>
    </row>
    <row r="8660" spans="1:34" x14ac:dyDescent="0.3">
      <c r="A8660" t="s">
        <v>15438</v>
      </c>
      <c r="B8660" t="s">
        <v>10947</v>
      </c>
      <c r="C8660">
        <v>1098806751</v>
      </c>
      <c r="F8660" s="16">
        <v>35919</v>
      </c>
      <c r="G8660" t="s">
        <v>67</v>
      </c>
      <c r="I8660" t="s">
        <v>1872</v>
      </c>
      <c r="J8660" t="s">
        <v>377</v>
      </c>
      <c r="K8660" t="s">
        <v>332</v>
      </c>
      <c r="P8660" t="s">
        <v>10950</v>
      </c>
      <c r="Q8660" t="s">
        <v>741</v>
      </c>
      <c r="AG8660" t="s">
        <v>743</v>
      </c>
      <c r="AH8660" t="e">
        <f>VLOOKUP(C8660,'CREAR HV'!A:A,1,0)</f>
        <v>#N/A</v>
      </c>
    </row>
    <row r="8661" spans="1:34" x14ac:dyDescent="0.3">
      <c r="A8661" t="s">
        <v>15438</v>
      </c>
      <c r="B8661" t="s">
        <v>10947</v>
      </c>
      <c r="C8661">
        <v>1098806751</v>
      </c>
      <c r="F8661" s="16">
        <v>35919</v>
      </c>
      <c r="G8661" t="s">
        <v>67</v>
      </c>
      <c r="I8661" t="s">
        <v>1872</v>
      </c>
      <c r="J8661" t="s">
        <v>377</v>
      </c>
      <c r="K8661" t="s">
        <v>332</v>
      </c>
      <c r="P8661" t="s">
        <v>10950</v>
      </c>
      <c r="Q8661" t="s">
        <v>741</v>
      </c>
      <c r="AG8661" t="s">
        <v>743</v>
      </c>
      <c r="AH8661" t="e">
        <f>VLOOKUP(C8661,'CREAR HV'!A:A,1,0)</f>
        <v>#N/A</v>
      </c>
    </row>
    <row r="8662" spans="1:34" x14ac:dyDescent="0.3">
      <c r="A8662" t="s">
        <v>15438</v>
      </c>
      <c r="B8662" t="s">
        <v>10947</v>
      </c>
      <c r="C8662">
        <v>1040038971</v>
      </c>
      <c r="F8662" s="16">
        <v>33254</v>
      </c>
      <c r="G8662" t="s">
        <v>816</v>
      </c>
      <c r="I8662" t="s">
        <v>17607</v>
      </c>
      <c r="J8662" t="s">
        <v>222</v>
      </c>
      <c r="K8662" t="s">
        <v>7234</v>
      </c>
      <c r="P8662" t="s">
        <v>10950</v>
      </c>
      <c r="Q8662" t="s">
        <v>741</v>
      </c>
      <c r="AG8662" t="s">
        <v>743</v>
      </c>
      <c r="AH8662" t="e">
        <f>VLOOKUP(C8662,'CREAR HV'!A:A,1,0)</f>
        <v>#N/A</v>
      </c>
    </row>
    <row r="8663" spans="1:34" x14ac:dyDescent="0.3">
      <c r="A8663" t="s">
        <v>15438</v>
      </c>
      <c r="B8663" t="s">
        <v>10947</v>
      </c>
      <c r="C8663">
        <v>1120382962</v>
      </c>
      <c r="F8663" s="16">
        <v>35745</v>
      </c>
      <c r="G8663" t="s">
        <v>2229</v>
      </c>
      <c r="I8663" t="s">
        <v>17608</v>
      </c>
      <c r="J8663" t="s">
        <v>437</v>
      </c>
      <c r="K8663" t="s">
        <v>255</v>
      </c>
      <c r="P8663" t="s">
        <v>10955</v>
      </c>
      <c r="Q8663" t="s">
        <v>741</v>
      </c>
      <c r="AG8663" t="s">
        <v>743</v>
      </c>
      <c r="AH8663" t="e">
        <f>VLOOKUP(C8663,'CREAR HV'!A:A,1,0)</f>
        <v>#N/A</v>
      </c>
    </row>
    <row r="8664" spans="1:34" x14ac:dyDescent="0.3">
      <c r="A8664" t="s">
        <v>15438</v>
      </c>
      <c r="B8664" t="s">
        <v>10947</v>
      </c>
      <c r="C8664">
        <v>1057214982</v>
      </c>
      <c r="F8664" s="16">
        <v>33694</v>
      </c>
      <c r="G8664" t="s">
        <v>61</v>
      </c>
      <c r="I8664" t="s">
        <v>17609</v>
      </c>
      <c r="J8664" t="s">
        <v>17610</v>
      </c>
      <c r="K8664" t="s">
        <v>5494</v>
      </c>
      <c r="P8664" t="s">
        <v>10950</v>
      </c>
      <c r="Q8664" t="s">
        <v>741</v>
      </c>
      <c r="AG8664" t="s">
        <v>743</v>
      </c>
      <c r="AH8664" t="e">
        <f>VLOOKUP(C8664,'CREAR HV'!A:A,1,0)</f>
        <v>#N/A</v>
      </c>
    </row>
    <row r="8665" spans="1:34" x14ac:dyDescent="0.3">
      <c r="A8665" t="s">
        <v>15438</v>
      </c>
      <c r="B8665" t="s">
        <v>10947</v>
      </c>
      <c r="C8665">
        <v>1049646439</v>
      </c>
      <c r="F8665" s="16">
        <v>35239</v>
      </c>
      <c r="G8665" t="s">
        <v>61</v>
      </c>
      <c r="I8665" t="s">
        <v>17611</v>
      </c>
      <c r="J8665" t="s">
        <v>157</v>
      </c>
      <c r="K8665" t="s">
        <v>152</v>
      </c>
      <c r="P8665" t="s">
        <v>10955</v>
      </c>
      <c r="Q8665" t="s">
        <v>741</v>
      </c>
      <c r="AG8665" t="s">
        <v>743</v>
      </c>
      <c r="AH8665" t="e">
        <f>VLOOKUP(C8665,'CREAR HV'!A:A,1,0)</f>
        <v>#N/A</v>
      </c>
    </row>
    <row r="8666" spans="1:34" x14ac:dyDescent="0.3">
      <c r="A8666" t="s">
        <v>15438</v>
      </c>
      <c r="B8666" t="s">
        <v>10947</v>
      </c>
      <c r="C8666">
        <v>1049646439</v>
      </c>
      <c r="F8666" s="16">
        <v>35239</v>
      </c>
      <c r="G8666" t="s">
        <v>61</v>
      </c>
      <c r="I8666" t="s">
        <v>17611</v>
      </c>
      <c r="J8666" t="s">
        <v>157</v>
      </c>
      <c r="K8666" t="s">
        <v>152</v>
      </c>
      <c r="P8666" t="s">
        <v>10955</v>
      </c>
      <c r="Q8666" t="s">
        <v>741</v>
      </c>
      <c r="AG8666" t="s">
        <v>743</v>
      </c>
      <c r="AH8666" t="e">
        <f>VLOOKUP(C8666,'CREAR HV'!A:A,1,0)</f>
        <v>#N/A</v>
      </c>
    </row>
    <row r="8667" spans="1:34" x14ac:dyDescent="0.3">
      <c r="A8667" t="s">
        <v>15438</v>
      </c>
      <c r="B8667" t="s">
        <v>10947</v>
      </c>
      <c r="C8667">
        <v>87248160</v>
      </c>
      <c r="F8667" s="16">
        <v>28996</v>
      </c>
      <c r="G8667" t="s">
        <v>3829</v>
      </c>
      <c r="I8667" t="s">
        <v>15037</v>
      </c>
      <c r="J8667" t="s">
        <v>212</v>
      </c>
      <c r="K8667" t="s">
        <v>17612</v>
      </c>
      <c r="P8667" t="s">
        <v>10950</v>
      </c>
      <c r="Q8667" t="s">
        <v>741</v>
      </c>
      <c r="AG8667" t="s">
        <v>743</v>
      </c>
      <c r="AH8667" t="e">
        <f>VLOOKUP(C8667,'CREAR HV'!A:A,1,0)</f>
        <v>#N/A</v>
      </c>
    </row>
    <row r="8668" spans="1:34" x14ac:dyDescent="0.3">
      <c r="A8668" t="s">
        <v>15438</v>
      </c>
      <c r="B8668" t="s">
        <v>10947</v>
      </c>
      <c r="C8668">
        <v>87248160</v>
      </c>
      <c r="F8668" s="16">
        <v>28996</v>
      </c>
      <c r="G8668" t="s">
        <v>3829</v>
      </c>
      <c r="I8668" t="s">
        <v>15037</v>
      </c>
      <c r="J8668" t="s">
        <v>212</v>
      </c>
      <c r="K8668" t="s">
        <v>17612</v>
      </c>
      <c r="P8668" t="s">
        <v>10950</v>
      </c>
      <c r="Q8668" t="s">
        <v>741</v>
      </c>
      <c r="AG8668" t="s">
        <v>743</v>
      </c>
      <c r="AH8668" t="e">
        <f>VLOOKUP(C8668,'CREAR HV'!A:A,1,0)</f>
        <v>#N/A</v>
      </c>
    </row>
    <row r="8669" spans="1:34" x14ac:dyDescent="0.3">
      <c r="A8669" t="s">
        <v>15438</v>
      </c>
      <c r="B8669" t="s">
        <v>10947</v>
      </c>
      <c r="C8669">
        <v>1026162279</v>
      </c>
      <c r="F8669" s="16">
        <v>36363</v>
      </c>
      <c r="G8669" t="s">
        <v>816</v>
      </c>
      <c r="I8669" t="s">
        <v>14509</v>
      </c>
      <c r="J8669" t="s">
        <v>596</v>
      </c>
      <c r="K8669" t="s">
        <v>1344</v>
      </c>
      <c r="P8669" t="s">
        <v>10955</v>
      </c>
      <c r="Q8669" t="s">
        <v>741</v>
      </c>
      <c r="AG8669" t="s">
        <v>743</v>
      </c>
      <c r="AH8669" t="e">
        <f>VLOOKUP(C8669,'CREAR HV'!A:A,1,0)</f>
        <v>#N/A</v>
      </c>
    </row>
    <row r="8670" spans="1:34" x14ac:dyDescent="0.3">
      <c r="A8670" t="s">
        <v>15438</v>
      </c>
      <c r="B8670" t="s">
        <v>10947</v>
      </c>
      <c r="C8670">
        <v>1026162279</v>
      </c>
      <c r="F8670" s="16">
        <v>36363</v>
      </c>
      <c r="G8670" t="s">
        <v>816</v>
      </c>
      <c r="I8670" t="s">
        <v>14509</v>
      </c>
      <c r="J8670" t="s">
        <v>596</v>
      </c>
      <c r="K8670" t="s">
        <v>1344</v>
      </c>
      <c r="P8670" t="s">
        <v>10955</v>
      </c>
      <c r="Q8670" t="s">
        <v>741</v>
      </c>
      <c r="AG8670" t="s">
        <v>743</v>
      </c>
      <c r="AH8670" t="e">
        <f>VLOOKUP(C8670,'CREAR HV'!A:A,1,0)</f>
        <v>#N/A</v>
      </c>
    </row>
    <row r="8671" spans="1:34" x14ac:dyDescent="0.3">
      <c r="A8671" t="s">
        <v>15438</v>
      </c>
      <c r="B8671" t="s">
        <v>10947</v>
      </c>
      <c r="C8671">
        <v>1000148135</v>
      </c>
      <c r="F8671" s="16">
        <v>36815</v>
      </c>
      <c r="G8671" t="s">
        <v>44</v>
      </c>
      <c r="I8671" t="s">
        <v>6079</v>
      </c>
      <c r="J8671" t="s">
        <v>1929</v>
      </c>
      <c r="K8671" t="s">
        <v>889</v>
      </c>
      <c r="P8671" t="s">
        <v>10955</v>
      </c>
      <c r="Q8671" t="s">
        <v>741</v>
      </c>
      <c r="AG8671" t="s">
        <v>743</v>
      </c>
      <c r="AH8671" t="e">
        <f>VLOOKUP(C8671,'CREAR HV'!A:A,1,0)</f>
        <v>#N/A</v>
      </c>
    </row>
    <row r="8672" spans="1:34" x14ac:dyDescent="0.3">
      <c r="A8672" t="s">
        <v>15438</v>
      </c>
      <c r="B8672" t="s">
        <v>10947</v>
      </c>
      <c r="C8672">
        <v>1000148135</v>
      </c>
      <c r="F8672" s="16">
        <v>36815</v>
      </c>
      <c r="G8672" t="s">
        <v>44</v>
      </c>
      <c r="I8672" t="s">
        <v>6079</v>
      </c>
      <c r="J8672" t="s">
        <v>1929</v>
      </c>
      <c r="K8672" t="s">
        <v>889</v>
      </c>
      <c r="P8672" t="s">
        <v>10955</v>
      </c>
      <c r="Q8672" t="s">
        <v>741</v>
      </c>
      <c r="AG8672" t="s">
        <v>743</v>
      </c>
      <c r="AH8672" t="e">
        <f>VLOOKUP(C8672,'CREAR HV'!A:A,1,0)</f>
        <v>#N/A</v>
      </c>
    </row>
    <row r="8673" spans="1:34" x14ac:dyDescent="0.3">
      <c r="A8673" t="s">
        <v>15438</v>
      </c>
      <c r="B8673" t="s">
        <v>10947</v>
      </c>
      <c r="C8673">
        <v>1014251082</v>
      </c>
      <c r="F8673" s="16">
        <v>34356</v>
      </c>
      <c r="G8673" t="s">
        <v>44</v>
      </c>
      <c r="I8673" t="s">
        <v>17613</v>
      </c>
      <c r="J8673" t="s">
        <v>239</v>
      </c>
      <c r="K8673" t="s">
        <v>2386</v>
      </c>
      <c r="P8673" t="s">
        <v>10950</v>
      </c>
      <c r="Q8673" t="s">
        <v>741</v>
      </c>
      <c r="AG8673" t="s">
        <v>743</v>
      </c>
      <c r="AH8673" t="e">
        <f>VLOOKUP(C8673,'CREAR HV'!A:A,1,0)</f>
        <v>#N/A</v>
      </c>
    </row>
    <row r="8674" spans="1:34" x14ac:dyDescent="0.3">
      <c r="A8674" t="s">
        <v>15438</v>
      </c>
      <c r="B8674" t="s">
        <v>10947</v>
      </c>
      <c r="C8674">
        <v>1085329733</v>
      </c>
      <c r="F8674" s="16">
        <v>35248</v>
      </c>
      <c r="G8674" t="s">
        <v>44</v>
      </c>
      <c r="I8674" t="s">
        <v>7071</v>
      </c>
      <c r="J8674" t="s">
        <v>3031</v>
      </c>
      <c r="K8674" t="s">
        <v>16682</v>
      </c>
      <c r="P8674" t="s">
        <v>10950</v>
      </c>
      <c r="Q8674" t="s">
        <v>741</v>
      </c>
      <c r="AG8674" t="s">
        <v>743</v>
      </c>
      <c r="AH8674" t="e">
        <f>VLOOKUP(C8674,'CREAR HV'!A:A,1,0)</f>
        <v>#N/A</v>
      </c>
    </row>
    <row r="8675" spans="1:34" x14ac:dyDescent="0.3">
      <c r="A8675" t="s">
        <v>15438</v>
      </c>
      <c r="B8675" t="s">
        <v>10947</v>
      </c>
      <c r="C8675">
        <v>1085329733</v>
      </c>
      <c r="F8675" s="16">
        <v>35248</v>
      </c>
      <c r="G8675" t="s">
        <v>44</v>
      </c>
      <c r="I8675" t="s">
        <v>7071</v>
      </c>
      <c r="J8675" t="s">
        <v>3031</v>
      </c>
      <c r="K8675" t="s">
        <v>16682</v>
      </c>
      <c r="P8675" t="s">
        <v>10950</v>
      </c>
      <c r="Q8675" t="s">
        <v>741</v>
      </c>
      <c r="AG8675" t="s">
        <v>743</v>
      </c>
      <c r="AH8675" t="e">
        <f>VLOOKUP(C8675,'CREAR HV'!A:A,1,0)</f>
        <v>#N/A</v>
      </c>
    </row>
    <row r="8676" spans="1:34" x14ac:dyDescent="0.3">
      <c r="A8676" t="s">
        <v>15438</v>
      </c>
      <c r="B8676" t="s">
        <v>10947</v>
      </c>
      <c r="C8676">
        <v>1085329733</v>
      </c>
      <c r="F8676" s="16">
        <v>35248</v>
      </c>
      <c r="G8676" t="s">
        <v>44</v>
      </c>
      <c r="I8676" t="s">
        <v>7071</v>
      </c>
      <c r="J8676" t="s">
        <v>3031</v>
      </c>
      <c r="K8676" t="s">
        <v>16682</v>
      </c>
      <c r="P8676" t="s">
        <v>10950</v>
      </c>
      <c r="Q8676" t="s">
        <v>741</v>
      </c>
      <c r="AG8676" t="s">
        <v>743</v>
      </c>
      <c r="AH8676" t="e">
        <f>VLOOKUP(C8676,'CREAR HV'!A:A,1,0)</f>
        <v>#N/A</v>
      </c>
    </row>
    <row r="8677" spans="1:34" x14ac:dyDescent="0.3">
      <c r="A8677" t="s">
        <v>15438</v>
      </c>
      <c r="B8677" t="s">
        <v>10947</v>
      </c>
      <c r="C8677">
        <v>16465600</v>
      </c>
      <c r="F8677" s="16">
        <v>18929</v>
      </c>
      <c r="G8677" t="s">
        <v>36</v>
      </c>
      <c r="I8677" t="s">
        <v>169</v>
      </c>
      <c r="J8677" t="s">
        <v>4020</v>
      </c>
      <c r="K8677" t="s">
        <v>527</v>
      </c>
      <c r="P8677" t="s">
        <v>10950</v>
      </c>
      <c r="Q8677" t="s">
        <v>741</v>
      </c>
      <c r="AG8677" t="s">
        <v>743</v>
      </c>
      <c r="AH8677" t="e">
        <f>VLOOKUP(C8677,'CREAR HV'!A:A,1,0)</f>
        <v>#N/A</v>
      </c>
    </row>
    <row r="8678" spans="1:34" x14ac:dyDescent="0.3">
      <c r="A8678" t="s">
        <v>15438</v>
      </c>
      <c r="B8678" t="s">
        <v>10947</v>
      </c>
      <c r="C8678">
        <v>16465600</v>
      </c>
      <c r="F8678" s="16">
        <v>18929</v>
      </c>
      <c r="G8678" t="s">
        <v>36</v>
      </c>
      <c r="I8678" t="s">
        <v>169</v>
      </c>
      <c r="J8678" t="s">
        <v>4020</v>
      </c>
      <c r="K8678" t="s">
        <v>527</v>
      </c>
      <c r="P8678" t="s">
        <v>10950</v>
      </c>
      <c r="Q8678" t="s">
        <v>741</v>
      </c>
      <c r="AG8678" t="s">
        <v>743</v>
      </c>
      <c r="AH8678" t="e">
        <f>VLOOKUP(C8678,'CREAR HV'!A:A,1,0)</f>
        <v>#N/A</v>
      </c>
    </row>
    <row r="8679" spans="1:34" x14ac:dyDescent="0.3">
      <c r="A8679" t="s">
        <v>15438</v>
      </c>
      <c r="B8679" t="s">
        <v>10947</v>
      </c>
      <c r="C8679">
        <v>66762451</v>
      </c>
      <c r="F8679" s="16">
        <v>26047</v>
      </c>
      <c r="G8679" t="s">
        <v>36</v>
      </c>
      <c r="I8679" t="s">
        <v>139</v>
      </c>
      <c r="J8679" t="s">
        <v>5024</v>
      </c>
      <c r="K8679" t="s">
        <v>306</v>
      </c>
      <c r="P8679" t="s">
        <v>10955</v>
      </c>
      <c r="Q8679" t="s">
        <v>741</v>
      </c>
      <c r="AG8679" t="s">
        <v>743</v>
      </c>
      <c r="AH8679" t="e">
        <f>VLOOKUP(C8679,'CREAR HV'!A:A,1,0)</f>
        <v>#N/A</v>
      </c>
    </row>
    <row r="8680" spans="1:34" x14ac:dyDescent="0.3">
      <c r="A8680" t="s">
        <v>15438</v>
      </c>
      <c r="B8680" t="s">
        <v>10947</v>
      </c>
      <c r="C8680">
        <v>66762451</v>
      </c>
      <c r="F8680" s="16">
        <v>26047</v>
      </c>
      <c r="G8680" t="s">
        <v>36</v>
      </c>
      <c r="I8680" t="s">
        <v>139</v>
      </c>
      <c r="J8680" t="s">
        <v>5024</v>
      </c>
      <c r="K8680" t="s">
        <v>306</v>
      </c>
      <c r="P8680" t="s">
        <v>10955</v>
      </c>
      <c r="Q8680" t="s">
        <v>741</v>
      </c>
      <c r="AG8680" t="s">
        <v>743</v>
      </c>
      <c r="AH8680" t="e">
        <f>VLOOKUP(C8680,'CREAR HV'!A:A,1,0)</f>
        <v>#N/A</v>
      </c>
    </row>
    <row r="8681" spans="1:34" x14ac:dyDescent="0.3">
      <c r="A8681" t="s">
        <v>15438</v>
      </c>
      <c r="B8681" t="s">
        <v>10947</v>
      </c>
      <c r="C8681">
        <v>1107089197</v>
      </c>
      <c r="F8681" s="16">
        <v>34897</v>
      </c>
      <c r="G8681" t="s">
        <v>36</v>
      </c>
      <c r="I8681" t="s">
        <v>9547</v>
      </c>
      <c r="J8681" t="s">
        <v>167</v>
      </c>
      <c r="K8681" t="s">
        <v>2210</v>
      </c>
      <c r="P8681" t="s">
        <v>10950</v>
      </c>
      <c r="Q8681" t="s">
        <v>741</v>
      </c>
      <c r="AG8681" t="s">
        <v>743</v>
      </c>
      <c r="AH8681" t="e">
        <f>VLOOKUP(C8681,'CREAR HV'!A:A,1,0)</f>
        <v>#N/A</v>
      </c>
    </row>
    <row r="8682" spans="1:34" x14ac:dyDescent="0.3">
      <c r="A8682" t="s">
        <v>15438</v>
      </c>
      <c r="B8682" t="s">
        <v>10947</v>
      </c>
      <c r="C8682">
        <v>1107089197</v>
      </c>
      <c r="F8682" s="16">
        <v>34897</v>
      </c>
      <c r="G8682" t="s">
        <v>36</v>
      </c>
      <c r="I8682" t="s">
        <v>9547</v>
      </c>
      <c r="J8682" t="s">
        <v>167</v>
      </c>
      <c r="K8682" t="s">
        <v>2210</v>
      </c>
      <c r="P8682" t="s">
        <v>10950</v>
      </c>
      <c r="Q8682" t="s">
        <v>741</v>
      </c>
      <c r="AG8682" t="s">
        <v>743</v>
      </c>
      <c r="AH8682" t="e">
        <f>VLOOKUP(C8682,'CREAR HV'!A:A,1,0)</f>
        <v>#N/A</v>
      </c>
    </row>
    <row r="8683" spans="1:34" x14ac:dyDescent="0.3">
      <c r="A8683" t="s">
        <v>15438</v>
      </c>
      <c r="B8683" t="s">
        <v>10947</v>
      </c>
      <c r="C8683">
        <v>1107089197</v>
      </c>
      <c r="F8683" s="16">
        <v>34897</v>
      </c>
      <c r="G8683" t="s">
        <v>36</v>
      </c>
      <c r="I8683" t="s">
        <v>9547</v>
      </c>
      <c r="J8683" t="s">
        <v>167</v>
      </c>
      <c r="K8683" t="s">
        <v>2210</v>
      </c>
      <c r="P8683" t="s">
        <v>10950</v>
      </c>
      <c r="Q8683" t="s">
        <v>741</v>
      </c>
      <c r="AG8683" t="s">
        <v>743</v>
      </c>
      <c r="AH8683" t="e">
        <f>VLOOKUP(C8683,'CREAR HV'!A:A,1,0)</f>
        <v>#N/A</v>
      </c>
    </row>
    <row r="8684" spans="1:34" x14ac:dyDescent="0.3">
      <c r="A8684" t="s">
        <v>15438</v>
      </c>
      <c r="B8684" t="s">
        <v>10947</v>
      </c>
      <c r="C8684">
        <v>66856668</v>
      </c>
      <c r="F8684" s="16">
        <v>26756</v>
      </c>
      <c r="G8684" t="s">
        <v>36</v>
      </c>
      <c r="I8684" t="s">
        <v>17614</v>
      </c>
      <c r="J8684" t="s">
        <v>2216</v>
      </c>
      <c r="K8684" t="s">
        <v>17615</v>
      </c>
      <c r="P8684" t="s">
        <v>10955</v>
      </c>
      <c r="Q8684" t="s">
        <v>741</v>
      </c>
      <c r="AG8684" t="s">
        <v>743</v>
      </c>
      <c r="AH8684" t="e">
        <f>VLOOKUP(C8684,'CREAR HV'!A:A,1,0)</f>
        <v>#N/A</v>
      </c>
    </row>
    <row r="8685" spans="1:34" x14ac:dyDescent="0.3">
      <c r="A8685" t="s">
        <v>15438</v>
      </c>
      <c r="B8685" t="s">
        <v>10947</v>
      </c>
      <c r="C8685">
        <v>66856668</v>
      </c>
      <c r="F8685" s="16">
        <v>26756</v>
      </c>
      <c r="G8685" t="s">
        <v>36</v>
      </c>
      <c r="I8685" t="s">
        <v>17614</v>
      </c>
      <c r="J8685" t="s">
        <v>2216</v>
      </c>
      <c r="K8685" t="s">
        <v>17615</v>
      </c>
      <c r="P8685" t="s">
        <v>10955</v>
      </c>
      <c r="Q8685" t="s">
        <v>741</v>
      </c>
      <c r="AG8685" t="s">
        <v>743</v>
      </c>
      <c r="AH8685" t="e">
        <f>VLOOKUP(C8685,'CREAR HV'!A:A,1,0)</f>
        <v>#N/A</v>
      </c>
    </row>
    <row r="8686" spans="1:34" x14ac:dyDescent="0.3">
      <c r="A8686" t="s">
        <v>15438</v>
      </c>
      <c r="B8686" t="s">
        <v>10947</v>
      </c>
      <c r="C8686">
        <v>66958421</v>
      </c>
      <c r="F8686" s="16">
        <v>27661</v>
      </c>
      <c r="G8686" t="s">
        <v>36</v>
      </c>
      <c r="I8686" t="s">
        <v>3281</v>
      </c>
      <c r="J8686" t="s">
        <v>1215</v>
      </c>
      <c r="K8686" t="s">
        <v>1862</v>
      </c>
      <c r="P8686" t="s">
        <v>10955</v>
      </c>
      <c r="Q8686" t="s">
        <v>741</v>
      </c>
      <c r="AG8686" t="s">
        <v>743</v>
      </c>
      <c r="AH8686" t="e">
        <f>VLOOKUP(C8686,'CREAR HV'!A:A,1,0)</f>
        <v>#N/A</v>
      </c>
    </row>
    <row r="8687" spans="1:34" x14ac:dyDescent="0.3">
      <c r="A8687" t="s">
        <v>15438</v>
      </c>
      <c r="B8687" t="s">
        <v>10947</v>
      </c>
      <c r="C8687">
        <v>66958421</v>
      </c>
      <c r="F8687" s="16">
        <v>27661</v>
      </c>
      <c r="G8687" t="s">
        <v>36</v>
      </c>
      <c r="I8687" t="s">
        <v>3281</v>
      </c>
      <c r="J8687" t="s">
        <v>1215</v>
      </c>
      <c r="K8687" t="s">
        <v>1862</v>
      </c>
      <c r="P8687" t="s">
        <v>10955</v>
      </c>
      <c r="Q8687" t="s">
        <v>741</v>
      </c>
      <c r="AG8687" t="s">
        <v>743</v>
      </c>
      <c r="AH8687" t="e">
        <f>VLOOKUP(C8687,'CREAR HV'!A:A,1,0)</f>
        <v>#N/A</v>
      </c>
    </row>
    <row r="8688" spans="1:34" x14ac:dyDescent="0.3">
      <c r="A8688" t="s">
        <v>15438</v>
      </c>
      <c r="B8688" t="s">
        <v>10947</v>
      </c>
      <c r="C8688">
        <v>66958421</v>
      </c>
      <c r="F8688" s="16">
        <v>27661</v>
      </c>
      <c r="G8688" t="s">
        <v>36</v>
      </c>
      <c r="I8688" t="s">
        <v>3281</v>
      </c>
      <c r="J8688" t="s">
        <v>1215</v>
      </c>
      <c r="K8688" t="s">
        <v>1862</v>
      </c>
      <c r="P8688" t="s">
        <v>10955</v>
      </c>
      <c r="Q8688" t="s">
        <v>741</v>
      </c>
      <c r="AG8688" t="s">
        <v>743</v>
      </c>
      <c r="AH8688" t="e">
        <f>VLOOKUP(C8688,'CREAR HV'!A:A,1,0)</f>
        <v>#N/A</v>
      </c>
    </row>
    <row r="8689" spans="1:34" x14ac:dyDescent="0.3">
      <c r="A8689" t="s">
        <v>15438</v>
      </c>
      <c r="B8689" t="s">
        <v>10947</v>
      </c>
      <c r="C8689">
        <v>93088094</v>
      </c>
      <c r="F8689" s="16">
        <v>28344</v>
      </c>
      <c r="G8689" t="s">
        <v>36</v>
      </c>
      <c r="I8689" t="s">
        <v>9316</v>
      </c>
      <c r="J8689" t="s">
        <v>222</v>
      </c>
      <c r="K8689" t="s">
        <v>222</v>
      </c>
      <c r="P8689" t="s">
        <v>10950</v>
      </c>
      <c r="Q8689" t="s">
        <v>741</v>
      </c>
      <c r="AG8689" t="s">
        <v>743</v>
      </c>
      <c r="AH8689" t="e">
        <f>VLOOKUP(C8689,'CREAR HV'!A:A,1,0)</f>
        <v>#N/A</v>
      </c>
    </row>
    <row r="8690" spans="1:34" x14ac:dyDescent="0.3">
      <c r="A8690" t="s">
        <v>15438</v>
      </c>
      <c r="B8690" t="s">
        <v>10947</v>
      </c>
      <c r="C8690">
        <v>93088094</v>
      </c>
      <c r="F8690" s="16">
        <v>28344</v>
      </c>
      <c r="G8690" t="s">
        <v>36</v>
      </c>
      <c r="I8690" t="s">
        <v>9316</v>
      </c>
      <c r="J8690" t="s">
        <v>222</v>
      </c>
      <c r="K8690" t="s">
        <v>222</v>
      </c>
      <c r="P8690" t="s">
        <v>10950</v>
      </c>
      <c r="Q8690" t="s">
        <v>741</v>
      </c>
      <c r="AG8690" t="s">
        <v>743</v>
      </c>
      <c r="AH8690" t="e">
        <f>VLOOKUP(C8690,'CREAR HV'!A:A,1,0)</f>
        <v>#N/A</v>
      </c>
    </row>
    <row r="8691" spans="1:34" x14ac:dyDescent="0.3">
      <c r="A8691" t="s">
        <v>15438</v>
      </c>
      <c r="B8691" t="s">
        <v>10947</v>
      </c>
      <c r="C8691">
        <v>93088094</v>
      </c>
      <c r="F8691" s="16">
        <v>28344</v>
      </c>
      <c r="G8691" t="s">
        <v>36</v>
      </c>
      <c r="I8691" t="s">
        <v>9316</v>
      </c>
      <c r="J8691" t="s">
        <v>222</v>
      </c>
      <c r="K8691" t="s">
        <v>222</v>
      </c>
      <c r="P8691" t="s">
        <v>10950</v>
      </c>
      <c r="Q8691" t="s">
        <v>741</v>
      </c>
      <c r="AG8691" t="s">
        <v>743</v>
      </c>
      <c r="AH8691" t="e">
        <f>VLOOKUP(C8691,'CREAR HV'!A:A,1,0)</f>
        <v>#N/A</v>
      </c>
    </row>
    <row r="8692" spans="1:34" x14ac:dyDescent="0.3">
      <c r="A8692" t="s">
        <v>15438</v>
      </c>
      <c r="B8692" t="s">
        <v>10947</v>
      </c>
      <c r="C8692">
        <v>1121834037</v>
      </c>
      <c r="F8692" s="16">
        <v>31995</v>
      </c>
      <c r="G8692" t="s">
        <v>44</v>
      </c>
      <c r="I8692" t="s">
        <v>17616</v>
      </c>
      <c r="J8692" t="s">
        <v>3181</v>
      </c>
      <c r="K8692" t="s">
        <v>2602</v>
      </c>
      <c r="P8692" t="s">
        <v>10955</v>
      </c>
      <c r="Q8692" t="s">
        <v>741</v>
      </c>
      <c r="AG8692" t="s">
        <v>743</v>
      </c>
      <c r="AH8692" t="e">
        <f>VLOOKUP(C8692,'CREAR HV'!A:A,1,0)</f>
        <v>#N/A</v>
      </c>
    </row>
    <row r="8693" spans="1:34" x14ac:dyDescent="0.3">
      <c r="A8693" t="s">
        <v>15438</v>
      </c>
      <c r="B8693" t="s">
        <v>10947</v>
      </c>
      <c r="C8693">
        <v>1121834037</v>
      </c>
      <c r="F8693" s="16">
        <v>31995</v>
      </c>
      <c r="G8693" t="s">
        <v>44</v>
      </c>
      <c r="I8693" t="s">
        <v>17616</v>
      </c>
      <c r="J8693" t="s">
        <v>3181</v>
      </c>
      <c r="K8693" t="s">
        <v>2602</v>
      </c>
      <c r="P8693" t="s">
        <v>10955</v>
      </c>
      <c r="Q8693" t="s">
        <v>741</v>
      </c>
      <c r="AG8693" t="s">
        <v>743</v>
      </c>
      <c r="AH8693" t="e">
        <f>VLOOKUP(C8693,'CREAR HV'!A:A,1,0)</f>
        <v>#N/A</v>
      </c>
    </row>
    <row r="8694" spans="1:34" x14ac:dyDescent="0.3">
      <c r="A8694" t="s">
        <v>15438</v>
      </c>
      <c r="B8694" t="s">
        <v>10947</v>
      </c>
      <c r="C8694">
        <v>1000129150</v>
      </c>
      <c r="F8694" s="16">
        <v>37591</v>
      </c>
      <c r="G8694" t="s">
        <v>44</v>
      </c>
      <c r="I8694" t="s">
        <v>17617</v>
      </c>
      <c r="J8694" t="s">
        <v>302</v>
      </c>
      <c r="K8694" t="s">
        <v>17618</v>
      </c>
      <c r="P8694" t="s">
        <v>10955</v>
      </c>
      <c r="Q8694" t="s">
        <v>741</v>
      </c>
      <c r="AG8694" t="s">
        <v>743</v>
      </c>
      <c r="AH8694" t="e">
        <f>VLOOKUP(C8694,'CREAR HV'!A:A,1,0)</f>
        <v>#N/A</v>
      </c>
    </row>
    <row r="8695" spans="1:34" x14ac:dyDescent="0.3">
      <c r="A8695" t="s">
        <v>15438</v>
      </c>
      <c r="B8695" t="s">
        <v>10947</v>
      </c>
      <c r="C8695">
        <v>1000129150</v>
      </c>
      <c r="F8695" s="16">
        <v>37591</v>
      </c>
      <c r="G8695" t="s">
        <v>44</v>
      </c>
      <c r="I8695" t="s">
        <v>17617</v>
      </c>
      <c r="J8695" t="s">
        <v>302</v>
      </c>
      <c r="K8695" t="s">
        <v>17618</v>
      </c>
      <c r="P8695" t="s">
        <v>10955</v>
      </c>
      <c r="Q8695" t="s">
        <v>741</v>
      </c>
      <c r="AG8695" t="s">
        <v>743</v>
      </c>
      <c r="AH8695" t="e">
        <f>VLOOKUP(C8695,'CREAR HV'!A:A,1,0)</f>
        <v>#N/A</v>
      </c>
    </row>
    <row r="8696" spans="1:34" x14ac:dyDescent="0.3">
      <c r="A8696" t="s">
        <v>15438</v>
      </c>
      <c r="B8696" t="s">
        <v>10947</v>
      </c>
      <c r="C8696">
        <v>83212516</v>
      </c>
      <c r="F8696" s="16">
        <v>30907</v>
      </c>
      <c r="G8696" t="s">
        <v>44</v>
      </c>
      <c r="I8696" t="s">
        <v>17619</v>
      </c>
      <c r="J8696" t="s">
        <v>1100</v>
      </c>
      <c r="K8696" t="s">
        <v>2232</v>
      </c>
      <c r="P8696" t="s">
        <v>10950</v>
      </c>
      <c r="Q8696" t="s">
        <v>741</v>
      </c>
      <c r="AG8696" t="s">
        <v>743</v>
      </c>
      <c r="AH8696" t="e">
        <f>VLOOKUP(C8696,'CREAR HV'!A:A,1,0)</f>
        <v>#N/A</v>
      </c>
    </row>
    <row r="8697" spans="1:34" x14ac:dyDescent="0.3">
      <c r="A8697" t="s">
        <v>15438</v>
      </c>
      <c r="B8697" t="s">
        <v>10947</v>
      </c>
      <c r="C8697">
        <v>83212516</v>
      </c>
      <c r="F8697" s="16">
        <v>30907</v>
      </c>
      <c r="G8697" t="s">
        <v>44</v>
      </c>
      <c r="I8697" t="s">
        <v>17619</v>
      </c>
      <c r="J8697" t="s">
        <v>1100</v>
      </c>
      <c r="K8697" t="s">
        <v>2232</v>
      </c>
      <c r="P8697" t="s">
        <v>10950</v>
      </c>
      <c r="Q8697" t="s">
        <v>741</v>
      </c>
      <c r="AG8697" t="s">
        <v>743</v>
      </c>
      <c r="AH8697" t="e">
        <f>VLOOKUP(C8697,'CREAR HV'!A:A,1,0)</f>
        <v>#N/A</v>
      </c>
    </row>
    <row r="8698" spans="1:34" x14ac:dyDescent="0.3">
      <c r="A8698" t="s">
        <v>15438</v>
      </c>
      <c r="B8698" t="s">
        <v>10947</v>
      </c>
      <c r="C8698">
        <v>1037632979</v>
      </c>
      <c r="F8698" s="16">
        <v>34398</v>
      </c>
      <c r="G8698" t="s">
        <v>38</v>
      </c>
      <c r="I8698" t="s">
        <v>7447</v>
      </c>
      <c r="J8698" t="s">
        <v>803</v>
      </c>
      <c r="K8698" t="s">
        <v>674</v>
      </c>
      <c r="P8698" t="s">
        <v>10950</v>
      </c>
      <c r="Q8698" t="s">
        <v>741</v>
      </c>
      <c r="AG8698" t="s">
        <v>743</v>
      </c>
      <c r="AH8698" t="e">
        <f>VLOOKUP(C8698,'CREAR HV'!A:A,1,0)</f>
        <v>#N/A</v>
      </c>
    </row>
    <row r="8699" spans="1:34" x14ac:dyDescent="0.3">
      <c r="A8699" t="s">
        <v>15438</v>
      </c>
      <c r="B8699" t="s">
        <v>10947</v>
      </c>
      <c r="C8699">
        <v>1037632979</v>
      </c>
      <c r="F8699" s="16">
        <v>34398</v>
      </c>
      <c r="G8699" t="s">
        <v>38</v>
      </c>
      <c r="I8699" t="s">
        <v>7447</v>
      </c>
      <c r="J8699" t="s">
        <v>803</v>
      </c>
      <c r="K8699" t="s">
        <v>674</v>
      </c>
      <c r="P8699" t="s">
        <v>10950</v>
      </c>
      <c r="Q8699" t="s">
        <v>741</v>
      </c>
      <c r="AG8699" t="s">
        <v>743</v>
      </c>
      <c r="AH8699" t="e">
        <f>VLOOKUP(C8699,'CREAR HV'!A:A,1,0)</f>
        <v>#N/A</v>
      </c>
    </row>
    <row r="8700" spans="1:34" x14ac:dyDescent="0.3">
      <c r="A8700" t="s">
        <v>15438</v>
      </c>
      <c r="B8700" t="s">
        <v>10947</v>
      </c>
      <c r="C8700">
        <v>1121944580</v>
      </c>
      <c r="F8700" s="16">
        <v>35511</v>
      </c>
      <c r="G8700" t="s">
        <v>2219</v>
      </c>
      <c r="I8700" t="s">
        <v>17620</v>
      </c>
      <c r="J8700" t="s">
        <v>2087</v>
      </c>
      <c r="K8700" t="s">
        <v>249</v>
      </c>
      <c r="P8700" t="s">
        <v>10955</v>
      </c>
      <c r="Q8700" t="s">
        <v>741</v>
      </c>
      <c r="AG8700" t="s">
        <v>743</v>
      </c>
      <c r="AH8700" t="e">
        <f>VLOOKUP(C8700,'CREAR HV'!A:A,1,0)</f>
        <v>#N/A</v>
      </c>
    </row>
    <row r="8701" spans="1:34" x14ac:dyDescent="0.3">
      <c r="A8701" t="s">
        <v>15438</v>
      </c>
      <c r="B8701" t="s">
        <v>10947</v>
      </c>
      <c r="C8701">
        <v>1121944580</v>
      </c>
      <c r="F8701" s="16">
        <v>35511</v>
      </c>
      <c r="G8701" t="s">
        <v>2219</v>
      </c>
      <c r="I8701" t="s">
        <v>17620</v>
      </c>
      <c r="J8701" t="s">
        <v>2087</v>
      </c>
      <c r="K8701" t="s">
        <v>249</v>
      </c>
      <c r="P8701" t="s">
        <v>10955</v>
      </c>
      <c r="Q8701" t="s">
        <v>741</v>
      </c>
      <c r="AG8701" t="s">
        <v>743</v>
      </c>
      <c r="AH8701" t="e">
        <f>VLOOKUP(C8701,'CREAR HV'!A:A,1,0)</f>
        <v>#N/A</v>
      </c>
    </row>
    <row r="8702" spans="1:34" x14ac:dyDescent="0.3">
      <c r="A8702" t="s">
        <v>15438</v>
      </c>
      <c r="B8702" t="s">
        <v>10947</v>
      </c>
      <c r="C8702">
        <v>1121944580</v>
      </c>
      <c r="F8702" s="16">
        <v>35511</v>
      </c>
      <c r="G8702" t="s">
        <v>2219</v>
      </c>
      <c r="I8702" t="s">
        <v>17620</v>
      </c>
      <c r="J8702" t="s">
        <v>2087</v>
      </c>
      <c r="K8702" t="s">
        <v>249</v>
      </c>
      <c r="P8702" t="s">
        <v>10955</v>
      </c>
      <c r="Q8702" t="s">
        <v>741</v>
      </c>
      <c r="AG8702" t="s">
        <v>743</v>
      </c>
      <c r="AH8702" t="e">
        <f>VLOOKUP(C8702,'CREAR HV'!A:A,1,0)</f>
        <v>#N/A</v>
      </c>
    </row>
    <row r="8703" spans="1:34" x14ac:dyDescent="0.3">
      <c r="A8703" t="s">
        <v>15438</v>
      </c>
      <c r="B8703" t="s">
        <v>10947</v>
      </c>
      <c r="C8703">
        <v>1001765076</v>
      </c>
      <c r="F8703" s="16">
        <v>36547</v>
      </c>
      <c r="G8703" t="s">
        <v>816</v>
      </c>
      <c r="I8703" t="s">
        <v>17621</v>
      </c>
      <c r="J8703" t="s">
        <v>6001</v>
      </c>
      <c r="K8703" t="s">
        <v>17622</v>
      </c>
      <c r="P8703" t="s">
        <v>10955</v>
      </c>
      <c r="Q8703" t="s">
        <v>741</v>
      </c>
      <c r="AG8703" t="s">
        <v>743</v>
      </c>
      <c r="AH8703" t="e">
        <f>VLOOKUP(C8703,'CREAR HV'!A:A,1,0)</f>
        <v>#N/A</v>
      </c>
    </row>
    <row r="8704" spans="1:34" x14ac:dyDescent="0.3">
      <c r="A8704" t="s">
        <v>15438</v>
      </c>
      <c r="B8704" t="s">
        <v>10947</v>
      </c>
      <c r="C8704">
        <v>1001765076</v>
      </c>
      <c r="F8704" s="16">
        <v>36547</v>
      </c>
      <c r="G8704" t="s">
        <v>816</v>
      </c>
      <c r="I8704" t="s">
        <v>17621</v>
      </c>
      <c r="J8704" t="s">
        <v>6001</v>
      </c>
      <c r="K8704" t="s">
        <v>17622</v>
      </c>
      <c r="P8704" t="s">
        <v>10955</v>
      </c>
      <c r="Q8704" t="s">
        <v>741</v>
      </c>
      <c r="AG8704" t="s">
        <v>743</v>
      </c>
      <c r="AH8704" t="e">
        <f>VLOOKUP(C8704,'CREAR HV'!A:A,1,0)</f>
        <v>#N/A</v>
      </c>
    </row>
    <row r="8705" spans="1:34" x14ac:dyDescent="0.3">
      <c r="A8705" t="s">
        <v>15438</v>
      </c>
      <c r="B8705" t="s">
        <v>10947</v>
      </c>
      <c r="C8705">
        <v>1193554598</v>
      </c>
      <c r="F8705" s="16">
        <v>37067</v>
      </c>
      <c r="G8705" t="s">
        <v>126</v>
      </c>
      <c r="I8705" t="s">
        <v>17623</v>
      </c>
      <c r="J8705" t="s">
        <v>818</v>
      </c>
      <c r="K8705" t="s">
        <v>2216</v>
      </c>
      <c r="P8705" t="s">
        <v>10955</v>
      </c>
      <c r="Q8705" t="s">
        <v>741</v>
      </c>
      <c r="AG8705" t="s">
        <v>743</v>
      </c>
      <c r="AH8705" t="e">
        <f>VLOOKUP(C8705,'CREAR HV'!A:A,1,0)</f>
        <v>#N/A</v>
      </c>
    </row>
    <row r="8706" spans="1:34" x14ac:dyDescent="0.3">
      <c r="A8706" t="s">
        <v>15438</v>
      </c>
      <c r="B8706" t="s">
        <v>10947</v>
      </c>
      <c r="C8706">
        <v>1193554598</v>
      </c>
      <c r="F8706" s="16">
        <v>37067</v>
      </c>
      <c r="G8706" t="s">
        <v>126</v>
      </c>
      <c r="I8706" t="s">
        <v>17623</v>
      </c>
      <c r="J8706" t="s">
        <v>818</v>
      </c>
      <c r="K8706" t="s">
        <v>2216</v>
      </c>
      <c r="P8706" t="s">
        <v>10955</v>
      </c>
      <c r="Q8706" t="s">
        <v>741</v>
      </c>
      <c r="AG8706" t="s">
        <v>743</v>
      </c>
      <c r="AH8706" t="e">
        <f>VLOOKUP(C8706,'CREAR HV'!A:A,1,0)</f>
        <v>#N/A</v>
      </c>
    </row>
    <row r="8707" spans="1:34" x14ac:dyDescent="0.3">
      <c r="A8707" t="s">
        <v>15438</v>
      </c>
      <c r="B8707" t="s">
        <v>10947</v>
      </c>
      <c r="C8707">
        <v>1193554598</v>
      </c>
      <c r="F8707" s="16">
        <v>37067</v>
      </c>
      <c r="G8707" t="s">
        <v>126</v>
      </c>
      <c r="I8707" t="s">
        <v>17623</v>
      </c>
      <c r="J8707" t="s">
        <v>818</v>
      </c>
      <c r="K8707" t="s">
        <v>2216</v>
      </c>
      <c r="P8707" t="s">
        <v>10955</v>
      </c>
      <c r="Q8707" t="s">
        <v>741</v>
      </c>
      <c r="AG8707" t="s">
        <v>743</v>
      </c>
      <c r="AH8707" t="e">
        <f>VLOOKUP(C8707,'CREAR HV'!A:A,1,0)</f>
        <v>#N/A</v>
      </c>
    </row>
    <row r="8708" spans="1:34" x14ac:dyDescent="0.3">
      <c r="A8708" t="s">
        <v>15438</v>
      </c>
      <c r="B8708" t="s">
        <v>10947</v>
      </c>
      <c r="C8708">
        <v>6645858</v>
      </c>
      <c r="F8708" s="16">
        <v>28878</v>
      </c>
      <c r="G8708" t="s">
        <v>126</v>
      </c>
      <c r="I8708" t="s">
        <v>1023</v>
      </c>
      <c r="J8708" t="s">
        <v>1960</v>
      </c>
      <c r="K8708" t="s">
        <v>1083</v>
      </c>
      <c r="P8708" t="s">
        <v>10950</v>
      </c>
      <c r="Q8708" t="s">
        <v>741</v>
      </c>
      <c r="AG8708" t="s">
        <v>743</v>
      </c>
      <c r="AH8708" t="e">
        <f>VLOOKUP(C8708,'CREAR HV'!A:A,1,0)</f>
        <v>#N/A</v>
      </c>
    </row>
    <row r="8709" spans="1:34" x14ac:dyDescent="0.3">
      <c r="A8709" t="s">
        <v>15438</v>
      </c>
      <c r="B8709" t="s">
        <v>10947</v>
      </c>
      <c r="C8709">
        <v>12200595</v>
      </c>
      <c r="F8709" s="16">
        <v>30091</v>
      </c>
      <c r="G8709" t="s">
        <v>2879</v>
      </c>
      <c r="I8709" t="s">
        <v>6824</v>
      </c>
      <c r="J8709" t="s">
        <v>1203</v>
      </c>
      <c r="K8709" t="s">
        <v>272</v>
      </c>
      <c r="P8709" t="s">
        <v>10950</v>
      </c>
      <c r="Q8709" t="s">
        <v>741</v>
      </c>
      <c r="AG8709" t="s">
        <v>743</v>
      </c>
      <c r="AH8709" t="e">
        <f>VLOOKUP(C8709,'CREAR HV'!A:A,1,0)</f>
        <v>#N/A</v>
      </c>
    </row>
    <row r="8710" spans="1:34" x14ac:dyDescent="0.3">
      <c r="A8710" t="s">
        <v>15438</v>
      </c>
      <c r="B8710" t="s">
        <v>10947</v>
      </c>
      <c r="C8710">
        <v>12200595</v>
      </c>
      <c r="F8710" s="16">
        <v>30091</v>
      </c>
      <c r="G8710" t="s">
        <v>2879</v>
      </c>
      <c r="I8710" t="s">
        <v>6824</v>
      </c>
      <c r="J8710" t="s">
        <v>1203</v>
      </c>
      <c r="K8710" t="s">
        <v>272</v>
      </c>
      <c r="P8710" t="s">
        <v>10950</v>
      </c>
      <c r="Q8710" t="s">
        <v>741</v>
      </c>
      <c r="AG8710" t="s">
        <v>743</v>
      </c>
      <c r="AH8710" t="e">
        <f>VLOOKUP(C8710,'CREAR HV'!A:A,1,0)</f>
        <v>#N/A</v>
      </c>
    </row>
    <row r="8711" spans="1:34" x14ac:dyDescent="0.3">
      <c r="A8711" t="s">
        <v>15438</v>
      </c>
      <c r="B8711" t="s">
        <v>10947</v>
      </c>
      <c r="C8711">
        <v>1020452212</v>
      </c>
      <c r="F8711" s="16">
        <v>33997</v>
      </c>
      <c r="G8711" t="s">
        <v>3592</v>
      </c>
      <c r="I8711" t="s">
        <v>8319</v>
      </c>
      <c r="J8711" t="s">
        <v>6427</v>
      </c>
      <c r="K8711" t="s">
        <v>325</v>
      </c>
      <c r="P8711" t="s">
        <v>10950</v>
      </c>
      <c r="Q8711" t="s">
        <v>741</v>
      </c>
      <c r="AG8711" t="s">
        <v>743</v>
      </c>
      <c r="AH8711" t="e">
        <f>VLOOKUP(C8711,'CREAR HV'!A:A,1,0)</f>
        <v>#N/A</v>
      </c>
    </row>
    <row r="8712" spans="1:34" x14ac:dyDescent="0.3">
      <c r="A8712" t="s">
        <v>15438</v>
      </c>
      <c r="B8712" t="s">
        <v>10947</v>
      </c>
      <c r="C8712">
        <v>1113662294</v>
      </c>
      <c r="F8712" s="16">
        <v>34115</v>
      </c>
      <c r="G8712" t="s">
        <v>2033</v>
      </c>
      <c r="I8712" t="s">
        <v>432</v>
      </c>
      <c r="J8712" t="s">
        <v>1481</v>
      </c>
      <c r="K8712" t="s">
        <v>417</v>
      </c>
      <c r="P8712" t="s">
        <v>10950</v>
      </c>
      <c r="Q8712" t="s">
        <v>741</v>
      </c>
      <c r="AG8712" t="s">
        <v>743</v>
      </c>
      <c r="AH8712" t="e">
        <f>VLOOKUP(C8712,'CREAR HV'!A:A,1,0)</f>
        <v>#N/A</v>
      </c>
    </row>
    <row r="8713" spans="1:34" x14ac:dyDescent="0.3">
      <c r="A8713" t="s">
        <v>15438</v>
      </c>
      <c r="B8713" t="s">
        <v>10947</v>
      </c>
      <c r="C8713">
        <v>1113662294</v>
      </c>
      <c r="F8713" s="16">
        <v>34115</v>
      </c>
      <c r="G8713" t="s">
        <v>2033</v>
      </c>
      <c r="I8713" t="s">
        <v>432</v>
      </c>
      <c r="J8713" t="s">
        <v>1481</v>
      </c>
      <c r="K8713" t="s">
        <v>417</v>
      </c>
      <c r="P8713" t="s">
        <v>10950</v>
      </c>
      <c r="Q8713" t="s">
        <v>741</v>
      </c>
      <c r="AG8713" t="s">
        <v>743</v>
      </c>
      <c r="AH8713" t="e">
        <f>VLOOKUP(C8713,'CREAR HV'!A:A,1,0)</f>
        <v>#N/A</v>
      </c>
    </row>
    <row r="8714" spans="1:34" x14ac:dyDescent="0.3">
      <c r="A8714" t="s">
        <v>15438</v>
      </c>
      <c r="B8714" t="s">
        <v>10947</v>
      </c>
      <c r="C8714">
        <v>1118555847</v>
      </c>
      <c r="F8714" s="16">
        <v>34278</v>
      </c>
      <c r="G8714" t="s">
        <v>92</v>
      </c>
      <c r="I8714" t="s">
        <v>17624</v>
      </c>
      <c r="J8714" t="s">
        <v>1301</v>
      </c>
      <c r="K8714" t="s">
        <v>910</v>
      </c>
      <c r="P8714" t="s">
        <v>10950</v>
      </c>
      <c r="Q8714" t="s">
        <v>741</v>
      </c>
      <c r="AG8714" t="s">
        <v>743</v>
      </c>
      <c r="AH8714" t="e">
        <f>VLOOKUP(C8714,'CREAR HV'!A:A,1,0)</f>
        <v>#N/A</v>
      </c>
    </row>
    <row r="8715" spans="1:34" x14ac:dyDescent="0.3">
      <c r="A8715" t="s">
        <v>15438</v>
      </c>
      <c r="B8715" t="s">
        <v>10947</v>
      </c>
      <c r="C8715">
        <v>40416167</v>
      </c>
      <c r="F8715" s="16">
        <v>25602</v>
      </c>
      <c r="G8715" t="s">
        <v>2229</v>
      </c>
      <c r="I8715" t="s">
        <v>17625</v>
      </c>
      <c r="J8715" t="s">
        <v>3637</v>
      </c>
      <c r="K8715" t="s">
        <v>12984</v>
      </c>
      <c r="P8715" t="s">
        <v>10955</v>
      </c>
      <c r="Q8715" t="s">
        <v>741</v>
      </c>
      <c r="AG8715" t="s">
        <v>743</v>
      </c>
      <c r="AH8715" t="e">
        <f>VLOOKUP(C8715,'CREAR HV'!A:A,1,0)</f>
        <v>#N/A</v>
      </c>
    </row>
    <row r="8716" spans="1:34" x14ac:dyDescent="0.3">
      <c r="A8716" t="s">
        <v>15438</v>
      </c>
      <c r="B8716" t="s">
        <v>10947</v>
      </c>
      <c r="C8716">
        <v>40416167</v>
      </c>
      <c r="F8716" s="16">
        <v>25602</v>
      </c>
      <c r="G8716" t="s">
        <v>2229</v>
      </c>
      <c r="I8716" t="s">
        <v>17625</v>
      </c>
      <c r="J8716" t="s">
        <v>3637</v>
      </c>
      <c r="K8716" t="s">
        <v>12984</v>
      </c>
      <c r="P8716" t="s">
        <v>10955</v>
      </c>
      <c r="Q8716" t="s">
        <v>741</v>
      </c>
      <c r="AG8716" t="s">
        <v>743</v>
      </c>
      <c r="AH8716" t="e">
        <f>VLOOKUP(C8716,'CREAR HV'!A:A,1,0)</f>
        <v>#N/A</v>
      </c>
    </row>
    <row r="8717" spans="1:34" x14ac:dyDescent="0.3">
      <c r="A8717" t="s">
        <v>15438</v>
      </c>
      <c r="B8717" t="s">
        <v>10947</v>
      </c>
      <c r="C8717">
        <v>1085662060</v>
      </c>
      <c r="F8717" s="16">
        <v>33861</v>
      </c>
      <c r="G8717" t="s">
        <v>44</v>
      </c>
      <c r="I8717" t="s">
        <v>17626</v>
      </c>
      <c r="J8717" t="s">
        <v>276</v>
      </c>
      <c r="K8717" t="s">
        <v>1520</v>
      </c>
      <c r="P8717" t="s">
        <v>10950</v>
      </c>
      <c r="Q8717" t="s">
        <v>741</v>
      </c>
      <c r="AG8717" t="s">
        <v>743</v>
      </c>
      <c r="AH8717" t="e">
        <f>VLOOKUP(C8717,'CREAR HV'!A:A,1,0)</f>
        <v>#N/A</v>
      </c>
    </row>
    <row r="8718" spans="1:34" x14ac:dyDescent="0.3">
      <c r="A8718" t="s">
        <v>15438</v>
      </c>
      <c r="B8718" t="s">
        <v>10947</v>
      </c>
      <c r="C8718">
        <v>1085662060</v>
      </c>
      <c r="F8718" s="16">
        <v>33861</v>
      </c>
      <c r="G8718" t="s">
        <v>44</v>
      </c>
      <c r="I8718" t="s">
        <v>17626</v>
      </c>
      <c r="J8718" t="s">
        <v>276</v>
      </c>
      <c r="K8718" t="s">
        <v>1520</v>
      </c>
      <c r="P8718" t="s">
        <v>10950</v>
      </c>
      <c r="Q8718" t="s">
        <v>741</v>
      </c>
      <c r="AG8718" t="s">
        <v>743</v>
      </c>
      <c r="AH8718" t="e">
        <f>VLOOKUP(C8718,'CREAR HV'!A:A,1,0)</f>
        <v>#N/A</v>
      </c>
    </row>
    <row r="8719" spans="1:34" x14ac:dyDescent="0.3">
      <c r="A8719" t="s">
        <v>15438</v>
      </c>
      <c r="B8719" t="s">
        <v>10947</v>
      </c>
      <c r="C8719">
        <v>79910449</v>
      </c>
      <c r="F8719" s="16">
        <v>28479</v>
      </c>
      <c r="G8719" t="s">
        <v>44</v>
      </c>
      <c r="I8719" t="s">
        <v>17627</v>
      </c>
      <c r="J8719" t="s">
        <v>242</v>
      </c>
      <c r="K8719" t="s">
        <v>17628</v>
      </c>
      <c r="P8719" t="s">
        <v>10950</v>
      </c>
      <c r="Q8719" t="s">
        <v>741</v>
      </c>
      <c r="AG8719" t="s">
        <v>743</v>
      </c>
      <c r="AH8719" t="e">
        <f>VLOOKUP(C8719,'CREAR HV'!A:A,1,0)</f>
        <v>#N/A</v>
      </c>
    </row>
    <row r="8720" spans="1:34" x14ac:dyDescent="0.3">
      <c r="A8720" t="s">
        <v>15438</v>
      </c>
      <c r="B8720" t="s">
        <v>10947</v>
      </c>
      <c r="C8720">
        <v>79910449</v>
      </c>
      <c r="F8720" s="16">
        <v>28479</v>
      </c>
      <c r="G8720" t="s">
        <v>44</v>
      </c>
      <c r="I8720" t="s">
        <v>17627</v>
      </c>
      <c r="J8720" t="s">
        <v>242</v>
      </c>
      <c r="K8720" t="s">
        <v>17628</v>
      </c>
      <c r="P8720" t="s">
        <v>10950</v>
      </c>
      <c r="Q8720" t="s">
        <v>741</v>
      </c>
      <c r="AG8720" t="s">
        <v>743</v>
      </c>
      <c r="AH8720" t="e">
        <f>VLOOKUP(C8720,'CREAR HV'!A:A,1,0)</f>
        <v>#N/A</v>
      </c>
    </row>
    <row r="8721" spans="1:34" x14ac:dyDescent="0.3">
      <c r="A8721" t="s">
        <v>15438</v>
      </c>
      <c r="B8721" t="s">
        <v>10947</v>
      </c>
      <c r="C8721">
        <v>1018495889</v>
      </c>
      <c r="F8721" s="16">
        <v>35641</v>
      </c>
      <c r="G8721" t="s">
        <v>44</v>
      </c>
      <c r="I8721" t="s">
        <v>17629</v>
      </c>
      <c r="J8721" t="s">
        <v>332</v>
      </c>
      <c r="K8721" t="s">
        <v>17630</v>
      </c>
      <c r="P8721" t="s">
        <v>10950</v>
      </c>
      <c r="Q8721" t="s">
        <v>741</v>
      </c>
      <c r="AG8721" t="s">
        <v>743</v>
      </c>
      <c r="AH8721" t="e">
        <f>VLOOKUP(C8721,'CREAR HV'!A:A,1,0)</f>
        <v>#N/A</v>
      </c>
    </row>
    <row r="8722" spans="1:34" x14ac:dyDescent="0.3">
      <c r="A8722" t="s">
        <v>15438</v>
      </c>
      <c r="B8722" t="s">
        <v>10947</v>
      </c>
      <c r="C8722">
        <v>1144034087</v>
      </c>
      <c r="F8722" s="16">
        <v>32872</v>
      </c>
      <c r="G8722" t="s">
        <v>3298</v>
      </c>
      <c r="I8722" t="s">
        <v>7283</v>
      </c>
      <c r="J8722" t="s">
        <v>349</v>
      </c>
      <c r="K8722" t="s">
        <v>1583</v>
      </c>
      <c r="P8722" t="s">
        <v>10950</v>
      </c>
      <c r="Q8722" t="s">
        <v>741</v>
      </c>
      <c r="AG8722" t="s">
        <v>743</v>
      </c>
      <c r="AH8722" t="e">
        <f>VLOOKUP(C8722,'CREAR HV'!A:A,1,0)</f>
        <v>#N/A</v>
      </c>
    </row>
    <row r="8723" spans="1:34" x14ac:dyDescent="0.3">
      <c r="A8723" t="s">
        <v>15438</v>
      </c>
      <c r="B8723" t="s">
        <v>10947</v>
      </c>
      <c r="C8723">
        <v>1144034087</v>
      </c>
      <c r="F8723" s="16">
        <v>32872</v>
      </c>
      <c r="G8723" t="s">
        <v>3298</v>
      </c>
      <c r="I8723" t="s">
        <v>7283</v>
      </c>
      <c r="J8723" t="s">
        <v>349</v>
      </c>
      <c r="K8723" t="s">
        <v>1583</v>
      </c>
      <c r="P8723" t="s">
        <v>10950</v>
      </c>
      <c r="Q8723" t="s">
        <v>741</v>
      </c>
      <c r="AG8723" t="s">
        <v>743</v>
      </c>
      <c r="AH8723" t="e">
        <f>VLOOKUP(C8723,'CREAR HV'!A:A,1,0)</f>
        <v>#N/A</v>
      </c>
    </row>
    <row r="8724" spans="1:34" x14ac:dyDescent="0.3">
      <c r="A8724" t="s">
        <v>15438</v>
      </c>
      <c r="B8724" t="s">
        <v>10947</v>
      </c>
      <c r="C8724">
        <v>74859769</v>
      </c>
      <c r="F8724" s="16">
        <v>28412</v>
      </c>
      <c r="G8724" t="s">
        <v>44</v>
      </c>
      <c r="I8724" t="s">
        <v>17631</v>
      </c>
      <c r="J8724" t="s">
        <v>7138</v>
      </c>
      <c r="K8724" t="s">
        <v>607</v>
      </c>
      <c r="P8724" t="s">
        <v>10950</v>
      </c>
      <c r="Q8724" t="s">
        <v>741</v>
      </c>
      <c r="AG8724" t="s">
        <v>743</v>
      </c>
      <c r="AH8724" t="e">
        <f>VLOOKUP(C8724,'CREAR HV'!A:A,1,0)</f>
        <v>#N/A</v>
      </c>
    </row>
    <row r="8725" spans="1:34" x14ac:dyDescent="0.3">
      <c r="A8725" t="s">
        <v>15438</v>
      </c>
      <c r="B8725" t="s">
        <v>10947</v>
      </c>
      <c r="C8725">
        <v>74859769</v>
      </c>
      <c r="F8725" s="16">
        <v>28412</v>
      </c>
      <c r="G8725" t="s">
        <v>44</v>
      </c>
      <c r="I8725" t="s">
        <v>17631</v>
      </c>
      <c r="J8725" t="s">
        <v>7138</v>
      </c>
      <c r="K8725" t="s">
        <v>607</v>
      </c>
      <c r="P8725" t="s">
        <v>10950</v>
      </c>
      <c r="Q8725" t="s">
        <v>741</v>
      </c>
      <c r="AG8725" t="s">
        <v>743</v>
      </c>
      <c r="AH8725" t="e">
        <f>VLOOKUP(C8725,'CREAR HV'!A:A,1,0)</f>
        <v>#N/A</v>
      </c>
    </row>
    <row r="8726" spans="1:34" x14ac:dyDescent="0.3">
      <c r="A8726" t="s">
        <v>15438</v>
      </c>
      <c r="B8726" t="s">
        <v>10947</v>
      </c>
      <c r="C8726">
        <v>1121910665</v>
      </c>
      <c r="F8726" s="16">
        <v>34418</v>
      </c>
      <c r="G8726" t="s">
        <v>2608</v>
      </c>
      <c r="I8726" t="s">
        <v>17632</v>
      </c>
      <c r="J8726" t="s">
        <v>149</v>
      </c>
      <c r="K8726" t="s">
        <v>980</v>
      </c>
      <c r="P8726" t="s">
        <v>10950</v>
      </c>
      <c r="Q8726" t="s">
        <v>741</v>
      </c>
      <c r="AG8726" t="s">
        <v>769</v>
      </c>
      <c r="AH8726" t="e">
        <f>VLOOKUP(C8726,'CREAR HV'!A:A,1,0)</f>
        <v>#N/A</v>
      </c>
    </row>
    <row r="8727" spans="1:34" x14ac:dyDescent="0.3">
      <c r="A8727" t="s">
        <v>15438</v>
      </c>
      <c r="B8727" t="s">
        <v>10947</v>
      </c>
      <c r="C8727">
        <v>1116160358</v>
      </c>
      <c r="F8727" s="16">
        <v>35861</v>
      </c>
      <c r="G8727" t="s">
        <v>36</v>
      </c>
      <c r="I8727" t="s">
        <v>6545</v>
      </c>
      <c r="J8727" t="s">
        <v>1476</v>
      </c>
      <c r="K8727" t="s">
        <v>4020</v>
      </c>
      <c r="P8727" t="s">
        <v>10950</v>
      </c>
      <c r="Q8727" t="s">
        <v>741</v>
      </c>
      <c r="AG8727" t="s">
        <v>743</v>
      </c>
      <c r="AH8727" t="e">
        <f>VLOOKUP(C8727,'CREAR HV'!A:A,1,0)</f>
        <v>#N/A</v>
      </c>
    </row>
    <row r="8728" spans="1:34" x14ac:dyDescent="0.3">
      <c r="A8728" t="s">
        <v>15438</v>
      </c>
      <c r="B8728" t="s">
        <v>10947</v>
      </c>
      <c r="C8728">
        <v>1116160358</v>
      </c>
      <c r="F8728" s="16">
        <v>35861</v>
      </c>
      <c r="G8728" t="s">
        <v>36</v>
      </c>
      <c r="I8728" t="s">
        <v>6545</v>
      </c>
      <c r="J8728" t="s">
        <v>1476</v>
      </c>
      <c r="K8728" t="s">
        <v>4020</v>
      </c>
      <c r="P8728" t="s">
        <v>10950</v>
      </c>
      <c r="Q8728" t="s">
        <v>741</v>
      </c>
      <c r="AG8728" t="s">
        <v>743</v>
      </c>
      <c r="AH8728" t="e">
        <f>VLOOKUP(C8728,'CREAR HV'!A:A,1,0)</f>
        <v>#N/A</v>
      </c>
    </row>
    <row r="8729" spans="1:34" x14ac:dyDescent="0.3">
      <c r="A8729" t="s">
        <v>15438</v>
      </c>
      <c r="B8729" t="s">
        <v>10947</v>
      </c>
      <c r="C8729">
        <v>1116160358</v>
      </c>
      <c r="F8729" s="16">
        <v>35861</v>
      </c>
      <c r="G8729" t="s">
        <v>36</v>
      </c>
      <c r="I8729" t="s">
        <v>6545</v>
      </c>
      <c r="J8729" t="s">
        <v>1476</v>
      </c>
      <c r="K8729" t="s">
        <v>4020</v>
      </c>
      <c r="P8729" t="s">
        <v>10950</v>
      </c>
      <c r="Q8729" t="s">
        <v>741</v>
      </c>
      <c r="AG8729" t="s">
        <v>743</v>
      </c>
      <c r="AH8729" t="e">
        <f>VLOOKUP(C8729,'CREAR HV'!A:A,1,0)</f>
        <v>#N/A</v>
      </c>
    </row>
    <row r="8730" spans="1:34" x14ac:dyDescent="0.3">
      <c r="A8730" t="s">
        <v>15438</v>
      </c>
      <c r="B8730" t="s">
        <v>10947</v>
      </c>
      <c r="C8730">
        <v>39353153</v>
      </c>
      <c r="F8730" s="16">
        <v>24880</v>
      </c>
      <c r="G8730" t="s">
        <v>44</v>
      </c>
      <c r="I8730" t="s">
        <v>2921</v>
      </c>
      <c r="J8730" t="s">
        <v>212</v>
      </c>
      <c r="K8730" t="s">
        <v>3599</v>
      </c>
      <c r="P8730" t="s">
        <v>10955</v>
      </c>
      <c r="Q8730" t="s">
        <v>741</v>
      </c>
      <c r="AG8730" t="s">
        <v>743</v>
      </c>
      <c r="AH8730" t="e">
        <f>VLOOKUP(C8730,'CREAR HV'!A:A,1,0)</f>
        <v>#N/A</v>
      </c>
    </row>
    <row r="8731" spans="1:34" x14ac:dyDescent="0.3">
      <c r="A8731" t="s">
        <v>15438</v>
      </c>
      <c r="B8731" t="s">
        <v>10947</v>
      </c>
      <c r="C8731">
        <v>1006533441</v>
      </c>
      <c r="F8731" s="16">
        <v>36854</v>
      </c>
      <c r="G8731" t="s">
        <v>44</v>
      </c>
      <c r="I8731" t="s">
        <v>8913</v>
      </c>
      <c r="J8731" t="s">
        <v>2917</v>
      </c>
      <c r="K8731" t="s">
        <v>279</v>
      </c>
      <c r="P8731" t="s">
        <v>10955</v>
      </c>
      <c r="Q8731" t="s">
        <v>741</v>
      </c>
      <c r="AG8731" t="s">
        <v>743</v>
      </c>
      <c r="AH8731" t="e">
        <f>VLOOKUP(C8731,'CREAR HV'!A:A,1,0)</f>
        <v>#N/A</v>
      </c>
    </row>
    <row r="8732" spans="1:34" x14ac:dyDescent="0.3">
      <c r="A8732" t="s">
        <v>15438</v>
      </c>
      <c r="B8732" t="s">
        <v>10947</v>
      </c>
      <c r="C8732">
        <v>1006533441</v>
      </c>
      <c r="F8732" s="16">
        <v>36854</v>
      </c>
      <c r="G8732" t="s">
        <v>44</v>
      </c>
      <c r="I8732" t="s">
        <v>8913</v>
      </c>
      <c r="J8732" t="s">
        <v>2917</v>
      </c>
      <c r="K8732" t="s">
        <v>279</v>
      </c>
      <c r="P8732" t="s">
        <v>10955</v>
      </c>
      <c r="Q8732" t="s">
        <v>741</v>
      </c>
      <c r="AG8732" t="s">
        <v>743</v>
      </c>
      <c r="AH8732" t="e">
        <f>VLOOKUP(C8732,'CREAR HV'!A:A,1,0)</f>
        <v>#N/A</v>
      </c>
    </row>
    <row r="8733" spans="1:34" x14ac:dyDescent="0.3">
      <c r="A8733" t="s">
        <v>15438</v>
      </c>
      <c r="B8733" t="s">
        <v>10947</v>
      </c>
      <c r="C8733">
        <v>1007730843</v>
      </c>
      <c r="F8733" s="16">
        <v>36786</v>
      </c>
      <c r="G8733" t="s">
        <v>2285</v>
      </c>
      <c r="I8733" t="s">
        <v>9212</v>
      </c>
      <c r="J8733" t="s">
        <v>901</v>
      </c>
      <c r="K8733" t="s">
        <v>1451</v>
      </c>
      <c r="P8733" t="s">
        <v>10950</v>
      </c>
      <c r="Q8733" t="s">
        <v>741</v>
      </c>
      <c r="AG8733" t="s">
        <v>743</v>
      </c>
      <c r="AH8733" t="e">
        <f>VLOOKUP(C8733,'CREAR HV'!A:A,1,0)</f>
        <v>#N/A</v>
      </c>
    </row>
    <row r="8734" spans="1:34" x14ac:dyDescent="0.3">
      <c r="A8734" t="s">
        <v>15438</v>
      </c>
      <c r="B8734" t="s">
        <v>10947</v>
      </c>
      <c r="C8734">
        <v>12125118</v>
      </c>
      <c r="F8734" s="16">
        <v>23329</v>
      </c>
      <c r="G8734" t="s">
        <v>40</v>
      </c>
      <c r="I8734" t="s">
        <v>10975</v>
      </c>
      <c r="J8734" t="s">
        <v>17633</v>
      </c>
      <c r="K8734" t="s">
        <v>17634</v>
      </c>
      <c r="P8734" t="s">
        <v>10950</v>
      </c>
      <c r="Q8734" t="s">
        <v>741</v>
      </c>
      <c r="AG8734" t="s">
        <v>743</v>
      </c>
      <c r="AH8734" t="e">
        <f>VLOOKUP(C8734,'CREAR HV'!A:A,1,0)</f>
        <v>#N/A</v>
      </c>
    </row>
    <row r="8735" spans="1:34" x14ac:dyDescent="0.3">
      <c r="A8735" t="s">
        <v>15438</v>
      </c>
      <c r="B8735" t="s">
        <v>10947</v>
      </c>
      <c r="C8735">
        <v>12125118</v>
      </c>
      <c r="F8735" s="16">
        <v>23329</v>
      </c>
      <c r="G8735" t="s">
        <v>40</v>
      </c>
      <c r="I8735" t="s">
        <v>10975</v>
      </c>
      <c r="J8735" t="s">
        <v>17633</v>
      </c>
      <c r="K8735" t="s">
        <v>17634</v>
      </c>
      <c r="P8735" t="s">
        <v>10950</v>
      </c>
      <c r="Q8735" t="s">
        <v>741</v>
      </c>
      <c r="AG8735" t="s">
        <v>743</v>
      </c>
      <c r="AH8735" t="e">
        <f>VLOOKUP(C8735,'CREAR HV'!A:A,1,0)</f>
        <v>#N/A</v>
      </c>
    </row>
    <row r="8736" spans="1:34" x14ac:dyDescent="0.3">
      <c r="A8736" t="s">
        <v>15438</v>
      </c>
      <c r="B8736" t="s">
        <v>10947</v>
      </c>
      <c r="C8736">
        <v>79355485</v>
      </c>
      <c r="F8736" s="16">
        <v>23899</v>
      </c>
      <c r="G8736" t="s">
        <v>44</v>
      </c>
      <c r="I8736" t="s">
        <v>17635</v>
      </c>
      <c r="J8736" t="s">
        <v>407</v>
      </c>
      <c r="K8736" t="s">
        <v>390</v>
      </c>
      <c r="P8736" t="s">
        <v>10950</v>
      </c>
      <c r="Q8736" t="s">
        <v>741</v>
      </c>
      <c r="AG8736" t="s">
        <v>743</v>
      </c>
      <c r="AH8736" t="e">
        <f>VLOOKUP(C8736,'CREAR HV'!A:A,1,0)</f>
        <v>#N/A</v>
      </c>
    </row>
    <row r="8737" spans="1:34" x14ac:dyDescent="0.3">
      <c r="A8737" t="s">
        <v>15438</v>
      </c>
      <c r="B8737" t="s">
        <v>10947</v>
      </c>
      <c r="C8737">
        <v>79355485</v>
      </c>
      <c r="F8737" s="16">
        <v>23899</v>
      </c>
      <c r="G8737" t="s">
        <v>44</v>
      </c>
      <c r="I8737" t="s">
        <v>17635</v>
      </c>
      <c r="J8737" t="s">
        <v>407</v>
      </c>
      <c r="K8737" t="s">
        <v>390</v>
      </c>
      <c r="P8737" t="s">
        <v>10950</v>
      </c>
      <c r="Q8737" t="s">
        <v>741</v>
      </c>
      <c r="AG8737" t="s">
        <v>743</v>
      </c>
      <c r="AH8737" t="e">
        <f>VLOOKUP(C8737,'CREAR HV'!A:A,1,0)</f>
        <v>#N/A</v>
      </c>
    </row>
    <row r="8738" spans="1:34" x14ac:dyDescent="0.3">
      <c r="A8738" t="s">
        <v>15438</v>
      </c>
      <c r="B8738" t="s">
        <v>10947</v>
      </c>
      <c r="C8738">
        <v>79355485</v>
      </c>
      <c r="F8738" s="16">
        <v>23899</v>
      </c>
      <c r="G8738" t="s">
        <v>44</v>
      </c>
      <c r="I8738" t="s">
        <v>17635</v>
      </c>
      <c r="J8738" t="s">
        <v>407</v>
      </c>
      <c r="K8738" t="s">
        <v>390</v>
      </c>
      <c r="P8738" t="s">
        <v>10950</v>
      </c>
      <c r="Q8738" t="s">
        <v>741</v>
      </c>
      <c r="AG8738" t="s">
        <v>743</v>
      </c>
      <c r="AH8738" t="e">
        <f>VLOOKUP(C8738,'CREAR HV'!A:A,1,0)</f>
        <v>#N/A</v>
      </c>
    </row>
    <row r="8739" spans="1:34" x14ac:dyDescent="0.3">
      <c r="A8739" t="s">
        <v>15438</v>
      </c>
      <c r="B8739" t="s">
        <v>10947</v>
      </c>
      <c r="C8739">
        <v>1092364091</v>
      </c>
      <c r="F8739" s="16">
        <v>35700</v>
      </c>
      <c r="G8739" t="s">
        <v>44</v>
      </c>
      <c r="I8739" t="s">
        <v>17636</v>
      </c>
      <c r="J8739" t="s">
        <v>5232</v>
      </c>
      <c r="K8739" t="s">
        <v>3218</v>
      </c>
      <c r="P8739" t="s">
        <v>10950</v>
      </c>
      <c r="Q8739" t="s">
        <v>741</v>
      </c>
      <c r="AG8739" t="s">
        <v>743</v>
      </c>
      <c r="AH8739" t="e">
        <f>VLOOKUP(C8739,'CREAR HV'!A:A,1,0)</f>
        <v>#N/A</v>
      </c>
    </row>
    <row r="8740" spans="1:34" x14ac:dyDescent="0.3">
      <c r="A8740" t="s">
        <v>15438</v>
      </c>
      <c r="B8740" t="s">
        <v>10947</v>
      </c>
      <c r="C8740">
        <v>1092364091</v>
      </c>
      <c r="F8740" s="16">
        <v>35700</v>
      </c>
      <c r="G8740" t="s">
        <v>44</v>
      </c>
      <c r="I8740" t="s">
        <v>17636</v>
      </c>
      <c r="J8740" t="s">
        <v>5232</v>
      </c>
      <c r="K8740" t="s">
        <v>3218</v>
      </c>
      <c r="P8740" t="s">
        <v>10950</v>
      </c>
      <c r="Q8740" t="s">
        <v>741</v>
      </c>
      <c r="AG8740" t="s">
        <v>743</v>
      </c>
      <c r="AH8740" t="e">
        <f>VLOOKUP(C8740,'CREAR HV'!A:A,1,0)</f>
        <v>#N/A</v>
      </c>
    </row>
    <row r="8741" spans="1:34" x14ac:dyDescent="0.3">
      <c r="A8741" t="s">
        <v>15438</v>
      </c>
      <c r="B8741" t="s">
        <v>10947</v>
      </c>
      <c r="C8741">
        <v>29677439</v>
      </c>
      <c r="F8741" s="16">
        <v>30051</v>
      </c>
      <c r="G8741" t="s">
        <v>36</v>
      </c>
      <c r="I8741" t="s">
        <v>17637</v>
      </c>
      <c r="J8741" t="s">
        <v>17638</v>
      </c>
      <c r="K8741" t="s">
        <v>17639</v>
      </c>
      <c r="P8741" t="s">
        <v>10955</v>
      </c>
      <c r="Q8741" t="s">
        <v>741</v>
      </c>
      <c r="AG8741" t="s">
        <v>743</v>
      </c>
      <c r="AH8741" t="e">
        <f>VLOOKUP(C8741,'CREAR HV'!A:A,1,0)</f>
        <v>#N/A</v>
      </c>
    </row>
    <row r="8742" spans="1:34" x14ac:dyDescent="0.3">
      <c r="A8742" t="s">
        <v>15438</v>
      </c>
      <c r="B8742" t="s">
        <v>10947</v>
      </c>
      <c r="C8742">
        <v>29677439</v>
      </c>
      <c r="F8742" s="16">
        <v>30051</v>
      </c>
      <c r="G8742" t="s">
        <v>36</v>
      </c>
      <c r="I8742" t="s">
        <v>17637</v>
      </c>
      <c r="J8742" t="s">
        <v>17638</v>
      </c>
      <c r="K8742" t="s">
        <v>17639</v>
      </c>
      <c r="P8742" t="s">
        <v>10955</v>
      </c>
      <c r="Q8742" t="s">
        <v>741</v>
      </c>
      <c r="AG8742" t="s">
        <v>743</v>
      </c>
      <c r="AH8742" t="e">
        <f>VLOOKUP(C8742,'CREAR HV'!A:A,1,0)</f>
        <v>#N/A</v>
      </c>
    </row>
    <row r="8743" spans="1:34" x14ac:dyDescent="0.3">
      <c r="A8743" t="s">
        <v>15438</v>
      </c>
      <c r="B8743" t="s">
        <v>10947</v>
      </c>
      <c r="C8743">
        <v>63326316</v>
      </c>
      <c r="F8743" s="16">
        <v>24244</v>
      </c>
      <c r="G8743" t="s">
        <v>67</v>
      </c>
      <c r="I8743" t="s">
        <v>17640</v>
      </c>
      <c r="J8743" t="s">
        <v>6146</v>
      </c>
      <c r="K8743" t="s">
        <v>355</v>
      </c>
      <c r="P8743" t="s">
        <v>10955</v>
      </c>
      <c r="Q8743" t="s">
        <v>741</v>
      </c>
      <c r="AG8743" t="s">
        <v>743</v>
      </c>
      <c r="AH8743" t="e">
        <f>VLOOKUP(C8743,'CREAR HV'!A:A,1,0)</f>
        <v>#N/A</v>
      </c>
    </row>
    <row r="8744" spans="1:34" x14ac:dyDescent="0.3">
      <c r="A8744" t="s">
        <v>15438</v>
      </c>
      <c r="B8744" t="s">
        <v>10947</v>
      </c>
      <c r="C8744">
        <v>63326316</v>
      </c>
      <c r="F8744" s="16">
        <v>24244</v>
      </c>
      <c r="G8744" t="s">
        <v>67</v>
      </c>
      <c r="I8744" t="s">
        <v>17640</v>
      </c>
      <c r="J8744" t="s">
        <v>6146</v>
      </c>
      <c r="K8744" t="s">
        <v>355</v>
      </c>
      <c r="P8744" t="s">
        <v>10955</v>
      </c>
      <c r="Q8744" t="s">
        <v>741</v>
      </c>
      <c r="AG8744" t="s">
        <v>743</v>
      </c>
      <c r="AH8744" t="e">
        <f>VLOOKUP(C8744,'CREAR HV'!A:A,1,0)</f>
        <v>#N/A</v>
      </c>
    </row>
    <row r="8745" spans="1:34" x14ac:dyDescent="0.3">
      <c r="A8745" t="s">
        <v>15438</v>
      </c>
      <c r="B8745" t="s">
        <v>10947</v>
      </c>
      <c r="C8745">
        <v>52735692</v>
      </c>
      <c r="F8745" s="16">
        <v>30679</v>
      </c>
      <c r="G8745" t="s">
        <v>44</v>
      </c>
      <c r="I8745" t="s">
        <v>17641</v>
      </c>
      <c r="J8745" t="s">
        <v>783</v>
      </c>
      <c r="K8745" t="s">
        <v>771</v>
      </c>
      <c r="P8745" t="s">
        <v>10955</v>
      </c>
      <c r="Q8745" t="s">
        <v>741</v>
      </c>
      <c r="AG8745" t="s">
        <v>743</v>
      </c>
      <c r="AH8745" t="e">
        <f>VLOOKUP(C8745,'CREAR HV'!A:A,1,0)</f>
        <v>#N/A</v>
      </c>
    </row>
    <row r="8746" spans="1:34" x14ac:dyDescent="0.3">
      <c r="A8746" t="s">
        <v>15438</v>
      </c>
      <c r="B8746" t="s">
        <v>10947</v>
      </c>
      <c r="C8746">
        <v>52735692</v>
      </c>
      <c r="F8746" s="16">
        <v>30679</v>
      </c>
      <c r="G8746" t="s">
        <v>44</v>
      </c>
      <c r="I8746" t="s">
        <v>17641</v>
      </c>
      <c r="J8746" t="s">
        <v>783</v>
      </c>
      <c r="K8746" t="s">
        <v>771</v>
      </c>
      <c r="P8746" t="s">
        <v>10955</v>
      </c>
      <c r="Q8746" t="s">
        <v>741</v>
      </c>
      <c r="AG8746" t="s">
        <v>743</v>
      </c>
      <c r="AH8746" t="e">
        <f>VLOOKUP(C8746,'CREAR HV'!A:A,1,0)</f>
        <v>#N/A</v>
      </c>
    </row>
    <row r="8747" spans="1:34" x14ac:dyDescent="0.3">
      <c r="A8747" t="s">
        <v>15438</v>
      </c>
      <c r="B8747" t="s">
        <v>10947</v>
      </c>
      <c r="C8747">
        <v>66841104</v>
      </c>
      <c r="F8747" s="16">
        <v>25952</v>
      </c>
      <c r="G8747" t="s">
        <v>36</v>
      </c>
      <c r="I8747" t="s">
        <v>17642</v>
      </c>
      <c r="J8747" t="s">
        <v>364</v>
      </c>
      <c r="K8747" t="s">
        <v>171</v>
      </c>
      <c r="P8747" t="s">
        <v>10955</v>
      </c>
      <c r="Q8747" t="s">
        <v>741</v>
      </c>
      <c r="AG8747" t="s">
        <v>743</v>
      </c>
      <c r="AH8747" t="e">
        <f>VLOOKUP(C8747,'CREAR HV'!A:A,1,0)</f>
        <v>#N/A</v>
      </c>
    </row>
    <row r="8748" spans="1:34" x14ac:dyDescent="0.3">
      <c r="A8748" t="s">
        <v>15438</v>
      </c>
      <c r="B8748" t="s">
        <v>10947</v>
      </c>
      <c r="C8748">
        <v>66841104</v>
      </c>
      <c r="F8748" s="16">
        <v>25952</v>
      </c>
      <c r="G8748" t="s">
        <v>36</v>
      </c>
      <c r="I8748" t="s">
        <v>17642</v>
      </c>
      <c r="J8748" t="s">
        <v>364</v>
      </c>
      <c r="K8748" t="s">
        <v>171</v>
      </c>
      <c r="P8748" t="s">
        <v>10955</v>
      </c>
      <c r="Q8748" t="s">
        <v>741</v>
      </c>
      <c r="AG8748" t="s">
        <v>743</v>
      </c>
      <c r="AH8748" t="e">
        <f>VLOOKUP(C8748,'CREAR HV'!A:A,1,0)</f>
        <v>#N/A</v>
      </c>
    </row>
    <row r="8749" spans="1:34" x14ac:dyDescent="0.3">
      <c r="A8749" t="s">
        <v>15438</v>
      </c>
      <c r="B8749" t="s">
        <v>10947</v>
      </c>
      <c r="C8749">
        <v>1048270901</v>
      </c>
      <c r="F8749" s="16">
        <v>31613</v>
      </c>
      <c r="G8749" t="s">
        <v>47</v>
      </c>
      <c r="I8749" t="s">
        <v>17643</v>
      </c>
      <c r="J8749" t="s">
        <v>3218</v>
      </c>
      <c r="K8749" t="s">
        <v>208</v>
      </c>
      <c r="P8749" t="s">
        <v>10955</v>
      </c>
      <c r="Q8749" t="s">
        <v>741</v>
      </c>
      <c r="AG8749" t="s">
        <v>743</v>
      </c>
      <c r="AH8749" t="e">
        <f>VLOOKUP(C8749,'CREAR HV'!A:A,1,0)</f>
        <v>#N/A</v>
      </c>
    </row>
    <row r="8750" spans="1:34" x14ac:dyDescent="0.3">
      <c r="A8750" t="s">
        <v>15438</v>
      </c>
      <c r="B8750" t="s">
        <v>10947</v>
      </c>
      <c r="C8750">
        <v>1048270901</v>
      </c>
      <c r="F8750" s="16">
        <v>31613</v>
      </c>
      <c r="G8750" t="s">
        <v>47</v>
      </c>
      <c r="I8750" t="s">
        <v>17643</v>
      </c>
      <c r="J8750" t="s">
        <v>3218</v>
      </c>
      <c r="K8750" t="s">
        <v>208</v>
      </c>
      <c r="P8750" t="s">
        <v>10955</v>
      </c>
      <c r="Q8750" t="s">
        <v>741</v>
      </c>
      <c r="AG8750" t="s">
        <v>743</v>
      </c>
      <c r="AH8750" t="e">
        <f>VLOOKUP(C8750,'CREAR HV'!A:A,1,0)</f>
        <v>#N/A</v>
      </c>
    </row>
    <row r="8751" spans="1:34" x14ac:dyDescent="0.3">
      <c r="A8751" t="s">
        <v>15438</v>
      </c>
      <c r="B8751" t="s">
        <v>10947</v>
      </c>
      <c r="C8751">
        <v>43527167</v>
      </c>
      <c r="F8751" s="16">
        <v>25082</v>
      </c>
      <c r="G8751" t="s">
        <v>816</v>
      </c>
      <c r="I8751" t="s">
        <v>11402</v>
      </c>
      <c r="J8751" t="s">
        <v>1804</v>
      </c>
      <c r="K8751" t="s">
        <v>342</v>
      </c>
      <c r="P8751" t="s">
        <v>10955</v>
      </c>
      <c r="Q8751" t="s">
        <v>741</v>
      </c>
      <c r="AG8751" t="s">
        <v>743</v>
      </c>
      <c r="AH8751" t="e">
        <f>VLOOKUP(C8751,'CREAR HV'!A:A,1,0)</f>
        <v>#N/A</v>
      </c>
    </row>
    <row r="8752" spans="1:34" x14ac:dyDescent="0.3">
      <c r="A8752" t="s">
        <v>15438</v>
      </c>
      <c r="B8752" t="s">
        <v>10947</v>
      </c>
      <c r="C8752">
        <v>43527167</v>
      </c>
      <c r="F8752" s="16">
        <v>25082</v>
      </c>
      <c r="G8752" t="s">
        <v>816</v>
      </c>
      <c r="I8752" t="s">
        <v>11402</v>
      </c>
      <c r="J8752" t="s">
        <v>1804</v>
      </c>
      <c r="K8752" t="s">
        <v>342</v>
      </c>
      <c r="P8752" t="s">
        <v>10955</v>
      </c>
      <c r="Q8752" t="s">
        <v>741</v>
      </c>
      <c r="AG8752" t="s">
        <v>743</v>
      </c>
      <c r="AH8752" t="e">
        <f>VLOOKUP(C8752,'CREAR HV'!A:A,1,0)</f>
        <v>#N/A</v>
      </c>
    </row>
    <row r="8753" spans="1:34" x14ac:dyDescent="0.3">
      <c r="A8753" t="s">
        <v>15438</v>
      </c>
      <c r="B8753" t="s">
        <v>10947</v>
      </c>
      <c r="C8753">
        <v>20370633</v>
      </c>
      <c r="F8753" s="16">
        <v>29374</v>
      </c>
      <c r="G8753" t="s">
        <v>44</v>
      </c>
      <c r="I8753" t="s">
        <v>17644</v>
      </c>
      <c r="J8753" t="s">
        <v>361</v>
      </c>
      <c r="K8753" t="s">
        <v>17645</v>
      </c>
      <c r="P8753" t="s">
        <v>10955</v>
      </c>
      <c r="Q8753" t="s">
        <v>741</v>
      </c>
      <c r="AG8753" t="s">
        <v>743</v>
      </c>
      <c r="AH8753" t="e">
        <f>VLOOKUP(C8753,'CREAR HV'!A:A,1,0)</f>
        <v>#N/A</v>
      </c>
    </row>
    <row r="8754" spans="1:34" x14ac:dyDescent="0.3">
      <c r="A8754" t="s">
        <v>15438</v>
      </c>
      <c r="B8754" t="s">
        <v>10947</v>
      </c>
      <c r="C8754">
        <v>20370633</v>
      </c>
      <c r="F8754" s="16">
        <v>29374</v>
      </c>
      <c r="G8754" t="s">
        <v>44</v>
      </c>
      <c r="I8754" t="s">
        <v>17644</v>
      </c>
      <c r="J8754" t="s">
        <v>361</v>
      </c>
      <c r="K8754" t="s">
        <v>17645</v>
      </c>
      <c r="P8754" t="s">
        <v>10955</v>
      </c>
      <c r="Q8754" t="s">
        <v>741</v>
      </c>
      <c r="AG8754" t="s">
        <v>743</v>
      </c>
      <c r="AH8754" t="e">
        <f>VLOOKUP(C8754,'CREAR HV'!A:A,1,0)</f>
        <v>#N/A</v>
      </c>
    </row>
    <row r="8755" spans="1:34" x14ac:dyDescent="0.3">
      <c r="A8755" t="s">
        <v>15438</v>
      </c>
      <c r="B8755" t="s">
        <v>10947</v>
      </c>
      <c r="C8755">
        <v>1002939056</v>
      </c>
      <c r="F8755" s="16">
        <v>37725</v>
      </c>
      <c r="G8755" t="s">
        <v>2971</v>
      </c>
      <c r="I8755" t="s">
        <v>17646</v>
      </c>
      <c r="J8755" t="s">
        <v>276</v>
      </c>
      <c r="K8755" t="s">
        <v>276</v>
      </c>
      <c r="P8755" t="s">
        <v>10955</v>
      </c>
      <c r="Q8755" t="s">
        <v>741</v>
      </c>
      <c r="AG8755" t="s">
        <v>743</v>
      </c>
      <c r="AH8755" t="e">
        <f>VLOOKUP(C8755,'CREAR HV'!A:A,1,0)</f>
        <v>#N/A</v>
      </c>
    </row>
    <row r="8756" spans="1:34" x14ac:dyDescent="0.3">
      <c r="A8756" t="s">
        <v>15438</v>
      </c>
      <c r="B8756" t="s">
        <v>10947</v>
      </c>
      <c r="C8756">
        <v>1002939056</v>
      </c>
      <c r="F8756" s="16">
        <v>37725</v>
      </c>
      <c r="G8756" t="s">
        <v>2971</v>
      </c>
      <c r="I8756" t="s">
        <v>17646</v>
      </c>
      <c r="J8756" t="s">
        <v>276</v>
      </c>
      <c r="K8756" t="s">
        <v>276</v>
      </c>
      <c r="P8756" t="s">
        <v>10955</v>
      </c>
      <c r="Q8756" t="s">
        <v>741</v>
      </c>
      <c r="AG8756" t="s">
        <v>743</v>
      </c>
      <c r="AH8756" t="e">
        <f>VLOOKUP(C8756,'CREAR HV'!A:A,1,0)</f>
        <v>#N/A</v>
      </c>
    </row>
    <row r="8757" spans="1:34" x14ac:dyDescent="0.3">
      <c r="A8757" t="s">
        <v>15438</v>
      </c>
      <c r="B8757" t="s">
        <v>10947</v>
      </c>
      <c r="C8757">
        <v>1073170531</v>
      </c>
      <c r="F8757" s="16">
        <v>35142</v>
      </c>
      <c r="G8757" t="s">
        <v>5745</v>
      </c>
      <c r="I8757" t="s">
        <v>8179</v>
      </c>
      <c r="J8757" t="s">
        <v>17647</v>
      </c>
      <c r="K8757" t="s">
        <v>302</v>
      </c>
      <c r="P8757" t="s">
        <v>10955</v>
      </c>
      <c r="Q8757" t="s">
        <v>741</v>
      </c>
      <c r="AG8757" t="s">
        <v>743</v>
      </c>
      <c r="AH8757" t="e">
        <f>VLOOKUP(C8757,'CREAR HV'!A:A,1,0)</f>
        <v>#N/A</v>
      </c>
    </row>
    <row r="8758" spans="1:34" x14ac:dyDescent="0.3">
      <c r="A8758" t="s">
        <v>15438</v>
      </c>
      <c r="B8758" t="s">
        <v>10947</v>
      </c>
      <c r="C8758">
        <v>1073170531</v>
      </c>
      <c r="F8758" s="16">
        <v>35142</v>
      </c>
      <c r="G8758" t="s">
        <v>5745</v>
      </c>
      <c r="I8758" t="s">
        <v>8179</v>
      </c>
      <c r="J8758" t="s">
        <v>17647</v>
      </c>
      <c r="K8758" t="s">
        <v>302</v>
      </c>
      <c r="P8758" t="s">
        <v>10955</v>
      </c>
      <c r="Q8758" t="s">
        <v>741</v>
      </c>
      <c r="AG8758" t="s">
        <v>743</v>
      </c>
      <c r="AH8758" t="e">
        <f>VLOOKUP(C8758,'CREAR HV'!A:A,1,0)</f>
        <v>#N/A</v>
      </c>
    </row>
    <row r="8759" spans="1:34" x14ac:dyDescent="0.3">
      <c r="A8759" t="s">
        <v>15438</v>
      </c>
      <c r="B8759" t="s">
        <v>10947</v>
      </c>
      <c r="C8759">
        <v>1073170531</v>
      </c>
      <c r="F8759" s="16">
        <v>35142</v>
      </c>
      <c r="G8759" t="s">
        <v>5745</v>
      </c>
      <c r="I8759" t="s">
        <v>8179</v>
      </c>
      <c r="J8759" t="s">
        <v>17647</v>
      </c>
      <c r="K8759" t="s">
        <v>302</v>
      </c>
      <c r="P8759" t="s">
        <v>10955</v>
      </c>
      <c r="Q8759" t="s">
        <v>741</v>
      </c>
      <c r="AG8759" t="s">
        <v>743</v>
      </c>
      <c r="AH8759" t="e">
        <f>VLOOKUP(C8759,'CREAR HV'!A:A,1,0)</f>
        <v>#N/A</v>
      </c>
    </row>
    <row r="8760" spans="1:34" x14ac:dyDescent="0.3">
      <c r="A8760" t="s">
        <v>15438</v>
      </c>
      <c r="B8760" t="s">
        <v>10947</v>
      </c>
      <c r="C8760">
        <v>93087314</v>
      </c>
      <c r="F8760" s="16">
        <v>27557</v>
      </c>
      <c r="G8760" t="s">
        <v>3238</v>
      </c>
      <c r="I8760" t="s">
        <v>6824</v>
      </c>
      <c r="J8760" t="s">
        <v>157</v>
      </c>
      <c r="K8760" t="s">
        <v>3994</v>
      </c>
      <c r="P8760" t="s">
        <v>10950</v>
      </c>
      <c r="Q8760" t="s">
        <v>741</v>
      </c>
      <c r="AG8760" t="s">
        <v>743</v>
      </c>
      <c r="AH8760" t="e">
        <f>VLOOKUP(C8760,'CREAR HV'!A:A,1,0)</f>
        <v>#N/A</v>
      </c>
    </row>
    <row r="8761" spans="1:34" x14ac:dyDescent="0.3">
      <c r="A8761" t="s">
        <v>15438</v>
      </c>
      <c r="B8761" t="s">
        <v>10947</v>
      </c>
      <c r="C8761">
        <v>93087314</v>
      </c>
      <c r="F8761" s="16">
        <v>27557</v>
      </c>
      <c r="G8761" t="s">
        <v>3238</v>
      </c>
      <c r="I8761" t="s">
        <v>6824</v>
      </c>
      <c r="J8761" t="s">
        <v>157</v>
      </c>
      <c r="K8761" t="s">
        <v>3994</v>
      </c>
      <c r="P8761" t="s">
        <v>10950</v>
      </c>
      <c r="Q8761" t="s">
        <v>741</v>
      </c>
      <c r="AG8761" t="s">
        <v>743</v>
      </c>
      <c r="AH8761" t="e">
        <f>VLOOKUP(C8761,'CREAR HV'!A:A,1,0)</f>
        <v>#N/A</v>
      </c>
    </row>
    <row r="8762" spans="1:34" x14ac:dyDescent="0.3">
      <c r="A8762" t="s">
        <v>15438</v>
      </c>
      <c r="B8762" t="s">
        <v>10947</v>
      </c>
      <c r="C8762">
        <v>1143849841</v>
      </c>
      <c r="F8762" s="16">
        <v>34190</v>
      </c>
      <c r="G8762" t="s">
        <v>44</v>
      </c>
      <c r="I8762" t="s">
        <v>5989</v>
      </c>
      <c r="J8762" t="s">
        <v>371</v>
      </c>
      <c r="K8762" t="s">
        <v>1432</v>
      </c>
      <c r="P8762" t="s">
        <v>10955</v>
      </c>
      <c r="Q8762" t="s">
        <v>741</v>
      </c>
      <c r="AG8762" t="s">
        <v>743</v>
      </c>
      <c r="AH8762" t="e">
        <f>VLOOKUP(C8762,'CREAR HV'!A:A,1,0)</f>
        <v>#N/A</v>
      </c>
    </row>
    <row r="8763" spans="1:34" x14ac:dyDescent="0.3">
      <c r="A8763" t="s">
        <v>15438</v>
      </c>
      <c r="B8763" t="s">
        <v>10947</v>
      </c>
      <c r="C8763">
        <v>1143849841</v>
      </c>
      <c r="F8763" s="16">
        <v>34190</v>
      </c>
      <c r="G8763" t="s">
        <v>44</v>
      </c>
      <c r="I8763" t="s">
        <v>5989</v>
      </c>
      <c r="J8763" t="s">
        <v>371</v>
      </c>
      <c r="K8763" t="s">
        <v>1432</v>
      </c>
      <c r="P8763" t="s">
        <v>10955</v>
      </c>
      <c r="Q8763" t="s">
        <v>741</v>
      </c>
      <c r="AG8763" t="s">
        <v>743</v>
      </c>
      <c r="AH8763" t="e">
        <f>VLOOKUP(C8763,'CREAR HV'!A:A,1,0)</f>
        <v>#N/A</v>
      </c>
    </row>
    <row r="8764" spans="1:34" x14ac:dyDescent="0.3">
      <c r="A8764" t="s">
        <v>15438</v>
      </c>
      <c r="B8764" t="s">
        <v>10947</v>
      </c>
      <c r="C8764">
        <v>1143849841</v>
      </c>
      <c r="F8764" s="16">
        <v>34190</v>
      </c>
      <c r="G8764" t="s">
        <v>44</v>
      </c>
      <c r="I8764" t="s">
        <v>5989</v>
      </c>
      <c r="J8764" t="s">
        <v>371</v>
      </c>
      <c r="K8764" t="s">
        <v>1432</v>
      </c>
      <c r="P8764" t="s">
        <v>10955</v>
      </c>
      <c r="Q8764" t="s">
        <v>741</v>
      </c>
      <c r="AG8764" t="s">
        <v>743</v>
      </c>
      <c r="AH8764" t="e">
        <f>VLOOKUP(C8764,'CREAR HV'!A:A,1,0)</f>
        <v>#N/A</v>
      </c>
    </row>
    <row r="8765" spans="1:34" x14ac:dyDescent="0.3">
      <c r="A8765" t="s">
        <v>15438</v>
      </c>
      <c r="B8765" t="s">
        <v>10947</v>
      </c>
      <c r="C8765">
        <v>1074713898</v>
      </c>
      <c r="F8765" s="16">
        <v>32659</v>
      </c>
      <c r="G8765" t="s">
        <v>1616</v>
      </c>
      <c r="I8765" t="s">
        <v>17648</v>
      </c>
      <c r="J8765" t="s">
        <v>359</v>
      </c>
      <c r="K8765" t="s">
        <v>328</v>
      </c>
      <c r="P8765" t="s">
        <v>10955</v>
      </c>
      <c r="Q8765" t="s">
        <v>741</v>
      </c>
      <c r="AG8765" t="s">
        <v>769</v>
      </c>
      <c r="AH8765" t="e">
        <f>VLOOKUP(C8765,'CREAR HV'!A:A,1,0)</f>
        <v>#N/A</v>
      </c>
    </row>
    <row r="8766" spans="1:34" x14ac:dyDescent="0.3">
      <c r="A8766" t="s">
        <v>15438</v>
      </c>
      <c r="B8766" t="s">
        <v>10947</v>
      </c>
      <c r="C8766">
        <v>1117515404</v>
      </c>
      <c r="F8766" s="16">
        <v>33138</v>
      </c>
      <c r="G8766" t="s">
        <v>4588</v>
      </c>
      <c r="I8766" t="s">
        <v>17649</v>
      </c>
      <c r="J8766" t="s">
        <v>1202</v>
      </c>
      <c r="K8766" t="s">
        <v>6688</v>
      </c>
      <c r="P8766" t="s">
        <v>10950</v>
      </c>
      <c r="Q8766" t="s">
        <v>741</v>
      </c>
      <c r="AG8766" t="s">
        <v>743</v>
      </c>
      <c r="AH8766" t="e">
        <f>VLOOKUP(C8766,'CREAR HV'!A:A,1,0)</f>
        <v>#N/A</v>
      </c>
    </row>
    <row r="8767" spans="1:34" x14ac:dyDescent="0.3">
      <c r="A8767" t="s">
        <v>15438</v>
      </c>
      <c r="B8767" t="s">
        <v>10947</v>
      </c>
      <c r="C8767">
        <v>1117515404</v>
      </c>
      <c r="F8767" s="16">
        <v>33138</v>
      </c>
      <c r="G8767" t="s">
        <v>4588</v>
      </c>
      <c r="I8767" t="s">
        <v>17649</v>
      </c>
      <c r="J8767" t="s">
        <v>1202</v>
      </c>
      <c r="K8767" t="s">
        <v>6688</v>
      </c>
      <c r="P8767" t="s">
        <v>10950</v>
      </c>
      <c r="Q8767" t="s">
        <v>741</v>
      </c>
      <c r="AG8767" t="s">
        <v>743</v>
      </c>
      <c r="AH8767" t="e">
        <f>VLOOKUP(C8767,'CREAR HV'!A:A,1,0)</f>
        <v>#N/A</v>
      </c>
    </row>
    <row r="8768" spans="1:34" x14ac:dyDescent="0.3">
      <c r="A8768" t="s">
        <v>15438</v>
      </c>
      <c r="B8768" t="s">
        <v>10947</v>
      </c>
      <c r="C8768">
        <v>20688895</v>
      </c>
      <c r="F8768" s="16">
        <v>30858</v>
      </c>
      <c r="G8768" t="s">
        <v>44</v>
      </c>
      <c r="I8768" t="s">
        <v>4056</v>
      </c>
      <c r="J8768" t="s">
        <v>2374</v>
      </c>
      <c r="K8768" t="s">
        <v>1687</v>
      </c>
      <c r="P8768" t="s">
        <v>10955</v>
      </c>
      <c r="Q8768" t="s">
        <v>741</v>
      </c>
      <c r="AG8768" t="s">
        <v>743</v>
      </c>
      <c r="AH8768" t="e">
        <f>VLOOKUP(C8768,'CREAR HV'!A:A,1,0)</f>
        <v>#N/A</v>
      </c>
    </row>
    <row r="8769" spans="1:34" x14ac:dyDescent="0.3">
      <c r="A8769" t="s">
        <v>15438</v>
      </c>
      <c r="B8769" t="s">
        <v>10947</v>
      </c>
      <c r="C8769">
        <v>20688895</v>
      </c>
      <c r="F8769" s="16">
        <v>30858</v>
      </c>
      <c r="G8769" t="s">
        <v>44</v>
      </c>
      <c r="I8769" t="s">
        <v>4056</v>
      </c>
      <c r="J8769" t="s">
        <v>2374</v>
      </c>
      <c r="K8769" t="s">
        <v>1687</v>
      </c>
      <c r="P8769" t="s">
        <v>10955</v>
      </c>
      <c r="Q8769" t="s">
        <v>741</v>
      </c>
      <c r="AG8769" t="s">
        <v>743</v>
      </c>
      <c r="AH8769" t="e">
        <f>VLOOKUP(C8769,'CREAR HV'!A:A,1,0)</f>
        <v>#N/A</v>
      </c>
    </row>
    <row r="8770" spans="1:34" x14ac:dyDescent="0.3">
      <c r="A8770" t="s">
        <v>15438</v>
      </c>
      <c r="B8770" t="s">
        <v>10947</v>
      </c>
      <c r="C8770">
        <v>20688895</v>
      </c>
      <c r="F8770" s="16">
        <v>30858</v>
      </c>
      <c r="G8770" t="s">
        <v>44</v>
      </c>
      <c r="I8770" t="s">
        <v>4056</v>
      </c>
      <c r="J8770" t="s">
        <v>2374</v>
      </c>
      <c r="K8770" t="s">
        <v>1687</v>
      </c>
      <c r="P8770" t="s">
        <v>10955</v>
      </c>
      <c r="Q8770" t="s">
        <v>741</v>
      </c>
      <c r="AG8770" t="s">
        <v>743</v>
      </c>
      <c r="AH8770" t="e">
        <f>VLOOKUP(C8770,'CREAR HV'!A:A,1,0)</f>
        <v>#N/A</v>
      </c>
    </row>
    <row r="8771" spans="1:34" x14ac:dyDescent="0.3">
      <c r="A8771" t="s">
        <v>15438</v>
      </c>
      <c r="B8771" t="s">
        <v>10947</v>
      </c>
      <c r="C8771">
        <v>1007392797</v>
      </c>
      <c r="F8771" s="16">
        <v>36678</v>
      </c>
      <c r="G8771" t="s">
        <v>44</v>
      </c>
      <c r="I8771" t="s">
        <v>17650</v>
      </c>
      <c r="J8771" t="s">
        <v>422</v>
      </c>
      <c r="K8771" t="s">
        <v>412</v>
      </c>
      <c r="P8771" t="s">
        <v>10955</v>
      </c>
      <c r="Q8771" t="s">
        <v>741</v>
      </c>
      <c r="AG8771" t="s">
        <v>743</v>
      </c>
      <c r="AH8771" t="e">
        <f>VLOOKUP(C8771,'CREAR HV'!A:A,1,0)</f>
        <v>#N/A</v>
      </c>
    </row>
    <row r="8772" spans="1:34" x14ac:dyDescent="0.3">
      <c r="A8772" t="s">
        <v>15438</v>
      </c>
      <c r="B8772" t="s">
        <v>10947</v>
      </c>
      <c r="C8772">
        <v>13506449</v>
      </c>
      <c r="F8772" s="16">
        <v>25867</v>
      </c>
      <c r="G8772" t="s">
        <v>5745</v>
      </c>
      <c r="I8772" t="s">
        <v>1861</v>
      </c>
      <c r="J8772" t="s">
        <v>371</v>
      </c>
      <c r="K8772" t="s">
        <v>2662</v>
      </c>
      <c r="P8772" t="s">
        <v>10950</v>
      </c>
      <c r="Q8772" t="s">
        <v>741</v>
      </c>
      <c r="AG8772" t="s">
        <v>743</v>
      </c>
      <c r="AH8772" t="e">
        <f>VLOOKUP(C8772,'CREAR HV'!A:A,1,0)</f>
        <v>#N/A</v>
      </c>
    </row>
    <row r="8773" spans="1:34" x14ac:dyDescent="0.3">
      <c r="A8773" t="s">
        <v>15438</v>
      </c>
      <c r="B8773" t="s">
        <v>10947</v>
      </c>
      <c r="C8773">
        <v>13506449</v>
      </c>
      <c r="F8773" s="16">
        <v>25867</v>
      </c>
      <c r="G8773" t="s">
        <v>5745</v>
      </c>
      <c r="I8773" t="s">
        <v>1861</v>
      </c>
      <c r="J8773" t="s">
        <v>371</v>
      </c>
      <c r="K8773" t="s">
        <v>2662</v>
      </c>
      <c r="P8773" t="s">
        <v>10950</v>
      </c>
      <c r="Q8773" t="s">
        <v>741</v>
      </c>
      <c r="AG8773" t="s">
        <v>743</v>
      </c>
      <c r="AH8773" t="e">
        <f>VLOOKUP(C8773,'CREAR HV'!A:A,1,0)</f>
        <v>#N/A</v>
      </c>
    </row>
    <row r="8774" spans="1:34" x14ac:dyDescent="0.3">
      <c r="A8774" t="s">
        <v>15438</v>
      </c>
      <c r="B8774" t="s">
        <v>10947</v>
      </c>
      <c r="C8774">
        <v>1136882584</v>
      </c>
      <c r="F8774" s="16">
        <v>33134</v>
      </c>
      <c r="G8774" t="s">
        <v>44</v>
      </c>
      <c r="I8774" t="s">
        <v>17651</v>
      </c>
      <c r="J8774" t="s">
        <v>2092</v>
      </c>
      <c r="K8774" t="s">
        <v>4477</v>
      </c>
      <c r="P8774" t="s">
        <v>10955</v>
      </c>
      <c r="Q8774" t="s">
        <v>741</v>
      </c>
      <c r="AG8774" t="s">
        <v>743</v>
      </c>
      <c r="AH8774" t="e">
        <f>VLOOKUP(C8774,'CREAR HV'!A:A,1,0)</f>
        <v>#N/A</v>
      </c>
    </row>
    <row r="8775" spans="1:34" x14ac:dyDescent="0.3">
      <c r="A8775" t="s">
        <v>15438</v>
      </c>
      <c r="B8775" t="s">
        <v>10947</v>
      </c>
      <c r="C8775">
        <v>1136882584</v>
      </c>
      <c r="F8775" s="16">
        <v>33134</v>
      </c>
      <c r="G8775" t="s">
        <v>44</v>
      </c>
      <c r="I8775" t="s">
        <v>17651</v>
      </c>
      <c r="J8775" t="s">
        <v>2092</v>
      </c>
      <c r="K8775" t="s">
        <v>4477</v>
      </c>
      <c r="P8775" t="s">
        <v>10955</v>
      </c>
      <c r="Q8775" t="s">
        <v>741</v>
      </c>
      <c r="AG8775" t="s">
        <v>743</v>
      </c>
      <c r="AH8775" t="e">
        <f>VLOOKUP(C8775,'CREAR HV'!A:A,1,0)</f>
        <v>#N/A</v>
      </c>
    </row>
    <row r="8776" spans="1:34" x14ac:dyDescent="0.3">
      <c r="A8776" t="s">
        <v>15438</v>
      </c>
      <c r="B8776" t="s">
        <v>10947</v>
      </c>
      <c r="C8776">
        <v>1010200492</v>
      </c>
      <c r="F8776" s="16">
        <v>33576</v>
      </c>
      <c r="G8776" t="s">
        <v>44</v>
      </c>
      <c r="I8776" t="s">
        <v>17652</v>
      </c>
      <c r="J8776" t="s">
        <v>355</v>
      </c>
      <c r="K8776" t="s">
        <v>361</v>
      </c>
      <c r="P8776" t="s">
        <v>10950</v>
      </c>
      <c r="Q8776" t="s">
        <v>741</v>
      </c>
      <c r="AG8776" t="s">
        <v>743</v>
      </c>
      <c r="AH8776" t="e">
        <f>VLOOKUP(C8776,'CREAR HV'!A:A,1,0)</f>
        <v>#N/A</v>
      </c>
    </row>
    <row r="8777" spans="1:34" x14ac:dyDescent="0.3">
      <c r="A8777" t="s">
        <v>15438</v>
      </c>
      <c r="B8777" t="s">
        <v>10947</v>
      </c>
      <c r="C8777">
        <v>1010200492</v>
      </c>
      <c r="F8777" s="16">
        <v>33576</v>
      </c>
      <c r="G8777" t="s">
        <v>44</v>
      </c>
      <c r="I8777" t="s">
        <v>17652</v>
      </c>
      <c r="J8777" t="s">
        <v>355</v>
      </c>
      <c r="K8777" t="s">
        <v>361</v>
      </c>
      <c r="P8777" t="s">
        <v>10950</v>
      </c>
      <c r="Q8777" t="s">
        <v>741</v>
      </c>
      <c r="AG8777" t="s">
        <v>743</v>
      </c>
      <c r="AH8777" t="e">
        <f>VLOOKUP(C8777,'CREAR HV'!A:A,1,0)</f>
        <v>#N/A</v>
      </c>
    </row>
    <row r="8778" spans="1:34" x14ac:dyDescent="0.3">
      <c r="A8778" t="s">
        <v>15438</v>
      </c>
      <c r="B8778" t="s">
        <v>10947</v>
      </c>
      <c r="C8778">
        <v>18202444</v>
      </c>
      <c r="F8778" s="16">
        <v>26470</v>
      </c>
      <c r="G8778" t="s">
        <v>549</v>
      </c>
      <c r="I8778" t="s">
        <v>1188</v>
      </c>
      <c r="J8778" t="s">
        <v>315</v>
      </c>
      <c r="K8778" t="s">
        <v>328</v>
      </c>
      <c r="P8778" t="s">
        <v>10950</v>
      </c>
      <c r="Q8778" t="s">
        <v>741</v>
      </c>
      <c r="AG8778" t="s">
        <v>743</v>
      </c>
      <c r="AH8778" t="e">
        <f>VLOOKUP(C8778,'CREAR HV'!A:A,1,0)</f>
        <v>#N/A</v>
      </c>
    </row>
    <row r="8779" spans="1:34" x14ac:dyDescent="0.3">
      <c r="A8779" t="s">
        <v>15438</v>
      </c>
      <c r="B8779" t="s">
        <v>10947</v>
      </c>
      <c r="C8779">
        <v>18202444</v>
      </c>
      <c r="F8779" s="16">
        <v>26470</v>
      </c>
      <c r="G8779" t="s">
        <v>549</v>
      </c>
      <c r="I8779" t="s">
        <v>1188</v>
      </c>
      <c r="J8779" t="s">
        <v>315</v>
      </c>
      <c r="K8779" t="s">
        <v>328</v>
      </c>
      <c r="P8779" t="s">
        <v>10950</v>
      </c>
      <c r="Q8779" t="s">
        <v>741</v>
      </c>
      <c r="AG8779" t="s">
        <v>743</v>
      </c>
      <c r="AH8779" t="e">
        <f>VLOOKUP(C8779,'CREAR HV'!A:A,1,0)</f>
        <v>#N/A</v>
      </c>
    </row>
    <row r="8780" spans="1:34" x14ac:dyDescent="0.3">
      <c r="A8780" t="s">
        <v>15438</v>
      </c>
      <c r="B8780" t="s">
        <v>10947</v>
      </c>
      <c r="C8780">
        <v>1192733835</v>
      </c>
      <c r="F8780" s="16">
        <v>37517</v>
      </c>
      <c r="G8780" t="s">
        <v>118</v>
      </c>
      <c r="I8780" t="s">
        <v>357</v>
      </c>
      <c r="J8780" t="s">
        <v>1358</v>
      </c>
      <c r="K8780" t="s">
        <v>367</v>
      </c>
      <c r="P8780" t="s">
        <v>10955</v>
      </c>
      <c r="Q8780" t="s">
        <v>741</v>
      </c>
      <c r="AG8780" t="s">
        <v>743</v>
      </c>
      <c r="AH8780" t="e">
        <f>VLOOKUP(C8780,'CREAR HV'!A:A,1,0)</f>
        <v>#N/A</v>
      </c>
    </row>
    <row r="8781" spans="1:34" x14ac:dyDescent="0.3">
      <c r="A8781" t="s">
        <v>15438</v>
      </c>
      <c r="B8781" t="s">
        <v>10947</v>
      </c>
      <c r="C8781">
        <v>1006502757</v>
      </c>
      <c r="F8781" s="16">
        <v>37014</v>
      </c>
      <c r="G8781" t="s">
        <v>1939</v>
      </c>
      <c r="I8781" t="s">
        <v>17653</v>
      </c>
      <c r="J8781" t="s">
        <v>346</v>
      </c>
      <c r="K8781" t="s">
        <v>17654</v>
      </c>
      <c r="P8781" t="s">
        <v>10950</v>
      </c>
      <c r="Q8781" t="s">
        <v>741</v>
      </c>
      <c r="AG8781" t="s">
        <v>743</v>
      </c>
      <c r="AH8781" t="e">
        <f>VLOOKUP(C8781,'CREAR HV'!A:A,1,0)</f>
        <v>#N/A</v>
      </c>
    </row>
    <row r="8782" spans="1:34" x14ac:dyDescent="0.3">
      <c r="A8782" t="s">
        <v>15438</v>
      </c>
      <c r="B8782" t="s">
        <v>10947</v>
      </c>
      <c r="C8782">
        <v>1006502757</v>
      </c>
      <c r="F8782" s="16">
        <v>37014</v>
      </c>
      <c r="G8782" t="s">
        <v>1939</v>
      </c>
      <c r="I8782" t="s">
        <v>17653</v>
      </c>
      <c r="J8782" t="s">
        <v>346</v>
      </c>
      <c r="K8782" t="s">
        <v>17654</v>
      </c>
      <c r="P8782" t="s">
        <v>10950</v>
      </c>
      <c r="Q8782" t="s">
        <v>741</v>
      </c>
      <c r="AG8782" t="s">
        <v>743</v>
      </c>
      <c r="AH8782" t="e">
        <f>VLOOKUP(C8782,'CREAR HV'!A:A,1,0)</f>
        <v>#N/A</v>
      </c>
    </row>
    <row r="8783" spans="1:34" x14ac:dyDescent="0.3">
      <c r="A8783" t="s">
        <v>15438</v>
      </c>
      <c r="B8783" t="s">
        <v>10947</v>
      </c>
      <c r="C8783">
        <v>1095700254</v>
      </c>
      <c r="F8783" s="16">
        <v>31997</v>
      </c>
      <c r="G8783" t="s">
        <v>7775</v>
      </c>
      <c r="I8783" t="s">
        <v>17655</v>
      </c>
      <c r="J8783" t="s">
        <v>7163</v>
      </c>
      <c r="K8783" t="s">
        <v>8862</v>
      </c>
      <c r="P8783" t="s">
        <v>10950</v>
      </c>
      <c r="Q8783" t="s">
        <v>741</v>
      </c>
      <c r="AG8783" t="s">
        <v>743</v>
      </c>
      <c r="AH8783" t="e">
        <f>VLOOKUP(C8783,'CREAR HV'!A:A,1,0)</f>
        <v>#N/A</v>
      </c>
    </row>
    <row r="8784" spans="1:34" x14ac:dyDescent="0.3">
      <c r="A8784" t="s">
        <v>15438</v>
      </c>
      <c r="B8784" t="s">
        <v>10947</v>
      </c>
      <c r="C8784">
        <v>1095835845</v>
      </c>
      <c r="F8784" s="16">
        <v>35732</v>
      </c>
      <c r="G8784" t="s">
        <v>67</v>
      </c>
      <c r="I8784" t="s">
        <v>17656</v>
      </c>
      <c r="J8784" t="s">
        <v>1981</v>
      </c>
      <c r="K8784" t="s">
        <v>273</v>
      </c>
      <c r="P8784" t="s">
        <v>10955</v>
      </c>
      <c r="Q8784" t="s">
        <v>741</v>
      </c>
      <c r="AG8784" t="s">
        <v>743</v>
      </c>
      <c r="AH8784" t="e">
        <f>VLOOKUP(C8784,'CREAR HV'!A:A,1,0)</f>
        <v>#N/A</v>
      </c>
    </row>
    <row r="8785" spans="1:34" x14ac:dyDescent="0.3">
      <c r="A8785" t="s">
        <v>15438</v>
      </c>
      <c r="B8785" t="s">
        <v>10947</v>
      </c>
      <c r="C8785">
        <v>1095835845</v>
      </c>
      <c r="F8785" s="16">
        <v>35732</v>
      </c>
      <c r="G8785" t="s">
        <v>67</v>
      </c>
      <c r="I8785" t="s">
        <v>17656</v>
      </c>
      <c r="J8785" t="s">
        <v>1981</v>
      </c>
      <c r="K8785" t="s">
        <v>273</v>
      </c>
      <c r="P8785" t="s">
        <v>10955</v>
      </c>
      <c r="Q8785" t="s">
        <v>741</v>
      </c>
      <c r="AG8785" t="s">
        <v>743</v>
      </c>
      <c r="AH8785" t="e">
        <f>VLOOKUP(C8785,'CREAR HV'!A:A,1,0)</f>
        <v>#N/A</v>
      </c>
    </row>
    <row r="8786" spans="1:34" x14ac:dyDescent="0.3">
      <c r="A8786" t="s">
        <v>15438</v>
      </c>
      <c r="B8786" t="s">
        <v>10947</v>
      </c>
      <c r="C8786">
        <v>1111800094</v>
      </c>
      <c r="F8786" s="16">
        <v>34618</v>
      </c>
      <c r="G8786" t="s">
        <v>2090</v>
      </c>
      <c r="I8786" t="s">
        <v>17657</v>
      </c>
      <c r="J8786" t="s">
        <v>17658</v>
      </c>
      <c r="K8786" t="s">
        <v>1451</v>
      </c>
      <c r="P8786" t="s">
        <v>10955</v>
      </c>
      <c r="Q8786" t="s">
        <v>741</v>
      </c>
      <c r="AG8786" t="s">
        <v>743</v>
      </c>
      <c r="AH8786" t="e">
        <f>VLOOKUP(C8786,'CREAR HV'!A:A,1,0)</f>
        <v>#N/A</v>
      </c>
    </row>
    <row r="8787" spans="1:34" x14ac:dyDescent="0.3">
      <c r="A8787" t="s">
        <v>15438</v>
      </c>
      <c r="B8787" t="s">
        <v>10947</v>
      </c>
      <c r="C8787">
        <v>1111800094</v>
      </c>
      <c r="F8787" s="16">
        <v>34618</v>
      </c>
      <c r="G8787" t="s">
        <v>2090</v>
      </c>
      <c r="I8787" t="s">
        <v>17657</v>
      </c>
      <c r="J8787" t="s">
        <v>17658</v>
      </c>
      <c r="K8787" t="s">
        <v>1451</v>
      </c>
      <c r="P8787" t="s">
        <v>10955</v>
      </c>
      <c r="Q8787" t="s">
        <v>741</v>
      </c>
      <c r="AG8787" t="s">
        <v>743</v>
      </c>
      <c r="AH8787" t="e">
        <f>VLOOKUP(C8787,'CREAR HV'!A:A,1,0)</f>
        <v>#N/A</v>
      </c>
    </row>
    <row r="8788" spans="1:34" x14ac:dyDescent="0.3">
      <c r="A8788" t="s">
        <v>15438</v>
      </c>
      <c r="B8788" t="s">
        <v>10947</v>
      </c>
      <c r="C8788">
        <v>31644959</v>
      </c>
      <c r="F8788" s="16">
        <v>29984</v>
      </c>
      <c r="G8788" t="s">
        <v>1469</v>
      </c>
      <c r="I8788" t="s">
        <v>12273</v>
      </c>
      <c r="J8788" t="s">
        <v>361</v>
      </c>
      <c r="K8788" t="s">
        <v>6497</v>
      </c>
      <c r="P8788" t="s">
        <v>10955</v>
      </c>
      <c r="Q8788" t="s">
        <v>741</v>
      </c>
      <c r="AG8788" t="s">
        <v>743</v>
      </c>
      <c r="AH8788" t="e">
        <f>VLOOKUP(C8788,'CREAR HV'!A:A,1,0)</f>
        <v>#N/A</v>
      </c>
    </row>
    <row r="8789" spans="1:34" x14ac:dyDescent="0.3">
      <c r="A8789" t="s">
        <v>15438</v>
      </c>
      <c r="B8789" t="s">
        <v>10947</v>
      </c>
      <c r="C8789">
        <v>31644959</v>
      </c>
      <c r="F8789" s="16">
        <v>29984</v>
      </c>
      <c r="G8789" t="s">
        <v>1469</v>
      </c>
      <c r="I8789" t="s">
        <v>12273</v>
      </c>
      <c r="J8789" t="s">
        <v>361</v>
      </c>
      <c r="K8789" t="s">
        <v>6497</v>
      </c>
      <c r="P8789" t="s">
        <v>10955</v>
      </c>
      <c r="Q8789" t="s">
        <v>741</v>
      </c>
      <c r="AG8789" t="s">
        <v>743</v>
      </c>
      <c r="AH8789" t="e">
        <f>VLOOKUP(C8789,'CREAR HV'!A:A,1,0)</f>
        <v>#N/A</v>
      </c>
    </row>
    <row r="8790" spans="1:34" x14ac:dyDescent="0.3">
      <c r="A8790" t="s">
        <v>15438</v>
      </c>
      <c r="B8790" t="s">
        <v>10947</v>
      </c>
      <c r="C8790">
        <v>1124857823</v>
      </c>
      <c r="F8790" s="16">
        <v>33820</v>
      </c>
      <c r="G8790" t="s">
        <v>3829</v>
      </c>
      <c r="I8790" t="s">
        <v>17659</v>
      </c>
      <c r="J8790" t="s">
        <v>276</v>
      </c>
      <c r="K8790" t="s">
        <v>1520</v>
      </c>
      <c r="P8790" t="s">
        <v>10950</v>
      </c>
      <c r="Q8790" t="s">
        <v>741</v>
      </c>
      <c r="AG8790" t="s">
        <v>743</v>
      </c>
      <c r="AH8790" t="e">
        <f>VLOOKUP(C8790,'CREAR HV'!A:A,1,0)</f>
        <v>#N/A</v>
      </c>
    </row>
    <row r="8791" spans="1:34" x14ac:dyDescent="0.3">
      <c r="A8791" t="s">
        <v>15438</v>
      </c>
      <c r="B8791" t="s">
        <v>10947</v>
      </c>
      <c r="C8791">
        <v>1124857823</v>
      </c>
      <c r="F8791" s="16">
        <v>33820</v>
      </c>
      <c r="G8791" t="s">
        <v>3829</v>
      </c>
      <c r="I8791" t="s">
        <v>17659</v>
      </c>
      <c r="J8791" t="s">
        <v>276</v>
      </c>
      <c r="K8791" t="s">
        <v>1520</v>
      </c>
      <c r="P8791" t="s">
        <v>10950</v>
      </c>
      <c r="Q8791" t="s">
        <v>741</v>
      </c>
      <c r="AG8791" t="s">
        <v>743</v>
      </c>
      <c r="AH8791" t="e">
        <f>VLOOKUP(C8791,'CREAR HV'!A:A,1,0)</f>
        <v>#N/A</v>
      </c>
    </row>
    <row r="8792" spans="1:34" x14ac:dyDescent="0.3">
      <c r="A8792" t="s">
        <v>15438</v>
      </c>
      <c r="B8792" t="s">
        <v>10947</v>
      </c>
      <c r="C8792">
        <v>16639993</v>
      </c>
      <c r="F8792" s="16">
        <v>22099</v>
      </c>
      <c r="G8792" t="s">
        <v>44</v>
      </c>
      <c r="I8792" t="s">
        <v>17660</v>
      </c>
      <c r="J8792" t="s">
        <v>17661</v>
      </c>
      <c r="K8792" t="s">
        <v>1748</v>
      </c>
      <c r="P8792" t="s">
        <v>10950</v>
      </c>
      <c r="Q8792" t="s">
        <v>741</v>
      </c>
      <c r="AG8792" t="s">
        <v>743</v>
      </c>
      <c r="AH8792" t="e">
        <f>VLOOKUP(C8792,'CREAR HV'!A:A,1,0)</f>
        <v>#N/A</v>
      </c>
    </row>
    <row r="8793" spans="1:34" x14ac:dyDescent="0.3">
      <c r="A8793" t="s">
        <v>10946</v>
      </c>
      <c r="B8793" t="s">
        <v>10947</v>
      </c>
      <c r="C8793">
        <v>16700899</v>
      </c>
      <c r="F8793" s="16">
        <v>23558</v>
      </c>
      <c r="G8793" t="s">
        <v>44</v>
      </c>
      <c r="H8793" t="s">
        <v>44</v>
      </c>
      <c r="I8793" t="s">
        <v>431</v>
      </c>
      <c r="J8793" t="s">
        <v>390</v>
      </c>
      <c r="K8793" t="s">
        <v>916</v>
      </c>
      <c r="O8793" t="s">
        <v>1070</v>
      </c>
      <c r="P8793" t="s">
        <v>10950</v>
      </c>
      <c r="Q8793" t="s">
        <v>741</v>
      </c>
      <c r="AG8793" t="s">
        <v>159</v>
      </c>
      <c r="AH8793" t="e">
        <f>VLOOKUP(C8793,'CREAR HV'!A:A,1,0)</f>
        <v>#N/A</v>
      </c>
    </row>
    <row r="8794" spans="1:34" x14ac:dyDescent="0.3">
      <c r="A8794" t="s">
        <v>10946</v>
      </c>
      <c r="B8794" t="s">
        <v>10947</v>
      </c>
      <c r="C8794">
        <v>1128280505</v>
      </c>
      <c r="F8794" s="16">
        <v>32820</v>
      </c>
      <c r="G8794" t="s">
        <v>44</v>
      </c>
      <c r="H8794" t="s">
        <v>44</v>
      </c>
      <c r="I8794" t="s">
        <v>363</v>
      </c>
      <c r="J8794" t="s">
        <v>383</v>
      </c>
      <c r="K8794" t="s">
        <v>980</v>
      </c>
      <c r="O8794" t="s">
        <v>1070</v>
      </c>
      <c r="P8794" t="s">
        <v>10955</v>
      </c>
      <c r="Q8794" t="s">
        <v>741</v>
      </c>
      <c r="AG8794" t="s">
        <v>159</v>
      </c>
      <c r="AH8794" t="e">
        <f>VLOOKUP(C8794,'CREAR HV'!A:A,1,0)</f>
        <v>#N/A</v>
      </c>
    </row>
    <row r="8795" spans="1:34" x14ac:dyDescent="0.3">
      <c r="A8795" t="s">
        <v>10946</v>
      </c>
      <c r="B8795" t="s">
        <v>10947</v>
      </c>
      <c r="C8795">
        <v>80224081</v>
      </c>
      <c r="F8795" s="16">
        <v>30352</v>
      </c>
      <c r="G8795" t="s">
        <v>44</v>
      </c>
      <c r="H8795" t="s">
        <v>44</v>
      </c>
      <c r="I8795" t="s">
        <v>17662</v>
      </c>
      <c r="J8795" t="s">
        <v>149</v>
      </c>
      <c r="K8795" t="s">
        <v>302</v>
      </c>
      <c r="O8795" t="s">
        <v>1070</v>
      </c>
      <c r="P8795" t="s">
        <v>10950</v>
      </c>
      <c r="Q8795" t="s">
        <v>741</v>
      </c>
      <c r="AG8795" t="s">
        <v>743</v>
      </c>
      <c r="AH8795" t="e">
        <f>VLOOKUP(C8795,'CREAR HV'!A:A,1,0)</f>
        <v>#N/A</v>
      </c>
    </row>
    <row r="8796" spans="1:34" x14ac:dyDescent="0.3">
      <c r="A8796" t="s">
        <v>10946</v>
      </c>
      <c r="B8796" t="s">
        <v>10947</v>
      </c>
      <c r="C8796">
        <v>1110567046</v>
      </c>
      <c r="F8796" s="16">
        <v>35085</v>
      </c>
      <c r="G8796" t="s">
        <v>44</v>
      </c>
      <c r="H8796" t="s">
        <v>44</v>
      </c>
      <c r="I8796" t="s">
        <v>17663</v>
      </c>
      <c r="J8796" t="s">
        <v>1179</v>
      </c>
      <c r="K8796" t="s">
        <v>315</v>
      </c>
      <c r="O8796" t="s">
        <v>1070</v>
      </c>
      <c r="P8796" t="s">
        <v>10950</v>
      </c>
      <c r="Q8796" t="s">
        <v>741</v>
      </c>
      <c r="AG8796" t="s">
        <v>159</v>
      </c>
      <c r="AH8796" t="e">
        <f>VLOOKUP(C8796,'CREAR HV'!A:A,1,0)</f>
        <v>#N/A</v>
      </c>
    </row>
    <row r="8797" spans="1:34" x14ac:dyDescent="0.3">
      <c r="A8797" t="s">
        <v>10946</v>
      </c>
      <c r="B8797" t="s">
        <v>10947</v>
      </c>
      <c r="C8797">
        <v>1020822310</v>
      </c>
      <c r="F8797" s="16">
        <v>35405</v>
      </c>
      <c r="G8797" t="s">
        <v>44</v>
      </c>
      <c r="H8797" t="s">
        <v>44</v>
      </c>
      <c r="I8797" t="s">
        <v>17664</v>
      </c>
      <c r="J8797" t="s">
        <v>395</v>
      </c>
      <c r="K8797" t="s">
        <v>324</v>
      </c>
      <c r="O8797" t="s">
        <v>1070</v>
      </c>
      <c r="P8797" t="s">
        <v>10955</v>
      </c>
      <c r="Q8797" t="s">
        <v>741</v>
      </c>
      <c r="AG8797" t="s">
        <v>159</v>
      </c>
      <c r="AH8797" t="e">
        <f>VLOOKUP(C8797,'CREAR HV'!A:A,1,0)</f>
        <v>#N/A</v>
      </c>
    </row>
    <row r="8798" spans="1:34" x14ac:dyDescent="0.3">
      <c r="A8798" t="s">
        <v>10946</v>
      </c>
      <c r="B8798" t="s">
        <v>10947</v>
      </c>
      <c r="C8798">
        <v>70856350</v>
      </c>
      <c r="F8798" s="16">
        <v>30647</v>
      </c>
      <c r="G8798" t="s">
        <v>44</v>
      </c>
      <c r="H8798" t="s">
        <v>44</v>
      </c>
      <c r="I8798" t="s">
        <v>6545</v>
      </c>
      <c r="J8798" t="s">
        <v>1638</v>
      </c>
      <c r="K8798" t="s">
        <v>371</v>
      </c>
      <c r="L8798" t="s">
        <v>6546</v>
      </c>
      <c r="O8798" t="s">
        <v>1070</v>
      </c>
      <c r="P8798" t="s">
        <v>10950</v>
      </c>
      <c r="Q8798" t="s">
        <v>741</v>
      </c>
      <c r="AG8798" t="s">
        <v>743</v>
      </c>
      <c r="AH8798" t="e">
        <f>VLOOKUP(C8798,'CREAR HV'!A:A,1,0)</f>
        <v>#N/A</v>
      </c>
    </row>
    <row r="8799" spans="1:34" x14ac:dyDescent="0.3">
      <c r="A8799" t="s">
        <v>159</v>
      </c>
      <c r="B8799" t="s">
        <v>10947</v>
      </c>
      <c r="C8799">
        <v>16266038</v>
      </c>
      <c r="F8799" s="16">
        <v>22253</v>
      </c>
      <c r="G8799" t="s">
        <v>2996</v>
      </c>
      <c r="H8799" t="s">
        <v>159</v>
      </c>
      <c r="I8799" t="s">
        <v>17665</v>
      </c>
      <c r="J8799" t="s">
        <v>5024</v>
      </c>
      <c r="K8799" t="s">
        <v>404</v>
      </c>
      <c r="O8799" t="s">
        <v>17666</v>
      </c>
      <c r="P8799" t="s">
        <v>10950</v>
      </c>
      <c r="Q8799" t="s">
        <v>741</v>
      </c>
      <c r="AG8799" t="s">
        <v>769</v>
      </c>
      <c r="AH8799" t="e">
        <f>VLOOKUP(C8799,'CREAR HV'!A:A,1,0)</f>
        <v>#N/A</v>
      </c>
    </row>
    <row r="8800" spans="1:34" x14ac:dyDescent="0.3">
      <c r="A8800" t="s">
        <v>10946</v>
      </c>
      <c r="B8800" t="s">
        <v>10947</v>
      </c>
      <c r="C8800">
        <v>6803423</v>
      </c>
      <c r="F8800" s="16">
        <v>30413</v>
      </c>
      <c r="G8800" t="s">
        <v>44</v>
      </c>
      <c r="H8800" t="s">
        <v>44</v>
      </c>
      <c r="I8800" t="s">
        <v>1066</v>
      </c>
      <c r="J8800" t="s">
        <v>1067</v>
      </c>
      <c r="K8800" t="s">
        <v>1068</v>
      </c>
      <c r="L8800" t="s">
        <v>1069</v>
      </c>
      <c r="O8800" t="s">
        <v>1070</v>
      </c>
      <c r="P8800" t="s">
        <v>10950</v>
      </c>
      <c r="Q8800" t="s">
        <v>741</v>
      </c>
      <c r="AG8800" t="s">
        <v>769</v>
      </c>
      <c r="AH8800" t="e">
        <f>VLOOKUP(C8800,'CREAR HV'!A:A,1,0)</f>
        <v>#N/A</v>
      </c>
    </row>
    <row r="8801" spans="1:34" x14ac:dyDescent="0.3">
      <c r="A8801" t="s">
        <v>10946</v>
      </c>
      <c r="B8801" t="s">
        <v>10947</v>
      </c>
      <c r="C8801">
        <v>71703205</v>
      </c>
      <c r="F8801" s="16">
        <v>25093</v>
      </c>
      <c r="G8801" t="s">
        <v>44</v>
      </c>
      <c r="H8801" t="s">
        <v>44</v>
      </c>
      <c r="I8801" t="s">
        <v>483</v>
      </c>
      <c r="J8801" t="s">
        <v>1432</v>
      </c>
      <c r="K8801" t="s">
        <v>1225</v>
      </c>
      <c r="O8801" t="s">
        <v>1070</v>
      </c>
      <c r="P8801" t="s">
        <v>10950</v>
      </c>
      <c r="Q8801" t="s">
        <v>741</v>
      </c>
      <c r="AG8801" t="s">
        <v>159</v>
      </c>
      <c r="AH8801" t="e">
        <f>VLOOKUP(C8801,'CREAR HV'!A:A,1,0)</f>
        <v>#N/A</v>
      </c>
    </row>
    <row r="8802" spans="1:34" x14ac:dyDescent="0.3">
      <c r="A8802" t="s">
        <v>10946</v>
      </c>
      <c r="B8802" t="s">
        <v>10947</v>
      </c>
      <c r="C8802">
        <v>72255306</v>
      </c>
      <c r="F8802" s="16">
        <v>29542</v>
      </c>
      <c r="G8802" t="s">
        <v>44</v>
      </c>
      <c r="H8802" t="s">
        <v>44</v>
      </c>
      <c r="I8802" t="s">
        <v>11124</v>
      </c>
      <c r="J8802" t="s">
        <v>3687</v>
      </c>
      <c r="K8802" t="s">
        <v>5143</v>
      </c>
      <c r="O8802" t="s">
        <v>1070</v>
      </c>
      <c r="P8802" t="s">
        <v>10950</v>
      </c>
      <c r="Q8802" t="s">
        <v>741</v>
      </c>
      <c r="AG8802" t="s">
        <v>159</v>
      </c>
      <c r="AH8802" t="e">
        <f>VLOOKUP(C8802,'CREAR HV'!A:A,1,0)</f>
        <v>#N/A</v>
      </c>
    </row>
    <row r="8803" spans="1:34" x14ac:dyDescent="0.3">
      <c r="A8803" t="s">
        <v>10946</v>
      </c>
      <c r="B8803" t="s">
        <v>10947</v>
      </c>
      <c r="C8803">
        <v>9295208</v>
      </c>
      <c r="F8803" s="16">
        <v>29148</v>
      </c>
      <c r="G8803" t="s">
        <v>44</v>
      </c>
      <c r="H8803" t="s">
        <v>44</v>
      </c>
      <c r="I8803" t="s">
        <v>17667</v>
      </c>
      <c r="J8803" t="s">
        <v>8657</v>
      </c>
      <c r="K8803" t="s">
        <v>17668</v>
      </c>
      <c r="O8803" t="s">
        <v>1070</v>
      </c>
      <c r="P8803" t="s">
        <v>10950</v>
      </c>
      <c r="Q8803" t="s">
        <v>741</v>
      </c>
      <c r="AG8803" t="s">
        <v>159</v>
      </c>
      <c r="AH8803" t="e">
        <f>VLOOKUP(C8803,'CREAR HV'!A:A,1,0)</f>
        <v>#N/A</v>
      </c>
    </row>
    <row r="8804" spans="1:34" x14ac:dyDescent="0.3">
      <c r="A8804" t="s">
        <v>10946</v>
      </c>
      <c r="B8804" t="s">
        <v>10947</v>
      </c>
      <c r="C8804">
        <v>88228344</v>
      </c>
      <c r="F8804" s="16">
        <v>27997</v>
      </c>
      <c r="G8804" t="s">
        <v>44</v>
      </c>
      <c r="H8804" t="s">
        <v>44</v>
      </c>
      <c r="I8804" t="s">
        <v>17669</v>
      </c>
      <c r="J8804" t="s">
        <v>192</v>
      </c>
      <c r="K8804" t="s">
        <v>1344</v>
      </c>
      <c r="O8804" t="s">
        <v>1070</v>
      </c>
      <c r="P8804" t="s">
        <v>10950</v>
      </c>
      <c r="Q8804" t="s">
        <v>741</v>
      </c>
      <c r="AG8804" t="s">
        <v>159</v>
      </c>
      <c r="AH8804" t="e">
        <f>VLOOKUP(C8804,'CREAR HV'!A:A,1,0)</f>
        <v>#N/A</v>
      </c>
    </row>
    <row r="8805" spans="1:34" x14ac:dyDescent="0.3">
      <c r="A8805" t="s">
        <v>10946</v>
      </c>
      <c r="B8805" t="s">
        <v>10947</v>
      </c>
      <c r="C8805">
        <v>51788863</v>
      </c>
      <c r="F8805" s="16">
        <v>23601</v>
      </c>
      <c r="G8805" t="s">
        <v>44</v>
      </c>
      <c r="H8805" t="s">
        <v>44</v>
      </c>
      <c r="I8805" t="s">
        <v>15023</v>
      </c>
      <c r="J8805" t="s">
        <v>302</v>
      </c>
      <c r="K8805" t="s">
        <v>1562</v>
      </c>
      <c r="O8805" t="s">
        <v>1070</v>
      </c>
      <c r="P8805" t="s">
        <v>10955</v>
      </c>
      <c r="Q8805" t="s">
        <v>741</v>
      </c>
      <c r="AG8805" t="s">
        <v>159</v>
      </c>
      <c r="AH8805" t="e">
        <f>VLOOKUP(C8805,'CREAR HV'!A:A,1,0)</f>
        <v>#N/A</v>
      </c>
    </row>
    <row r="8806" spans="1:34" x14ac:dyDescent="0.3">
      <c r="A8806" t="s">
        <v>10946</v>
      </c>
      <c r="B8806" t="s">
        <v>10947</v>
      </c>
      <c r="C8806">
        <v>79353959</v>
      </c>
      <c r="E8806" s="16">
        <v>30574</v>
      </c>
      <c r="F8806" s="16">
        <v>23535</v>
      </c>
      <c r="G8806" t="s">
        <v>44</v>
      </c>
      <c r="H8806" t="s">
        <v>44</v>
      </c>
      <c r="I8806" t="s">
        <v>10931</v>
      </c>
      <c r="J8806" t="s">
        <v>10932</v>
      </c>
      <c r="K8806" t="s">
        <v>149</v>
      </c>
      <c r="L8806" t="s">
        <v>10933</v>
      </c>
      <c r="M8806" t="s">
        <v>10933</v>
      </c>
      <c r="O8806" t="s">
        <v>1070</v>
      </c>
      <c r="P8806" t="s">
        <v>10950</v>
      </c>
      <c r="Q8806" t="s">
        <v>741</v>
      </c>
      <c r="R8806" t="s">
        <v>748</v>
      </c>
      <c r="W8806" t="s">
        <v>159</v>
      </c>
      <c r="X8806">
        <v>0</v>
      </c>
      <c r="AG8806" t="s">
        <v>743</v>
      </c>
      <c r="AH8806" t="e">
        <f>VLOOKUP(C8806,'CREAR HV'!A:A,1,0)</f>
        <v>#N/A</v>
      </c>
    </row>
    <row r="8807" spans="1:34" x14ac:dyDescent="0.3">
      <c r="A8807" t="s">
        <v>10946</v>
      </c>
      <c r="B8807" t="s">
        <v>10947</v>
      </c>
      <c r="C8807">
        <v>52152572</v>
      </c>
      <c r="F8807" s="16">
        <v>27536</v>
      </c>
      <c r="G8807" t="s">
        <v>44</v>
      </c>
      <c r="H8807" t="s">
        <v>44</v>
      </c>
      <c r="I8807" t="s">
        <v>17670</v>
      </c>
      <c r="J8807" t="s">
        <v>5716</v>
      </c>
      <c r="K8807" t="s">
        <v>803</v>
      </c>
      <c r="O8807" t="s">
        <v>1070</v>
      </c>
      <c r="P8807" t="s">
        <v>10955</v>
      </c>
      <c r="Q8807" t="s">
        <v>741</v>
      </c>
      <c r="AG8807" t="s">
        <v>743</v>
      </c>
      <c r="AH8807" t="e">
        <f>VLOOKUP(C8807,'CREAR HV'!A:A,1,0)</f>
        <v>#N/A</v>
      </c>
    </row>
    <row r="8808" spans="1:34" x14ac:dyDescent="0.3">
      <c r="A8808" t="s">
        <v>10946</v>
      </c>
      <c r="B8808" t="s">
        <v>10947</v>
      </c>
      <c r="C8808">
        <v>52152572</v>
      </c>
      <c r="F8808" s="16">
        <v>27536</v>
      </c>
      <c r="G8808" t="s">
        <v>44</v>
      </c>
      <c r="H8808" t="s">
        <v>44</v>
      </c>
      <c r="I8808" t="s">
        <v>17670</v>
      </c>
      <c r="J8808" t="s">
        <v>5716</v>
      </c>
      <c r="K8808" t="s">
        <v>803</v>
      </c>
      <c r="O8808" t="s">
        <v>1070</v>
      </c>
      <c r="P8808" t="s">
        <v>10955</v>
      </c>
      <c r="Q8808" t="s">
        <v>741</v>
      </c>
      <c r="AG8808" t="s">
        <v>743</v>
      </c>
      <c r="AH8808" t="e">
        <f>VLOOKUP(C8808,'CREAR HV'!A:A,1,0)</f>
        <v>#N/A</v>
      </c>
    </row>
    <row r="8809" spans="1:34" x14ac:dyDescent="0.3">
      <c r="A8809" t="s">
        <v>10946</v>
      </c>
      <c r="B8809" t="s">
        <v>10947</v>
      </c>
      <c r="C8809">
        <v>1015993087</v>
      </c>
      <c r="F8809" s="16">
        <v>31444</v>
      </c>
      <c r="G8809" t="s">
        <v>44</v>
      </c>
      <c r="H8809" t="s">
        <v>44</v>
      </c>
      <c r="I8809" t="s">
        <v>8263</v>
      </c>
      <c r="J8809" t="s">
        <v>16584</v>
      </c>
      <c r="K8809" t="s">
        <v>4008</v>
      </c>
      <c r="O8809" t="s">
        <v>1070</v>
      </c>
      <c r="P8809" t="s">
        <v>10955</v>
      </c>
      <c r="Q8809" t="s">
        <v>741</v>
      </c>
      <c r="AG8809" t="s">
        <v>159</v>
      </c>
      <c r="AH8809" t="e">
        <f>VLOOKUP(C8809,'CREAR HV'!A:A,1,0)</f>
        <v>#N/A</v>
      </c>
    </row>
    <row r="8810" spans="1:34" x14ac:dyDescent="0.3">
      <c r="A8810" t="s">
        <v>10946</v>
      </c>
      <c r="B8810" t="s">
        <v>10947</v>
      </c>
      <c r="C8810">
        <v>52965964</v>
      </c>
      <c r="F8810" s="16">
        <v>30549</v>
      </c>
      <c r="G8810" t="s">
        <v>44</v>
      </c>
      <c r="H8810" t="s">
        <v>44</v>
      </c>
      <c r="I8810" t="s">
        <v>17671</v>
      </c>
      <c r="J8810" t="s">
        <v>11884</v>
      </c>
      <c r="K8810" t="s">
        <v>4824</v>
      </c>
      <c r="O8810" t="s">
        <v>1070</v>
      </c>
      <c r="P8810" t="s">
        <v>10955</v>
      </c>
      <c r="Q8810" t="s">
        <v>741</v>
      </c>
      <c r="AG8810" t="s">
        <v>159</v>
      </c>
      <c r="AH8810" t="e">
        <f>VLOOKUP(C8810,'CREAR HV'!A:A,1,0)</f>
        <v>#N/A</v>
      </c>
    </row>
    <row r="8811" spans="1:34" x14ac:dyDescent="0.3">
      <c r="A8811" t="s">
        <v>10946</v>
      </c>
      <c r="B8811" t="s">
        <v>10947</v>
      </c>
      <c r="C8811">
        <v>37949726</v>
      </c>
      <c r="F8811" s="16">
        <v>31197</v>
      </c>
      <c r="G8811" t="s">
        <v>44</v>
      </c>
      <c r="H8811" t="s">
        <v>44</v>
      </c>
      <c r="I8811" t="s">
        <v>17672</v>
      </c>
      <c r="J8811" t="s">
        <v>3415</v>
      </c>
      <c r="K8811" t="s">
        <v>3201</v>
      </c>
      <c r="O8811" t="s">
        <v>1070</v>
      </c>
      <c r="P8811" t="s">
        <v>10955</v>
      </c>
      <c r="Q8811" t="s">
        <v>741</v>
      </c>
      <c r="AG8811" t="s">
        <v>159</v>
      </c>
      <c r="AH8811" t="e">
        <f>VLOOKUP(C8811,'CREAR HV'!A:A,1,0)</f>
        <v>#N/A</v>
      </c>
    </row>
    <row r="8812" spans="1:34" x14ac:dyDescent="0.3">
      <c r="A8812" t="s">
        <v>10946</v>
      </c>
      <c r="B8812" t="s">
        <v>10947</v>
      </c>
      <c r="C8812">
        <v>79959316</v>
      </c>
      <c r="F8812" s="16">
        <v>29707</v>
      </c>
      <c r="G8812" t="s">
        <v>44</v>
      </c>
      <c r="H8812" t="s">
        <v>44</v>
      </c>
      <c r="I8812" t="s">
        <v>17673</v>
      </c>
      <c r="J8812" t="s">
        <v>674</v>
      </c>
      <c r="K8812" t="s">
        <v>1566</v>
      </c>
      <c r="O8812" t="s">
        <v>1070</v>
      </c>
      <c r="P8812" t="s">
        <v>10950</v>
      </c>
      <c r="Q8812" t="s">
        <v>741</v>
      </c>
      <c r="AG8812" t="s">
        <v>159</v>
      </c>
      <c r="AH8812" t="e">
        <f>VLOOKUP(C8812,'CREAR HV'!A:A,1,0)</f>
        <v>#N/A</v>
      </c>
    </row>
    <row r="8813" spans="1:34" x14ac:dyDescent="0.3">
      <c r="A8813" t="s">
        <v>10946</v>
      </c>
      <c r="B8813" t="s">
        <v>10947</v>
      </c>
      <c r="C8813">
        <v>80083202</v>
      </c>
      <c r="F8813" s="16">
        <v>29227</v>
      </c>
      <c r="G8813" t="s">
        <v>44</v>
      </c>
      <c r="H8813" t="s">
        <v>44</v>
      </c>
      <c r="I8813" t="s">
        <v>17674</v>
      </c>
      <c r="J8813" t="s">
        <v>282</v>
      </c>
      <c r="K8813" t="s">
        <v>249</v>
      </c>
      <c r="O8813" t="s">
        <v>1070</v>
      </c>
      <c r="P8813" t="s">
        <v>10950</v>
      </c>
      <c r="Q8813" t="s">
        <v>741</v>
      </c>
      <c r="AG8813" t="s">
        <v>159</v>
      </c>
      <c r="AH8813" t="e">
        <f>VLOOKUP(C8813,'CREAR HV'!A:A,1,0)</f>
        <v>#N/A</v>
      </c>
    </row>
    <row r="8814" spans="1:34" x14ac:dyDescent="0.3">
      <c r="A8814" t="s">
        <v>10946</v>
      </c>
      <c r="B8814" t="s">
        <v>10947</v>
      </c>
      <c r="C8814">
        <v>80902044</v>
      </c>
      <c r="F8814" s="16">
        <v>31183</v>
      </c>
      <c r="G8814" t="s">
        <v>44</v>
      </c>
      <c r="H8814" t="s">
        <v>44</v>
      </c>
      <c r="I8814" t="s">
        <v>17675</v>
      </c>
      <c r="J8814" t="s">
        <v>1499</v>
      </c>
      <c r="K8814" t="s">
        <v>2220</v>
      </c>
      <c r="O8814" t="s">
        <v>1070</v>
      </c>
      <c r="P8814" t="s">
        <v>10950</v>
      </c>
      <c r="Q8814" t="s">
        <v>741</v>
      </c>
      <c r="AG8814" t="s">
        <v>159</v>
      </c>
      <c r="AH8814" t="e">
        <f>VLOOKUP(C8814,'CREAR HV'!A:A,1,0)</f>
        <v>#N/A</v>
      </c>
    </row>
    <row r="8815" spans="1:34" x14ac:dyDescent="0.3">
      <c r="A8815" t="s">
        <v>10946</v>
      </c>
      <c r="B8815" t="s">
        <v>10947</v>
      </c>
      <c r="C8815">
        <v>1102856610</v>
      </c>
      <c r="F8815" s="16">
        <v>34254</v>
      </c>
      <c r="G8815" t="s">
        <v>44</v>
      </c>
      <c r="H8815" t="s">
        <v>44</v>
      </c>
      <c r="I8815" t="s">
        <v>8145</v>
      </c>
      <c r="J8815" t="s">
        <v>10081</v>
      </c>
      <c r="K8815" t="s">
        <v>214</v>
      </c>
      <c r="O8815" t="s">
        <v>1070</v>
      </c>
      <c r="P8815" t="s">
        <v>10955</v>
      </c>
      <c r="Q8815" t="s">
        <v>741</v>
      </c>
      <c r="AG8815" t="s">
        <v>159</v>
      </c>
      <c r="AH8815" t="e">
        <f>VLOOKUP(C8815,'CREAR HV'!A:A,1,0)</f>
        <v>#N/A</v>
      </c>
    </row>
    <row r="8816" spans="1:34" x14ac:dyDescent="0.3">
      <c r="A8816" t="s">
        <v>10946</v>
      </c>
      <c r="B8816" t="s">
        <v>10947</v>
      </c>
      <c r="C8816">
        <v>73155890</v>
      </c>
      <c r="F8816" s="16">
        <v>26587</v>
      </c>
      <c r="G8816" t="s">
        <v>53</v>
      </c>
      <c r="H8816" t="s">
        <v>53</v>
      </c>
      <c r="I8816" t="s">
        <v>245</v>
      </c>
      <c r="J8816" t="s">
        <v>315</v>
      </c>
      <c r="K8816" t="s">
        <v>17676</v>
      </c>
      <c r="L8816" t="s">
        <v>17677</v>
      </c>
      <c r="O8816" t="s">
        <v>17678</v>
      </c>
      <c r="P8816" t="s">
        <v>10950</v>
      </c>
      <c r="Q8816" t="s">
        <v>741</v>
      </c>
      <c r="AG8816" t="s">
        <v>159</v>
      </c>
      <c r="AH8816" t="e">
        <f>VLOOKUP(C8816,'CREAR HV'!A:A,1,0)</f>
        <v>#N/A</v>
      </c>
    </row>
    <row r="8817" spans="1:34" x14ac:dyDescent="0.3">
      <c r="A8817" t="s">
        <v>10946</v>
      </c>
      <c r="B8817" t="s">
        <v>10947</v>
      </c>
      <c r="C8817">
        <v>79386141</v>
      </c>
      <c r="F8817" s="16">
        <v>24425</v>
      </c>
      <c r="G8817" t="s">
        <v>44</v>
      </c>
      <c r="H8817" t="s">
        <v>44</v>
      </c>
      <c r="I8817" t="s">
        <v>16749</v>
      </c>
      <c r="J8817" t="s">
        <v>1514</v>
      </c>
      <c r="K8817" t="s">
        <v>196</v>
      </c>
      <c r="L8817" t="s">
        <v>17679</v>
      </c>
      <c r="O8817" t="s">
        <v>1070</v>
      </c>
      <c r="P8817" t="s">
        <v>10950</v>
      </c>
      <c r="Q8817" t="s">
        <v>741</v>
      </c>
      <c r="AG8817" t="s">
        <v>159</v>
      </c>
      <c r="AH8817" t="e">
        <f>VLOOKUP(C8817,'CREAR HV'!A:A,1,0)</f>
        <v>#N/A</v>
      </c>
    </row>
    <row r="8818" spans="1:34" x14ac:dyDescent="0.3">
      <c r="A8818" t="s">
        <v>10946</v>
      </c>
      <c r="B8818" t="s">
        <v>10947</v>
      </c>
      <c r="C8818">
        <v>26883063</v>
      </c>
      <c r="F8818" s="16">
        <v>30021</v>
      </c>
      <c r="G8818" t="s">
        <v>44</v>
      </c>
      <c r="H8818" t="s">
        <v>44</v>
      </c>
      <c r="I8818" t="s">
        <v>11261</v>
      </c>
      <c r="J8818" t="s">
        <v>840</v>
      </c>
      <c r="K8818" t="s">
        <v>334</v>
      </c>
      <c r="O8818" t="s">
        <v>1070</v>
      </c>
      <c r="P8818" t="s">
        <v>10955</v>
      </c>
      <c r="Q8818" t="s">
        <v>741</v>
      </c>
      <c r="AG8818" t="s">
        <v>159</v>
      </c>
      <c r="AH8818" t="e">
        <f>VLOOKUP(C8818,'CREAR HV'!A:A,1,0)</f>
        <v>#N/A</v>
      </c>
    </row>
    <row r="8819" spans="1:34" x14ac:dyDescent="0.3">
      <c r="A8819" t="s">
        <v>10946</v>
      </c>
      <c r="B8819" t="s">
        <v>10947</v>
      </c>
      <c r="C8819">
        <v>79462344</v>
      </c>
      <c r="F8819" s="16">
        <v>25059</v>
      </c>
      <c r="G8819" t="s">
        <v>44</v>
      </c>
      <c r="H8819" t="s">
        <v>44</v>
      </c>
      <c r="I8819" t="s">
        <v>17680</v>
      </c>
      <c r="J8819" t="s">
        <v>1331</v>
      </c>
      <c r="K8819" t="s">
        <v>196</v>
      </c>
      <c r="L8819" t="s">
        <v>17681</v>
      </c>
      <c r="O8819" t="s">
        <v>1070</v>
      </c>
      <c r="P8819" t="s">
        <v>10950</v>
      </c>
      <c r="Q8819" t="s">
        <v>741</v>
      </c>
      <c r="AG8819" t="s">
        <v>159</v>
      </c>
      <c r="AH8819" t="e">
        <f>VLOOKUP(C8819,'CREAR HV'!A:A,1,0)</f>
        <v>#N/A</v>
      </c>
    </row>
    <row r="8820" spans="1:34" x14ac:dyDescent="0.3">
      <c r="A8820" t="s">
        <v>10946</v>
      </c>
      <c r="B8820" t="s">
        <v>10947</v>
      </c>
      <c r="C8820">
        <v>1127384526</v>
      </c>
      <c r="F8820" s="16">
        <v>32524</v>
      </c>
      <c r="G8820" t="s">
        <v>44</v>
      </c>
      <c r="H8820" t="s">
        <v>44</v>
      </c>
      <c r="I8820" t="s">
        <v>17682</v>
      </c>
      <c r="J8820" t="s">
        <v>152</v>
      </c>
      <c r="K8820" t="s">
        <v>346</v>
      </c>
      <c r="L8820" t="s">
        <v>17683</v>
      </c>
      <c r="O8820" t="s">
        <v>1070</v>
      </c>
      <c r="P8820" t="s">
        <v>10955</v>
      </c>
      <c r="Q8820" t="s">
        <v>741</v>
      </c>
      <c r="AG8820" t="s">
        <v>159</v>
      </c>
      <c r="AH8820" t="e">
        <f>VLOOKUP(C8820,'CREAR HV'!A:A,1,0)</f>
        <v>#N/A</v>
      </c>
    </row>
    <row r="8821" spans="1:34" x14ac:dyDescent="0.3">
      <c r="A8821" t="s">
        <v>10946</v>
      </c>
      <c r="B8821" t="s">
        <v>10947</v>
      </c>
      <c r="C8821">
        <v>1118289408</v>
      </c>
      <c r="F8821" s="16">
        <v>32368</v>
      </c>
      <c r="G8821" t="s">
        <v>44</v>
      </c>
      <c r="H8821" t="s">
        <v>44</v>
      </c>
      <c r="I8821" t="s">
        <v>17684</v>
      </c>
      <c r="J8821" t="s">
        <v>1465</v>
      </c>
      <c r="K8821" t="s">
        <v>276</v>
      </c>
      <c r="L8821" t="s">
        <v>17685</v>
      </c>
      <c r="O8821" t="s">
        <v>1070</v>
      </c>
      <c r="P8821" t="s">
        <v>10950</v>
      </c>
      <c r="Q8821" t="s">
        <v>741</v>
      </c>
      <c r="AG8821" t="s">
        <v>159</v>
      </c>
      <c r="AH8821" t="e">
        <f>VLOOKUP(C8821,'CREAR HV'!A:A,1,0)</f>
        <v>#N/A</v>
      </c>
    </row>
    <row r="8822" spans="1:34" x14ac:dyDescent="0.3">
      <c r="A8822" t="s">
        <v>10946</v>
      </c>
      <c r="B8822" t="s">
        <v>10947</v>
      </c>
      <c r="C8822">
        <v>1015407441</v>
      </c>
      <c r="F8822" s="16">
        <v>32390</v>
      </c>
      <c r="G8822" t="s">
        <v>44</v>
      </c>
      <c r="H8822" t="s">
        <v>44</v>
      </c>
      <c r="I8822" t="s">
        <v>17686</v>
      </c>
      <c r="J8822" t="s">
        <v>2781</v>
      </c>
      <c r="K8822" t="s">
        <v>3834</v>
      </c>
      <c r="L8822" t="s">
        <v>17687</v>
      </c>
      <c r="O8822" t="s">
        <v>1070</v>
      </c>
      <c r="P8822" t="s">
        <v>10955</v>
      </c>
      <c r="Q8822" t="s">
        <v>741</v>
      </c>
      <c r="AG8822" t="s">
        <v>159</v>
      </c>
      <c r="AH8822" t="e">
        <f>VLOOKUP(C8822,'CREAR HV'!A:A,1,0)</f>
        <v>#N/A</v>
      </c>
    </row>
    <row r="8823" spans="1:34" x14ac:dyDescent="0.3">
      <c r="A8823" t="s">
        <v>10946</v>
      </c>
      <c r="B8823" t="s">
        <v>10947</v>
      </c>
      <c r="C8823">
        <v>60405394</v>
      </c>
      <c r="F8823" s="16">
        <v>26317</v>
      </c>
      <c r="G8823" t="s">
        <v>44</v>
      </c>
      <c r="H8823" t="s">
        <v>44</v>
      </c>
      <c r="I8823" t="s">
        <v>17688</v>
      </c>
      <c r="J8823" t="s">
        <v>411</v>
      </c>
      <c r="K8823" t="s">
        <v>157</v>
      </c>
      <c r="L8823" t="s">
        <v>17689</v>
      </c>
      <c r="O8823" t="s">
        <v>1070</v>
      </c>
      <c r="P8823" t="s">
        <v>10955</v>
      </c>
      <c r="Q8823" t="s">
        <v>741</v>
      </c>
      <c r="AG8823" t="s">
        <v>159</v>
      </c>
      <c r="AH8823" t="e">
        <f>VLOOKUP(C8823,'CREAR HV'!A:A,1,0)</f>
        <v>#N/A</v>
      </c>
    </row>
    <row r="8824" spans="1:34" x14ac:dyDescent="0.3">
      <c r="A8824" t="s">
        <v>10946</v>
      </c>
      <c r="B8824" t="s">
        <v>10947</v>
      </c>
      <c r="C8824">
        <v>52333108</v>
      </c>
      <c r="F8824" s="16">
        <v>27634</v>
      </c>
      <c r="G8824" t="s">
        <v>44</v>
      </c>
      <c r="H8824" t="s">
        <v>44</v>
      </c>
      <c r="I8824" t="s">
        <v>17690</v>
      </c>
      <c r="J8824" t="s">
        <v>585</v>
      </c>
      <c r="K8824" t="s">
        <v>17691</v>
      </c>
      <c r="L8824" t="s">
        <v>17692</v>
      </c>
      <c r="O8824" t="s">
        <v>1070</v>
      </c>
      <c r="P8824" t="s">
        <v>10955</v>
      </c>
      <c r="Q8824" t="s">
        <v>741</v>
      </c>
      <c r="AG8824" t="s">
        <v>159</v>
      </c>
      <c r="AH8824" t="e">
        <f>VLOOKUP(C8824,'CREAR HV'!A:A,1,0)</f>
        <v>#N/A</v>
      </c>
    </row>
    <row r="8825" spans="1:34" x14ac:dyDescent="0.3">
      <c r="A8825" t="s">
        <v>10946</v>
      </c>
      <c r="B8825" t="s">
        <v>10947</v>
      </c>
      <c r="C8825">
        <v>33137303</v>
      </c>
      <c r="F8825" s="16">
        <v>20992</v>
      </c>
      <c r="G8825" t="s">
        <v>44</v>
      </c>
      <c r="H8825" t="s">
        <v>44</v>
      </c>
      <c r="I8825" t="s">
        <v>17693</v>
      </c>
      <c r="J8825" t="s">
        <v>846</v>
      </c>
      <c r="K8825" t="s">
        <v>1823</v>
      </c>
      <c r="L8825" t="s">
        <v>17694</v>
      </c>
      <c r="O8825" t="s">
        <v>1070</v>
      </c>
      <c r="P8825" t="s">
        <v>10955</v>
      </c>
      <c r="Q8825" t="s">
        <v>741</v>
      </c>
      <c r="AG8825" t="s">
        <v>159</v>
      </c>
      <c r="AH8825" t="e">
        <f>VLOOKUP(C8825,'CREAR HV'!A:A,1,0)</f>
        <v>#N/A</v>
      </c>
    </row>
    <row r="8826" spans="1:34" x14ac:dyDescent="0.3">
      <c r="A8826" t="s">
        <v>10946</v>
      </c>
      <c r="B8826" t="s">
        <v>10947</v>
      </c>
      <c r="C8826">
        <v>24242320</v>
      </c>
      <c r="F8826" s="16">
        <v>21076</v>
      </c>
      <c r="G8826" t="s">
        <v>44</v>
      </c>
      <c r="H8826" t="s">
        <v>44</v>
      </c>
      <c r="I8826" t="s">
        <v>17695</v>
      </c>
      <c r="J8826" t="s">
        <v>687</v>
      </c>
      <c r="K8826" t="s">
        <v>1823</v>
      </c>
      <c r="O8826" t="s">
        <v>1070</v>
      </c>
      <c r="P8826" t="s">
        <v>10955</v>
      </c>
      <c r="Q8826" t="s">
        <v>741</v>
      </c>
      <c r="AG8826" t="s">
        <v>159</v>
      </c>
      <c r="AH8826" t="e">
        <f>VLOOKUP(C8826,'CREAR HV'!A:A,1,0)</f>
        <v>#N/A</v>
      </c>
    </row>
    <row r="8827" spans="1:34" x14ac:dyDescent="0.3">
      <c r="A8827" t="s">
        <v>10946</v>
      </c>
      <c r="B8827" t="s">
        <v>10947</v>
      </c>
      <c r="C8827">
        <v>1023866696</v>
      </c>
      <c r="F8827" s="16">
        <v>31730</v>
      </c>
      <c r="G8827" t="s">
        <v>44</v>
      </c>
      <c r="H8827" t="s">
        <v>44</v>
      </c>
      <c r="I8827" t="s">
        <v>8319</v>
      </c>
      <c r="J8827" t="s">
        <v>4724</v>
      </c>
      <c r="K8827" t="s">
        <v>342</v>
      </c>
      <c r="O8827" t="s">
        <v>1070</v>
      </c>
      <c r="P8827" t="s">
        <v>10950</v>
      </c>
      <c r="Q8827" t="s">
        <v>741</v>
      </c>
      <c r="AG8827" t="s">
        <v>159</v>
      </c>
      <c r="AH8827" t="e">
        <f>VLOOKUP(C8827,'CREAR HV'!A:A,1,0)</f>
        <v>#N/A</v>
      </c>
    </row>
    <row r="8828" spans="1:34" x14ac:dyDescent="0.3">
      <c r="A8828" t="s">
        <v>10946</v>
      </c>
      <c r="B8828" t="s">
        <v>10947</v>
      </c>
      <c r="C8828">
        <v>1010214258</v>
      </c>
      <c r="F8828" s="16">
        <v>34438</v>
      </c>
      <c r="G8828" t="s">
        <v>44</v>
      </c>
      <c r="H8828" t="s">
        <v>44</v>
      </c>
      <c r="I8828" t="s">
        <v>551</v>
      </c>
      <c r="J8828" t="s">
        <v>4382</v>
      </c>
      <c r="K8828" t="s">
        <v>17696</v>
      </c>
      <c r="O8828" t="s">
        <v>1070</v>
      </c>
      <c r="P8828" t="s">
        <v>10950</v>
      </c>
      <c r="Q8828" t="s">
        <v>741</v>
      </c>
      <c r="AG8828" t="s">
        <v>159</v>
      </c>
      <c r="AH8828" t="e">
        <f>VLOOKUP(C8828,'CREAR HV'!A:A,1,0)</f>
        <v>#N/A</v>
      </c>
    </row>
    <row r="8829" spans="1:34" x14ac:dyDescent="0.3">
      <c r="A8829" t="s">
        <v>10946</v>
      </c>
      <c r="B8829" t="s">
        <v>10947</v>
      </c>
      <c r="C8829">
        <v>72000130</v>
      </c>
      <c r="F8829" s="16">
        <v>25732</v>
      </c>
      <c r="G8829" t="s">
        <v>44</v>
      </c>
      <c r="H8829" t="s">
        <v>44</v>
      </c>
      <c r="I8829" t="s">
        <v>1553</v>
      </c>
      <c r="J8829" t="s">
        <v>1480</v>
      </c>
      <c r="K8829" t="s">
        <v>4289</v>
      </c>
      <c r="O8829" t="s">
        <v>1070</v>
      </c>
      <c r="P8829" t="s">
        <v>10950</v>
      </c>
      <c r="Q8829" t="s">
        <v>741</v>
      </c>
      <c r="AG8829" t="s">
        <v>159</v>
      </c>
      <c r="AH8829" t="e">
        <f>VLOOKUP(C8829,'CREAR HV'!A:A,1,0)</f>
        <v>#N/A</v>
      </c>
    </row>
    <row r="8830" spans="1:34" x14ac:dyDescent="0.3">
      <c r="A8830" t="s">
        <v>159</v>
      </c>
      <c r="B8830" t="s">
        <v>10947</v>
      </c>
      <c r="C8830">
        <v>2923742</v>
      </c>
      <c r="F8830" s="16">
        <v>11163</v>
      </c>
      <c r="G8830" t="s">
        <v>44</v>
      </c>
      <c r="H8830" t="s">
        <v>2251</v>
      </c>
      <c r="I8830" t="s">
        <v>12935</v>
      </c>
      <c r="J8830" t="s">
        <v>665</v>
      </c>
      <c r="K8830" t="s">
        <v>17697</v>
      </c>
      <c r="P8830" t="s">
        <v>10950</v>
      </c>
      <c r="Q8830" t="s">
        <v>849</v>
      </c>
      <c r="AG8830" t="s">
        <v>159</v>
      </c>
      <c r="AH8830" t="e">
        <f>VLOOKUP(C8830,'CREAR HV'!A:A,1,0)</f>
        <v>#N/A</v>
      </c>
    </row>
    <row r="8831" spans="1:34" x14ac:dyDescent="0.3">
      <c r="A8831" t="s">
        <v>159</v>
      </c>
      <c r="B8831" t="s">
        <v>10947</v>
      </c>
      <c r="C8831">
        <v>7526695</v>
      </c>
      <c r="F8831" s="16">
        <v>27365</v>
      </c>
      <c r="G8831" t="s">
        <v>44</v>
      </c>
      <c r="H8831" t="s">
        <v>118</v>
      </c>
      <c r="I8831" t="s">
        <v>4601</v>
      </c>
      <c r="J8831" t="s">
        <v>916</v>
      </c>
      <c r="K8831" t="s">
        <v>422</v>
      </c>
      <c r="P8831" t="s">
        <v>10950</v>
      </c>
      <c r="Q8831" t="s">
        <v>849</v>
      </c>
      <c r="AG8831" t="s">
        <v>159</v>
      </c>
      <c r="AH8831" t="e">
        <f>VLOOKUP(C8831,'CREAR HV'!A:A,1,0)</f>
        <v>#N/A</v>
      </c>
    </row>
    <row r="8832" spans="1:34" x14ac:dyDescent="0.3">
      <c r="A8832" t="s">
        <v>159</v>
      </c>
      <c r="B8832" t="s">
        <v>10947</v>
      </c>
      <c r="C8832">
        <v>70110708</v>
      </c>
      <c r="F8832" s="16">
        <v>26404</v>
      </c>
      <c r="G8832" t="s">
        <v>44</v>
      </c>
      <c r="H8832" t="s">
        <v>816</v>
      </c>
      <c r="I8832" t="s">
        <v>17698</v>
      </c>
      <c r="J8832" t="s">
        <v>148</v>
      </c>
      <c r="K8832" t="s">
        <v>157</v>
      </c>
      <c r="P8832" t="s">
        <v>10950</v>
      </c>
      <c r="Q8832" t="s">
        <v>849</v>
      </c>
      <c r="AG8832" t="s">
        <v>159</v>
      </c>
      <c r="AH8832" t="e">
        <f>VLOOKUP(C8832,'CREAR HV'!A:A,1,0)</f>
        <v>#N/A</v>
      </c>
    </row>
    <row r="8833" spans="1:34" x14ac:dyDescent="0.3">
      <c r="A8833" t="s">
        <v>159</v>
      </c>
      <c r="B8833" t="s">
        <v>10947</v>
      </c>
      <c r="C8833">
        <v>2897209</v>
      </c>
      <c r="F8833" s="16">
        <v>11890</v>
      </c>
      <c r="G8833" t="s">
        <v>44</v>
      </c>
      <c r="H8833" t="s">
        <v>14712</v>
      </c>
      <c r="I8833" t="s">
        <v>15887</v>
      </c>
      <c r="J8833" t="s">
        <v>152</v>
      </c>
      <c r="K8833" t="s">
        <v>262</v>
      </c>
      <c r="P8833" t="s">
        <v>10950</v>
      </c>
      <c r="Q8833" t="s">
        <v>849</v>
      </c>
      <c r="AG8833" t="s">
        <v>159</v>
      </c>
      <c r="AH8833" t="e">
        <f>VLOOKUP(C8833,'CREAR HV'!A:A,1,0)</f>
        <v>#N/A</v>
      </c>
    </row>
    <row r="8834" spans="1:34" x14ac:dyDescent="0.3">
      <c r="A8834" t="s">
        <v>159</v>
      </c>
      <c r="B8834" t="s">
        <v>10947</v>
      </c>
      <c r="C8834">
        <v>1410808</v>
      </c>
      <c r="F8834" s="16">
        <v>11863</v>
      </c>
      <c r="G8834" t="s">
        <v>44</v>
      </c>
      <c r="H8834" t="s">
        <v>1959</v>
      </c>
      <c r="I8834" t="s">
        <v>419</v>
      </c>
      <c r="J8834" t="s">
        <v>367</v>
      </c>
      <c r="K8834" t="s">
        <v>276</v>
      </c>
      <c r="P8834" t="s">
        <v>10950</v>
      </c>
      <c r="Q8834" t="s">
        <v>849</v>
      </c>
      <c r="AG8834" t="s">
        <v>159</v>
      </c>
      <c r="AH8834" t="e">
        <f>VLOOKUP(C8834,'CREAR HV'!A:A,1,0)</f>
        <v>#N/A</v>
      </c>
    </row>
    <row r="8835" spans="1:34" x14ac:dyDescent="0.3">
      <c r="A8835" t="s">
        <v>159</v>
      </c>
      <c r="B8835" t="s">
        <v>10947</v>
      </c>
      <c r="C8835">
        <v>28573999</v>
      </c>
      <c r="F8835" s="16">
        <v>14187</v>
      </c>
      <c r="G8835" t="s">
        <v>44</v>
      </c>
      <c r="H8835" t="s">
        <v>17699</v>
      </c>
      <c r="I8835" t="s">
        <v>17700</v>
      </c>
      <c r="J8835" t="s">
        <v>17439</v>
      </c>
      <c r="K8835" t="s">
        <v>17572</v>
      </c>
      <c r="P8835" t="s">
        <v>10955</v>
      </c>
      <c r="Q8835" t="s">
        <v>849</v>
      </c>
      <c r="AG8835" t="s">
        <v>159</v>
      </c>
      <c r="AH8835" t="e">
        <f>VLOOKUP(C8835,'CREAR HV'!A:A,1,0)</f>
        <v>#N/A</v>
      </c>
    </row>
    <row r="8836" spans="1:34" x14ac:dyDescent="0.3">
      <c r="A8836" t="s">
        <v>159</v>
      </c>
      <c r="B8836" t="s">
        <v>10947</v>
      </c>
      <c r="C8836">
        <v>25757604</v>
      </c>
      <c r="F8836" s="16">
        <v>20420</v>
      </c>
      <c r="G8836" t="s">
        <v>44</v>
      </c>
      <c r="H8836" t="s">
        <v>1076</v>
      </c>
      <c r="I8836" t="s">
        <v>17701</v>
      </c>
      <c r="J8836" t="s">
        <v>4289</v>
      </c>
      <c r="K8836" t="s">
        <v>5113</v>
      </c>
      <c r="P8836" t="s">
        <v>10955</v>
      </c>
      <c r="Q8836" t="s">
        <v>849</v>
      </c>
      <c r="AG8836" t="s">
        <v>159</v>
      </c>
      <c r="AH8836" t="e">
        <f>VLOOKUP(C8836,'CREAR HV'!A:A,1,0)</f>
        <v>#N/A</v>
      </c>
    </row>
    <row r="8837" spans="1:34" x14ac:dyDescent="0.3">
      <c r="A8837" t="s">
        <v>159</v>
      </c>
      <c r="B8837" t="s">
        <v>10947</v>
      </c>
      <c r="C8837">
        <v>2876773</v>
      </c>
      <c r="F8837" s="16">
        <v>25970</v>
      </c>
      <c r="G8837" t="s">
        <v>44</v>
      </c>
      <c r="H8837" t="s">
        <v>1008</v>
      </c>
      <c r="I8837" t="s">
        <v>13561</v>
      </c>
      <c r="J8837" t="s">
        <v>10412</v>
      </c>
      <c r="K8837" t="s">
        <v>302</v>
      </c>
      <c r="P8837" t="s">
        <v>10950</v>
      </c>
      <c r="Q8837" t="s">
        <v>849</v>
      </c>
      <c r="AG8837" t="s">
        <v>159</v>
      </c>
      <c r="AH8837" t="e">
        <f>VLOOKUP(C8837,'CREAR HV'!A:A,1,0)</f>
        <v>#N/A</v>
      </c>
    </row>
    <row r="8838" spans="1:34" x14ac:dyDescent="0.3">
      <c r="A8838" t="s">
        <v>159</v>
      </c>
      <c r="B8838" t="s">
        <v>10947</v>
      </c>
      <c r="C8838">
        <v>1241944</v>
      </c>
      <c r="F8838" s="16">
        <v>16123</v>
      </c>
      <c r="G8838" t="s">
        <v>44</v>
      </c>
      <c r="H8838" t="s">
        <v>118</v>
      </c>
      <c r="I8838" t="s">
        <v>336</v>
      </c>
      <c r="J8838" t="s">
        <v>276</v>
      </c>
      <c r="K8838" t="s">
        <v>404</v>
      </c>
      <c r="P8838" t="s">
        <v>10950</v>
      </c>
      <c r="Q8838" t="s">
        <v>849</v>
      </c>
      <c r="AG8838" t="s">
        <v>159</v>
      </c>
      <c r="AH8838" t="e">
        <f>VLOOKUP(C8838,'CREAR HV'!A:A,1,0)</f>
        <v>#N/A</v>
      </c>
    </row>
    <row r="8839" spans="1:34" x14ac:dyDescent="0.3">
      <c r="A8839" t="s">
        <v>159</v>
      </c>
      <c r="B8839" t="s">
        <v>10947</v>
      </c>
      <c r="C8839">
        <v>516344</v>
      </c>
      <c r="F8839" s="16">
        <v>12429</v>
      </c>
      <c r="G8839" t="s">
        <v>44</v>
      </c>
      <c r="H8839" t="s">
        <v>816</v>
      </c>
      <c r="I8839" t="s">
        <v>162</v>
      </c>
      <c r="J8839" t="s">
        <v>920</v>
      </c>
      <c r="K8839" t="s">
        <v>159</v>
      </c>
      <c r="P8839" t="s">
        <v>10950</v>
      </c>
      <c r="Q8839" t="s">
        <v>849</v>
      </c>
      <c r="AG8839" t="s">
        <v>159</v>
      </c>
      <c r="AH8839" t="e">
        <f>VLOOKUP(C8839,'CREAR HV'!A:A,1,0)</f>
        <v>#N/A</v>
      </c>
    </row>
    <row r="8840" spans="1:34" x14ac:dyDescent="0.3">
      <c r="A8840" t="s">
        <v>159</v>
      </c>
      <c r="B8840" t="s">
        <v>10947</v>
      </c>
      <c r="C8840">
        <v>8729666</v>
      </c>
      <c r="F8840" s="16">
        <v>17845</v>
      </c>
      <c r="G8840" t="s">
        <v>44</v>
      </c>
      <c r="H8840" t="s">
        <v>47</v>
      </c>
      <c r="I8840" t="s">
        <v>2252</v>
      </c>
      <c r="J8840" t="s">
        <v>387</v>
      </c>
      <c r="K8840" t="s">
        <v>17702</v>
      </c>
      <c r="P8840" t="s">
        <v>10950</v>
      </c>
      <c r="Q8840" t="s">
        <v>849</v>
      </c>
      <c r="AG8840" t="s">
        <v>159</v>
      </c>
      <c r="AH8840" t="e">
        <f>VLOOKUP(C8840,'CREAR HV'!A:A,1,0)</f>
        <v>#N/A</v>
      </c>
    </row>
    <row r="8841" spans="1:34" x14ac:dyDescent="0.3">
      <c r="A8841" t="s">
        <v>159</v>
      </c>
      <c r="B8841" t="s">
        <v>10947</v>
      </c>
      <c r="C8841">
        <v>911859</v>
      </c>
      <c r="F8841" s="16">
        <v>25970</v>
      </c>
      <c r="G8841" t="s">
        <v>44</v>
      </c>
      <c r="H8841" t="s">
        <v>1071</v>
      </c>
      <c r="I8841" t="s">
        <v>1334</v>
      </c>
      <c r="J8841" t="s">
        <v>200</v>
      </c>
      <c r="K8841" t="s">
        <v>2754</v>
      </c>
      <c r="P8841" t="s">
        <v>10950</v>
      </c>
      <c r="Q8841" t="s">
        <v>849</v>
      </c>
      <c r="AG8841" t="s">
        <v>159</v>
      </c>
      <c r="AH8841" t="e">
        <f>VLOOKUP(C8841,'CREAR HV'!A:A,1,0)</f>
        <v>#N/A</v>
      </c>
    </row>
    <row r="8842" spans="1:34" x14ac:dyDescent="0.3">
      <c r="A8842" t="s">
        <v>159</v>
      </c>
      <c r="B8842" t="s">
        <v>10947</v>
      </c>
      <c r="C8842">
        <v>886417</v>
      </c>
      <c r="F8842" s="16">
        <v>11276</v>
      </c>
      <c r="G8842" t="s">
        <v>44</v>
      </c>
      <c r="H8842" t="s">
        <v>53</v>
      </c>
      <c r="I8842" t="s">
        <v>17703</v>
      </c>
      <c r="J8842" t="s">
        <v>6735</v>
      </c>
      <c r="K8842" t="s">
        <v>355</v>
      </c>
      <c r="P8842" t="s">
        <v>10950</v>
      </c>
      <c r="Q8842" t="s">
        <v>849</v>
      </c>
      <c r="AG8842" t="s">
        <v>159</v>
      </c>
      <c r="AH8842" t="e">
        <f>VLOOKUP(C8842,'CREAR HV'!A:A,1,0)</f>
        <v>#N/A</v>
      </c>
    </row>
    <row r="8843" spans="1:34" x14ac:dyDescent="0.3">
      <c r="A8843" t="s">
        <v>159</v>
      </c>
      <c r="B8843" t="s">
        <v>10947</v>
      </c>
      <c r="C8843">
        <v>1050057</v>
      </c>
      <c r="F8843" s="16">
        <v>16672</v>
      </c>
      <c r="G8843" t="s">
        <v>44</v>
      </c>
      <c r="H8843" t="s">
        <v>14712</v>
      </c>
      <c r="I8843" t="s">
        <v>16250</v>
      </c>
      <c r="J8843" t="s">
        <v>1389</v>
      </c>
      <c r="K8843" t="s">
        <v>159</v>
      </c>
      <c r="P8843" t="s">
        <v>10950</v>
      </c>
      <c r="Q8843" t="s">
        <v>849</v>
      </c>
      <c r="AG8843" t="s">
        <v>159</v>
      </c>
      <c r="AH8843" t="e">
        <f>VLOOKUP(C8843,'CREAR HV'!A:A,1,0)</f>
        <v>#N/A</v>
      </c>
    </row>
    <row r="8844" spans="1:34" x14ac:dyDescent="0.3">
      <c r="A8844" t="s">
        <v>159</v>
      </c>
      <c r="B8844" t="s">
        <v>10947</v>
      </c>
      <c r="C8844">
        <v>2256088</v>
      </c>
      <c r="F8844" s="16">
        <v>21779</v>
      </c>
      <c r="G8844" t="s">
        <v>44</v>
      </c>
      <c r="H8844" t="s">
        <v>1008</v>
      </c>
      <c r="I8844" t="s">
        <v>15327</v>
      </c>
      <c r="J8844" t="s">
        <v>157</v>
      </c>
      <c r="K8844" t="s">
        <v>276</v>
      </c>
      <c r="P8844" t="s">
        <v>10950</v>
      </c>
      <c r="Q8844" t="s">
        <v>849</v>
      </c>
      <c r="AG8844" t="s">
        <v>159</v>
      </c>
      <c r="AH8844" t="e">
        <f>VLOOKUP(C8844,'CREAR HV'!A:A,1,0)</f>
        <v>#N/A</v>
      </c>
    </row>
    <row r="8845" spans="1:34" x14ac:dyDescent="0.3">
      <c r="A8845" t="s">
        <v>159</v>
      </c>
      <c r="B8845" t="s">
        <v>10947</v>
      </c>
      <c r="C8845">
        <v>960405</v>
      </c>
      <c r="F8845" s="16">
        <v>14779</v>
      </c>
      <c r="G8845" t="s">
        <v>44</v>
      </c>
      <c r="H8845" t="s">
        <v>14712</v>
      </c>
      <c r="I8845" t="s">
        <v>17704</v>
      </c>
      <c r="J8845" t="s">
        <v>17705</v>
      </c>
      <c r="K8845" t="s">
        <v>17706</v>
      </c>
      <c r="P8845" t="s">
        <v>10950</v>
      </c>
      <c r="Q8845" t="s">
        <v>849</v>
      </c>
      <c r="AG8845" t="s">
        <v>159</v>
      </c>
      <c r="AH8845" t="e">
        <f>VLOOKUP(C8845,'CREAR HV'!A:A,1,0)</f>
        <v>#N/A</v>
      </c>
    </row>
    <row r="8846" spans="1:34" x14ac:dyDescent="0.3">
      <c r="A8846" t="s">
        <v>159</v>
      </c>
      <c r="B8846" t="s">
        <v>10947</v>
      </c>
      <c r="C8846">
        <v>9061428</v>
      </c>
      <c r="F8846" s="16">
        <v>16123</v>
      </c>
      <c r="G8846" t="s">
        <v>44</v>
      </c>
      <c r="H8846" t="s">
        <v>53</v>
      </c>
      <c r="I8846" t="s">
        <v>10250</v>
      </c>
      <c r="J8846" t="s">
        <v>969</v>
      </c>
      <c r="K8846" t="s">
        <v>17707</v>
      </c>
      <c r="P8846" t="s">
        <v>10950</v>
      </c>
      <c r="Q8846" t="s">
        <v>849</v>
      </c>
      <c r="AG8846" t="s">
        <v>159</v>
      </c>
      <c r="AH8846" t="e">
        <f>VLOOKUP(C8846,'CREAR HV'!A:A,1,0)</f>
        <v>#N/A</v>
      </c>
    </row>
    <row r="8847" spans="1:34" x14ac:dyDescent="0.3">
      <c r="A8847" t="s">
        <v>159</v>
      </c>
      <c r="B8847" t="s">
        <v>10947</v>
      </c>
      <c r="C8847">
        <v>502398</v>
      </c>
      <c r="F8847" s="16">
        <v>11163</v>
      </c>
      <c r="G8847" t="s">
        <v>44</v>
      </c>
      <c r="H8847" t="s">
        <v>816</v>
      </c>
      <c r="I8847" t="s">
        <v>2113</v>
      </c>
      <c r="J8847" t="s">
        <v>1899</v>
      </c>
      <c r="K8847" t="s">
        <v>371</v>
      </c>
      <c r="P8847" t="s">
        <v>10950</v>
      </c>
      <c r="Q8847" t="s">
        <v>849</v>
      </c>
      <c r="AG8847" t="s">
        <v>159</v>
      </c>
      <c r="AH8847" t="e">
        <f>VLOOKUP(C8847,'CREAR HV'!A:A,1,0)</f>
        <v>#N/A</v>
      </c>
    </row>
    <row r="8848" spans="1:34" x14ac:dyDescent="0.3">
      <c r="A8848" t="s">
        <v>159</v>
      </c>
      <c r="B8848" t="s">
        <v>10947</v>
      </c>
      <c r="C8848">
        <v>650223</v>
      </c>
      <c r="F8848" s="16">
        <v>13241</v>
      </c>
      <c r="G8848" t="s">
        <v>44</v>
      </c>
      <c r="H8848" t="s">
        <v>17708</v>
      </c>
      <c r="I8848" t="s">
        <v>17709</v>
      </c>
      <c r="J8848" t="s">
        <v>536</v>
      </c>
      <c r="K8848" t="s">
        <v>834</v>
      </c>
      <c r="P8848" t="s">
        <v>10950</v>
      </c>
      <c r="Q8848" t="s">
        <v>849</v>
      </c>
      <c r="AG8848" t="s">
        <v>159</v>
      </c>
      <c r="AH8848" t="e">
        <f>VLOOKUP(C8848,'CREAR HV'!A:A,1,0)</f>
        <v>#N/A</v>
      </c>
    </row>
    <row r="8849" spans="1:34" x14ac:dyDescent="0.3">
      <c r="A8849" t="s">
        <v>159</v>
      </c>
      <c r="B8849" t="s">
        <v>10947</v>
      </c>
      <c r="C8849">
        <v>31189611</v>
      </c>
      <c r="F8849" s="16">
        <v>19057</v>
      </c>
      <c r="G8849" t="s">
        <v>44</v>
      </c>
      <c r="H8849" t="s">
        <v>1703</v>
      </c>
      <c r="I8849" t="s">
        <v>354</v>
      </c>
      <c r="J8849" t="s">
        <v>2983</v>
      </c>
      <c r="K8849" t="s">
        <v>13275</v>
      </c>
      <c r="P8849" t="s">
        <v>10955</v>
      </c>
      <c r="Q8849" t="s">
        <v>849</v>
      </c>
      <c r="AG8849" t="s">
        <v>159</v>
      </c>
      <c r="AH8849" t="e">
        <f>VLOOKUP(C8849,'CREAR HV'!A:A,1,0)</f>
        <v>#N/A</v>
      </c>
    </row>
    <row r="8850" spans="1:34" x14ac:dyDescent="0.3">
      <c r="A8850" t="s">
        <v>159</v>
      </c>
      <c r="B8850" t="s">
        <v>10947</v>
      </c>
      <c r="C8850">
        <v>717931</v>
      </c>
      <c r="F8850" s="16">
        <v>12449</v>
      </c>
      <c r="G8850" t="s">
        <v>44</v>
      </c>
      <c r="H8850" t="s">
        <v>831</v>
      </c>
      <c r="I8850" t="s">
        <v>17710</v>
      </c>
      <c r="J8850" t="s">
        <v>2715</v>
      </c>
      <c r="K8850" t="s">
        <v>17711</v>
      </c>
      <c r="P8850" t="s">
        <v>10950</v>
      </c>
      <c r="Q8850" t="s">
        <v>849</v>
      </c>
      <c r="AG8850" t="s">
        <v>159</v>
      </c>
      <c r="AH8850" t="e">
        <f>VLOOKUP(C8850,'CREAR HV'!A:A,1,0)</f>
        <v>#N/A</v>
      </c>
    </row>
    <row r="8851" spans="1:34" x14ac:dyDescent="0.3">
      <c r="A8851" t="s">
        <v>159</v>
      </c>
      <c r="B8851" t="s">
        <v>10947</v>
      </c>
      <c r="C8851">
        <v>224504</v>
      </c>
      <c r="F8851" s="16">
        <v>7648</v>
      </c>
      <c r="G8851" t="s">
        <v>44</v>
      </c>
      <c r="H8851" t="s">
        <v>4681</v>
      </c>
      <c r="I8851" t="s">
        <v>17712</v>
      </c>
      <c r="J8851" t="s">
        <v>1891</v>
      </c>
      <c r="K8851" t="s">
        <v>159</v>
      </c>
      <c r="P8851" t="s">
        <v>10950</v>
      </c>
      <c r="Q8851" t="s">
        <v>849</v>
      </c>
      <c r="AG8851" t="s">
        <v>159</v>
      </c>
      <c r="AH8851" t="e">
        <f>VLOOKUP(C8851,'CREAR HV'!A:A,1,0)</f>
        <v>#N/A</v>
      </c>
    </row>
    <row r="8852" spans="1:34" x14ac:dyDescent="0.3">
      <c r="A8852" t="s">
        <v>159</v>
      </c>
      <c r="B8852" t="s">
        <v>10947</v>
      </c>
      <c r="C8852">
        <v>6880163</v>
      </c>
      <c r="F8852" s="16">
        <v>25542</v>
      </c>
      <c r="G8852" t="s">
        <v>44</v>
      </c>
      <c r="H8852" t="s">
        <v>1076</v>
      </c>
      <c r="I8852" t="s">
        <v>17713</v>
      </c>
      <c r="J8852" t="s">
        <v>17714</v>
      </c>
      <c r="K8852" t="s">
        <v>8815</v>
      </c>
      <c r="P8852" t="s">
        <v>10950</v>
      </c>
      <c r="Q8852" t="s">
        <v>849</v>
      </c>
      <c r="AG8852" t="s">
        <v>159</v>
      </c>
      <c r="AH8852" t="e">
        <f>VLOOKUP(C8852,'CREAR HV'!A:A,1,0)</f>
        <v>#N/A</v>
      </c>
    </row>
    <row r="8853" spans="1:34" x14ac:dyDescent="0.3">
      <c r="A8853" t="s">
        <v>159</v>
      </c>
      <c r="B8853" t="s">
        <v>10947</v>
      </c>
      <c r="C8853">
        <v>3754</v>
      </c>
      <c r="F8853" s="16">
        <v>9271</v>
      </c>
      <c r="G8853" t="s">
        <v>44</v>
      </c>
      <c r="H8853" t="s">
        <v>1008</v>
      </c>
      <c r="I8853" t="s">
        <v>17715</v>
      </c>
      <c r="J8853" t="s">
        <v>1614</v>
      </c>
      <c r="K8853" t="s">
        <v>285</v>
      </c>
      <c r="P8853" t="s">
        <v>10950</v>
      </c>
      <c r="Q8853" t="s">
        <v>849</v>
      </c>
      <c r="AG8853" t="s">
        <v>159</v>
      </c>
      <c r="AH8853" t="e">
        <f>VLOOKUP(C8853,'CREAR HV'!A:A,1,0)</f>
        <v>#N/A</v>
      </c>
    </row>
    <row r="8854" spans="1:34" x14ac:dyDescent="0.3">
      <c r="A8854" t="s">
        <v>159</v>
      </c>
      <c r="B8854" t="s">
        <v>10947</v>
      </c>
      <c r="C8854">
        <v>983205</v>
      </c>
      <c r="F8854" s="16">
        <v>10734</v>
      </c>
      <c r="G8854" t="s">
        <v>44</v>
      </c>
      <c r="H8854" t="s">
        <v>7801</v>
      </c>
      <c r="I8854" t="s">
        <v>17716</v>
      </c>
      <c r="J8854" t="s">
        <v>152</v>
      </c>
      <c r="K8854" t="s">
        <v>1953</v>
      </c>
      <c r="P8854" t="s">
        <v>10950</v>
      </c>
      <c r="Q8854" t="s">
        <v>849</v>
      </c>
      <c r="AG8854" t="s">
        <v>159</v>
      </c>
      <c r="AH8854" t="e">
        <f>VLOOKUP(C8854,'CREAR HV'!A:A,1,0)</f>
        <v>#N/A</v>
      </c>
    </row>
    <row r="8855" spans="1:34" x14ac:dyDescent="0.3">
      <c r="A8855" t="s">
        <v>159</v>
      </c>
      <c r="B8855" t="s">
        <v>10947</v>
      </c>
      <c r="C8855">
        <v>629742</v>
      </c>
      <c r="F8855" s="16">
        <v>10789</v>
      </c>
      <c r="G8855" t="s">
        <v>44</v>
      </c>
      <c r="H8855" t="s">
        <v>6111</v>
      </c>
      <c r="I8855" t="s">
        <v>6637</v>
      </c>
      <c r="J8855" t="s">
        <v>343</v>
      </c>
      <c r="K8855" t="s">
        <v>316</v>
      </c>
      <c r="P8855" t="s">
        <v>10950</v>
      </c>
      <c r="Q8855" t="s">
        <v>849</v>
      </c>
      <c r="AG8855" t="s">
        <v>159</v>
      </c>
      <c r="AH8855" t="e">
        <f>VLOOKUP(C8855,'CREAR HV'!A:A,1,0)</f>
        <v>#N/A</v>
      </c>
    </row>
    <row r="8856" spans="1:34" x14ac:dyDescent="0.3">
      <c r="A8856" t="s">
        <v>159</v>
      </c>
      <c r="B8856" t="s">
        <v>10947</v>
      </c>
      <c r="C8856">
        <v>1486031</v>
      </c>
      <c r="F8856" s="16">
        <v>16123</v>
      </c>
      <c r="G8856" t="s">
        <v>44</v>
      </c>
      <c r="H8856" t="s">
        <v>17717</v>
      </c>
      <c r="I8856" t="s">
        <v>11553</v>
      </c>
      <c r="J8856" t="s">
        <v>1203</v>
      </c>
      <c r="K8856" t="s">
        <v>302</v>
      </c>
      <c r="P8856" t="s">
        <v>10950</v>
      </c>
      <c r="Q8856" t="s">
        <v>849</v>
      </c>
      <c r="AG8856" t="s">
        <v>159</v>
      </c>
      <c r="AH8856" t="e">
        <f>VLOOKUP(C8856,'CREAR HV'!A:A,1,0)</f>
        <v>#N/A</v>
      </c>
    </row>
    <row r="8857" spans="1:34" x14ac:dyDescent="0.3">
      <c r="A8857" t="s">
        <v>159</v>
      </c>
      <c r="B8857" t="s">
        <v>10947</v>
      </c>
      <c r="C8857">
        <v>29803594</v>
      </c>
      <c r="F8857" s="16">
        <v>21779</v>
      </c>
      <c r="G8857" t="s">
        <v>44</v>
      </c>
      <c r="H8857" t="s">
        <v>1703</v>
      </c>
      <c r="I8857" t="s">
        <v>17718</v>
      </c>
      <c r="J8857" t="s">
        <v>1862</v>
      </c>
      <c r="K8857" t="s">
        <v>11236</v>
      </c>
      <c r="P8857" t="s">
        <v>10950</v>
      </c>
      <c r="Q8857" t="s">
        <v>849</v>
      </c>
      <c r="AG8857" t="s">
        <v>159</v>
      </c>
      <c r="AH8857" t="e">
        <f>VLOOKUP(C8857,'CREAR HV'!A:A,1,0)</f>
        <v>#N/A</v>
      </c>
    </row>
    <row r="8858" spans="1:34" x14ac:dyDescent="0.3">
      <c r="A8858" t="s">
        <v>159</v>
      </c>
      <c r="B8858" t="s">
        <v>10947</v>
      </c>
      <c r="C8858">
        <v>10475415</v>
      </c>
      <c r="F8858" s="16">
        <v>28421</v>
      </c>
      <c r="G8858" t="s">
        <v>44</v>
      </c>
      <c r="H8858" t="s">
        <v>17717</v>
      </c>
      <c r="I8858" t="s">
        <v>1503</v>
      </c>
      <c r="J8858" t="s">
        <v>279</v>
      </c>
      <c r="K8858" t="s">
        <v>152</v>
      </c>
      <c r="P8858" t="s">
        <v>10950</v>
      </c>
      <c r="Q8858" t="s">
        <v>849</v>
      </c>
      <c r="AG8858" t="s">
        <v>159</v>
      </c>
      <c r="AH8858" t="e">
        <f>VLOOKUP(C8858,'CREAR HV'!A:A,1,0)</f>
        <v>#N/A</v>
      </c>
    </row>
    <row r="8859" spans="1:34" x14ac:dyDescent="0.3">
      <c r="A8859" t="s">
        <v>159</v>
      </c>
      <c r="B8859" t="s">
        <v>10947</v>
      </c>
      <c r="C8859">
        <v>31293671</v>
      </c>
      <c r="F8859" s="16">
        <v>34881</v>
      </c>
      <c r="G8859" t="s">
        <v>44</v>
      </c>
      <c r="H8859" t="s">
        <v>36</v>
      </c>
      <c r="I8859" t="s">
        <v>11649</v>
      </c>
      <c r="J8859" t="s">
        <v>17719</v>
      </c>
      <c r="K8859" t="s">
        <v>159</v>
      </c>
      <c r="P8859" t="s">
        <v>10955</v>
      </c>
      <c r="Q8859" t="s">
        <v>849</v>
      </c>
      <c r="AG8859" t="s">
        <v>159</v>
      </c>
      <c r="AH8859" t="e">
        <f>VLOOKUP(C8859,'CREAR HV'!A:A,1,0)</f>
        <v>#N/A</v>
      </c>
    </row>
    <row r="8860" spans="1:34" x14ac:dyDescent="0.3">
      <c r="A8860" t="s">
        <v>159</v>
      </c>
      <c r="B8860" t="s">
        <v>10947</v>
      </c>
      <c r="C8860">
        <v>2917627</v>
      </c>
      <c r="F8860" s="16">
        <v>13948</v>
      </c>
      <c r="G8860" t="s">
        <v>44</v>
      </c>
      <c r="H8860" t="s">
        <v>1008</v>
      </c>
      <c r="I8860" t="s">
        <v>12758</v>
      </c>
      <c r="J8860" t="s">
        <v>1301</v>
      </c>
      <c r="K8860" t="s">
        <v>4216</v>
      </c>
      <c r="P8860" t="s">
        <v>10950</v>
      </c>
      <c r="Q8860" t="s">
        <v>849</v>
      </c>
      <c r="AG8860" t="s">
        <v>159</v>
      </c>
      <c r="AH8860" t="e">
        <f>VLOOKUP(C8860,'CREAR HV'!A:A,1,0)</f>
        <v>#N/A</v>
      </c>
    </row>
    <row r="8861" spans="1:34" x14ac:dyDescent="0.3">
      <c r="A8861" t="s">
        <v>159</v>
      </c>
      <c r="B8861" t="s">
        <v>10947</v>
      </c>
      <c r="C8861">
        <v>5370957</v>
      </c>
      <c r="F8861" s="16">
        <v>11357</v>
      </c>
      <c r="G8861" t="s">
        <v>44</v>
      </c>
      <c r="H8861" t="s">
        <v>1783</v>
      </c>
      <c r="I8861" t="s">
        <v>17720</v>
      </c>
      <c r="J8861" t="s">
        <v>9972</v>
      </c>
      <c r="K8861" t="s">
        <v>1638</v>
      </c>
      <c r="P8861" t="s">
        <v>10950</v>
      </c>
      <c r="Q8861" t="s">
        <v>849</v>
      </c>
      <c r="AG8861" t="s">
        <v>159</v>
      </c>
      <c r="AH8861" t="e">
        <f>VLOOKUP(C8861,'CREAR HV'!A:A,1,0)</f>
        <v>#N/A</v>
      </c>
    </row>
    <row r="8862" spans="1:34" x14ac:dyDescent="0.3">
      <c r="A8862" t="s">
        <v>159</v>
      </c>
      <c r="B8862" t="s">
        <v>10947</v>
      </c>
      <c r="C8862">
        <v>28708739</v>
      </c>
      <c r="F8862" s="16">
        <v>25970</v>
      </c>
      <c r="G8862" t="s">
        <v>44</v>
      </c>
      <c r="H8862" t="s">
        <v>17699</v>
      </c>
      <c r="I8862" t="s">
        <v>3476</v>
      </c>
      <c r="J8862" t="s">
        <v>53</v>
      </c>
      <c r="K8862" t="s">
        <v>17721</v>
      </c>
      <c r="P8862" t="s">
        <v>10955</v>
      </c>
      <c r="Q8862" t="s">
        <v>849</v>
      </c>
      <c r="AG8862" t="s">
        <v>159</v>
      </c>
      <c r="AH8862" t="e">
        <f>VLOOKUP(C8862,'CREAR HV'!A:A,1,0)</f>
        <v>#N/A</v>
      </c>
    </row>
    <row r="8863" spans="1:34" x14ac:dyDescent="0.3">
      <c r="A8863" t="s">
        <v>159</v>
      </c>
      <c r="B8863" t="s">
        <v>10947</v>
      </c>
      <c r="C8863">
        <v>5472724</v>
      </c>
      <c r="F8863" s="16">
        <v>10647</v>
      </c>
      <c r="G8863" t="s">
        <v>44</v>
      </c>
      <c r="H8863" t="s">
        <v>16933</v>
      </c>
      <c r="I8863" t="s">
        <v>11730</v>
      </c>
      <c r="J8863" t="s">
        <v>884</v>
      </c>
      <c r="K8863" t="s">
        <v>215</v>
      </c>
      <c r="P8863" t="s">
        <v>10950</v>
      </c>
      <c r="Q8863" t="s">
        <v>849</v>
      </c>
      <c r="AG8863" t="s">
        <v>159</v>
      </c>
      <c r="AH8863" t="e">
        <f>VLOOKUP(C8863,'CREAR HV'!A:A,1,0)</f>
        <v>#N/A</v>
      </c>
    </row>
    <row r="8864" spans="1:34" x14ac:dyDescent="0.3">
      <c r="A8864" t="s">
        <v>159</v>
      </c>
      <c r="B8864" t="s">
        <v>10947</v>
      </c>
      <c r="C8864">
        <v>17126129</v>
      </c>
      <c r="F8864" s="16">
        <v>16123</v>
      </c>
      <c r="G8864" t="s">
        <v>44</v>
      </c>
      <c r="H8864" t="s">
        <v>1008</v>
      </c>
      <c r="I8864" t="s">
        <v>11282</v>
      </c>
      <c r="J8864" t="s">
        <v>17722</v>
      </c>
      <c r="K8864" t="s">
        <v>3643</v>
      </c>
      <c r="P8864" t="s">
        <v>10950</v>
      </c>
      <c r="Q8864" t="s">
        <v>849</v>
      </c>
      <c r="AG8864" t="s">
        <v>159</v>
      </c>
      <c r="AH8864" t="e">
        <f>VLOOKUP(C8864,'CREAR HV'!A:A,1,0)</f>
        <v>#N/A</v>
      </c>
    </row>
    <row r="8865" spans="1:34" x14ac:dyDescent="0.3">
      <c r="A8865" t="s">
        <v>159</v>
      </c>
      <c r="B8865" t="s">
        <v>10947</v>
      </c>
      <c r="C8865">
        <v>2641771</v>
      </c>
      <c r="F8865" s="16">
        <v>11163</v>
      </c>
      <c r="G8865" t="s">
        <v>44</v>
      </c>
      <c r="H8865" t="s">
        <v>1703</v>
      </c>
      <c r="I8865" t="s">
        <v>396</v>
      </c>
      <c r="J8865" t="s">
        <v>17723</v>
      </c>
      <c r="K8865" t="s">
        <v>193</v>
      </c>
      <c r="P8865" t="s">
        <v>10950</v>
      </c>
      <c r="Q8865" t="s">
        <v>849</v>
      </c>
      <c r="AG8865" t="s">
        <v>159</v>
      </c>
      <c r="AH8865" t="e">
        <f>VLOOKUP(C8865,'CREAR HV'!A:A,1,0)</f>
        <v>#N/A</v>
      </c>
    </row>
    <row r="8866" spans="1:34" x14ac:dyDescent="0.3">
      <c r="A8866" t="s">
        <v>159</v>
      </c>
      <c r="B8866" t="s">
        <v>10947</v>
      </c>
      <c r="C8866">
        <v>1650780</v>
      </c>
      <c r="F8866" s="16">
        <v>12082</v>
      </c>
      <c r="G8866" t="s">
        <v>44</v>
      </c>
      <c r="H8866" t="s">
        <v>17724</v>
      </c>
      <c r="I8866" t="s">
        <v>17725</v>
      </c>
      <c r="J8866" t="s">
        <v>212</v>
      </c>
      <c r="K8866" t="s">
        <v>1949</v>
      </c>
      <c r="P8866" t="s">
        <v>10950</v>
      </c>
      <c r="Q8866" t="s">
        <v>849</v>
      </c>
      <c r="AG8866" t="s">
        <v>159</v>
      </c>
      <c r="AH8866" t="e">
        <f>VLOOKUP(C8866,'CREAR HV'!A:A,1,0)</f>
        <v>#N/A</v>
      </c>
    </row>
    <row r="8867" spans="1:34" x14ac:dyDescent="0.3">
      <c r="A8867" t="s">
        <v>159</v>
      </c>
      <c r="B8867" t="s">
        <v>10947</v>
      </c>
      <c r="C8867">
        <v>4496611</v>
      </c>
      <c r="F8867" s="16">
        <v>19057</v>
      </c>
      <c r="G8867" t="s">
        <v>44</v>
      </c>
      <c r="H8867" t="s">
        <v>750</v>
      </c>
      <c r="I8867" t="s">
        <v>17726</v>
      </c>
      <c r="J8867" t="s">
        <v>2042</v>
      </c>
      <c r="K8867" t="s">
        <v>756</v>
      </c>
      <c r="P8867" t="s">
        <v>10950</v>
      </c>
      <c r="Q8867" t="s">
        <v>849</v>
      </c>
      <c r="AG8867" t="s">
        <v>159</v>
      </c>
      <c r="AH8867" t="e">
        <f>VLOOKUP(C8867,'CREAR HV'!A:A,1,0)</f>
        <v>#N/A</v>
      </c>
    </row>
    <row r="8868" spans="1:34" x14ac:dyDescent="0.3">
      <c r="A8868" t="s">
        <v>159</v>
      </c>
      <c r="B8868" t="s">
        <v>10947</v>
      </c>
      <c r="C8868">
        <v>21220129</v>
      </c>
      <c r="F8868" s="16">
        <v>16228</v>
      </c>
      <c r="G8868" t="s">
        <v>44</v>
      </c>
      <c r="H8868" t="s">
        <v>1556</v>
      </c>
      <c r="I8868" t="s">
        <v>5650</v>
      </c>
      <c r="J8868" t="s">
        <v>17727</v>
      </c>
      <c r="K8868" t="s">
        <v>17728</v>
      </c>
      <c r="P8868" t="s">
        <v>10955</v>
      </c>
      <c r="Q8868" t="s">
        <v>849</v>
      </c>
      <c r="AG8868" t="s">
        <v>159</v>
      </c>
      <c r="AH8868" t="e">
        <f>VLOOKUP(C8868,'CREAR HV'!A:A,1,0)</f>
        <v>#N/A</v>
      </c>
    </row>
    <row r="8869" spans="1:34" x14ac:dyDescent="0.3">
      <c r="A8869" t="s">
        <v>159</v>
      </c>
      <c r="B8869" t="s">
        <v>10947</v>
      </c>
      <c r="C8869">
        <v>260472</v>
      </c>
      <c r="F8869" s="16">
        <v>13349</v>
      </c>
      <c r="G8869" t="s">
        <v>44</v>
      </c>
      <c r="H8869" t="s">
        <v>17575</v>
      </c>
      <c r="I8869" t="s">
        <v>17729</v>
      </c>
      <c r="J8869" t="s">
        <v>279</v>
      </c>
      <c r="K8869" t="s">
        <v>200</v>
      </c>
      <c r="P8869" t="s">
        <v>10950</v>
      </c>
      <c r="Q8869" t="s">
        <v>849</v>
      </c>
      <c r="AG8869" t="s">
        <v>159</v>
      </c>
      <c r="AH8869" t="e">
        <f>VLOOKUP(C8869,'CREAR HV'!A:A,1,0)</f>
        <v>#N/A</v>
      </c>
    </row>
    <row r="8870" spans="1:34" x14ac:dyDescent="0.3">
      <c r="A8870" t="s">
        <v>159</v>
      </c>
      <c r="B8870" t="s">
        <v>10947</v>
      </c>
      <c r="C8870">
        <v>4873035</v>
      </c>
      <c r="F8870" s="16">
        <v>15128</v>
      </c>
      <c r="G8870" t="s">
        <v>44</v>
      </c>
      <c r="H8870" t="s">
        <v>40</v>
      </c>
      <c r="I8870" t="s">
        <v>14127</v>
      </c>
      <c r="J8870" t="s">
        <v>1100</v>
      </c>
      <c r="K8870" t="s">
        <v>159</v>
      </c>
      <c r="P8870" t="s">
        <v>10950</v>
      </c>
      <c r="Q8870" t="s">
        <v>849</v>
      </c>
      <c r="AG8870" t="s">
        <v>159</v>
      </c>
      <c r="AH8870" t="e">
        <f>VLOOKUP(C8870,'CREAR HV'!A:A,1,0)</f>
        <v>#N/A</v>
      </c>
    </row>
    <row r="8871" spans="1:34" x14ac:dyDescent="0.3">
      <c r="A8871" t="s">
        <v>159</v>
      </c>
      <c r="B8871" t="s">
        <v>10947</v>
      </c>
      <c r="C8871">
        <v>1043247</v>
      </c>
      <c r="F8871" s="16">
        <v>20420</v>
      </c>
      <c r="G8871" t="s">
        <v>44</v>
      </c>
      <c r="H8871" t="s">
        <v>14712</v>
      </c>
      <c r="I8871" t="s">
        <v>11031</v>
      </c>
      <c r="J8871" t="s">
        <v>2419</v>
      </c>
      <c r="K8871" t="s">
        <v>159</v>
      </c>
      <c r="P8871" t="s">
        <v>10950</v>
      </c>
      <c r="Q8871" t="s">
        <v>849</v>
      </c>
      <c r="AG8871" t="s">
        <v>159</v>
      </c>
      <c r="AH8871" t="e">
        <f>VLOOKUP(C8871,'CREAR HV'!A:A,1,0)</f>
        <v>#N/A</v>
      </c>
    </row>
    <row r="8872" spans="1:34" x14ac:dyDescent="0.3">
      <c r="A8872" t="s">
        <v>159</v>
      </c>
      <c r="B8872" t="s">
        <v>10947</v>
      </c>
      <c r="C8872">
        <v>1192654</v>
      </c>
      <c r="F8872" s="16">
        <v>12107</v>
      </c>
      <c r="G8872" t="s">
        <v>44</v>
      </c>
      <c r="H8872" t="s">
        <v>17730</v>
      </c>
      <c r="I8872" t="s">
        <v>15400</v>
      </c>
      <c r="J8872" t="s">
        <v>1514</v>
      </c>
      <c r="K8872" t="s">
        <v>1432</v>
      </c>
      <c r="P8872" t="s">
        <v>10950</v>
      </c>
      <c r="Q8872" t="s">
        <v>849</v>
      </c>
      <c r="AG8872" t="s">
        <v>159</v>
      </c>
      <c r="AH8872" t="e">
        <f>VLOOKUP(C8872,'CREAR HV'!A:A,1,0)</f>
        <v>#N/A</v>
      </c>
    </row>
    <row r="8873" spans="1:34" x14ac:dyDescent="0.3">
      <c r="A8873" t="s">
        <v>159</v>
      </c>
      <c r="B8873" t="s">
        <v>10947</v>
      </c>
      <c r="C8873">
        <v>3315009</v>
      </c>
      <c r="F8873" s="16">
        <v>13598</v>
      </c>
      <c r="G8873" t="s">
        <v>44</v>
      </c>
      <c r="H8873" t="s">
        <v>816</v>
      </c>
      <c r="I8873" t="s">
        <v>17731</v>
      </c>
      <c r="J8873" t="s">
        <v>14500</v>
      </c>
      <c r="K8873" t="s">
        <v>159</v>
      </c>
      <c r="P8873" t="s">
        <v>10950</v>
      </c>
      <c r="Q8873" t="s">
        <v>849</v>
      </c>
      <c r="AG8873" t="s">
        <v>159</v>
      </c>
      <c r="AH8873" t="e">
        <f>VLOOKUP(C8873,'CREAR HV'!A:A,1,0)</f>
        <v>#N/A</v>
      </c>
    </row>
    <row r="8874" spans="1:34" x14ac:dyDescent="0.3">
      <c r="A8874" t="s">
        <v>159</v>
      </c>
      <c r="B8874" t="s">
        <v>10947</v>
      </c>
      <c r="C8874">
        <v>28848435</v>
      </c>
      <c r="F8874" s="16">
        <v>23388</v>
      </c>
      <c r="G8874" t="s">
        <v>44</v>
      </c>
      <c r="H8874" t="s">
        <v>17699</v>
      </c>
      <c r="I8874" t="s">
        <v>4140</v>
      </c>
      <c r="J8874" t="s">
        <v>318</v>
      </c>
      <c r="K8874" t="s">
        <v>17732</v>
      </c>
      <c r="P8874" t="s">
        <v>10950</v>
      </c>
      <c r="Q8874" t="s">
        <v>849</v>
      </c>
      <c r="AG8874" t="s">
        <v>159</v>
      </c>
      <c r="AH8874" t="e">
        <f>VLOOKUP(C8874,'CREAR HV'!A:A,1,0)</f>
        <v>#N/A</v>
      </c>
    </row>
    <row r="8875" spans="1:34" x14ac:dyDescent="0.3">
      <c r="A8875" t="s">
        <v>159</v>
      </c>
      <c r="B8875" t="s">
        <v>10947</v>
      </c>
      <c r="C8875">
        <v>32738047</v>
      </c>
      <c r="F8875" s="16">
        <v>25746</v>
      </c>
      <c r="G8875" t="s">
        <v>4788</v>
      </c>
      <c r="H8875" t="s">
        <v>159</v>
      </c>
      <c r="I8875" t="s">
        <v>17733</v>
      </c>
      <c r="J8875" t="s">
        <v>959</v>
      </c>
      <c r="K8875" t="s">
        <v>180</v>
      </c>
      <c r="L8875" t="s">
        <v>159</v>
      </c>
      <c r="M8875" t="s">
        <v>159</v>
      </c>
      <c r="O8875" t="s">
        <v>17734</v>
      </c>
      <c r="P8875" t="s">
        <v>10955</v>
      </c>
      <c r="Q8875" t="s">
        <v>1038</v>
      </c>
      <c r="AG8875" t="s">
        <v>743</v>
      </c>
      <c r="AH8875" t="e">
        <f>VLOOKUP(C8875,'CREAR HV'!A:A,1,0)</f>
        <v>#N/A</v>
      </c>
    </row>
    <row r="8876" spans="1:34" x14ac:dyDescent="0.3">
      <c r="A8876" t="s">
        <v>159</v>
      </c>
      <c r="B8876" t="s">
        <v>10947</v>
      </c>
      <c r="C8876">
        <v>31283444</v>
      </c>
      <c r="F8876" s="16">
        <v>20024</v>
      </c>
      <c r="G8876" t="s">
        <v>4588</v>
      </c>
      <c r="H8876" t="s">
        <v>159</v>
      </c>
      <c r="I8876" t="s">
        <v>2566</v>
      </c>
      <c r="J8876" t="s">
        <v>452</v>
      </c>
      <c r="K8876" t="s">
        <v>395</v>
      </c>
      <c r="L8876" t="s">
        <v>159</v>
      </c>
      <c r="M8876" t="s">
        <v>159</v>
      </c>
      <c r="O8876" t="s">
        <v>17735</v>
      </c>
      <c r="P8876" t="s">
        <v>10955</v>
      </c>
      <c r="Q8876" t="s">
        <v>741</v>
      </c>
      <c r="AG8876" t="s">
        <v>769</v>
      </c>
      <c r="AH8876" t="e">
        <f>VLOOKUP(C8876,'CREAR HV'!A:A,1,0)</f>
        <v>#N/A</v>
      </c>
    </row>
    <row r="8877" spans="1:34" x14ac:dyDescent="0.3">
      <c r="A8877" t="s">
        <v>15438</v>
      </c>
      <c r="B8877" t="s">
        <v>10947</v>
      </c>
      <c r="C8877">
        <v>64577250</v>
      </c>
      <c r="F8877" s="16">
        <v>28012</v>
      </c>
      <c r="G8877" t="s">
        <v>44</v>
      </c>
      <c r="I8877" t="s">
        <v>17736</v>
      </c>
      <c r="J8877" t="s">
        <v>222</v>
      </c>
      <c r="K8877" t="s">
        <v>11946</v>
      </c>
      <c r="P8877" t="s">
        <v>10955</v>
      </c>
      <c r="Q8877" t="s">
        <v>741</v>
      </c>
      <c r="AG8877" t="s">
        <v>743</v>
      </c>
      <c r="AH8877" t="e">
        <f>VLOOKUP(C8877,'CREAR HV'!A:A,1,0)</f>
        <v>#N/A</v>
      </c>
    </row>
    <row r="8878" spans="1:34" x14ac:dyDescent="0.3">
      <c r="A8878" t="s">
        <v>15438</v>
      </c>
      <c r="B8878" t="s">
        <v>10947</v>
      </c>
      <c r="C8878">
        <v>64577250</v>
      </c>
      <c r="F8878" s="16">
        <v>28012</v>
      </c>
      <c r="G8878" t="s">
        <v>44</v>
      </c>
      <c r="I8878" t="s">
        <v>17736</v>
      </c>
      <c r="J8878" t="s">
        <v>222</v>
      </c>
      <c r="K8878" t="s">
        <v>11946</v>
      </c>
      <c r="P8878" t="s">
        <v>10955</v>
      </c>
      <c r="Q8878" t="s">
        <v>741</v>
      </c>
      <c r="AG8878" t="s">
        <v>743</v>
      </c>
      <c r="AH8878" t="e">
        <f>VLOOKUP(C8878,'CREAR HV'!A:A,1,0)</f>
        <v>#N/A</v>
      </c>
    </row>
    <row r="8879" spans="1:34" x14ac:dyDescent="0.3">
      <c r="A8879" t="s">
        <v>15438</v>
      </c>
      <c r="B8879" t="s">
        <v>10947</v>
      </c>
      <c r="C8879">
        <v>1019124047</v>
      </c>
      <c r="F8879" s="16">
        <v>35350</v>
      </c>
      <c r="G8879" t="s">
        <v>44</v>
      </c>
      <c r="I8879" t="s">
        <v>17737</v>
      </c>
      <c r="J8879" t="s">
        <v>2419</v>
      </c>
      <c r="K8879" t="s">
        <v>255</v>
      </c>
      <c r="P8879" t="s">
        <v>10955</v>
      </c>
      <c r="Q8879" t="s">
        <v>741</v>
      </c>
      <c r="AG8879" t="s">
        <v>743</v>
      </c>
      <c r="AH8879" t="e">
        <f>VLOOKUP(C8879,'CREAR HV'!A:A,1,0)</f>
        <v>#N/A</v>
      </c>
    </row>
    <row r="8880" spans="1:34" x14ac:dyDescent="0.3">
      <c r="A8880" t="s">
        <v>15438</v>
      </c>
      <c r="B8880" t="s">
        <v>10947</v>
      </c>
      <c r="C8880">
        <v>1033769169</v>
      </c>
      <c r="F8880" s="16">
        <v>34629</v>
      </c>
      <c r="G8880" t="s">
        <v>44</v>
      </c>
      <c r="I8880" t="s">
        <v>17738</v>
      </c>
      <c r="J8880" t="s">
        <v>7267</v>
      </c>
      <c r="K8880" t="s">
        <v>152</v>
      </c>
      <c r="P8880" t="s">
        <v>10955</v>
      </c>
      <c r="Q8880" t="s">
        <v>741</v>
      </c>
      <c r="AG8880" t="s">
        <v>743</v>
      </c>
      <c r="AH8880" t="e">
        <f>VLOOKUP(C8880,'CREAR HV'!A:A,1,0)</f>
        <v>#N/A</v>
      </c>
    </row>
    <row r="8881" spans="1:34" x14ac:dyDescent="0.3">
      <c r="A8881" t="s">
        <v>15438</v>
      </c>
      <c r="B8881" t="s">
        <v>10947</v>
      </c>
      <c r="C8881">
        <v>1033769169</v>
      </c>
      <c r="F8881" s="16">
        <v>34629</v>
      </c>
      <c r="G8881" t="s">
        <v>44</v>
      </c>
      <c r="I8881" t="s">
        <v>17738</v>
      </c>
      <c r="J8881" t="s">
        <v>7267</v>
      </c>
      <c r="K8881" t="s">
        <v>152</v>
      </c>
      <c r="P8881" t="s">
        <v>10955</v>
      </c>
      <c r="Q8881" t="s">
        <v>741</v>
      </c>
      <c r="AG8881" t="s">
        <v>743</v>
      </c>
      <c r="AH8881" t="e">
        <f>VLOOKUP(C8881,'CREAR HV'!A:A,1,0)</f>
        <v>#N/A</v>
      </c>
    </row>
    <row r="8882" spans="1:34" x14ac:dyDescent="0.3">
      <c r="A8882" t="s">
        <v>15438</v>
      </c>
      <c r="B8882" t="s">
        <v>10947</v>
      </c>
      <c r="C8882">
        <v>1000158051</v>
      </c>
      <c r="F8882" s="16">
        <v>37533</v>
      </c>
      <c r="G8882" t="s">
        <v>44</v>
      </c>
      <c r="I8882" t="s">
        <v>3571</v>
      </c>
      <c r="J8882" t="s">
        <v>499</v>
      </c>
      <c r="K8882" t="s">
        <v>315</v>
      </c>
      <c r="P8882" t="s">
        <v>10955</v>
      </c>
      <c r="Q8882" t="s">
        <v>741</v>
      </c>
      <c r="AG8882" t="s">
        <v>743</v>
      </c>
      <c r="AH8882" t="e">
        <f>VLOOKUP(C8882,'CREAR HV'!A:A,1,0)</f>
        <v>#N/A</v>
      </c>
    </row>
    <row r="8883" spans="1:34" x14ac:dyDescent="0.3">
      <c r="A8883" t="s">
        <v>15438</v>
      </c>
      <c r="B8883" t="s">
        <v>10947</v>
      </c>
      <c r="C8883">
        <v>1000158051</v>
      </c>
      <c r="F8883" s="16">
        <v>37533</v>
      </c>
      <c r="G8883" t="s">
        <v>44</v>
      </c>
      <c r="I8883" t="s">
        <v>3571</v>
      </c>
      <c r="J8883" t="s">
        <v>499</v>
      </c>
      <c r="K8883" t="s">
        <v>315</v>
      </c>
      <c r="P8883" t="s">
        <v>10955</v>
      </c>
      <c r="Q8883" t="s">
        <v>741</v>
      </c>
      <c r="AG8883" t="s">
        <v>743</v>
      </c>
      <c r="AH8883" t="e">
        <f>VLOOKUP(C8883,'CREAR HV'!A:A,1,0)</f>
        <v>#N/A</v>
      </c>
    </row>
    <row r="8884" spans="1:34" x14ac:dyDescent="0.3">
      <c r="A8884" t="s">
        <v>15438</v>
      </c>
      <c r="B8884" t="s">
        <v>10947</v>
      </c>
      <c r="C8884">
        <v>1010238456</v>
      </c>
      <c r="F8884" s="16">
        <v>35845</v>
      </c>
      <c r="G8884" t="s">
        <v>3906</v>
      </c>
      <c r="I8884" t="s">
        <v>8959</v>
      </c>
      <c r="J8884" t="s">
        <v>561</v>
      </c>
      <c r="K8884" t="s">
        <v>5716</v>
      </c>
      <c r="P8884" t="s">
        <v>10955</v>
      </c>
      <c r="Q8884" t="s">
        <v>741</v>
      </c>
      <c r="AG8884" t="s">
        <v>743</v>
      </c>
      <c r="AH8884" t="e">
        <f>VLOOKUP(C8884,'CREAR HV'!A:A,1,0)</f>
        <v>#N/A</v>
      </c>
    </row>
    <row r="8885" spans="1:34" x14ac:dyDescent="0.3">
      <c r="A8885" t="s">
        <v>15438</v>
      </c>
      <c r="B8885" t="s">
        <v>10947</v>
      </c>
      <c r="C8885">
        <v>1010238456</v>
      </c>
      <c r="F8885" s="16">
        <v>35845</v>
      </c>
      <c r="G8885" t="s">
        <v>3906</v>
      </c>
      <c r="I8885" t="s">
        <v>8959</v>
      </c>
      <c r="J8885" t="s">
        <v>561</v>
      </c>
      <c r="K8885" t="s">
        <v>5716</v>
      </c>
      <c r="P8885" t="s">
        <v>10955</v>
      </c>
      <c r="Q8885" t="s">
        <v>741</v>
      </c>
      <c r="AG8885" t="s">
        <v>743</v>
      </c>
      <c r="AH8885" t="e">
        <f>VLOOKUP(C8885,'CREAR HV'!A:A,1,0)</f>
        <v>#N/A</v>
      </c>
    </row>
    <row r="8886" spans="1:34" x14ac:dyDescent="0.3">
      <c r="A8886" t="s">
        <v>15438</v>
      </c>
      <c r="B8886" t="s">
        <v>10947</v>
      </c>
      <c r="C8886">
        <v>1010238456</v>
      </c>
      <c r="F8886" s="16">
        <v>35845</v>
      </c>
      <c r="G8886" t="s">
        <v>3906</v>
      </c>
      <c r="I8886" t="s">
        <v>8959</v>
      </c>
      <c r="J8886" t="s">
        <v>561</v>
      </c>
      <c r="K8886" t="s">
        <v>5716</v>
      </c>
      <c r="P8886" t="s">
        <v>10955</v>
      </c>
      <c r="Q8886" t="s">
        <v>741</v>
      </c>
      <c r="AG8886" t="s">
        <v>743</v>
      </c>
      <c r="AH8886" t="e">
        <f>VLOOKUP(C8886,'CREAR HV'!A:A,1,0)</f>
        <v>#N/A</v>
      </c>
    </row>
    <row r="8887" spans="1:34" x14ac:dyDescent="0.3">
      <c r="A8887" t="s">
        <v>15438</v>
      </c>
      <c r="B8887" t="s">
        <v>10947</v>
      </c>
      <c r="C8887">
        <v>1098780546</v>
      </c>
      <c r="F8887" s="16">
        <v>35061</v>
      </c>
      <c r="G8887" t="s">
        <v>44</v>
      </c>
      <c r="I8887" t="s">
        <v>17739</v>
      </c>
      <c r="J8887" t="s">
        <v>17740</v>
      </c>
      <c r="K8887" t="s">
        <v>17085</v>
      </c>
      <c r="P8887" t="s">
        <v>10955</v>
      </c>
      <c r="Q8887" t="s">
        <v>741</v>
      </c>
      <c r="AG8887" t="s">
        <v>743</v>
      </c>
      <c r="AH8887" t="e">
        <f>VLOOKUP(C8887,'CREAR HV'!A:A,1,0)</f>
        <v>#N/A</v>
      </c>
    </row>
    <row r="8888" spans="1:34" x14ac:dyDescent="0.3">
      <c r="A8888" t="s">
        <v>15438</v>
      </c>
      <c r="B8888" t="s">
        <v>10947</v>
      </c>
      <c r="C8888">
        <v>1098780546</v>
      </c>
      <c r="F8888" s="16">
        <v>35061</v>
      </c>
      <c r="G8888" t="s">
        <v>44</v>
      </c>
      <c r="I8888" t="s">
        <v>17739</v>
      </c>
      <c r="J8888" t="s">
        <v>17740</v>
      </c>
      <c r="K8888" t="s">
        <v>17085</v>
      </c>
      <c r="P8888" t="s">
        <v>10955</v>
      </c>
      <c r="Q8888" t="s">
        <v>741</v>
      </c>
      <c r="AG8888" t="s">
        <v>743</v>
      </c>
      <c r="AH8888" t="e">
        <f>VLOOKUP(C8888,'CREAR HV'!A:A,1,0)</f>
        <v>#N/A</v>
      </c>
    </row>
    <row r="8889" spans="1:34" x14ac:dyDescent="0.3">
      <c r="A8889" t="s">
        <v>15438</v>
      </c>
      <c r="B8889" t="s">
        <v>10947</v>
      </c>
      <c r="C8889">
        <v>1035126701</v>
      </c>
      <c r="F8889" s="16">
        <v>32151</v>
      </c>
      <c r="G8889" t="s">
        <v>1994</v>
      </c>
      <c r="I8889" t="s">
        <v>17741</v>
      </c>
      <c r="J8889" t="s">
        <v>4564</v>
      </c>
      <c r="K8889" t="s">
        <v>272</v>
      </c>
      <c r="L8889" t="s">
        <v>17742</v>
      </c>
      <c r="P8889" t="s">
        <v>10955</v>
      </c>
      <c r="Q8889" t="s">
        <v>741</v>
      </c>
      <c r="AG8889" t="s">
        <v>743</v>
      </c>
      <c r="AH8889" t="e">
        <f>VLOOKUP(C8889,'CREAR HV'!A:A,1,0)</f>
        <v>#N/A</v>
      </c>
    </row>
    <row r="8890" spans="1:34" x14ac:dyDescent="0.3">
      <c r="A8890" t="s">
        <v>15438</v>
      </c>
      <c r="B8890" t="s">
        <v>10947</v>
      </c>
      <c r="C8890">
        <v>1035126701</v>
      </c>
      <c r="F8890" s="16">
        <v>32151</v>
      </c>
      <c r="G8890" t="s">
        <v>1994</v>
      </c>
      <c r="I8890" t="s">
        <v>17741</v>
      </c>
      <c r="J8890" t="s">
        <v>4564</v>
      </c>
      <c r="K8890" t="s">
        <v>272</v>
      </c>
      <c r="L8890" t="s">
        <v>17742</v>
      </c>
      <c r="P8890" t="s">
        <v>10955</v>
      </c>
      <c r="Q8890" t="s">
        <v>741</v>
      </c>
      <c r="AG8890" t="s">
        <v>743</v>
      </c>
      <c r="AH8890" t="e">
        <f>VLOOKUP(C8890,'CREAR HV'!A:A,1,0)</f>
        <v>#N/A</v>
      </c>
    </row>
    <row r="8891" spans="1:34" x14ac:dyDescent="0.3">
      <c r="A8891" t="s">
        <v>15438</v>
      </c>
      <c r="B8891" t="s">
        <v>10947</v>
      </c>
      <c r="C8891">
        <v>1015483846</v>
      </c>
      <c r="F8891" s="16">
        <v>36479</v>
      </c>
      <c r="G8891" t="s">
        <v>44</v>
      </c>
      <c r="I8891" t="s">
        <v>17743</v>
      </c>
      <c r="J8891" t="s">
        <v>3264</v>
      </c>
      <c r="K8891" t="s">
        <v>315</v>
      </c>
      <c r="P8891" t="s">
        <v>10955</v>
      </c>
      <c r="Q8891" t="s">
        <v>741</v>
      </c>
      <c r="AG8891" t="s">
        <v>743</v>
      </c>
      <c r="AH8891" t="e">
        <f>VLOOKUP(C8891,'CREAR HV'!A:A,1,0)</f>
        <v>#N/A</v>
      </c>
    </row>
    <row r="8892" spans="1:34" x14ac:dyDescent="0.3">
      <c r="A8892" t="s">
        <v>15438</v>
      </c>
      <c r="B8892" t="s">
        <v>10947</v>
      </c>
      <c r="C8892">
        <v>1015483846</v>
      </c>
      <c r="F8892" s="16">
        <v>36479</v>
      </c>
      <c r="G8892" t="s">
        <v>44</v>
      </c>
      <c r="I8892" t="s">
        <v>17743</v>
      </c>
      <c r="J8892" t="s">
        <v>3264</v>
      </c>
      <c r="K8892" t="s">
        <v>315</v>
      </c>
      <c r="P8892" t="s">
        <v>10955</v>
      </c>
      <c r="Q8892" t="s">
        <v>741</v>
      </c>
      <c r="AG8892" t="s">
        <v>743</v>
      </c>
      <c r="AH8892" t="e">
        <f>VLOOKUP(C8892,'CREAR HV'!A:A,1,0)</f>
        <v>#N/A</v>
      </c>
    </row>
    <row r="8893" spans="1:34" x14ac:dyDescent="0.3">
      <c r="A8893" t="s">
        <v>15438</v>
      </c>
      <c r="B8893" t="s">
        <v>10947</v>
      </c>
      <c r="C8893">
        <v>1015483846</v>
      </c>
      <c r="F8893" s="16">
        <v>36479</v>
      </c>
      <c r="G8893" t="s">
        <v>44</v>
      </c>
      <c r="I8893" t="s">
        <v>17743</v>
      </c>
      <c r="J8893" t="s">
        <v>3264</v>
      </c>
      <c r="K8893" t="s">
        <v>315</v>
      </c>
      <c r="P8893" t="s">
        <v>10955</v>
      </c>
      <c r="Q8893" t="s">
        <v>741</v>
      </c>
      <c r="AG8893" t="s">
        <v>743</v>
      </c>
      <c r="AH8893" t="e">
        <f>VLOOKUP(C8893,'CREAR HV'!A:A,1,0)</f>
        <v>#N/A</v>
      </c>
    </row>
    <row r="8894" spans="1:34" x14ac:dyDescent="0.3">
      <c r="A8894" t="s">
        <v>15438</v>
      </c>
      <c r="B8894" t="s">
        <v>10947</v>
      </c>
      <c r="C8894">
        <v>1090179073</v>
      </c>
      <c r="F8894" s="16">
        <v>36138</v>
      </c>
      <c r="G8894" t="s">
        <v>3169</v>
      </c>
      <c r="I8894" t="s">
        <v>17744</v>
      </c>
      <c r="J8894" t="s">
        <v>11152</v>
      </c>
      <c r="K8894" t="s">
        <v>809</v>
      </c>
      <c r="P8894" t="s">
        <v>10955</v>
      </c>
      <c r="Q8894" t="s">
        <v>741</v>
      </c>
      <c r="AG8894" t="s">
        <v>743</v>
      </c>
      <c r="AH8894" t="e">
        <f>VLOOKUP(C8894,'CREAR HV'!A:A,1,0)</f>
        <v>#N/A</v>
      </c>
    </row>
    <row r="8895" spans="1:34" x14ac:dyDescent="0.3">
      <c r="A8895" t="s">
        <v>15438</v>
      </c>
      <c r="B8895" t="s">
        <v>10947</v>
      </c>
      <c r="C8895">
        <v>1090179073</v>
      </c>
      <c r="F8895" s="16">
        <v>36138</v>
      </c>
      <c r="G8895" t="s">
        <v>3169</v>
      </c>
      <c r="I8895" t="s">
        <v>17744</v>
      </c>
      <c r="J8895" t="s">
        <v>11152</v>
      </c>
      <c r="K8895" t="s">
        <v>809</v>
      </c>
      <c r="P8895" t="s">
        <v>10955</v>
      </c>
      <c r="Q8895" t="s">
        <v>741</v>
      </c>
      <c r="AG8895" t="s">
        <v>743</v>
      </c>
      <c r="AH8895" t="e">
        <f>VLOOKUP(C8895,'CREAR HV'!A:A,1,0)</f>
        <v>#N/A</v>
      </c>
    </row>
    <row r="8896" spans="1:34" x14ac:dyDescent="0.3">
      <c r="A8896" t="s">
        <v>15438</v>
      </c>
      <c r="B8896" t="s">
        <v>10947</v>
      </c>
      <c r="C8896">
        <v>1116262587</v>
      </c>
      <c r="F8896" s="16">
        <v>34381</v>
      </c>
      <c r="G8896" t="s">
        <v>1040</v>
      </c>
      <c r="I8896" t="s">
        <v>374</v>
      </c>
      <c r="J8896" t="s">
        <v>1067</v>
      </c>
      <c r="K8896" t="s">
        <v>404</v>
      </c>
      <c r="P8896" t="s">
        <v>10955</v>
      </c>
      <c r="Q8896" t="s">
        <v>741</v>
      </c>
      <c r="AG8896" t="s">
        <v>743</v>
      </c>
      <c r="AH8896" t="e">
        <f>VLOOKUP(C8896,'CREAR HV'!A:A,1,0)</f>
        <v>#N/A</v>
      </c>
    </row>
    <row r="8897" spans="1:34" x14ac:dyDescent="0.3">
      <c r="A8897" t="s">
        <v>15438</v>
      </c>
      <c r="B8897" t="s">
        <v>10947</v>
      </c>
      <c r="C8897">
        <v>1116262587</v>
      </c>
      <c r="F8897" s="16">
        <v>34381</v>
      </c>
      <c r="G8897" t="s">
        <v>1040</v>
      </c>
      <c r="I8897" t="s">
        <v>374</v>
      </c>
      <c r="J8897" t="s">
        <v>1067</v>
      </c>
      <c r="K8897" t="s">
        <v>404</v>
      </c>
      <c r="P8897" t="s">
        <v>10955</v>
      </c>
      <c r="Q8897" t="s">
        <v>741</v>
      </c>
      <c r="AG8897" t="s">
        <v>743</v>
      </c>
      <c r="AH8897" t="e">
        <f>VLOOKUP(C8897,'CREAR HV'!A:A,1,0)</f>
        <v>#N/A</v>
      </c>
    </row>
    <row r="8898" spans="1:34" x14ac:dyDescent="0.3">
      <c r="A8898" t="s">
        <v>15438</v>
      </c>
      <c r="B8898" t="s">
        <v>10947</v>
      </c>
      <c r="C8898">
        <v>1020758557</v>
      </c>
      <c r="F8898" s="16">
        <v>33234</v>
      </c>
      <c r="G8898" t="s">
        <v>44</v>
      </c>
      <c r="I8898" t="s">
        <v>3865</v>
      </c>
      <c r="J8898" t="s">
        <v>160</v>
      </c>
      <c r="K8898" t="s">
        <v>2377</v>
      </c>
      <c r="P8898" t="s">
        <v>10955</v>
      </c>
      <c r="Q8898" t="s">
        <v>741</v>
      </c>
      <c r="AG8898" t="s">
        <v>743</v>
      </c>
      <c r="AH8898" t="e">
        <f>VLOOKUP(C8898,'CREAR HV'!A:A,1,0)</f>
        <v>#N/A</v>
      </c>
    </row>
    <row r="8899" spans="1:34" x14ac:dyDescent="0.3">
      <c r="A8899" t="s">
        <v>15438</v>
      </c>
      <c r="B8899" t="s">
        <v>10947</v>
      </c>
      <c r="C8899">
        <v>1020758557</v>
      </c>
      <c r="F8899" s="16">
        <v>33234</v>
      </c>
      <c r="G8899" t="s">
        <v>44</v>
      </c>
      <c r="I8899" t="s">
        <v>3865</v>
      </c>
      <c r="J8899" t="s">
        <v>160</v>
      </c>
      <c r="K8899" t="s">
        <v>2377</v>
      </c>
      <c r="P8899" t="s">
        <v>10955</v>
      </c>
      <c r="Q8899" t="s">
        <v>741</v>
      </c>
      <c r="AG8899" t="s">
        <v>743</v>
      </c>
      <c r="AH8899" t="e">
        <f>VLOOKUP(C8899,'CREAR HV'!A:A,1,0)</f>
        <v>#N/A</v>
      </c>
    </row>
    <row r="8900" spans="1:34" x14ac:dyDescent="0.3">
      <c r="A8900" t="s">
        <v>15438</v>
      </c>
      <c r="B8900" t="s">
        <v>10947</v>
      </c>
      <c r="C8900">
        <v>6500272</v>
      </c>
      <c r="F8900" s="16">
        <v>29141</v>
      </c>
      <c r="G8900" t="s">
        <v>1040</v>
      </c>
      <c r="I8900" t="s">
        <v>13246</v>
      </c>
      <c r="J8900" t="s">
        <v>318</v>
      </c>
      <c r="K8900" t="s">
        <v>901</v>
      </c>
      <c r="P8900" t="s">
        <v>10950</v>
      </c>
      <c r="Q8900" t="s">
        <v>741</v>
      </c>
      <c r="AG8900" t="s">
        <v>743</v>
      </c>
      <c r="AH8900" t="e">
        <f>VLOOKUP(C8900,'CREAR HV'!A:A,1,0)</f>
        <v>#N/A</v>
      </c>
    </row>
    <row r="8901" spans="1:34" x14ac:dyDescent="0.3">
      <c r="A8901" t="s">
        <v>15438</v>
      </c>
      <c r="B8901" t="s">
        <v>10947</v>
      </c>
      <c r="C8901">
        <v>6500272</v>
      </c>
      <c r="F8901" s="16">
        <v>29141</v>
      </c>
      <c r="G8901" t="s">
        <v>1040</v>
      </c>
      <c r="I8901" t="s">
        <v>13246</v>
      </c>
      <c r="J8901" t="s">
        <v>318</v>
      </c>
      <c r="K8901" t="s">
        <v>901</v>
      </c>
      <c r="P8901" t="s">
        <v>10950</v>
      </c>
      <c r="Q8901" t="s">
        <v>741</v>
      </c>
      <c r="AG8901" t="s">
        <v>743</v>
      </c>
      <c r="AH8901" t="e">
        <f>VLOOKUP(C8901,'CREAR HV'!A:A,1,0)</f>
        <v>#N/A</v>
      </c>
    </row>
    <row r="8902" spans="1:34" x14ac:dyDescent="0.3">
      <c r="A8902" t="s">
        <v>15438</v>
      </c>
      <c r="B8902" t="s">
        <v>10947</v>
      </c>
      <c r="C8902">
        <v>6500272</v>
      </c>
      <c r="F8902" s="16">
        <v>29141</v>
      </c>
      <c r="G8902" t="s">
        <v>1040</v>
      </c>
      <c r="I8902" t="s">
        <v>13246</v>
      </c>
      <c r="J8902" t="s">
        <v>318</v>
      </c>
      <c r="K8902" t="s">
        <v>901</v>
      </c>
      <c r="P8902" t="s">
        <v>10950</v>
      </c>
      <c r="Q8902" t="s">
        <v>741</v>
      </c>
      <c r="AG8902" t="s">
        <v>743</v>
      </c>
      <c r="AH8902" t="e">
        <f>VLOOKUP(C8902,'CREAR HV'!A:A,1,0)</f>
        <v>#N/A</v>
      </c>
    </row>
    <row r="8903" spans="1:34" x14ac:dyDescent="0.3">
      <c r="A8903" t="s">
        <v>15438</v>
      </c>
      <c r="B8903" t="s">
        <v>10947</v>
      </c>
      <c r="C8903">
        <v>1113624741</v>
      </c>
      <c r="F8903" s="16">
        <v>31776</v>
      </c>
      <c r="G8903" t="s">
        <v>126</v>
      </c>
      <c r="I8903" t="s">
        <v>17745</v>
      </c>
      <c r="J8903" t="s">
        <v>1058</v>
      </c>
      <c r="K8903" t="s">
        <v>1058</v>
      </c>
      <c r="P8903" t="s">
        <v>10950</v>
      </c>
      <c r="Q8903" t="s">
        <v>741</v>
      </c>
      <c r="AG8903" t="s">
        <v>743</v>
      </c>
      <c r="AH8903" t="e">
        <f>VLOOKUP(C8903,'CREAR HV'!A:A,1,0)</f>
        <v>#N/A</v>
      </c>
    </row>
    <row r="8904" spans="1:34" x14ac:dyDescent="0.3">
      <c r="A8904" t="s">
        <v>15438</v>
      </c>
      <c r="B8904" t="s">
        <v>10947</v>
      </c>
      <c r="C8904">
        <v>1113624741</v>
      </c>
      <c r="F8904" s="16">
        <v>31776</v>
      </c>
      <c r="G8904" t="s">
        <v>126</v>
      </c>
      <c r="I8904" t="s">
        <v>17745</v>
      </c>
      <c r="J8904" t="s">
        <v>1058</v>
      </c>
      <c r="K8904" t="s">
        <v>1058</v>
      </c>
      <c r="P8904" t="s">
        <v>10950</v>
      </c>
      <c r="Q8904" t="s">
        <v>741</v>
      </c>
      <c r="AG8904" t="s">
        <v>743</v>
      </c>
      <c r="AH8904" t="e">
        <f>VLOOKUP(C8904,'CREAR HV'!A:A,1,0)</f>
        <v>#N/A</v>
      </c>
    </row>
    <row r="8905" spans="1:34" x14ac:dyDescent="0.3">
      <c r="A8905" t="s">
        <v>15438</v>
      </c>
      <c r="B8905" t="s">
        <v>10947</v>
      </c>
      <c r="C8905">
        <v>1113624741</v>
      </c>
      <c r="F8905" s="16">
        <v>31776</v>
      </c>
      <c r="G8905" t="s">
        <v>126</v>
      </c>
      <c r="I8905" t="s">
        <v>17745</v>
      </c>
      <c r="J8905" t="s">
        <v>1058</v>
      </c>
      <c r="K8905" t="s">
        <v>1058</v>
      </c>
      <c r="P8905" t="s">
        <v>10950</v>
      </c>
      <c r="Q8905" t="s">
        <v>741</v>
      </c>
      <c r="AG8905" t="s">
        <v>743</v>
      </c>
      <c r="AH8905" t="e">
        <f>VLOOKUP(C8905,'CREAR HV'!A:A,1,0)</f>
        <v>#N/A</v>
      </c>
    </row>
    <row r="8906" spans="1:34" x14ac:dyDescent="0.3">
      <c r="A8906" t="s">
        <v>15438</v>
      </c>
      <c r="B8906" t="s">
        <v>10947</v>
      </c>
      <c r="C8906">
        <v>79453559</v>
      </c>
      <c r="F8906" s="16">
        <v>24923</v>
      </c>
      <c r="G8906" t="s">
        <v>126</v>
      </c>
      <c r="I8906" t="s">
        <v>12731</v>
      </c>
      <c r="J8906" t="s">
        <v>17746</v>
      </c>
      <c r="K8906" t="s">
        <v>377</v>
      </c>
      <c r="P8906" t="s">
        <v>10950</v>
      </c>
      <c r="Q8906" t="s">
        <v>741</v>
      </c>
      <c r="AG8906" t="s">
        <v>743</v>
      </c>
      <c r="AH8906" t="e">
        <f>VLOOKUP(C8906,'CREAR HV'!A:A,1,0)</f>
        <v>#N/A</v>
      </c>
    </row>
    <row r="8907" spans="1:34" x14ac:dyDescent="0.3">
      <c r="A8907" t="s">
        <v>15438</v>
      </c>
      <c r="B8907" t="s">
        <v>10947</v>
      </c>
      <c r="C8907">
        <v>79453559</v>
      </c>
      <c r="F8907" s="16">
        <v>24923</v>
      </c>
      <c r="G8907" t="s">
        <v>126</v>
      </c>
      <c r="I8907" t="s">
        <v>12731</v>
      </c>
      <c r="J8907" t="s">
        <v>17746</v>
      </c>
      <c r="K8907" t="s">
        <v>377</v>
      </c>
      <c r="P8907" t="s">
        <v>10950</v>
      </c>
      <c r="Q8907" t="s">
        <v>741</v>
      </c>
      <c r="AG8907" t="s">
        <v>743</v>
      </c>
      <c r="AH8907" t="e">
        <f>VLOOKUP(C8907,'CREAR HV'!A:A,1,0)</f>
        <v>#N/A</v>
      </c>
    </row>
    <row r="8908" spans="1:34" x14ac:dyDescent="0.3">
      <c r="A8908" t="s">
        <v>15438</v>
      </c>
      <c r="B8908" t="s">
        <v>10947</v>
      </c>
      <c r="C8908">
        <v>16360924</v>
      </c>
      <c r="F8908" s="16">
        <v>23639</v>
      </c>
      <c r="G8908" t="s">
        <v>1040</v>
      </c>
      <c r="I8908" t="s">
        <v>186</v>
      </c>
      <c r="J8908" t="s">
        <v>411</v>
      </c>
      <c r="K8908" t="s">
        <v>377</v>
      </c>
      <c r="P8908" t="s">
        <v>10950</v>
      </c>
      <c r="Q8908" t="s">
        <v>741</v>
      </c>
      <c r="AG8908" t="s">
        <v>743</v>
      </c>
      <c r="AH8908" t="e">
        <f>VLOOKUP(C8908,'CREAR HV'!A:A,1,0)</f>
        <v>#N/A</v>
      </c>
    </row>
    <row r="8909" spans="1:34" x14ac:dyDescent="0.3">
      <c r="A8909" t="s">
        <v>15438</v>
      </c>
      <c r="B8909" t="s">
        <v>10947</v>
      </c>
      <c r="C8909">
        <v>16360924</v>
      </c>
      <c r="F8909" s="16">
        <v>23639</v>
      </c>
      <c r="G8909" t="s">
        <v>1040</v>
      </c>
      <c r="I8909" t="s">
        <v>186</v>
      </c>
      <c r="J8909" t="s">
        <v>411</v>
      </c>
      <c r="K8909" t="s">
        <v>377</v>
      </c>
      <c r="P8909" t="s">
        <v>10950</v>
      </c>
      <c r="Q8909" t="s">
        <v>741</v>
      </c>
      <c r="AG8909" t="s">
        <v>743</v>
      </c>
      <c r="AH8909" t="e">
        <f>VLOOKUP(C8909,'CREAR HV'!A:A,1,0)</f>
        <v>#N/A</v>
      </c>
    </row>
    <row r="8910" spans="1:34" x14ac:dyDescent="0.3">
      <c r="A8910" t="s">
        <v>15438</v>
      </c>
      <c r="B8910" t="s">
        <v>10947</v>
      </c>
      <c r="C8910">
        <v>16356544</v>
      </c>
      <c r="F8910" s="16">
        <v>22799</v>
      </c>
      <c r="G8910" t="s">
        <v>1040</v>
      </c>
      <c r="I8910" t="s">
        <v>286</v>
      </c>
      <c r="J8910" t="s">
        <v>160</v>
      </c>
      <c r="K8910" t="s">
        <v>2092</v>
      </c>
      <c r="P8910" t="s">
        <v>10950</v>
      </c>
      <c r="Q8910" t="s">
        <v>741</v>
      </c>
      <c r="AG8910" t="s">
        <v>743</v>
      </c>
      <c r="AH8910" t="e">
        <f>VLOOKUP(C8910,'CREAR HV'!A:A,1,0)</f>
        <v>#N/A</v>
      </c>
    </row>
    <row r="8911" spans="1:34" x14ac:dyDescent="0.3">
      <c r="A8911" t="s">
        <v>15438</v>
      </c>
      <c r="B8911" t="s">
        <v>10947</v>
      </c>
      <c r="C8911">
        <v>16356544</v>
      </c>
      <c r="F8911" s="16">
        <v>22799</v>
      </c>
      <c r="G8911" t="s">
        <v>1040</v>
      </c>
      <c r="I8911" t="s">
        <v>286</v>
      </c>
      <c r="J8911" t="s">
        <v>160</v>
      </c>
      <c r="K8911" t="s">
        <v>2092</v>
      </c>
      <c r="P8911" t="s">
        <v>10950</v>
      </c>
      <c r="Q8911" t="s">
        <v>741</v>
      </c>
      <c r="AG8911" t="s">
        <v>743</v>
      </c>
      <c r="AH8911" t="e">
        <f>VLOOKUP(C8911,'CREAR HV'!A:A,1,0)</f>
        <v>#N/A</v>
      </c>
    </row>
    <row r="8912" spans="1:34" x14ac:dyDescent="0.3">
      <c r="A8912" t="s">
        <v>15438</v>
      </c>
      <c r="B8912" t="s">
        <v>10947</v>
      </c>
      <c r="C8912">
        <v>1022399786</v>
      </c>
      <c r="F8912" s="16">
        <v>34690</v>
      </c>
      <c r="G8912" t="s">
        <v>44</v>
      </c>
      <c r="I8912" t="s">
        <v>400</v>
      </c>
      <c r="J8912" t="s">
        <v>7508</v>
      </c>
      <c r="K8912" t="s">
        <v>152</v>
      </c>
      <c r="P8912" t="s">
        <v>10950</v>
      </c>
      <c r="Q8912" t="s">
        <v>741</v>
      </c>
      <c r="AG8912" t="s">
        <v>743</v>
      </c>
      <c r="AH8912" t="e">
        <f>VLOOKUP(C8912,'CREAR HV'!A:A,1,0)</f>
        <v>#N/A</v>
      </c>
    </row>
    <row r="8913" spans="1:34" x14ac:dyDescent="0.3">
      <c r="A8913" t="s">
        <v>15438</v>
      </c>
      <c r="B8913" t="s">
        <v>10947</v>
      </c>
      <c r="C8913">
        <v>1022399786</v>
      </c>
      <c r="F8913" s="16">
        <v>34690</v>
      </c>
      <c r="G8913" t="s">
        <v>44</v>
      </c>
      <c r="I8913" t="s">
        <v>400</v>
      </c>
      <c r="J8913" t="s">
        <v>7508</v>
      </c>
      <c r="K8913" t="s">
        <v>152</v>
      </c>
      <c r="P8913" t="s">
        <v>10950</v>
      </c>
      <c r="Q8913" t="s">
        <v>741</v>
      </c>
      <c r="AG8913" t="s">
        <v>743</v>
      </c>
      <c r="AH8913" t="e">
        <f>VLOOKUP(C8913,'CREAR HV'!A:A,1,0)</f>
        <v>#N/A</v>
      </c>
    </row>
    <row r="8914" spans="1:34" x14ac:dyDescent="0.3">
      <c r="A8914" t="s">
        <v>15438</v>
      </c>
      <c r="B8914" t="s">
        <v>10947</v>
      </c>
      <c r="C8914">
        <v>1022399786</v>
      </c>
      <c r="F8914" s="16">
        <v>34690</v>
      </c>
      <c r="G8914" t="s">
        <v>44</v>
      </c>
      <c r="I8914" t="s">
        <v>400</v>
      </c>
      <c r="J8914" t="s">
        <v>7508</v>
      </c>
      <c r="K8914" t="s">
        <v>152</v>
      </c>
      <c r="P8914" t="s">
        <v>10950</v>
      </c>
      <c r="Q8914" t="s">
        <v>741</v>
      </c>
      <c r="AG8914" t="s">
        <v>743</v>
      </c>
      <c r="AH8914" t="e">
        <f>VLOOKUP(C8914,'CREAR HV'!A:A,1,0)</f>
        <v>#N/A</v>
      </c>
    </row>
    <row r="8915" spans="1:34" x14ac:dyDescent="0.3">
      <c r="A8915" t="s">
        <v>15438</v>
      </c>
      <c r="B8915" t="s">
        <v>10947</v>
      </c>
      <c r="C8915">
        <v>25890416</v>
      </c>
      <c r="F8915" s="16">
        <v>30451</v>
      </c>
      <c r="G8915" t="s">
        <v>3893</v>
      </c>
      <c r="I8915" t="s">
        <v>17747</v>
      </c>
      <c r="J8915" t="s">
        <v>4411</v>
      </c>
      <c r="K8915" t="s">
        <v>4411</v>
      </c>
      <c r="P8915" t="s">
        <v>10950</v>
      </c>
      <c r="Q8915" t="s">
        <v>741</v>
      </c>
      <c r="AG8915" t="s">
        <v>743</v>
      </c>
      <c r="AH8915" t="e">
        <f>VLOOKUP(C8915,'CREAR HV'!A:A,1,0)</f>
        <v>#N/A</v>
      </c>
    </row>
    <row r="8916" spans="1:34" x14ac:dyDescent="0.3">
      <c r="A8916" t="s">
        <v>15438</v>
      </c>
      <c r="B8916" t="s">
        <v>10947</v>
      </c>
      <c r="C8916">
        <v>1115077962</v>
      </c>
      <c r="F8916" s="16">
        <v>33795</v>
      </c>
      <c r="G8916" t="s">
        <v>1813</v>
      </c>
      <c r="I8916" t="s">
        <v>10749</v>
      </c>
      <c r="J8916" t="s">
        <v>411</v>
      </c>
      <c r="K8916" t="s">
        <v>238</v>
      </c>
      <c r="P8916" t="s">
        <v>10950</v>
      </c>
      <c r="Q8916" t="s">
        <v>741</v>
      </c>
      <c r="AG8916" t="s">
        <v>743</v>
      </c>
      <c r="AH8916" t="e">
        <f>VLOOKUP(C8916,'CREAR HV'!A:A,1,0)</f>
        <v>#N/A</v>
      </c>
    </row>
    <row r="8917" spans="1:34" x14ac:dyDescent="0.3">
      <c r="A8917" t="s">
        <v>15438</v>
      </c>
      <c r="B8917" t="s">
        <v>10947</v>
      </c>
      <c r="C8917">
        <v>1115077962</v>
      </c>
      <c r="F8917" s="16">
        <v>33795</v>
      </c>
      <c r="G8917" t="s">
        <v>1813</v>
      </c>
      <c r="I8917" t="s">
        <v>10749</v>
      </c>
      <c r="J8917" t="s">
        <v>411</v>
      </c>
      <c r="K8917" t="s">
        <v>238</v>
      </c>
      <c r="P8917" t="s">
        <v>10950</v>
      </c>
      <c r="Q8917" t="s">
        <v>741</v>
      </c>
      <c r="AG8917" t="s">
        <v>743</v>
      </c>
      <c r="AH8917" t="e">
        <f>VLOOKUP(C8917,'CREAR HV'!A:A,1,0)</f>
        <v>#N/A</v>
      </c>
    </row>
    <row r="8918" spans="1:34" x14ac:dyDescent="0.3">
      <c r="A8918" t="s">
        <v>15438</v>
      </c>
      <c r="B8918" t="s">
        <v>10947</v>
      </c>
      <c r="C8918">
        <v>1115077962</v>
      </c>
      <c r="F8918" s="16">
        <v>33795</v>
      </c>
      <c r="G8918" t="s">
        <v>1813</v>
      </c>
      <c r="I8918" t="s">
        <v>10749</v>
      </c>
      <c r="J8918" t="s">
        <v>411</v>
      </c>
      <c r="K8918" t="s">
        <v>238</v>
      </c>
      <c r="P8918" t="s">
        <v>10950</v>
      </c>
      <c r="Q8918" t="s">
        <v>741</v>
      </c>
      <c r="AG8918" t="s">
        <v>743</v>
      </c>
      <c r="AH8918" t="e">
        <f>VLOOKUP(C8918,'CREAR HV'!A:A,1,0)</f>
        <v>#N/A</v>
      </c>
    </row>
    <row r="8919" spans="1:34" x14ac:dyDescent="0.3">
      <c r="A8919" t="s">
        <v>15438</v>
      </c>
      <c r="B8919" t="s">
        <v>10947</v>
      </c>
      <c r="C8919">
        <v>31640604</v>
      </c>
      <c r="F8919" s="16">
        <v>28639</v>
      </c>
      <c r="G8919" t="s">
        <v>3847</v>
      </c>
      <c r="I8919" t="s">
        <v>17201</v>
      </c>
      <c r="J8919" t="s">
        <v>15537</v>
      </c>
      <c r="K8919" t="s">
        <v>157</v>
      </c>
      <c r="P8919" t="s">
        <v>10955</v>
      </c>
      <c r="Q8919" t="s">
        <v>741</v>
      </c>
      <c r="AG8919" t="s">
        <v>743</v>
      </c>
      <c r="AH8919" t="e">
        <f>VLOOKUP(C8919,'CREAR HV'!A:A,1,0)</f>
        <v>#N/A</v>
      </c>
    </row>
    <row r="8920" spans="1:34" x14ac:dyDescent="0.3">
      <c r="A8920" t="s">
        <v>15438</v>
      </c>
      <c r="B8920" t="s">
        <v>10947</v>
      </c>
      <c r="C8920">
        <v>31640604</v>
      </c>
      <c r="F8920" s="16">
        <v>28639</v>
      </c>
      <c r="G8920" t="s">
        <v>3847</v>
      </c>
      <c r="I8920" t="s">
        <v>17201</v>
      </c>
      <c r="J8920" t="s">
        <v>15537</v>
      </c>
      <c r="K8920" t="s">
        <v>157</v>
      </c>
      <c r="P8920" t="s">
        <v>10955</v>
      </c>
      <c r="Q8920" t="s">
        <v>741</v>
      </c>
      <c r="AG8920" t="s">
        <v>743</v>
      </c>
      <c r="AH8920" t="e">
        <f>VLOOKUP(C8920,'CREAR HV'!A:A,1,0)</f>
        <v>#N/A</v>
      </c>
    </row>
    <row r="8921" spans="1:34" x14ac:dyDescent="0.3">
      <c r="A8921" t="s">
        <v>15438</v>
      </c>
      <c r="B8921" t="s">
        <v>10947</v>
      </c>
      <c r="C8921">
        <v>66871856</v>
      </c>
      <c r="F8921" s="16">
        <v>27863</v>
      </c>
      <c r="G8921" t="s">
        <v>56</v>
      </c>
      <c r="I8921" t="s">
        <v>17748</v>
      </c>
      <c r="J8921" t="s">
        <v>555</v>
      </c>
      <c r="K8921" t="s">
        <v>10822</v>
      </c>
      <c r="P8921" t="s">
        <v>10955</v>
      </c>
      <c r="Q8921" t="s">
        <v>741</v>
      </c>
      <c r="AG8921" t="s">
        <v>743</v>
      </c>
      <c r="AH8921" t="e">
        <f>VLOOKUP(C8921,'CREAR HV'!A:A,1,0)</f>
        <v>#N/A</v>
      </c>
    </row>
    <row r="8922" spans="1:34" x14ac:dyDescent="0.3">
      <c r="A8922" t="s">
        <v>15438</v>
      </c>
      <c r="B8922" t="s">
        <v>10947</v>
      </c>
      <c r="C8922">
        <v>66871856</v>
      </c>
      <c r="F8922" s="16">
        <v>27863</v>
      </c>
      <c r="G8922" t="s">
        <v>56</v>
      </c>
      <c r="I8922" t="s">
        <v>17748</v>
      </c>
      <c r="J8922" t="s">
        <v>555</v>
      </c>
      <c r="K8922" t="s">
        <v>10822</v>
      </c>
      <c r="P8922" t="s">
        <v>10955</v>
      </c>
      <c r="Q8922" t="s">
        <v>741</v>
      </c>
      <c r="AG8922" t="s">
        <v>743</v>
      </c>
      <c r="AH8922" t="e">
        <f>VLOOKUP(C8922,'CREAR HV'!A:A,1,0)</f>
        <v>#N/A</v>
      </c>
    </row>
    <row r="8923" spans="1:34" x14ac:dyDescent="0.3">
      <c r="A8923" t="s">
        <v>15438</v>
      </c>
      <c r="B8923" t="s">
        <v>10947</v>
      </c>
      <c r="C8923">
        <v>66871856</v>
      </c>
      <c r="F8923" s="16">
        <v>27863</v>
      </c>
      <c r="G8923" t="s">
        <v>56</v>
      </c>
      <c r="I8923" t="s">
        <v>17748</v>
      </c>
      <c r="J8923" t="s">
        <v>555</v>
      </c>
      <c r="K8923" t="s">
        <v>10822</v>
      </c>
      <c r="P8923" t="s">
        <v>10955</v>
      </c>
      <c r="Q8923" t="s">
        <v>741</v>
      </c>
      <c r="AG8923" t="s">
        <v>743</v>
      </c>
      <c r="AH8923" t="e">
        <f>VLOOKUP(C8923,'CREAR HV'!A:A,1,0)</f>
        <v>#N/A</v>
      </c>
    </row>
    <row r="8924" spans="1:34" x14ac:dyDescent="0.3">
      <c r="A8924" t="s">
        <v>15438</v>
      </c>
      <c r="B8924" t="s">
        <v>10947</v>
      </c>
      <c r="C8924">
        <v>16930235</v>
      </c>
      <c r="F8924" s="16">
        <v>29742</v>
      </c>
      <c r="G8924" t="s">
        <v>36</v>
      </c>
      <c r="I8924" t="s">
        <v>6962</v>
      </c>
      <c r="J8924" t="s">
        <v>1514</v>
      </c>
      <c r="K8924" t="s">
        <v>11369</v>
      </c>
      <c r="P8924" t="s">
        <v>10950</v>
      </c>
      <c r="Q8924" t="s">
        <v>741</v>
      </c>
      <c r="AG8924" t="s">
        <v>743</v>
      </c>
      <c r="AH8924" t="e">
        <f>VLOOKUP(C8924,'CREAR HV'!A:A,1,0)</f>
        <v>#N/A</v>
      </c>
    </row>
    <row r="8925" spans="1:34" x14ac:dyDescent="0.3">
      <c r="A8925" t="s">
        <v>15438</v>
      </c>
      <c r="B8925" t="s">
        <v>10947</v>
      </c>
      <c r="C8925">
        <v>16930235</v>
      </c>
      <c r="F8925" s="16">
        <v>29742</v>
      </c>
      <c r="G8925" t="s">
        <v>36</v>
      </c>
      <c r="I8925" t="s">
        <v>6962</v>
      </c>
      <c r="J8925" t="s">
        <v>1514</v>
      </c>
      <c r="K8925" t="s">
        <v>11369</v>
      </c>
      <c r="P8925" t="s">
        <v>10950</v>
      </c>
      <c r="Q8925" t="s">
        <v>741</v>
      </c>
      <c r="AG8925" t="s">
        <v>743</v>
      </c>
      <c r="AH8925" t="e">
        <f>VLOOKUP(C8925,'CREAR HV'!A:A,1,0)</f>
        <v>#N/A</v>
      </c>
    </row>
    <row r="8926" spans="1:34" x14ac:dyDescent="0.3">
      <c r="A8926" t="s">
        <v>15438</v>
      </c>
      <c r="B8926" t="s">
        <v>10947</v>
      </c>
      <c r="C8926">
        <v>16930235</v>
      </c>
      <c r="F8926" s="16">
        <v>29742</v>
      </c>
      <c r="G8926" t="s">
        <v>36</v>
      </c>
      <c r="I8926" t="s">
        <v>6962</v>
      </c>
      <c r="J8926" t="s">
        <v>1514</v>
      </c>
      <c r="K8926" t="s">
        <v>11369</v>
      </c>
      <c r="P8926" t="s">
        <v>10950</v>
      </c>
      <c r="Q8926" t="s">
        <v>741</v>
      </c>
      <c r="AG8926" t="s">
        <v>743</v>
      </c>
      <c r="AH8926" t="e">
        <f>VLOOKUP(C8926,'CREAR HV'!A:A,1,0)</f>
        <v>#N/A</v>
      </c>
    </row>
    <row r="8927" spans="1:34" x14ac:dyDescent="0.3">
      <c r="A8927" t="s">
        <v>15438</v>
      </c>
      <c r="B8927" t="s">
        <v>10947</v>
      </c>
      <c r="C8927">
        <v>1107049375</v>
      </c>
      <c r="F8927" s="16">
        <v>32334</v>
      </c>
      <c r="G8927" t="s">
        <v>36</v>
      </c>
      <c r="I8927" t="s">
        <v>10871</v>
      </c>
      <c r="J8927" t="s">
        <v>818</v>
      </c>
      <c r="K8927" t="s">
        <v>196</v>
      </c>
      <c r="P8927" t="s">
        <v>10950</v>
      </c>
      <c r="Q8927" t="s">
        <v>741</v>
      </c>
      <c r="AG8927" t="s">
        <v>743</v>
      </c>
      <c r="AH8927" t="e">
        <f>VLOOKUP(C8927,'CREAR HV'!A:A,1,0)</f>
        <v>#N/A</v>
      </c>
    </row>
    <row r="8928" spans="1:34" x14ac:dyDescent="0.3">
      <c r="A8928" t="s">
        <v>15438</v>
      </c>
      <c r="B8928" t="s">
        <v>10947</v>
      </c>
      <c r="C8928">
        <v>1107049375</v>
      </c>
      <c r="F8928" s="16">
        <v>32334</v>
      </c>
      <c r="G8928" t="s">
        <v>36</v>
      </c>
      <c r="I8928" t="s">
        <v>10871</v>
      </c>
      <c r="J8928" t="s">
        <v>818</v>
      </c>
      <c r="K8928" t="s">
        <v>196</v>
      </c>
      <c r="P8928" t="s">
        <v>10950</v>
      </c>
      <c r="Q8928" t="s">
        <v>741</v>
      </c>
      <c r="AG8928" t="s">
        <v>743</v>
      </c>
      <c r="AH8928" t="e">
        <f>VLOOKUP(C8928,'CREAR HV'!A:A,1,0)</f>
        <v>#N/A</v>
      </c>
    </row>
    <row r="8929" spans="1:34" x14ac:dyDescent="0.3">
      <c r="A8929" t="s">
        <v>15438</v>
      </c>
      <c r="B8929" t="s">
        <v>10947</v>
      </c>
      <c r="C8929">
        <v>1017203203</v>
      </c>
      <c r="F8929" s="16">
        <v>33554</v>
      </c>
      <c r="G8929" t="s">
        <v>44</v>
      </c>
      <c r="I8929" t="s">
        <v>17749</v>
      </c>
      <c r="J8929" t="s">
        <v>212</v>
      </c>
      <c r="K8929" t="s">
        <v>367</v>
      </c>
      <c r="P8929" t="s">
        <v>10955</v>
      </c>
      <c r="Q8929" t="s">
        <v>741</v>
      </c>
      <c r="AG8929" t="s">
        <v>743</v>
      </c>
      <c r="AH8929" t="e">
        <f>VLOOKUP(C8929,'CREAR HV'!A:A,1,0)</f>
        <v>#N/A</v>
      </c>
    </row>
    <row r="8930" spans="1:34" x14ac:dyDescent="0.3">
      <c r="A8930" t="s">
        <v>15438</v>
      </c>
      <c r="B8930" t="s">
        <v>10947</v>
      </c>
      <c r="C8930">
        <v>1017203203</v>
      </c>
      <c r="F8930" s="16">
        <v>33554</v>
      </c>
      <c r="G8930" t="s">
        <v>44</v>
      </c>
      <c r="I8930" t="s">
        <v>17749</v>
      </c>
      <c r="J8930" t="s">
        <v>212</v>
      </c>
      <c r="K8930" t="s">
        <v>367</v>
      </c>
      <c r="P8930" t="s">
        <v>10955</v>
      </c>
      <c r="Q8930" t="s">
        <v>741</v>
      </c>
      <c r="AG8930" t="s">
        <v>743</v>
      </c>
      <c r="AH8930" t="e">
        <f>VLOOKUP(C8930,'CREAR HV'!A:A,1,0)</f>
        <v>#N/A</v>
      </c>
    </row>
    <row r="8931" spans="1:34" x14ac:dyDescent="0.3">
      <c r="A8931" t="s">
        <v>15438</v>
      </c>
      <c r="B8931" t="s">
        <v>10947</v>
      </c>
      <c r="C8931">
        <v>1017203203</v>
      </c>
      <c r="F8931" s="16">
        <v>33554</v>
      </c>
      <c r="G8931" t="s">
        <v>44</v>
      </c>
      <c r="I8931" t="s">
        <v>17749</v>
      </c>
      <c r="J8931" t="s">
        <v>212</v>
      </c>
      <c r="K8931" t="s">
        <v>367</v>
      </c>
      <c r="P8931" t="s">
        <v>10955</v>
      </c>
      <c r="Q8931" t="s">
        <v>741</v>
      </c>
      <c r="AG8931" t="s">
        <v>743</v>
      </c>
      <c r="AH8931" t="e">
        <f>VLOOKUP(C8931,'CREAR HV'!A:A,1,0)</f>
        <v>#N/A</v>
      </c>
    </row>
    <row r="8932" spans="1:34" x14ac:dyDescent="0.3">
      <c r="A8932" t="s">
        <v>15438</v>
      </c>
      <c r="B8932" t="s">
        <v>10947</v>
      </c>
      <c r="C8932">
        <v>7559669</v>
      </c>
      <c r="F8932" s="16">
        <v>25501</v>
      </c>
      <c r="G8932" t="s">
        <v>4689</v>
      </c>
      <c r="I8932" t="s">
        <v>12044</v>
      </c>
      <c r="J8932" t="s">
        <v>778</v>
      </c>
      <c r="K8932" t="s">
        <v>756</v>
      </c>
      <c r="P8932" t="s">
        <v>10950</v>
      </c>
      <c r="Q8932" t="s">
        <v>741</v>
      </c>
      <c r="AG8932" t="s">
        <v>743</v>
      </c>
      <c r="AH8932" t="e">
        <f>VLOOKUP(C8932,'CREAR HV'!A:A,1,0)</f>
        <v>#N/A</v>
      </c>
    </row>
    <row r="8933" spans="1:34" x14ac:dyDescent="0.3">
      <c r="A8933" t="s">
        <v>15438</v>
      </c>
      <c r="B8933" t="s">
        <v>10947</v>
      </c>
      <c r="C8933">
        <v>7559669</v>
      </c>
      <c r="F8933" s="16">
        <v>25501</v>
      </c>
      <c r="G8933" t="s">
        <v>4689</v>
      </c>
      <c r="I8933" t="s">
        <v>12044</v>
      </c>
      <c r="J8933" t="s">
        <v>778</v>
      </c>
      <c r="K8933" t="s">
        <v>756</v>
      </c>
      <c r="P8933" t="s">
        <v>10950</v>
      </c>
      <c r="Q8933" t="s">
        <v>741</v>
      </c>
      <c r="AG8933" t="s">
        <v>743</v>
      </c>
      <c r="AH8933" t="e">
        <f>VLOOKUP(C8933,'CREAR HV'!A:A,1,0)</f>
        <v>#N/A</v>
      </c>
    </row>
    <row r="8934" spans="1:34" x14ac:dyDescent="0.3">
      <c r="A8934" t="s">
        <v>15438</v>
      </c>
      <c r="B8934" t="s">
        <v>10947</v>
      </c>
      <c r="C8934">
        <v>1048016193</v>
      </c>
      <c r="F8934" s="16">
        <v>32670</v>
      </c>
      <c r="G8934" t="s">
        <v>816</v>
      </c>
      <c r="I8934" t="s">
        <v>17750</v>
      </c>
      <c r="J8934" t="s">
        <v>1574</v>
      </c>
      <c r="K8934" t="s">
        <v>359</v>
      </c>
      <c r="P8934" t="s">
        <v>10955</v>
      </c>
      <c r="Q8934" t="s">
        <v>741</v>
      </c>
      <c r="AG8934" t="s">
        <v>743</v>
      </c>
      <c r="AH8934" t="e">
        <f>VLOOKUP(C8934,'CREAR HV'!A:A,1,0)</f>
        <v>#N/A</v>
      </c>
    </row>
    <row r="8935" spans="1:34" x14ac:dyDescent="0.3">
      <c r="A8935" t="s">
        <v>15438</v>
      </c>
      <c r="B8935" t="s">
        <v>10947</v>
      </c>
      <c r="C8935">
        <v>1048016193</v>
      </c>
      <c r="F8935" s="16">
        <v>32670</v>
      </c>
      <c r="G8935" t="s">
        <v>816</v>
      </c>
      <c r="I8935" t="s">
        <v>17750</v>
      </c>
      <c r="J8935" t="s">
        <v>1574</v>
      </c>
      <c r="K8935" t="s">
        <v>359</v>
      </c>
      <c r="P8935" t="s">
        <v>10955</v>
      </c>
      <c r="Q8935" t="s">
        <v>741</v>
      </c>
      <c r="AG8935" t="s">
        <v>743</v>
      </c>
      <c r="AH8935" t="e">
        <f>VLOOKUP(C8935,'CREAR HV'!A:A,1,0)</f>
        <v>#N/A</v>
      </c>
    </row>
    <row r="8936" spans="1:34" x14ac:dyDescent="0.3">
      <c r="A8936" t="s">
        <v>15438</v>
      </c>
      <c r="B8936" t="s">
        <v>10947</v>
      </c>
      <c r="C8936">
        <v>1010014717</v>
      </c>
      <c r="F8936" s="16">
        <v>36788</v>
      </c>
      <c r="G8936" t="s">
        <v>61</v>
      </c>
      <c r="I8936" t="s">
        <v>13837</v>
      </c>
      <c r="J8936" t="s">
        <v>249</v>
      </c>
      <c r="K8936" t="s">
        <v>840</v>
      </c>
      <c r="P8936" t="s">
        <v>10950</v>
      </c>
      <c r="Q8936" t="s">
        <v>741</v>
      </c>
      <c r="AG8936" t="s">
        <v>743</v>
      </c>
      <c r="AH8936" t="e">
        <f>VLOOKUP(C8936,'CREAR HV'!A:A,1,0)</f>
        <v>#N/A</v>
      </c>
    </row>
    <row r="8937" spans="1:34" x14ac:dyDescent="0.3">
      <c r="A8937" t="s">
        <v>15438</v>
      </c>
      <c r="B8937" t="s">
        <v>10947</v>
      </c>
      <c r="C8937">
        <v>1010014717</v>
      </c>
      <c r="F8937" s="16">
        <v>36788</v>
      </c>
      <c r="G8937" t="s">
        <v>61</v>
      </c>
      <c r="I8937" t="s">
        <v>13837</v>
      </c>
      <c r="J8937" t="s">
        <v>249</v>
      </c>
      <c r="K8937" t="s">
        <v>840</v>
      </c>
      <c r="P8937" t="s">
        <v>10950</v>
      </c>
      <c r="Q8937" t="s">
        <v>741</v>
      </c>
      <c r="AG8937" t="s">
        <v>743</v>
      </c>
      <c r="AH8937" t="e">
        <f>VLOOKUP(C8937,'CREAR HV'!A:A,1,0)</f>
        <v>#N/A</v>
      </c>
    </row>
    <row r="8938" spans="1:34" x14ac:dyDescent="0.3">
      <c r="A8938" t="s">
        <v>15438</v>
      </c>
      <c r="B8938" t="s">
        <v>10947</v>
      </c>
      <c r="C8938">
        <v>1001579859</v>
      </c>
      <c r="F8938" s="16">
        <v>37806</v>
      </c>
      <c r="G8938" t="s">
        <v>2674</v>
      </c>
      <c r="I8938" t="s">
        <v>17751</v>
      </c>
      <c r="J8938" t="s">
        <v>282</v>
      </c>
      <c r="K8938" t="s">
        <v>12718</v>
      </c>
      <c r="P8938" t="s">
        <v>10955</v>
      </c>
      <c r="Q8938" t="s">
        <v>741</v>
      </c>
      <c r="AG8938" t="s">
        <v>743</v>
      </c>
      <c r="AH8938" t="e">
        <f>VLOOKUP(C8938,'CREAR HV'!A:A,1,0)</f>
        <v>#N/A</v>
      </c>
    </row>
    <row r="8939" spans="1:34" x14ac:dyDescent="0.3">
      <c r="A8939" t="s">
        <v>15438</v>
      </c>
      <c r="B8939" t="s">
        <v>10947</v>
      </c>
      <c r="C8939">
        <v>32104561</v>
      </c>
      <c r="F8939" s="16">
        <v>29457</v>
      </c>
      <c r="G8939" t="s">
        <v>3592</v>
      </c>
      <c r="I8939" t="s">
        <v>12313</v>
      </c>
      <c r="J8939" t="s">
        <v>738</v>
      </c>
      <c r="K8939" t="s">
        <v>440</v>
      </c>
      <c r="P8939" t="s">
        <v>10955</v>
      </c>
      <c r="Q8939" t="s">
        <v>741</v>
      </c>
      <c r="AG8939" t="s">
        <v>743</v>
      </c>
      <c r="AH8939" t="e">
        <f>VLOOKUP(C8939,'CREAR HV'!A:A,1,0)</f>
        <v>#N/A</v>
      </c>
    </row>
    <row r="8940" spans="1:34" x14ac:dyDescent="0.3">
      <c r="A8940" t="s">
        <v>15438</v>
      </c>
      <c r="B8940" t="s">
        <v>10947</v>
      </c>
      <c r="C8940">
        <v>32104561</v>
      </c>
      <c r="F8940" s="16">
        <v>29457</v>
      </c>
      <c r="G8940" t="s">
        <v>3592</v>
      </c>
      <c r="I8940" t="s">
        <v>12313</v>
      </c>
      <c r="J8940" t="s">
        <v>738</v>
      </c>
      <c r="K8940" t="s">
        <v>440</v>
      </c>
      <c r="P8940" t="s">
        <v>10955</v>
      </c>
      <c r="Q8940" t="s">
        <v>741</v>
      </c>
      <c r="AG8940" t="s">
        <v>743</v>
      </c>
      <c r="AH8940" t="e">
        <f>VLOOKUP(C8940,'CREAR HV'!A:A,1,0)</f>
        <v>#N/A</v>
      </c>
    </row>
    <row r="8941" spans="1:34" x14ac:dyDescent="0.3">
      <c r="A8941" t="s">
        <v>15438</v>
      </c>
      <c r="B8941" t="s">
        <v>10947</v>
      </c>
      <c r="C8941">
        <v>32937466</v>
      </c>
      <c r="F8941" s="16">
        <v>30954</v>
      </c>
      <c r="G8941" t="s">
        <v>53</v>
      </c>
      <c r="I8941" t="s">
        <v>17752</v>
      </c>
      <c r="J8941" t="s">
        <v>17753</v>
      </c>
      <c r="K8941" t="s">
        <v>869</v>
      </c>
      <c r="P8941" t="s">
        <v>10955</v>
      </c>
      <c r="Q8941" t="s">
        <v>741</v>
      </c>
      <c r="AG8941" t="s">
        <v>743</v>
      </c>
      <c r="AH8941" t="e">
        <f>VLOOKUP(C8941,'CREAR HV'!A:A,1,0)</f>
        <v>#N/A</v>
      </c>
    </row>
    <row r="8942" spans="1:34" x14ac:dyDescent="0.3">
      <c r="A8942" t="s">
        <v>15438</v>
      </c>
      <c r="B8942" t="s">
        <v>10947</v>
      </c>
      <c r="C8942">
        <v>32937466</v>
      </c>
      <c r="F8942" s="16">
        <v>30954</v>
      </c>
      <c r="G8942" t="s">
        <v>53</v>
      </c>
      <c r="I8942" t="s">
        <v>17752</v>
      </c>
      <c r="J8942" t="s">
        <v>17753</v>
      </c>
      <c r="K8942" t="s">
        <v>869</v>
      </c>
      <c r="P8942" t="s">
        <v>10955</v>
      </c>
      <c r="Q8942" t="s">
        <v>741</v>
      </c>
      <c r="AG8942" t="s">
        <v>743</v>
      </c>
      <c r="AH8942" t="e">
        <f>VLOOKUP(C8942,'CREAR HV'!A:A,1,0)</f>
        <v>#N/A</v>
      </c>
    </row>
    <row r="8943" spans="1:34" x14ac:dyDescent="0.3">
      <c r="A8943" t="s">
        <v>15438</v>
      </c>
      <c r="B8943" t="s">
        <v>10947</v>
      </c>
      <c r="C8943">
        <v>1050922781</v>
      </c>
      <c r="F8943" s="16">
        <v>34061</v>
      </c>
      <c r="G8943" t="s">
        <v>2774</v>
      </c>
      <c r="I8943" t="s">
        <v>17754</v>
      </c>
      <c r="J8943" t="s">
        <v>840</v>
      </c>
      <c r="K8943" t="s">
        <v>17755</v>
      </c>
      <c r="P8943" t="s">
        <v>10955</v>
      </c>
      <c r="Q8943" t="s">
        <v>741</v>
      </c>
      <c r="AG8943" t="s">
        <v>743</v>
      </c>
      <c r="AH8943" t="e">
        <f>VLOOKUP(C8943,'CREAR HV'!A:A,1,0)</f>
        <v>#N/A</v>
      </c>
    </row>
    <row r="8944" spans="1:34" x14ac:dyDescent="0.3">
      <c r="A8944" t="s">
        <v>15438</v>
      </c>
      <c r="B8944" t="s">
        <v>10947</v>
      </c>
      <c r="C8944">
        <v>1050922781</v>
      </c>
      <c r="F8944" s="16">
        <v>34061</v>
      </c>
      <c r="G8944" t="s">
        <v>2774</v>
      </c>
      <c r="I8944" t="s">
        <v>17754</v>
      </c>
      <c r="J8944" t="s">
        <v>840</v>
      </c>
      <c r="K8944" t="s">
        <v>17755</v>
      </c>
      <c r="P8944" t="s">
        <v>10955</v>
      </c>
      <c r="Q8944" t="s">
        <v>741</v>
      </c>
      <c r="AG8944" t="s">
        <v>743</v>
      </c>
      <c r="AH8944" t="e">
        <f>VLOOKUP(C8944,'CREAR HV'!A:A,1,0)</f>
        <v>#N/A</v>
      </c>
    </row>
    <row r="8945" spans="1:34" x14ac:dyDescent="0.3">
      <c r="A8945" t="s">
        <v>15438</v>
      </c>
      <c r="B8945" t="s">
        <v>10947</v>
      </c>
      <c r="C8945">
        <v>29875696</v>
      </c>
      <c r="F8945" s="16">
        <v>28939</v>
      </c>
      <c r="G8945" t="s">
        <v>1040</v>
      </c>
      <c r="I8945" t="s">
        <v>14489</v>
      </c>
      <c r="J8945" t="s">
        <v>215</v>
      </c>
      <c r="K8945" t="s">
        <v>282</v>
      </c>
      <c r="P8945" t="s">
        <v>10955</v>
      </c>
      <c r="Q8945" t="s">
        <v>741</v>
      </c>
      <c r="AG8945" t="s">
        <v>743</v>
      </c>
      <c r="AH8945" t="e">
        <f>VLOOKUP(C8945,'CREAR HV'!A:A,1,0)</f>
        <v>#N/A</v>
      </c>
    </row>
    <row r="8946" spans="1:34" x14ac:dyDescent="0.3">
      <c r="A8946" t="s">
        <v>15438</v>
      </c>
      <c r="B8946" t="s">
        <v>10947</v>
      </c>
      <c r="C8946">
        <v>29875696</v>
      </c>
      <c r="F8946" s="16">
        <v>28939</v>
      </c>
      <c r="G8946" t="s">
        <v>1040</v>
      </c>
      <c r="I8946" t="s">
        <v>14489</v>
      </c>
      <c r="J8946" t="s">
        <v>215</v>
      </c>
      <c r="K8946" t="s">
        <v>282</v>
      </c>
      <c r="P8946" t="s">
        <v>10955</v>
      </c>
      <c r="Q8946" t="s">
        <v>741</v>
      </c>
      <c r="AG8946" t="s">
        <v>743</v>
      </c>
      <c r="AH8946" t="e">
        <f>VLOOKUP(C8946,'CREAR HV'!A:A,1,0)</f>
        <v>#N/A</v>
      </c>
    </row>
    <row r="8947" spans="1:34" x14ac:dyDescent="0.3">
      <c r="A8947" t="s">
        <v>15438</v>
      </c>
      <c r="B8947" t="s">
        <v>10947</v>
      </c>
      <c r="C8947">
        <v>29875696</v>
      </c>
      <c r="F8947" s="16">
        <v>28939</v>
      </c>
      <c r="G8947" t="s">
        <v>1040</v>
      </c>
      <c r="I8947" t="s">
        <v>14489</v>
      </c>
      <c r="J8947" t="s">
        <v>215</v>
      </c>
      <c r="K8947" t="s">
        <v>282</v>
      </c>
      <c r="P8947" t="s">
        <v>10955</v>
      </c>
      <c r="Q8947" t="s">
        <v>741</v>
      </c>
      <c r="AG8947" t="s">
        <v>743</v>
      </c>
      <c r="AH8947" t="e">
        <f>VLOOKUP(C8947,'CREAR HV'!A:A,1,0)</f>
        <v>#N/A</v>
      </c>
    </row>
    <row r="8948" spans="1:34" x14ac:dyDescent="0.3">
      <c r="A8948" t="s">
        <v>15438</v>
      </c>
      <c r="B8948" t="s">
        <v>10947</v>
      </c>
      <c r="C8948">
        <v>1113308995</v>
      </c>
      <c r="F8948" s="16">
        <v>33965</v>
      </c>
      <c r="G8948" t="s">
        <v>1033</v>
      </c>
      <c r="I8948" t="s">
        <v>7414</v>
      </c>
      <c r="J8948" t="s">
        <v>342</v>
      </c>
      <c r="K8948" t="s">
        <v>325</v>
      </c>
      <c r="P8948" t="s">
        <v>10950</v>
      </c>
      <c r="Q8948" t="s">
        <v>741</v>
      </c>
      <c r="AG8948" t="s">
        <v>743</v>
      </c>
      <c r="AH8948" t="e">
        <f>VLOOKUP(C8948,'CREAR HV'!A:A,1,0)</f>
        <v>#N/A</v>
      </c>
    </row>
    <row r="8949" spans="1:34" x14ac:dyDescent="0.3">
      <c r="A8949" t="s">
        <v>15438</v>
      </c>
      <c r="B8949" t="s">
        <v>10947</v>
      </c>
      <c r="C8949">
        <v>1113308995</v>
      </c>
      <c r="F8949" s="16">
        <v>33965</v>
      </c>
      <c r="G8949" t="s">
        <v>1033</v>
      </c>
      <c r="I8949" t="s">
        <v>7414</v>
      </c>
      <c r="J8949" t="s">
        <v>342</v>
      </c>
      <c r="K8949" t="s">
        <v>325</v>
      </c>
      <c r="P8949" t="s">
        <v>10950</v>
      </c>
      <c r="Q8949" t="s">
        <v>741</v>
      </c>
      <c r="AG8949" t="s">
        <v>743</v>
      </c>
      <c r="AH8949" t="e">
        <f>VLOOKUP(C8949,'CREAR HV'!A:A,1,0)</f>
        <v>#N/A</v>
      </c>
    </row>
    <row r="8950" spans="1:34" x14ac:dyDescent="0.3">
      <c r="A8950" t="s">
        <v>15438</v>
      </c>
      <c r="B8950" t="s">
        <v>10947</v>
      </c>
      <c r="C8950">
        <v>51957574</v>
      </c>
      <c r="F8950" s="16">
        <v>25231</v>
      </c>
      <c r="G8950" t="s">
        <v>44</v>
      </c>
      <c r="I8950" t="s">
        <v>10283</v>
      </c>
      <c r="J8950" t="s">
        <v>342</v>
      </c>
      <c r="K8950" t="s">
        <v>422</v>
      </c>
      <c r="P8950" t="s">
        <v>10955</v>
      </c>
      <c r="Q8950" t="s">
        <v>741</v>
      </c>
      <c r="AG8950" t="s">
        <v>743</v>
      </c>
      <c r="AH8950" t="e">
        <f>VLOOKUP(C8950,'CREAR HV'!A:A,1,0)</f>
        <v>#N/A</v>
      </c>
    </row>
    <row r="8951" spans="1:34" x14ac:dyDescent="0.3">
      <c r="A8951" t="s">
        <v>15438</v>
      </c>
      <c r="B8951" t="s">
        <v>10947</v>
      </c>
      <c r="C8951">
        <v>51957574</v>
      </c>
      <c r="F8951" s="16">
        <v>25231</v>
      </c>
      <c r="G8951" t="s">
        <v>44</v>
      </c>
      <c r="I8951" t="s">
        <v>10283</v>
      </c>
      <c r="J8951" t="s">
        <v>342</v>
      </c>
      <c r="K8951" t="s">
        <v>422</v>
      </c>
      <c r="P8951" t="s">
        <v>10955</v>
      </c>
      <c r="Q8951" t="s">
        <v>741</v>
      </c>
      <c r="AG8951" t="s">
        <v>743</v>
      </c>
      <c r="AH8951" t="e">
        <f>VLOOKUP(C8951,'CREAR HV'!A:A,1,0)</f>
        <v>#N/A</v>
      </c>
    </row>
    <row r="8952" spans="1:34" x14ac:dyDescent="0.3">
      <c r="A8952" t="s">
        <v>15438</v>
      </c>
      <c r="B8952" t="s">
        <v>10947</v>
      </c>
      <c r="C8952">
        <v>51957574</v>
      </c>
      <c r="F8952" s="16">
        <v>25231</v>
      </c>
      <c r="G8952" t="s">
        <v>44</v>
      </c>
      <c r="I8952" t="s">
        <v>10283</v>
      </c>
      <c r="J8952" t="s">
        <v>342</v>
      </c>
      <c r="K8952" t="s">
        <v>422</v>
      </c>
      <c r="P8952" t="s">
        <v>10955</v>
      </c>
      <c r="Q8952" t="s">
        <v>741</v>
      </c>
      <c r="AG8952" t="s">
        <v>743</v>
      </c>
      <c r="AH8952" t="e">
        <f>VLOOKUP(C8952,'CREAR HV'!A:A,1,0)</f>
        <v>#N/A</v>
      </c>
    </row>
    <row r="8953" spans="1:34" x14ac:dyDescent="0.3">
      <c r="A8953" t="s">
        <v>15438</v>
      </c>
      <c r="B8953" t="s">
        <v>10947</v>
      </c>
      <c r="C8953">
        <v>16512254</v>
      </c>
      <c r="F8953" s="16">
        <v>28042</v>
      </c>
      <c r="G8953" t="s">
        <v>44</v>
      </c>
      <c r="I8953" t="s">
        <v>9003</v>
      </c>
      <c r="J8953" t="s">
        <v>527</v>
      </c>
      <c r="K8953" t="s">
        <v>377</v>
      </c>
      <c r="P8953" t="s">
        <v>10950</v>
      </c>
      <c r="Q8953" t="s">
        <v>741</v>
      </c>
      <c r="AG8953" t="s">
        <v>743</v>
      </c>
      <c r="AH8953" t="e">
        <f>VLOOKUP(C8953,'CREAR HV'!A:A,1,0)</f>
        <v>#N/A</v>
      </c>
    </row>
    <row r="8954" spans="1:34" x14ac:dyDescent="0.3">
      <c r="A8954" t="s">
        <v>15438</v>
      </c>
      <c r="B8954" t="s">
        <v>10947</v>
      </c>
      <c r="C8954">
        <v>16512254</v>
      </c>
      <c r="F8954" s="16">
        <v>28042</v>
      </c>
      <c r="G8954" t="s">
        <v>44</v>
      </c>
      <c r="I8954" t="s">
        <v>9003</v>
      </c>
      <c r="J8954" t="s">
        <v>527</v>
      </c>
      <c r="K8954" t="s">
        <v>377</v>
      </c>
      <c r="P8954" t="s">
        <v>10950</v>
      </c>
      <c r="Q8954" t="s">
        <v>741</v>
      </c>
      <c r="AG8954" t="s">
        <v>743</v>
      </c>
      <c r="AH8954" t="e">
        <f>VLOOKUP(C8954,'CREAR HV'!A:A,1,0)</f>
        <v>#N/A</v>
      </c>
    </row>
    <row r="8955" spans="1:34" x14ac:dyDescent="0.3">
      <c r="A8955" t="s">
        <v>15438</v>
      </c>
      <c r="B8955" t="s">
        <v>10947</v>
      </c>
      <c r="C8955">
        <v>1144161817</v>
      </c>
      <c r="F8955" s="16">
        <v>33876</v>
      </c>
      <c r="G8955" t="s">
        <v>44</v>
      </c>
      <c r="I8955" t="s">
        <v>17642</v>
      </c>
      <c r="J8955" t="s">
        <v>14975</v>
      </c>
      <c r="K8955" t="s">
        <v>1127</v>
      </c>
      <c r="P8955" t="s">
        <v>10955</v>
      </c>
      <c r="Q8955" t="s">
        <v>741</v>
      </c>
      <c r="AG8955" t="s">
        <v>743</v>
      </c>
      <c r="AH8955" t="e">
        <f>VLOOKUP(C8955,'CREAR HV'!A:A,1,0)</f>
        <v>#N/A</v>
      </c>
    </row>
    <row r="8956" spans="1:34" x14ac:dyDescent="0.3">
      <c r="A8956" t="s">
        <v>15438</v>
      </c>
      <c r="B8956" t="s">
        <v>10947</v>
      </c>
      <c r="C8956">
        <v>1144161817</v>
      </c>
      <c r="F8956" s="16">
        <v>33876</v>
      </c>
      <c r="G8956" t="s">
        <v>44</v>
      </c>
      <c r="I8956" t="s">
        <v>17642</v>
      </c>
      <c r="J8956" t="s">
        <v>14975</v>
      </c>
      <c r="K8956" t="s">
        <v>1127</v>
      </c>
      <c r="P8956" t="s">
        <v>10955</v>
      </c>
      <c r="Q8956" t="s">
        <v>741</v>
      </c>
      <c r="AG8956" t="s">
        <v>743</v>
      </c>
      <c r="AH8956" t="e">
        <f>VLOOKUP(C8956,'CREAR HV'!A:A,1,0)</f>
        <v>#N/A</v>
      </c>
    </row>
    <row r="8957" spans="1:34" x14ac:dyDescent="0.3">
      <c r="A8957" t="s">
        <v>15438</v>
      </c>
      <c r="B8957" t="s">
        <v>10947</v>
      </c>
      <c r="C8957">
        <v>1144161817</v>
      </c>
      <c r="F8957" s="16">
        <v>33876</v>
      </c>
      <c r="G8957" t="s">
        <v>44</v>
      </c>
      <c r="I8957" t="s">
        <v>17642</v>
      </c>
      <c r="J8957" t="s">
        <v>14975</v>
      </c>
      <c r="K8957" t="s">
        <v>1127</v>
      </c>
      <c r="P8957" t="s">
        <v>10955</v>
      </c>
      <c r="Q8957" t="s">
        <v>741</v>
      </c>
      <c r="AG8957" t="s">
        <v>743</v>
      </c>
      <c r="AH8957" t="e">
        <f>VLOOKUP(C8957,'CREAR HV'!A:A,1,0)</f>
        <v>#N/A</v>
      </c>
    </row>
    <row r="8958" spans="1:34" x14ac:dyDescent="0.3">
      <c r="A8958" t="s">
        <v>15438</v>
      </c>
      <c r="B8958" t="s">
        <v>10947</v>
      </c>
      <c r="C8958">
        <v>1010245433</v>
      </c>
      <c r="F8958" s="16">
        <v>36280</v>
      </c>
      <c r="G8958" t="s">
        <v>44</v>
      </c>
      <c r="I8958" t="s">
        <v>17756</v>
      </c>
      <c r="J8958" t="s">
        <v>177</v>
      </c>
      <c r="K8958" t="s">
        <v>279</v>
      </c>
      <c r="P8958" t="s">
        <v>10950</v>
      </c>
      <c r="Q8958" t="s">
        <v>741</v>
      </c>
      <c r="AG8958" t="s">
        <v>743</v>
      </c>
      <c r="AH8958" t="e">
        <f>VLOOKUP(C8958,'CREAR HV'!A:A,1,0)</f>
        <v>#N/A</v>
      </c>
    </row>
    <row r="8959" spans="1:34" x14ac:dyDescent="0.3">
      <c r="A8959" t="s">
        <v>15438</v>
      </c>
      <c r="B8959" t="s">
        <v>10947</v>
      </c>
      <c r="C8959">
        <v>1010245433</v>
      </c>
      <c r="F8959" s="16">
        <v>36280</v>
      </c>
      <c r="G8959" t="s">
        <v>44</v>
      </c>
      <c r="I8959" t="s">
        <v>17756</v>
      </c>
      <c r="J8959" t="s">
        <v>177</v>
      </c>
      <c r="K8959" t="s">
        <v>279</v>
      </c>
      <c r="P8959" t="s">
        <v>10950</v>
      </c>
      <c r="Q8959" t="s">
        <v>741</v>
      </c>
      <c r="AG8959" t="s">
        <v>743</v>
      </c>
      <c r="AH8959" t="e">
        <f>VLOOKUP(C8959,'CREAR HV'!A:A,1,0)</f>
        <v>#N/A</v>
      </c>
    </row>
    <row r="8960" spans="1:34" x14ac:dyDescent="0.3">
      <c r="A8960" t="s">
        <v>15438</v>
      </c>
      <c r="B8960" t="s">
        <v>10947</v>
      </c>
      <c r="C8960">
        <v>1010245433</v>
      </c>
      <c r="F8960" s="16">
        <v>36280</v>
      </c>
      <c r="G8960" t="s">
        <v>44</v>
      </c>
      <c r="I8960" t="s">
        <v>17756</v>
      </c>
      <c r="J8960" t="s">
        <v>177</v>
      </c>
      <c r="K8960" t="s">
        <v>279</v>
      </c>
      <c r="P8960" t="s">
        <v>10950</v>
      </c>
      <c r="Q8960" t="s">
        <v>741</v>
      </c>
      <c r="AG8960" t="s">
        <v>743</v>
      </c>
      <c r="AH8960" t="e">
        <f>VLOOKUP(C8960,'CREAR HV'!A:A,1,0)</f>
        <v>#N/A</v>
      </c>
    </row>
    <row r="8961" spans="1:34" x14ac:dyDescent="0.3">
      <c r="A8961" t="s">
        <v>159</v>
      </c>
      <c r="B8961" t="s">
        <v>10947</v>
      </c>
      <c r="C8961">
        <v>4696248</v>
      </c>
      <c r="E8961" s="16">
        <v>35156</v>
      </c>
      <c r="F8961" s="16">
        <v>28286</v>
      </c>
      <c r="G8961" t="s">
        <v>806</v>
      </c>
      <c r="H8961" t="s">
        <v>17757</v>
      </c>
      <c r="I8961" t="s">
        <v>17758</v>
      </c>
      <c r="J8961" t="s">
        <v>3815</v>
      </c>
      <c r="K8961" t="s">
        <v>342</v>
      </c>
      <c r="L8961" t="s">
        <v>17759</v>
      </c>
      <c r="M8961" t="s">
        <v>17760</v>
      </c>
      <c r="P8961" t="s">
        <v>10950</v>
      </c>
      <c r="Q8961" t="s">
        <v>741</v>
      </c>
      <c r="R8961" t="s">
        <v>814</v>
      </c>
      <c r="W8961" t="s">
        <v>3800</v>
      </c>
      <c r="X8961">
        <v>20</v>
      </c>
      <c r="AG8961" t="s">
        <v>743</v>
      </c>
      <c r="AH8961" t="e">
        <f>VLOOKUP(C8961,'CREAR HV'!A:A,1,0)</f>
        <v>#N/A</v>
      </c>
    </row>
    <row r="8962" spans="1:34" x14ac:dyDescent="0.3">
      <c r="A8962" t="s">
        <v>159</v>
      </c>
      <c r="B8962" t="s">
        <v>10947</v>
      </c>
      <c r="C8962">
        <v>1016014833</v>
      </c>
      <c r="E8962" s="16">
        <v>39112</v>
      </c>
      <c r="F8962" s="16">
        <v>32538</v>
      </c>
      <c r="G8962" t="s">
        <v>806</v>
      </c>
      <c r="H8962" t="s">
        <v>2219</v>
      </c>
      <c r="I8962" t="s">
        <v>1023</v>
      </c>
      <c r="J8962" t="s">
        <v>226</v>
      </c>
      <c r="K8962" t="s">
        <v>678</v>
      </c>
      <c r="L8962" t="s">
        <v>17761</v>
      </c>
      <c r="M8962" t="s">
        <v>17762</v>
      </c>
      <c r="P8962" t="s">
        <v>10950</v>
      </c>
      <c r="Q8962" t="s">
        <v>741</v>
      </c>
      <c r="R8962" t="s">
        <v>1054</v>
      </c>
      <c r="W8962" t="s">
        <v>1729</v>
      </c>
      <c r="X8962">
        <v>7</v>
      </c>
      <c r="AG8962" t="s">
        <v>743</v>
      </c>
      <c r="AH8962" t="e">
        <f>VLOOKUP(C8962,'CREAR HV'!A:A,1,0)</f>
        <v>#N/A</v>
      </c>
    </row>
    <row r="8963" spans="1:34" x14ac:dyDescent="0.3">
      <c r="A8963" t="s">
        <v>15438</v>
      </c>
      <c r="B8963" t="s">
        <v>10947</v>
      </c>
      <c r="C8963">
        <v>1030619857</v>
      </c>
      <c r="F8963" s="16">
        <v>33968</v>
      </c>
      <c r="G8963" t="s">
        <v>44</v>
      </c>
      <c r="I8963" t="s">
        <v>17763</v>
      </c>
      <c r="J8963" t="s">
        <v>302</v>
      </c>
      <c r="K8963" t="s">
        <v>4169</v>
      </c>
      <c r="P8963" t="s">
        <v>10950</v>
      </c>
      <c r="Q8963" t="s">
        <v>741</v>
      </c>
      <c r="AG8963" t="s">
        <v>743</v>
      </c>
      <c r="AH8963" t="e">
        <f>VLOOKUP(C8963,'CREAR HV'!A:A,1,0)</f>
        <v>#N/A</v>
      </c>
    </row>
    <row r="8964" spans="1:34" x14ac:dyDescent="0.3">
      <c r="A8964" t="s">
        <v>15438</v>
      </c>
      <c r="B8964" t="s">
        <v>10947</v>
      </c>
      <c r="C8964">
        <v>1030619857</v>
      </c>
      <c r="F8964" s="16">
        <v>33968</v>
      </c>
      <c r="G8964" t="s">
        <v>44</v>
      </c>
      <c r="I8964" t="s">
        <v>17763</v>
      </c>
      <c r="J8964" t="s">
        <v>302</v>
      </c>
      <c r="K8964" t="s">
        <v>4169</v>
      </c>
      <c r="P8964" t="s">
        <v>10950</v>
      </c>
      <c r="Q8964" t="s">
        <v>741</v>
      </c>
      <c r="AG8964" t="s">
        <v>743</v>
      </c>
      <c r="AH8964" t="e">
        <f>VLOOKUP(C8964,'CREAR HV'!A:A,1,0)</f>
        <v>#N/A</v>
      </c>
    </row>
    <row r="8965" spans="1:34" x14ac:dyDescent="0.3">
      <c r="A8965" t="s">
        <v>15438</v>
      </c>
      <c r="B8965" t="s">
        <v>10947</v>
      </c>
      <c r="C8965">
        <v>1085037569</v>
      </c>
      <c r="F8965" s="16">
        <v>31600</v>
      </c>
      <c r="G8965" t="s">
        <v>44</v>
      </c>
      <c r="I8965" t="s">
        <v>17764</v>
      </c>
      <c r="J8965" t="s">
        <v>17765</v>
      </c>
      <c r="K8965" t="s">
        <v>361</v>
      </c>
      <c r="P8965" t="s">
        <v>10950</v>
      </c>
      <c r="Q8965" t="s">
        <v>741</v>
      </c>
      <c r="AG8965" t="s">
        <v>743</v>
      </c>
      <c r="AH8965" t="e">
        <f>VLOOKUP(C8965,'CREAR HV'!A:A,1,0)</f>
        <v>#N/A</v>
      </c>
    </row>
    <row r="8966" spans="1:34" x14ac:dyDescent="0.3">
      <c r="A8966" t="s">
        <v>15438</v>
      </c>
      <c r="B8966" t="s">
        <v>10947</v>
      </c>
      <c r="C8966">
        <v>1087422148</v>
      </c>
      <c r="F8966" s="16">
        <v>34970</v>
      </c>
      <c r="G8966" t="s">
        <v>28</v>
      </c>
      <c r="I8966" t="s">
        <v>9251</v>
      </c>
      <c r="J8966" t="s">
        <v>9086</v>
      </c>
      <c r="K8966" t="s">
        <v>1804</v>
      </c>
      <c r="P8966" t="s">
        <v>10950</v>
      </c>
      <c r="Q8966" t="s">
        <v>741</v>
      </c>
      <c r="AG8966" t="s">
        <v>743</v>
      </c>
      <c r="AH8966" t="e">
        <f>VLOOKUP(C8966,'CREAR HV'!A:A,1,0)</f>
        <v>#N/A</v>
      </c>
    </row>
    <row r="8967" spans="1:34" x14ac:dyDescent="0.3">
      <c r="A8967" t="s">
        <v>15438</v>
      </c>
      <c r="B8967" t="s">
        <v>10947</v>
      </c>
      <c r="C8967">
        <v>11321635</v>
      </c>
      <c r="F8967" s="16">
        <v>26907</v>
      </c>
      <c r="G8967" t="s">
        <v>44</v>
      </c>
      <c r="I8967" t="s">
        <v>17766</v>
      </c>
      <c r="J8967" t="s">
        <v>1537</v>
      </c>
      <c r="K8967" t="s">
        <v>1867</v>
      </c>
      <c r="P8967" t="s">
        <v>10950</v>
      </c>
      <c r="Q8967" t="s">
        <v>741</v>
      </c>
      <c r="AG8967" t="s">
        <v>743</v>
      </c>
      <c r="AH8967" t="e">
        <f>VLOOKUP(C8967,'CREAR HV'!A:A,1,0)</f>
        <v>#N/A</v>
      </c>
    </row>
    <row r="8968" spans="1:34" x14ac:dyDescent="0.3">
      <c r="A8968" t="s">
        <v>15438</v>
      </c>
      <c r="B8968" t="s">
        <v>10947</v>
      </c>
      <c r="C8968">
        <v>11321635</v>
      </c>
      <c r="F8968" s="16">
        <v>26907</v>
      </c>
      <c r="G8968" t="s">
        <v>44</v>
      </c>
      <c r="I8968" t="s">
        <v>17766</v>
      </c>
      <c r="J8968" t="s">
        <v>1537</v>
      </c>
      <c r="K8968" t="s">
        <v>1867</v>
      </c>
      <c r="P8968" t="s">
        <v>10950</v>
      </c>
      <c r="Q8968" t="s">
        <v>741</v>
      </c>
      <c r="AG8968" t="s">
        <v>743</v>
      </c>
      <c r="AH8968" t="e">
        <f>VLOOKUP(C8968,'CREAR HV'!A:A,1,0)</f>
        <v>#N/A</v>
      </c>
    </row>
    <row r="8969" spans="1:34" x14ac:dyDescent="0.3">
      <c r="A8969" t="s">
        <v>15438</v>
      </c>
      <c r="B8969" t="s">
        <v>10947</v>
      </c>
      <c r="C8969">
        <v>79220999</v>
      </c>
      <c r="F8969" s="16">
        <v>30677</v>
      </c>
      <c r="G8969" t="s">
        <v>44</v>
      </c>
      <c r="I8969" t="s">
        <v>17767</v>
      </c>
      <c r="J8969" t="s">
        <v>304</v>
      </c>
      <c r="K8969" t="s">
        <v>152</v>
      </c>
      <c r="P8969" t="s">
        <v>10950</v>
      </c>
      <c r="Q8969" t="s">
        <v>741</v>
      </c>
      <c r="AG8969" t="s">
        <v>743</v>
      </c>
      <c r="AH8969" t="e">
        <f>VLOOKUP(C8969,'CREAR HV'!A:A,1,0)</f>
        <v>#N/A</v>
      </c>
    </row>
    <row r="8970" spans="1:34" x14ac:dyDescent="0.3">
      <c r="A8970" t="s">
        <v>15438</v>
      </c>
      <c r="B8970" t="s">
        <v>10947</v>
      </c>
      <c r="C8970">
        <v>79220999</v>
      </c>
      <c r="F8970" s="16">
        <v>30677</v>
      </c>
      <c r="G8970" t="s">
        <v>44</v>
      </c>
      <c r="I8970" t="s">
        <v>17767</v>
      </c>
      <c r="J8970" t="s">
        <v>304</v>
      </c>
      <c r="K8970" t="s">
        <v>152</v>
      </c>
      <c r="P8970" t="s">
        <v>10950</v>
      </c>
      <c r="Q8970" t="s">
        <v>741</v>
      </c>
      <c r="AG8970" t="s">
        <v>743</v>
      </c>
      <c r="AH8970" t="e">
        <f>VLOOKUP(C8970,'CREAR HV'!A:A,1,0)</f>
        <v>#N/A</v>
      </c>
    </row>
    <row r="8971" spans="1:34" x14ac:dyDescent="0.3">
      <c r="A8971" t="s">
        <v>15438</v>
      </c>
      <c r="B8971" t="s">
        <v>10947</v>
      </c>
      <c r="C8971">
        <v>1000145863</v>
      </c>
      <c r="F8971" s="16">
        <v>36859</v>
      </c>
      <c r="G8971" t="s">
        <v>44</v>
      </c>
      <c r="I8971" t="s">
        <v>17768</v>
      </c>
      <c r="J8971" t="s">
        <v>226</v>
      </c>
      <c r="K8971" t="s">
        <v>453</v>
      </c>
      <c r="P8971" t="s">
        <v>10955</v>
      </c>
      <c r="Q8971" t="s">
        <v>741</v>
      </c>
      <c r="AG8971" t="s">
        <v>743</v>
      </c>
      <c r="AH8971" t="e">
        <f>VLOOKUP(C8971,'CREAR HV'!A:A,1,0)</f>
        <v>#N/A</v>
      </c>
    </row>
    <row r="8972" spans="1:34" x14ac:dyDescent="0.3">
      <c r="A8972" t="s">
        <v>15438</v>
      </c>
      <c r="B8972" t="s">
        <v>10947</v>
      </c>
      <c r="C8972">
        <v>1000145863</v>
      </c>
      <c r="F8972" s="16">
        <v>36859</v>
      </c>
      <c r="G8972" t="s">
        <v>44</v>
      </c>
      <c r="I8972" t="s">
        <v>17768</v>
      </c>
      <c r="J8972" t="s">
        <v>226</v>
      </c>
      <c r="K8972" t="s">
        <v>453</v>
      </c>
      <c r="P8972" t="s">
        <v>10955</v>
      </c>
      <c r="Q8972" t="s">
        <v>741</v>
      </c>
      <c r="AG8972" t="s">
        <v>743</v>
      </c>
      <c r="AH8972" t="e">
        <f>VLOOKUP(C8972,'CREAR HV'!A:A,1,0)</f>
        <v>#N/A</v>
      </c>
    </row>
    <row r="8973" spans="1:34" x14ac:dyDescent="0.3">
      <c r="A8973" t="s">
        <v>15438</v>
      </c>
      <c r="B8973" t="s">
        <v>10947</v>
      </c>
      <c r="C8973">
        <v>1000145863</v>
      </c>
      <c r="F8973" s="16">
        <v>36859</v>
      </c>
      <c r="G8973" t="s">
        <v>44</v>
      </c>
      <c r="I8973" t="s">
        <v>17768</v>
      </c>
      <c r="J8973" t="s">
        <v>226</v>
      </c>
      <c r="K8973" t="s">
        <v>453</v>
      </c>
      <c r="P8973" t="s">
        <v>10955</v>
      </c>
      <c r="Q8973" t="s">
        <v>741</v>
      </c>
      <c r="AG8973" t="s">
        <v>743</v>
      </c>
      <c r="AH8973" t="e">
        <f>VLOOKUP(C8973,'CREAR HV'!A:A,1,0)</f>
        <v>#N/A</v>
      </c>
    </row>
    <row r="8974" spans="1:34" x14ac:dyDescent="0.3">
      <c r="A8974" t="s">
        <v>15438</v>
      </c>
      <c r="B8974" t="s">
        <v>10947</v>
      </c>
      <c r="C8974">
        <v>1020842634</v>
      </c>
      <c r="F8974" s="16">
        <v>36370</v>
      </c>
      <c r="G8974" t="s">
        <v>44</v>
      </c>
      <c r="I8974" t="s">
        <v>8956</v>
      </c>
      <c r="J8974" t="s">
        <v>2917</v>
      </c>
      <c r="K8974" t="s">
        <v>17769</v>
      </c>
      <c r="P8974" t="s">
        <v>10950</v>
      </c>
      <c r="Q8974" t="s">
        <v>741</v>
      </c>
      <c r="AG8974" t="s">
        <v>743</v>
      </c>
      <c r="AH8974" t="e">
        <f>VLOOKUP(C8974,'CREAR HV'!A:A,1,0)</f>
        <v>#N/A</v>
      </c>
    </row>
    <row r="8975" spans="1:34" x14ac:dyDescent="0.3">
      <c r="A8975" t="s">
        <v>15438</v>
      </c>
      <c r="B8975" t="s">
        <v>10947</v>
      </c>
      <c r="C8975">
        <v>1106306993</v>
      </c>
      <c r="F8975" s="16">
        <v>32687</v>
      </c>
      <c r="G8975" t="s">
        <v>44</v>
      </c>
      <c r="I8975" t="s">
        <v>4760</v>
      </c>
      <c r="J8975" t="s">
        <v>17770</v>
      </c>
      <c r="K8975" t="s">
        <v>325</v>
      </c>
      <c r="P8975" t="s">
        <v>10955</v>
      </c>
      <c r="Q8975" t="s">
        <v>741</v>
      </c>
      <c r="AG8975" t="s">
        <v>743</v>
      </c>
      <c r="AH8975" t="e">
        <f>VLOOKUP(C8975,'CREAR HV'!A:A,1,0)</f>
        <v>#N/A</v>
      </c>
    </row>
    <row r="8976" spans="1:34" x14ac:dyDescent="0.3">
      <c r="A8976" t="s">
        <v>15438</v>
      </c>
      <c r="B8976" t="s">
        <v>10947</v>
      </c>
      <c r="C8976">
        <v>1098670574</v>
      </c>
      <c r="F8976" s="16">
        <v>32340</v>
      </c>
      <c r="G8976" t="s">
        <v>44</v>
      </c>
      <c r="I8976" t="s">
        <v>16984</v>
      </c>
      <c r="J8976" t="s">
        <v>787</v>
      </c>
      <c r="K8976" t="s">
        <v>6212</v>
      </c>
      <c r="P8976" t="s">
        <v>10955</v>
      </c>
      <c r="Q8976" t="s">
        <v>741</v>
      </c>
      <c r="AG8976" t="s">
        <v>743</v>
      </c>
      <c r="AH8976" t="e">
        <f>VLOOKUP(C8976,'CREAR HV'!A:A,1,0)</f>
        <v>#N/A</v>
      </c>
    </row>
    <row r="8977" spans="1:34" x14ac:dyDescent="0.3">
      <c r="A8977" t="s">
        <v>15438</v>
      </c>
      <c r="B8977" t="s">
        <v>10947</v>
      </c>
      <c r="C8977">
        <v>1020806594</v>
      </c>
      <c r="F8977" s="16">
        <v>34871</v>
      </c>
      <c r="G8977" t="s">
        <v>44</v>
      </c>
      <c r="I8977" t="s">
        <v>17743</v>
      </c>
      <c r="J8977" t="s">
        <v>157</v>
      </c>
      <c r="K8977" t="s">
        <v>355</v>
      </c>
      <c r="P8977" t="s">
        <v>10955</v>
      </c>
      <c r="Q8977" t="s">
        <v>741</v>
      </c>
      <c r="AG8977" t="s">
        <v>743</v>
      </c>
      <c r="AH8977" t="e">
        <f>VLOOKUP(C8977,'CREAR HV'!A:A,1,0)</f>
        <v>#N/A</v>
      </c>
    </row>
    <row r="8978" spans="1:34" x14ac:dyDescent="0.3">
      <c r="A8978" t="s">
        <v>15438</v>
      </c>
      <c r="B8978" t="s">
        <v>10947</v>
      </c>
      <c r="C8978">
        <v>1020806594</v>
      </c>
      <c r="F8978" s="16">
        <v>34871</v>
      </c>
      <c r="G8978" t="s">
        <v>44</v>
      </c>
      <c r="I8978" t="s">
        <v>17743</v>
      </c>
      <c r="J8978" t="s">
        <v>157</v>
      </c>
      <c r="K8978" t="s">
        <v>355</v>
      </c>
      <c r="P8978" t="s">
        <v>10955</v>
      </c>
      <c r="Q8978" t="s">
        <v>741</v>
      </c>
      <c r="AG8978" t="s">
        <v>743</v>
      </c>
      <c r="AH8978" t="e">
        <f>VLOOKUP(C8978,'CREAR HV'!A:A,1,0)</f>
        <v>#N/A</v>
      </c>
    </row>
    <row r="8979" spans="1:34" x14ac:dyDescent="0.3">
      <c r="A8979" t="s">
        <v>15438</v>
      </c>
      <c r="B8979" t="s">
        <v>10947</v>
      </c>
      <c r="C8979">
        <v>49789270</v>
      </c>
      <c r="F8979" s="16">
        <v>32660</v>
      </c>
      <c r="G8979" t="s">
        <v>32</v>
      </c>
      <c r="I8979" t="s">
        <v>9207</v>
      </c>
      <c r="J8979" t="s">
        <v>10319</v>
      </c>
      <c r="K8979" t="s">
        <v>6136</v>
      </c>
      <c r="P8979" t="s">
        <v>10955</v>
      </c>
      <c r="Q8979" t="s">
        <v>741</v>
      </c>
      <c r="AG8979" t="s">
        <v>743</v>
      </c>
      <c r="AH8979" t="e">
        <f>VLOOKUP(C8979,'CREAR HV'!A:A,1,0)</f>
        <v>#N/A</v>
      </c>
    </row>
    <row r="8980" spans="1:34" x14ac:dyDescent="0.3">
      <c r="A8980" t="s">
        <v>15438</v>
      </c>
      <c r="B8980" t="s">
        <v>10947</v>
      </c>
      <c r="C8980">
        <v>49789270</v>
      </c>
      <c r="F8980" s="16">
        <v>32660</v>
      </c>
      <c r="G8980" t="s">
        <v>32</v>
      </c>
      <c r="I8980" t="s">
        <v>9207</v>
      </c>
      <c r="J8980" t="s">
        <v>10319</v>
      </c>
      <c r="K8980" t="s">
        <v>6136</v>
      </c>
      <c r="P8980" t="s">
        <v>10955</v>
      </c>
      <c r="Q8980" t="s">
        <v>741</v>
      </c>
      <c r="AG8980" t="s">
        <v>743</v>
      </c>
      <c r="AH8980" t="e">
        <f>VLOOKUP(C8980,'CREAR HV'!A:A,1,0)</f>
        <v>#N/A</v>
      </c>
    </row>
    <row r="8981" spans="1:34" x14ac:dyDescent="0.3">
      <c r="A8981" t="s">
        <v>15438</v>
      </c>
      <c r="B8981" t="s">
        <v>10947</v>
      </c>
      <c r="C8981">
        <v>60384765</v>
      </c>
      <c r="F8981" s="16">
        <v>28374</v>
      </c>
      <c r="G8981" t="s">
        <v>54</v>
      </c>
      <c r="I8981" t="s">
        <v>17771</v>
      </c>
      <c r="J8981" t="s">
        <v>192</v>
      </c>
      <c r="K8981" t="s">
        <v>515</v>
      </c>
      <c r="P8981" t="s">
        <v>10955</v>
      </c>
      <c r="Q8981" t="s">
        <v>741</v>
      </c>
      <c r="AG8981" t="s">
        <v>743</v>
      </c>
      <c r="AH8981" t="e">
        <f>VLOOKUP(C8981,'CREAR HV'!A:A,1,0)</f>
        <v>#N/A</v>
      </c>
    </row>
    <row r="8982" spans="1:34" x14ac:dyDescent="0.3">
      <c r="A8982" t="s">
        <v>15438</v>
      </c>
      <c r="B8982" t="s">
        <v>10947</v>
      </c>
      <c r="C8982">
        <v>1000440262</v>
      </c>
      <c r="F8982" s="16">
        <v>37165</v>
      </c>
      <c r="G8982" t="s">
        <v>17772</v>
      </c>
      <c r="I8982" t="s">
        <v>17773</v>
      </c>
      <c r="J8982" t="s">
        <v>215</v>
      </c>
      <c r="K8982" t="s">
        <v>304</v>
      </c>
      <c r="P8982" t="s">
        <v>10950</v>
      </c>
      <c r="Q8982" t="s">
        <v>741</v>
      </c>
      <c r="AG8982" t="s">
        <v>743</v>
      </c>
      <c r="AH8982" t="e">
        <f>VLOOKUP(C8982,'CREAR HV'!A:A,1,0)</f>
        <v>#N/A</v>
      </c>
    </row>
    <row r="8983" spans="1:34" x14ac:dyDescent="0.3">
      <c r="A8983" t="s">
        <v>15438</v>
      </c>
      <c r="B8983" t="s">
        <v>10947</v>
      </c>
      <c r="C8983">
        <v>1000440262</v>
      </c>
      <c r="F8983" s="16">
        <v>37165</v>
      </c>
      <c r="G8983" t="s">
        <v>17772</v>
      </c>
      <c r="I8983" t="s">
        <v>17773</v>
      </c>
      <c r="J8983" t="s">
        <v>215</v>
      </c>
      <c r="K8983" t="s">
        <v>304</v>
      </c>
      <c r="P8983" t="s">
        <v>10950</v>
      </c>
      <c r="Q8983" t="s">
        <v>741</v>
      </c>
      <c r="AG8983" t="s">
        <v>743</v>
      </c>
      <c r="AH8983" t="e">
        <f>VLOOKUP(C8983,'CREAR HV'!A:A,1,0)</f>
        <v>#N/A</v>
      </c>
    </row>
    <row r="8984" spans="1:34" x14ac:dyDescent="0.3">
      <c r="A8984" t="s">
        <v>15438</v>
      </c>
      <c r="B8984" t="s">
        <v>10947</v>
      </c>
      <c r="C8984">
        <v>79419773</v>
      </c>
      <c r="F8984" s="16">
        <v>24572</v>
      </c>
      <c r="G8984" t="s">
        <v>44</v>
      </c>
      <c r="I8984" t="s">
        <v>17774</v>
      </c>
      <c r="J8984" t="s">
        <v>17775</v>
      </c>
      <c r="K8984" t="s">
        <v>335</v>
      </c>
      <c r="P8984" t="s">
        <v>10950</v>
      </c>
      <c r="Q8984" t="s">
        <v>741</v>
      </c>
      <c r="AG8984" t="s">
        <v>743</v>
      </c>
      <c r="AH8984" t="e">
        <f>VLOOKUP(C8984,'CREAR HV'!A:A,1,0)</f>
        <v>#N/A</v>
      </c>
    </row>
    <row r="8985" spans="1:34" x14ac:dyDescent="0.3">
      <c r="A8985" t="s">
        <v>15438</v>
      </c>
      <c r="B8985" t="s">
        <v>10947</v>
      </c>
      <c r="C8985">
        <v>79419773</v>
      </c>
      <c r="F8985" s="16">
        <v>24572</v>
      </c>
      <c r="G8985" t="s">
        <v>44</v>
      </c>
      <c r="I8985" t="s">
        <v>17774</v>
      </c>
      <c r="J8985" t="s">
        <v>17775</v>
      </c>
      <c r="K8985" t="s">
        <v>335</v>
      </c>
      <c r="P8985" t="s">
        <v>10950</v>
      </c>
      <c r="Q8985" t="s">
        <v>741</v>
      </c>
      <c r="AG8985" t="s">
        <v>743</v>
      </c>
      <c r="AH8985" t="e">
        <f>VLOOKUP(C8985,'CREAR HV'!A:A,1,0)</f>
        <v>#N/A</v>
      </c>
    </row>
    <row r="8986" spans="1:34" x14ac:dyDescent="0.3">
      <c r="A8986" t="s">
        <v>15438</v>
      </c>
      <c r="B8986" t="s">
        <v>10947</v>
      </c>
      <c r="C8986">
        <v>1005625897</v>
      </c>
      <c r="F8986" s="16">
        <v>36668</v>
      </c>
      <c r="G8986" t="s">
        <v>35</v>
      </c>
      <c r="I8986" t="s">
        <v>13837</v>
      </c>
      <c r="J8986" t="s">
        <v>388</v>
      </c>
      <c r="K8986" t="s">
        <v>1804</v>
      </c>
      <c r="P8986" t="s">
        <v>10950</v>
      </c>
      <c r="Q8986" t="s">
        <v>741</v>
      </c>
      <c r="AG8986" t="s">
        <v>743</v>
      </c>
      <c r="AH8986" t="e">
        <f>VLOOKUP(C8986,'CREAR HV'!A:A,1,0)</f>
        <v>#N/A</v>
      </c>
    </row>
    <row r="8987" spans="1:34" x14ac:dyDescent="0.3">
      <c r="A8987" t="s">
        <v>15438</v>
      </c>
      <c r="B8987" t="s">
        <v>10947</v>
      </c>
      <c r="C8987">
        <v>1005625897</v>
      </c>
      <c r="F8987" s="16">
        <v>36668</v>
      </c>
      <c r="G8987" t="s">
        <v>35</v>
      </c>
      <c r="I8987" t="s">
        <v>13837</v>
      </c>
      <c r="J8987" t="s">
        <v>388</v>
      </c>
      <c r="K8987" t="s">
        <v>1804</v>
      </c>
      <c r="P8987" t="s">
        <v>10950</v>
      </c>
      <c r="Q8987" t="s">
        <v>741</v>
      </c>
      <c r="AG8987" t="s">
        <v>743</v>
      </c>
      <c r="AH8987" t="e">
        <f>VLOOKUP(C8987,'CREAR HV'!A:A,1,0)</f>
        <v>#N/A</v>
      </c>
    </row>
    <row r="8988" spans="1:34" x14ac:dyDescent="0.3">
      <c r="A8988" t="s">
        <v>15438</v>
      </c>
      <c r="B8988" t="s">
        <v>10947</v>
      </c>
      <c r="C8988">
        <v>1013638509</v>
      </c>
      <c r="F8988" s="16">
        <v>34003</v>
      </c>
      <c r="G8988" t="s">
        <v>44</v>
      </c>
      <c r="I8988" t="s">
        <v>17776</v>
      </c>
      <c r="J8988" t="s">
        <v>342</v>
      </c>
      <c r="K8988" t="s">
        <v>515</v>
      </c>
      <c r="P8988" t="s">
        <v>10955</v>
      </c>
      <c r="Q8988" t="s">
        <v>741</v>
      </c>
      <c r="AG8988" t="s">
        <v>743</v>
      </c>
      <c r="AH8988" t="e">
        <f>VLOOKUP(C8988,'CREAR HV'!A:A,1,0)</f>
        <v>#N/A</v>
      </c>
    </row>
    <row r="8989" spans="1:34" x14ac:dyDescent="0.3">
      <c r="A8989" t="s">
        <v>15438</v>
      </c>
      <c r="B8989" t="s">
        <v>10947</v>
      </c>
      <c r="C8989">
        <v>1013638509</v>
      </c>
      <c r="F8989" s="16">
        <v>34003</v>
      </c>
      <c r="G8989" t="s">
        <v>44</v>
      </c>
      <c r="I8989" t="s">
        <v>17776</v>
      </c>
      <c r="J8989" t="s">
        <v>342</v>
      </c>
      <c r="K8989" t="s">
        <v>515</v>
      </c>
      <c r="P8989" t="s">
        <v>10955</v>
      </c>
      <c r="Q8989" t="s">
        <v>741</v>
      </c>
      <c r="AG8989" t="s">
        <v>743</v>
      </c>
      <c r="AH8989" t="e">
        <f>VLOOKUP(C8989,'CREAR HV'!A:A,1,0)</f>
        <v>#N/A</v>
      </c>
    </row>
    <row r="8990" spans="1:34" x14ac:dyDescent="0.3">
      <c r="A8990" t="s">
        <v>15438</v>
      </c>
      <c r="B8990" t="s">
        <v>10947</v>
      </c>
      <c r="C8990">
        <v>1007461959</v>
      </c>
      <c r="F8990" s="16">
        <v>36799</v>
      </c>
      <c r="G8990" t="s">
        <v>7775</v>
      </c>
      <c r="I8990" t="s">
        <v>17777</v>
      </c>
      <c r="J8990" t="s">
        <v>167</v>
      </c>
      <c r="K8990" t="s">
        <v>3415</v>
      </c>
      <c r="P8990" t="s">
        <v>10955</v>
      </c>
      <c r="Q8990" t="s">
        <v>741</v>
      </c>
      <c r="AG8990" t="s">
        <v>743</v>
      </c>
      <c r="AH8990" t="e">
        <f>VLOOKUP(C8990,'CREAR HV'!A:A,1,0)</f>
        <v>#N/A</v>
      </c>
    </row>
    <row r="8991" spans="1:34" x14ac:dyDescent="0.3">
      <c r="A8991" t="s">
        <v>15438</v>
      </c>
      <c r="B8991" t="s">
        <v>10947</v>
      </c>
      <c r="C8991">
        <v>1007461959</v>
      </c>
      <c r="F8991" s="16">
        <v>36799</v>
      </c>
      <c r="G8991" t="s">
        <v>7775</v>
      </c>
      <c r="I8991" t="s">
        <v>17777</v>
      </c>
      <c r="J8991" t="s">
        <v>167</v>
      </c>
      <c r="K8991" t="s">
        <v>3415</v>
      </c>
      <c r="P8991" t="s">
        <v>10955</v>
      </c>
      <c r="Q8991" t="s">
        <v>741</v>
      </c>
      <c r="AG8991" t="s">
        <v>743</v>
      </c>
      <c r="AH8991" t="e">
        <f>VLOOKUP(C8991,'CREAR HV'!A:A,1,0)</f>
        <v>#N/A</v>
      </c>
    </row>
    <row r="8992" spans="1:34" x14ac:dyDescent="0.3">
      <c r="A8992" t="s">
        <v>15438</v>
      </c>
      <c r="B8992" t="s">
        <v>10947</v>
      </c>
      <c r="C8992">
        <v>45693567</v>
      </c>
      <c r="F8992" s="16">
        <v>28624</v>
      </c>
      <c r="G8992" t="s">
        <v>53</v>
      </c>
      <c r="I8992" t="s">
        <v>12768</v>
      </c>
      <c r="J8992" t="s">
        <v>777</v>
      </c>
      <c r="K8992" t="s">
        <v>315</v>
      </c>
      <c r="P8992" t="s">
        <v>10955</v>
      </c>
      <c r="Q8992" t="s">
        <v>741</v>
      </c>
      <c r="AG8992" t="s">
        <v>743</v>
      </c>
      <c r="AH8992" t="e">
        <f>VLOOKUP(C8992,'CREAR HV'!A:A,1,0)</f>
        <v>#N/A</v>
      </c>
    </row>
    <row r="8993" spans="1:34" x14ac:dyDescent="0.3">
      <c r="A8993" t="s">
        <v>15438</v>
      </c>
      <c r="B8993" t="s">
        <v>10947</v>
      </c>
      <c r="C8993">
        <v>45693567</v>
      </c>
      <c r="F8993" s="16">
        <v>28624</v>
      </c>
      <c r="G8993" t="s">
        <v>53</v>
      </c>
      <c r="I8993" t="s">
        <v>12768</v>
      </c>
      <c r="J8993" t="s">
        <v>777</v>
      </c>
      <c r="K8993" t="s">
        <v>315</v>
      </c>
      <c r="P8993" t="s">
        <v>10955</v>
      </c>
      <c r="Q8993" t="s">
        <v>741</v>
      </c>
      <c r="AG8993" t="s">
        <v>743</v>
      </c>
      <c r="AH8993" t="e">
        <f>VLOOKUP(C8993,'CREAR HV'!A:A,1,0)</f>
        <v>#N/A</v>
      </c>
    </row>
    <row r="8994" spans="1:34" x14ac:dyDescent="0.3">
      <c r="A8994" t="s">
        <v>15438</v>
      </c>
      <c r="B8994" t="s">
        <v>10947</v>
      </c>
      <c r="C8994">
        <v>1048604455</v>
      </c>
      <c r="F8994" s="16">
        <v>33399</v>
      </c>
      <c r="G8994" t="s">
        <v>53</v>
      </c>
      <c r="I8994" t="s">
        <v>17778</v>
      </c>
      <c r="J8994" t="s">
        <v>1389</v>
      </c>
      <c r="K8994" t="s">
        <v>6269</v>
      </c>
      <c r="P8994" t="s">
        <v>10955</v>
      </c>
      <c r="Q8994" t="s">
        <v>741</v>
      </c>
      <c r="AG8994" t="s">
        <v>743</v>
      </c>
      <c r="AH8994" t="e">
        <f>VLOOKUP(C8994,'CREAR HV'!A:A,1,0)</f>
        <v>#N/A</v>
      </c>
    </row>
    <row r="8995" spans="1:34" x14ac:dyDescent="0.3">
      <c r="A8995" t="s">
        <v>15438</v>
      </c>
      <c r="B8995" t="s">
        <v>10947</v>
      </c>
      <c r="C8995">
        <v>1048604455</v>
      </c>
      <c r="F8995" s="16">
        <v>33399</v>
      </c>
      <c r="G8995" t="s">
        <v>53</v>
      </c>
      <c r="I8995" t="s">
        <v>17778</v>
      </c>
      <c r="J8995" t="s">
        <v>1389</v>
      </c>
      <c r="K8995" t="s">
        <v>6269</v>
      </c>
      <c r="P8995" t="s">
        <v>10955</v>
      </c>
      <c r="Q8995" t="s">
        <v>741</v>
      </c>
      <c r="AG8995" t="s">
        <v>743</v>
      </c>
      <c r="AH8995" t="e">
        <f>VLOOKUP(C8995,'CREAR HV'!A:A,1,0)</f>
        <v>#N/A</v>
      </c>
    </row>
    <row r="8996" spans="1:34" x14ac:dyDescent="0.3">
      <c r="A8996" t="s">
        <v>15438</v>
      </c>
      <c r="B8996" t="s">
        <v>10947</v>
      </c>
      <c r="C8996">
        <v>1014310014</v>
      </c>
      <c r="F8996" s="16">
        <v>36518</v>
      </c>
      <c r="G8996" t="s">
        <v>5745</v>
      </c>
      <c r="I8996" t="s">
        <v>17779</v>
      </c>
      <c r="J8996" t="s">
        <v>4289</v>
      </c>
      <c r="K8996" t="s">
        <v>359</v>
      </c>
      <c r="P8996" t="s">
        <v>10950</v>
      </c>
      <c r="Q8996" t="s">
        <v>741</v>
      </c>
      <c r="AG8996" t="s">
        <v>769</v>
      </c>
      <c r="AH8996" t="e">
        <f>VLOOKUP(C8996,'CREAR HV'!A:A,1,0)</f>
        <v>#N/A</v>
      </c>
    </row>
    <row r="8997" spans="1:34" x14ac:dyDescent="0.3">
      <c r="A8997" t="s">
        <v>15438</v>
      </c>
      <c r="B8997" t="s">
        <v>10947</v>
      </c>
      <c r="C8997">
        <v>26648993</v>
      </c>
      <c r="F8997" s="16">
        <v>26922</v>
      </c>
      <c r="G8997" t="s">
        <v>4588</v>
      </c>
      <c r="I8997" t="s">
        <v>2950</v>
      </c>
      <c r="J8997" t="s">
        <v>8547</v>
      </c>
      <c r="K8997" t="s">
        <v>318</v>
      </c>
      <c r="P8997" t="s">
        <v>10955</v>
      </c>
      <c r="Q8997" t="s">
        <v>741</v>
      </c>
      <c r="AG8997" t="s">
        <v>743</v>
      </c>
      <c r="AH8997" t="e">
        <f>VLOOKUP(C8997,'CREAR HV'!A:A,1,0)</f>
        <v>#N/A</v>
      </c>
    </row>
    <row r="8998" spans="1:34" x14ac:dyDescent="0.3">
      <c r="A8998" t="s">
        <v>15438</v>
      </c>
      <c r="B8998" t="s">
        <v>10947</v>
      </c>
      <c r="C8998">
        <v>26648993</v>
      </c>
      <c r="F8998" s="16">
        <v>26922</v>
      </c>
      <c r="G8998" t="s">
        <v>4588</v>
      </c>
      <c r="I8998" t="s">
        <v>2950</v>
      </c>
      <c r="J8998" t="s">
        <v>8547</v>
      </c>
      <c r="K8998" t="s">
        <v>318</v>
      </c>
      <c r="P8998" t="s">
        <v>10955</v>
      </c>
      <c r="Q8998" t="s">
        <v>741</v>
      </c>
      <c r="AG8998" t="s">
        <v>743</v>
      </c>
      <c r="AH8998" t="e">
        <f>VLOOKUP(C8998,'CREAR HV'!A:A,1,0)</f>
        <v>#N/A</v>
      </c>
    </row>
    <row r="8999" spans="1:34" x14ac:dyDescent="0.3">
      <c r="A8999" t="s">
        <v>15438</v>
      </c>
      <c r="B8999" t="s">
        <v>10947</v>
      </c>
      <c r="C8999">
        <v>42682564</v>
      </c>
      <c r="F8999" s="16">
        <v>24977</v>
      </c>
      <c r="G8999" t="s">
        <v>816</v>
      </c>
      <c r="I8999" t="s">
        <v>2921</v>
      </c>
      <c r="J8999" t="s">
        <v>197</v>
      </c>
      <c r="K8999" t="s">
        <v>212</v>
      </c>
      <c r="P8999" t="s">
        <v>10955</v>
      </c>
      <c r="Q8999" t="s">
        <v>741</v>
      </c>
      <c r="AG8999" t="s">
        <v>743</v>
      </c>
      <c r="AH8999" t="e">
        <f>VLOOKUP(C8999,'CREAR HV'!A:A,1,0)</f>
        <v>#N/A</v>
      </c>
    </row>
    <row r="9000" spans="1:34" x14ac:dyDescent="0.3">
      <c r="A9000" t="s">
        <v>15438</v>
      </c>
      <c r="B9000" t="s">
        <v>10947</v>
      </c>
      <c r="C9000">
        <v>42682564</v>
      </c>
      <c r="F9000" s="16">
        <v>24977</v>
      </c>
      <c r="G9000" t="s">
        <v>816</v>
      </c>
      <c r="I9000" t="s">
        <v>2921</v>
      </c>
      <c r="J9000" t="s">
        <v>197</v>
      </c>
      <c r="K9000" t="s">
        <v>212</v>
      </c>
      <c r="P9000" t="s">
        <v>10955</v>
      </c>
      <c r="Q9000" t="s">
        <v>741</v>
      </c>
      <c r="AG9000" t="s">
        <v>743</v>
      </c>
      <c r="AH9000" t="e">
        <f>VLOOKUP(C9000,'CREAR HV'!A:A,1,0)</f>
        <v>#N/A</v>
      </c>
    </row>
    <row r="9001" spans="1:34" x14ac:dyDescent="0.3">
      <c r="A9001" t="s">
        <v>15438</v>
      </c>
      <c r="B9001" t="s">
        <v>10947</v>
      </c>
      <c r="C9001">
        <v>1017194857</v>
      </c>
      <c r="F9001" s="16">
        <v>33460</v>
      </c>
      <c r="G9001" t="s">
        <v>816</v>
      </c>
      <c r="I9001" t="s">
        <v>1570</v>
      </c>
      <c r="J9001" t="s">
        <v>515</v>
      </c>
      <c r="K9001" t="s">
        <v>17780</v>
      </c>
      <c r="P9001" t="s">
        <v>10950</v>
      </c>
      <c r="Q9001" t="s">
        <v>741</v>
      </c>
      <c r="AG9001" t="s">
        <v>743</v>
      </c>
      <c r="AH9001" t="e">
        <f>VLOOKUP(C9001,'CREAR HV'!A:A,1,0)</f>
        <v>#N/A</v>
      </c>
    </row>
    <row r="9002" spans="1:34" x14ac:dyDescent="0.3">
      <c r="A9002" t="s">
        <v>15438</v>
      </c>
      <c r="B9002" t="s">
        <v>10947</v>
      </c>
      <c r="C9002">
        <v>1017194857</v>
      </c>
      <c r="F9002" s="16">
        <v>33460</v>
      </c>
      <c r="G9002" t="s">
        <v>816</v>
      </c>
      <c r="I9002" t="s">
        <v>1570</v>
      </c>
      <c r="J9002" t="s">
        <v>515</v>
      </c>
      <c r="K9002" t="s">
        <v>17780</v>
      </c>
      <c r="P9002" t="s">
        <v>10950</v>
      </c>
      <c r="Q9002" t="s">
        <v>741</v>
      </c>
      <c r="AG9002" t="s">
        <v>743</v>
      </c>
      <c r="AH9002" t="e">
        <f>VLOOKUP(C9002,'CREAR HV'!A:A,1,0)</f>
        <v>#N/A</v>
      </c>
    </row>
    <row r="9003" spans="1:34" x14ac:dyDescent="0.3">
      <c r="A9003" t="s">
        <v>15438</v>
      </c>
      <c r="B9003" t="s">
        <v>10947</v>
      </c>
      <c r="C9003">
        <v>43280340</v>
      </c>
      <c r="F9003" s="16">
        <v>28887</v>
      </c>
      <c r="G9003" t="s">
        <v>816</v>
      </c>
      <c r="I9003" t="s">
        <v>4015</v>
      </c>
      <c r="J9003" t="s">
        <v>11593</v>
      </c>
      <c r="K9003" t="s">
        <v>209</v>
      </c>
      <c r="P9003" t="s">
        <v>10955</v>
      </c>
      <c r="Q9003" t="s">
        <v>741</v>
      </c>
      <c r="AG9003" t="s">
        <v>743</v>
      </c>
      <c r="AH9003" t="e">
        <f>VLOOKUP(C9003,'CREAR HV'!A:A,1,0)</f>
        <v>#N/A</v>
      </c>
    </row>
    <row r="9004" spans="1:34" x14ac:dyDescent="0.3">
      <c r="A9004" t="s">
        <v>15438</v>
      </c>
      <c r="B9004" t="s">
        <v>10947</v>
      </c>
      <c r="C9004">
        <v>43280340</v>
      </c>
      <c r="F9004" s="16">
        <v>28887</v>
      </c>
      <c r="G9004" t="s">
        <v>816</v>
      </c>
      <c r="I9004" t="s">
        <v>4015</v>
      </c>
      <c r="J9004" t="s">
        <v>11593</v>
      </c>
      <c r="K9004" t="s">
        <v>209</v>
      </c>
      <c r="P9004" t="s">
        <v>10955</v>
      </c>
      <c r="Q9004" t="s">
        <v>741</v>
      </c>
      <c r="AG9004" t="s">
        <v>743</v>
      </c>
      <c r="AH9004" t="e">
        <f>VLOOKUP(C9004,'CREAR HV'!A:A,1,0)</f>
        <v>#N/A</v>
      </c>
    </row>
    <row r="9005" spans="1:34" x14ac:dyDescent="0.3">
      <c r="A9005" t="s">
        <v>15438</v>
      </c>
      <c r="B9005" t="s">
        <v>10947</v>
      </c>
      <c r="C9005">
        <v>1026160073</v>
      </c>
      <c r="F9005" s="16">
        <v>35998</v>
      </c>
      <c r="G9005" t="s">
        <v>816</v>
      </c>
      <c r="I9005" t="s">
        <v>363</v>
      </c>
      <c r="J9005" t="s">
        <v>325</v>
      </c>
      <c r="K9005" t="s">
        <v>5158</v>
      </c>
      <c r="P9005" t="s">
        <v>10955</v>
      </c>
      <c r="Q9005" t="s">
        <v>741</v>
      </c>
      <c r="AG9005" t="s">
        <v>743</v>
      </c>
      <c r="AH9005" t="e">
        <f>VLOOKUP(C9005,'CREAR HV'!A:A,1,0)</f>
        <v>#N/A</v>
      </c>
    </row>
    <row r="9006" spans="1:34" x14ac:dyDescent="0.3">
      <c r="A9006" t="s">
        <v>15438</v>
      </c>
      <c r="B9006" t="s">
        <v>10947</v>
      </c>
      <c r="C9006">
        <v>1000395650</v>
      </c>
      <c r="F9006" s="16">
        <v>36421</v>
      </c>
      <c r="G9006" t="s">
        <v>816</v>
      </c>
      <c r="I9006" t="s">
        <v>17781</v>
      </c>
      <c r="J9006" t="s">
        <v>398</v>
      </c>
      <c r="K9006" t="s">
        <v>756</v>
      </c>
      <c r="P9006" t="s">
        <v>10955</v>
      </c>
      <c r="Q9006" t="s">
        <v>741</v>
      </c>
      <c r="AG9006" t="s">
        <v>743</v>
      </c>
      <c r="AH9006" t="e">
        <f>VLOOKUP(C9006,'CREAR HV'!A:A,1,0)</f>
        <v>#N/A</v>
      </c>
    </row>
    <row r="9007" spans="1:34" x14ac:dyDescent="0.3">
      <c r="A9007" t="s">
        <v>15438</v>
      </c>
      <c r="B9007" t="s">
        <v>10947</v>
      </c>
      <c r="C9007">
        <v>1000395650</v>
      </c>
      <c r="F9007" s="16">
        <v>36421</v>
      </c>
      <c r="G9007" t="s">
        <v>816</v>
      </c>
      <c r="I9007" t="s">
        <v>17781</v>
      </c>
      <c r="J9007" t="s">
        <v>398</v>
      </c>
      <c r="K9007" t="s">
        <v>756</v>
      </c>
      <c r="P9007" t="s">
        <v>10955</v>
      </c>
      <c r="Q9007" t="s">
        <v>741</v>
      </c>
      <c r="AG9007" t="s">
        <v>743</v>
      </c>
      <c r="AH9007" t="e">
        <f>VLOOKUP(C9007,'CREAR HV'!A:A,1,0)</f>
        <v>#N/A</v>
      </c>
    </row>
    <row r="9008" spans="1:34" x14ac:dyDescent="0.3">
      <c r="A9008" t="s">
        <v>15438</v>
      </c>
      <c r="B9008" t="s">
        <v>10947</v>
      </c>
      <c r="C9008">
        <v>39355798</v>
      </c>
      <c r="F9008" s="16">
        <v>27300</v>
      </c>
      <c r="G9008" t="s">
        <v>816</v>
      </c>
      <c r="I9008" t="s">
        <v>17782</v>
      </c>
      <c r="J9008" t="s">
        <v>276</v>
      </c>
      <c r="K9008" t="s">
        <v>4966</v>
      </c>
      <c r="P9008" t="s">
        <v>10955</v>
      </c>
      <c r="Q9008" t="s">
        <v>741</v>
      </c>
      <c r="AG9008" t="s">
        <v>743</v>
      </c>
      <c r="AH9008" t="e">
        <f>VLOOKUP(C9008,'CREAR HV'!A:A,1,0)</f>
        <v>#N/A</v>
      </c>
    </row>
    <row r="9009" spans="1:34" x14ac:dyDescent="0.3">
      <c r="A9009" t="s">
        <v>15438</v>
      </c>
      <c r="B9009" t="s">
        <v>10947</v>
      </c>
      <c r="C9009">
        <v>39355798</v>
      </c>
      <c r="F9009" s="16">
        <v>27300</v>
      </c>
      <c r="G9009" t="s">
        <v>816</v>
      </c>
      <c r="I9009" t="s">
        <v>17782</v>
      </c>
      <c r="J9009" t="s">
        <v>276</v>
      </c>
      <c r="K9009" t="s">
        <v>4966</v>
      </c>
      <c r="P9009" t="s">
        <v>10955</v>
      </c>
      <c r="Q9009" t="s">
        <v>741</v>
      </c>
      <c r="AG9009" t="s">
        <v>743</v>
      </c>
      <c r="AH9009" t="e">
        <f>VLOOKUP(C9009,'CREAR HV'!A:A,1,0)</f>
        <v>#N/A</v>
      </c>
    </row>
    <row r="9010" spans="1:34" x14ac:dyDescent="0.3">
      <c r="A9010" t="s">
        <v>15438</v>
      </c>
      <c r="B9010" t="s">
        <v>10947</v>
      </c>
      <c r="C9010">
        <v>1067949064</v>
      </c>
      <c r="F9010" s="16">
        <v>35232</v>
      </c>
      <c r="G9010" t="s">
        <v>1076</v>
      </c>
      <c r="I9010" t="s">
        <v>2243</v>
      </c>
      <c r="J9010" t="s">
        <v>2602</v>
      </c>
      <c r="K9010" t="s">
        <v>819</v>
      </c>
      <c r="P9010" t="s">
        <v>10950</v>
      </c>
      <c r="Q9010" t="s">
        <v>741</v>
      </c>
      <c r="AG9010" t="s">
        <v>743</v>
      </c>
      <c r="AH9010" t="e">
        <f>VLOOKUP(C9010,'CREAR HV'!A:A,1,0)</f>
        <v>#N/A</v>
      </c>
    </row>
    <row r="9011" spans="1:34" x14ac:dyDescent="0.3">
      <c r="A9011" t="s">
        <v>15438</v>
      </c>
      <c r="B9011" t="s">
        <v>10947</v>
      </c>
      <c r="C9011">
        <v>1067949064</v>
      </c>
      <c r="F9011" s="16">
        <v>35232</v>
      </c>
      <c r="G9011" t="s">
        <v>1076</v>
      </c>
      <c r="I9011" t="s">
        <v>2243</v>
      </c>
      <c r="J9011" t="s">
        <v>2602</v>
      </c>
      <c r="K9011" t="s">
        <v>819</v>
      </c>
      <c r="P9011" t="s">
        <v>10950</v>
      </c>
      <c r="Q9011" t="s">
        <v>741</v>
      </c>
      <c r="AG9011" t="s">
        <v>743</v>
      </c>
      <c r="AH9011" t="e">
        <f>VLOOKUP(C9011,'CREAR HV'!A:A,1,0)</f>
        <v>#N/A</v>
      </c>
    </row>
    <row r="9012" spans="1:34" x14ac:dyDescent="0.3">
      <c r="A9012" t="s">
        <v>10946</v>
      </c>
      <c r="B9012" t="s">
        <v>10947</v>
      </c>
      <c r="C9012">
        <v>1017200528</v>
      </c>
      <c r="E9012" s="16">
        <v>40241</v>
      </c>
      <c r="F9012" s="16">
        <v>33608</v>
      </c>
      <c r="G9012" t="s">
        <v>4928</v>
      </c>
      <c r="H9012" t="s">
        <v>8232</v>
      </c>
      <c r="I9012" t="s">
        <v>2956</v>
      </c>
      <c r="J9012" t="s">
        <v>1981</v>
      </c>
      <c r="K9012" t="s">
        <v>325</v>
      </c>
      <c r="L9012" t="s">
        <v>8233</v>
      </c>
      <c r="M9012" t="s">
        <v>8234</v>
      </c>
      <c r="P9012" t="s">
        <v>10955</v>
      </c>
      <c r="Q9012" t="s">
        <v>741</v>
      </c>
      <c r="R9012" t="s">
        <v>748</v>
      </c>
      <c r="W9012" t="s">
        <v>159</v>
      </c>
      <c r="X9012">
        <v>1</v>
      </c>
      <c r="AG9012" t="s">
        <v>743</v>
      </c>
      <c r="AH9012" t="e">
        <f>VLOOKUP(C9012,'CREAR HV'!A:A,1,0)</f>
        <v>#N/A</v>
      </c>
    </row>
    <row r="9013" spans="1:34" x14ac:dyDescent="0.3">
      <c r="A9013" t="s">
        <v>10946</v>
      </c>
      <c r="B9013" t="s">
        <v>10947</v>
      </c>
      <c r="C9013">
        <v>1017200528</v>
      </c>
      <c r="E9013" s="16">
        <v>40241</v>
      </c>
      <c r="F9013" s="16">
        <v>33608</v>
      </c>
      <c r="G9013" t="s">
        <v>4928</v>
      </c>
      <c r="H9013" t="s">
        <v>8232</v>
      </c>
      <c r="I9013" t="s">
        <v>2956</v>
      </c>
      <c r="J9013" t="s">
        <v>1981</v>
      </c>
      <c r="K9013" t="s">
        <v>325</v>
      </c>
      <c r="L9013" t="s">
        <v>8233</v>
      </c>
      <c r="M9013" t="s">
        <v>8234</v>
      </c>
      <c r="P9013" t="s">
        <v>10955</v>
      </c>
      <c r="Q9013" t="s">
        <v>741</v>
      </c>
      <c r="R9013" t="s">
        <v>748</v>
      </c>
      <c r="W9013" t="s">
        <v>159</v>
      </c>
      <c r="X9013">
        <v>1</v>
      </c>
      <c r="AG9013" t="s">
        <v>769</v>
      </c>
      <c r="AH9013" t="e">
        <f>VLOOKUP(C9013,'CREAR HV'!A:A,1,0)</f>
        <v>#N/A</v>
      </c>
    </row>
    <row r="9014" spans="1:34" x14ac:dyDescent="0.3">
      <c r="A9014" t="s">
        <v>15438</v>
      </c>
      <c r="B9014" t="s">
        <v>10947</v>
      </c>
      <c r="C9014">
        <v>1143833407</v>
      </c>
      <c r="F9014" s="16">
        <v>33082</v>
      </c>
      <c r="G9014" t="s">
        <v>1512</v>
      </c>
      <c r="I9014" t="s">
        <v>17783</v>
      </c>
      <c r="J9014" t="s">
        <v>404</v>
      </c>
      <c r="K9014" t="s">
        <v>299</v>
      </c>
      <c r="P9014" t="s">
        <v>10955</v>
      </c>
      <c r="Q9014" t="s">
        <v>741</v>
      </c>
      <c r="AG9014" t="s">
        <v>743</v>
      </c>
      <c r="AH9014" t="e">
        <f>VLOOKUP(C9014,'CREAR HV'!A:A,1,0)</f>
        <v>#N/A</v>
      </c>
    </row>
    <row r="9015" spans="1:34" x14ac:dyDescent="0.3">
      <c r="A9015" t="s">
        <v>15438</v>
      </c>
      <c r="B9015" t="s">
        <v>10947</v>
      </c>
      <c r="C9015">
        <v>1143833407</v>
      </c>
      <c r="F9015" s="16">
        <v>33082</v>
      </c>
      <c r="G9015" t="s">
        <v>1512</v>
      </c>
      <c r="I9015" t="s">
        <v>17783</v>
      </c>
      <c r="J9015" t="s">
        <v>404</v>
      </c>
      <c r="K9015" t="s">
        <v>299</v>
      </c>
      <c r="P9015" t="s">
        <v>10955</v>
      </c>
      <c r="Q9015" t="s">
        <v>741</v>
      </c>
      <c r="AG9015" t="s">
        <v>743</v>
      </c>
      <c r="AH9015" t="e">
        <f>VLOOKUP(C9015,'CREAR HV'!A:A,1,0)</f>
        <v>#N/A</v>
      </c>
    </row>
    <row r="9016" spans="1:34" x14ac:dyDescent="0.3">
      <c r="A9016" t="s">
        <v>15438</v>
      </c>
      <c r="B9016" t="s">
        <v>10947</v>
      </c>
      <c r="C9016">
        <v>1121877331</v>
      </c>
      <c r="F9016" s="16">
        <v>33315</v>
      </c>
      <c r="G9016" t="s">
        <v>2229</v>
      </c>
      <c r="I9016" t="s">
        <v>17784</v>
      </c>
      <c r="J9016" t="s">
        <v>17785</v>
      </c>
      <c r="K9016" t="s">
        <v>17786</v>
      </c>
      <c r="P9016" t="s">
        <v>10955</v>
      </c>
      <c r="Q9016" t="s">
        <v>741</v>
      </c>
      <c r="AG9016" t="s">
        <v>743</v>
      </c>
      <c r="AH9016" t="e">
        <f>VLOOKUP(C9016,'CREAR HV'!A:A,1,0)</f>
        <v>#N/A</v>
      </c>
    </row>
    <row r="9017" spans="1:34" x14ac:dyDescent="0.3">
      <c r="A9017" t="s">
        <v>15438</v>
      </c>
      <c r="B9017" t="s">
        <v>10947</v>
      </c>
      <c r="C9017">
        <v>1121877331</v>
      </c>
      <c r="F9017" s="16">
        <v>33315</v>
      </c>
      <c r="G9017" t="s">
        <v>2229</v>
      </c>
      <c r="I9017" t="s">
        <v>17784</v>
      </c>
      <c r="J9017" t="s">
        <v>17785</v>
      </c>
      <c r="K9017" t="s">
        <v>17786</v>
      </c>
      <c r="P9017" t="s">
        <v>10955</v>
      </c>
      <c r="Q9017" t="s">
        <v>741</v>
      </c>
      <c r="AG9017" t="s">
        <v>743</v>
      </c>
      <c r="AH9017" t="e">
        <f>VLOOKUP(C9017,'CREAR HV'!A:A,1,0)</f>
        <v>#N/A</v>
      </c>
    </row>
    <row r="9018" spans="1:34" x14ac:dyDescent="0.3">
      <c r="A9018" t="s">
        <v>15438</v>
      </c>
      <c r="B9018" t="s">
        <v>10947</v>
      </c>
      <c r="C9018">
        <v>1193520239</v>
      </c>
      <c r="F9018" s="16">
        <v>36773</v>
      </c>
      <c r="G9018" t="s">
        <v>2565</v>
      </c>
      <c r="I9018" t="s">
        <v>17787</v>
      </c>
      <c r="J9018" t="s">
        <v>355</v>
      </c>
      <c r="K9018" t="s">
        <v>6825</v>
      </c>
      <c r="P9018" t="s">
        <v>10955</v>
      </c>
      <c r="Q9018" t="s">
        <v>741</v>
      </c>
      <c r="AG9018" t="s">
        <v>743</v>
      </c>
      <c r="AH9018" t="e">
        <f>VLOOKUP(C9018,'CREAR HV'!A:A,1,0)</f>
        <v>#N/A</v>
      </c>
    </row>
    <row r="9019" spans="1:34" x14ac:dyDescent="0.3">
      <c r="A9019" t="s">
        <v>15438</v>
      </c>
      <c r="B9019" t="s">
        <v>10947</v>
      </c>
      <c r="C9019">
        <v>1193520239</v>
      </c>
      <c r="F9019" s="16">
        <v>36773</v>
      </c>
      <c r="G9019" t="s">
        <v>2565</v>
      </c>
      <c r="I9019" t="s">
        <v>17787</v>
      </c>
      <c r="J9019" t="s">
        <v>355</v>
      </c>
      <c r="K9019" t="s">
        <v>6825</v>
      </c>
      <c r="P9019" t="s">
        <v>10955</v>
      </c>
      <c r="Q9019" t="s">
        <v>741</v>
      </c>
      <c r="AG9019" t="s">
        <v>743</v>
      </c>
      <c r="AH9019" t="e">
        <f>VLOOKUP(C9019,'CREAR HV'!A:A,1,0)</f>
        <v>#N/A</v>
      </c>
    </row>
    <row r="9020" spans="1:34" x14ac:dyDescent="0.3">
      <c r="A9020" t="s">
        <v>15438</v>
      </c>
      <c r="B9020" t="s">
        <v>10947</v>
      </c>
      <c r="C9020">
        <v>22735054</v>
      </c>
      <c r="F9020" s="16">
        <v>30026</v>
      </c>
      <c r="G9020" t="s">
        <v>451</v>
      </c>
      <c r="I9020" t="s">
        <v>17199</v>
      </c>
      <c r="J9020" t="s">
        <v>2715</v>
      </c>
      <c r="K9020" t="s">
        <v>1344</v>
      </c>
      <c r="P9020" t="s">
        <v>10955</v>
      </c>
      <c r="Q9020" t="s">
        <v>741</v>
      </c>
      <c r="AG9020" t="s">
        <v>743</v>
      </c>
      <c r="AH9020" t="e">
        <f>VLOOKUP(C9020,'CREAR HV'!A:A,1,0)</f>
        <v>#N/A</v>
      </c>
    </row>
    <row r="9021" spans="1:34" x14ac:dyDescent="0.3">
      <c r="A9021" t="s">
        <v>15438</v>
      </c>
      <c r="B9021" t="s">
        <v>10947</v>
      </c>
      <c r="C9021">
        <v>22735054</v>
      </c>
      <c r="F9021" s="16">
        <v>30026</v>
      </c>
      <c r="G9021" t="s">
        <v>451</v>
      </c>
      <c r="I9021" t="s">
        <v>17199</v>
      </c>
      <c r="J9021" t="s">
        <v>2715</v>
      </c>
      <c r="K9021" t="s">
        <v>1344</v>
      </c>
      <c r="P9021" t="s">
        <v>10955</v>
      </c>
      <c r="Q9021" t="s">
        <v>741</v>
      </c>
      <c r="AG9021" t="s">
        <v>743</v>
      </c>
      <c r="AH9021" t="e">
        <f>VLOOKUP(C9021,'CREAR HV'!A:A,1,0)</f>
        <v>#N/A</v>
      </c>
    </row>
    <row r="9022" spans="1:34" x14ac:dyDescent="0.3">
      <c r="A9022" t="s">
        <v>15438</v>
      </c>
      <c r="B9022" t="s">
        <v>10947</v>
      </c>
      <c r="C9022">
        <v>32208841</v>
      </c>
      <c r="F9022" s="16">
        <v>30337</v>
      </c>
      <c r="G9022" t="s">
        <v>1946</v>
      </c>
      <c r="I9022" t="s">
        <v>17788</v>
      </c>
      <c r="J9022" t="s">
        <v>14160</v>
      </c>
      <c r="K9022" t="s">
        <v>14160</v>
      </c>
      <c r="P9022" t="s">
        <v>10955</v>
      </c>
      <c r="Q9022" t="s">
        <v>741</v>
      </c>
      <c r="AG9022" t="s">
        <v>743</v>
      </c>
      <c r="AH9022" t="e">
        <f>VLOOKUP(C9022,'CREAR HV'!A:A,1,0)</f>
        <v>#N/A</v>
      </c>
    </row>
    <row r="9023" spans="1:34" x14ac:dyDescent="0.3">
      <c r="A9023" t="s">
        <v>15438</v>
      </c>
      <c r="B9023" t="s">
        <v>10947</v>
      </c>
      <c r="C9023">
        <v>32208841</v>
      </c>
      <c r="F9023" s="16">
        <v>30337</v>
      </c>
      <c r="G9023" t="s">
        <v>1946</v>
      </c>
      <c r="I9023" t="s">
        <v>17788</v>
      </c>
      <c r="J9023" t="s">
        <v>14160</v>
      </c>
      <c r="K9023" t="s">
        <v>14160</v>
      </c>
      <c r="P9023" t="s">
        <v>10955</v>
      </c>
      <c r="Q9023" t="s">
        <v>741</v>
      </c>
      <c r="AG9023" t="s">
        <v>743</v>
      </c>
      <c r="AH9023" t="e">
        <f>VLOOKUP(C9023,'CREAR HV'!A:A,1,0)</f>
        <v>#N/A</v>
      </c>
    </row>
    <row r="9024" spans="1:34" x14ac:dyDescent="0.3">
      <c r="A9024" t="s">
        <v>15438</v>
      </c>
      <c r="B9024" t="s">
        <v>10947</v>
      </c>
      <c r="C9024">
        <v>1085308081</v>
      </c>
      <c r="F9024" s="16">
        <v>34267</v>
      </c>
      <c r="G9024" t="s">
        <v>28</v>
      </c>
      <c r="I9024" t="s">
        <v>6545</v>
      </c>
      <c r="J9024" t="s">
        <v>7439</v>
      </c>
      <c r="K9024" t="s">
        <v>276</v>
      </c>
      <c r="P9024" t="s">
        <v>10950</v>
      </c>
      <c r="Q9024" t="s">
        <v>741</v>
      </c>
      <c r="AG9024" t="s">
        <v>743</v>
      </c>
      <c r="AH9024" t="e">
        <f>VLOOKUP(C9024,'CREAR HV'!A:A,1,0)</f>
        <v>#N/A</v>
      </c>
    </row>
    <row r="9025" spans="1:34" x14ac:dyDescent="0.3">
      <c r="A9025" t="s">
        <v>15438</v>
      </c>
      <c r="B9025" t="s">
        <v>10947</v>
      </c>
      <c r="C9025">
        <v>1085308081</v>
      </c>
      <c r="F9025" s="16">
        <v>34267</v>
      </c>
      <c r="G9025" t="s">
        <v>28</v>
      </c>
      <c r="I9025" t="s">
        <v>6545</v>
      </c>
      <c r="J9025" t="s">
        <v>7439</v>
      </c>
      <c r="K9025" t="s">
        <v>276</v>
      </c>
      <c r="P9025" t="s">
        <v>10950</v>
      </c>
      <c r="Q9025" t="s">
        <v>741</v>
      </c>
      <c r="AG9025" t="s">
        <v>743</v>
      </c>
      <c r="AH9025" t="e">
        <f>VLOOKUP(C9025,'CREAR HV'!A:A,1,0)</f>
        <v>#N/A</v>
      </c>
    </row>
    <row r="9026" spans="1:34" x14ac:dyDescent="0.3">
      <c r="A9026" t="s">
        <v>15438</v>
      </c>
      <c r="B9026" t="s">
        <v>10947</v>
      </c>
      <c r="C9026">
        <v>92538442</v>
      </c>
      <c r="F9026" s="16">
        <v>29556</v>
      </c>
      <c r="G9026" t="s">
        <v>35</v>
      </c>
      <c r="I9026" t="s">
        <v>17789</v>
      </c>
      <c r="J9026" t="s">
        <v>4289</v>
      </c>
      <c r="K9026" t="s">
        <v>282</v>
      </c>
      <c r="P9026" t="s">
        <v>10950</v>
      </c>
      <c r="Q9026" t="s">
        <v>741</v>
      </c>
      <c r="AG9026" t="s">
        <v>743</v>
      </c>
      <c r="AH9026" t="e">
        <f>VLOOKUP(C9026,'CREAR HV'!A:A,1,0)</f>
        <v>#N/A</v>
      </c>
    </row>
    <row r="9027" spans="1:34" x14ac:dyDescent="0.3">
      <c r="A9027" t="s">
        <v>15438</v>
      </c>
      <c r="B9027" t="s">
        <v>10947</v>
      </c>
      <c r="C9027">
        <v>1003554873</v>
      </c>
      <c r="F9027" s="16">
        <v>37123</v>
      </c>
      <c r="G9027" t="s">
        <v>44</v>
      </c>
      <c r="I9027" t="s">
        <v>3571</v>
      </c>
      <c r="J9027" t="s">
        <v>1862</v>
      </c>
      <c r="K9027" t="s">
        <v>17790</v>
      </c>
      <c r="P9027" t="s">
        <v>10955</v>
      </c>
      <c r="Q9027" t="s">
        <v>741</v>
      </c>
      <c r="AG9027" t="s">
        <v>743</v>
      </c>
      <c r="AH9027" t="e">
        <f>VLOOKUP(C9027,'CREAR HV'!A:A,1,0)</f>
        <v>#N/A</v>
      </c>
    </row>
    <row r="9028" spans="1:34" x14ac:dyDescent="0.3">
      <c r="A9028" t="s">
        <v>15438</v>
      </c>
      <c r="B9028" t="s">
        <v>10947</v>
      </c>
      <c r="C9028">
        <v>1003554873</v>
      </c>
      <c r="F9028" s="16">
        <v>37123</v>
      </c>
      <c r="G9028" t="s">
        <v>44</v>
      </c>
      <c r="I9028" t="s">
        <v>3571</v>
      </c>
      <c r="J9028" t="s">
        <v>1862</v>
      </c>
      <c r="K9028" t="s">
        <v>17790</v>
      </c>
      <c r="P9028" t="s">
        <v>10955</v>
      </c>
      <c r="Q9028" t="s">
        <v>741</v>
      </c>
      <c r="AG9028" t="s">
        <v>743</v>
      </c>
      <c r="AH9028" t="e">
        <f>VLOOKUP(C9028,'CREAR HV'!A:A,1,0)</f>
        <v>#N/A</v>
      </c>
    </row>
    <row r="9029" spans="1:34" x14ac:dyDescent="0.3">
      <c r="A9029" t="s">
        <v>15438</v>
      </c>
      <c r="B9029" t="s">
        <v>10947</v>
      </c>
      <c r="C9029">
        <v>1001175544</v>
      </c>
      <c r="F9029" s="16">
        <v>37756</v>
      </c>
      <c r="G9029" t="s">
        <v>44</v>
      </c>
      <c r="I9029" t="s">
        <v>17791</v>
      </c>
      <c r="J9029" t="s">
        <v>282</v>
      </c>
      <c r="K9029" t="s">
        <v>302</v>
      </c>
      <c r="P9029" t="s">
        <v>10950</v>
      </c>
      <c r="Q9029" t="s">
        <v>741</v>
      </c>
      <c r="AG9029" t="s">
        <v>743</v>
      </c>
      <c r="AH9029" t="e">
        <f>VLOOKUP(C9029,'CREAR HV'!A:A,1,0)</f>
        <v>#N/A</v>
      </c>
    </row>
    <row r="9030" spans="1:34" x14ac:dyDescent="0.3">
      <c r="A9030" t="s">
        <v>15438</v>
      </c>
      <c r="B9030" t="s">
        <v>10947</v>
      </c>
      <c r="C9030">
        <v>1001175544</v>
      </c>
      <c r="F9030" s="16">
        <v>37756</v>
      </c>
      <c r="G9030" t="s">
        <v>44</v>
      </c>
      <c r="I9030" t="s">
        <v>17791</v>
      </c>
      <c r="J9030" t="s">
        <v>282</v>
      </c>
      <c r="K9030" t="s">
        <v>302</v>
      </c>
      <c r="P9030" t="s">
        <v>10950</v>
      </c>
      <c r="Q9030" t="s">
        <v>741</v>
      </c>
      <c r="AG9030" t="s">
        <v>743</v>
      </c>
      <c r="AH9030" t="e">
        <f>VLOOKUP(C9030,'CREAR HV'!A:A,1,0)</f>
        <v>#N/A</v>
      </c>
    </row>
    <row r="9031" spans="1:34" x14ac:dyDescent="0.3">
      <c r="A9031" t="s">
        <v>15438</v>
      </c>
      <c r="B9031" t="s">
        <v>10947</v>
      </c>
      <c r="C9031">
        <v>1118547126</v>
      </c>
      <c r="F9031" s="16">
        <v>33139</v>
      </c>
      <c r="G9031" t="s">
        <v>1394</v>
      </c>
      <c r="I9031" t="s">
        <v>2538</v>
      </c>
      <c r="J9031" t="s">
        <v>167</v>
      </c>
      <c r="K9031" t="s">
        <v>6840</v>
      </c>
      <c r="P9031" t="s">
        <v>10955</v>
      </c>
      <c r="Q9031" t="s">
        <v>741</v>
      </c>
      <c r="AG9031" t="s">
        <v>743</v>
      </c>
      <c r="AH9031" t="e">
        <f>VLOOKUP(C9031,'CREAR HV'!A:A,1,0)</f>
        <v>#N/A</v>
      </c>
    </row>
    <row r="9032" spans="1:34" x14ac:dyDescent="0.3">
      <c r="A9032" t="s">
        <v>15438</v>
      </c>
      <c r="B9032" t="s">
        <v>10947</v>
      </c>
      <c r="C9032">
        <v>1118547126</v>
      </c>
      <c r="F9032" s="16">
        <v>33139</v>
      </c>
      <c r="G9032" t="s">
        <v>1394</v>
      </c>
      <c r="I9032" t="s">
        <v>2538</v>
      </c>
      <c r="J9032" t="s">
        <v>167</v>
      </c>
      <c r="K9032" t="s">
        <v>6840</v>
      </c>
      <c r="P9032" t="s">
        <v>10955</v>
      </c>
      <c r="Q9032" t="s">
        <v>741</v>
      </c>
      <c r="AG9032" t="s">
        <v>743</v>
      </c>
      <c r="AH9032" t="e">
        <f>VLOOKUP(C9032,'CREAR HV'!A:A,1,0)</f>
        <v>#N/A</v>
      </c>
    </row>
    <row r="9033" spans="1:34" x14ac:dyDescent="0.3">
      <c r="A9033" t="s">
        <v>15438</v>
      </c>
      <c r="B9033" t="s">
        <v>10947</v>
      </c>
      <c r="C9033">
        <v>47441829</v>
      </c>
      <c r="F9033" s="16">
        <v>30473</v>
      </c>
      <c r="G9033" t="s">
        <v>1394</v>
      </c>
      <c r="I9033" t="s">
        <v>13628</v>
      </c>
      <c r="J9033" t="s">
        <v>777</v>
      </c>
      <c r="K9033" t="s">
        <v>2371</v>
      </c>
      <c r="P9033" t="s">
        <v>10955</v>
      </c>
      <c r="Q9033" t="s">
        <v>741</v>
      </c>
      <c r="AG9033" t="s">
        <v>743</v>
      </c>
      <c r="AH9033" t="e">
        <f>VLOOKUP(C9033,'CREAR HV'!A:A,1,0)</f>
        <v>#N/A</v>
      </c>
    </row>
    <row r="9034" spans="1:34" x14ac:dyDescent="0.3">
      <c r="A9034" t="s">
        <v>15438</v>
      </c>
      <c r="B9034" t="s">
        <v>10947</v>
      </c>
      <c r="C9034">
        <v>47441829</v>
      </c>
      <c r="F9034" s="16">
        <v>30473</v>
      </c>
      <c r="G9034" t="s">
        <v>1394</v>
      </c>
      <c r="I9034" t="s">
        <v>13628</v>
      </c>
      <c r="J9034" t="s">
        <v>777</v>
      </c>
      <c r="K9034" t="s">
        <v>2371</v>
      </c>
      <c r="P9034" t="s">
        <v>10955</v>
      </c>
      <c r="Q9034" t="s">
        <v>741</v>
      </c>
      <c r="AG9034" t="s">
        <v>743</v>
      </c>
      <c r="AH9034" t="e">
        <f>VLOOKUP(C9034,'CREAR HV'!A:A,1,0)</f>
        <v>#N/A</v>
      </c>
    </row>
    <row r="9035" spans="1:34" x14ac:dyDescent="0.3">
      <c r="A9035" t="s">
        <v>10946</v>
      </c>
      <c r="B9035" t="s">
        <v>10947</v>
      </c>
      <c r="C9035">
        <v>1094953623</v>
      </c>
      <c r="F9035" s="16">
        <v>35031</v>
      </c>
      <c r="G9035" t="s">
        <v>44</v>
      </c>
      <c r="H9035" t="s">
        <v>44</v>
      </c>
      <c r="I9035" t="s">
        <v>2956</v>
      </c>
      <c r="J9035" t="s">
        <v>299</v>
      </c>
      <c r="K9035" t="s">
        <v>1465</v>
      </c>
      <c r="O9035" t="s">
        <v>1070</v>
      </c>
      <c r="P9035" t="s">
        <v>10955</v>
      </c>
      <c r="Q9035" t="s">
        <v>741</v>
      </c>
      <c r="AG9035" t="s">
        <v>159</v>
      </c>
      <c r="AH9035" t="e">
        <f>VLOOKUP(C9035,'CREAR HV'!A:A,1,0)</f>
        <v>#N/A</v>
      </c>
    </row>
    <row r="9036" spans="1:34" x14ac:dyDescent="0.3">
      <c r="A9036" t="s">
        <v>10946</v>
      </c>
      <c r="B9036" t="s">
        <v>10947</v>
      </c>
      <c r="C9036">
        <v>12617168</v>
      </c>
      <c r="F9036" s="16">
        <v>22308</v>
      </c>
      <c r="G9036" t="s">
        <v>1680</v>
      </c>
      <c r="H9036" t="s">
        <v>1681</v>
      </c>
      <c r="I9036" t="s">
        <v>2095</v>
      </c>
      <c r="J9036" t="s">
        <v>4109</v>
      </c>
      <c r="K9036" t="s">
        <v>5439</v>
      </c>
      <c r="O9036" t="s">
        <v>1070</v>
      </c>
      <c r="P9036" t="s">
        <v>10950</v>
      </c>
      <c r="Q9036" t="s">
        <v>741</v>
      </c>
      <c r="AG9036" t="s">
        <v>159</v>
      </c>
      <c r="AH9036" t="e">
        <f>VLOOKUP(C9036,'CREAR HV'!A:A,1,0)</f>
        <v>#N/A</v>
      </c>
    </row>
    <row r="9037" spans="1:34" x14ac:dyDescent="0.3">
      <c r="A9037" t="s">
        <v>10946</v>
      </c>
      <c r="B9037" t="s">
        <v>10947</v>
      </c>
      <c r="C9037">
        <v>1107065224</v>
      </c>
      <c r="F9037" s="16">
        <v>33337</v>
      </c>
      <c r="G9037" t="s">
        <v>36</v>
      </c>
      <c r="H9037" t="s">
        <v>36</v>
      </c>
      <c r="I9037" t="s">
        <v>8315</v>
      </c>
      <c r="J9037" t="s">
        <v>2074</v>
      </c>
      <c r="K9037" t="s">
        <v>157</v>
      </c>
      <c r="O9037" t="s">
        <v>1070</v>
      </c>
      <c r="P9037" t="s">
        <v>10955</v>
      </c>
      <c r="Q9037" t="s">
        <v>741</v>
      </c>
      <c r="AG9037" t="s">
        <v>159</v>
      </c>
      <c r="AH9037" t="e">
        <f>VLOOKUP(C9037,'CREAR HV'!A:A,1,0)</f>
        <v>#N/A</v>
      </c>
    </row>
    <row r="9038" spans="1:34" x14ac:dyDescent="0.3">
      <c r="A9038" t="s">
        <v>10946</v>
      </c>
      <c r="B9038" t="s">
        <v>10947</v>
      </c>
      <c r="C9038">
        <v>1020808603</v>
      </c>
      <c r="F9038" s="16">
        <v>34921</v>
      </c>
      <c r="G9038" t="s">
        <v>44</v>
      </c>
      <c r="H9038" t="s">
        <v>44</v>
      </c>
      <c r="I9038" t="s">
        <v>17792</v>
      </c>
      <c r="J9038" t="s">
        <v>933</v>
      </c>
      <c r="K9038" t="s">
        <v>14796</v>
      </c>
      <c r="L9038" t="s">
        <v>17793</v>
      </c>
      <c r="O9038" t="s">
        <v>17794</v>
      </c>
      <c r="P9038" t="s">
        <v>10950</v>
      </c>
      <c r="Q9038" t="s">
        <v>741</v>
      </c>
      <c r="AG9038" t="s">
        <v>159</v>
      </c>
      <c r="AH9038" t="e">
        <f>VLOOKUP(C9038,'CREAR HV'!A:A,1,0)</f>
        <v>#N/A</v>
      </c>
    </row>
    <row r="9039" spans="1:34" x14ac:dyDescent="0.3">
      <c r="A9039" t="s">
        <v>10946</v>
      </c>
      <c r="B9039" t="s">
        <v>10947</v>
      </c>
      <c r="C9039">
        <v>1063135022</v>
      </c>
      <c r="F9039" s="16">
        <v>31427</v>
      </c>
      <c r="G9039" t="s">
        <v>659</v>
      </c>
      <c r="H9039" t="s">
        <v>659</v>
      </c>
      <c r="I9039" t="s">
        <v>17795</v>
      </c>
      <c r="J9039" t="s">
        <v>282</v>
      </c>
      <c r="K9039" t="s">
        <v>1030</v>
      </c>
      <c r="L9039" t="s">
        <v>17796</v>
      </c>
      <c r="O9039" t="s">
        <v>17797</v>
      </c>
      <c r="P9039" t="s">
        <v>10950</v>
      </c>
      <c r="Q9039" t="s">
        <v>741</v>
      </c>
      <c r="AG9039" t="s">
        <v>159</v>
      </c>
      <c r="AH9039" t="e">
        <f>VLOOKUP(C9039,'CREAR HV'!A:A,1,0)</f>
        <v>#N/A</v>
      </c>
    </row>
    <row r="9040" spans="1:34" x14ac:dyDescent="0.3">
      <c r="A9040" t="s">
        <v>10946</v>
      </c>
      <c r="B9040" t="s">
        <v>10947</v>
      </c>
      <c r="C9040">
        <v>88002026</v>
      </c>
      <c r="F9040" s="16">
        <v>27383</v>
      </c>
      <c r="G9040" t="s">
        <v>44</v>
      </c>
      <c r="H9040" t="s">
        <v>44</v>
      </c>
      <c r="I9040" t="s">
        <v>7540</v>
      </c>
      <c r="J9040" t="s">
        <v>269</v>
      </c>
      <c r="K9040" t="s">
        <v>15815</v>
      </c>
      <c r="L9040" t="s">
        <v>17798</v>
      </c>
      <c r="O9040" t="s">
        <v>1070</v>
      </c>
      <c r="P9040" t="s">
        <v>10950</v>
      </c>
      <c r="Q9040" t="s">
        <v>741</v>
      </c>
      <c r="AG9040" t="s">
        <v>159</v>
      </c>
      <c r="AH9040" t="e">
        <f>VLOOKUP(C9040,'CREAR HV'!A:A,1,0)</f>
        <v>#N/A</v>
      </c>
    </row>
    <row r="9041" spans="1:34" x14ac:dyDescent="0.3">
      <c r="A9041" t="s">
        <v>159</v>
      </c>
      <c r="B9041" t="s">
        <v>10947</v>
      </c>
      <c r="C9041">
        <v>5328839</v>
      </c>
      <c r="F9041" s="16">
        <v>20269</v>
      </c>
      <c r="G9041" t="s">
        <v>13271</v>
      </c>
      <c r="H9041" t="s">
        <v>159</v>
      </c>
      <c r="I9041" t="s">
        <v>396</v>
      </c>
      <c r="J9041" t="s">
        <v>235</v>
      </c>
      <c r="K9041" t="s">
        <v>189</v>
      </c>
      <c r="L9041" t="s">
        <v>17799</v>
      </c>
      <c r="O9041" t="s">
        <v>17800</v>
      </c>
      <c r="P9041" t="s">
        <v>10950</v>
      </c>
      <c r="Q9041" t="s">
        <v>741</v>
      </c>
      <c r="AG9041" t="s">
        <v>769</v>
      </c>
      <c r="AH9041" t="e">
        <f>VLOOKUP(C9041,'CREAR HV'!A:A,1,0)</f>
        <v>#N/A</v>
      </c>
    </row>
    <row r="9042" spans="1:34" x14ac:dyDescent="0.3">
      <c r="A9042" t="s">
        <v>10946</v>
      </c>
      <c r="B9042" t="s">
        <v>10947</v>
      </c>
      <c r="C9042">
        <v>43406033</v>
      </c>
      <c r="F9042" s="16">
        <v>31004</v>
      </c>
      <c r="G9042" t="s">
        <v>44</v>
      </c>
      <c r="H9042" t="s">
        <v>44</v>
      </c>
      <c r="I9042" t="s">
        <v>17801</v>
      </c>
      <c r="J9042" t="s">
        <v>2087</v>
      </c>
      <c r="K9042" t="s">
        <v>173</v>
      </c>
      <c r="L9042" t="s">
        <v>17802</v>
      </c>
      <c r="O9042" t="s">
        <v>1070</v>
      </c>
      <c r="P9042" t="s">
        <v>10955</v>
      </c>
      <c r="Q9042" t="s">
        <v>741</v>
      </c>
      <c r="AG9042" t="s">
        <v>159</v>
      </c>
      <c r="AH9042" t="e">
        <f>VLOOKUP(C9042,'CREAR HV'!A:A,1,0)</f>
        <v>#N/A</v>
      </c>
    </row>
    <row r="9043" spans="1:34" x14ac:dyDescent="0.3">
      <c r="A9043" t="s">
        <v>10946</v>
      </c>
      <c r="B9043" t="s">
        <v>10947</v>
      </c>
      <c r="C9043">
        <v>80901925</v>
      </c>
      <c r="F9043" s="16">
        <v>31157</v>
      </c>
      <c r="G9043" t="s">
        <v>44</v>
      </c>
      <c r="H9043" t="s">
        <v>44</v>
      </c>
      <c r="I9043" t="s">
        <v>7004</v>
      </c>
      <c r="J9043" t="s">
        <v>1025</v>
      </c>
      <c r="K9043" t="s">
        <v>1641</v>
      </c>
      <c r="L9043" t="s">
        <v>17803</v>
      </c>
      <c r="O9043" t="s">
        <v>1070</v>
      </c>
      <c r="P9043" t="s">
        <v>10950</v>
      </c>
      <c r="Q9043" t="s">
        <v>741</v>
      </c>
      <c r="AG9043" t="s">
        <v>159</v>
      </c>
      <c r="AH9043" t="e">
        <f>VLOOKUP(C9043,'CREAR HV'!A:A,1,0)</f>
        <v>#N/A</v>
      </c>
    </row>
    <row r="9044" spans="1:34" x14ac:dyDescent="0.3">
      <c r="A9044" t="s">
        <v>10946</v>
      </c>
      <c r="B9044" t="s">
        <v>10947</v>
      </c>
      <c r="C9044">
        <v>12968125</v>
      </c>
      <c r="F9044" s="16">
        <v>21338</v>
      </c>
      <c r="G9044" t="s">
        <v>44</v>
      </c>
      <c r="H9044" t="s">
        <v>44</v>
      </c>
      <c r="I9044" t="s">
        <v>17804</v>
      </c>
      <c r="J9044" t="s">
        <v>1207</v>
      </c>
      <c r="K9044" t="s">
        <v>159</v>
      </c>
      <c r="L9044" t="s">
        <v>17805</v>
      </c>
      <c r="O9044" t="s">
        <v>1070</v>
      </c>
      <c r="P9044" t="s">
        <v>10950</v>
      </c>
      <c r="Q9044" t="s">
        <v>741</v>
      </c>
      <c r="AG9044" t="s">
        <v>159</v>
      </c>
      <c r="AH9044" t="e">
        <f>VLOOKUP(C9044,'CREAR HV'!A:A,1,0)</f>
        <v>#N/A</v>
      </c>
    </row>
    <row r="9045" spans="1:34" x14ac:dyDescent="0.3">
      <c r="A9045" t="s">
        <v>10946</v>
      </c>
      <c r="B9045" t="s">
        <v>10947</v>
      </c>
      <c r="C9045">
        <v>1049609613</v>
      </c>
      <c r="F9045" s="16">
        <v>32022</v>
      </c>
      <c r="G9045" t="s">
        <v>44</v>
      </c>
      <c r="H9045" t="s">
        <v>44</v>
      </c>
      <c r="I9045" t="s">
        <v>17806</v>
      </c>
      <c r="J9045" t="s">
        <v>3031</v>
      </c>
      <c r="K9045" t="s">
        <v>2287</v>
      </c>
      <c r="O9045" t="s">
        <v>1070</v>
      </c>
      <c r="P9045" t="s">
        <v>10955</v>
      </c>
      <c r="Q9045" t="s">
        <v>741</v>
      </c>
      <c r="AG9045" t="s">
        <v>159</v>
      </c>
      <c r="AH9045" t="e">
        <f>VLOOKUP(C9045,'CREAR HV'!A:A,1,0)</f>
        <v>#N/A</v>
      </c>
    </row>
    <row r="9046" spans="1:34" x14ac:dyDescent="0.3">
      <c r="A9046" t="s">
        <v>10946</v>
      </c>
      <c r="B9046" t="s">
        <v>10947</v>
      </c>
      <c r="C9046">
        <v>17410510</v>
      </c>
      <c r="F9046" s="16">
        <v>21635</v>
      </c>
      <c r="G9046" t="s">
        <v>44</v>
      </c>
      <c r="H9046" t="s">
        <v>44</v>
      </c>
      <c r="I9046" t="s">
        <v>17807</v>
      </c>
      <c r="J9046" t="s">
        <v>404</v>
      </c>
      <c r="K9046" t="s">
        <v>262</v>
      </c>
      <c r="O9046" t="s">
        <v>1070</v>
      </c>
      <c r="P9046" t="s">
        <v>10950</v>
      </c>
      <c r="Q9046" t="s">
        <v>741</v>
      </c>
      <c r="AG9046" t="s">
        <v>159</v>
      </c>
      <c r="AH9046" t="e">
        <f>VLOOKUP(C9046,'CREAR HV'!A:A,1,0)</f>
        <v>#N/A</v>
      </c>
    </row>
    <row r="9047" spans="1:34" x14ac:dyDescent="0.3">
      <c r="A9047" t="s">
        <v>10946</v>
      </c>
      <c r="B9047" t="s">
        <v>10947</v>
      </c>
      <c r="C9047">
        <v>1032435603</v>
      </c>
      <c r="F9047" s="16">
        <v>32912</v>
      </c>
      <c r="G9047" t="s">
        <v>44</v>
      </c>
      <c r="H9047" t="s">
        <v>44</v>
      </c>
      <c r="I9047" t="s">
        <v>6545</v>
      </c>
      <c r="J9047" t="s">
        <v>1823</v>
      </c>
      <c r="K9047" t="s">
        <v>215</v>
      </c>
      <c r="L9047" t="s">
        <v>17808</v>
      </c>
      <c r="O9047" t="s">
        <v>1070</v>
      </c>
      <c r="P9047" t="s">
        <v>10950</v>
      </c>
      <c r="Q9047" t="s">
        <v>741</v>
      </c>
      <c r="AG9047" t="s">
        <v>159</v>
      </c>
      <c r="AH9047" t="e">
        <f>VLOOKUP(C9047,'CREAR HV'!A:A,1,0)</f>
        <v>#N/A</v>
      </c>
    </row>
    <row r="9048" spans="1:34" x14ac:dyDescent="0.3">
      <c r="A9048" t="s">
        <v>10946</v>
      </c>
      <c r="B9048" t="s">
        <v>10947</v>
      </c>
      <c r="C9048">
        <v>80073712</v>
      </c>
      <c r="F9048" s="16">
        <v>30949</v>
      </c>
      <c r="G9048" t="s">
        <v>44</v>
      </c>
      <c r="H9048" t="s">
        <v>44</v>
      </c>
      <c r="I9048" t="s">
        <v>8520</v>
      </c>
      <c r="J9048" t="s">
        <v>12669</v>
      </c>
      <c r="K9048" t="s">
        <v>196</v>
      </c>
      <c r="L9048" t="s">
        <v>17809</v>
      </c>
      <c r="O9048" t="s">
        <v>1070</v>
      </c>
      <c r="P9048" t="s">
        <v>10950</v>
      </c>
      <c r="Q9048" t="s">
        <v>741</v>
      </c>
      <c r="AG9048" t="s">
        <v>743</v>
      </c>
      <c r="AH9048" t="e">
        <f>VLOOKUP(C9048,'CREAR HV'!A:A,1,0)</f>
        <v>#N/A</v>
      </c>
    </row>
    <row r="9049" spans="1:34" x14ac:dyDescent="0.3">
      <c r="A9049" t="s">
        <v>10946</v>
      </c>
      <c r="B9049" t="s">
        <v>10947</v>
      </c>
      <c r="C9049">
        <v>80755889</v>
      </c>
      <c r="F9049" s="16">
        <v>30354</v>
      </c>
      <c r="G9049" t="s">
        <v>44</v>
      </c>
      <c r="H9049" t="s">
        <v>44</v>
      </c>
      <c r="I9049" t="s">
        <v>17810</v>
      </c>
      <c r="J9049" t="s">
        <v>1823</v>
      </c>
      <c r="K9049" t="s">
        <v>665</v>
      </c>
      <c r="L9049" t="s">
        <v>17811</v>
      </c>
      <c r="O9049" t="s">
        <v>1070</v>
      </c>
      <c r="P9049" t="s">
        <v>10950</v>
      </c>
      <c r="Q9049" t="s">
        <v>741</v>
      </c>
      <c r="AG9049" t="s">
        <v>159</v>
      </c>
      <c r="AH9049" t="e">
        <f>VLOOKUP(C9049,'CREAR HV'!A:A,1,0)</f>
        <v>#N/A</v>
      </c>
    </row>
    <row r="9050" spans="1:34" x14ac:dyDescent="0.3">
      <c r="A9050" t="s">
        <v>10946</v>
      </c>
      <c r="B9050" t="s">
        <v>10947</v>
      </c>
      <c r="C9050">
        <v>80023419</v>
      </c>
      <c r="F9050" s="16">
        <v>28927</v>
      </c>
      <c r="G9050" t="s">
        <v>44</v>
      </c>
      <c r="H9050" t="s">
        <v>44</v>
      </c>
      <c r="I9050" t="s">
        <v>17812</v>
      </c>
      <c r="J9050" t="s">
        <v>355</v>
      </c>
      <c r="K9050" t="s">
        <v>325</v>
      </c>
      <c r="L9050" t="s">
        <v>17813</v>
      </c>
      <c r="O9050" t="s">
        <v>1070</v>
      </c>
      <c r="P9050" t="s">
        <v>10950</v>
      </c>
      <c r="Q9050" t="s">
        <v>741</v>
      </c>
      <c r="AG9050" t="s">
        <v>159</v>
      </c>
      <c r="AH9050" t="e">
        <f>VLOOKUP(C9050,'CREAR HV'!A:A,1,0)</f>
        <v>#N/A</v>
      </c>
    </row>
    <row r="9051" spans="1:34" x14ac:dyDescent="0.3">
      <c r="A9051" t="s">
        <v>10946</v>
      </c>
      <c r="B9051" t="s">
        <v>10947</v>
      </c>
      <c r="C9051">
        <v>19120657</v>
      </c>
      <c r="F9051" s="16">
        <v>18501</v>
      </c>
      <c r="G9051" t="s">
        <v>44</v>
      </c>
      <c r="H9051" t="s">
        <v>44</v>
      </c>
      <c r="I9051" t="s">
        <v>17814</v>
      </c>
      <c r="J9051" t="s">
        <v>17815</v>
      </c>
      <c r="K9051" t="s">
        <v>394</v>
      </c>
      <c r="O9051" t="s">
        <v>1070</v>
      </c>
      <c r="P9051" t="s">
        <v>10950</v>
      </c>
      <c r="Q9051" t="s">
        <v>741</v>
      </c>
      <c r="AG9051" t="s">
        <v>159</v>
      </c>
      <c r="AH9051" t="e">
        <f>VLOOKUP(C9051,'CREAR HV'!A:A,1,0)</f>
        <v>#N/A</v>
      </c>
    </row>
    <row r="9052" spans="1:34" x14ac:dyDescent="0.3">
      <c r="A9052" t="s">
        <v>10946</v>
      </c>
      <c r="B9052" t="s">
        <v>10947</v>
      </c>
      <c r="C9052">
        <v>35528314</v>
      </c>
      <c r="F9052" s="16">
        <v>27997</v>
      </c>
      <c r="G9052" t="s">
        <v>44</v>
      </c>
      <c r="H9052" t="s">
        <v>44</v>
      </c>
      <c r="I9052" t="s">
        <v>17816</v>
      </c>
      <c r="J9052" t="s">
        <v>5679</v>
      </c>
      <c r="K9052" t="s">
        <v>380</v>
      </c>
      <c r="O9052" t="s">
        <v>1070</v>
      </c>
      <c r="P9052" t="s">
        <v>10955</v>
      </c>
      <c r="Q9052" t="s">
        <v>741</v>
      </c>
      <c r="AG9052" t="s">
        <v>159</v>
      </c>
      <c r="AH9052" t="e">
        <f>VLOOKUP(C9052,'CREAR HV'!A:A,1,0)</f>
        <v>#N/A</v>
      </c>
    </row>
    <row r="9053" spans="1:34" x14ac:dyDescent="0.3">
      <c r="A9053" t="s">
        <v>10946</v>
      </c>
      <c r="B9053" t="s">
        <v>10947</v>
      </c>
      <c r="C9053">
        <v>73168835</v>
      </c>
      <c r="F9053" s="16">
        <v>27350</v>
      </c>
      <c r="G9053" t="s">
        <v>44</v>
      </c>
      <c r="H9053" t="s">
        <v>44</v>
      </c>
      <c r="I9053" t="s">
        <v>17817</v>
      </c>
      <c r="J9053" t="s">
        <v>389</v>
      </c>
      <c r="K9053" t="s">
        <v>3080</v>
      </c>
      <c r="O9053" t="s">
        <v>1070</v>
      </c>
      <c r="P9053" t="s">
        <v>10950</v>
      </c>
      <c r="Q9053" t="s">
        <v>741</v>
      </c>
      <c r="AG9053" t="s">
        <v>159</v>
      </c>
      <c r="AH9053" t="e">
        <f>VLOOKUP(C9053,'CREAR HV'!A:A,1,0)</f>
        <v>#N/A</v>
      </c>
    </row>
    <row r="9054" spans="1:34" x14ac:dyDescent="0.3">
      <c r="A9054" t="s">
        <v>10946</v>
      </c>
      <c r="B9054" t="s">
        <v>10947</v>
      </c>
      <c r="C9054">
        <v>34540804</v>
      </c>
      <c r="F9054" s="16">
        <v>23060</v>
      </c>
      <c r="G9054" t="s">
        <v>44</v>
      </c>
      <c r="H9054" t="s">
        <v>44</v>
      </c>
      <c r="I9054" t="s">
        <v>17818</v>
      </c>
      <c r="J9054" t="s">
        <v>3791</v>
      </c>
      <c r="K9054" t="s">
        <v>1764</v>
      </c>
      <c r="O9054" t="s">
        <v>1070</v>
      </c>
      <c r="P9054" t="s">
        <v>10955</v>
      </c>
      <c r="Q9054" t="s">
        <v>741</v>
      </c>
      <c r="AG9054" t="s">
        <v>159</v>
      </c>
      <c r="AH9054" t="e">
        <f>VLOOKUP(C9054,'CREAR HV'!A:A,1,0)</f>
        <v>#N/A</v>
      </c>
    </row>
    <row r="9055" spans="1:34" x14ac:dyDescent="0.3">
      <c r="A9055" t="s">
        <v>10946</v>
      </c>
      <c r="B9055" t="s">
        <v>10947</v>
      </c>
      <c r="C9055">
        <v>43864703</v>
      </c>
      <c r="F9055" s="16">
        <v>28764</v>
      </c>
      <c r="G9055" t="s">
        <v>44</v>
      </c>
      <c r="H9055" t="s">
        <v>44</v>
      </c>
      <c r="I9055" t="s">
        <v>2683</v>
      </c>
      <c r="J9055" t="s">
        <v>596</v>
      </c>
      <c r="K9055" t="s">
        <v>273</v>
      </c>
      <c r="O9055" t="s">
        <v>1070</v>
      </c>
      <c r="P9055" t="s">
        <v>10955</v>
      </c>
      <c r="Q9055" t="s">
        <v>741</v>
      </c>
      <c r="AG9055" t="s">
        <v>159</v>
      </c>
      <c r="AH9055" t="e">
        <f>VLOOKUP(C9055,'CREAR HV'!A:A,1,0)</f>
        <v>#N/A</v>
      </c>
    </row>
    <row r="9056" spans="1:34" x14ac:dyDescent="0.3">
      <c r="A9056" t="s">
        <v>10946</v>
      </c>
      <c r="B9056" t="s">
        <v>10947</v>
      </c>
      <c r="C9056">
        <v>1088264889</v>
      </c>
      <c r="F9056" s="16">
        <v>32538</v>
      </c>
      <c r="G9056" t="s">
        <v>44</v>
      </c>
      <c r="H9056" t="s">
        <v>44</v>
      </c>
      <c r="I9056" t="s">
        <v>314</v>
      </c>
      <c r="J9056" t="s">
        <v>279</v>
      </c>
      <c r="K9056" t="s">
        <v>437</v>
      </c>
      <c r="O9056" t="s">
        <v>1070</v>
      </c>
      <c r="P9056" t="s">
        <v>10955</v>
      </c>
      <c r="Q9056" t="s">
        <v>741</v>
      </c>
      <c r="AG9056" t="s">
        <v>159</v>
      </c>
      <c r="AH9056" t="e">
        <f>VLOOKUP(C9056,'CREAR HV'!A:A,1,0)</f>
        <v>#N/A</v>
      </c>
    </row>
    <row r="9057" spans="1:34" x14ac:dyDescent="0.3">
      <c r="A9057" t="s">
        <v>10946</v>
      </c>
      <c r="B9057" t="s">
        <v>10947</v>
      </c>
      <c r="C9057">
        <v>72289612</v>
      </c>
      <c r="F9057" s="16">
        <v>30651</v>
      </c>
      <c r="G9057" t="s">
        <v>44</v>
      </c>
      <c r="H9057" t="s">
        <v>44</v>
      </c>
      <c r="I9057" t="s">
        <v>17819</v>
      </c>
      <c r="J9057" t="s">
        <v>17820</v>
      </c>
      <c r="K9057" t="s">
        <v>157</v>
      </c>
      <c r="O9057" t="s">
        <v>1070</v>
      </c>
      <c r="P9057" t="s">
        <v>10950</v>
      </c>
      <c r="Q9057" t="s">
        <v>741</v>
      </c>
      <c r="AG9057" t="s">
        <v>159</v>
      </c>
      <c r="AH9057" t="e">
        <f>VLOOKUP(C9057,'CREAR HV'!A:A,1,0)</f>
        <v>#N/A</v>
      </c>
    </row>
    <row r="9058" spans="1:34" x14ac:dyDescent="0.3">
      <c r="A9058" t="s">
        <v>10946</v>
      </c>
      <c r="B9058" t="s">
        <v>10947</v>
      </c>
      <c r="C9058">
        <v>11442117</v>
      </c>
      <c r="F9058" s="16">
        <v>28343</v>
      </c>
      <c r="G9058" t="s">
        <v>44</v>
      </c>
      <c r="H9058" t="s">
        <v>44</v>
      </c>
      <c r="I9058" t="s">
        <v>14295</v>
      </c>
      <c r="J9058" t="s">
        <v>687</v>
      </c>
      <c r="K9058" t="s">
        <v>6895</v>
      </c>
      <c r="O9058" t="s">
        <v>1070</v>
      </c>
      <c r="P9058" t="s">
        <v>10950</v>
      </c>
      <c r="Q9058" t="s">
        <v>741</v>
      </c>
      <c r="AG9058" t="s">
        <v>159</v>
      </c>
      <c r="AH9058" t="e">
        <f>VLOOKUP(C9058,'CREAR HV'!A:A,1,0)</f>
        <v>#N/A</v>
      </c>
    </row>
    <row r="9059" spans="1:34" x14ac:dyDescent="0.3">
      <c r="A9059" t="s">
        <v>10946</v>
      </c>
      <c r="B9059" t="s">
        <v>10947</v>
      </c>
      <c r="C9059">
        <v>98778684</v>
      </c>
      <c r="F9059" s="16">
        <v>31102</v>
      </c>
      <c r="G9059" t="s">
        <v>44</v>
      </c>
      <c r="H9059" t="s">
        <v>44</v>
      </c>
      <c r="I9059" t="s">
        <v>17821</v>
      </c>
      <c r="J9059" t="s">
        <v>282</v>
      </c>
      <c r="K9059" t="s">
        <v>1203</v>
      </c>
      <c r="O9059" t="s">
        <v>1070</v>
      </c>
      <c r="P9059" t="s">
        <v>10950</v>
      </c>
      <c r="Q9059" t="s">
        <v>741</v>
      </c>
      <c r="AG9059" t="s">
        <v>159</v>
      </c>
      <c r="AH9059" t="e">
        <f>VLOOKUP(C9059,'CREAR HV'!A:A,1,0)</f>
        <v>#N/A</v>
      </c>
    </row>
    <row r="9060" spans="1:34" x14ac:dyDescent="0.3">
      <c r="A9060" t="s">
        <v>10946</v>
      </c>
      <c r="B9060" t="s">
        <v>10947</v>
      </c>
      <c r="C9060">
        <v>32295873</v>
      </c>
      <c r="F9060" s="16">
        <v>30754</v>
      </c>
      <c r="G9060" t="s">
        <v>44</v>
      </c>
      <c r="H9060" t="s">
        <v>44</v>
      </c>
      <c r="I9060" t="s">
        <v>17822</v>
      </c>
      <c r="J9060" t="s">
        <v>1179</v>
      </c>
      <c r="K9060" t="s">
        <v>324</v>
      </c>
      <c r="O9060" t="s">
        <v>1070</v>
      </c>
      <c r="P9060" t="s">
        <v>10955</v>
      </c>
      <c r="Q9060" t="s">
        <v>741</v>
      </c>
      <c r="AG9060" t="s">
        <v>159</v>
      </c>
      <c r="AH9060" t="e">
        <f>VLOOKUP(C9060,'CREAR HV'!A:A,1,0)</f>
        <v>#N/A</v>
      </c>
    </row>
    <row r="9061" spans="1:34" x14ac:dyDescent="0.3">
      <c r="A9061" t="s">
        <v>10946</v>
      </c>
      <c r="B9061" t="s">
        <v>10947</v>
      </c>
      <c r="C9061">
        <v>70069532</v>
      </c>
      <c r="F9061" s="16">
        <v>19990</v>
      </c>
      <c r="G9061" t="s">
        <v>44</v>
      </c>
      <c r="H9061" t="s">
        <v>44</v>
      </c>
      <c r="I9061" t="s">
        <v>1596</v>
      </c>
      <c r="J9061" t="s">
        <v>1683</v>
      </c>
      <c r="K9061" t="s">
        <v>3599</v>
      </c>
      <c r="O9061" t="s">
        <v>1070</v>
      </c>
      <c r="P9061" t="s">
        <v>10950</v>
      </c>
      <c r="Q9061" t="s">
        <v>741</v>
      </c>
      <c r="AG9061" t="s">
        <v>159</v>
      </c>
      <c r="AH9061" t="e">
        <f>VLOOKUP(C9061,'CREAR HV'!A:A,1,0)</f>
        <v>#N/A</v>
      </c>
    </row>
    <row r="9062" spans="1:34" x14ac:dyDescent="0.3">
      <c r="A9062" t="s">
        <v>10946</v>
      </c>
      <c r="B9062" t="s">
        <v>10947</v>
      </c>
      <c r="C9062">
        <v>79990250</v>
      </c>
      <c r="F9062" s="16">
        <v>30343</v>
      </c>
      <c r="G9062" t="s">
        <v>44</v>
      </c>
      <c r="H9062" t="s">
        <v>44</v>
      </c>
      <c r="I9062" t="s">
        <v>1130</v>
      </c>
      <c r="J9062" t="s">
        <v>819</v>
      </c>
      <c r="K9062" t="s">
        <v>282</v>
      </c>
      <c r="O9062" t="s">
        <v>1070</v>
      </c>
      <c r="P9062" t="s">
        <v>10950</v>
      </c>
      <c r="Q9062" t="s">
        <v>741</v>
      </c>
      <c r="AG9062" t="s">
        <v>159</v>
      </c>
      <c r="AH9062" t="e">
        <f>VLOOKUP(C9062,'CREAR HV'!A:A,1,0)</f>
        <v>#N/A</v>
      </c>
    </row>
    <row r="9063" spans="1:34" x14ac:dyDescent="0.3">
      <c r="A9063" t="s">
        <v>10946</v>
      </c>
      <c r="B9063" t="s">
        <v>10947</v>
      </c>
      <c r="C9063">
        <v>10535873</v>
      </c>
      <c r="F9063" s="16">
        <v>21796</v>
      </c>
      <c r="G9063" t="s">
        <v>44</v>
      </c>
      <c r="H9063" t="s">
        <v>44</v>
      </c>
      <c r="I9063" t="s">
        <v>7627</v>
      </c>
      <c r="J9063" t="s">
        <v>1451</v>
      </c>
      <c r="K9063" t="s">
        <v>212</v>
      </c>
      <c r="O9063" t="s">
        <v>1070</v>
      </c>
      <c r="P9063" t="s">
        <v>10955</v>
      </c>
      <c r="Q9063" t="s">
        <v>741</v>
      </c>
      <c r="AG9063" t="s">
        <v>159</v>
      </c>
      <c r="AH9063" t="e">
        <f>VLOOKUP(C9063,'CREAR HV'!A:A,1,0)</f>
        <v>#N/A</v>
      </c>
    </row>
    <row r="9064" spans="1:34" x14ac:dyDescent="0.3">
      <c r="A9064" t="s">
        <v>10946</v>
      </c>
      <c r="B9064" t="s">
        <v>10947</v>
      </c>
      <c r="C9064">
        <v>79401178</v>
      </c>
      <c r="F9064" s="16">
        <v>24357</v>
      </c>
      <c r="G9064" t="s">
        <v>44</v>
      </c>
      <c r="H9064" t="s">
        <v>44</v>
      </c>
      <c r="I9064" t="s">
        <v>17823</v>
      </c>
      <c r="J9064" t="s">
        <v>243</v>
      </c>
      <c r="K9064" t="s">
        <v>515</v>
      </c>
      <c r="O9064" t="s">
        <v>1070</v>
      </c>
      <c r="P9064" t="s">
        <v>10955</v>
      </c>
      <c r="Q9064" t="s">
        <v>741</v>
      </c>
      <c r="AG9064" t="s">
        <v>159</v>
      </c>
      <c r="AH9064" t="e">
        <f>VLOOKUP(C9064,'CREAR HV'!A:A,1,0)</f>
        <v>#N/A</v>
      </c>
    </row>
    <row r="9065" spans="1:34" x14ac:dyDescent="0.3">
      <c r="A9065" t="s">
        <v>10946</v>
      </c>
      <c r="B9065" t="s">
        <v>10947</v>
      </c>
      <c r="C9065">
        <v>79543049</v>
      </c>
      <c r="F9065" s="16">
        <v>25851</v>
      </c>
      <c r="G9065" t="s">
        <v>44</v>
      </c>
      <c r="H9065" t="s">
        <v>44</v>
      </c>
      <c r="I9065" t="s">
        <v>17824</v>
      </c>
      <c r="J9065" t="s">
        <v>760</v>
      </c>
      <c r="K9065" t="s">
        <v>5446</v>
      </c>
      <c r="O9065" t="s">
        <v>1070</v>
      </c>
      <c r="P9065" t="s">
        <v>10950</v>
      </c>
      <c r="Q9065" t="s">
        <v>741</v>
      </c>
      <c r="AG9065" t="s">
        <v>159</v>
      </c>
      <c r="AH9065" t="e">
        <f>VLOOKUP(C9065,'CREAR HV'!A:A,1,0)</f>
        <v>#N/A</v>
      </c>
    </row>
    <row r="9066" spans="1:34" x14ac:dyDescent="0.3">
      <c r="A9066" t="s">
        <v>10946</v>
      </c>
      <c r="B9066" t="s">
        <v>10947</v>
      </c>
      <c r="C9066">
        <v>34566208</v>
      </c>
      <c r="F9066" s="16">
        <v>27122</v>
      </c>
      <c r="G9066" t="s">
        <v>1474</v>
      </c>
      <c r="H9066" t="s">
        <v>48</v>
      </c>
      <c r="I9066" t="s">
        <v>3574</v>
      </c>
      <c r="J9066" t="s">
        <v>17825</v>
      </c>
      <c r="K9066" t="s">
        <v>1480</v>
      </c>
      <c r="L9066" t="s">
        <v>17826</v>
      </c>
      <c r="O9066" t="s">
        <v>17827</v>
      </c>
      <c r="P9066" t="s">
        <v>10955</v>
      </c>
      <c r="Q9066" t="s">
        <v>741</v>
      </c>
      <c r="AG9066" t="s">
        <v>159</v>
      </c>
      <c r="AH9066" t="e">
        <f>VLOOKUP(C9066,'CREAR HV'!A:A,1,0)</f>
        <v>#N/A</v>
      </c>
    </row>
    <row r="9067" spans="1:34" x14ac:dyDescent="0.3">
      <c r="A9067" t="s">
        <v>10946</v>
      </c>
      <c r="B9067" t="s">
        <v>10947</v>
      </c>
      <c r="C9067">
        <v>1030593637</v>
      </c>
      <c r="F9067" s="16">
        <v>33358</v>
      </c>
      <c r="G9067" t="s">
        <v>44</v>
      </c>
      <c r="H9067" t="s">
        <v>44</v>
      </c>
      <c r="I9067" t="s">
        <v>15680</v>
      </c>
      <c r="J9067" t="s">
        <v>422</v>
      </c>
      <c r="K9067" t="s">
        <v>1514</v>
      </c>
      <c r="L9067" t="s">
        <v>17828</v>
      </c>
      <c r="O9067" t="s">
        <v>1070</v>
      </c>
      <c r="P9067" t="s">
        <v>10955</v>
      </c>
      <c r="Q9067" t="s">
        <v>741</v>
      </c>
      <c r="AG9067" t="s">
        <v>159</v>
      </c>
      <c r="AH9067" t="e">
        <f>VLOOKUP(C9067,'CREAR HV'!A:A,1,0)</f>
        <v>#N/A</v>
      </c>
    </row>
    <row r="9068" spans="1:34" x14ac:dyDescent="0.3">
      <c r="A9068" t="s">
        <v>10946</v>
      </c>
      <c r="B9068" t="s">
        <v>10947</v>
      </c>
      <c r="C9068">
        <v>32259451</v>
      </c>
      <c r="F9068" s="16">
        <v>30546</v>
      </c>
      <c r="G9068" t="s">
        <v>44</v>
      </c>
      <c r="H9068" t="s">
        <v>44</v>
      </c>
      <c r="I9068" t="s">
        <v>14080</v>
      </c>
      <c r="J9068" t="s">
        <v>1960</v>
      </c>
      <c r="K9068" t="s">
        <v>328</v>
      </c>
      <c r="L9068" t="s">
        <v>17829</v>
      </c>
      <c r="O9068" t="s">
        <v>1070</v>
      </c>
      <c r="P9068" t="s">
        <v>10955</v>
      </c>
      <c r="Q9068" t="s">
        <v>741</v>
      </c>
      <c r="AG9068" t="s">
        <v>159</v>
      </c>
      <c r="AH9068" t="e">
        <f>VLOOKUP(C9068,'CREAR HV'!A:A,1,0)</f>
        <v>#N/A</v>
      </c>
    </row>
    <row r="9069" spans="1:34" x14ac:dyDescent="0.3">
      <c r="A9069" t="s">
        <v>10946</v>
      </c>
      <c r="B9069" t="s">
        <v>10947</v>
      </c>
      <c r="C9069">
        <v>27359543</v>
      </c>
      <c r="F9069" s="16">
        <v>21966</v>
      </c>
      <c r="G9069" t="s">
        <v>44</v>
      </c>
      <c r="H9069" t="s">
        <v>44</v>
      </c>
      <c r="I9069" t="s">
        <v>4010</v>
      </c>
      <c r="J9069" t="s">
        <v>411</v>
      </c>
      <c r="K9069" t="s">
        <v>282</v>
      </c>
      <c r="L9069" t="s">
        <v>17830</v>
      </c>
      <c r="O9069" t="s">
        <v>1070</v>
      </c>
      <c r="P9069" t="s">
        <v>10955</v>
      </c>
      <c r="Q9069" t="s">
        <v>741</v>
      </c>
      <c r="AG9069" t="s">
        <v>159</v>
      </c>
      <c r="AH9069" t="e">
        <f>VLOOKUP(C9069,'CREAR HV'!A:A,1,0)</f>
        <v>#N/A</v>
      </c>
    </row>
    <row r="9070" spans="1:34" x14ac:dyDescent="0.3">
      <c r="A9070" t="s">
        <v>159</v>
      </c>
      <c r="B9070" t="s">
        <v>10947</v>
      </c>
      <c r="C9070">
        <v>3628958</v>
      </c>
      <c r="F9070" s="16">
        <v>19978</v>
      </c>
      <c r="G9070" t="s">
        <v>15749</v>
      </c>
      <c r="H9070" t="s">
        <v>159</v>
      </c>
      <c r="I9070" t="s">
        <v>17831</v>
      </c>
      <c r="J9070" t="s">
        <v>276</v>
      </c>
      <c r="K9070" t="s">
        <v>590</v>
      </c>
      <c r="L9070" t="s">
        <v>159</v>
      </c>
      <c r="M9070" t="s">
        <v>159</v>
      </c>
      <c r="O9070" t="s">
        <v>17832</v>
      </c>
      <c r="P9070" t="s">
        <v>10950</v>
      </c>
      <c r="Q9070" t="s">
        <v>1038</v>
      </c>
      <c r="AG9070" t="s">
        <v>743</v>
      </c>
      <c r="AH9070" t="e">
        <f>VLOOKUP(C9070,'CREAR HV'!A:A,1,0)</f>
        <v>#N/A</v>
      </c>
    </row>
    <row r="9071" spans="1:34" x14ac:dyDescent="0.3">
      <c r="A9071" t="s">
        <v>159</v>
      </c>
      <c r="B9071" t="s">
        <v>10947</v>
      </c>
      <c r="C9071">
        <v>15525860</v>
      </c>
      <c r="F9071" s="16">
        <v>22894</v>
      </c>
      <c r="G9071" t="s">
        <v>16317</v>
      </c>
      <c r="H9071" t="s">
        <v>159</v>
      </c>
      <c r="I9071" t="s">
        <v>13551</v>
      </c>
      <c r="J9071" t="s">
        <v>141</v>
      </c>
      <c r="K9071" t="s">
        <v>3048</v>
      </c>
      <c r="L9071" t="s">
        <v>159</v>
      </c>
      <c r="M9071" t="s">
        <v>159</v>
      </c>
      <c r="O9071" t="s">
        <v>17833</v>
      </c>
      <c r="P9071" t="s">
        <v>10955</v>
      </c>
      <c r="Q9071" t="s">
        <v>1038</v>
      </c>
      <c r="AG9071" t="s">
        <v>769</v>
      </c>
      <c r="AH9071" t="e">
        <f>VLOOKUP(C9071,'CREAR HV'!A:A,1,0)</f>
        <v>#N/A</v>
      </c>
    </row>
    <row r="9072" spans="1:34" x14ac:dyDescent="0.3">
      <c r="A9072" t="s">
        <v>159</v>
      </c>
      <c r="B9072" t="s">
        <v>10947</v>
      </c>
      <c r="C9072">
        <v>3583618</v>
      </c>
      <c r="F9072" s="16">
        <v>20013</v>
      </c>
      <c r="G9072" t="s">
        <v>17834</v>
      </c>
      <c r="H9072" t="s">
        <v>159</v>
      </c>
      <c r="I9072" t="s">
        <v>17835</v>
      </c>
      <c r="J9072" t="s">
        <v>318</v>
      </c>
      <c r="K9072" t="s">
        <v>272</v>
      </c>
      <c r="L9072" t="s">
        <v>159</v>
      </c>
      <c r="M9072" t="s">
        <v>159</v>
      </c>
      <c r="O9072" t="s">
        <v>17836</v>
      </c>
      <c r="P9072" t="s">
        <v>10950</v>
      </c>
      <c r="Q9072" t="s">
        <v>1038</v>
      </c>
      <c r="AG9072" t="s">
        <v>743</v>
      </c>
      <c r="AH9072" t="e">
        <f>VLOOKUP(C9072,'CREAR HV'!A:A,1,0)</f>
        <v>#N/A</v>
      </c>
    </row>
    <row r="9073" spans="1:34" x14ac:dyDescent="0.3">
      <c r="A9073" t="s">
        <v>159</v>
      </c>
      <c r="B9073" t="s">
        <v>10947</v>
      </c>
      <c r="C9073">
        <v>9057688</v>
      </c>
      <c r="F9073" s="16">
        <v>16364</v>
      </c>
      <c r="G9073" t="s">
        <v>1625</v>
      </c>
      <c r="H9073" t="s">
        <v>159</v>
      </c>
      <c r="I9073" t="s">
        <v>1553</v>
      </c>
      <c r="J9073" t="s">
        <v>596</v>
      </c>
      <c r="K9073" t="s">
        <v>2468</v>
      </c>
      <c r="L9073" t="s">
        <v>159</v>
      </c>
      <c r="M9073" t="s">
        <v>159</v>
      </c>
      <c r="O9073" t="s">
        <v>17837</v>
      </c>
      <c r="P9073" t="s">
        <v>10950</v>
      </c>
      <c r="Q9073" t="s">
        <v>1038</v>
      </c>
      <c r="AG9073" t="s">
        <v>769</v>
      </c>
      <c r="AH9073" t="e">
        <f>VLOOKUP(C9073,'CREAR HV'!A:A,1,0)</f>
        <v>#N/A</v>
      </c>
    </row>
    <row r="9074" spans="1:34" x14ac:dyDescent="0.3">
      <c r="A9074" t="s">
        <v>159</v>
      </c>
      <c r="B9074" t="s">
        <v>10947</v>
      </c>
      <c r="C9074">
        <v>24242454</v>
      </c>
      <c r="F9074" s="16">
        <v>21533</v>
      </c>
      <c r="G9074" t="s">
        <v>10369</v>
      </c>
      <c r="H9074" t="s">
        <v>159</v>
      </c>
      <c r="I9074" t="s">
        <v>12925</v>
      </c>
      <c r="J9074" t="s">
        <v>355</v>
      </c>
      <c r="K9074" t="s">
        <v>1220</v>
      </c>
      <c r="L9074" t="s">
        <v>159</v>
      </c>
      <c r="M9074" t="s">
        <v>159</v>
      </c>
      <c r="O9074" t="s">
        <v>17838</v>
      </c>
      <c r="P9074" t="s">
        <v>10955</v>
      </c>
      <c r="Q9074" t="s">
        <v>741</v>
      </c>
      <c r="AG9074" t="s">
        <v>743</v>
      </c>
      <c r="AH9074" t="e">
        <f>VLOOKUP(C9074,'CREAR HV'!A:A,1,0)</f>
        <v>#N/A</v>
      </c>
    </row>
    <row r="9075" spans="1:34" x14ac:dyDescent="0.3">
      <c r="A9075" t="s">
        <v>159</v>
      </c>
      <c r="B9075" t="s">
        <v>10947</v>
      </c>
      <c r="C9075">
        <v>71632029</v>
      </c>
      <c r="F9075" s="16">
        <v>23150</v>
      </c>
      <c r="G9075" t="s">
        <v>4324</v>
      </c>
      <c r="H9075" t="s">
        <v>159</v>
      </c>
      <c r="I9075" t="s">
        <v>17839</v>
      </c>
      <c r="J9075" t="s">
        <v>1514</v>
      </c>
      <c r="K9075" t="s">
        <v>1437</v>
      </c>
      <c r="L9075" t="s">
        <v>159</v>
      </c>
      <c r="M9075" t="s">
        <v>159</v>
      </c>
      <c r="O9075" t="s">
        <v>17840</v>
      </c>
      <c r="P9075" t="s">
        <v>10950</v>
      </c>
      <c r="Q9075" t="s">
        <v>741</v>
      </c>
      <c r="AG9075" t="s">
        <v>743</v>
      </c>
      <c r="AH9075" t="e">
        <f>VLOOKUP(C9075,'CREAR HV'!A:A,1,0)</f>
        <v>#N/A</v>
      </c>
    </row>
    <row r="9076" spans="1:34" x14ac:dyDescent="0.3">
      <c r="A9076" t="s">
        <v>159</v>
      </c>
      <c r="B9076" t="s">
        <v>10947</v>
      </c>
      <c r="C9076">
        <v>4496834</v>
      </c>
      <c r="F9076" s="16">
        <v>14523</v>
      </c>
      <c r="G9076" t="s">
        <v>3351</v>
      </c>
      <c r="H9076" t="s">
        <v>159</v>
      </c>
      <c r="I9076" t="s">
        <v>17841</v>
      </c>
      <c r="J9076" t="s">
        <v>1437</v>
      </c>
      <c r="K9076" t="s">
        <v>2042</v>
      </c>
      <c r="L9076" t="s">
        <v>159</v>
      </c>
      <c r="M9076" t="s">
        <v>159</v>
      </c>
      <c r="O9076" t="s">
        <v>17842</v>
      </c>
      <c r="P9076" t="s">
        <v>10950</v>
      </c>
      <c r="Q9076" t="s">
        <v>741</v>
      </c>
      <c r="AG9076" t="s">
        <v>769</v>
      </c>
      <c r="AH9076" t="e">
        <f>VLOOKUP(C9076,'CREAR HV'!A:A,1,0)</f>
        <v>#N/A</v>
      </c>
    </row>
    <row r="9077" spans="1:34" x14ac:dyDescent="0.3">
      <c r="A9077" t="s">
        <v>159</v>
      </c>
      <c r="B9077" t="s">
        <v>10947</v>
      </c>
      <c r="C9077">
        <v>7928154</v>
      </c>
      <c r="F9077" s="16">
        <v>20435</v>
      </c>
      <c r="G9077" t="s">
        <v>1218</v>
      </c>
      <c r="H9077" t="s">
        <v>159</v>
      </c>
      <c r="I9077" t="s">
        <v>16567</v>
      </c>
      <c r="J9077" t="s">
        <v>10038</v>
      </c>
      <c r="K9077" t="s">
        <v>3026</v>
      </c>
      <c r="L9077" t="s">
        <v>159</v>
      </c>
      <c r="M9077" t="s">
        <v>159</v>
      </c>
      <c r="O9077" t="s">
        <v>17843</v>
      </c>
      <c r="P9077" t="s">
        <v>10950</v>
      </c>
      <c r="Q9077" t="s">
        <v>1038</v>
      </c>
      <c r="AG9077" t="s">
        <v>743</v>
      </c>
      <c r="AH9077" t="e">
        <f>VLOOKUP(C9077,'CREAR HV'!A:A,1,0)</f>
        <v>#N/A</v>
      </c>
    </row>
    <row r="9078" spans="1:34" x14ac:dyDescent="0.3">
      <c r="A9078" t="s">
        <v>159</v>
      </c>
      <c r="B9078" t="s">
        <v>10947</v>
      </c>
      <c r="C9078">
        <v>8244373</v>
      </c>
      <c r="F9078" s="16">
        <v>15915</v>
      </c>
      <c r="G9078" t="s">
        <v>831</v>
      </c>
      <c r="H9078" t="s">
        <v>159</v>
      </c>
      <c r="I9078" t="s">
        <v>2003</v>
      </c>
      <c r="J9078" t="s">
        <v>6427</v>
      </c>
      <c r="K9078" t="s">
        <v>440</v>
      </c>
      <c r="L9078" t="s">
        <v>159</v>
      </c>
      <c r="M9078" t="s">
        <v>159</v>
      </c>
      <c r="O9078" t="s">
        <v>17844</v>
      </c>
      <c r="P9078" t="s">
        <v>10950</v>
      </c>
      <c r="Q9078" t="s">
        <v>1038</v>
      </c>
      <c r="AG9078" t="s">
        <v>769</v>
      </c>
      <c r="AH9078" t="e">
        <f>VLOOKUP(C9078,'CREAR HV'!A:A,1,0)</f>
        <v>#N/A</v>
      </c>
    </row>
    <row r="9079" spans="1:34" x14ac:dyDescent="0.3">
      <c r="A9079" t="s">
        <v>159</v>
      </c>
      <c r="B9079" t="s">
        <v>10947</v>
      </c>
      <c r="C9079">
        <v>19450661</v>
      </c>
      <c r="F9079" s="16">
        <v>22537</v>
      </c>
      <c r="G9079" t="s">
        <v>2971</v>
      </c>
      <c r="H9079" t="s">
        <v>159</v>
      </c>
      <c r="I9079" t="s">
        <v>13760</v>
      </c>
      <c r="J9079" t="s">
        <v>279</v>
      </c>
      <c r="K9079" t="s">
        <v>3428</v>
      </c>
      <c r="L9079" t="s">
        <v>159</v>
      </c>
      <c r="M9079" t="s">
        <v>159</v>
      </c>
      <c r="O9079" t="s">
        <v>17845</v>
      </c>
      <c r="P9079" t="s">
        <v>10950</v>
      </c>
      <c r="Q9079" t="s">
        <v>741</v>
      </c>
      <c r="AG9079" t="s">
        <v>743</v>
      </c>
      <c r="AH9079" t="e">
        <f>VLOOKUP(C9079,'CREAR HV'!A:A,1,0)</f>
        <v>#N/A</v>
      </c>
    </row>
    <row r="9080" spans="1:34" x14ac:dyDescent="0.3">
      <c r="A9080" t="s">
        <v>159</v>
      </c>
      <c r="B9080" t="s">
        <v>10947</v>
      </c>
      <c r="C9080">
        <v>13349181</v>
      </c>
      <c r="F9080" s="16">
        <v>19571</v>
      </c>
      <c r="G9080" t="s">
        <v>10369</v>
      </c>
      <c r="H9080" t="s">
        <v>159</v>
      </c>
      <c r="I9080" t="s">
        <v>15116</v>
      </c>
      <c r="J9080" t="s">
        <v>6204</v>
      </c>
      <c r="K9080" t="s">
        <v>269</v>
      </c>
      <c r="L9080" t="s">
        <v>159</v>
      </c>
      <c r="M9080" t="s">
        <v>159</v>
      </c>
      <c r="O9080" t="s">
        <v>17846</v>
      </c>
      <c r="P9080" t="s">
        <v>10950</v>
      </c>
      <c r="Q9080" t="s">
        <v>1038</v>
      </c>
      <c r="AG9080" t="s">
        <v>769</v>
      </c>
      <c r="AH9080" t="e">
        <f>VLOOKUP(C9080,'CREAR HV'!A:A,1,0)</f>
        <v>#N/A</v>
      </c>
    </row>
    <row r="9081" spans="1:34" x14ac:dyDescent="0.3">
      <c r="A9081" t="s">
        <v>159</v>
      </c>
      <c r="B9081" t="s">
        <v>10947</v>
      </c>
      <c r="C9081">
        <v>21461197</v>
      </c>
      <c r="F9081" s="16">
        <v>21293</v>
      </c>
      <c r="G9081" t="s">
        <v>17847</v>
      </c>
      <c r="H9081" t="s">
        <v>159</v>
      </c>
      <c r="I9081" t="s">
        <v>17848</v>
      </c>
      <c r="J9081" t="s">
        <v>2202</v>
      </c>
      <c r="K9081" t="s">
        <v>273</v>
      </c>
      <c r="L9081" t="s">
        <v>159</v>
      </c>
      <c r="M9081" t="s">
        <v>159</v>
      </c>
      <c r="O9081" t="s">
        <v>17849</v>
      </c>
      <c r="P9081" t="s">
        <v>10955</v>
      </c>
      <c r="Q9081" t="s">
        <v>1038</v>
      </c>
      <c r="AG9081" t="s">
        <v>743</v>
      </c>
      <c r="AH9081" t="e">
        <f>VLOOKUP(C9081,'CREAR HV'!A:A,1,0)</f>
        <v>#N/A</v>
      </c>
    </row>
    <row r="9082" spans="1:34" x14ac:dyDescent="0.3">
      <c r="A9082" t="s">
        <v>159</v>
      </c>
      <c r="B9082" t="s">
        <v>10947</v>
      </c>
      <c r="C9082">
        <v>22499671</v>
      </c>
      <c r="F9082" s="16">
        <v>24531</v>
      </c>
      <c r="G9082" t="s">
        <v>17850</v>
      </c>
      <c r="H9082" t="s">
        <v>159</v>
      </c>
      <c r="I9082" t="s">
        <v>17851</v>
      </c>
      <c r="J9082" t="s">
        <v>515</v>
      </c>
      <c r="K9082" t="s">
        <v>6348</v>
      </c>
      <c r="L9082" t="s">
        <v>159</v>
      </c>
      <c r="M9082" t="s">
        <v>159</v>
      </c>
      <c r="O9082" t="s">
        <v>17852</v>
      </c>
      <c r="P9082" t="s">
        <v>10955</v>
      </c>
      <c r="Q9082" t="s">
        <v>1038</v>
      </c>
      <c r="AG9082" t="s">
        <v>743</v>
      </c>
      <c r="AH9082" t="e">
        <f>VLOOKUP(C9082,'CREAR HV'!A:A,1,0)</f>
        <v>#N/A</v>
      </c>
    </row>
    <row r="9083" spans="1:34" x14ac:dyDescent="0.3">
      <c r="A9083" t="s">
        <v>159</v>
      </c>
      <c r="B9083" t="s">
        <v>10947</v>
      </c>
      <c r="C9083">
        <v>22913355</v>
      </c>
      <c r="F9083" s="16">
        <v>24364</v>
      </c>
      <c r="G9083" t="s">
        <v>10369</v>
      </c>
      <c r="H9083" t="s">
        <v>159</v>
      </c>
      <c r="I9083" t="s">
        <v>3287</v>
      </c>
      <c r="J9083" t="s">
        <v>2883</v>
      </c>
      <c r="K9083" t="s">
        <v>476</v>
      </c>
      <c r="L9083" t="s">
        <v>159</v>
      </c>
      <c r="M9083" t="s">
        <v>159</v>
      </c>
      <c r="O9083" t="s">
        <v>17853</v>
      </c>
      <c r="P9083" t="s">
        <v>10955</v>
      </c>
      <c r="Q9083" t="s">
        <v>1038</v>
      </c>
      <c r="AG9083" t="s">
        <v>769</v>
      </c>
      <c r="AH9083" t="e">
        <f>VLOOKUP(C9083,'CREAR HV'!A:A,1,0)</f>
        <v>#N/A</v>
      </c>
    </row>
    <row r="9084" spans="1:34" x14ac:dyDescent="0.3">
      <c r="A9084" t="s">
        <v>159</v>
      </c>
      <c r="B9084" t="s">
        <v>10947</v>
      </c>
      <c r="C9084">
        <v>19219067</v>
      </c>
      <c r="F9084" s="16">
        <v>19684</v>
      </c>
      <c r="G9084" t="s">
        <v>71</v>
      </c>
      <c r="H9084" t="s">
        <v>159</v>
      </c>
      <c r="I9084" t="s">
        <v>17854</v>
      </c>
      <c r="J9084" t="s">
        <v>395</v>
      </c>
      <c r="K9084" t="s">
        <v>160</v>
      </c>
      <c r="L9084" t="s">
        <v>159</v>
      </c>
      <c r="M9084" t="s">
        <v>159</v>
      </c>
      <c r="O9084" t="s">
        <v>17855</v>
      </c>
      <c r="P9084" t="s">
        <v>10950</v>
      </c>
      <c r="Q9084" t="s">
        <v>1038</v>
      </c>
      <c r="AG9084" t="s">
        <v>769</v>
      </c>
      <c r="AH9084" t="e">
        <f>VLOOKUP(C9084,'CREAR HV'!A:A,1,0)</f>
        <v>#N/A</v>
      </c>
    </row>
    <row r="9085" spans="1:34" x14ac:dyDescent="0.3">
      <c r="A9085" t="s">
        <v>159</v>
      </c>
      <c r="B9085" t="s">
        <v>10947</v>
      </c>
      <c r="C9085">
        <v>41458750</v>
      </c>
      <c r="F9085" s="16">
        <v>18056</v>
      </c>
      <c r="G9085" t="s">
        <v>10239</v>
      </c>
      <c r="H9085" t="s">
        <v>159</v>
      </c>
      <c r="I9085" t="s">
        <v>3331</v>
      </c>
      <c r="J9085" t="s">
        <v>361</v>
      </c>
      <c r="K9085" t="s">
        <v>364</v>
      </c>
      <c r="L9085" t="s">
        <v>159</v>
      </c>
      <c r="M9085" t="s">
        <v>159</v>
      </c>
      <c r="O9085" t="s">
        <v>17856</v>
      </c>
      <c r="P9085" t="s">
        <v>10955</v>
      </c>
      <c r="Q9085" t="s">
        <v>741</v>
      </c>
      <c r="AG9085" t="s">
        <v>769</v>
      </c>
      <c r="AH9085" t="e">
        <f>VLOOKUP(C9085,'CREAR HV'!A:A,1,0)</f>
        <v>#N/A</v>
      </c>
    </row>
    <row r="9086" spans="1:34" x14ac:dyDescent="0.3">
      <c r="A9086" t="s">
        <v>159</v>
      </c>
      <c r="B9086" t="s">
        <v>10947</v>
      </c>
      <c r="C9086">
        <v>43091347</v>
      </c>
      <c r="F9086" s="16">
        <v>23793</v>
      </c>
      <c r="G9086" t="s">
        <v>2002</v>
      </c>
      <c r="H9086" t="s">
        <v>159</v>
      </c>
      <c r="I9086" t="s">
        <v>17857</v>
      </c>
      <c r="J9086" t="s">
        <v>6375</v>
      </c>
      <c r="K9086" t="s">
        <v>276</v>
      </c>
      <c r="L9086" t="s">
        <v>159</v>
      </c>
      <c r="M9086" t="s">
        <v>159</v>
      </c>
      <c r="O9086" t="s">
        <v>17858</v>
      </c>
      <c r="P9086" t="s">
        <v>10955</v>
      </c>
      <c r="Q9086" t="s">
        <v>1038</v>
      </c>
      <c r="AG9086" t="s">
        <v>743</v>
      </c>
      <c r="AH9086" t="e">
        <f>VLOOKUP(C9086,'CREAR HV'!A:A,1,0)</f>
        <v>#N/A</v>
      </c>
    </row>
    <row r="9087" spans="1:34" x14ac:dyDescent="0.3">
      <c r="A9087" t="s">
        <v>159</v>
      </c>
      <c r="B9087" t="s">
        <v>10947</v>
      </c>
      <c r="C9087">
        <v>32537661</v>
      </c>
      <c r="F9087" s="16">
        <v>20385</v>
      </c>
      <c r="G9087" t="s">
        <v>1946</v>
      </c>
      <c r="H9087" t="s">
        <v>159</v>
      </c>
      <c r="I9087" t="s">
        <v>17859</v>
      </c>
      <c r="J9087" t="s">
        <v>16769</v>
      </c>
      <c r="K9087" t="s">
        <v>2917</v>
      </c>
      <c r="L9087" t="s">
        <v>159</v>
      </c>
      <c r="M9087" t="s">
        <v>159</v>
      </c>
      <c r="O9087" t="s">
        <v>17860</v>
      </c>
      <c r="P9087" t="s">
        <v>10955</v>
      </c>
      <c r="Q9087" t="s">
        <v>741</v>
      </c>
      <c r="AG9087" t="s">
        <v>769</v>
      </c>
      <c r="AH9087" t="e">
        <f>VLOOKUP(C9087,'CREAR HV'!A:A,1,0)</f>
        <v>#N/A</v>
      </c>
    </row>
    <row r="9088" spans="1:34" x14ac:dyDescent="0.3">
      <c r="A9088" t="s">
        <v>159</v>
      </c>
      <c r="B9088" t="s">
        <v>10947</v>
      </c>
      <c r="C9088">
        <v>15902804</v>
      </c>
      <c r="F9088" s="16">
        <v>22168</v>
      </c>
      <c r="G9088" t="s">
        <v>2188</v>
      </c>
      <c r="H9088" t="s">
        <v>159</v>
      </c>
      <c r="I9088" t="s">
        <v>17861</v>
      </c>
      <c r="J9088" t="s">
        <v>954</v>
      </c>
      <c r="K9088" t="s">
        <v>343</v>
      </c>
      <c r="L9088" t="s">
        <v>159</v>
      </c>
      <c r="M9088" t="s">
        <v>159</v>
      </c>
      <c r="O9088" t="s">
        <v>17862</v>
      </c>
      <c r="P9088" t="s">
        <v>10950</v>
      </c>
      <c r="Q9088" t="s">
        <v>741</v>
      </c>
      <c r="AG9088" t="s">
        <v>743</v>
      </c>
      <c r="AH9088" t="e">
        <f>VLOOKUP(C9088,'CREAR HV'!A:A,1,0)</f>
        <v>#N/A</v>
      </c>
    </row>
    <row r="9089" spans="1:34" x14ac:dyDescent="0.3">
      <c r="A9089" t="s">
        <v>159</v>
      </c>
      <c r="B9089" t="s">
        <v>10947</v>
      </c>
      <c r="C9089">
        <v>43751185</v>
      </c>
      <c r="F9089" s="16">
        <v>27928</v>
      </c>
      <c r="G9089" t="s">
        <v>2923</v>
      </c>
      <c r="H9089" t="s">
        <v>159</v>
      </c>
      <c r="I9089" t="s">
        <v>16220</v>
      </c>
      <c r="J9089" t="s">
        <v>276</v>
      </c>
      <c r="K9089" t="s">
        <v>152</v>
      </c>
      <c r="L9089" t="s">
        <v>159</v>
      </c>
      <c r="M9089" t="s">
        <v>159</v>
      </c>
      <c r="O9089" t="s">
        <v>17863</v>
      </c>
      <c r="P9089" t="s">
        <v>10955</v>
      </c>
      <c r="Q9089" t="s">
        <v>741</v>
      </c>
      <c r="AG9089" t="s">
        <v>743</v>
      </c>
      <c r="AH9089" t="e">
        <f>VLOOKUP(C9089,'CREAR HV'!A:A,1,0)</f>
        <v>#N/A</v>
      </c>
    </row>
    <row r="9090" spans="1:34" x14ac:dyDescent="0.3">
      <c r="A9090" t="s">
        <v>159</v>
      </c>
      <c r="B9090" t="s">
        <v>10947</v>
      </c>
      <c r="C9090">
        <v>43030638</v>
      </c>
      <c r="F9090" s="16">
        <v>22310</v>
      </c>
      <c r="G9090" t="s">
        <v>15793</v>
      </c>
      <c r="H9090" t="s">
        <v>159</v>
      </c>
      <c r="I9090" t="s">
        <v>4915</v>
      </c>
      <c r="J9090" t="s">
        <v>398</v>
      </c>
      <c r="K9090" t="s">
        <v>263</v>
      </c>
      <c r="L9090" t="s">
        <v>159</v>
      </c>
      <c r="M9090" t="s">
        <v>159</v>
      </c>
      <c r="O9090" t="s">
        <v>15437</v>
      </c>
      <c r="P9090" t="s">
        <v>10955</v>
      </c>
      <c r="Q9090" t="s">
        <v>741</v>
      </c>
      <c r="AG9090" t="s">
        <v>769</v>
      </c>
      <c r="AH9090" t="e">
        <f>VLOOKUP(C9090,'CREAR HV'!A:A,1,0)</f>
        <v>#N/A</v>
      </c>
    </row>
    <row r="9091" spans="1:34" x14ac:dyDescent="0.3">
      <c r="A9091" t="s">
        <v>159</v>
      </c>
      <c r="B9091" t="s">
        <v>10947</v>
      </c>
      <c r="C9091">
        <v>23621702</v>
      </c>
      <c r="F9091" s="16">
        <v>24381</v>
      </c>
      <c r="G9091" t="s">
        <v>698</v>
      </c>
      <c r="H9091" t="s">
        <v>159</v>
      </c>
      <c r="I9091" t="s">
        <v>2894</v>
      </c>
      <c r="J9091" t="s">
        <v>674</v>
      </c>
      <c r="K9091" t="s">
        <v>404</v>
      </c>
      <c r="L9091" t="s">
        <v>159</v>
      </c>
      <c r="M9091" t="s">
        <v>159</v>
      </c>
      <c r="O9091" t="s">
        <v>17864</v>
      </c>
      <c r="P9091" t="s">
        <v>10955</v>
      </c>
      <c r="Q9091" t="s">
        <v>1038</v>
      </c>
      <c r="AG9091" t="s">
        <v>769</v>
      </c>
      <c r="AH9091" t="e">
        <f>VLOOKUP(C9091,'CREAR HV'!A:A,1,0)</f>
        <v>#N/A</v>
      </c>
    </row>
    <row r="9092" spans="1:34" x14ac:dyDescent="0.3">
      <c r="A9092" t="s">
        <v>159</v>
      </c>
      <c r="B9092" t="s">
        <v>10947</v>
      </c>
      <c r="C9092">
        <v>21462488</v>
      </c>
      <c r="F9092" s="16">
        <v>22083</v>
      </c>
      <c r="G9092" t="s">
        <v>3188</v>
      </c>
      <c r="H9092" t="s">
        <v>159</v>
      </c>
      <c r="I9092" t="s">
        <v>17865</v>
      </c>
      <c r="J9092" t="s">
        <v>818</v>
      </c>
      <c r="K9092" t="s">
        <v>148</v>
      </c>
      <c r="L9092" t="s">
        <v>159</v>
      </c>
      <c r="M9092" t="s">
        <v>159</v>
      </c>
      <c r="O9092" t="s">
        <v>17866</v>
      </c>
      <c r="P9092" t="s">
        <v>10955</v>
      </c>
      <c r="Q9092" t="s">
        <v>741</v>
      </c>
      <c r="AG9092" t="s">
        <v>743</v>
      </c>
      <c r="AH9092" t="e">
        <f>VLOOKUP(C9092,'CREAR HV'!A:A,1,0)</f>
        <v>#N/A</v>
      </c>
    </row>
    <row r="9093" spans="1:34" x14ac:dyDescent="0.3">
      <c r="A9093" t="s">
        <v>159</v>
      </c>
      <c r="B9093" t="s">
        <v>10947</v>
      </c>
      <c r="C9093">
        <v>41324202</v>
      </c>
      <c r="F9093" s="16">
        <v>18632</v>
      </c>
      <c r="G9093" t="s">
        <v>76</v>
      </c>
      <c r="H9093" t="s">
        <v>159</v>
      </c>
      <c r="I9093" t="s">
        <v>17867</v>
      </c>
      <c r="J9093" t="s">
        <v>17868</v>
      </c>
      <c r="K9093" t="s">
        <v>5679</v>
      </c>
      <c r="L9093" t="s">
        <v>159</v>
      </c>
      <c r="M9093" t="s">
        <v>159</v>
      </c>
      <c r="O9093" t="s">
        <v>17869</v>
      </c>
      <c r="P9093" t="s">
        <v>10955</v>
      </c>
      <c r="Q9093" t="s">
        <v>741</v>
      </c>
      <c r="AG9093" t="s">
        <v>769</v>
      </c>
      <c r="AH9093" t="e">
        <f>VLOOKUP(C9093,'CREAR HV'!A:A,1,0)</f>
        <v>#N/A</v>
      </c>
    </row>
    <row r="9094" spans="1:34" x14ac:dyDescent="0.3">
      <c r="A9094" t="s">
        <v>159</v>
      </c>
      <c r="B9094" t="s">
        <v>10947</v>
      </c>
      <c r="C9094">
        <v>8273855</v>
      </c>
      <c r="F9094" s="16">
        <v>17309</v>
      </c>
      <c r="G9094" t="s">
        <v>806</v>
      </c>
      <c r="H9094" t="s">
        <v>159</v>
      </c>
      <c r="I9094" t="s">
        <v>17870</v>
      </c>
      <c r="J9094" t="s">
        <v>272</v>
      </c>
      <c r="K9094" t="s">
        <v>273</v>
      </c>
      <c r="L9094" t="s">
        <v>159</v>
      </c>
      <c r="M9094" t="s">
        <v>159</v>
      </c>
      <c r="O9094" t="s">
        <v>17871</v>
      </c>
      <c r="P9094" t="s">
        <v>10950</v>
      </c>
      <c r="Q9094" t="s">
        <v>741</v>
      </c>
      <c r="AG9094" t="s">
        <v>769</v>
      </c>
      <c r="AH9094" t="e">
        <f>VLOOKUP(C9094,'CREAR HV'!A:A,1,0)</f>
        <v>#N/A</v>
      </c>
    </row>
    <row r="9095" spans="1:34" x14ac:dyDescent="0.3">
      <c r="A9095" t="s">
        <v>159</v>
      </c>
      <c r="B9095" t="s">
        <v>10947</v>
      </c>
      <c r="C9095">
        <v>8273855</v>
      </c>
      <c r="F9095" s="16">
        <v>17309</v>
      </c>
      <c r="G9095" t="s">
        <v>806</v>
      </c>
      <c r="H9095" t="s">
        <v>159</v>
      </c>
      <c r="I9095" t="s">
        <v>17870</v>
      </c>
      <c r="J9095" t="s">
        <v>272</v>
      </c>
      <c r="K9095" t="s">
        <v>273</v>
      </c>
      <c r="L9095" t="s">
        <v>159</v>
      </c>
      <c r="M9095" t="s">
        <v>159</v>
      </c>
      <c r="O9095" t="s">
        <v>17871</v>
      </c>
      <c r="P9095" t="s">
        <v>10950</v>
      </c>
      <c r="Q9095" t="s">
        <v>741</v>
      </c>
      <c r="AG9095" t="s">
        <v>769</v>
      </c>
      <c r="AH9095" t="e">
        <f>VLOOKUP(C9095,'CREAR HV'!A:A,1,0)</f>
        <v>#N/A</v>
      </c>
    </row>
    <row r="9096" spans="1:34" x14ac:dyDescent="0.3">
      <c r="A9096" t="s">
        <v>159</v>
      </c>
      <c r="B9096" t="s">
        <v>10947</v>
      </c>
      <c r="C9096">
        <v>17101458</v>
      </c>
      <c r="F9096" s="16">
        <v>15969</v>
      </c>
      <c r="G9096" t="s">
        <v>15642</v>
      </c>
      <c r="H9096" t="s">
        <v>159</v>
      </c>
      <c r="I9096" t="s">
        <v>17872</v>
      </c>
      <c r="J9096" t="s">
        <v>856</v>
      </c>
      <c r="K9096" t="s">
        <v>276</v>
      </c>
      <c r="L9096" t="s">
        <v>159</v>
      </c>
      <c r="M9096" t="s">
        <v>159</v>
      </c>
      <c r="O9096" t="s">
        <v>17873</v>
      </c>
      <c r="P9096" t="s">
        <v>10950</v>
      </c>
      <c r="Q9096" t="s">
        <v>741</v>
      </c>
      <c r="AG9096" t="s">
        <v>769</v>
      </c>
      <c r="AH9096" t="e">
        <f>VLOOKUP(C9096,'CREAR HV'!A:A,1,0)</f>
        <v>#N/A</v>
      </c>
    </row>
    <row r="9097" spans="1:34" x14ac:dyDescent="0.3">
      <c r="A9097" t="s">
        <v>159</v>
      </c>
      <c r="B9097" t="s">
        <v>10947</v>
      </c>
      <c r="C9097">
        <v>8150729</v>
      </c>
      <c r="F9097" s="16">
        <v>22118</v>
      </c>
      <c r="G9097" t="s">
        <v>1968</v>
      </c>
      <c r="H9097" t="s">
        <v>159</v>
      </c>
      <c r="I9097" t="s">
        <v>17874</v>
      </c>
      <c r="J9097" t="s">
        <v>1168</v>
      </c>
      <c r="K9097" t="s">
        <v>818</v>
      </c>
      <c r="L9097" t="s">
        <v>159</v>
      </c>
      <c r="M9097" t="s">
        <v>159</v>
      </c>
      <c r="O9097" t="s">
        <v>17875</v>
      </c>
      <c r="P9097" t="s">
        <v>10950</v>
      </c>
      <c r="Q9097" t="s">
        <v>1038</v>
      </c>
      <c r="AG9097" t="s">
        <v>769</v>
      </c>
      <c r="AH9097" t="e">
        <f>VLOOKUP(C9097,'CREAR HV'!A:A,1,0)</f>
        <v>#N/A</v>
      </c>
    </row>
    <row r="9098" spans="1:34" x14ac:dyDescent="0.3">
      <c r="A9098" t="s">
        <v>159</v>
      </c>
      <c r="B9098" t="s">
        <v>10947</v>
      </c>
      <c r="C9098">
        <v>3827776</v>
      </c>
      <c r="F9098" s="16">
        <v>20725</v>
      </c>
      <c r="G9098" t="s">
        <v>6769</v>
      </c>
      <c r="H9098" t="s">
        <v>159</v>
      </c>
      <c r="I9098" t="s">
        <v>17876</v>
      </c>
      <c r="J9098" t="s">
        <v>967</v>
      </c>
      <c r="K9098" t="s">
        <v>11141</v>
      </c>
      <c r="L9098" t="s">
        <v>159</v>
      </c>
      <c r="M9098" t="s">
        <v>159</v>
      </c>
      <c r="O9098" t="s">
        <v>17877</v>
      </c>
      <c r="P9098" t="s">
        <v>10950</v>
      </c>
      <c r="Q9098" t="s">
        <v>741</v>
      </c>
      <c r="AG9098" t="s">
        <v>769</v>
      </c>
      <c r="AH9098" t="e">
        <f>VLOOKUP(C9098,'CREAR HV'!A:A,1,0)</f>
        <v>#N/A</v>
      </c>
    </row>
    <row r="9099" spans="1:34" x14ac:dyDescent="0.3">
      <c r="A9099" t="s">
        <v>159</v>
      </c>
      <c r="B9099" t="s">
        <v>10947</v>
      </c>
      <c r="C9099">
        <v>10253401</v>
      </c>
      <c r="F9099" s="16">
        <v>22487</v>
      </c>
      <c r="G9099" t="s">
        <v>15798</v>
      </c>
      <c r="H9099" t="s">
        <v>159</v>
      </c>
      <c r="I9099" t="s">
        <v>1471</v>
      </c>
      <c r="J9099" t="s">
        <v>304</v>
      </c>
      <c r="K9099" t="s">
        <v>215</v>
      </c>
      <c r="L9099" t="s">
        <v>159</v>
      </c>
      <c r="M9099" t="s">
        <v>159</v>
      </c>
      <c r="O9099" t="s">
        <v>17878</v>
      </c>
      <c r="P9099" t="s">
        <v>10950</v>
      </c>
      <c r="Q9099" t="s">
        <v>741</v>
      </c>
      <c r="AG9099" t="s">
        <v>769</v>
      </c>
      <c r="AH9099" t="e">
        <f>VLOOKUP(C9099,'CREAR HV'!A:A,1,0)</f>
        <v>#N/A</v>
      </c>
    </row>
    <row r="9100" spans="1:34" x14ac:dyDescent="0.3">
      <c r="A9100" t="s">
        <v>159</v>
      </c>
      <c r="B9100" t="s">
        <v>10947</v>
      </c>
      <c r="C9100">
        <v>10253401</v>
      </c>
      <c r="F9100" s="16">
        <v>22487</v>
      </c>
      <c r="G9100" t="s">
        <v>15798</v>
      </c>
      <c r="H9100" t="s">
        <v>159</v>
      </c>
      <c r="I9100" t="s">
        <v>1471</v>
      </c>
      <c r="J9100" t="s">
        <v>304</v>
      </c>
      <c r="K9100" t="s">
        <v>215</v>
      </c>
      <c r="L9100" t="s">
        <v>159</v>
      </c>
      <c r="M9100" t="s">
        <v>159</v>
      </c>
      <c r="O9100" t="s">
        <v>17878</v>
      </c>
      <c r="P9100" t="s">
        <v>10950</v>
      </c>
      <c r="Q9100" t="s">
        <v>741</v>
      </c>
      <c r="AG9100" t="s">
        <v>769</v>
      </c>
      <c r="AH9100" t="e">
        <f>VLOOKUP(C9100,'CREAR HV'!A:A,1,0)</f>
        <v>#N/A</v>
      </c>
    </row>
    <row r="9101" spans="1:34" x14ac:dyDescent="0.3">
      <c r="A9101" t="s">
        <v>159</v>
      </c>
      <c r="B9101" t="s">
        <v>10947</v>
      </c>
      <c r="C9101">
        <v>10253401</v>
      </c>
      <c r="F9101" s="16">
        <v>22487</v>
      </c>
      <c r="G9101" t="s">
        <v>15798</v>
      </c>
      <c r="H9101" t="s">
        <v>159</v>
      </c>
      <c r="I9101" t="s">
        <v>1471</v>
      </c>
      <c r="J9101" t="s">
        <v>304</v>
      </c>
      <c r="K9101" t="s">
        <v>215</v>
      </c>
      <c r="L9101" t="s">
        <v>159</v>
      </c>
      <c r="M9101" t="s">
        <v>159</v>
      </c>
      <c r="O9101" t="s">
        <v>17878</v>
      </c>
      <c r="P9101" t="s">
        <v>10950</v>
      </c>
      <c r="Q9101" t="s">
        <v>741</v>
      </c>
      <c r="AG9101" t="s">
        <v>769</v>
      </c>
      <c r="AH9101" t="e">
        <f>VLOOKUP(C9101,'CREAR HV'!A:A,1,0)</f>
        <v>#N/A</v>
      </c>
    </row>
    <row r="9102" spans="1:34" x14ac:dyDescent="0.3">
      <c r="A9102" t="s">
        <v>159</v>
      </c>
      <c r="B9102" t="s">
        <v>10947</v>
      </c>
      <c r="C9102">
        <v>27123492</v>
      </c>
      <c r="F9102" s="16">
        <v>22659</v>
      </c>
      <c r="G9102" t="s">
        <v>3121</v>
      </c>
      <c r="H9102" t="s">
        <v>159</v>
      </c>
      <c r="I9102" t="s">
        <v>17879</v>
      </c>
      <c r="J9102" t="s">
        <v>2157</v>
      </c>
      <c r="K9102" t="s">
        <v>302</v>
      </c>
      <c r="L9102" t="s">
        <v>159</v>
      </c>
      <c r="M9102" t="s">
        <v>159</v>
      </c>
      <c r="O9102" t="s">
        <v>17880</v>
      </c>
      <c r="P9102" t="s">
        <v>10955</v>
      </c>
      <c r="Q9102" t="s">
        <v>1038</v>
      </c>
      <c r="AG9102" t="s">
        <v>769</v>
      </c>
      <c r="AH9102" t="e">
        <f>VLOOKUP(C9102,'CREAR HV'!A:A,1,0)</f>
        <v>#N/A</v>
      </c>
    </row>
    <row r="9103" spans="1:34" x14ac:dyDescent="0.3">
      <c r="A9103" t="s">
        <v>159</v>
      </c>
      <c r="B9103" t="s">
        <v>10947</v>
      </c>
      <c r="C9103">
        <v>43516126</v>
      </c>
      <c r="F9103" s="16">
        <v>24684</v>
      </c>
      <c r="G9103" t="s">
        <v>6563</v>
      </c>
      <c r="H9103" t="s">
        <v>159</v>
      </c>
      <c r="I9103" t="s">
        <v>13100</v>
      </c>
      <c r="J9103" t="s">
        <v>398</v>
      </c>
      <c r="K9103" t="s">
        <v>159</v>
      </c>
      <c r="L9103" t="s">
        <v>159</v>
      </c>
      <c r="M9103" t="s">
        <v>159</v>
      </c>
      <c r="O9103" t="s">
        <v>17881</v>
      </c>
      <c r="P9103" t="s">
        <v>10955</v>
      </c>
      <c r="Q9103" t="s">
        <v>1038</v>
      </c>
      <c r="AG9103" t="s">
        <v>769</v>
      </c>
      <c r="AH9103" t="e">
        <f>VLOOKUP(C9103,'CREAR HV'!A:A,1,0)</f>
        <v>#N/A</v>
      </c>
    </row>
    <row r="9104" spans="1:34" x14ac:dyDescent="0.3">
      <c r="A9104" t="s">
        <v>159</v>
      </c>
      <c r="B9104" t="s">
        <v>10947</v>
      </c>
      <c r="C9104">
        <v>43516126</v>
      </c>
      <c r="F9104" s="16">
        <v>24684</v>
      </c>
      <c r="G9104" t="s">
        <v>6563</v>
      </c>
      <c r="H9104" t="s">
        <v>159</v>
      </c>
      <c r="I9104" t="s">
        <v>13100</v>
      </c>
      <c r="J9104" t="s">
        <v>398</v>
      </c>
      <c r="K9104" t="s">
        <v>159</v>
      </c>
      <c r="L9104" t="s">
        <v>159</v>
      </c>
      <c r="M9104" t="s">
        <v>159</v>
      </c>
      <c r="O9104" t="s">
        <v>17881</v>
      </c>
      <c r="P9104" t="s">
        <v>10955</v>
      </c>
      <c r="Q9104" t="s">
        <v>1038</v>
      </c>
      <c r="AG9104" t="s">
        <v>769</v>
      </c>
      <c r="AH9104" t="e">
        <f>VLOOKUP(C9104,'CREAR HV'!A:A,1,0)</f>
        <v>#N/A</v>
      </c>
    </row>
    <row r="9105" spans="1:34" x14ac:dyDescent="0.3">
      <c r="A9105" t="s">
        <v>159</v>
      </c>
      <c r="B9105" t="s">
        <v>10947</v>
      </c>
      <c r="C9105">
        <v>621009</v>
      </c>
      <c r="E9105" s="16">
        <v>32016</v>
      </c>
      <c r="F9105" s="16">
        <v>24238</v>
      </c>
      <c r="G9105" t="s">
        <v>806</v>
      </c>
      <c r="H9105" t="s">
        <v>3582</v>
      </c>
      <c r="I9105" t="s">
        <v>17882</v>
      </c>
      <c r="J9105" t="s">
        <v>1339</v>
      </c>
      <c r="K9105" t="s">
        <v>3218</v>
      </c>
      <c r="L9105" t="s">
        <v>17883</v>
      </c>
      <c r="M9105" t="s">
        <v>17884</v>
      </c>
      <c r="P9105" t="s">
        <v>10950</v>
      </c>
      <c r="Q9105" t="s">
        <v>813</v>
      </c>
      <c r="R9105" t="s">
        <v>748</v>
      </c>
      <c r="W9105" t="s">
        <v>1729</v>
      </c>
      <c r="X9105">
        <v>13</v>
      </c>
      <c r="AG9105" t="s">
        <v>743</v>
      </c>
      <c r="AH9105" t="e">
        <f>VLOOKUP(C9105,'CREAR HV'!A:A,1,0)</f>
        <v>#N/A</v>
      </c>
    </row>
    <row r="9106" spans="1:34" x14ac:dyDescent="0.3">
      <c r="A9106" t="s">
        <v>159</v>
      </c>
      <c r="B9106" t="s">
        <v>10947</v>
      </c>
      <c r="C9106">
        <v>67040122</v>
      </c>
      <c r="E9106" s="16">
        <v>38005</v>
      </c>
      <c r="F9106" s="16">
        <v>31390</v>
      </c>
      <c r="G9106" t="s">
        <v>806</v>
      </c>
      <c r="H9106" t="s">
        <v>1644</v>
      </c>
      <c r="I9106" t="s">
        <v>17885</v>
      </c>
      <c r="J9106" t="s">
        <v>328</v>
      </c>
      <c r="K9106" t="s">
        <v>377</v>
      </c>
      <c r="L9106" t="s">
        <v>17886</v>
      </c>
      <c r="M9106" t="s">
        <v>17887</v>
      </c>
      <c r="P9106" t="s">
        <v>10955</v>
      </c>
      <c r="Q9106" t="s">
        <v>813</v>
      </c>
      <c r="R9106" t="s">
        <v>748</v>
      </c>
      <c r="W9106" t="s">
        <v>159</v>
      </c>
      <c r="X9106">
        <v>1</v>
      </c>
      <c r="AG9106" t="s">
        <v>743</v>
      </c>
      <c r="AH9106" t="e">
        <f>VLOOKUP(C9106,'CREAR HV'!A:A,1,0)</f>
        <v>#N/A</v>
      </c>
    </row>
    <row r="9107" spans="1:34" x14ac:dyDescent="0.3">
      <c r="A9107" t="s">
        <v>159</v>
      </c>
      <c r="B9107" t="s">
        <v>10947</v>
      </c>
      <c r="C9107">
        <v>43803566</v>
      </c>
      <c r="E9107" s="16">
        <v>30853</v>
      </c>
      <c r="F9107" s="16">
        <v>27740</v>
      </c>
      <c r="G9107" t="s">
        <v>806</v>
      </c>
      <c r="H9107" t="s">
        <v>16549</v>
      </c>
      <c r="I9107" t="s">
        <v>17888</v>
      </c>
      <c r="J9107" t="s">
        <v>152</v>
      </c>
      <c r="K9107" t="s">
        <v>152</v>
      </c>
      <c r="L9107" t="s">
        <v>17889</v>
      </c>
      <c r="M9107" t="s">
        <v>17890</v>
      </c>
      <c r="P9107" t="s">
        <v>10955</v>
      </c>
      <c r="Q9107" t="s">
        <v>813</v>
      </c>
      <c r="R9107" t="s">
        <v>814</v>
      </c>
      <c r="W9107" t="s">
        <v>159</v>
      </c>
      <c r="X9107">
        <v>0</v>
      </c>
      <c r="AG9107" t="s">
        <v>743</v>
      </c>
      <c r="AH9107" t="e">
        <f>VLOOKUP(C9107,'CREAR HV'!A:A,1,0)</f>
        <v>#N/A</v>
      </c>
    </row>
    <row r="9108" spans="1:34" x14ac:dyDescent="0.3">
      <c r="A9108" t="s">
        <v>10946</v>
      </c>
      <c r="B9108" t="s">
        <v>10947</v>
      </c>
      <c r="C9108">
        <v>94506769</v>
      </c>
      <c r="E9108" s="16">
        <v>35011</v>
      </c>
      <c r="F9108" s="16">
        <v>28220</v>
      </c>
      <c r="G9108" t="s">
        <v>806</v>
      </c>
      <c r="H9108" t="s">
        <v>36</v>
      </c>
      <c r="I9108" t="s">
        <v>7897</v>
      </c>
      <c r="J9108" t="s">
        <v>7898</v>
      </c>
      <c r="K9108" t="s">
        <v>515</v>
      </c>
      <c r="L9108" t="s">
        <v>7899</v>
      </c>
      <c r="M9108" t="s">
        <v>7900</v>
      </c>
      <c r="O9108" t="s">
        <v>7901</v>
      </c>
      <c r="P9108" t="s">
        <v>10950</v>
      </c>
      <c r="Q9108" t="s">
        <v>741</v>
      </c>
      <c r="R9108" t="s">
        <v>814</v>
      </c>
      <c r="S9108" t="s">
        <v>1633</v>
      </c>
      <c r="T9108" t="s">
        <v>1634</v>
      </c>
      <c r="W9108" t="s">
        <v>1729</v>
      </c>
      <c r="X9108">
        <v>0</v>
      </c>
      <c r="AG9108" t="s">
        <v>769</v>
      </c>
      <c r="AH9108" t="e">
        <f>VLOOKUP(C9108,'CREAR HV'!A:A,1,0)</f>
        <v>#N/A</v>
      </c>
    </row>
    <row r="9109" spans="1:34" x14ac:dyDescent="0.3">
      <c r="A9109" t="s">
        <v>10946</v>
      </c>
      <c r="B9109" t="s">
        <v>10947</v>
      </c>
      <c r="C9109">
        <v>1052398971</v>
      </c>
      <c r="E9109" s="16">
        <v>40676</v>
      </c>
      <c r="F9109" s="16">
        <v>33955</v>
      </c>
      <c r="G9109" t="s">
        <v>806</v>
      </c>
      <c r="H9109" t="s">
        <v>88</v>
      </c>
      <c r="I9109" t="s">
        <v>483</v>
      </c>
      <c r="J9109" t="s">
        <v>226</v>
      </c>
      <c r="K9109" t="s">
        <v>8640</v>
      </c>
      <c r="L9109" t="s">
        <v>8641</v>
      </c>
      <c r="M9109" t="s">
        <v>8642</v>
      </c>
      <c r="P9109" t="s">
        <v>10950</v>
      </c>
      <c r="Q9109" t="s">
        <v>741</v>
      </c>
      <c r="R9109" t="s">
        <v>814</v>
      </c>
      <c r="S9109" t="s">
        <v>1633</v>
      </c>
      <c r="T9109" t="s">
        <v>1634</v>
      </c>
      <c r="W9109" t="s">
        <v>1729</v>
      </c>
      <c r="X9109">
        <v>50</v>
      </c>
      <c r="AG9109" t="s">
        <v>743</v>
      </c>
      <c r="AH9109" t="e">
        <f>VLOOKUP(C9109,'CREAR HV'!A:A,1,0)</f>
        <v>#N/A</v>
      </c>
    </row>
    <row r="9110" spans="1:34" x14ac:dyDescent="0.3">
      <c r="A9110" t="s">
        <v>10946</v>
      </c>
      <c r="B9110" t="s">
        <v>10947</v>
      </c>
      <c r="C9110">
        <v>1090392891</v>
      </c>
      <c r="E9110" s="16">
        <v>38923</v>
      </c>
      <c r="F9110" s="16">
        <v>32277</v>
      </c>
      <c r="G9110" t="s">
        <v>806</v>
      </c>
      <c r="H9110" t="s">
        <v>1804</v>
      </c>
      <c r="I9110" t="s">
        <v>9138</v>
      </c>
      <c r="J9110" t="s">
        <v>9139</v>
      </c>
      <c r="K9110" t="s">
        <v>1566</v>
      </c>
      <c r="L9110" t="s">
        <v>9140</v>
      </c>
      <c r="M9110" t="s">
        <v>9141</v>
      </c>
      <c r="P9110" t="s">
        <v>10950</v>
      </c>
      <c r="Q9110" t="s">
        <v>741</v>
      </c>
      <c r="R9110" t="s">
        <v>748</v>
      </c>
      <c r="S9110" t="s">
        <v>1633</v>
      </c>
      <c r="T9110" t="s">
        <v>1634</v>
      </c>
      <c r="W9110" t="s">
        <v>1729</v>
      </c>
      <c r="X9110">
        <v>0</v>
      </c>
      <c r="AG9110" t="s">
        <v>743</v>
      </c>
      <c r="AH9110" t="e">
        <f>VLOOKUP(C9110,'CREAR HV'!A:A,1,0)</f>
        <v>#N/A</v>
      </c>
    </row>
    <row r="9111" spans="1:34" x14ac:dyDescent="0.3">
      <c r="A9111" t="s">
        <v>10946</v>
      </c>
      <c r="B9111" t="s">
        <v>10947</v>
      </c>
      <c r="C9111">
        <v>1110574148</v>
      </c>
      <c r="E9111" s="16">
        <v>41883</v>
      </c>
      <c r="F9111" s="16">
        <v>35298</v>
      </c>
      <c r="G9111" t="s">
        <v>806</v>
      </c>
      <c r="H9111" t="s">
        <v>111</v>
      </c>
      <c r="I9111" t="s">
        <v>9417</v>
      </c>
      <c r="J9111" t="s">
        <v>4469</v>
      </c>
      <c r="K9111" t="s">
        <v>222</v>
      </c>
      <c r="L9111" t="s">
        <v>9418</v>
      </c>
      <c r="M9111" t="s">
        <v>9419</v>
      </c>
      <c r="O9111" t="s">
        <v>17891</v>
      </c>
      <c r="P9111" t="s">
        <v>10950</v>
      </c>
      <c r="Q9111" t="s">
        <v>741</v>
      </c>
      <c r="R9111" t="s">
        <v>814</v>
      </c>
      <c r="W9111" t="s">
        <v>1729</v>
      </c>
      <c r="X9111">
        <v>0</v>
      </c>
      <c r="AG9111" t="s">
        <v>743</v>
      </c>
      <c r="AH9111" t="e">
        <f>VLOOKUP(C9111,'CREAR HV'!A:A,1,0)</f>
        <v>#N/A</v>
      </c>
    </row>
    <row r="9112" spans="1:34" x14ac:dyDescent="0.3">
      <c r="A9112" t="s">
        <v>10946</v>
      </c>
      <c r="B9112" t="s">
        <v>10947</v>
      </c>
      <c r="C9112">
        <v>39731759</v>
      </c>
      <c r="E9112" s="16">
        <v>36580</v>
      </c>
      <c r="F9112" s="16">
        <v>29961</v>
      </c>
      <c r="G9112" t="s">
        <v>806</v>
      </c>
      <c r="H9112" t="s">
        <v>1556</v>
      </c>
      <c r="I9112" t="s">
        <v>4449</v>
      </c>
      <c r="J9112" t="s">
        <v>318</v>
      </c>
      <c r="K9112" t="s">
        <v>315</v>
      </c>
      <c r="L9112" t="s">
        <v>4450</v>
      </c>
      <c r="M9112" t="s">
        <v>4451</v>
      </c>
      <c r="O9112" t="s">
        <v>159</v>
      </c>
      <c r="P9112" t="s">
        <v>10955</v>
      </c>
      <c r="Q9112" t="s">
        <v>813</v>
      </c>
      <c r="R9112" t="s">
        <v>814</v>
      </c>
      <c r="W9112" t="s">
        <v>159</v>
      </c>
      <c r="X9112">
        <v>0</v>
      </c>
      <c r="AG9112" t="s">
        <v>769</v>
      </c>
      <c r="AH9112" t="e">
        <f>VLOOKUP(C9112,'CREAR HV'!A:A,1,0)</f>
        <v>#N/A</v>
      </c>
    </row>
    <row r="9113" spans="1:34" x14ac:dyDescent="0.3">
      <c r="A9113" t="s">
        <v>10946</v>
      </c>
      <c r="B9113" t="s">
        <v>10947</v>
      </c>
      <c r="C9113">
        <v>79960990</v>
      </c>
      <c r="E9113" s="16">
        <v>34870</v>
      </c>
      <c r="F9113" s="16">
        <v>28246</v>
      </c>
      <c r="G9113" t="s">
        <v>806</v>
      </c>
      <c r="H9113" t="s">
        <v>44</v>
      </c>
      <c r="I9113" t="s">
        <v>7394</v>
      </c>
      <c r="J9113" t="s">
        <v>359</v>
      </c>
      <c r="K9113" t="s">
        <v>536</v>
      </c>
      <c r="L9113" t="s">
        <v>17892</v>
      </c>
      <c r="M9113" t="s">
        <v>7396</v>
      </c>
      <c r="P9113" t="s">
        <v>10950</v>
      </c>
      <c r="Q9113" t="s">
        <v>813</v>
      </c>
      <c r="R9113" t="s">
        <v>814</v>
      </c>
      <c r="W9113" t="s">
        <v>1729</v>
      </c>
      <c r="X9113">
        <v>0</v>
      </c>
      <c r="AG9113" t="s">
        <v>743</v>
      </c>
      <c r="AH9113" t="e">
        <f>VLOOKUP(C9113,'CREAR HV'!A:A,1,0)</f>
        <v>#N/A</v>
      </c>
    </row>
    <row r="9114" spans="1:34" x14ac:dyDescent="0.3">
      <c r="A9114" t="s">
        <v>10946</v>
      </c>
      <c r="B9114" t="s">
        <v>10947</v>
      </c>
      <c r="C9114">
        <v>98641782</v>
      </c>
      <c r="E9114" s="16">
        <v>34212</v>
      </c>
      <c r="F9114" s="16">
        <v>27609</v>
      </c>
      <c r="G9114" t="s">
        <v>806</v>
      </c>
      <c r="H9114" t="s">
        <v>3592</v>
      </c>
      <c r="I9114" t="s">
        <v>7964</v>
      </c>
      <c r="J9114" t="s">
        <v>7965</v>
      </c>
      <c r="K9114" t="s">
        <v>7966</v>
      </c>
      <c r="L9114" t="s">
        <v>7967</v>
      </c>
      <c r="M9114" t="s">
        <v>7968</v>
      </c>
      <c r="P9114" t="s">
        <v>10950</v>
      </c>
      <c r="Q9114" t="s">
        <v>813</v>
      </c>
      <c r="R9114" t="s">
        <v>814</v>
      </c>
      <c r="W9114" t="s">
        <v>1729</v>
      </c>
      <c r="X9114">
        <v>0</v>
      </c>
      <c r="AG9114" t="s">
        <v>769</v>
      </c>
      <c r="AH9114" t="e">
        <f>VLOOKUP(C9114,'CREAR HV'!A:A,1,0)</f>
        <v>#N/A</v>
      </c>
    </row>
    <row r="9115" spans="1:34" x14ac:dyDescent="0.3">
      <c r="A9115" t="s">
        <v>159</v>
      </c>
      <c r="B9115" t="s">
        <v>10947</v>
      </c>
      <c r="C9115">
        <v>93406183</v>
      </c>
      <c r="E9115" s="16">
        <v>35150</v>
      </c>
      <c r="F9115" s="16">
        <v>28451</v>
      </c>
      <c r="G9115" t="s">
        <v>806</v>
      </c>
      <c r="H9115" t="s">
        <v>1652</v>
      </c>
      <c r="I9115" t="s">
        <v>10250</v>
      </c>
      <c r="J9115" t="s">
        <v>1476</v>
      </c>
      <c r="K9115" t="s">
        <v>3791</v>
      </c>
      <c r="L9115" t="s">
        <v>17893</v>
      </c>
      <c r="M9115" t="s">
        <v>17894</v>
      </c>
      <c r="P9115" t="s">
        <v>10950</v>
      </c>
      <c r="Q9115" t="s">
        <v>813</v>
      </c>
      <c r="R9115" t="s">
        <v>814</v>
      </c>
      <c r="W9115" t="s">
        <v>1729</v>
      </c>
      <c r="X9115">
        <v>58</v>
      </c>
      <c r="AG9115" t="s">
        <v>743</v>
      </c>
      <c r="AH9115" t="e">
        <f>VLOOKUP(C9115,'CREAR HV'!A:A,1,0)</f>
        <v>#N/A</v>
      </c>
    </row>
    <row r="9116" spans="1:34" x14ac:dyDescent="0.3">
      <c r="A9116" t="s">
        <v>159</v>
      </c>
      <c r="B9116" t="s">
        <v>10947</v>
      </c>
      <c r="C9116">
        <v>9167312</v>
      </c>
      <c r="E9116" s="16">
        <v>33352</v>
      </c>
      <c r="F9116" s="16">
        <v>26696</v>
      </c>
      <c r="G9116" t="s">
        <v>806</v>
      </c>
      <c r="H9116" t="s">
        <v>2757</v>
      </c>
      <c r="I9116" t="s">
        <v>15613</v>
      </c>
      <c r="J9116" t="s">
        <v>276</v>
      </c>
      <c r="K9116" t="s">
        <v>1683</v>
      </c>
      <c r="L9116" t="s">
        <v>17895</v>
      </c>
      <c r="M9116" t="s">
        <v>17896</v>
      </c>
      <c r="P9116" t="s">
        <v>10950</v>
      </c>
      <c r="Q9116" t="s">
        <v>813</v>
      </c>
      <c r="R9116" t="s">
        <v>814</v>
      </c>
      <c r="W9116" t="s">
        <v>1729</v>
      </c>
      <c r="X9116">
        <v>11</v>
      </c>
      <c r="AG9116" t="s">
        <v>743</v>
      </c>
      <c r="AH9116" t="e">
        <f>VLOOKUP(C9116,'CREAR HV'!A:A,1,0)</f>
        <v>#N/A</v>
      </c>
    </row>
    <row r="9117" spans="1:34" x14ac:dyDescent="0.3">
      <c r="A9117" t="s">
        <v>159</v>
      </c>
      <c r="B9117" t="s">
        <v>10947</v>
      </c>
      <c r="C9117">
        <v>63535381</v>
      </c>
      <c r="E9117" s="16">
        <v>36920</v>
      </c>
      <c r="F9117" s="16">
        <v>30238</v>
      </c>
      <c r="G9117" t="s">
        <v>806</v>
      </c>
      <c r="H9117" t="s">
        <v>9292</v>
      </c>
      <c r="I9117" t="s">
        <v>17897</v>
      </c>
      <c r="J9117" t="s">
        <v>215</v>
      </c>
      <c r="K9117" t="s">
        <v>3439</v>
      </c>
      <c r="L9117" t="s">
        <v>17898</v>
      </c>
      <c r="M9117" t="s">
        <v>17899</v>
      </c>
      <c r="P9117" t="s">
        <v>10950</v>
      </c>
      <c r="Q9117" t="s">
        <v>813</v>
      </c>
      <c r="R9117" t="s">
        <v>78</v>
      </c>
      <c r="W9117" t="s">
        <v>159</v>
      </c>
      <c r="X9117">
        <v>0</v>
      </c>
      <c r="AG9117" t="s">
        <v>743</v>
      </c>
      <c r="AH9117" t="e">
        <f>VLOOKUP(C9117,'CREAR HV'!A:A,1,0)</f>
        <v>#N/A</v>
      </c>
    </row>
    <row r="9118" spans="1:34" x14ac:dyDescent="0.3">
      <c r="A9118" t="s">
        <v>10946</v>
      </c>
      <c r="B9118" t="s">
        <v>10947</v>
      </c>
      <c r="C9118">
        <v>1040379449</v>
      </c>
      <c r="E9118" s="16">
        <v>42488</v>
      </c>
      <c r="F9118" s="16">
        <v>35688</v>
      </c>
      <c r="G9118" t="s">
        <v>806</v>
      </c>
      <c r="H9118" t="s">
        <v>3613</v>
      </c>
      <c r="I9118" t="s">
        <v>8517</v>
      </c>
      <c r="J9118" t="s">
        <v>1804</v>
      </c>
      <c r="K9118" t="s">
        <v>1240</v>
      </c>
      <c r="L9118" t="s">
        <v>8518</v>
      </c>
      <c r="M9118" t="s">
        <v>8519</v>
      </c>
      <c r="P9118" t="s">
        <v>10955</v>
      </c>
      <c r="Q9118" t="s">
        <v>813</v>
      </c>
      <c r="R9118" t="s">
        <v>814</v>
      </c>
      <c r="W9118" t="s">
        <v>1277</v>
      </c>
      <c r="X9118">
        <v>0</v>
      </c>
      <c r="AG9118" t="s">
        <v>743</v>
      </c>
      <c r="AH9118" t="e">
        <f>VLOOKUP(C9118,'CREAR HV'!A:A,1,0)</f>
        <v>#N/A</v>
      </c>
    </row>
    <row r="9119" spans="1:34" x14ac:dyDescent="0.3">
      <c r="A9119" t="s">
        <v>159</v>
      </c>
      <c r="B9119" t="s">
        <v>10947</v>
      </c>
      <c r="C9119">
        <v>80052193</v>
      </c>
      <c r="E9119" s="16">
        <v>36119</v>
      </c>
      <c r="F9119" s="16">
        <v>29491</v>
      </c>
      <c r="G9119" t="s">
        <v>806</v>
      </c>
      <c r="H9119" t="s">
        <v>1008</v>
      </c>
      <c r="I9119" t="s">
        <v>2104</v>
      </c>
      <c r="J9119" t="s">
        <v>1025</v>
      </c>
      <c r="K9119" t="s">
        <v>488</v>
      </c>
      <c r="L9119" t="s">
        <v>17900</v>
      </c>
      <c r="M9119" t="s">
        <v>17901</v>
      </c>
      <c r="P9119" t="s">
        <v>10950</v>
      </c>
      <c r="Q9119" t="s">
        <v>813</v>
      </c>
      <c r="R9119" t="s">
        <v>814</v>
      </c>
      <c r="W9119" t="s">
        <v>159</v>
      </c>
      <c r="X9119">
        <v>0</v>
      </c>
      <c r="AG9119" t="s">
        <v>743</v>
      </c>
      <c r="AH9119" t="e">
        <f>VLOOKUP(C9119,'CREAR HV'!A:A,1,0)</f>
        <v>#N/A</v>
      </c>
    </row>
    <row r="9120" spans="1:34" x14ac:dyDescent="0.3">
      <c r="A9120" t="s">
        <v>159</v>
      </c>
      <c r="B9120" t="s">
        <v>10947</v>
      </c>
      <c r="C9120">
        <v>63510755</v>
      </c>
      <c r="E9120" s="16">
        <v>34505</v>
      </c>
      <c r="F9120" s="16">
        <v>31174</v>
      </c>
      <c r="G9120" t="s">
        <v>806</v>
      </c>
      <c r="H9120" t="s">
        <v>7763</v>
      </c>
      <c r="I9120" t="s">
        <v>17902</v>
      </c>
      <c r="J9120" t="s">
        <v>4069</v>
      </c>
      <c r="K9120" t="s">
        <v>555</v>
      </c>
      <c r="L9120" t="s">
        <v>17903</v>
      </c>
      <c r="M9120" t="s">
        <v>17904</v>
      </c>
      <c r="P9120" t="s">
        <v>10955</v>
      </c>
      <c r="Q9120" t="s">
        <v>813</v>
      </c>
      <c r="R9120" t="s">
        <v>814</v>
      </c>
      <c r="W9120" t="s">
        <v>159</v>
      </c>
      <c r="X9120">
        <v>0</v>
      </c>
      <c r="AG9120" t="s">
        <v>743</v>
      </c>
      <c r="AH9120" t="e">
        <f>VLOOKUP(C9120,'CREAR HV'!A:A,1,0)</f>
        <v>#N/A</v>
      </c>
    </row>
    <row r="9121" spans="1:34" x14ac:dyDescent="0.3">
      <c r="A9121" t="s">
        <v>10946</v>
      </c>
      <c r="B9121" t="s">
        <v>10947</v>
      </c>
      <c r="C9121">
        <v>1216968772</v>
      </c>
      <c r="E9121" s="16">
        <v>41542</v>
      </c>
      <c r="F9121" s="16">
        <v>34963</v>
      </c>
      <c r="G9121" t="s">
        <v>806</v>
      </c>
      <c r="H9121" t="s">
        <v>1394</v>
      </c>
      <c r="I9121" t="s">
        <v>9744</v>
      </c>
      <c r="J9121" t="s">
        <v>3688</v>
      </c>
      <c r="K9121" t="s">
        <v>229</v>
      </c>
      <c r="L9121" t="s">
        <v>9745</v>
      </c>
      <c r="M9121" t="s">
        <v>9746</v>
      </c>
      <c r="P9121" t="s">
        <v>10955</v>
      </c>
      <c r="Q9121" t="s">
        <v>813</v>
      </c>
      <c r="R9121" t="s">
        <v>748</v>
      </c>
      <c r="W9121" t="s">
        <v>1277</v>
      </c>
      <c r="X9121">
        <v>0</v>
      </c>
      <c r="AG9121" t="s">
        <v>769</v>
      </c>
      <c r="AH9121" t="e">
        <f>VLOOKUP(C9121,'CREAR HV'!A:A,1,0)</f>
        <v>#N/A</v>
      </c>
    </row>
    <row r="9122" spans="1:34" x14ac:dyDescent="0.3">
      <c r="A9122" t="s">
        <v>10946</v>
      </c>
      <c r="B9122" t="s">
        <v>10947</v>
      </c>
      <c r="C9122">
        <v>1045111972</v>
      </c>
      <c r="E9122" s="16">
        <v>41074</v>
      </c>
      <c r="F9122" s="16">
        <v>34495</v>
      </c>
      <c r="G9122" t="s">
        <v>806</v>
      </c>
      <c r="H9122" t="s">
        <v>4330</v>
      </c>
      <c r="I9122" t="s">
        <v>8555</v>
      </c>
      <c r="J9122" t="s">
        <v>2946</v>
      </c>
      <c r="K9122" t="s">
        <v>2679</v>
      </c>
      <c r="L9122" t="s">
        <v>8556</v>
      </c>
      <c r="M9122" t="s">
        <v>8557</v>
      </c>
      <c r="P9122" t="s">
        <v>10950</v>
      </c>
      <c r="Q9122" t="s">
        <v>741</v>
      </c>
      <c r="R9122" t="s">
        <v>814</v>
      </c>
      <c r="W9122" t="s">
        <v>1729</v>
      </c>
      <c r="X9122">
        <v>0</v>
      </c>
      <c r="AG9122" t="s">
        <v>743</v>
      </c>
      <c r="AH9122" t="e">
        <f>VLOOKUP(C9122,'CREAR HV'!A:A,1,0)</f>
        <v>#N/A</v>
      </c>
    </row>
    <row r="9123" spans="1:34" x14ac:dyDescent="0.3">
      <c r="A9123" t="s">
        <v>15438</v>
      </c>
      <c r="B9123" t="s">
        <v>10947</v>
      </c>
      <c r="C9123">
        <v>6199905</v>
      </c>
      <c r="G9123" t="s">
        <v>806</v>
      </c>
      <c r="I9123" t="s">
        <v>10664</v>
      </c>
      <c r="J9123" t="s">
        <v>9374</v>
      </c>
      <c r="K9123" t="s">
        <v>1426</v>
      </c>
      <c r="L9123" t="s">
        <v>17905</v>
      </c>
      <c r="P9123" t="s">
        <v>10950</v>
      </c>
      <c r="Q9123" t="s">
        <v>813</v>
      </c>
      <c r="AG9123" t="s">
        <v>743</v>
      </c>
      <c r="AH9123" t="e">
        <f>VLOOKUP(C9123,'CREAR HV'!A:A,1,0)</f>
        <v>#N/A</v>
      </c>
    </row>
    <row r="9124" spans="1:34" x14ac:dyDescent="0.3">
      <c r="A9124" t="s">
        <v>15438</v>
      </c>
      <c r="B9124" t="s">
        <v>10947</v>
      </c>
      <c r="C9124">
        <v>1106893487</v>
      </c>
      <c r="G9124" t="s">
        <v>806</v>
      </c>
      <c r="I9124" t="s">
        <v>3593</v>
      </c>
      <c r="J9124" t="s">
        <v>2547</v>
      </c>
      <c r="K9124" t="s">
        <v>328</v>
      </c>
      <c r="L9124" t="s">
        <v>17906</v>
      </c>
      <c r="P9124" t="s">
        <v>10950</v>
      </c>
      <c r="Q9124" t="s">
        <v>813</v>
      </c>
      <c r="AG9124" t="s">
        <v>743</v>
      </c>
      <c r="AH9124" t="e">
        <f>VLOOKUP(C9124,'CREAR HV'!A:A,1,0)</f>
        <v>#N/A</v>
      </c>
    </row>
    <row r="9125" spans="1:34" x14ac:dyDescent="0.3">
      <c r="A9125" t="s">
        <v>15438</v>
      </c>
      <c r="B9125" t="s">
        <v>10947</v>
      </c>
      <c r="C9125">
        <v>1047492655</v>
      </c>
      <c r="G9125" t="s">
        <v>806</v>
      </c>
      <c r="I9125" t="s">
        <v>17907</v>
      </c>
      <c r="J9125" t="s">
        <v>3688</v>
      </c>
      <c r="K9125" t="s">
        <v>7197</v>
      </c>
      <c r="L9125" t="s">
        <v>17908</v>
      </c>
      <c r="P9125" t="s">
        <v>10950</v>
      </c>
      <c r="Q9125" t="s">
        <v>813</v>
      </c>
      <c r="AG9125" t="s">
        <v>159</v>
      </c>
      <c r="AH9125" t="e">
        <f>VLOOKUP(C9125,'CREAR HV'!A:A,1,0)</f>
        <v>#N/A</v>
      </c>
    </row>
    <row r="9126" spans="1:34" x14ac:dyDescent="0.3">
      <c r="A9126" t="s">
        <v>15438</v>
      </c>
      <c r="B9126" t="s">
        <v>10947</v>
      </c>
      <c r="C9126">
        <v>1000595945</v>
      </c>
      <c r="G9126" t="s">
        <v>806</v>
      </c>
      <c r="I9126" t="s">
        <v>2956</v>
      </c>
      <c r="J9126" t="s">
        <v>928</v>
      </c>
      <c r="K9126" t="s">
        <v>312</v>
      </c>
      <c r="L9126" t="s">
        <v>17909</v>
      </c>
      <c r="P9126" t="s">
        <v>10950</v>
      </c>
      <c r="Q9126" t="s">
        <v>813</v>
      </c>
      <c r="AG9126" t="s">
        <v>743</v>
      </c>
      <c r="AH9126" t="e">
        <f>VLOOKUP(C9126,'CREAR HV'!A:A,1,0)</f>
        <v>#N/A</v>
      </c>
    </row>
    <row r="9127" spans="1:34" x14ac:dyDescent="0.3">
      <c r="A9127" t="s">
        <v>15438</v>
      </c>
      <c r="B9127" t="s">
        <v>10947</v>
      </c>
      <c r="C9127">
        <v>52740085</v>
      </c>
      <c r="G9127" t="s">
        <v>806</v>
      </c>
      <c r="I9127" t="s">
        <v>4570</v>
      </c>
      <c r="J9127" t="s">
        <v>17910</v>
      </c>
      <c r="K9127" t="s">
        <v>149</v>
      </c>
      <c r="L9127" t="s">
        <v>17911</v>
      </c>
      <c r="P9127" t="s">
        <v>10950</v>
      </c>
      <c r="Q9127" t="s">
        <v>813</v>
      </c>
      <c r="AG9127" t="s">
        <v>743</v>
      </c>
      <c r="AH9127" t="e">
        <f>VLOOKUP(C9127,'CREAR HV'!A:A,1,0)</f>
        <v>#N/A</v>
      </c>
    </row>
    <row r="9128" spans="1:34" x14ac:dyDescent="0.3">
      <c r="A9128" t="s">
        <v>15438</v>
      </c>
      <c r="B9128" t="s">
        <v>10947</v>
      </c>
      <c r="C9128">
        <v>1144141506</v>
      </c>
      <c r="G9128" t="s">
        <v>806</v>
      </c>
      <c r="I9128" t="s">
        <v>3431</v>
      </c>
      <c r="J9128" t="s">
        <v>355</v>
      </c>
      <c r="K9128" t="s">
        <v>2092</v>
      </c>
      <c r="L9128" t="s">
        <v>17912</v>
      </c>
      <c r="P9128" t="s">
        <v>10950</v>
      </c>
      <c r="Q9128" t="s">
        <v>813</v>
      </c>
      <c r="AG9128" t="s">
        <v>743</v>
      </c>
      <c r="AH9128" t="e">
        <f>VLOOKUP(C9128,'CREAR HV'!A:A,1,0)</f>
        <v>#N/A</v>
      </c>
    </row>
    <row r="9129" spans="1:34" x14ac:dyDescent="0.3">
      <c r="A9129" t="s">
        <v>15438</v>
      </c>
      <c r="B9129" t="s">
        <v>10947</v>
      </c>
      <c r="C9129">
        <v>42149978</v>
      </c>
      <c r="G9129" t="s">
        <v>806</v>
      </c>
      <c r="I9129" t="s">
        <v>17913</v>
      </c>
      <c r="J9129" t="s">
        <v>1762</v>
      </c>
      <c r="K9129" t="s">
        <v>349</v>
      </c>
      <c r="L9129" t="s">
        <v>17914</v>
      </c>
      <c r="P9129" t="s">
        <v>10950</v>
      </c>
      <c r="Q9129" t="s">
        <v>813</v>
      </c>
      <c r="AG9129" t="s">
        <v>743</v>
      </c>
      <c r="AH9129" t="e">
        <f>VLOOKUP(C9129,'CREAR HV'!A:A,1,0)</f>
        <v>#N/A</v>
      </c>
    </row>
    <row r="9130" spans="1:34" x14ac:dyDescent="0.3">
      <c r="A9130" t="s">
        <v>15438</v>
      </c>
      <c r="B9130" t="s">
        <v>10947</v>
      </c>
      <c r="C9130">
        <v>42149978</v>
      </c>
      <c r="G9130" t="s">
        <v>806</v>
      </c>
      <c r="I9130" t="s">
        <v>17913</v>
      </c>
      <c r="J9130" t="s">
        <v>1762</v>
      </c>
      <c r="K9130" t="s">
        <v>349</v>
      </c>
      <c r="L9130" t="s">
        <v>17914</v>
      </c>
      <c r="P9130" t="s">
        <v>10950</v>
      </c>
      <c r="Q9130" t="s">
        <v>813</v>
      </c>
      <c r="AG9130" t="s">
        <v>743</v>
      </c>
      <c r="AH9130" t="e">
        <f>VLOOKUP(C9130,'CREAR HV'!A:A,1,0)</f>
        <v>#N/A</v>
      </c>
    </row>
    <row r="9131" spans="1:34" x14ac:dyDescent="0.3">
      <c r="A9131" t="s">
        <v>15438</v>
      </c>
      <c r="B9131" t="s">
        <v>10947</v>
      </c>
      <c r="C9131">
        <v>52952343</v>
      </c>
      <c r="F9131" s="16">
        <v>30205</v>
      </c>
      <c r="G9131" t="s">
        <v>4414</v>
      </c>
      <c r="I9131" t="s">
        <v>392</v>
      </c>
      <c r="J9131" t="s">
        <v>398</v>
      </c>
      <c r="K9131" t="s">
        <v>215</v>
      </c>
      <c r="P9131" t="s">
        <v>10955</v>
      </c>
      <c r="Q9131" t="s">
        <v>741</v>
      </c>
      <c r="AG9131" t="s">
        <v>743</v>
      </c>
      <c r="AH9131" t="e">
        <f>VLOOKUP(C9131,'CREAR HV'!A:A,1,0)</f>
        <v>#N/A</v>
      </c>
    </row>
    <row r="9132" spans="1:34" x14ac:dyDescent="0.3">
      <c r="A9132" t="s">
        <v>15438</v>
      </c>
      <c r="B9132" t="s">
        <v>10947</v>
      </c>
      <c r="C9132">
        <v>52952343</v>
      </c>
      <c r="F9132" s="16">
        <v>30205</v>
      </c>
      <c r="G9132" t="s">
        <v>4414</v>
      </c>
      <c r="I9132" t="s">
        <v>392</v>
      </c>
      <c r="J9132" t="s">
        <v>398</v>
      </c>
      <c r="K9132" t="s">
        <v>215</v>
      </c>
      <c r="P9132" t="s">
        <v>10955</v>
      </c>
      <c r="Q9132" t="s">
        <v>741</v>
      </c>
      <c r="AG9132" t="s">
        <v>743</v>
      </c>
      <c r="AH9132" t="e">
        <f>VLOOKUP(C9132,'CREAR HV'!A:A,1,0)</f>
        <v>#N/A</v>
      </c>
    </row>
    <row r="9133" spans="1:34" x14ac:dyDescent="0.3">
      <c r="A9133" t="s">
        <v>15438</v>
      </c>
      <c r="B9133" t="s">
        <v>10947</v>
      </c>
      <c r="C9133">
        <v>38795929</v>
      </c>
      <c r="F9133" s="16">
        <v>27303</v>
      </c>
      <c r="G9133" t="s">
        <v>1493</v>
      </c>
      <c r="I9133" t="s">
        <v>13159</v>
      </c>
      <c r="J9133" t="s">
        <v>2092</v>
      </c>
      <c r="K9133" t="s">
        <v>17915</v>
      </c>
      <c r="P9133" t="s">
        <v>10955</v>
      </c>
      <c r="Q9133" t="s">
        <v>741</v>
      </c>
      <c r="AG9133" t="s">
        <v>743</v>
      </c>
      <c r="AH9133" t="e">
        <f>VLOOKUP(C9133,'CREAR HV'!A:A,1,0)</f>
        <v>#N/A</v>
      </c>
    </row>
    <row r="9134" spans="1:34" x14ac:dyDescent="0.3">
      <c r="A9134" t="s">
        <v>15438</v>
      </c>
      <c r="B9134" t="s">
        <v>10947</v>
      </c>
      <c r="C9134">
        <v>38795929</v>
      </c>
      <c r="F9134" s="16">
        <v>27303</v>
      </c>
      <c r="G9134" t="s">
        <v>1493</v>
      </c>
      <c r="I9134" t="s">
        <v>13159</v>
      </c>
      <c r="J9134" t="s">
        <v>2092</v>
      </c>
      <c r="K9134" t="s">
        <v>17915</v>
      </c>
      <c r="P9134" t="s">
        <v>10955</v>
      </c>
      <c r="Q9134" t="s">
        <v>741</v>
      </c>
      <c r="AG9134" t="s">
        <v>743</v>
      </c>
      <c r="AH9134" t="e">
        <f>VLOOKUP(C9134,'CREAR HV'!A:A,1,0)</f>
        <v>#N/A</v>
      </c>
    </row>
    <row r="9135" spans="1:34" x14ac:dyDescent="0.3">
      <c r="A9135" t="s">
        <v>15438</v>
      </c>
      <c r="B9135" t="s">
        <v>10947</v>
      </c>
      <c r="C9135">
        <v>69029713</v>
      </c>
      <c r="F9135" s="16">
        <v>22479</v>
      </c>
      <c r="G9135" t="s">
        <v>1909</v>
      </c>
      <c r="I9135" t="s">
        <v>2993</v>
      </c>
      <c r="J9135" t="s">
        <v>1203</v>
      </c>
      <c r="K9135" t="s">
        <v>407</v>
      </c>
      <c r="P9135" t="s">
        <v>10955</v>
      </c>
      <c r="Q9135" t="s">
        <v>741</v>
      </c>
      <c r="AG9135" t="s">
        <v>743</v>
      </c>
      <c r="AH9135" t="e">
        <f>VLOOKUP(C9135,'CREAR HV'!A:A,1,0)</f>
        <v>#N/A</v>
      </c>
    </row>
    <row r="9136" spans="1:34" x14ac:dyDescent="0.3">
      <c r="A9136" t="s">
        <v>15438</v>
      </c>
      <c r="B9136" t="s">
        <v>10947</v>
      </c>
      <c r="C9136">
        <v>69029713</v>
      </c>
      <c r="F9136" s="16">
        <v>22479</v>
      </c>
      <c r="G9136" t="s">
        <v>1909</v>
      </c>
      <c r="I9136" t="s">
        <v>2993</v>
      </c>
      <c r="J9136" t="s">
        <v>1203</v>
      </c>
      <c r="K9136" t="s">
        <v>407</v>
      </c>
      <c r="P9136" t="s">
        <v>10955</v>
      </c>
      <c r="Q9136" t="s">
        <v>741</v>
      </c>
      <c r="AG9136" t="s">
        <v>743</v>
      </c>
      <c r="AH9136" t="e">
        <f>VLOOKUP(C9136,'CREAR HV'!A:A,1,0)</f>
        <v>#N/A</v>
      </c>
    </row>
    <row r="9137" spans="1:34" x14ac:dyDescent="0.3">
      <c r="A9137" t="s">
        <v>15438</v>
      </c>
      <c r="B9137" t="s">
        <v>10947</v>
      </c>
      <c r="C9137">
        <v>1043000190</v>
      </c>
      <c r="F9137" s="16">
        <v>32470</v>
      </c>
      <c r="G9137" t="s">
        <v>1223</v>
      </c>
      <c r="I9137" t="s">
        <v>17916</v>
      </c>
      <c r="J9137" t="s">
        <v>1823</v>
      </c>
      <c r="K9137" t="s">
        <v>1335</v>
      </c>
      <c r="P9137" t="s">
        <v>10950</v>
      </c>
      <c r="Q9137" t="s">
        <v>741</v>
      </c>
      <c r="AG9137" t="s">
        <v>743</v>
      </c>
      <c r="AH9137" t="e">
        <f>VLOOKUP(C9137,'CREAR HV'!A:A,1,0)</f>
        <v>#N/A</v>
      </c>
    </row>
    <row r="9138" spans="1:34" x14ac:dyDescent="0.3">
      <c r="A9138" t="s">
        <v>15438</v>
      </c>
      <c r="B9138" t="s">
        <v>10947</v>
      </c>
      <c r="C9138">
        <v>1043000190</v>
      </c>
      <c r="F9138" s="16">
        <v>32470</v>
      </c>
      <c r="G9138" t="s">
        <v>1223</v>
      </c>
      <c r="I9138" t="s">
        <v>17916</v>
      </c>
      <c r="J9138" t="s">
        <v>1823</v>
      </c>
      <c r="K9138" t="s">
        <v>1335</v>
      </c>
      <c r="P9138" t="s">
        <v>10950</v>
      </c>
      <c r="Q9138" t="s">
        <v>741</v>
      </c>
      <c r="AG9138" t="s">
        <v>743</v>
      </c>
      <c r="AH9138" t="e">
        <f>VLOOKUP(C9138,'CREAR HV'!A:A,1,0)</f>
        <v>#N/A</v>
      </c>
    </row>
    <row r="9139" spans="1:34" x14ac:dyDescent="0.3">
      <c r="A9139" t="s">
        <v>15438</v>
      </c>
      <c r="B9139" t="s">
        <v>10947</v>
      </c>
      <c r="C9139">
        <v>1116853704</v>
      </c>
      <c r="F9139" s="16">
        <v>31555</v>
      </c>
      <c r="G9139" t="s">
        <v>6458</v>
      </c>
      <c r="I9139" t="s">
        <v>7367</v>
      </c>
      <c r="J9139" t="s">
        <v>355</v>
      </c>
      <c r="K9139" t="s">
        <v>335</v>
      </c>
      <c r="P9139" t="s">
        <v>10950</v>
      </c>
      <c r="Q9139" t="s">
        <v>741</v>
      </c>
      <c r="AG9139" t="s">
        <v>743</v>
      </c>
      <c r="AH9139" t="e">
        <f>VLOOKUP(C9139,'CREAR HV'!A:A,1,0)</f>
        <v>#N/A</v>
      </c>
    </row>
    <row r="9140" spans="1:34" x14ac:dyDescent="0.3">
      <c r="A9140" t="s">
        <v>15438</v>
      </c>
      <c r="B9140" t="s">
        <v>10947</v>
      </c>
      <c r="C9140">
        <v>1116853704</v>
      </c>
      <c r="F9140" s="16">
        <v>31555</v>
      </c>
      <c r="G9140" t="s">
        <v>6458</v>
      </c>
      <c r="I9140" t="s">
        <v>7367</v>
      </c>
      <c r="J9140" t="s">
        <v>355</v>
      </c>
      <c r="K9140" t="s">
        <v>335</v>
      </c>
      <c r="P9140" t="s">
        <v>10950</v>
      </c>
      <c r="Q9140" t="s">
        <v>741</v>
      </c>
      <c r="AG9140" t="s">
        <v>743</v>
      </c>
      <c r="AH9140" t="e">
        <f>VLOOKUP(C9140,'CREAR HV'!A:A,1,0)</f>
        <v>#N/A</v>
      </c>
    </row>
    <row r="9141" spans="1:34" x14ac:dyDescent="0.3">
      <c r="A9141" t="s">
        <v>10946</v>
      </c>
      <c r="B9141" t="s">
        <v>10947</v>
      </c>
      <c r="C9141">
        <v>34658952</v>
      </c>
      <c r="E9141" s="16">
        <v>35221</v>
      </c>
      <c r="F9141" s="16">
        <v>28404</v>
      </c>
      <c r="G9141" t="s">
        <v>1474</v>
      </c>
      <c r="H9141" t="s">
        <v>10247</v>
      </c>
      <c r="I9141" t="s">
        <v>10248</v>
      </c>
      <c r="J9141" t="s">
        <v>212</v>
      </c>
      <c r="K9141" t="s">
        <v>9968</v>
      </c>
      <c r="L9141" t="s">
        <v>10249</v>
      </c>
      <c r="M9141" t="s">
        <v>10249</v>
      </c>
      <c r="P9141" t="s">
        <v>10955</v>
      </c>
      <c r="Q9141" t="s">
        <v>741</v>
      </c>
      <c r="R9141" t="s">
        <v>1054</v>
      </c>
      <c r="W9141" t="s">
        <v>159</v>
      </c>
      <c r="X9141">
        <v>0</v>
      </c>
      <c r="AG9141" t="s">
        <v>743</v>
      </c>
      <c r="AH9141" t="e">
        <f>VLOOKUP(C9141,'CREAR HV'!A:A,1,0)</f>
        <v>#N/A</v>
      </c>
    </row>
    <row r="9142" spans="1:34" x14ac:dyDescent="0.3">
      <c r="A9142" t="s">
        <v>10946</v>
      </c>
      <c r="B9142" t="s">
        <v>10947</v>
      </c>
      <c r="C9142">
        <v>34658952</v>
      </c>
      <c r="E9142" s="16">
        <v>35221</v>
      </c>
      <c r="F9142" s="16">
        <v>28404</v>
      </c>
      <c r="G9142" t="s">
        <v>1474</v>
      </c>
      <c r="H9142" t="s">
        <v>10247</v>
      </c>
      <c r="I9142" t="s">
        <v>10248</v>
      </c>
      <c r="J9142" t="s">
        <v>212</v>
      </c>
      <c r="K9142" t="s">
        <v>9968</v>
      </c>
      <c r="L9142" t="s">
        <v>10249</v>
      </c>
      <c r="M9142" t="s">
        <v>10249</v>
      </c>
      <c r="P9142" t="s">
        <v>10955</v>
      </c>
      <c r="Q9142" t="s">
        <v>741</v>
      </c>
      <c r="R9142" t="s">
        <v>1054</v>
      </c>
      <c r="W9142" t="s">
        <v>159</v>
      </c>
      <c r="X9142">
        <v>0</v>
      </c>
      <c r="AG9142" t="s">
        <v>743</v>
      </c>
      <c r="AH9142" t="e">
        <f>VLOOKUP(C9142,'CREAR HV'!A:A,1,0)</f>
        <v>#N/A</v>
      </c>
    </row>
    <row r="9143" spans="1:34" x14ac:dyDescent="0.3">
      <c r="A9143" t="s">
        <v>10946</v>
      </c>
      <c r="B9143" t="s">
        <v>10947</v>
      </c>
      <c r="C9143">
        <v>34658952</v>
      </c>
      <c r="E9143" s="16">
        <v>35221</v>
      </c>
      <c r="F9143" s="16">
        <v>28404</v>
      </c>
      <c r="G9143" t="s">
        <v>1474</v>
      </c>
      <c r="H9143" t="s">
        <v>10247</v>
      </c>
      <c r="I9143" t="s">
        <v>10248</v>
      </c>
      <c r="J9143" t="s">
        <v>212</v>
      </c>
      <c r="K9143" t="s">
        <v>9968</v>
      </c>
      <c r="L9143" t="s">
        <v>10249</v>
      </c>
      <c r="M9143" t="s">
        <v>10249</v>
      </c>
      <c r="P9143" t="s">
        <v>10955</v>
      </c>
      <c r="Q9143" t="s">
        <v>741</v>
      </c>
      <c r="R9143" t="s">
        <v>1054</v>
      </c>
      <c r="W9143" t="s">
        <v>159</v>
      </c>
      <c r="X9143">
        <v>0</v>
      </c>
      <c r="AG9143" t="s">
        <v>743</v>
      </c>
      <c r="AH9143" t="e">
        <f>VLOOKUP(C9143,'CREAR HV'!A:A,1,0)</f>
        <v>#N/A</v>
      </c>
    </row>
    <row r="9144" spans="1:34" x14ac:dyDescent="0.3">
      <c r="A9144" t="s">
        <v>15438</v>
      </c>
      <c r="B9144" t="s">
        <v>10947</v>
      </c>
      <c r="C9144">
        <v>1110545135</v>
      </c>
      <c r="F9144" s="16">
        <v>34397</v>
      </c>
      <c r="G9144" t="s">
        <v>1895</v>
      </c>
      <c r="I9144" t="s">
        <v>17917</v>
      </c>
      <c r="J9144" t="s">
        <v>17918</v>
      </c>
      <c r="K9144" t="s">
        <v>5085</v>
      </c>
      <c r="P9144" t="s">
        <v>10955</v>
      </c>
      <c r="Q9144" t="s">
        <v>741</v>
      </c>
      <c r="AG9144" t="s">
        <v>743</v>
      </c>
      <c r="AH9144" t="e">
        <f>VLOOKUP(C9144,'CREAR HV'!A:A,1,0)</f>
        <v>#N/A</v>
      </c>
    </row>
    <row r="9145" spans="1:34" x14ac:dyDescent="0.3">
      <c r="A9145" t="s">
        <v>15438</v>
      </c>
      <c r="B9145" t="s">
        <v>10947</v>
      </c>
      <c r="C9145">
        <v>1110545135</v>
      </c>
      <c r="F9145" s="16">
        <v>34397</v>
      </c>
      <c r="G9145" t="s">
        <v>1895</v>
      </c>
      <c r="I9145" t="s">
        <v>17917</v>
      </c>
      <c r="J9145" t="s">
        <v>17918</v>
      </c>
      <c r="K9145" t="s">
        <v>5085</v>
      </c>
      <c r="P9145" t="s">
        <v>10955</v>
      </c>
      <c r="Q9145" t="s">
        <v>741</v>
      </c>
      <c r="AG9145" t="s">
        <v>743</v>
      </c>
      <c r="AH9145" t="e">
        <f>VLOOKUP(C9145,'CREAR HV'!A:A,1,0)</f>
        <v>#N/A</v>
      </c>
    </row>
    <row r="9146" spans="1:34" x14ac:dyDescent="0.3">
      <c r="A9146" t="s">
        <v>15438</v>
      </c>
      <c r="B9146" t="s">
        <v>10947</v>
      </c>
      <c r="C9146">
        <v>29542072</v>
      </c>
      <c r="F9146" s="16">
        <v>27383</v>
      </c>
      <c r="G9146" t="s">
        <v>44</v>
      </c>
      <c r="I9146" t="s">
        <v>4420</v>
      </c>
      <c r="J9146" t="s">
        <v>1508</v>
      </c>
      <c r="K9146" t="s">
        <v>1508</v>
      </c>
      <c r="P9146" t="s">
        <v>10955</v>
      </c>
      <c r="Q9146" t="s">
        <v>741</v>
      </c>
      <c r="AG9146" t="s">
        <v>743</v>
      </c>
      <c r="AH9146" t="e">
        <f>VLOOKUP(C9146,'CREAR HV'!A:A,1,0)</f>
        <v>#N/A</v>
      </c>
    </row>
    <row r="9147" spans="1:34" x14ac:dyDescent="0.3">
      <c r="A9147" t="s">
        <v>15438</v>
      </c>
      <c r="B9147" t="s">
        <v>10947</v>
      </c>
      <c r="C9147">
        <v>29542072</v>
      </c>
      <c r="F9147" s="16">
        <v>27383</v>
      </c>
      <c r="G9147" t="s">
        <v>44</v>
      </c>
      <c r="I9147" t="s">
        <v>4420</v>
      </c>
      <c r="J9147" t="s">
        <v>1508</v>
      </c>
      <c r="K9147" t="s">
        <v>1508</v>
      </c>
      <c r="P9147" t="s">
        <v>10955</v>
      </c>
      <c r="Q9147" t="s">
        <v>741</v>
      </c>
      <c r="AG9147" t="s">
        <v>743</v>
      </c>
      <c r="AH9147" t="e">
        <f>VLOOKUP(C9147,'CREAR HV'!A:A,1,0)</f>
        <v>#N/A</v>
      </c>
    </row>
    <row r="9148" spans="1:34" x14ac:dyDescent="0.3">
      <c r="A9148" t="s">
        <v>15438</v>
      </c>
      <c r="B9148" t="s">
        <v>10947</v>
      </c>
      <c r="C9148">
        <v>1192766294</v>
      </c>
      <c r="F9148" s="16">
        <v>36760</v>
      </c>
      <c r="G9148" t="s">
        <v>36</v>
      </c>
      <c r="I9148" t="s">
        <v>17919</v>
      </c>
      <c r="J9148" t="s">
        <v>2114</v>
      </c>
      <c r="K9148" t="s">
        <v>3274</v>
      </c>
      <c r="P9148" t="s">
        <v>10955</v>
      </c>
      <c r="Q9148" t="s">
        <v>741</v>
      </c>
      <c r="AG9148" t="s">
        <v>743</v>
      </c>
      <c r="AH9148" t="e">
        <f>VLOOKUP(C9148,'CREAR HV'!A:A,1,0)</f>
        <v>#N/A</v>
      </c>
    </row>
    <row r="9149" spans="1:34" x14ac:dyDescent="0.3">
      <c r="A9149" t="s">
        <v>15438</v>
      </c>
      <c r="B9149" t="s">
        <v>10947</v>
      </c>
      <c r="C9149">
        <v>1192766294</v>
      </c>
      <c r="F9149" s="16">
        <v>36760</v>
      </c>
      <c r="G9149" t="s">
        <v>36</v>
      </c>
      <c r="I9149" t="s">
        <v>17919</v>
      </c>
      <c r="J9149" t="s">
        <v>2114</v>
      </c>
      <c r="K9149" t="s">
        <v>3274</v>
      </c>
      <c r="P9149" t="s">
        <v>10955</v>
      </c>
      <c r="Q9149" t="s">
        <v>741</v>
      </c>
      <c r="AG9149" t="s">
        <v>743</v>
      </c>
      <c r="AH9149" t="e">
        <f>VLOOKUP(C9149,'CREAR HV'!A:A,1,0)</f>
        <v>#N/A</v>
      </c>
    </row>
    <row r="9150" spans="1:34" x14ac:dyDescent="0.3">
      <c r="A9150" t="s">
        <v>15438</v>
      </c>
      <c r="B9150" t="s">
        <v>10947</v>
      </c>
      <c r="C9150">
        <v>1007721593</v>
      </c>
      <c r="F9150" s="16">
        <v>36898</v>
      </c>
      <c r="G9150" t="s">
        <v>2641</v>
      </c>
      <c r="I9150" t="s">
        <v>17920</v>
      </c>
      <c r="J9150" t="s">
        <v>2299</v>
      </c>
      <c r="K9150" t="s">
        <v>255</v>
      </c>
      <c r="P9150" t="s">
        <v>10950</v>
      </c>
      <c r="Q9150" t="s">
        <v>741</v>
      </c>
      <c r="AG9150" t="s">
        <v>743</v>
      </c>
      <c r="AH9150" t="e">
        <f>VLOOKUP(C9150,'CREAR HV'!A:A,1,0)</f>
        <v>#N/A</v>
      </c>
    </row>
    <row r="9151" spans="1:34" x14ac:dyDescent="0.3">
      <c r="A9151" t="s">
        <v>15438</v>
      </c>
      <c r="B9151" t="s">
        <v>10947</v>
      </c>
      <c r="C9151">
        <v>1106397698</v>
      </c>
      <c r="F9151" s="16">
        <v>34714</v>
      </c>
      <c r="G9151" t="s">
        <v>990</v>
      </c>
      <c r="I9151" t="s">
        <v>17921</v>
      </c>
      <c r="J9151" t="s">
        <v>302</v>
      </c>
      <c r="K9151" t="s">
        <v>1127</v>
      </c>
      <c r="P9151" t="s">
        <v>10955</v>
      </c>
      <c r="Q9151" t="s">
        <v>741</v>
      </c>
      <c r="AG9151" t="s">
        <v>743</v>
      </c>
      <c r="AH9151" t="e">
        <f>VLOOKUP(C9151,'CREAR HV'!A:A,1,0)</f>
        <v>#N/A</v>
      </c>
    </row>
    <row r="9152" spans="1:34" x14ac:dyDescent="0.3">
      <c r="A9152" t="s">
        <v>15438</v>
      </c>
      <c r="B9152" t="s">
        <v>10947</v>
      </c>
      <c r="C9152">
        <v>15441199</v>
      </c>
      <c r="F9152" s="16">
        <v>29026</v>
      </c>
      <c r="G9152" t="s">
        <v>1994</v>
      </c>
      <c r="I9152" t="s">
        <v>17922</v>
      </c>
      <c r="J9152" t="s">
        <v>258</v>
      </c>
      <c r="K9152" t="s">
        <v>1981</v>
      </c>
      <c r="P9152" t="s">
        <v>10950</v>
      </c>
      <c r="Q9152" t="s">
        <v>741</v>
      </c>
      <c r="AG9152" t="s">
        <v>743</v>
      </c>
      <c r="AH9152" t="e">
        <f>VLOOKUP(C9152,'CREAR HV'!A:A,1,0)</f>
        <v>#N/A</v>
      </c>
    </row>
    <row r="9153" spans="1:34" x14ac:dyDescent="0.3">
      <c r="A9153" t="s">
        <v>15438</v>
      </c>
      <c r="B9153" t="s">
        <v>10947</v>
      </c>
      <c r="C9153">
        <v>15441199</v>
      </c>
      <c r="F9153" s="16">
        <v>29026</v>
      </c>
      <c r="G9153" t="s">
        <v>1994</v>
      </c>
      <c r="I9153" t="s">
        <v>17922</v>
      </c>
      <c r="J9153" t="s">
        <v>258</v>
      </c>
      <c r="K9153" t="s">
        <v>1981</v>
      </c>
      <c r="P9153" t="s">
        <v>10950</v>
      </c>
      <c r="Q9153" t="s">
        <v>741</v>
      </c>
      <c r="AG9153" t="s">
        <v>743</v>
      </c>
      <c r="AH9153" t="e">
        <f>VLOOKUP(C9153,'CREAR HV'!A:A,1,0)</f>
        <v>#N/A</v>
      </c>
    </row>
    <row r="9154" spans="1:34" x14ac:dyDescent="0.3">
      <c r="A9154" t="s">
        <v>15438</v>
      </c>
      <c r="B9154" t="s">
        <v>10947</v>
      </c>
      <c r="C9154">
        <v>65718954</v>
      </c>
      <c r="F9154" s="16">
        <v>28668</v>
      </c>
      <c r="G9154" t="s">
        <v>3255</v>
      </c>
      <c r="I9154" t="s">
        <v>369</v>
      </c>
      <c r="J9154" t="s">
        <v>5941</v>
      </c>
      <c r="K9154" t="s">
        <v>167</v>
      </c>
      <c r="P9154" t="s">
        <v>10955</v>
      </c>
      <c r="Q9154" t="s">
        <v>741</v>
      </c>
      <c r="AG9154" t="s">
        <v>743</v>
      </c>
      <c r="AH9154" t="e">
        <f>VLOOKUP(C9154,'CREAR HV'!A:A,1,0)</f>
        <v>#N/A</v>
      </c>
    </row>
    <row r="9155" spans="1:34" x14ac:dyDescent="0.3">
      <c r="A9155" t="s">
        <v>15438</v>
      </c>
      <c r="B9155" t="s">
        <v>10947</v>
      </c>
      <c r="C9155">
        <v>15383364</v>
      </c>
      <c r="F9155" s="16">
        <v>26744</v>
      </c>
      <c r="G9155" t="s">
        <v>493</v>
      </c>
      <c r="I9155" t="s">
        <v>17923</v>
      </c>
      <c r="J9155" t="s">
        <v>152</v>
      </c>
      <c r="K9155" t="s">
        <v>197</v>
      </c>
      <c r="P9155" t="s">
        <v>10950</v>
      </c>
      <c r="Q9155" t="s">
        <v>741</v>
      </c>
      <c r="AG9155" t="s">
        <v>743</v>
      </c>
      <c r="AH9155" t="e">
        <f>VLOOKUP(C9155,'CREAR HV'!A:A,1,0)</f>
        <v>#N/A</v>
      </c>
    </row>
    <row r="9156" spans="1:34" x14ac:dyDescent="0.3">
      <c r="A9156" t="s">
        <v>15438</v>
      </c>
      <c r="B9156" t="s">
        <v>10947</v>
      </c>
      <c r="C9156">
        <v>15383364</v>
      </c>
      <c r="F9156" s="16">
        <v>26744</v>
      </c>
      <c r="G9156" t="s">
        <v>493</v>
      </c>
      <c r="I9156" t="s">
        <v>17923</v>
      </c>
      <c r="J9156" t="s">
        <v>152</v>
      </c>
      <c r="K9156" t="s">
        <v>197</v>
      </c>
      <c r="P9156" t="s">
        <v>10950</v>
      </c>
      <c r="Q9156" t="s">
        <v>741</v>
      </c>
      <c r="AG9156" t="s">
        <v>743</v>
      </c>
      <c r="AH9156" t="e">
        <f>VLOOKUP(C9156,'CREAR HV'!A:A,1,0)</f>
        <v>#N/A</v>
      </c>
    </row>
    <row r="9157" spans="1:34" x14ac:dyDescent="0.3">
      <c r="A9157" t="s">
        <v>15438</v>
      </c>
      <c r="B9157" t="s">
        <v>10947</v>
      </c>
      <c r="C9157">
        <v>1037640880</v>
      </c>
      <c r="F9157" s="16">
        <v>34769</v>
      </c>
      <c r="G9157" t="s">
        <v>816</v>
      </c>
      <c r="I9157" t="s">
        <v>17924</v>
      </c>
      <c r="J9157" t="s">
        <v>440</v>
      </c>
      <c r="K9157" t="s">
        <v>954</v>
      </c>
      <c r="P9157" t="s">
        <v>10955</v>
      </c>
      <c r="Q9157" t="s">
        <v>741</v>
      </c>
      <c r="AG9157" t="s">
        <v>769</v>
      </c>
      <c r="AH9157" t="e">
        <f>VLOOKUP(C9157,'CREAR HV'!A:A,1,0)</f>
        <v>#N/A</v>
      </c>
    </row>
    <row r="9158" spans="1:34" x14ac:dyDescent="0.3">
      <c r="A9158" t="s">
        <v>15438</v>
      </c>
      <c r="B9158" t="s">
        <v>10947</v>
      </c>
      <c r="C9158">
        <v>1035856031</v>
      </c>
      <c r="F9158" s="16">
        <v>32861</v>
      </c>
      <c r="G9158" t="s">
        <v>816</v>
      </c>
      <c r="I9158" t="s">
        <v>483</v>
      </c>
      <c r="J9158" t="s">
        <v>1301</v>
      </c>
      <c r="K9158" t="s">
        <v>238</v>
      </c>
      <c r="P9158" t="s">
        <v>10950</v>
      </c>
      <c r="Q9158" t="s">
        <v>741</v>
      </c>
      <c r="AG9158" t="s">
        <v>743</v>
      </c>
      <c r="AH9158" t="e">
        <f>VLOOKUP(C9158,'CREAR HV'!A:A,1,0)</f>
        <v>#N/A</v>
      </c>
    </row>
    <row r="9159" spans="1:34" x14ac:dyDescent="0.3">
      <c r="A9159" t="s">
        <v>15438</v>
      </c>
      <c r="B9159" t="s">
        <v>10947</v>
      </c>
      <c r="C9159">
        <v>1035856031</v>
      </c>
      <c r="F9159" s="16">
        <v>32861</v>
      </c>
      <c r="G9159" t="s">
        <v>816</v>
      </c>
      <c r="I9159" t="s">
        <v>483</v>
      </c>
      <c r="J9159" t="s">
        <v>1301</v>
      </c>
      <c r="K9159" t="s">
        <v>238</v>
      </c>
      <c r="P9159" t="s">
        <v>10950</v>
      </c>
      <c r="Q9159" t="s">
        <v>741</v>
      </c>
      <c r="AG9159" t="s">
        <v>743</v>
      </c>
      <c r="AH9159" t="e">
        <f>VLOOKUP(C9159,'CREAR HV'!A:A,1,0)</f>
        <v>#N/A</v>
      </c>
    </row>
    <row r="9160" spans="1:34" x14ac:dyDescent="0.3">
      <c r="A9160" t="s">
        <v>15438</v>
      </c>
      <c r="B9160" t="s">
        <v>10947</v>
      </c>
      <c r="C9160">
        <v>1152693642</v>
      </c>
      <c r="F9160" s="16">
        <v>34368</v>
      </c>
      <c r="G9160" t="s">
        <v>816</v>
      </c>
      <c r="I9160" t="s">
        <v>666</v>
      </c>
      <c r="J9160" t="s">
        <v>12718</v>
      </c>
      <c r="K9160" t="s">
        <v>272</v>
      </c>
      <c r="P9160" t="s">
        <v>10955</v>
      </c>
      <c r="Q9160" t="s">
        <v>741</v>
      </c>
      <c r="AG9160" t="s">
        <v>743</v>
      </c>
      <c r="AH9160" t="e">
        <f>VLOOKUP(C9160,'CREAR HV'!A:A,1,0)</f>
        <v>#N/A</v>
      </c>
    </row>
    <row r="9161" spans="1:34" x14ac:dyDescent="0.3">
      <c r="A9161" t="s">
        <v>15438</v>
      </c>
      <c r="B9161" t="s">
        <v>10947</v>
      </c>
      <c r="C9161">
        <v>1152693642</v>
      </c>
      <c r="F9161" s="16">
        <v>34368</v>
      </c>
      <c r="G9161" t="s">
        <v>816</v>
      </c>
      <c r="I9161" t="s">
        <v>666</v>
      </c>
      <c r="J9161" t="s">
        <v>12718</v>
      </c>
      <c r="K9161" t="s">
        <v>272</v>
      </c>
      <c r="P9161" t="s">
        <v>10955</v>
      </c>
      <c r="Q9161" t="s">
        <v>741</v>
      </c>
      <c r="AG9161" t="s">
        <v>743</v>
      </c>
      <c r="AH9161" t="e">
        <f>VLOOKUP(C9161,'CREAR HV'!A:A,1,0)</f>
        <v>#N/A</v>
      </c>
    </row>
    <row r="9162" spans="1:34" x14ac:dyDescent="0.3">
      <c r="A9162" t="s">
        <v>15438</v>
      </c>
      <c r="B9162" t="s">
        <v>10947</v>
      </c>
      <c r="C9162">
        <v>93137428</v>
      </c>
      <c r="F9162" s="16">
        <v>30811</v>
      </c>
      <c r="G9162" t="s">
        <v>44</v>
      </c>
      <c r="I9162" t="s">
        <v>17925</v>
      </c>
      <c r="J9162" t="s">
        <v>255</v>
      </c>
      <c r="K9162" t="s">
        <v>5791</v>
      </c>
      <c r="P9162" t="s">
        <v>10950</v>
      </c>
      <c r="Q9162" t="s">
        <v>741</v>
      </c>
      <c r="AG9162" t="s">
        <v>743</v>
      </c>
      <c r="AH9162" t="e">
        <f>VLOOKUP(C9162,'CREAR HV'!A:A,1,0)</f>
        <v>#N/A</v>
      </c>
    </row>
    <row r="9163" spans="1:34" x14ac:dyDescent="0.3">
      <c r="A9163" t="s">
        <v>15438</v>
      </c>
      <c r="B9163" t="s">
        <v>10947</v>
      </c>
      <c r="C9163">
        <v>93137428</v>
      </c>
      <c r="F9163" s="16">
        <v>30811</v>
      </c>
      <c r="G9163" t="s">
        <v>44</v>
      </c>
      <c r="I9163" t="s">
        <v>17925</v>
      </c>
      <c r="J9163" t="s">
        <v>255</v>
      </c>
      <c r="K9163" t="s">
        <v>5791</v>
      </c>
      <c r="P9163" t="s">
        <v>10950</v>
      </c>
      <c r="Q9163" t="s">
        <v>741</v>
      </c>
      <c r="AG9163" t="s">
        <v>743</v>
      </c>
      <c r="AH9163" t="e">
        <f>VLOOKUP(C9163,'CREAR HV'!A:A,1,0)</f>
        <v>#N/A</v>
      </c>
    </row>
    <row r="9164" spans="1:34" x14ac:dyDescent="0.3">
      <c r="A9164" t="s">
        <v>15438</v>
      </c>
      <c r="B9164" t="s">
        <v>10947</v>
      </c>
      <c r="C9164">
        <v>1118305805</v>
      </c>
      <c r="F9164" s="16">
        <v>34999</v>
      </c>
      <c r="G9164" t="s">
        <v>44</v>
      </c>
      <c r="I9164" t="s">
        <v>2656</v>
      </c>
      <c r="J9164" t="s">
        <v>869</v>
      </c>
      <c r="K9164" t="s">
        <v>12937</v>
      </c>
      <c r="P9164" t="s">
        <v>10955</v>
      </c>
      <c r="Q9164" t="s">
        <v>741</v>
      </c>
      <c r="AG9164" t="s">
        <v>743</v>
      </c>
      <c r="AH9164" t="e">
        <f>VLOOKUP(C9164,'CREAR HV'!A:A,1,0)</f>
        <v>#N/A</v>
      </c>
    </row>
    <row r="9165" spans="1:34" x14ac:dyDescent="0.3">
      <c r="A9165" t="s">
        <v>15438</v>
      </c>
      <c r="B9165" t="s">
        <v>10947</v>
      </c>
      <c r="C9165">
        <v>52060302</v>
      </c>
      <c r="F9165" s="16">
        <v>26046</v>
      </c>
      <c r="G9165" t="s">
        <v>44</v>
      </c>
      <c r="I9165" t="s">
        <v>3066</v>
      </c>
      <c r="J9165" t="s">
        <v>17926</v>
      </c>
      <c r="K9165" t="s">
        <v>1537</v>
      </c>
      <c r="P9165" t="s">
        <v>10955</v>
      </c>
      <c r="Q9165" t="s">
        <v>741</v>
      </c>
      <c r="AG9165" t="s">
        <v>743</v>
      </c>
      <c r="AH9165" t="e">
        <f>VLOOKUP(C9165,'CREAR HV'!A:A,1,0)</f>
        <v>#N/A</v>
      </c>
    </row>
    <row r="9166" spans="1:34" x14ac:dyDescent="0.3">
      <c r="A9166" t="s">
        <v>15438</v>
      </c>
      <c r="B9166" t="s">
        <v>10947</v>
      </c>
      <c r="C9166">
        <v>52060302</v>
      </c>
      <c r="F9166" s="16">
        <v>26046</v>
      </c>
      <c r="G9166" t="s">
        <v>44</v>
      </c>
      <c r="I9166" t="s">
        <v>3066</v>
      </c>
      <c r="J9166" t="s">
        <v>17926</v>
      </c>
      <c r="K9166" t="s">
        <v>1537</v>
      </c>
      <c r="P9166" t="s">
        <v>10955</v>
      </c>
      <c r="Q9166" t="s">
        <v>741</v>
      </c>
      <c r="AG9166" t="s">
        <v>743</v>
      </c>
      <c r="AH9166" t="e">
        <f>VLOOKUP(C9166,'CREAR HV'!A:A,1,0)</f>
        <v>#N/A</v>
      </c>
    </row>
    <row r="9167" spans="1:34" x14ac:dyDescent="0.3">
      <c r="A9167" t="s">
        <v>15438</v>
      </c>
      <c r="B9167" t="s">
        <v>10947</v>
      </c>
      <c r="C9167">
        <v>1013661004</v>
      </c>
      <c r="F9167" s="16">
        <v>34844</v>
      </c>
      <c r="G9167" t="s">
        <v>44</v>
      </c>
      <c r="I9167" t="s">
        <v>608</v>
      </c>
      <c r="J9167" t="s">
        <v>862</v>
      </c>
      <c r="K9167" t="s">
        <v>17927</v>
      </c>
      <c r="P9167" t="s">
        <v>10950</v>
      </c>
      <c r="Q9167" t="s">
        <v>741</v>
      </c>
      <c r="AG9167" t="s">
        <v>743</v>
      </c>
      <c r="AH9167" t="e">
        <f>VLOOKUP(C9167,'CREAR HV'!A:A,1,0)</f>
        <v>#N/A</v>
      </c>
    </row>
    <row r="9168" spans="1:34" x14ac:dyDescent="0.3">
      <c r="A9168" t="s">
        <v>15438</v>
      </c>
      <c r="B9168" t="s">
        <v>10947</v>
      </c>
      <c r="C9168">
        <v>72287074</v>
      </c>
      <c r="F9168" s="16">
        <v>30488</v>
      </c>
      <c r="G9168" t="s">
        <v>44</v>
      </c>
      <c r="I9168" t="s">
        <v>17928</v>
      </c>
      <c r="J9168" t="s">
        <v>916</v>
      </c>
      <c r="K9168" t="s">
        <v>302</v>
      </c>
      <c r="P9168" t="s">
        <v>10950</v>
      </c>
      <c r="Q9168" t="s">
        <v>741</v>
      </c>
      <c r="AG9168" t="s">
        <v>743</v>
      </c>
      <c r="AH9168" t="e">
        <f>VLOOKUP(C9168,'CREAR HV'!A:A,1,0)</f>
        <v>#N/A</v>
      </c>
    </row>
    <row r="9169" spans="1:34" x14ac:dyDescent="0.3">
      <c r="A9169" t="s">
        <v>15438</v>
      </c>
      <c r="B9169" t="s">
        <v>10947</v>
      </c>
      <c r="C9169">
        <v>79123795</v>
      </c>
      <c r="F9169" s="16">
        <v>23466</v>
      </c>
      <c r="G9169" t="s">
        <v>44</v>
      </c>
      <c r="I9169" t="s">
        <v>2252</v>
      </c>
      <c r="J9169" t="s">
        <v>422</v>
      </c>
      <c r="K9169" t="s">
        <v>422</v>
      </c>
      <c r="P9169" t="s">
        <v>10950</v>
      </c>
      <c r="Q9169" t="s">
        <v>741</v>
      </c>
      <c r="AG9169" t="s">
        <v>743</v>
      </c>
      <c r="AH9169" t="e">
        <f>VLOOKUP(C9169,'CREAR HV'!A:A,1,0)</f>
        <v>#N/A</v>
      </c>
    </row>
    <row r="9170" spans="1:34" x14ac:dyDescent="0.3">
      <c r="A9170" t="s">
        <v>15438</v>
      </c>
      <c r="B9170" t="s">
        <v>10947</v>
      </c>
      <c r="C9170">
        <v>1128264887</v>
      </c>
      <c r="F9170" s="16">
        <v>31622</v>
      </c>
      <c r="G9170" t="s">
        <v>816</v>
      </c>
      <c r="I9170" t="s">
        <v>17929</v>
      </c>
      <c r="J9170" t="s">
        <v>167</v>
      </c>
      <c r="K9170" t="s">
        <v>1465</v>
      </c>
      <c r="P9170" t="s">
        <v>10950</v>
      </c>
      <c r="Q9170" t="s">
        <v>741</v>
      </c>
      <c r="AG9170" t="s">
        <v>743</v>
      </c>
      <c r="AH9170" t="e">
        <f>VLOOKUP(C9170,'CREAR HV'!A:A,1,0)</f>
        <v>#N/A</v>
      </c>
    </row>
    <row r="9171" spans="1:34" x14ac:dyDescent="0.3">
      <c r="A9171" t="s">
        <v>15438</v>
      </c>
      <c r="B9171" t="s">
        <v>10947</v>
      </c>
      <c r="C9171">
        <v>1128264887</v>
      </c>
      <c r="F9171" s="16">
        <v>31622</v>
      </c>
      <c r="G9171" t="s">
        <v>816</v>
      </c>
      <c r="I9171" t="s">
        <v>17929</v>
      </c>
      <c r="J9171" t="s">
        <v>167</v>
      </c>
      <c r="K9171" t="s">
        <v>1465</v>
      </c>
      <c r="P9171" t="s">
        <v>10950</v>
      </c>
      <c r="Q9171" t="s">
        <v>741</v>
      </c>
      <c r="AG9171" t="s">
        <v>743</v>
      </c>
      <c r="AH9171" t="e">
        <f>VLOOKUP(C9171,'CREAR HV'!A:A,1,0)</f>
        <v>#N/A</v>
      </c>
    </row>
    <row r="9172" spans="1:34" x14ac:dyDescent="0.3">
      <c r="A9172" t="s">
        <v>15438</v>
      </c>
      <c r="B9172" t="s">
        <v>10947</v>
      </c>
      <c r="C9172">
        <v>1100401561</v>
      </c>
      <c r="F9172" s="16">
        <v>35292</v>
      </c>
      <c r="G9172" t="s">
        <v>6321</v>
      </c>
      <c r="I9172" t="s">
        <v>3393</v>
      </c>
      <c r="J9172" t="s">
        <v>1263</v>
      </c>
      <c r="K9172" t="s">
        <v>5597</v>
      </c>
      <c r="P9172" t="s">
        <v>10955</v>
      </c>
      <c r="Q9172" t="s">
        <v>741</v>
      </c>
      <c r="AG9172" t="s">
        <v>743</v>
      </c>
      <c r="AH9172" t="e">
        <f>VLOOKUP(C9172,'CREAR HV'!A:A,1,0)</f>
        <v>#N/A</v>
      </c>
    </row>
    <row r="9173" spans="1:34" x14ac:dyDescent="0.3">
      <c r="A9173" t="s">
        <v>15438</v>
      </c>
      <c r="B9173" t="s">
        <v>10947</v>
      </c>
      <c r="C9173">
        <v>1100401561</v>
      </c>
      <c r="F9173" s="16">
        <v>35292</v>
      </c>
      <c r="G9173" t="s">
        <v>6321</v>
      </c>
      <c r="I9173" t="s">
        <v>3393</v>
      </c>
      <c r="J9173" t="s">
        <v>1263</v>
      </c>
      <c r="K9173" t="s">
        <v>5597</v>
      </c>
      <c r="P9173" t="s">
        <v>10955</v>
      </c>
      <c r="Q9173" t="s">
        <v>741</v>
      </c>
      <c r="AG9173" t="s">
        <v>743</v>
      </c>
      <c r="AH9173" t="e">
        <f>VLOOKUP(C9173,'CREAR HV'!A:A,1,0)</f>
        <v>#N/A</v>
      </c>
    </row>
    <row r="9174" spans="1:34" x14ac:dyDescent="0.3">
      <c r="A9174" t="s">
        <v>15438</v>
      </c>
      <c r="B9174" t="s">
        <v>10947</v>
      </c>
      <c r="C9174">
        <v>1047994184</v>
      </c>
      <c r="F9174" s="16">
        <v>31164</v>
      </c>
      <c r="G9174" t="s">
        <v>2002</v>
      </c>
      <c r="I9174" t="s">
        <v>17930</v>
      </c>
      <c r="J9174" t="s">
        <v>371</v>
      </c>
      <c r="K9174" t="s">
        <v>255</v>
      </c>
      <c r="P9174" t="s">
        <v>10955</v>
      </c>
      <c r="Q9174" t="s">
        <v>741</v>
      </c>
      <c r="AG9174" t="s">
        <v>743</v>
      </c>
      <c r="AH9174" t="e">
        <f>VLOOKUP(C9174,'CREAR HV'!A:A,1,0)</f>
        <v>#N/A</v>
      </c>
    </row>
    <row r="9175" spans="1:34" x14ac:dyDescent="0.3">
      <c r="A9175" t="s">
        <v>15438</v>
      </c>
      <c r="B9175" t="s">
        <v>10947</v>
      </c>
      <c r="C9175">
        <v>1047994184</v>
      </c>
      <c r="F9175" s="16">
        <v>31164</v>
      </c>
      <c r="G9175" t="s">
        <v>2002</v>
      </c>
      <c r="I9175" t="s">
        <v>17930</v>
      </c>
      <c r="J9175" t="s">
        <v>371</v>
      </c>
      <c r="K9175" t="s">
        <v>255</v>
      </c>
      <c r="P9175" t="s">
        <v>10955</v>
      </c>
      <c r="Q9175" t="s">
        <v>741</v>
      </c>
      <c r="AG9175" t="s">
        <v>743</v>
      </c>
      <c r="AH9175" t="e">
        <f>VLOOKUP(C9175,'CREAR HV'!A:A,1,0)</f>
        <v>#N/A</v>
      </c>
    </row>
    <row r="9176" spans="1:34" x14ac:dyDescent="0.3">
      <c r="A9176" t="s">
        <v>15438</v>
      </c>
      <c r="B9176" t="s">
        <v>10947</v>
      </c>
      <c r="C9176">
        <v>5207028</v>
      </c>
      <c r="F9176" s="16">
        <v>29253</v>
      </c>
      <c r="G9176" t="s">
        <v>6111</v>
      </c>
      <c r="I9176" t="s">
        <v>17931</v>
      </c>
      <c r="J9176" t="s">
        <v>869</v>
      </c>
      <c r="K9176" t="s">
        <v>398</v>
      </c>
      <c r="P9176" t="s">
        <v>10950</v>
      </c>
      <c r="Q9176" t="s">
        <v>741</v>
      </c>
      <c r="AG9176" t="s">
        <v>743</v>
      </c>
      <c r="AH9176" t="e">
        <f>VLOOKUP(C9176,'CREAR HV'!A:A,1,0)</f>
        <v>#N/A</v>
      </c>
    </row>
    <row r="9177" spans="1:34" x14ac:dyDescent="0.3">
      <c r="A9177" t="s">
        <v>15438</v>
      </c>
      <c r="B9177" t="s">
        <v>10947</v>
      </c>
      <c r="C9177">
        <v>5207028</v>
      </c>
      <c r="F9177" s="16">
        <v>29253</v>
      </c>
      <c r="G9177" t="s">
        <v>6111</v>
      </c>
      <c r="I9177" t="s">
        <v>17931</v>
      </c>
      <c r="J9177" t="s">
        <v>869</v>
      </c>
      <c r="K9177" t="s">
        <v>398</v>
      </c>
      <c r="P9177" t="s">
        <v>10950</v>
      </c>
      <c r="Q9177" t="s">
        <v>741</v>
      </c>
      <c r="AG9177" t="s">
        <v>743</v>
      </c>
      <c r="AH9177" t="e">
        <f>VLOOKUP(C9177,'CREAR HV'!A:A,1,0)</f>
        <v>#N/A</v>
      </c>
    </row>
    <row r="9178" spans="1:34" x14ac:dyDescent="0.3">
      <c r="A9178" t="s">
        <v>15438</v>
      </c>
      <c r="B9178" t="s">
        <v>10947</v>
      </c>
      <c r="C9178">
        <v>1106739881</v>
      </c>
      <c r="F9178" s="16">
        <v>33523</v>
      </c>
      <c r="G9178" t="s">
        <v>1895</v>
      </c>
      <c r="I9178" t="s">
        <v>17932</v>
      </c>
      <c r="J9178" t="s">
        <v>235</v>
      </c>
      <c r="K9178" t="s">
        <v>318</v>
      </c>
      <c r="P9178" t="s">
        <v>10955</v>
      </c>
      <c r="Q9178" t="s">
        <v>741</v>
      </c>
      <c r="AG9178" t="s">
        <v>743</v>
      </c>
      <c r="AH9178" t="e">
        <f>VLOOKUP(C9178,'CREAR HV'!A:A,1,0)</f>
        <v>#N/A</v>
      </c>
    </row>
    <row r="9179" spans="1:34" x14ac:dyDescent="0.3">
      <c r="A9179" t="s">
        <v>15438</v>
      </c>
      <c r="B9179" t="s">
        <v>10947</v>
      </c>
      <c r="C9179">
        <v>1106739881</v>
      </c>
      <c r="F9179" s="16">
        <v>33523</v>
      </c>
      <c r="G9179" t="s">
        <v>1895</v>
      </c>
      <c r="I9179" t="s">
        <v>17932</v>
      </c>
      <c r="J9179" t="s">
        <v>235</v>
      </c>
      <c r="K9179" t="s">
        <v>318</v>
      </c>
      <c r="P9179" t="s">
        <v>10955</v>
      </c>
      <c r="Q9179" t="s">
        <v>741</v>
      </c>
      <c r="AG9179" t="s">
        <v>743</v>
      </c>
      <c r="AH9179" t="e">
        <f>VLOOKUP(C9179,'CREAR HV'!A:A,1,0)</f>
        <v>#N/A</v>
      </c>
    </row>
    <row r="9180" spans="1:34" x14ac:dyDescent="0.3">
      <c r="A9180" t="s">
        <v>15438</v>
      </c>
      <c r="B9180" t="s">
        <v>10947</v>
      </c>
      <c r="C9180">
        <v>43251943</v>
      </c>
      <c r="F9180" s="16">
        <v>29882</v>
      </c>
      <c r="G9180" t="s">
        <v>816</v>
      </c>
      <c r="I9180" t="s">
        <v>17933</v>
      </c>
      <c r="J9180" t="s">
        <v>7196</v>
      </c>
      <c r="K9180" t="s">
        <v>1179</v>
      </c>
      <c r="P9180" t="s">
        <v>10955</v>
      </c>
      <c r="Q9180" t="s">
        <v>741</v>
      </c>
      <c r="AG9180" t="s">
        <v>743</v>
      </c>
      <c r="AH9180" t="e">
        <f>VLOOKUP(C9180,'CREAR HV'!A:A,1,0)</f>
        <v>#N/A</v>
      </c>
    </row>
    <row r="9181" spans="1:34" x14ac:dyDescent="0.3">
      <c r="A9181" t="s">
        <v>15438</v>
      </c>
      <c r="B9181" t="s">
        <v>10947</v>
      </c>
      <c r="C9181">
        <v>43251943</v>
      </c>
      <c r="F9181" s="16">
        <v>29882</v>
      </c>
      <c r="G9181" t="s">
        <v>816</v>
      </c>
      <c r="I9181" t="s">
        <v>17933</v>
      </c>
      <c r="J9181" t="s">
        <v>7196</v>
      </c>
      <c r="K9181" t="s">
        <v>1179</v>
      </c>
      <c r="P9181" t="s">
        <v>10955</v>
      </c>
      <c r="Q9181" t="s">
        <v>741</v>
      </c>
      <c r="AG9181" t="s">
        <v>743</v>
      </c>
      <c r="AH9181" t="e">
        <f>VLOOKUP(C9181,'CREAR HV'!A:A,1,0)</f>
        <v>#N/A</v>
      </c>
    </row>
    <row r="9182" spans="1:34" x14ac:dyDescent="0.3">
      <c r="A9182" t="s">
        <v>15438</v>
      </c>
      <c r="B9182" t="s">
        <v>10947</v>
      </c>
      <c r="C9182">
        <v>1065893756</v>
      </c>
      <c r="F9182" s="16">
        <v>33979</v>
      </c>
      <c r="G9182" t="s">
        <v>1411</v>
      </c>
      <c r="I9182" t="s">
        <v>17934</v>
      </c>
      <c r="J9182" t="s">
        <v>359</v>
      </c>
      <c r="K9182" t="s">
        <v>2114</v>
      </c>
      <c r="P9182" t="s">
        <v>10950</v>
      </c>
      <c r="Q9182" t="s">
        <v>741</v>
      </c>
      <c r="AG9182" t="s">
        <v>743</v>
      </c>
      <c r="AH9182" t="e">
        <f>VLOOKUP(C9182,'CREAR HV'!A:A,1,0)</f>
        <v>#N/A</v>
      </c>
    </row>
    <row r="9183" spans="1:34" x14ac:dyDescent="0.3">
      <c r="A9183" t="s">
        <v>15438</v>
      </c>
      <c r="B9183" t="s">
        <v>10947</v>
      </c>
      <c r="C9183">
        <v>1065893756</v>
      </c>
      <c r="F9183" s="16">
        <v>33979</v>
      </c>
      <c r="G9183" t="s">
        <v>1411</v>
      </c>
      <c r="I9183" t="s">
        <v>17934</v>
      </c>
      <c r="J9183" t="s">
        <v>359</v>
      </c>
      <c r="K9183" t="s">
        <v>2114</v>
      </c>
      <c r="P9183" t="s">
        <v>10950</v>
      </c>
      <c r="Q9183" t="s">
        <v>741</v>
      </c>
      <c r="AG9183" t="s">
        <v>743</v>
      </c>
      <c r="AH9183" t="e">
        <f>VLOOKUP(C9183,'CREAR HV'!A:A,1,0)</f>
        <v>#N/A</v>
      </c>
    </row>
    <row r="9184" spans="1:34" x14ac:dyDescent="0.3">
      <c r="A9184" t="s">
        <v>15438</v>
      </c>
      <c r="B9184" t="s">
        <v>10947</v>
      </c>
      <c r="C9184">
        <v>1007676247</v>
      </c>
      <c r="F9184" s="16">
        <v>37046</v>
      </c>
      <c r="G9184" t="s">
        <v>3582</v>
      </c>
      <c r="I9184" t="s">
        <v>8145</v>
      </c>
      <c r="J9184" t="s">
        <v>2293</v>
      </c>
      <c r="K9184" t="s">
        <v>3776</v>
      </c>
      <c r="P9184" t="s">
        <v>10955</v>
      </c>
      <c r="Q9184" t="s">
        <v>741</v>
      </c>
      <c r="AG9184" t="s">
        <v>743</v>
      </c>
      <c r="AH9184" t="e">
        <f>VLOOKUP(C9184,'CREAR HV'!A:A,1,0)</f>
        <v>#N/A</v>
      </c>
    </row>
    <row r="9185" spans="1:34" x14ac:dyDescent="0.3">
      <c r="A9185" t="s">
        <v>15438</v>
      </c>
      <c r="B9185" t="s">
        <v>10947</v>
      </c>
      <c r="C9185">
        <v>1007676247</v>
      </c>
      <c r="F9185" s="16">
        <v>37046</v>
      </c>
      <c r="G9185" t="s">
        <v>3582</v>
      </c>
      <c r="I9185" t="s">
        <v>8145</v>
      </c>
      <c r="J9185" t="s">
        <v>2293</v>
      </c>
      <c r="K9185" t="s">
        <v>3776</v>
      </c>
      <c r="P9185" t="s">
        <v>10955</v>
      </c>
      <c r="Q9185" t="s">
        <v>741</v>
      </c>
      <c r="AG9185" t="s">
        <v>743</v>
      </c>
      <c r="AH9185" t="e">
        <f>VLOOKUP(C9185,'CREAR HV'!A:A,1,0)</f>
        <v>#N/A</v>
      </c>
    </row>
    <row r="9186" spans="1:34" x14ac:dyDescent="0.3">
      <c r="A9186" t="s">
        <v>15438</v>
      </c>
      <c r="B9186" t="s">
        <v>10947</v>
      </c>
      <c r="C9186">
        <v>52441971</v>
      </c>
      <c r="F9186" s="16">
        <v>28876</v>
      </c>
      <c r="G9186" t="s">
        <v>2343</v>
      </c>
      <c r="I9186" t="s">
        <v>2601</v>
      </c>
      <c r="J9186" t="s">
        <v>5548</v>
      </c>
      <c r="K9186" t="s">
        <v>6255</v>
      </c>
      <c r="P9186" t="s">
        <v>10955</v>
      </c>
      <c r="Q9186" t="s">
        <v>741</v>
      </c>
      <c r="AG9186" t="s">
        <v>743</v>
      </c>
      <c r="AH9186" t="e">
        <f>VLOOKUP(C9186,'CREAR HV'!A:A,1,0)</f>
        <v>#N/A</v>
      </c>
    </row>
    <row r="9187" spans="1:34" x14ac:dyDescent="0.3">
      <c r="A9187" t="s">
        <v>15438</v>
      </c>
      <c r="B9187" t="s">
        <v>10947</v>
      </c>
      <c r="C9187">
        <v>52441971</v>
      </c>
      <c r="F9187" s="16">
        <v>28876</v>
      </c>
      <c r="G9187" t="s">
        <v>2343</v>
      </c>
      <c r="I9187" t="s">
        <v>2601</v>
      </c>
      <c r="J9187" t="s">
        <v>5548</v>
      </c>
      <c r="K9187" t="s">
        <v>6255</v>
      </c>
      <c r="P9187" t="s">
        <v>10955</v>
      </c>
      <c r="Q9187" t="s">
        <v>741</v>
      </c>
      <c r="AG9187" t="s">
        <v>743</v>
      </c>
      <c r="AH9187" t="e">
        <f>VLOOKUP(C9187,'CREAR HV'!A:A,1,0)</f>
        <v>#N/A</v>
      </c>
    </row>
    <row r="9188" spans="1:34" x14ac:dyDescent="0.3">
      <c r="A9188" t="s">
        <v>15438</v>
      </c>
      <c r="B9188" t="s">
        <v>10947</v>
      </c>
      <c r="C9188">
        <v>1079410775</v>
      </c>
      <c r="F9188" s="16">
        <v>34276</v>
      </c>
      <c r="G9188" t="s">
        <v>1657</v>
      </c>
      <c r="I9188" t="s">
        <v>608</v>
      </c>
      <c r="J9188" t="s">
        <v>3867</v>
      </c>
      <c r="K9188" t="s">
        <v>9079</v>
      </c>
      <c r="P9188" t="s">
        <v>10950</v>
      </c>
      <c r="Q9188" t="s">
        <v>741</v>
      </c>
      <c r="AG9188" t="s">
        <v>743</v>
      </c>
      <c r="AH9188" t="e">
        <f>VLOOKUP(C9188,'CREAR HV'!A:A,1,0)</f>
        <v>#N/A</v>
      </c>
    </row>
    <row r="9189" spans="1:34" x14ac:dyDescent="0.3">
      <c r="A9189" t="s">
        <v>15438</v>
      </c>
      <c r="B9189" t="s">
        <v>10947</v>
      </c>
      <c r="C9189">
        <v>1079410775</v>
      </c>
      <c r="F9189" s="16">
        <v>34276</v>
      </c>
      <c r="G9189" t="s">
        <v>1657</v>
      </c>
      <c r="I9189" t="s">
        <v>608</v>
      </c>
      <c r="J9189" t="s">
        <v>3867</v>
      </c>
      <c r="K9189" t="s">
        <v>9079</v>
      </c>
      <c r="P9189" t="s">
        <v>10950</v>
      </c>
      <c r="Q9189" t="s">
        <v>741</v>
      </c>
      <c r="AG9189" t="s">
        <v>743</v>
      </c>
      <c r="AH9189" t="e">
        <f>VLOOKUP(C9189,'CREAR HV'!A:A,1,0)</f>
        <v>#N/A</v>
      </c>
    </row>
    <row r="9190" spans="1:34" x14ac:dyDescent="0.3">
      <c r="A9190" t="s">
        <v>15438</v>
      </c>
      <c r="B9190" t="s">
        <v>10947</v>
      </c>
      <c r="C9190">
        <v>19358954</v>
      </c>
      <c r="F9190" s="16">
        <v>20550</v>
      </c>
      <c r="G9190" t="s">
        <v>44</v>
      </c>
      <c r="I9190" t="s">
        <v>1658</v>
      </c>
      <c r="J9190" t="s">
        <v>2808</v>
      </c>
      <c r="K9190" t="s">
        <v>1063</v>
      </c>
      <c r="P9190" t="s">
        <v>10950</v>
      </c>
      <c r="Q9190" t="s">
        <v>741</v>
      </c>
      <c r="AG9190" t="s">
        <v>743</v>
      </c>
      <c r="AH9190" t="e">
        <f>VLOOKUP(C9190,'CREAR HV'!A:A,1,0)</f>
        <v>#N/A</v>
      </c>
    </row>
    <row r="9191" spans="1:34" x14ac:dyDescent="0.3">
      <c r="A9191" t="s">
        <v>15438</v>
      </c>
      <c r="B9191" t="s">
        <v>10947</v>
      </c>
      <c r="C9191">
        <v>19358954</v>
      </c>
      <c r="F9191" s="16">
        <v>20550</v>
      </c>
      <c r="G9191" t="s">
        <v>44</v>
      </c>
      <c r="I9191" t="s">
        <v>1658</v>
      </c>
      <c r="J9191" t="s">
        <v>2808</v>
      </c>
      <c r="K9191" t="s">
        <v>1063</v>
      </c>
      <c r="P9191" t="s">
        <v>10950</v>
      </c>
      <c r="Q9191" t="s">
        <v>741</v>
      </c>
      <c r="AG9191" t="s">
        <v>743</v>
      </c>
      <c r="AH9191" t="e">
        <f>VLOOKUP(C9191,'CREAR HV'!A:A,1,0)</f>
        <v>#N/A</v>
      </c>
    </row>
    <row r="9192" spans="1:34" x14ac:dyDescent="0.3">
      <c r="A9192" t="s">
        <v>15438</v>
      </c>
      <c r="B9192" t="s">
        <v>10947</v>
      </c>
      <c r="C9192">
        <v>1032412181</v>
      </c>
      <c r="F9192" s="16">
        <v>32199</v>
      </c>
      <c r="G9192" t="s">
        <v>44</v>
      </c>
      <c r="I9192" t="s">
        <v>17935</v>
      </c>
      <c r="J9192" t="s">
        <v>11467</v>
      </c>
      <c r="K9192" t="s">
        <v>334</v>
      </c>
      <c r="P9192" t="s">
        <v>10955</v>
      </c>
      <c r="Q9192" t="s">
        <v>741</v>
      </c>
      <c r="AG9192" t="s">
        <v>743</v>
      </c>
      <c r="AH9192" t="e">
        <f>VLOOKUP(C9192,'CREAR HV'!A:A,1,0)</f>
        <v>#N/A</v>
      </c>
    </row>
    <row r="9193" spans="1:34" x14ac:dyDescent="0.3">
      <c r="A9193" t="s">
        <v>15438</v>
      </c>
      <c r="B9193" t="s">
        <v>10947</v>
      </c>
      <c r="C9193">
        <v>1032412181</v>
      </c>
      <c r="F9193" s="16">
        <v>32199</v>
      </c>
      <c r="G9193" t="s">
        <v>44</v>
      </c>
      <c r="I9193" t="s">
        <v>17935</v>
      </c>
      <c r="J9193" t="s">
        <v>11467</v>
      </c>
      <c r="K9193" t="s">
        <v>334</v>
      </c>
      <c r="P9193" t="s">
        <v>10955</v>
      </c>
      <c r="Q9193" t="s">
        <v>741</v>
      </c>
      <c r="AG9193" t="s">
        <v>743</v>
      </c>
      <c r="AH9193" t="e">
        <f>VLOOKUP(C9193,'CREAR HV'!A:A,1,0)</f>
        <v>#N/A</v>
      </c>
    </row>
    <row r="9194" spans="1:34" x14ac:dyDescent="0.3">
      <c r="A9194" t="s">
        <v>15438</v>
      </c>
      <c r="B9194" t="s">
        <v>10947</v>
      </c>
      <c r="C9194">
        <v>1032412181</v>
      </c>
      <c r="F9194" s="16">
        <v>32199</v>
      </c>
      <c r="G9194" t="s">
        <v>44</v>
      </c>
      <c r="I9194" t="s">
        <v>17935</v>
      </c>
      <c r="J9194" t="s">
        <v>11467</v>
      </c>
      <c r="K9194" t="s">
        <v>334</v>
      </c>
      <c r="P9194" t="s">
        <v>10955</v>
      </c>
      <c r="Q9194" t="s">
        <v>741</v>
      </c>
      <c r="AG9194" t="s">
        <v>743</v>
      </c>
      <c r="AH9194" t="e">
        <f>VLOOKUP(C9194,'CREAR HV'!A:A,1,0)</f>
        <v>#N/A</v>
      </c>
    </row>
    <row r="9195" spans="1:34" x14ac:dyDescent="0.3">
      <c r="A9195" t="s">
        <v>15438</v>
      </c>
      <c r="B9195" t="s">
        <v>10947</v>
      </c>
      <c r="C9195">
        <v>1010166922</v>
      </c>
      <c r="F9195" s="16">
        <v>31667</v>
      </c>
      <c r="G9195" t="s">
        <v>44</v>
      </c>
      <c r="I9195" t="s">
        <v>3304</v>
      </c>
      <c r="J9195" t="s">
        <v>335</v>
      </c>
      <c r="K9195" t="s">
        <v>11002</v>
      </c>
      <c r="P9195" t="s">
        <v>10955</v>
      </c>
      <c r="Q9195" t="s">
        <v>741</v>
      </c>
      <c r="AG9195" t="s">
        <v>743</v>
      </c>
      <c r="AH9195" t="e">
        <f>VLOOKUP(C9195,'CREAR HV'!A:A,1,0)</f>
        <v>#N/A</v>
      </c>
    </row>
    <row r="9196" spans="1:34" x14ac:dyDescent="0.3">
      <c r="A9196" t="s">
        <v>15438</v>
      </c>
      <c r="B9196" t="s">
        <v>10947</v>
      </c>
      <c r="C9196">
        <v>1010166922</v>
      </c>
      <c r="F9196" s="16">
        <v>31667</v>
      </c>
      <c r="G9196" t="s">
        <v>44</v>
      </c>
      <c r="I9196" t="s">
        <v>3304</v>
      </c>
      <c r="J9196" t="s">
        <v>335</v>
      </c>
      <c r="K9196" t="s">
        <v>11002</v>
      </c>
      <c r="P9196" t="s">
        <v>10955</v>
      </c>
      <c r="Q9196" t="s">
        <v>741</v>
      </c>
      <c r="AG9196" t="s">
        <v>743</v>
      </c>
      <c r="AH9196" t="e">
        <f>VLOOKUP(C9196,'CREAR HV'!A:A,1,0)</f>
        <v>#N/A</v>
      </c>
    </row>
    <row r="9197" spans="1:34" x14ac:dyDescent="0.3">
      <c r="A9197" t="s">
        <v>15438</v>
      </c>
      <c r="B9197" t="s">
        <v>10947</v>
      </c>
      <c r="C9197">
        <v>1098749365</v>
      </c>
      <c r="F9197" s="16">
        <v>34359</v>
      </c>
      <c r="G9197" t="s">
        <v>44</v>
      </c>
      <c r="I9197" t="s">
        <v>16951</v>
      </c>
      <c r="J9197" t="s">
        <v>17936</v>
      </c>
      <c r="K9197" t="s">
        <v>276</v>
      </c>
      <c r="P9197" t="s">
        <v>10955</v>
      </c>
      <c r="Q9197" t="s">
        <v>741</v>
      </c>
      <c r="AG9197" t="s">
        <v>743</v>
      </c>
      <c r="AH9197" t="e">
        <f>VLOOKUP(C9197,'CREAR HV'!A:A,1,0)</f>
        <v>#N/A</v>
      </c>
    </row>
    <row r="9198" spans="1:34" x14ac:dyDescent="0.3">
      <c r="A9198" t="s">
        <v>15438</v>
      </c>
      <c r="B9198" t="s">
        <v>10947</v>
      </c>
      <c r="C9198">
        <v>1098749365</v>
      </c>
      <c r="F9198" s="16">
        <v>34359</v>
      </c>
      <c r="G9198" t="s">
        <v>44</v>
      </c>
      <c r="I9198" t="s">
        <v>16951</v>
      </c>
      <c r="J9198" t="s">
        <v>17936</v>
      </c>
      <c r="K9198" t="s">
        <v>276</v>
      </c>
      <c r="P9198" t="s">
        <v>10955</v>
      </c>
      <c r="Q9198" t="s">
        <v>741</v>
      </c>
      <c r="AG9198" t="s">
        <v>743</v>
      </c>
      <c r="AH9198" t="e">
        <f>VLOOKUP(C9198,'CREAR HV'!A:A,1,0)</f>
        <v>#N/A</v>
      </c>
    </row>
    <row r="9199" spans="1:34" x14ac:dyDescent="0.3">
      <c r="A9199" t="s">
        <v>15438</v>
      </c>
      <c r="B9199" t="s">
        <v>10947</v>
      </c>
      <c r="C9199">
        <v>1094932579</v>
      </c>
      <c r="F9199" s="16">
        <v>33988</v>
      </c>
      <c r="G9199" t="s">
        <v>118</v>
      </c>
      <c r="I9199" t="s">
        <v>17937</v>
      </c>
      <c r="J9199" t="s">
        <v>200</v>
      </c>
      <c r="K9199" t="s">
        <v>2281</v>
      </c>
      <c r="P9199" t="s">
        <v>10950</v>
      </c>
      <c r="Q9199" t="s">
        <v>741</v>
      </c>
      <c r="AG9199" t="s">
        <v>743</v>
      </c>
      <c r="AH9199" t="e">
        <f>VLOOKUP(C9199,'CREAR HV'!A:A,1,0)</f>
        <v>#N/A</v>
      </c>
    </row>
    <row r="9200" spans="1:34" x14ac:dyDescent="0.3">
      <c r="A9200" t="s">
        <v>15438</v>
      </c>
      <c r="B9200" t="s">
        <v>10947</v>
      </c>
      <c r="C9200">
        <v>1094932579</v>
      </c>
      <c r="F9200" s="16">
        <v>33988</v>
      </c>
      <c r="G9200" t="s">
        <v>118</v>
      </c>
      <c r="I9200" t="s">
        <v>17937</v>
      </c>
      <c r="J9200" t="s">
        <v>200</v>
      </c>
      <c r="K9200" t="s">
        <v>2281</v>
      </c>
      <c r="P9200" t="s">
        <v>10950</v>
      </c>
      <c r="Q9200" t="s">
        <v>741</v>
      </c>
      <c r="AG9200" t="s">
        <v>743</v>
      </c>
      <c r="AH9200" t="e">
        <f>VLOOKUP(C9200,'CREAR HV'!A:A,1,0)</f>
        <v>#N/A</v>
      </c>
    </row>
    <row r="9201" spans="1:34" x14ac:dyDescent="0.3">
      <c r="A9201" t="s">
        <v>15438</v>
      </c>
      <c r="B9201" t="s">
        <v>10947</v>
      </c>
      <c r="C9201">
        <v>91100837</v>
      </c>
      <c r="F9201" s="16">
        <v>20985</v>
      </c>
      <c r="G9201" t="s">
        <v>818</v>
      </c>
      <c r="I9201" t="s">
        <v>17938</v>
      </c>
      <c r="J9201" t="s">
        <v>4183</v>
      </c>
      <c r="K9201" t="s">
        <v>347</v>
      </c>
      <c r="P9201" t="s">
        <v>10950</v>
      </c>
      <c r="Q9201" t="s">
        <v>741</v>
      </c>
      <c r="AG9201" t="s">
        <v>743</v>
      </c>
      <c r="AH9201" t="e">
        <f>VLOOKUP(C9201,'CREAR HV'!A:A,1,0)</f>
        <v>#N/A</v>
      </c>
    </row>
    <row r="9202" spans="1:34" x14ac:dyDescent="0.3">
      <c r="A9202" t="s">
        <v>15438</v>
      </c>
      <c r="B9202" t="s">
        <v>10947</v>
      </c>
      <c r="C9202">
        <v>1077442649</v>
      </c>
      <c r="F9202" s="16">
        <v>32733</v>
      </c>
      <c r="G9202" t="s">
        <v>1616</v>
      </c>
      <c r="I9202" t="s">
        <v>17939</v>
      </c>
      <c r="J9202" t="s">
        <v>932</v>
      </c>
      <c r="K9202" t="s">
        <v>1203</v>
      </c>
      <c r="P9202" t="s">
        <v>10955</v>
      </c>
      <c r="Q9202" t="s">
        <v>741</v>
      </c>
      <c r="AG9202" t="s">
        <v>743</v>
      </c>
      <c r="AH9202" t="e">
        <f>VLOOKUP(C9202,'CREAR HV'!A:A,1,0)</f>
        <v>#N/A</v>
      </c>
    </row>
    <row r="9203" spans="1:34" x14ac:dyDescent="0.3">
      <c r="A9203" t="s">
        <v>10946</v>
      </c>
      <c r="B9203" t="s">
        <v>10947</v>
      </c>
      <c r="C9203">
        <v>43167177</v>
      </c>
      <c r="F9203" s="16">
        <v>29532</v>
      </c>
      <c r="G9203" t="s">
        <v>44</v>
      </c>
      <c r="H9203" t="s">
        <v>44</v>
      </c>
      <c r="I9203" t="s">
        <v>5871</v>
      </c>
      <c r="J9203" t="s">
        <v>272</v>
      </c>
      <c r="K9203" t="s">
        <v>17940</v>
      </c>
      <c r="L9203" t="s">
        <v>17941</v>
      </c>
      <c r="O9203" t="s">
        <v>1070</v>
      </c>
      <c r="P9203" t="s">
        <v>10955</v>
      </c>
      <c r="Q9203" t="s">
        <v>741</v>
      </c>
      <c r="AG9203" t="s">
        <v>159</v>
      </c>
      <c r="AH9203" t="e">
        <f>VLOOKUP(C9203,'CREAR HV'!A:A,1,0)</f>
        <v>#N/A</v>
      </c>
    </row>
    <row r="9204" spans="1:34" x14ac:dyDescent="0.3">
      <c r="A9204" t="s">
        <v>10946</v>
      </c>
      <c r="B9204" t="s">
        <v>10947</v>
      </c>
      <c r="C9204">
        <v>8687942</v>
      </c>
      <c r="F9204" s="16">
        <v>20861</v>
      </c>
      <c r="G9204" t="s">
        <v>44</v>
      </c>
      <c r="H9204" t="s">
        <v>44</v>
      </c>
      <c r="I9204" t="s">
        <v>2095</v>
      </c>
      <c r="J9204" t="s">
        <v>149</v>
      </c>
      <c r="K9204" t="s">
        <v>541</v>
      </c>
      <c r="O9204" t="s">
        <v>1070</v>
      </c>
      <c r="P9204" t="s">
        <v>10950</v>
      </c>
      <c r="Q9204" t="s">
        <v>741</v>
      </c>
      <c r="AG9204" t="s">
        <v>159</v>
      </c>
      <c r="AH9204" t="e">
        <f>VLOOKUP(C9204,'CREAR HV'!A:A,1,0)</f>
        <v>#N/A</v>
      </c>
    </row>
    <row r="9205" spans="1:34" x14ac:dyDescent="0.3">
      <c r="A9205" t="s">
        <v>10946</v>
      </c>
      <c r="B9205" t="s">
        <v>10947</v>
      </c>
      <c r="C9205">
        <v>1019026645</v>
      </c>
      <c r="F9205" s="16">
        <v>32404</v>
      </c>
      <c r="G9205" t="s">
        <v>44</v>
      </c>
      <c r="H9205" t="s">
        <v>44</v>
      </c>
      <c r="I9205" t="s">
        <v>17942</v>
      </c>
      <c r="J9205" t="s">
        <v>452</v>
      </c>
      <c r="K9205" t="s">
        <v>383</v>
      </c>
      <c r="L9205" t="s">
        <v>17943</v>
      </c>
      <c r="O9205" t="s">
        <v>1070</v>
      </c>
      <c r="P9205" t="s">
        <v>10955</v>
      </c>
      <c r="Q9205" t="s">
        <v>741</v>
      </c>
      <c r="AG9205" t="s">
        <v>743</v>
      </c>
      <c r="AH9205" t="e">
        <f>VLOOKUP(C9205,'CREAR HV'!A:A,1,0)</f>
        <v>#N/A</v>
      </c>
    </row>
    <row r="9206" spans="1:34" x14ac:dyDescent="0.3">
      <c r="A9206" t="s">
        <v>10946</v>
      </c>
      <c r="B9206" t="s">
        <v>10947</v>
      </c>
      <c r="C9206">
        <v>70552263</v>
      </c>
      <c r="F9206" s="16">
        <v>22118</v>
      </c>
      <c r="G9206" t="s">
        <v>44</v>
      </c>
      <c r="H9206" t="s">
        <v>44</v>
      </c>
      <c r="I9206" t="s">
        <v>1658</v>
      </c>
      <c r="J9206" t="s">
        <v>1683</v>
      </c>
      <c r="K9206" t="s">
        <v>1514</v>
      </c>
      <c r="L9206" t="s">
        <v>17944</v>
      </c>
      <c r="O9206" t="s">
        <v>1070</v>
      </c>
      <c r="P9206" t="s">
        <v>10950</v>
      </c>
      <c r="Q9206" t="s">
        <v>741</v>
      </c>
      <c r="AG9206" t="s">
        <v>159</v>
      </c>
      <c r="AH9206" t="e">
        <f>VLOOKUP(C9206,'CREAR HV'!A:A,1,0)</f>
        <v>#N/A</v>
      </c>
    </row>
    <row r="9207" spans="1:34" x14ac:dyDescent="0.3">
      <c r="A9207" t="s">
        <v>10946</v>
      </c>
      <c r="B9207" t="s">
        <v>10947</v>
      </c>
      <c r="C9207">
        <v>52787945</v>
      </c>
      <c r="F9207" s="16">
        <v>28611</v>
      </c>
      <c r="G9207" t="s">
        <v>44</v>
      </c>
      <c r="H9207" t="s">
        <v>44</v>
      </c>
      <c r="I9207" t="s">
        <v>392</v>
      </c>
      <c r="J9207" t="s">
        <v>2210</v>
      </c>
      <c r="K9207" t="s">
        <v>159</v>
      </c>
      <c r="L9207" t="s">
        <v>17945</v>
      </c>
      <c r="O9207" t="s">
        <v>1070</v>
      </c>
      <c r="P9207" t="s">
        <v>10955</v>
      </c>
      <c r="Q9207" t="s">
        <v>741</v>
      </c>
      <c r="AG9207" t="s">
        <v>159</v>
      </c>
      <c r="AH9207" t="e">
        <f>VLOOKUP(C9207,'CREAR HV'!A:A,1,0)</f>
        <v>#N/A</v>
      </c>
    </row>
    <row r="9208" spans="1:34" x14ac:dyDescent="0.3">
      <c r="A9208" t="s">
        <v>10946</v>
      </c>
      <c r="B9208" t="s">
        <v>10947</v>
      </c>
      <c r="C9208">
        <v>30230275</v>
      </c>
      <c r="F9208" s="16">
        <v>30073</v>
      </c>
      <c r="G9208" t="s">
        <v>44</v>
      </c>
      <c r="H9208" t="s">
        <v>44</v>
      </c>
      <c r="I9208" t="s">
        <v>5289</v>
      </c>
      <c r="J9208" t="s">
        <v>325</v>
      </c>
      <c r="K9208" t="s">
        <v>276</v>
      </c>
      <c r="L9208" t="s">
        <v>17946</v>
      </c>
      <c r="O9208" t="s">
        <v>1070</v>
      </c>
      <c r="P9208" t="s">
        <v>10955</v>
      </c>
      <c r="Q9208" t="s">
        <v>741</v>
      </c>
      <c r="AG9208" t="s">
        <v>159</v>
      </c>
      <c r="AH9208" t="e">
        <f>VLOOKUP(C9208,'CREAR HV'!A:A,1,0)</f>
        <v>#N/A</v>
      </c>
    </row>
    <row r="9209" spans="1:34" x14ac:dyDescent="0.3">
      <c r="A9209" t="s">
        <v>10946</v>
      </c>
      <c r="B9209" t="s">
        <v>10947</v>
      </c>
      <c r="C9209">
        <v>32499000</v>
      </c>
      <c r="F9209" s="16">
        <v>18580</v>
      </c>
      <c r="G9209" t="s">
        <v>44</v>
      </c>
      <c r="H9209" t="s">
        <v>44</v>
      </c>
      <c r="I9209" t="s">
        <v>2525</v>
      </c>
      <c r="J9209" t="s">
        <v>756</v>
      </c>
      <c r="K9209" t="s">
        <v>14473</v>
      </c>
      <c r="L9209" t="s">
        <v>17947</v>
      </c>
      <c r="O9209" t="s">
        <v>1070</v>
      </c>
      <c r="P9209" t="s">
        <v>10955</v>
      </c>
      <c r="Q9209" t="s">
        <v>741</v>
      </c>
      <c r="AG9209" t="s">
        <v>159</v>
      </c>
      <c r="AH9209" t="e">
        <f>VLOOKUP(C9209,'CREAR HV'!A:A,1,0)</f>
        <v>#N/A</v>
      </c>
    </row>
    <row r="9210" spans="1:34" x14ac:dyDescent="0.3">
      <c r="A9210" t="s">
        <v>10946</v>
      </c>
      <c r="B9210" t="s">
        <v>10947</v>
      </c>
      <c r="C9210">
        <v>8728699</v>
      </c>
      <c r="F9210" s="16">
        <v>22987</v>
      </c>
      <c r="G9210" t="s">
        <v>44</v>
      </c>
      <c r="H9210" t="s">
        <v>44</v>
      </c>
      <c r="I9210" t="s">
        <v>17948</v>
      </c>
      <c r="J9210" t="s">
        <v>17949</v>
      </c>
      <c r="K9210" t="s">
        <v>17950</v>
      </c>
      <c r="O9210" t="s">
        <v>1070</v>
      </c>
      <c r="P9210" t="s">
        <v>10950</v>
      </c>
      <c r="Q9210" t="s">
        <v>741</v>
      </c>
      <c r="AG9210" t="s">
        <v>159</v>
      </c>
      <c r="AH9210" t="e">
        <f>VLOOKUP(C9210,'CREAR HV'!A:A,1,0)</f>
        <v>#N/A</v>
      </c>
    </row>
    <row r="9211" spans="1:34" x14ac:dyDescent="0.3">
      <c r="A9211" t="s">
        <v>10946</v>
      </c>
      <c r="B9211" t="s">
        <v>10947</v>
      </c>
      <c r="C9211">
        <v>16473044</v>
      </c>
      <c r="F9211" s="16">
        <v>20468</v>
      </c>
      <c r="G9211" t="s">
        <v>44</v>
      </c>
      <c r="H9211" t="s">
        <v>44</v>
      </c>
      <c r="I9211" t="s">
        <v>944</v>
      </c>
      <c r="J9211" t="s">
        <v>304</v>
      </c>
      <c r="K9211" t="s">
        <v>2092</v>
      </c>
      <c r="O9211" t="s">
        <v>1070</v>
      </c>
      <c r="P9211" t="s">
        <v>10950</v>
      </c>
      <c r="Q9211" t="s">
        <v>741</v>
      </c>
      <c r="AG9211" t="s">
        <v>159</v>
      </c>
      <c r="AH9211" t="e">
        <f>VLOOKUP(C9211,'CREAR HV'!A:A,1,0)</f>
        <v>#N/A</v>
      </c>
    </row>
    <row r="9212" spans="1:34" x14ac:dyDescent="0.3">
      <c r="A9212" t="s">
        <v>10946</v>
      </c>
      <c r="B9212" t="s">
        <v>10947</v>
      </c>
      <c r="C9212">
        <v>1116249395</v>
      </c>
      <c r="F9212" s="16">
        <v>33220</v>
      </c>
      <c r="G9212" t="s">
        <v>44</v>
      </c>
      <c r="H9212" t="s">
        <v>44</v>
      </c>
      <c r="I9212" t="s">
        <v>9401</v>
      </c>
      <c r="J9212" t="s">
        <v>1437</v>
      </c>
      <c r="K9212" t="s">
        <v>2074</v>
      </c>
      <c r="O9212" t="s">
        <v>1070</v>
      </c>
      <c r="P9212" t="s">
        <v>10955</v>
      </c>
      <c r="Q9212" t="s">
        <v>741</v>
      </c>
      <c r="AG9212" t="s">
        <v>159</v>
      </c>
      <c r="AH9212" t="e">
        <f>VLOOKUP(C9212,'CREAR HV'!A:A,1,0)</f>
        <v>#N/A</v>
      </c>
    </row>
    <row r="9213" spans="1:34" x14ac:dyDescent="0.3">
      <c r="A9213" t="s">
        <v>10946</v>
      </c>
      <c r="B9213" t="s">
        <v>10947</v>
      </c>
      <c r="C9213">
        <v>19454873</v>
      </c>
      <c r="F9213" s="16">
        <v>22219</v>
      </c>
      <c r="G9213" t="s">
        <v>44</v>
      </c>
      <c r="H9213" t="s">
        <v>44</v>
      </c>
      <c r="I9213" t="s">
        <v>516</v>
      </c>
      <c r="J9213" t="s">
        <v>293</v>
      </c>
      <c r="K9213" t="s">
        <v>149</v>
      </c>
      <c r="O9213" t="s">
        <v>1070</v>
      </c>
      <c r="P9213" t="s">
        <v>10950</v>
      </c>
      <c r="Q9213" t="s">
        <v>741</v>
      </c>
      <c r="AG9213" t="s">
        <v>159</v>
      </c>
      <c r="AH9213" t="e">
        <f>VLOOKUP(C9213,'CREAR HV'!A:A,1,0)</f>
        <v>#N/A</v>
      </c>
    </row>
    <row r="9214" spans="1:34" x14ac:dyDescent="0.3">
      <c r="A9214" t="s">
        <v>10946</v>
      </c>
      <c r="B9214" t="s">
        <v>10947</v>
      </c>
      <c r="C9214">
        <v>2193779</v>
      </c>
      <c r="F9214" s="16">
        <v>20947</v>
      </c>
      <c r="G9214" t="s">
        <v>44</v>
      </c>
      <c r="H9214" t="s">
        <v>44</v>
      </c>
      <c r="I9214" t="s">
        <v>1861</v>
      </c>
      <c r="J9214" t="s">
        <v>2087</v>
      </c>
      <c r="K9214" t="s">
        <v>3950</v>
      </c>
      <c r="O9214" t="s">
        <v>1070</v>
      </c>
      <c r="P9214" t="s">
        <v>10950</v>
      </c>
      <c r="Q9214" t="s">
        <v>741</v>
      </c>
      <c r="AG9214" t="s">
        <v>159</v>
      </c>
      <c r="AH9214" t="e">
        <f>VLOOKUP(C9214,'CREAR HV'!A:A,1,0)</f>
        <v>#N/A</v>
      </c>
    </row>
    <row r="9215" spans="1:34" x14ac:dyDescent="0.3">
      <c r="A9215" t="s">
        <v>10946</v>
      </c>
      <c r="B9215" t="s">
        <v>10947</v>
      </c>
      <c r="C9215">
        <v>26429735</v>
      </c>
      <c r="F9215" s="16">
        <v>30793</v>
      </c>
      <c r="G9215" t="s">
        <v>44</v>
      </c>
      <c r="H9215" t="s">
        <v>44</v>
      </c>
      <c r="I9215" t="s">
        <v>436</v>
      </c>
      <c r="J9215" t="s">
        <v>1389</v>
      </c>
      <c r="K9215" t="s">
        <v>10997</v>
      </c>
      <c r="O9215" t="s">
        <v>1070</v>
      </c>
      <c r="P9215" t="s">
        <v>10955</v>
      </c>
      <c r="Q9215" t="s">
        <v>741</v>
      </c>
      <c r="AG9215" t="s">
        <v>159</v>
      </c>
      <c r="AH9215" t="e">
        <f>VLOOKUP(C9215,'CREAR HV'!A:A,1,0)</f>
        <v>#N/A</v>
      </c>
    </row>
    <row r="9216" spans="1:34" x14ac:dyDescent="0.3">
      <c r="A9216" t="s">
        <v>10946</v>
      </c>
      <c r="B9216" t="s">
        <v>10947</v>
      </c>
      <c r="C9216">
        <v>11300898</v>
      </c>
      <c r="F9216" s="16">
        <v>20928</v>
      </c>
      <c r="G9216" t="s">
        <v>44</v>
      </c>
      <c r="H9216" t="s">
        <v>44</v>
      </c>
      <c r="I9216" t="s">
        <v>2428</v>
      </c>
      <c r="J9216" t="s">
        <v>315</v>
      </c>
      <c r="K9216" t="s">
        <v>810</v>
      </c>
      <c r="O9216" t="s">
        <v>1070</v>
      </c>
      <c r="P9216" t="s">
        <v>10950</v>
      </c>
      <c r="Q9216" t="s">
        <v>741</v>
      </c>
      <c r="AG9216" t="s">
        <v>159</v>
      </c>
      <c r="AH9216" t="e">
        <f>VLOOKUP(C9216,'CREAR HV'!A:A,1,0)</f>
        <v>#N/A</v>
      </c>
    </row>
    <row r="9217" spans="1:34" x14ac:dyDescent="0.3">
      <c r="A9217" t="s">
        <v>10946</v>
      </c>
      <c r="B9217" t="s">
        <v>10947</v>
      </c>
      <c r="C9217">
        <v>1023912041</v>
      </c>
      <c r="F9217" s="16">
        <v>33563</v>
      </c>
      <c r="G9217" t="s">
        <v>44</v>
      </c>
      <c r="H9217" t="s">
        <v>44</v>
      </c>
      <c r="I9217" t="s">
        <v>17951</v>
      </c>
      <c r="J9217" t="s">
        <v>1465</v>
      </c>
      <c r="K9217" t="s">
        <v>164</v>
      </c>
      <c r="O9217" t="s">
        <v>1070</v>
      </c>
      <c r="P9217" t="s">
        <v>10950</v>
      </c>
      <c r="Q9217" t="s">
        <v>741</v>
      </c>
      <c r="AG9217" t="s">
        <v>159</v>
      </c>
      <c r="AH9217" t="e">
        <f>VLOOKUP(C9217,'CREAR HV'!A:A,1,0)</f>
        <v>#N/A</v>
      </c>
    </row>
    <row r="9218" spans="1:34" x14ac:dyDescent="0.3">
      <c r="A9218" t="s">
        <v>10946</v>
      </c>
      <c r="B9218" t="s">
        <v>10947</v>
      </c>
      <c r="C9218">
        <v>1061719392</v>
      </c>
      <c r="F9218" s="16">
        <v>32640</v>
      </c>
      <c r="G9218" t="s">
        <v>44</v>
      </c>
      <c r="H9218" t="s">
        <v>44</v>
      </c>
      <c r="I9218" t="s">
        <v>363</v>
      </c>
      <c r="J9218" t="s">
        <v>3867</v>
      </c>
      <c r="K9218" t="s">
        <v>304</v>
      </c>
      <c r="O9218" t="s">
        <v>1070</v>
      </c>
      <c r="P9218" t="s">
        <v>10955</v>
      </c>
      <c r="Q9218" t="s">
        <v>741</v>
      </c>
      <c r="AG9218" t="s">
        <v>159</v>
      </c>
      <c r="AH9218" t="e">
        <f>VLOOKUP(C9218,'CREAR HV'!A:A,1,0)</f>
        <v>#N/A</v>
      </c>
    </row>
    <row r="9219" spans="1:34" x14ac:dyDescent="0.3">
      <c r="A9219" t="s">
        <v>10946</v>
      </c>
      <c r="B9219" t="s">
        <v>10947</v>
      </c>
      <c r="C9219">
        <v>43504056</v>
      </c>
      <c r="F9219" s="16">
        <v>24395</v>
      </c>
      <c r="G9219" t="s">
        <v>44</v>
      </c>
      <c r="H9219" t="s">
        <v>44</v>
      </c>
      <c r="I9219" t="s">
        <v>3782</v>
      </c>
      <c r="J9219" t="s">
        <v>343</v>
      </c>
      <c r="K9219" t="s">
        <v>2042</v>
      </c>
      <c r="O9219" t="s">
        <v>1070</v>
      </c>
      <c r="P9219" t="s">
        <v>10955</v>
      </c>
      <c r="Q9219" t="s">
        <v>741</v>
      </c>
      <c r="AG9219" t="s">
        <v>159</v>
      </c>
      <c r="AH9219" t="e">
        <f>VLOOKUP(C9219,'CREAR HV'!A:A,1,0)</f>
        <v>#N/A</v>
      </c>
    </row>
    <row r="9220" spans="1:34" x14ac:dyDescent="0.3">
      <c r="A9220" t="s">
        <v>10946</v>
      </c>
      <c r="B9220" t="s">
        <v>10947</v>
      </c>
      <c r="C9220">
        <v>86053516</v>
      </c>
      <c r="F9220" s="16">
        <v>28283</v>
      </c>
      <c r="G9220" t="s">
        <v>44</v>
      </c>
      <c r="H9220" t="s">
        <v>44</v>
      </c>
      <c r="I9220" t="s">
        <v>17952</v>
      </c>
      <c r="J9220" t="s">
        <v>5686</v>
      </c>
      <c r="K9220" t="s">
        <v>4548</v>
      </c>
      <c r="O9220" t="s">
        <v>1070</v>
      </c>
      <c r="P9220" t="s">
        <v>10950</v>
      </c>
      <c r="Q9220" t="s">
        <v>741</v>
      </c>
      <c r="AG9220" t="s">
        <v>159</v>
      </c>
      <c r="AH9220" t="e">
        <f>VLOOKUP(C9220,'CREAR HV'!A:A,1,0)</f>
        <v>#N/A</v>
      </c>
    </row>
    <row r="9221" spans="1:34" x14ac:dyDescent="0.3">
      <c r="A9221" t="s">
        <v>10946</v>
      </c>
      <c r="B9221" t="s">
        <v>10947</v>
      </c>
      <c r="C9221">
        <v>9102600</v>
      </c>
      <c r="F9221" s="16">
        <v>28902</v>
      </c>
      <c r="G9221" t="s">
        <v>44</v>
      </c>
      <c r="H9221" t="s">
        <v>44</v>
      </c>
      <c r="I9221" t="s">
        <v>17953</v>
      </c>
      <c r="J9221" t="s">
        <v>954</v>
      </c>
      <c r="K9221" t="s">
        <v>3911</v>
      </c>
      <c r="O9221" t="s">
        <v>1070</v>
      </c>
      <c r="P9221" t="s">
        <v>10950</v>
      </c>
      <c r="Q9221" t="s">
        <v>741</v>
      </c>
      <c r="AG9221" t="s">
        <v>159</v>
      </c>
      <c r="AH9221" t="e">
        <f>VLOOKUP(C9221,'CREAR HV'!A:A,1,0)</f>
        <v>#N/A</v>
      </c>
    </row>
    <row r="9222" spans="1:34" x14ac:dyDescent="0.3">
      <c r="A9222" t="s">
        <v>10946</v>
      </c>
      <c r="B9222" t="s">
        <v>10947</v>
      </c>
      <c r="C9222">
        <v>1098665772</v>
      </c>
      <c r="F9222" s="16">
        <v>32545</v>
      </c>
      <c r="G9222" t="s">
        <v>44</v>
      </c>
      <c r="H9222" t="s">
        <v>44</v>
      </c>
      <c r="I9222" t="s">
        <v>17954</v>
      </c>
      <c r="J9222" t="s">
        <v>4069</v>
      </c>
      <c r="K9222" t="s">
        <v>316</v>
      </c>
      <c r="L9222" t="s">
        <v>17955</v>
      </c>
      <c r="O9222" t="s">
        <v>1070</v>
      </c>
      <c r="P9222" t="s">
        <v>10955</v>
      </c>
      <c r="Q9222" t="s">
        <v>741</v>
      </c>
      <c r="AG9222" t="s">
        <v>159</v>
      </c>
      <c r="AH9222" t="e">
        <f>VLOOKUP(C9222,'CREAR HV'!A:A,1,0)</f>
        <v>#N/A</v>
      </c>
    </row>
    <row r="9223" spans="1:34" x14ac:dyDescent="0.3">
      <c r="A9223" t="s">
        <v>10946</v>
      </c>
      <c r="B9223" t="s">
        <v>10947</v>
      </c>
      <c r="C9223">
        <v>1015427328</v>
      </c>
      <c r="F9223" s="16">
        <v>33505</v>
      </c>
      <c r="G9223" t="s">
        <v>44</v>
      </c>
      <c r="H9223" t="s">
        <v>44</v>
      </c>
      <c r="I9223" t="s">
        <v>17956</v>
      </c>
      <c r="J9223" t="s">
        <v>1892</v>
      </c>
      <c r="K9223" t="s">
        <v>1465</v>
      </c>
      <c r="L9223" t="s">
        <v>17957</v>
      </c>
      <c r="O9223" t="s">
        <v>1070</v>
      </c>
      <c r="P9223" t="s">
        <v>10955</v>
      </c>
      <c r="Q9223" t="s">
        <v>741</v>
      </c>
      <c r="AG9223" t="s">
        <v>743</v>
      </c>
      <c r="AH9223" t="e">
        <f>VLOOKUP(C9223,'CREAR HV'!A:A,1,0)</f>
        <v>#N/A</v>
      </c>
    </row>
    <row r="9224" spans="1:34" x14ac:dyDescent="0.3">
      <c r="A9224" t="s">
        <v>10946</v>
      </c>
      <c r="B9224" t="s">
        <v>10947</v>
      </c>
      <c r="C9224">
        <v>1015427328</v>
      </c>
      <c r="F9224" s="16">
        <v>33505</v>
      </c>
      <c r="G9224" t="s">
        <v>44</v>
      </c>
      <c r="H9224" t="s">
        <v>44</v>
      </c>
      <c r="I9224" t="s">
        <v>17956</v>
      </c>
      <c r="J9224" t="s">
        <v>1892</v>
      </c>
      <c r="K9224" t="s">
        <v>1465</v>
      </c>
      <c r="L9224" t="s">
        <v>17957</v>
      </c>
      <c r="O9224" t="s">
        <v>1070</v>
      </c>
      <c r="P9224" t="s">
        <v>10955</v>
      </c>
      <c r="Q9224" t="s">
        <v>741</v>
      </c>
      <c r="AG9224" t="s">
        <v>743</v>
      </c>
      <c r="AH9224" t="e">
        <f>VLOOKUP(C9224,'CREAR HV'!A:A,1,0)</f>
        <v>#N/A</v>
      </c>
    </row>
    <row r="9225" spans="1:34" x14ac:dyDescent="0.3">
      <c r="A9225" t="s">
        <v>10946</v>
      </c>
      <c r="B9225" t="s">
        <v>10947</v>
      </c>
      <c r="C9225">
        <v>1015427328</v>
      </c>
      <c r="F9225" s="16">
        <v>33505</v>
      </c>
      <c r="G9225" t="s">
        <v>44</v>
      </c>
      <c r="H9225" t="s">
        <v>44</v>
      </c>
      <c r="I9225" t="s">
        <v>17956</v>
      </c>
      <c r="J9225" t="s">
        <v>1892</v>
      </c>
      <c r="K9225" t="s">
        <v>1465</v>
      </c>
      <c r="L9225" t="s">
        <v>17957</v>
      </c>
      <c r="O9225" t="s">
        <v>1070</v>
      </c>
      <c r="P9225" t="s">
        <v>10955</v>
      </c>
      <c r="Q9225" t="s">
        <v>741</v>
      </c>
      <c r="AG9225" t="s">
        <v>743</v>
      </c>
      <c r="AH9225" t="e">
        <f>VLOOKUP(C9225,'CREAR HV'!A:A,1,0)</f>
        <v>#N/A</v>
      </c>
    </row>
    <row r="9226" spans="1:34" x14ac:dyDescent="0.3">
      <c r="A9226" t="s">
        <v>10946</v>
      </c>
      <c r="B9226" t="s">
        <v>10947</v>
      </c>
      <c r="C9226">
        <v>1152439976</v>
      </c>
      <c r="F9226" s="16">
        <v>33489</v>
      </c>
      <c r="G9226" t="s">
        <v>44</v>
      </c>
      <c r="H9226" t="s">
        <v>44</v>
      </c>
      <c r="I9226" t="s">
        <v>9212</v>
      </c>
      <c r="J9226" t="s">
        <v>2602</v>
      </c>
      <c r="K9226" t="s">
        <v>12669</v>
      </c>
      <c r="O9226" t="s">
        <v>1070</v>
      </c>
      <c r="P9226" t="s">
        <v>10950</v>
      </c>
      <c r="Q9226" t="s">
        <v>741</v>
      </c>
      <c r="AG9226" t="s">
        <v>159</v>
      </c>
      <c r="AH9226" t="e">
        <f>VLOOKUP(C9226,'CREAR HV'!A:A,1,0)</f>
        <v>#N/A</v>
      </c>
    </row>
    <row r="9227" spans="1:34" x14ac:dyDescent="0.3">
      <c r="A9227" t="s">
        <v>10946</v>
      </c>
      <c r="B9227" t="s">
        <v>10947</v>
      </c>
      <c r="C9227">
        <v>28149975</v>
      </c>
      <c r="F9227" s="16">
        <v>23025</v>
      </c>
      <c r="G9227" t="s">
        <v>44</v>
      </c>
      <c r="H9227" t="s">
        <v>44</v>
      </c>
      <c r="I9227" t="s">
        <v>10977</v>
      </c>
      <c r="J9227" t="s">
        <v>8862</v>
      </c>
      <c r="K9227" t="s">
        <v>408</v>
      </c>
      <c r="O9227" t="s">
        <v>1070</v>
      </c>
      <c r="P9227" t="s">
        <v>10955</v>
      </c>
      <c r="Q9227" t="s">
        <v>741</v>
      </c>
      <c r="AG9227" t="s">
        <v>159</v>
      </c>
      <c r="AH9227" t="e">
        <f>VLOOKUP(C9227,'CREAR HV'!A:A,1,0)</f>
        <v>#N/A</v>
      </c>
    </row>
    <row r="9228" spans="1:34" x14ac:dyDescent="0.3">
      <c r="A9228" t="s">
        <v>10946</v>
      </c>
      <c r="B9228" t="s">
        <v>10947</v>
      </c>
      <c r="C9228">
        <v>60295914</v>
      </c>
      <c r="F9228" s="16">
        <v>22813</v>
      </c>
      <c r="G9228" t="s">
        <v>44</v>
      </c>
      <c r="H9228" t="s">
        <v>44</v>
      </c>
      <c r="I9228" t="s">
        <v>3553</v>
      </c>
      <c r="J9228" t="s">
        <v>1063</v>
      </c>
      <c r="K9228" t="s">
        <v>159</v>
      </c>
      <c r="O9228" t="s">
        <v>1070</v>
      </c>
      <c r="P9228" t="s">
        <v>10955</v>
      </c>
      <c r="Q9228" t="s">
        <v>741</v>
      </c>
      <c r="AG9228" t="s">
        <v>159</v>
      </c>
      <c r="AH9228" t="e">
        <f>VLOOKUP(C9228,'CREAR HV'!A:A,1,0)</f>
        <v>#N/A</v>
      </c>
    </row>
    <row r="9229" spans="1:34" x14ac:dyDescent="0.3">
      <c r="A9229" t="s">
        <v>10946</v>
      </c>
      <c r="B9229" t="s">
        <v>10947</v>
      </c>
      <c r="C9229">
        <v>1121846720</v>
      </c>
      <c r="F9229" s="16">
        <v>32434</v>
      </c>
      <c r="G9229" t="s">
        <v>44</v>
      </c>
      <c r="H9229" t="s">
        <v>44</v>
      </c>
      <c r="I9229" t="s">
        <v>578</v>
      </c>
      <c r="J9229" t="s">
        <v>192</v>
      </c>
      <c r="K9229" t="s">
        <v>279</v>
      </c>
      <c r="O9229" t="s">
        <v>1070</v>
      </c>
      <c r="P9229" t="s">
        <v>10955</v>
      </c>
      <c r="Q9229" t="s">
        <v>741</v>
      </c>
      <c r="AG9229" t="s">
        <v>159</v>
      </c>
      <c r="AH9229" t="e">
        <f>VLOOKUP(C9229,'CREAR HV'!A:A,1,0)</f>
        <v>#N/A</v>
      </c>
    </row>
    <row r="9230" spans="1:34" x14ac:dyDescent="0.3">
      <c r="A9230" t="s">
        <v>10946</v>
      </c>
      <c r="B9230" t="s">
        <v>10947</v>
      </c>
      <c r="C9230">
        <v>40333915</v>
      </c>
      <c r="F9230" s="16">
        <v>31062</v>
      </c>
      <c r="G9230" t="s">
        <v>44</v>
      </c>
      <c r="H9230" t="s">
        <v>44</v>
      </c>
      <c r="I9230" t="s">
        <v>8722</v>
      </c>
      <c r="J9230" t="s">
        <v>2447</v>
      </c>
      <c r="K9230" t="s">
        <v>412</v>
      </c>
      <c r="O9230" t="s">
        <v>1070</v>
      </c>
      <c r="P9230" t="s">
        <v>10955</v>
      </c>
      <c r="Q9230" t="s">
        <v>741</v>
      </c>
      <c r="AG9230" t="s">
        <v>159</v>
      </c>
      <c r="AH9230" t="e">
        <f>VLOOKUP(C9230,'CREAR HV'!A:A,1,0)</f>
        <v>#N/A</v>
      </c>
    </row>
    <row r="9231" spans="1:34" x14ac:dyDescent="0.3">
      <c r="A9231" t="s">
        <v>10946</v>
      </c>
      <c r="B9231" t="s">
        <v>10947</v>
      </c>
      <c r="C9231">
        <v>1127054553</v>
      </c>
      <c r="E9231" s="16">
        <v>37649</v>
      </c>
      <c r="F9231" s="16">
        <v>30165</v>
      </c>
      <c r="G9231" t="s">
        <v>44</v>
      </c>
      <c r="H9231" t="s">
        <v>44</v>
      </c>
      <c r="I9231" t="s">
        <v>17958</v>
      </c>
      <c r="J9231" t="s">
        <v>262</v>
      </c>
      <c r="K9231" t="s">
        <v>4221</v>
      </c>
      <c r="L9231" t="s">
        <v>17959</v>
      </c>
      <c r="M9231" t="s">
        <v>17959</v>
      </c>
      <c r="O9231" t="s">
        <v>1070</v>
      </c>
      <c r="P9231" t="s">
        <v>10955</v>
      </c>
      <c r="Q9231" t="s">
        <v>741</v>
      </c>
      <c r="R9231" t="s">
        <v>748</v>
      </c>
      <c r="W9231" t="s">
        <v>159</v>
      </c>
      <c r="X9231">
        <v>0</v>
      </c>
      <c r="AG9231" t="s">
        <v>743</v>
      </c>
      <c r="AH9231" t="e">
        <f>VLOOKUP(C9231,'CREAR HV'!A:A,1,0)</f>
        <v>#N/A</v>
      </c>
    </row>
    <row r="9232" spans="1:34" x14ac:dyDescent="0.3">
      <c r="A9232" t="s">
        <v>10946</v>
      </c>
      <c r="B9232" t="s">
        <v>10947</v>
      </c>
      <c r="C9232">
        <v>39660517</v>
      </c>
      <c r="F9232" s="16">
        <v>22037</v>
      </c>
      <c r="G9232" t="s">
        <v>44</v>
      </c>
      <c r="H9232" t="s">
        <v>44</v>
      </c>
      <c r="I9232" t="s">
        <v>17960</v>
      </c>
      <c r="J9232" t="s">
        <v>17961</v>
      </c>
      <c r="K9232" t="s">
        <v>302</v>
      </c>
      <c r="O9232" t="s">
        <v>1070</v>
      </c>
      <c r="P9232" t="s">
        <v>10955</v>
      </c>
      <c r="Q9232" t="s">
        <v>741</v>
      </c>
      <c r="AG9232" t="s">
        <v>159</v>
      </c>
      <c r="AH9232" t="e">
        <f>VLOOKUP(C9232,'CREAR HV'!A:A,1,0)</f>
        <v>#N/A</v>
      </c>
    </row>
    <row r="9233" spans="1:34" x14ac:dyDescent="0.3">
      <c r="A9233" t="s">
        <v>10946</v>
      </c>
      <c r="B9233" t="s">
        <v>10947</v>
      </c>
      <c r="C9233">
        <v>1047396452</v>
      </c>
      <c r="F9233" s="16">
        <v>32289</v>
      </c>
      <c r="G9233" t="s">
        <v>44</v>
      </c>
      <c r="H9233" t="s">
        <v>44</v>
      </c>
      <c r="I9233" t="s">
        <v>8959</v>
      </c>
      <c r="J9233" t="s">
        <v>1588</v>
      </c>
      <c r="K9233" t="s">
        <v>15163</v>
      </c>
      <c r="O9233" t="s">
        <v>1070</v>
      </c>
      <c r="P9233" t="s">
        <v>10955</v>
      </c>
      <c r="Q9233" t="s">
        <v>741</v>
      </c>
      <c r="AG9233" t="s">
        <v>159</v>
      </c>
      <c r="AH9233" t="e">
        <f>VLOOKUP(C9233,'CREAR HV'!A:A,1,0)</f>
        <v>#N/A</v>
      </c>
    </row>
    <row r="9234" spans="1:34" x14ac:dyDescent="0.3">
      <c r="A9234" t="s">
        <v>10946</v>
      </c>
      <c r="B9234" t="s">
        <v>10947</v>
      </c>
      <c r="C9234">
        <v>51971492</v>
      </c>
      <c r="F9234" s="16">
        <v>25230</v>
      </c>
      <c r="G9234" t="s">
        <v>44</v>
      </c>
      <c r="H9234" t="s">
        <v>44</v>
      </c>
      <c r="I9234" t="s">
        <v>17152</v>
      </c>
      <c r="J9234" t="s">
        <v>395</v>
      </c>
      <c r="K9234" t="s">
        <v>157</v>
      </c>
      <c r="O9234" t="s">
        <v>1070</v>
      </c>
      <c r="P9234" t="s">
        <v>10955</v>
      </c>
      <c r="Q9234" t="s">
        <v>741</v>
      </c>
      <c r="AG9234" t="s">
        <v>159</v>
      </c>
      <c r="AH9234" t="e">
        <f>VLOOKUP(C9234,'CREAR HV'!A:A,1,0)</f>
        <v>#N/A</v>
      </c>
    </row>
    <row r="9235" spans="1:34" x14ac:dyDescent="0.3">
      <c r="A9235" t="s">
        <v>10946</v>
      </c>
      <c r="B9235" t="s">
        <v>10947</v>
      </c>
      <c r="C9235">
        <v>93407078</v>
      </c>
      <c r="F9235" s="16">
        <v>28531</v>
      </c>
      <c r="G9235" t="s">
        <v>44</v>
      </c>
      <c r="H9235" t="s">
        <v>44</v>
      </c>
      <c r="I9235" t="s">
        <v>17962</v>
      </c>
      <c r="J9235" t="s">
        <v>683</v>
      </c>
      <c r="K9235" t="s">
        <v>395</v>
      </c>
      <c r="O9235" t="s">
        <v>1070</v>
      </c>
      <c r="P9235" t="s">
        <v>10950</v>
      </c>
      <c r="Q9235" t="s">
        <v>741</v>
      </c>
      <c r="AG9235" t="s">
        <v>159</v>
      </c>
      <c r="AH9235" t="e">
        <f>VLOOKUP(C9235,'CREAR HV'!A:A,1,0)</f>
        <v>#N/A</v>
      </c>
    </row>
    <row r="9236" spans="1:34" x14ac:dyDescent="0.3">
      <c r="A9236" t="s">
        <v>10946</v>
      </c>
      <c r="B9236" t="s">
        <v>10947</v>
      </c>
      <c r="C9236">
        <v>63390969</v>
      </c>
      <c r="F9236" s="16">
        <v>23212</v>
      </c>
      <c r="G9236" t="s">
        <v>44</v>
      </c>
      <c r="H9236" t="s">
        <v>44</v>
      </c>
      <c r="I9236" t="s">
        <v>17963</v>
      </c>
      <c r="J9236" t="s">
        <v>863</v>
      </c>
      <c r="K9236" t="s">
        <v>2429</v>
      </c>
      <c r="O9236" t="s">
        <v>1070</v>
      </c>
      <c r="P9236" t="s">
        <v>10955</v>
      </c>
      <c r="Q9236" t="s">
        <v>741</v>
      </c>
      <c r="AG9236" t="s">
        <v>159</v>
      </c>
      <c r="AH9236" t="e">
        <f>VLOOKUP(C9236,'CREAR HV'!A:A,1,0)</f>
        <v>#N/A</v>
      </c>
    </row>
    <row r="9237" spans="1:34" x14ac:dyDescent="0.3">
      <c r="A9237" t="s">
        <v>10946</v>
      </c>
      <c r="B9237" t="s">
        <v>10947</v>
      </c>
      <c r="C9237">
        <v>49694236</v>
      </c>
      <c r="F9237" s="16">
        <v>27392</v>
      </c>
      <c r="G9237" t="s">
        <v>44</v>
      </c>
      <c r="H9237" t="s">
        <v>44</v>
      </c>
      <c r="I9237" t="s">
        <v>17964</v>
      </c>
      <c r="J9237" t="s">
        <v>1654</v>
      </c>
      <c r="K9237" t="s">
        <v>3615</v>
      </c>
      <c r="O9237" t="s">
        <v>1070</v>
      </c>
      <c r="P9237" t="s">
        <v>10955</v>
      </c>
      <c r="Q9237" t="s">
        <v>741</v>
      </c>
      <c r="AG9237" t="s">
        <v>159</v>
      </c>
      <c r="AH9237" t="e">
        <f>VLOOKUP(C9237,'CREAR HV'!A:A,1,0)</f>
        <v>#N/A</v>
      </c>
    </row>
    <row r="9238" spans="1:34" x14ac:dyDescent="0.3">
      <c r="A9238" t="s">
        <v>10946</v>
      </c>
      <c r="B9238" t="s">
        <v>10947</v>
      </c>
      <c r="C9238">
        <v>1076655302</v>
      </c>
      <c r="F9238" s="16">
        <v>33218</v>
      </c>
      <c r="G9238" t="s">
        <v>44</v>
      </c>
      <c r="H9238" t="s">
        <v>44</v>
      </c>
      <c r="I9238" t="s">
        <v>17965</v>
      </c>
      <c r="J9238" t="s">
        <v>928</v>
      </c>
      <c r="K9238" t="s">
        <v>185</v>
      </c>
      <c r="O9238" t="s">
        <v>1070</v>
      </c>
      <c r="P9238" t="s">
        <v>10955</v>
      </c>
      <c r="Q9238" t="s">
        <v>741</v>
      </c>
      <c r="AG9238" t="s">
        <v>159</v>
      </c>
      <c r="AH9238" t="e">
        <f>VLOOKUP(C9238,'CREAR HV'!A:A,1,0)</f>
        <v>#N/A</v>
      </c>
    </row>
    <row r="9239" spans="1:34" x14ac:dyDescent="0.3">
      <c r="A9239" t="s">
        <v>10946</v>
      </c>
      <c r="B9239" t="s">
        <v>10947</v>
      </c>
      <c r="C9239">
        <v>43087495</v>
      </c>
      <c r="F9239" s="16">
        <v>24046</v>
      </c>
      <c r="G9239" t="s">
        <v>44</v>
      </c>
      <c r="H9239" t="s">
        <v>44</v>
      </c>
      <c r="I9239" t="s">
        <v>5272</v>
      </c>
      <c r="J9239" t="s">
        <v>273</v>
      </c>
      <c r="K9239" t="s">
        <v>2216</v>
      </c>
      <c r="O9239" t="s">
        <v>1070</v>
      </c>
      <c r="P9239" t="s">
        <v>10955</v>
      </c>
      <c r="Q9239" t="s">
        <v>741</v>
      </c>
      <c r="AG9239" t="s">
        <v>159</v>
      </c>
      <c r="AH9239" t="e">
        <f>VLOOKUP(C9239,'CREAR HV'!A:A,1,0)</f>
        <v>#N/A</v>
      </c>
    </row>
    <row r="9240" spans="1:34" x14ac:dyDescent="0.3">
      <c r="A9240" t="s">
        <v>10946</v>
      </c>
      <c r="B9240" t="s">
        <v>10947</v>
      </c>
      <c r="C9240">
        <v>1014219241</v>
      </c>
      <c r="F9240" s="16">
        <v>33276</v>
      </c>
      <c r="G9240" t="s">
        <v>44</v>
      </c>
      <c r="H9240" t="s">
        <v>44</v>
      </c>
      <c r="I9240" t="s">
        <v>17359</v>
      </c>
      <c r="J9240" t="s">
        <v>3879</v>
      </c>
      <c r="K9240" t="s">
        <v>3879</v>
      </c>
      <c r="O9240" t="s">
        <v>1070</v>
      </c>
      <c r="P9240" t="s">
        <v>10955</v>
      </c>
      <c r="Q9240" t="s">
        <v>741</v>
      </c>
      <c r="AG9240" t="s">
        <v>743</v>
      </c>
      <c r="AH9240" t="e">
        <f>VLOOKUP(C9240,'CREAR HV'!A:A,1,0)</f>
        <v>#N/A</v>
      </c>
    </row>
    <row r="9241" spans="1:34" x14ac:dyDescent="0.3">
      <c r="A9241" t="s">
        <v>10946</v>
      </c>
      <c r="B9241" t="s">
        <v>10947</v>
      </c>
      <c r="C9241">
        <v>1014219241</v>
      </c>
      <c r="F9241" s="16">
        <v>33276</v>
      </c>
      <c r="G9241" t="s">
        <v>44</v>
      </c>
      <c r="H9241" t="s">
        <v>44</v>
      </c>
      <c r="I9241" t="s">
        <v>17359</v>
      </c>
      <c r="J9241" t="s">
        <v>3879</v>
      </c>
      <c r="K9241" t="s">
        <v>3879</v>
      </c>
      <c r="O9241" t="s">
        <v>1070</v>
      </c>
      <c r="P9241" t="s">
        <v>10955</v>
      </c>
      <c r="Q9241" t="s">
        <v>741</v>
      </c>
      <c r="AG9241" t="s">
        <v>743</v>
      </c>
      <c r="AH9241" t="e">
        <f>VLOOKUP(C9241,'CREAR HV'!A:A,1,0)</f>
        <v>#N/A</v>
      </c>
    </row>
    <row r="9242" spans="1:34" x14ac:dyDescent="0.3">
      <c r="A9242" t="s">
        <v>10946</v>
      </c>
      <c r="B9242" t="s">
        <v>10947</v>
      </c>
      <c r="C9242">
        <v>1014219241</v>
      </c>
      <c r="F9242" s="16">
        <v>33276</v>
      </c>
      <c r="G9242" t="s">
        <v>44</v>
      </c>
      <c r="H9242" t="s">
        <v>44</v>
      </c>
      <c r="I9242" t="s">
        <v>17359</v>
      </c>
      <c r="J9242" t="s">
        <v>3879</v>
      </c>
      <c r="K9242" t="s">
        <v>3879</v>
      </c>
      <c r="O9242" t="s">
        <v>1070</v>
      </c>
      <c r="P9242" t="s">
        <v>10955</v>
      </c>
      <c r="Q9242" t="s">
        <v>741</v>
      </c>
      <c r="AG9242" t="s">
        <v>743</v>
      </c>
      <c r="AH9242" t="e">
        <f>VLOOKUP(C9242,'CREAR HV'!A:A,1,0)</f>
        <v>#N/A</v>
      </c>
    </row>
    <row r="9243" spans="1:34" x14ac:dyDescent="0.3">
      <c r="A9243" t="s">
        <v>159</v>
      </c>
      <c r="B9243" t="s">
        <v>10947</v>
      </c>
      <c r="C9243">
        <v>16239866</v>
      </c>
      <c r="F9243" s="16">
        <v>16445</v>
      </c>
      <c r="G9243" t="s">
        <v>17966</v>
      </c>
      <c r="H9243" t="s">
        <v>159</v>
      </c>
      <c r="I9243" t="s">
        <v>6488</v>
      </c>
      <c r="J9243" t="s">
        <v>3067</v>
      </c>
      <c r="K9243" t="s">
        <v>777</v>
      </c>
      <c r="L9243" t="s">
        <v>159</v>
      </c>
      <c r="M9243" t="s">
        <v>159</v>
      </c>
      <c r="O9243" t="s">
        <v>17967</v>
      </c>
      <c r="P9243" t="s">
        <v>10950</v>
      </c>
      <c r="Q9243" t="s">
        <v>849</v>
      </c>
      <c r="AG9243" t="s">
        <v>769</v>
      </c>
      <c r="AH9243" t="e">
        <f>VLOOKUP(C9243,'CREAR HV'!A:A,1,0)</f>
        <v>#N/A</v>
      </c>
    </row>
    <row r="9244" spans="1:34" x14ac:dyDescent="0.3">
      <c r="A9244" t="s">
        <v>159</v>
      </c>
      <c r="B9244" t="s">
        <v>10947</v>
      </c>
      <c r="C9244">
        <v>38900564</v>
      </c>
      <c r="F9244" s="16">
        <v>19675</v>
      </c>
      <c r="G9244" t="s">
        <v>10537</v>
      </c>
      <c r="H9244" t="s">
        <v>159</v>
      </c>
      <c r="I9244" t="s">
        <v>12614</v>
      </c>
      <c r="J9244" t="s">
        <v>1953</v>
      </c>
      <c r="K9244" t="s">
        <v>272</v>
      </c>
      <c r="L9244" t="s">
        <v>159</v>
      </c>
      <c r="M9244" t="s">
        <v>159</v>
      </c>
      <c r="O9244" t="s">
        <v>17968</v>
      </c>
      <c r="P9244" t="s">
        <v>10955</v>
      </c>
      <c r="Q9244" t="s">
        <v>1038</v>
      </c>
      <c r="AG9244" t="s">
        <v>769</v>
      </c>
      <c r="AH9244" t="e">
        <f>VLOOKUP(C9244,'CREAR HV'!A:A,1,0)</f>
        <v>#N/A</v>
      </c>
    </row>
    <row r="9245" spans="1:34" x14ac:dyDescent="0.3">
      <c r="A9245" t="s">
        <v>159</v>
      </c>
      <c r="B9245" t="s">
        <v>10947</v>
      </c>
      <c r="C9245">
        <v>92026239</v>
      </c>
      <c r="F9245" s="16">
        <v>20372</v>
      </c>
      <c r="G9245" t="s">
        <v>5082</v>
      </c>
      <c r="H9245" t="s">
        <v>159</v>
      </c>
      <c r="I9245" t="s">
        <v>17969</v>
      </c>
      <c r="J9245" t="s">
        <v>555</v>
      </c>
      <c r="K9245" t="s">
        <v>819</v>
      </c>
      <c r="L9245" t="s">
        <v>159</v>
      </c>
      <c r="M9245" t="s">
        <v>159</v>
      </c>
      <c r="O9245" t="s">
        <v>17970</v>
      </c>
      <c r="P9245" t="s">
        <v>10950</v>
      </c>
      <c r="Q9245" t="s">
        <v>1038</v>
      </c>
      <c r="AG9245" t="s">
        <v>743</v>
      </c>
      <c r="AH9245" t="e">
        <f>VLOOKUP(C9245,'CREAR HV'!A:A,1,0)</f>
        <v>#N/A</v>
      </c>
    </row>
    <row r="9246" spans="1:34" x14ac:dyDescent="0.3">
      <c r="A9246" t="s">
        <v>159</v>
      </c>
      <c r="B9246" t="s">
        <v>10947</v>
      </c>
      <c r="C9246">
        <v>29988688</v>
      </c>
      <c r="F9246" s="16">
        <v>16211</v>
      </c>
      <c r="G9246" t="s">
        <v>2077</v>
      </c>
      <c r="H9246" t="s">
        <v>159</v>
      </c>
      <c r="I9246" t="s">
        <v>2546</v>
      </c>
      <c r="J9246" t="s">
        <v>857</v>
      </c>
      <c r="K9246" t="s">
        <v>9374</v>
      </c>
      <c r="L9246" t="s">
        <v>159</v>
      </c>
      <c r="M9246" t="s">
        <v>159</v>
      </c>
      <c r="O9246" t="s">
        <v>17971</v>
      </c>
      <c r="P9246" t="s">
        <v>10955</v>
      </c>
      <c r="Q9246" t="s">
        <v>741</v>
      </c>
      <c r="AG9246" t="s">
        <v>769</v>
      </c>
      <c r="AH9246" t="e">
        <f>VLOOKUP(C9246,'CREAR HV'!A:A,1,0)</f>
        <v>#N/A</v>
      </c>
    </row>
    <row r="9247" spans="1:34" x14ac:dyDescent="0.3">
      <c r="A9247" t="s">
        <v>159</v>
      </c>
      <c r="B9247" t="s">
        <v>10947</v>
      </c>
      <c r="C9247">
        <v>6524549</v>
      </c>
      <c r="F9247" s="16">
        <v>22920</v>
      </c>
      <c r="G9247" t="s">
        <v>1046</v>
      </c>
      <c r="H9247" t="s">
        <v>159</v>
      </c>
      <c r="I9247" t="s">
        <v>194</v>
      </c>
      <c r="J9247" t="s">
        <v>1804</v>
      </c>
      <c r="K9247" t="s">
        <v>383</v>
      </c>
      <c r="L9247" t="s">
        <v>159</v>
      </c>
      <c r="M9247" t="s">
        <v>159</v>
      </c>
      <c r="O9247" t="s">
        <v>17972</v>
      </c>
      <c r="P9247" t="s">
        <v>10950</v>
      </c>
      <c r="Q9247" t="s">
        <v>1038</v>
      </c>
      <c r="AG9247" t="s">
        <v>743</v>
      </c>
      <c r="AH9247" t="e">
        <f>VLOOKUP(C9247,'CREAR HV'!A:A,1,0)</f>
        <v>#N/A</v>
      </c>
    </row>
    <row r="9248" spans="1:34" x14ac:dyDescent="0.3">
      <c r="A9248" t="s">
        <v>159</v>
      </c>
      <c r="B9248" t="s">
        <v>10947</v>
      </c>
      <c r="C9248">
        <v>29538853</v>
      </c>
      <c r="F9248" s="16">
        <v>21919</v>
      </c>
      <c r="G9248" t="s">
        <v>1021</v>
      </c>
      <c r="H9248" t="s">
        <v>159</v>
      </c>
      <c r="I9248" t="s">
        <v>17973</v>
      </c>
      <c r="J9248" t="s">
        <v>9715</v>
      </c>
      <c r="K9248" t="s">
        <v>2658</v>
      </c>
      <c r="L9248" t="s">
        <v>159</v>
      </c>
      <c r="M9248" t="s">
        <v>159</v>
      </c>
      <c r="O9248" t="s">
        <v>17974</v>
      </c>
      <c r="P9248" t="s">
        <v>10955</v>
      </c>
      <c r="Q9248" t="s">
        <v>1590</v>
      </c>
      <c r="AG9248" t="s">
        <v>743</v>
      </c>
      <c r="AH9248" t="e">
        <f>VLOOKUP(C9248,'CREAR HV'!A:A,1,0)</f>
        <v>#N/A</v>
      </c>
    </row>
    <row r="9249" spans="1:34" x14ac:dyDescent="0.3">
      <c r="A9249" t="s">
        <v>159</v>
      </c>
      <c r="B9249" t="s">
        <v>10947</v>
      </c>
      <c r="C9249">
        <v>16243882</v>
      </c>
      <c r="F9249" s="16">
        <v>17705</v>
      </c>
      <c r="G9249" t="s">
        <v>899</v>
      </c>
      <c r="H9249" t="s">
        <v>159</v>
      </c>
      <c r="I9249" t="s">
        <v>6488</v>
      </c>
      <c r="J9249" t="s">
        <v>2057</v>
      </c>
      <c r="K9249" t="s">
        <v>928</v>
      </c>
      <c r="L9249" t="s">
        <v>159</v>
      </c>
      <c r="M9249" t="s">
        <v>159</v>
      </c>
      <c r="O9249" t="s">
        <v>17975</v>
      </c>
      <c r="P9249" t="s">
        <v>10950</v>
      </c>
      <c r="Q9249" t="s">
        <v>1038</v>
      </c>
      <c r="AG9249" t="s">
        <v>769</v>
      </c>
      <c r="AH9249" t="e">
        <f>VLOOKUP(C9249,'CREAR HV'!A:A,1,0)</f>
        <v>#N/A</v>
      </c>
    </row>
    <row r="9250" spans="1:34" x14ac:dyDescent="0.3">
      <c r="A9250" t="s">
        <v>159</v>
      </c>
      <c r="B9250" t="s">
        <v>10947</v>
      </c>
      <c r="C9250">
        <v>65747182</v>
      </c>
      <c r="F9250" s="16">
        <v>25484</v>
      </c>
      <c r="G9250" t="s">
        <v>3231</v>
      </c>
      <c r="H9250" t="s">
        <v>159</v>
      </c>
      <c r="I9250" t="s">
        <v>17976</v>
      </c>
      <c r="J9250" t="s">
        <v>10081</v>
      </c>
      <c r="K9250" t="s">
        <v>17977</v>
      </c>
      <c r="L9250" t="s">
        <v>159</v>
      </c>
      <c r="M9250" t="s">
        <v>159</v>
      </c>
      <c r="O9250" t="s">
        <v>17978</v>
      </c>
      <c r="P9250" t="s">
        <v>10955</v>
      </c>
      <c r="Q9250" t="s">
        <v>741</v>
      </c>
      <c r="AG9250" t="s">
        <v>769</v>
      </c>
      <c r="AH9250" t="e">
        <f>VLOOKUP(C9250,'CREAR HV'!A:A,1,0)</f>
        <v>#N/A</v>
      </c>
    </row>
    <row r="9251" spans="1:34" x14ac:dyDescent="0.3">
      <c r="A9251" t="s">
        <v>159</v>
      </c>
      <c r="B9251" t="s">
        <v>10947</v>
      </c>
      <c r="C9251">
        <v>65747182</v>
      </c>
      <c r="F9251" s="16">
        <v>25484</v>
      </c>
      <c r="G9251" t="s">
        <v>3231</v>
      </c>
      <c r="H9251" t="s">
        <v>159</v>
      </c>
      <c r="I9251" t="s">
        <v>17976</v>
      </c>
      <c r="J9251" t="s">
        <v>10081</v>
      </c>
      <c r="K9251" t="s">
        <v>17977</v>
      </c>
      <c r="L9251" t="s">
        <v>159</v>
      </c>
      <c r="M9251" t="s">
        <v>159</v>
      </c>
      <c r="O9251" t="s">
        <v>17978</v>
      </c>
      <c r="P9251" t="s">
        <v>10955</v>
      </c>
      <c r="Q9251" t="s">
        <v>741</v>
      </c>
      <c r="AG9251" t="s">
        <v>743</v>
      </c>
      <c r="AH9251" t="e">
        <f>VLOOKUP(C9251,'CREAR HV'!A:A,1,0)</f>
        <v>#N/A</v>
      </c>
    </row>
    <row r="9252" spans="1:34" x14ac:dyDescent="0.3">
      <c r="A9252" t="s">
        <v>159</v>
      </c>
      <c r="B9252" t="s">
        <v>10947</v>
      </c>
      <c r="C9252">
        <v>17151668</v>
      </c>
      <c r="F9252" s="16">
        <v>16948</v>
      </c>
      <c r="G9252" t="s">
        <v>4524</v>
      </c>
      <c r="H9252" t="s">
        <v>159</v>
      </c>
      <c r="I9252" t="s">
        <v>17979</v>
      </c>
      <c r="J9252" t="s">
        <v>149</v>
      </c>
      <c r="K9252" t="s">
        <v>149</v>
      </c>
      <c r="L9252" t="s">
        <v>159</v>
      </c>
      <c r="M9252" t="s">
        <v>159</v>
      </c>
      <c r="O9252" t="s">
        <v>17980</v>
      </c>
      <c r="P9252" t="s">
        <v>10950</v>
      </c>
      <c r="Q9252" t="s">
        <v>741</v>
      </c>
      <c r="AG9252" t="s">
        <v>769</v>
      </c>
      <c r="AH9252" t="e">
        <f>VLOOKUP(C9252,'CREAR HV'!A:A,1,0)</f>
        <v>#N/A</v>
      </c>
    </row>
    <row r="9253" spans="1:34" x14ac:dyDescent="0.3">
      <c r="A9253" t="s">
        <v>159</v>
      </c>
      <c r="B9253" t="s">
        <v>10947</v>
      </c>
      <c r="C9253">
        <v>17192148</v>
      </c>
      <c r="F9253" s="16">
        <v>17573</v>
      </c>
      <c r="G9253" t="s">
        <v>1378</v>
      </c>
      <c r="H9253" t="s">
        <v>159</v>
      </c>
      <c r="I9253" t="s">
        <v>11089</v>
      </c>
      <c r="J9253" t="s">
        <v>272</v>
      </c>
      <c r="K9253" t="s">
        <v>818</v>
      </c>
      <c r="L9253" t="s">
        <v>159</v>
      </c>
      <c r="M9253" t="s">
        <v>159</v>
      </c>
      <c r="O9253" t="s">
        <v>17981</v>
      </c>
      <c r="P9253" t="s">
        <v>10950</v>
      </c>
      <c r="Q9253" t="s">
        <v>741</v>
      </c>
      <c r="AG9253" t="s">
        <v>769</v>
      </c>
      <c r="AH9253" t="e">
        <f>VLOOKUP(C9253,'CREAR HV'!A:A,1,0)</f>
        <v>#N/A</v>
      </c>
    </row>
    <row r="9254" spans="1:34" x14ac:dyDescent="0.3">
      <c r="A9254" t="s">
        <v>159</v>
      </c>
      <c r="B9254" t="s">
        <v>10947</v>
      </c>
      <c r="C9254">
        <v>31269426</v>
      </c>
      <c r="F9254" s="16">
        <v>20863</v>
      </c>
      <c r="G9254" t="s">
        <v>15484</v>
      </c>
      <c r="H9254" t="s">
        <v>159</v>
      </c>
      <c r="I9254" t="s">
        <v>13507</v>
      </c>
      <c r="J9254" t="s">
        <v>315</v>
      </c>
      <c r="K9254" t="s">
        <v>5024</v>
      </c>
      <c r="L9254" t="s">
        <v>159</v>
      </c>
      <c r="M9254" t="s">
        <v>159</v>
      </c>
      <c r="O9254" t="s">
        <v>17982</v>
      </c>
      <c r="P9254" t="s">
        <v>10955</v>
      </c>
      <c r="Q9254" t="s">
        <v>741</v>
      </c>
      <c r="AG9254" t="s">
        <v>769</v>
      </c>
      <c r="AH9254" t="e">
        <f>VLOOKUP(C9254,'CREAR HV'!A:A,1,0)</f>
        <v>#N/A</v>
      </c>
    </row>
    <row r="9255" spans="1:34" x14ac:dyDescent="0.3">
      <c r="A9255" t="s">
        <v>159</v>
      </c>
      <c r="B9255" t="s">
        <v>10947</v>
      </c>
      <c r="C9255">
        <v>31269426</v>
      </c>
      <c r="F9255" s="16">
        <v>20863</v>
      </c>
      <c r="G9255" t="s">
        <v>15484</v>
      </c>
      <c r="H9255" t="s">
        <v>159</v>
      </c>
      <c r="I9255" t="s">
        <v>13507</v>
      </c>
      <c r="J9255" t="s">
        <v>315</v>
      </c>
      <c r="K9255" t="s">
        <v>5024</v>
      </c>
      <c r="L9255" t="s">
        <v>159</v>
      </c>
      <c r="M9255" t="s">
        <v>159</v>
      </c>
      <c r="O9255" t="s">
        <v>17982</v>
      </c>
      <c r="P9255" t="s">
        <v>10955</v>
      </c>
      <c r="Q9255" t="s">
        <v>741</v>
      </c>
      <c r="AG9255" t="s">
        <v>769</v>
      </c>
      <c r="AH9255" t="e">
        <f>VLOOKUP(C9255,'CREAR HV'!A:A,1,0)</f>
        <v>#N/A</v>
      </c>
    </row>
    <row r="9256" spans="1:34" x14ac:dyDescent="0.3">
      <c r="A9256" t="s">
        <v>159</v>
      </c>
      <c r="B9256" t="s">
        <v>10947</v>
      </c>
      <c r="C9256">
        <v>31269426</v>
      </c>
      <c r="F9256" s="16">
        <v>20863</v>
      </c>
      <c r="G9256" t="s">
        <v>15484</v>
      </c>
      <c r="H9256" t="s">
        <v>159</v>
      </c>
      <c r="I9256" t="s">
        <v>13507</v>
      </c>
      <c r="J9256" t="s">
        <v>315</v>
      </c>
      <c r="K9256" t="s">
        <v>5024</v>
      </c>
      <c r="L9256" t="s">
        <v>159</v>
      </c>
      <c r="M9256" t="s">
        <v>159</v>
      </c>
      <c r="O9256" t="s">
        <v>17982</v>
      </c>
      <c r="P9256" t="s">
        <v>10955</v>
      </c>
      <c r="Q9256" t="s">
        <v>741</v>
      </c>
      <c r="AG9256" t="s">
        <v>769</v>
      </c>
      <c r="AH9256" t="e">
        <f>VLOOKUP(C9256,'CREAR HV'!A:A,1,0)</f>
        <v>#N/A</v>
      </c>
    </row>
    <row r="9257" spans="1:34" x14ac:dyDescent="0.3">
      <c r="A9257" t="s">
        <v>159</v>
      </c>
      <c r="B9257" t="s">
        <v>10947</v>
      </c>
      <c r="C9257">
        <v>31269426</v>
      </c>
      <c r="F9257" s="16">
        <v>20863</v>
      </c>
      <c r="G9257" t="s">
        <v>15484</v>
      </c>
      <c r="H9257" t="s">
        <v>159</v>
      </c>
      <c r="I9257" t="s">
        <v>13507</v>
      </c>
      <c r="J9257" t="s">
        <v>315</v>
      </c>
      <c r="K9257" t="s">
        <v>5024</v>
      </c>
      <c r="L9257" t="s">
        <v>159</v>
      </c>
      <c r="M9257" t="s">
        <v>159</v>
      </c>
      <c r="O9257" t="s">
        <v>17982</v>
      </c>
      <c r="P9257" t="s">
        <v>10955</v>
      </c>
      <c r="Q9257" t="s">
        <v>741</v>
      </c>
      <c r="AG9257" t="s">
        <v>743</v>
      </c>
      <c r="AH9257" t="e">
        <f>VLOOKUP(C9257,'CREAR HV'!A:A,1,0)</f>
        <v>#N/A</v>
      </c>
    </row>
    <row r="9258" spans="1:34" x14ac:dyDescent="0.3">
      <c r="A9258" t="s">
        <v>159</v>
      </c>
      <c r="B9258" t="s">
        <v>10947</v>
      </c>
      <c r="C9258">
        <v>6246053</v>
      </c>
      <c r="F9258" s="16">
        <v>21750</v>
      </c>
      <c r="G9258" t="s">
        <v>10369</v>
      </c>
      <c r="H9258" t="s">
        <v>159</v>
      </c>
      <c r="I9258" t="s">
        <v>17983</v>
      </c>
      <c r="J9258" t="s">
        <v>388</v>
      </c>
      <c r="K9258" t="s">
        <v>810</v>
      </c>
      <c r="L9258" t="s">
        <v>159</v>
      </c>
      <c r="M9258" t="s">
        <v>159</v>
      </c>
      <c r="O9258" t="s">
        <v>17984</v>
      </c>
      <c r="P9258" t="s">
        <v>10950</v>
      </c>
      <c r="Q9258" t="s">
        <v>741</v>
      </c>
      <c r="AG9258" t="s">
        <v>769</v>
      </c>
      <c r="AH9258" t="e">
        <f>VLOOKUP(C9258,'CREAR HV'!A:A,1,0)</f>
        <v>#N/A</v>
      </c>
    </row>
    <row r="9259" spans="1:34" x14ac:dyDescent="0.3">
      <c r="A9259" t="s">
        <v>159</v>
      </c>
      <c r="B9259" t="s">
        <v>10947</v>
      </c>
      <c r="C9259">
        <v>29914950</v>
      </c>
      <c r="F9259" s="16">
        <v>21192</v>
      </c>
      <c r="G9259" t="s">
        <v>13689</v>
      </c>
      <c r="H9259" t="s">
        <v>159</v>
      </c>
      <c r="I9259" t="s">
        <v>3287</v>
      </c>
      <c r="J9259" t="s">
        <v>1465</v>
      </c>
      <c r="K9259" t="s">
        <v>324</v>
      </c>
      <c r="L9259" t="s">
        <v>159</v>
      </c>
      <c r="M9259" t="s">
        <v>159</v>
      </c>
      <c r="O9259" t="s">
        <v>17985</v>
      </c>
      <c r="P9259" t="s">
        <v>10955</v>
      </c>
      <c r="Q9259" t="s">
        <v>741</v>
      </c>
      <c r="AG9259" t="s">
        <v>743</v>
      </c>
      <c r="AH9259" t="e">
        <f>VLOOKUP(C9259,'CREAR HV'!A:A,1,0)</f>
        <v>#N/A</v>
      </c>
    </row>
    <row r="9260" spans="1:34" x14ac:dyDescent="0.3">
      <c r="A9260" t="s">
        <v>159</v>
      </c>
      <c r="B9260" t="s">
        <v>10947</v>
      </c>
      <c r="C9260">
        <v>14215407</v>
      </c>
      <c r="F9260" s="16">
        <v>18880</v>
      </c>
      <c r="G9260" t="s">
        <v>1804</v>
      </c>
      <c r="H9260" t="s">
        <v>159</v>
      </c>
      <c r="I9260" t="s">
        <v>15826</v>
      </c>
      <c r="J9260" t="s">
        <v>906</v>
      </c>
      <c r="K9260" t="s">
        <v>404</v>
      </c>
      <c r="L9260" t="s">
        <v>159</v>
      </c>
      <c r="M9260" t="s">
        <v>159</v>
      </c>
      <c r="O9260" t="s">
        <v>17986</v>
      </c>
      <c r="P9260" t="s">
        <v>10950</v>
      </c>
      <c r="Q9260" t="s">
        <v>741</v>
      </c>
      <c r="AG9260" t="s">
        <v>769</v>
      </c>
      <c r="AH9260" t="e">
        <f>VLOOKUP(C9260,'CREAR HV'!A:A,1,0)</f>
        <v>#N/A</v>
      </c>
    </row>
    <row r="9261" spans="1:34" x14ac:dyDescent="0.3">
      <c r="A9261" t="s">
        <v>159</v>
      </c>
      <c r="B9261" t="s">
        <v>10947</v>
      </c>
      <c r="C9261">
        <v>14315136</v>
      </c>
      <c r="F9261" s="16">
        <v>18687</v>
      </c>
      <c r="G9261" t="s">
        <v>3226</v>
      </c>
      <c r="H9261" t="s">
        <v>159</v>
      </c>
      <c r="I9261" t="s">
        <v>7408</v>
      </c>
      <c r="J9261" t="s">
        <v>17987</v>
      </c>
      <c r="K9261" t="s">
        <v>160</v>
      </c>
      <c r="L9261" t="s">
        <v>159</v>
      </c>
      <c r="M9261" t="s">
        <v>159</v>
      </c>
      <c r="O9261" t="s">
        <v>17988</v>
      </c>
      <c r="P9261" t="s">
        <v>10950</v>
      </c>
      <c r="Q9261" t="s">
        <v>849</v>
      </c>
      <c r="AG9261" t="s">
        <v>769</v>
      </c>
      <c r="AH9261" t="e">
        <f>VLOOKUP(C9261,'CREAR HV'!A:A,1,0)</f>
        <v>#N/A</v>
      </c>
    </row>
    <row r="9262" spans="1:34" x14ac:dyDescent="0.3">
      <c r="A9262" t="s">
        <v>159</v>
      </c>
      <c r="B9262" t="s">
        <v>10947</v>
      </c>
      <c r="C9262">
        <v>14315136</v>
      </c>
      <c r="F9262" s="16">
        <v>18687</v>
      </c>
      <c r="G9262" t="s">
        <v>3226</v>
      </c>
      <c r="H9262" t="s">
        <v>159</v>
      </c>
      <c r="I9262" t="s">
        <v>7408</v>
      </c>
      <c r="J9262" t="s">
        <v>17987</v>
      </c>
      <c r="K9262" t="s">
        <v>160</v>
      </c>
      <c r="L9262" t="s">
        <v>159</v>
      </c>
      <c r="M9262" t="s">
        <v>159</v>
      </c>
      <c r="O9262" t="s">
        <v>17988</v>
      </c>
      <c r="P9262" t="s">
        <v>10950</v>
      </c>
      <c r="Q9262" t="s">
        <v>849</v>
      </c>
      <c r="AG9262" t="s">
        <v>769</v>
      </c>
      <c r="AH9262" t="e">
        <f>VLOOKUP(C9262,'CREAR HV'!A:A,1,0)</f>
        <v>#N/A</v>
      </c>
    </row>
    <row r="9263" spans="1:34" x14ac:dyDescent="0.3">
      <c r="A9263" t="s">
        <v>159</v>
      </c>
      <c r="B9263" t="s">
        <v>10947</v>
      </c>
      <c r="C9263">
        <v>37243917</v>
      </c>
      <c r="F9263" s="16">
        <v>19692</v>
      </c>
      <c r="G9263" t="s">
        <v>1138</v>
      </c>
      <c r="H9263" t="s">
        <v>159</v>
      </c>
      <c r="I9263" t="s">
        <v>17989</v>
      </c>
      <c r="J9263" t="s">
        <v>499</v>
      </c>
      <c r="K9263" t="s">
        <v>10260</v>
      </c>
      <c r="L9263" t="s">
        <v>159</v>
      </c>
      <c r="M9263" t="s">
        <v>159</v>
      </c>
      <c r="O9263" t="s">
        <v>17990</v>
      </c>
      <c r="P9263" t="s">
        <v>10955</v>
      </c>
      <c r="Q9263" t="s">
        <v>741</v>
      </c>
      <c r="AG9263" t="s">
        <v>11069</v>
      </c>
      <c r="AH9263" t="e">
        <f>VLOOKUP(C9263,'CREAR HV'!A:A,1,0)</f>
        <v>#N/A</v>
      </c>
    </row>
    <row r="9264" spans="1:34" x14ac:dyDescent="0.3">
      <c r="A9264" t="s">
        <v>159</v>
      </c>
      <c r="B9264" t="s">
        <v>10947</v>
      </c>
      <c r="C9264">
        <v>2613686</v>
      </c>
      <c r="F9264" s="16">
        <v>19080</v>
      </c>
      <c r="G9264" t="s">
        <v>17991</v>
      </c>
      <c r="H9264" t="s">
        <v>159</v>
      </c>
      <c r="I9264" t="s">
        <v>4601</v>
      </c>
      <c r="J9264" t="s">
        <v>11061</v>
      </c>
      <c r="K9264" t="s">
        <v>8316</v>
      </c>
      <c r="L9264" t="s">
        <v>159</v>
      </c>
      <c r="M9264" t="s">
        <v>159</v>
      </c>
      <c r="O9264" t="s">
        <v>17992</v>
      </c>
      <c r="P9264" t="s">
        <v>10950</v>
      </c>
      <c r="Q9264" t="s">
        <v>741</v>
      </c>
      <c r="AG9264" t="s">
        <v>769</v>
      </c>
      <c r="AH9264" t="e">
        <f>VLOOKUP(C9264,'CREAR HV'!A:A,1,0)</f>
        <v>#N/A</v>
      </c>
    </row>
    <row r="9265" spans="1:34" x14ac:dyDescent="0.3">
      <c r="A9265" t="s">
        <v>159</v>
      </c>
      <c r="B9265" t="s">
        <v>10947</v>
      </c>
      <c r="C9265">
        <v>3563696</v>
      </c>
      <c r="F9265" s="16">
        <v>29350</v>
      </c>
      <c r="G9265" t="s">
        <v>6996</v>
      </c>
      <c r="H9265" t="s">
        <v>159</v>
      </c>
      <c r="I9265" t="s">
        <v>17993</v>
      </c>
      <c r="J9265" t="s">
        <v>515</v>
      </c>
      <c r="K9265" t="s">
        <v>506</v>
      </c>
      <c r="L9265" t="s">
        <v>159</v>
      </c>
      <c r="M9265" t="s">
        <v>159</v>
      </c>
      <c r="O9265" t="s">
        <v>17994</v>
      </c>
      <c r="P9265" t="s">
        <v>10950</v>
      </c>
      <c r="Q9265" t="s">
        <v>1038</v>
      </c>
      <c r="AG9265" t="s">
        <v>769</v>
      </c>
      <c r="AH9265" t="e">
        <f>VLOOKUP(C9265,'CREAR HV'!A:A,1,0)</f>
        <v>#N/A</v>
      </c>
    </row>
    <row r="9266" spans="1:34" x14ac:dyDescent="0.3">
      <c r="A9266" t="s">
        <v>159</v>
      </c>
      <c r="B9266" t="s">
        <v>10947</v>
      </c>
      <c r="C9266">
        <v>91003069</v>
      </c>
      <c r="F9266" s="16">
        <v>25910</v>
      </c>
      <c r="G9266" t="s">
        <v>16043</v>
      </c>
      <c r="H9266" t="s">
        <v>159</v>
      </c>
      <c r="I9266" t="s">
        <v>13867</v>
      </c>
      <c r="J9266" t="s">
        <v>13036</v>
      </c>
      <c r="K9266" t="s">
        <v>932</v>
      </c>
      <c r="L9266" t="s">
        <v>159</v>
      </c>
      <c r="M9266" t="s">
        <v>159</v>
      </c>
      <c r="O9266" t="s">
        <v>17995</v>
      </c>
      <c r="P9266" t="s">
        <v>10955</v>
      </c>
      <c r="Q9266" t="s">
        <v>1038</v>
      </c>
      <c r="AG9266" t="s">
        <v>769</v>
      </c>
      <c r="AH9266" t="e">
        <f>VLOOKUP(C9266,'CREAR HV'!A:A,1,0)</f>
        <v>#N/A</v>
      </c>
    </row>
    <row r="9267" spans="1:34" x14ac:dyDescent="0.3">
      <c r="A9267" t="s">
        <v>159</v>
      </c>
      <c r="B9267" t="s">
        <v>10947</v>
      </c>
      <c r="C9267">
        <v>91003069</v>
      </c>
      <c r="F9267" s="16">
        <v>25910</v>
      </c>
      <c r="G9267" t="s">
        <v>16043</v>
      </c>
      <c r="H9267" t="s">
        <v>159</v>
      </c>
      <c r="I9267" t="s">
        <v>13867</v>
      </c>
      <c r="J9267" t="s">
        <v>13036</v>
      </c>
      <c r="K9267" t="s">
        <v>932</v>
      </c>
      <c r="L9267" t="s">
        <v>159</v>
      </c>
      <c r="M9267" t="s">
        <v>159</v>
      </c>
      <c r="O9267" t="s">
        <v>17995</v>
      </c>
      <c r="P9267" t="s">
        <v>10955</v>
      </c>
      <c r="Q9267" t="s">
        <v>1038</v>
      </c>
      <c r="AG9267" t="s">
        <v>743</v>
      </c>
      <c r="AH9267" t="e">
        <f>VLOOKUP(C9267,'CREAR HV'!A:A,1,0)</f>
        <v>#N/A</v>
      </c>
    </row>
    <row r="9268" spans="1:34" x14ac:dyDescent="0.3">
      <c r="A9268" t="s">
        <v>159</v>
      </c>
      <c r="B9268" t="s">
        <v>10947</v>
      </c>
      <c r="C9268">
        <v>79976213</v>
      </c>
      <c r="F9268" s="16">
        <v>29403</v>
      </c>
      <c r="G9268" t="s">
        <v>1832</v>
      </c>
      <c r="H9268" t="s">
        <v>159</v>
      </c>
      <c r="I9268" t="s">
        <v>1861</v>
      </c>
      <c r="J9268" t="s">
        <v>302</v>
      </c>
      <c r="K9268" t="s">
        <v>302</v>
      </c>
      <c r="L9268" t="s">
        <v>159</v>
      </c>
      <c r="M9268" t="s">
        <v>159</v>
      </c>
      <c r="O9268" t="s">
        <v>17996</v>
      </c>
      <c r="P9268" t="s">
        <v>10950</v>
      </c>
      <c r="Q9268" t="s">
        <v>741</v>
      </c>
      <c r="AG9268" t="s">
        <v>769</v>
      </c>
      <c r="AH9268" t="e">
        <f>VLOOKUP(C9268,'CREAR HV'!A:A,1,0)</f>
        <v>#N/A</v>
      </c>
    </row>
    <row r="9269" spans="1:34" x14ac:dyDescent="0.3">
      <c r="A9269" t="s">
        <v>159</v>
      </c>
      <c r="B9269" t="s">
        <v>10947</v>
      </c>
      <c r="C9269">
        <v>10283194</v>
      </c>
      <c r="F9269" s="16">
        <v>25256</v>
      </c>
      <c r="G9269" t="s">
        <v>1435</v>
      </c>
      <c r="H9269" t="s">
        <v>159</v>
      </c>
      <c r="I9269" t="s">
        <v>1596</v>
      </c>
      <c r="J9269" t="s">
        <v>954</v>
      </c>
      <c r="K9269" t="s">
        <v>2042</v>
      </c>
      <c r="L9269" t="s">
        <v>159</v>
      </c>
      <c r="M9269" t="s">
        <v>159</v>
      </c>
      <c r="O9269" t="s">
        <v>17997</v>
      </c>
      <c r="P9269" t="s">
        <v>10950</v>
      </c>
      <c r="Q9269" t="s">
        <v>1038</v>
      </c>
      <c r="AG9269" t="s">
        <v>769</v>
      </c>
      <c r="AH9269" t="e">
        <f>VLOOKUP(C9269,'CREAR HV'!A:A,1,0)</f>
        <v>#N/A</v>
      </c>
    </row>
    <row r="9270" spans="1:34" x14ac:dyDescent="0.3">
      <c r="A9270" t="s">
        <v>159</v>
      </c>
      <c r="B9270" t="s">
        <v>10947</v>
      </c>
      <c r="C9270">
        <v>10283194</v>
      </c>
      <c r="F9270" s="16">
        <v>25256</v>
      </c>
      <c r="G9270" t="s">
        <v>1435</v>
      </c>
      <c r="H9270" t="s">
        <v>159</v>
      </c>
      <c r="I9270" t="s">
        <v>1596</v>
      </c>
      <c r="J9270" t="s">
        <v>954</v>
      </c>
      <c r="K9270" t="s">
        <v>2042</v>
      </c>
      <c r="L9270" t="s">
        <v>159</v>
      </c>
      <c r="M9270" t="s">
        <v>159</v>
      </c>
      <c r="O9270" t="s">
        <v>17997</v>
      </c>
      <c r="P9270" t="s">
        <v>10950</v>
      </c>
      <c r="Q9270" t="s">
        <v>1038</v>
      </c>
      <c r="AG9270" t="s">
        <v>769</v>
      </c>
      <c r="AH9270" t="e">
        <f>VLOOKUP(C9270,'CREAR HV'!A:A,1,0)</f>
        <v>#N/A</v>
      </c>
    </row>
    <row r="9271" spans="1:34" x14ac:dyDescent="0.3">
      <c r="A9271" t="s">
        <v>159</v>
      </c>
      <c r="B9271" t="s">
        <v>10947</v>
      </c>
      <c r="C9271">
        <v>10283194</v>
      </c>
      <c r="F9271" s="16">
        <v>25256</v>
      </c>
      <c r="G9271" t="s">
        <v>1435</v>
      </c>
      <c r="H9271" t="s">
        <v>159</v>
      </c>
      <c r="I9271" t="s">
        <v>1596</v>
      </c>
      <c r="J9271" t="s">
        <v>954</v>
      </c>
      <c r="K9271" t="s">
        <v>2042</v>
      </c>
      <c r="L9271" t="s">
        <v>159</v>
      </c>
      <c r="M9271" t="s">
        <v>159</v>
      </c>
      <c r="O9271" t="s">
        <v>17997</v>
      </c>
      <c r="P9271" t="s">
        <v>10950</v>
      </c>
      <c r="Q9271" t="s">
        <v>1038</v>
      </c>
      <c r="AG9271" t="s">
        <v>743</v>
      </c>
      <c r="AH9271" t="e">
        <f>VLOOKUP(C9271,'CREAR HV'!A:A,1,0)</f>
        <v>#N/A</v>
      </c>
    </row>
    <row r="9272" spans="1:34" x14ac:dyDescent="0.3">
      <c r="A9272" t="s">
        <v>159</v>
      </c>
      <c r="B9272" t="s">
        <v>10947</v>
      </c>
      <c r="C9272">
        <v>4442973</v>
      </c>
      <c r="F9272" s="16">
        <v>20510</v>
      </c>
      <c r="G9272" t="s">
        <v>2027</v>
      </c>
      <c r="H9272" t="s">
        <v>159</v>
      </c>
      <c r="I9272" t="s">
        <v>14127</v>
      </c>
      <c r="J9272" t="s">
        <v>404</v>
      </c>
      <c r="K9272" t="s">
        <v>171</v>
      </c>
      <c r="L9272" t="s">
        <v>159</v>
      </c>
      <c r="M9272" t="s">
        <v>159</v>
      </c>
      <c r="O9272" t="s">
        <v>17998</v>
      </c>
      <c r="P9272" t="s">
        <v>10950</v>
      </c>
      <c r="Q9272" t="s">
        <v>741</v>
      </c>
      <c r="AG9272" t="s">
        <v>769</v>
      </c>
      <c r="AH9272" t="e">
        <f>VLOOKUP(C9272,'CREAR HV'!A:A,1,0)</f>
        <v>#N/A</v>
      </c>
    </row>
    <row r="9273" spans="1:34" x14ac:dyDescent="0.3">
      <c r="A9273" t="s">
        <v>159</v>
      </c>
      <c r="B9273" t="s">
        <v>10947</v>
      </c>
      <c r="C9273">
        <v>33193513</v>
      </c>
      <c r="F9273" s="16">
        <v>20982</v>
      </c>
      <c r="G9273" t="s">
        <v>1625</v>
      </c>
      <c r="H9273" t="s">
        <v>159</v>
      </c>
      <c r="I9273" t="s">
        <v>17999</v>
      </c>
      <c r="J9273" t="s">
        <v>9511</v>
      </c>
      <c r="K9273" t="s">
        <v>18000</v>
      </c>
      <c r="L9273" t="s">
        <v>159</v>
      </c>
      <c r="M9273" t="s">
        <v>159</v>
      </c>
      <c r="O9273" t="s">
        <v>18001</v>
      </c>
      <c r="P9273" t="s">
        <v>10955</v>
      </c>
      <c r="Q9273" t="s">
        <v>741</v>
      </c>
      <c r="AG9273" t="s">
        <v>769</v>
      </c>
      <c r="AH9273" t="e">
        <f>VLOOKUP(C9273,'CREAR HV'!A:A,1,0)</f>
        <v>#N/A</v>
      </c>
    </row>
    <row r="9274" spans="1:34" x14ac:dyDescent="0.3">
      <c r="A9274" t="s">
        <v>159</v>
      </c>
      <c r="B9274" t="s">
        <v>10947</v>
      </c>
      <c r="C9274">
        <v>33193513</v>
      </c>
      <c r="F9274" s="16">
        <v>20982</v>
      </c>
      <c r="G9274" t="s">
        <v>1625</v>
      </c>
      <c r="H9274" t="s">
        <v>159</v>
      </c>
      <c r="I9274" t="s">
        <v>17999</v>
      </c>
      <c r="J9274" t="s">
        <v>9511</v>
      </c>
      <c r="K9274" t="s">
        <v>18000</v>
      </c>
      <c r="L9274" t="s">
        <v>159</v>
      </c>
      <c r="M9274" t="s">
        <v>159</v>
      </c>
      <c r="O9274" t="s">
        <v>18001</v>
      </c>
      <c r="P9274" t="s">
        <v>10955</v>
      </c>
      <c r="Q9274" t="s">
        <v>741</v>
      </c>
      <c r="AG9274" t="s">
        <v>769</v>
      </c>
      <c r="AH9274" t="e">
        <f>VLOOKUP(C9274,'CREAR HV'!A:A,1,0)</f>
        <v>#N/A</v>
      </c>
    </row>
    <row r="9275" spans="1:34" x14ac:dyDescent="0.3">
      <c r="A9275" t="s">
        <v>159</v>
      </c>
      <c r="B9275" t="s">
        <v>10947</v>
      </c>
      <c r="C9275">
        <v>33193513</v>
      </c>
      <c r="F9275" s="16">
        <v>20982</v>
      </c>
      <c r="G9275" t="s">
        <v>1625</v>
      </c>
      <c r="H9275" t="s">
        <v>159</v>
      </c>
      <c r="I9275" t="s">
        <v>17999</v>
      </c>
      <c r="J9275" t="s">
        <v>9511</v>
      </c>
      <c r="K9275" t="s">
        <v>18000</v>
      </c>
      <c r="L9275" t="s">
        <v>159</v>
      </c>
      <c r="M9275" t="s">
        <v>159</v>
      </c>
      <c r="O9275" t="s">
        <v>18001</v>
      </c>
      <c r="P9275" t="s">
        <v>10955</v>
      </c>
      <c r="Q9275" t="s">
        <v>741</v>
      </c>
      <c r="AG9275" t="s">
        <v>743</v>
      </c>
      <c r="AH9275" t="e">
        <f>VLOOKUP(C9275,'CREAR HV'!A:A,1,0)</f>
        <v>#N/A</v>
      </c>
    </row>
    <row r="9276" spans="1:34" x14ac:dyDescent="0.3">
      <c r="A9276" t="s">
        <v>159</v>
      </c>
      <c r="B9276" t="s">
        <v>10947</v>
      </c>
      <c r="C9276">
        <v>54251543</v>
      </c>
      <c r="F9276" s="16">
        <v>22203</v>
      </c>
      <c r="G9276" t="s">
        <v>8071</v>
      </c>
      <c r="H9276" t="s">
        <v>159</v>
      </c>
      <c r="I9276" t="s">
        <v>13898</v>
      </c>
      <c r="J9276" t="s">
        <v>18002</v>
      </c>
      <c r="K9276" t="s">
        <v>176</v>
      </c>
      <c r="L9276" t="s">
        <v>159</v>
      </c>
      <c r="M9276" t="s">
        <v>159</v>
      </c>
      <c r="O9276" t="s">
        <v>18003</v>
      </c>
      <c r="P9276" t="s">
        <v>10955</v>
      </c>
      <c r="Q9276" t="s">
        <v>741</v>
      </c>
      <c r="AG9276" t="s">
        <v>769</v>
      </c>
      <c r="AH9276" t="e">
        <f>VLOOKUP(C9276,'CREAR HV'!A:A,1,0)</f>
        <v>#N/A</v>
      </c>
    </row>
    <row r="9277" spans="1:34" x14ac:dyDescent="0.3">
      <c r="A9277" t="s">
        <v>159</v>
      </c>
      <c r="B9277" t="s">
        <v>10947</v>
      </c>
      <c r="C9277">
        <v>25290572</v>
      </c>
      <c r="F9277" s="16">
        <v>29385</v>
      </c>
      <c r="G9277" t="s">
        <v>3006</v>
      </c>
      <c r="H9277" t="s">
        <v>159</v>
      </c>
      <c r="I9277" t="s">
        <v>18004</v>
      </c>
      <c r="J9277" t="s">
        <v>810</v>
      </c>
      <c r="K9277" t="s">
        <v>1499</v>
      </c>
      <c r="L9277" t="s">
        <v>159</v>
      </c>
      <c r="M9277" t="s">
        <v>159</v>
      </c>
      <c r="O9277" t="s">
        <v>15188</v>
      </c>
      <c r="P9277" t="s">
        <v>10955</v>
      </c>
      <c r="Q9277" t="s">
        <v>741</v>
      </c>
      <c r="AG9277" t="s">
        <v>743</v>
      </c>
      <c r="AH9277" t="e">
        <f>VLOOKUP(C9277,'CREAR HV'!A:A,1,0)</f>
        <v>#N/A</v>
      </c>
    </row>
    <row r="9278" spans="1:34" x14ac:dyDescent="0.3">
      <c r="A9278" t="s">
        <v>159</v>
      </c>
      <c r="B9278" t="s">
        <v>10947</v>
      </c>
      <c r="C9278">
        <v>13006724</v>
      </c>
      <c r="F9278" s="16">
        <v>20760</v>
      </c>
      <c r="G9278" t="s">
        <v>474</v>
      </c>
      <c r="H9278" t="s">
        <v>159</v>
      </c>
      <c r="I9278" t="s">
        <v>1747</v>
      </c>
      <c r="J9278" t="s">
        <v>3776</v>
      </c>
      <c r="K9278" t="s">
        <v>2141</v>
      </c>
      <c r="L9278" t="s">
        <v>159</v>
      </c>
      <c r="M9278" t="s">
        <v>159</v>
      </c>
      <c r="O9278" t="s">
        <v>18005</v>
      </c>
      <c r="P9278" t="s">
        <v>10950</v>
      </c>
      <c r="Q9278" t="s">
        <v>1038</v>
      </c>
      <c r="AG9278" t="s">
        <v>769</v>
      </c>
      <c r="AH9278" t="e">
        <f>VLOOKUP(C9278,'CREAR HV'!A:A,1,0)</f>
        <v>#N/A</v>
      </c>
    </row>
    <row r="9279" spans="1:34" x14ac:dyDescent="0.3">
      <c r="A9279" t="s">
        <v>159</v>
      </c>
      <c r="B9279" t="s">
        <v>10947</v>
      </c>
      <c r="C9279">
        <v>19710093</v>
      </c>
      <c r="F9279" s="16">
        <v>28002</v>
      </c>
      <c r="G9279" t="s">
        <v>15416</v>
      </c>
      <c r="H9279" t="s">
        <v>159</v>
      </c>
      <c r="I9279" t="s">
        <v>18006</v>
      </c>
      <c r="J9279" t="s">
        <v>819</v>
      </c>
      <c r="K9279" t="s">
        <v>160</v>
      </c>
      <c r="L9279" t="s">
        <v>159</v>
      </c>
      <c r="M9279" t="s">
        <v>159</v>
      </c>
      <c r="O9279" t="s">
        <v>18007</v>
      </c>
      <c r="P9279" t="s">
        <v>10950</v>
      </c>
      <c r="Q9279" t="s">
        <v>1038</v>
      </c>
      <c r="AG9279" t="s">
        <v>769</v>
      </c>
      <c r="AH9279" t="e">
        <f>VLOOKUP(C9279,'CREAR HV'!A:A,1,0)</f>
        <v>#N/A</v>
      </c>
    </row>
    <row r="9280" spans="1:34" x14ac:dyDescent="0.3">
      <c r="A9280" t="s">
        <v>159</v>
      </c>
      <c r="B9280" t="s">
        <v>10947</v>
      </c>
      <c r="C9280">
        <v>19710093</v>
      </c>
      <c r="F9280" s="16">
        <v>28002</v>
      </c>
      <c r="G9280" t="s">
        <v>15416</v>
      </c>
      <c r="H9280" t="s">
        <v>159</v>
      </c>
      <c r="I9280" t="s">
        <v>18006</v>
      </c>
      <c r="J9280" t="s">
        <v>819</v>
      </c>
      <c r="K9280" t="s">
        <v>160</v>
      </c>
      <c r="L9280" t="s">
        <v>159</v>
      </c>
      <c r="M9280" t="s">
        <v>159</v>
      </c>
      <c r="O9280" t="s">
        <v>18007</v>
      </c>
      <c r="P9280" t="s">
        <v>10950</v>
      </c>
      <c r="Q9280" t="s">
        <v>1038</v>
      </c>
      <c r="AG9280" t="s">
        <v>769</v>
      </c>
      <c r="AH9280" t="e">
        <f>VLOOKUP(C9280,'CREAR HV'!A:A,1,0)</f>
        <v>#N/A</v>
      </c>
    </row>
    <row r="9281" spans="1:34" x14ac:dyDescent="0.3">
      <c r="A9281" t="s">
        <v>159</v>
      </c>
      <c r="B9281" t="s">
        <v>10947</v>
      </c>
      <c r="C9281">
        <v>17970770</v>
      </c>
      <c r="F9281" s="16">
        <v>20759</v>
      </c>
      <c r="G9281" t="s">
        <v>967</v>
      </c>
      <c r="H9281" t="s">
        <v>159</v>
      </c>
      <c r="I9281" t="s">
        <v>18008</v>
      </c>
      <c r="J9281" t="s">
        <v>364</v>
      </c>
      <c r="K9281" t="s">
        <v>3866</v>
      </c>
      <c r="L9281" t="s">
        <v>159</v>
      </c>
      <c r="M9281" t="s">
        <v>159</v>
      </c>
      <c r="O9281" t="s">
        <v>15188</v>
      </c>
      <c r="P9281" t="s">
        <v>10950</v>
      </c>
      <c r="Q9281" t="s">
        <v>741</v>
      </c>
      <c r="AG9281" t="s">
        <v>769</v>
      </c>
      <c r="AH9281" t="e">
        <f>VLOOKUP(C9281,'CREAR HV'!A:A,1,0)</f>
        <v>#N/A</v>
      </c>
    </row>
    <row r="9282" spans="1:34" x14ac:dyDescent="0.3">
      <c r="A9282" t="s">
        <v>159</v>
      </c>
      <c r="B9282" t="s">
        <v>10947</v>
      </c>
      <c r="C9282">
        <v>17970770</v>
      </c>
      <c r="F9282" s="16">
        <v>20759</v>
      </c>
      <c r="G9282" t="s">
        <v>967</v>
      </c>
      <c r="H9282" t="s">
        <v>159</v>
      </c>
      <c r="I9282" t="s">
        <v>18008</v>
      </c>
      <c r="J9282" t="s">
        <v>364</v>
      </c>
      <c r="K9282" t="s">
        <v>3866</v>
      </c>
      <c r="L9282" t="s">
        <v>159</v>
      </c>
      <c r="M9282" t="s">
        <v>159</v>
      </c>
      <c r="O9282" t="s">
        <v>15188</v>
      </c>
      <c r="P9282" t="s">
        <v>10950</v>
      </c>
      <c r="Q9282" t="s">
        <v>741</v>
      </c>
      <c r="AG9282" t="s">
        <v>769</v>
      </c>
      <c r="AH9282" t="e">
        <f>VLOOKUP(C9282,'CREAR HV'!A:A,1,0)</f>
        <v>#N/A</v>
      </c>
    </row>
    <row r="9283" spans="1:34" x14ac:dyDescent="0.3">
      <c r="A9283" t="s">
        <v>159</v>
      </c>
      <c r="B9283" t="s">
        <v>10947</v>
      </c>
      <c r="C9283">
        <v>30385242</v>
      </c>
      <c r="F9283" s="16">
        <v>26828</v>
      </c>
      <c r="G9283" t="s">
        <v>2027</v>
      </c>
      <c r="H9283" t="s">
        <v>159</v>
      </c>
      <c r="I9283" t="s">
        <v>18009</v>
      </c>
      <c r="J9283" t="s">
        <v>157</v>
      </c>
      <c r="K9283" t="s">
        <v>371</v>
      </c>
      <c r="L9283" t="s">
        <v>159</v>
      </c>
      <c r="M9283" t="s">
        <v>159</v>
      </c>
      <c r="O9283" t="s">
        <v>18010</v>
      </c>
      <c r="P9283" t="s">
        <v>10955</v>
      </c>
      <c r="Q9283" t="s">
        <v>1038</v>
      </c>
      <c r="AG9283" t="s">
        <v>769</v>
      </c>
      <c r="AH9283" t="e">
        <f>VLOOKUP(C9283,'CREAR HV'!A:A,1,0)</f>
        <v>#N/A</v>
      </c>
    </row>
    <row r="9284" spans="1:34" x14ac:dyDescent="0.3">
      <c r="A9284" t="s">
        <v>159</v>
      </c>
      <c r="B9284" t="s">
        <v>10947</v>
      </c>
      <c r="C9284">
        <v>49662980</v>
      </c>
      <c r="F9284" s="16">
        <v>27328</v>
      </c>
      <c r="G9284" t="s">
        <v>1127</v>
      </c>
      <c r="H9284" t="s">
        <v>159</v>
      </c>
      <c r="I9284" t="s">
        <v>18011</v>
      </c>
      <c r="J9284" t="s">
        <v>607</v>
      </c>
      <c r="K9284" t="s">
        <v>276</v>
      </c>
      <c r="L9284" t="s">
        <v>159</v>
      </c>
      <c r="M9284" t="s">
        <v>159</v>
      </c>
      <c r="O9284" t="s">
        <v>18012</v>
      </c>
      <c r="P9284" t="s">
        <v>10955</v>
      </c>
      <c r="Q9284" t="s">
        <v>741</v>
      </c>
      <c r="AG9284" t="s">
        <v>769</v>
      </c>
      <c r="AH9284" t="e">
        <f>VLOOKUP(C9284,'CREAR HV'!A:A,1,0)</f>
        <v>#N/A</v>
      </c>
    </row>
    <row r="9285" spans="1:34" x14ac:dyDescent="0.3">
      <c r="A9285" t="s">
        <v>159</v>
      </c>
      <c r="B9285" t="s">
        <v>10947</v>
      </c>
      <c r="C9285">
        <v>49662980</v>
      </c>
      <c r="F9285" s="16">
        <v>27328</v>
      </c>
      <c r="G9285" t="s">
        <v>1127</v>
      </c>
      <c r="H9285" t="s">
        <v>159</v>
      </c>
      <c r="I9285" t="s">
        <v>18011</v>
      </c>
      <c r="J9285" t="s">
        <v>607</v>
      </c>
      <c r="K9285" t="s">
        <v>276</v>
      </c>
      <c r="L9285" t="s">
        <v>159</v>
      </c>
      <c r="M9285" t="s">
        <v>159</v>
      </c>
      <c r="O9285" t="s">
        <v>18012</v>
      </c>
      <c r="P9285" t="s">
        <v>10955</v>
      </c>
      <c r="Q9285" t="s">
        <v>741</v>
      </c>
      <c r="AG9285" t="s">
        <v>769</v>
      </c>
      <c r="AH9285" t="e">
        <f>VLOOKUP(C9285,'CREAR HV'!A:A,1,0)</f>
        <v>#N/A</v>
      </c>
    </row>
    <row r="9286" spans="1:34" x14ac:dyDescent="0.3">
      <c r="A9286" t="s">
        <v>159</v>
      </c>
      <c r="B9286" t="s">
        <v>10947</v>
      </c>
      <c r="C9286">
        <v>78727423</v>
      </c>
      <c r="F9286" s="16">
        <v>28383</v>
      </c>
      <c r="G9286" t="s">
        <v>15534</v>
      </c>
      <c r="H9286" t="s">
        <v>159</v>
      </c>
      <c r="I9286" t="s">
        <v>18013</v>
      </c>
      <c r="J9286" t="s">
        <v>2141</v>
      </c>
      <c r="K9286" t="s">
        <v>10795</v>
      </c>
      <c r="L9286" t="s">
        <v>159</v>
      </c>
      <c r="M9286" t="s">
        <v>159</v>
      </c>
      <c r="O9286" t="s">
        <v>18014</v>
      </c>
      <c r="P9286" t="s">
        <v>10950</v>
      </c>
      <c r="Q9286" t="s">
        <v>1038</v>
      </c>
      <c r="AG9286" t="s">
        <v>769</v>
      </c>
      <c r="AH9286" t="e">
        <f>VLOOKUP(C9286,'CREAR HV'!A:A,1,0)</f>
        <v>#N/A</v>
      </c>
    </row>
    <row r="9287" spans="1:34" x14ac:dyDescent="0.3">
      <c r="A9287" t="s">
        <v>159</v>
      </c>
      <c r="B9287" t="s">
        <v>10947</v>
      </c>
      <c r="C9287">
        <v>78727423</v>
      </c>
      <c r="F9287" s="16">
        <v>28383</v>
      </c>
      <c r="G9287" t="s">
        <v>15534</v>
      </c>
      <c r="H9287" t="s">
        <v>159</v>
      </c>
      <c r="I9287" t="s">
        <v>18013</v>
      </c>
      <c r="J9287" t="s">
        <v>2141</v>
      </c>
      <c r="K9287" t="s">
        <v>10795</v>
      </c>
      <c r="L9287" t="s">
        <v>159</v>
      </c>
      <c r="M9287" t="s">
        <v>159</v>
      </c>
      <c r="O9287" t="s">
        <v>18014</v>
      </c>
      <c r="P9287" t="s">
        <v>10950</v>
      </c>
      <c r="Q9287" t="s">
        <v>1038</v>
      </c>
      <c r="AG9287" t="s">
        <v>769</v>
      </c>
      <c r="AH9287" t="e">
        <f>VLOOKUP(C9287,'CREAR HV'!A:A,1,0)</f>
        <v>#N/A</v>
      </c>
    </row>
    <row r="9288" spans="1:34" x14ac:dyDescent="0.3">
      <c r="A9288" t="s">
        <v>159</v>
      </c>
      <c r="B9288" t="s">
        <v>10947</v>
      </c>
      <c r="C9288">
        <v>78727423</v>
      </c>
      <c r="F9288" s="16">
        <v>28383</v>
      </c>
      <c r="G9288" t="s">
        <v>15534</v>
      </c>
      <c r="H9288" t="s">
        <v>159</v>
      </c>
      <c r="I9288" t="s">
        <v>18013</v>
      </c>
      <c r="J9288" t="s">
        <v>2141</v>
      </c>
      <c r="K9288" t="s">
        <v>10795</v>
      </c>
      <c r="L9288" t="s">
        <v>159</v>
      </c>
      <c r="M9288" t="s">
        <v>159</v>
      </c>
      <c r="O9288" t="s">
        <v>18014</v>
      </c>
      <c r="P9288" t="s">
        <v>10950</v>
      </c>
      <c r="Q9288" t="s">
        <v>1038</v>
      </c>
      <c r="AG9288" t="s">
        <v>769</v>
      </c>
      <c r="AH9288" t="e">
        <f>VLOOKUP(C9288,'CREAR HV'!A:A,1,0)</f>
        <v>#N/A</v>
      </c>
    </row>
    <row r="9289" spans="1:34" x14ac:dyDescent="0.3">
      <c r="A9289" t="s">
        <v>15438</v>
      </c>
      <c r="B9289" t="s">
        <v>10947</v>
      </c>
      <c r="C9289">
        <v>1041151571</v>
      </c>
      <c r="G9289" t="s">
        <v>806</v>
      </c>
      <c r="I9289" t="s">
        <v>17568</v>
      </c>
      <c r="J9289" t="s">
        <v>1035</v>
      </c>
      <c r="K9289" t="s">
        <v>387</v>
      </c>
      <c r="L9289" t="s">
        <v>18015</v>
      </c>
      <c r="P9289" t="s">
        <v>10950</v>
      </c>
      <c r="Q9289" t="s">
        <v>813</v>
      </c>
      <c r="AG9289" t="s">
        <v>743</v>
      </c>
      <c r="AH9289" t="e">
        <f>VLOOKUP(C9289,'CREAR HV'!A:A,1,0)</f>
        <v>#N/A</v>
      </c>
    </row>
    <row r="9290" spans="1:34" x14ac:dyDescent="0.3">
      <c r="A9290" t="s">
        <v>15438</v>
      </c>
      <c r="B9290" t="s">
        <v>10947</v>
      </c>
      <c r="C9290">
        <v>1094923282</v>
      </c>
      <c r="G9290" t="s">
        <v>806</v>
      </c>
      <c r="I9290" t="s">
        <v>551</v>
      </c>
      <c r="J9290" t="s">
        <v>596</v>
      </c>
      <c r="K9290" t="s">
        <v>8540</v>
      </c>
      <c r="L9290" t="s">
        <v>18016</v>
      </c>
      <c r="P9290" t="s">
        <v>10950</v>
      </c>
      <c r="Q9290" t="s">
        <v>813</v>
      </c>
      <c r="AG9290" t="s">
        <v>159</v>
      </c>
      <c r="AH9290" t="e">
        <f>VLOOKUP(C9290,'CREAR HV'!A:A,1,0)</f>
        <v>#N/A</v>
      </c>
    </row>
    <row r="9291" spans="1:34" x14ac:dyDescent="0.3">
      <c r="A9291" t="s">
        <v>15438</v>
      </c>
      <c r="B9291" t="s">
        <v>10947</v>
      </c>
      <c r="C9291">
        <v>40945007</v>
      </c>
      <c r="G9291" t="s">
        <v>806</v>
      </c>
      <c r="I9291" t="s">
        <v>3327</v>
      </c>
      <c r="J9291" t="s">
        <v>3623</v>
      </c>
      <c r="K9291" t="s">
        <v>18017</v>
      </c>
      <c r="L9291" t="s">
        <v>3624</v>
      </c>
      <c r="P9291" t="s">
        <v>10950</v>
      </c>
      <c r="Q9291" t="s">
        <v>813</v>
      </c>
      <c r="AG9291" t="s">
        <v>743</v>
      </c>
      <c r="AH9291" t="e">
        <f>VLOOKUP(C9291,'CREAR HV'!A:A,1,0)</f>
        <v>#N/A</v>
      </c>
    </row>
    <row r="9292" spans="1:34" x14ac:dyDescent="0.3">
      <c r="A9292" t="s">
        <v>15438</v>
      </c>
      <c r="B9292" t="s">
        <v>10947</v>
      </c>
      <c r="C9292">
        <v>1006439590</v>
      </c>
      <c r="G9292" t="s">
        <v>806</v>
      </c>
      <c r="I9292" t="s">
        <v>551</v>
      </c>
      <c r="J9292" t="s">
        <v>160</v>
      </c>
      <c r="K9292" t="s">
        <v>10786</v>
      </c>
      <c r="L9292" t="s">
        <v>18018</v>
      </c>
      <c r="P9292" t="s">
        <v>10950</v>
      </c>
      <c r="Q9292" t="s">
        <v>813</v>
      </c>
      <c r="AG9292" t="s">
        <v>743</v>
      </c>
      <c r="AH9292" t="e">
        <f>VLOOKUP(C9292,'CREAR HV'!A:A,1,0)</f>
        <v>#N/A</v>
      </c>
    </row>
    <row r="9293" spans="1:34" x14ac:dyDescent="0.3">
      <c r="A9293" t="s">
        <v>15438</v>
      </c>
      <c r="B9293" t="s">
        <v>10947</v>
      </c>
      <c r="C9293">
        <v>1045511368</v>
      </c>
      <c r="G9293" t="s">
        <v>806</v>
      </c>
      <c r="I9293" t="s">
        <v>17049</v>
      </c>
      <c r="J9293" t="s">
        <v>11228</v>
      </c>
      <c r="K9293" t="s">
        <v>1225</v>
      </c>
      <c r="L9293" t="s">
        <v>18019</v>
      </c>
      <c r="P9293" t="s">
        <v>10950</v>
      </c>
      <c r="Q9293" t="s">
        <v>813</v>
      </c>
      <c r="AG9293" t="s">
        <v>743</v>
      </c>
      <c r="AH9293" t="e">
        <f>VLOOKUP(C9293,'CREAR HV'!A:A,1,0)</f>
        <v>#N/A</v>
      </c>
    </row>
    <row r="9294" spans="1:34" x14ac:dyDescent="0.3">
      <c r="A9294" t="s">
        <v>15438</v>
      </c>
      <c r="B9294" t="s">
        <v>10947</v>
      </c>
      <c r="C9294">
        <v>1099960097</v>
      </c>
      <c r="G9294" t="s">
        <v>806</v>
      </c>
      <c r="I9294" t="s">
        <v>8959</v>
      </c>
      <c r="J9294" t="s">
        <v>315</v>
      </c>
      <c r="K9294" t="s">
        <v>328</v>
      </c>
      <c r="L9294" t="s">
        <v>11232</v>
      </c>
      <c r="P9294" t="s">
        <v>10950</v>
      </c>
      <c r="Q9294" t="s">
        <v>813</v>
      </c>
      <c r="AG9294" t="s">
        <v>743</v>
      </c>
      <c r="AH9294" t="e">
        <f>VLOOKUP(C9294,'CREAR HV'!A:A,1,0)</f>
        <v>#N/A</v>
      </c>
    </row>
    <row r="9295" spans="1:34" x14ac:dyDescent="0.3">
      <c r="A9295" t="s">
        <v>15438</v>
      </c>
      <c r="B9295" t="s">
        <v>10947</v>
      </c>
      <c r="C9295">
        <v>1115086429</v>
      </c>
      <c r="G9295" t="s">
        <v>806</v>
      </c>
      <c r="I9295" t="s">
        <v>2312</v>
      </c>
      <c r="J9295" t="s">
        <v>16248</v>
      </c>
      <c r="K9295" t="s">
        <v>665</v>
      </c>
      <c r="L9295" t="s">
        <v>18020</v>
      </c>
      <c r="P9295" t="s">
        <v>10950</v>
      </c>
      <c r="Q9295" t="s">
        <v>813</v>
      </c>
      <c r="AG9295" t="s">
        <v>743</v>
      </c>
      <c r="AH9295" t="e">
        <f>VLOOKUP(C9295,'CREAR HV'!A:A,1,0)</f>
        <v>#N/A</v>
      </c>
    </row>
    <row r="9296" spans="1:34" x14ac:dyDescent="0.3">
      <c r="A9296" t="s">
        <v>15438</v>
      </c>
      <c r="B9296" t="s">
        <v>10947</v>
      </c>
      <c r="C9296">
        <v>23493190</v>
      </c>
      <c r="G9296" t="s">
        <v>806</v>
      </c>
      <c r="I9296" t="s">
        <v>18021</v>
      </c>
      <c r="J9296" t="s">
        <v>803</v>
      </c>
      <c r="K9296" t="s">
        <v>387</v>
      </c>
      <c r="L9296" t="s">
        <v>18022</v>
      </c>
      <c r="P9296" t="s">
        <v>10950</v>
      </c>
      <c r="Q9296" t="s">
        <v>813</v>
      </c>
      <c r="AG9296" t="s">
        <v>743</v>
      </c>
      <c r="AH9296" t="e">
        <f>VLOOKUP(C9296,'CREAR HV'!A:A,1,0)</f>
        <v>#N/A</v>
      </c>
    </row>
    <row r="9297" spans="1:34" x14ac:dyDescent="0.3">
      <c r="A9297" t="s">
        <v>15438</v>
      </c>
      <c r="B9297" t="s">
        <v>10947</v>
      </c>
      <c r="C9297">
        <v>23493190</v>
      </c>
      <c r="G9297" t="s">
        <v>806</v>
      </c>
      <c r="I9297" t="s">
        <v>18021</v>
      </c>
      <c r="J9297" t="s">
        <v>803</v>
      </c>
      <c r="K9297" t="s">
        <v>387</v>
      </c>
      <c r="L9297" t="s">
        <v>18022</v>
      </c>
      <c r="P9297" t="s">
        <v>10950</v>
      </c>
      <c r="Q9297" t="s">
        <v>813</v>
      </c>
      <c r="AG9297" t="s">
        <v>743</v>
      </c>
      <c r="AH9297" t="e">
        <f>VLOOKUP(C9297,'CREAR HV'!A:A,1,0)</f>
        <v>#N/A</v>
      </c>
    </row>
    <row r="9298" spans="1:34" x14ac:dyDescent="0.3">
      <c r="A9298" t="s">
        <v>15438</v>
      </c>
      <c r="B9298" t="s">
        <v>10947</v>
      </c>
      <c r="C9298">
        <v>50945899</v>
      </c>
      <c r="G9298" t="s">
        <v>806</v>
      </c>
      <c r="I9298" t="s">
        <v>18023</v>
      </c>
      <c r="J9298" t="s">
        <v>7196</v>
      </c>
      <c r="K9298" t="s">
        <v>1508</v>
      </c>
      <c r="L9298" t="s">
        <v>18024</v>
      </c>
      <c r="P9298" t="s">
        <v>10950</v>
      </c>
      <c r="Q9298" t="s">
        <v>813</v>
      </c>
      <c r="AG9298" t="s">
        <v>743</v>
      </c>
      <c r="AH9298" t="e">
        <f>VLOOKUP(C9298,'CREAR HV'!A:A,1,0)</f>
        <v>#N/A</v>
      </c>
    </row>
    <row r="9299" spans="1:34" x14ac:dyDescent="0.3">
      <c r="A9299" t="s">
        <v>15438</v>
      </c>
      <c r="B9299" t="s">
        <v>10947</v>
      </c>
      <c r="C9299">
        <v>7140843</v>
      </c>
      <c r="G9299" t="s">
        <v>806</v>
      </c>
      <c r="I9299" t="s">
        <v>18025</v>
      </c>
      <c r="J9299" t="s">
        <v>1965</v>
      </c>
      <c r="K9299" t="s">
        <v>980</v>
      </c>
      <c r="L9299" t="s">
        <v>18026</v>
      </c>
      <c r="P9299" t="s">
        <v>10950</v>
      </c>
      <c r="Q9299" t="s">
        <v>813</v>
      </c>
      <c r="AG9299" t="s">
        <v>743</v>
      </c>
      <c r="AH9299" t="e">
        <f>VLOOKUP(C9299,'CREAR HV'!A:A,1,0)</f>
        <v>#N/A</v>
      </c>
    </row>
    <row r="9300" spans="1:34" x14ac:dyDescent="0.3">
      <c r="A9300" t="s">
        <v>15438</v>
      </c>
      <c r="B9300" t="s">
        <v>10947</v>
      </c>
      <c r="C9300">
        <v>73434273</v>
      </c>
      <c r="G9300" t="s">
        <v>806</v>
      </c>
      <c r="I9300" t="s">
        <v>18027</v>
      </c>
      <c r="J9300" t="s">
        <v>355</v>
      </c>
      <c r="K9300" t="s">
        <v>364</v>
      </c>
      <c r="L9300" t="s">
        <v>18028</v>
      </c>
      <c r="P9300" t="s">
        <v>10950</v>
      </c>
      <c r="Q9300" t="s">
        <v>813</v>
      </c>
      <c r="AG9300" t="s">
        <v>743</v>
      </c>
      <c r="AH9300" t="e">
        <f>VLOOKUP(C9300,'CREAR HV'!A:A,1,0)</f>
        <v>#N/A</v>
      </c>
    </row>
    <row r="9301" spans="1:34" x14ac:dyDescent="0.3">
      <c r="A9301" t="s">
        <v>15438</v>
      </c>
      <c r="B9301" t="s">
        <v>10947</v>
      </c>
      <c r="C9301">
        <v>1001870563</v>
      </c>
      <c r="G9301" t="s">
        <v>806</v>
      </c>
      <c r="I9301" t="s">
        <v>18029</v>
      </c>
      <c r="J9301" t="s">
        <v>4133</v>
      </c>
      <c r="K9301" t="s">
        <v>167</v>
      </c>
      <c r="L9301" t="s">
        <v>18030</v>
      </c>
      <c r="P9301" t="s">
        <v>10950</v>
      </c>
      <c r="Q9301" t="s">
        <v>813</v>
      </c>
      <c r="AG9301" t="s">
        <v>743</v>
      </c>
      <c r="AH9301" t="e">
        <f>VLOOKUP(C9301,'CREAR HV'!A:A,1,0)</f>
        <v>#N/A</v>
      </c>
    </row>
    <row r="9302" spans="1:34" x14ac:dyDescent="0.3">
      <c r="A9302" t="s">
        <v>15438</v>
      </c>
      <c r="B9302" t="s">
        <v>10947</v>
      </c>
      <c r="C9302">
        <v>80799844</v>
      </c>
      <c r="G9302" t="s">
        <v>806</v>
      </c>
      <c r="I9302" t="s">
        <v>18031</v>
      </c>
      <c r="J9302" t="s">
        <v>3764</v>
      </c>
      <c r="K9302" t="s">
        <v>422</v>
      </c>
      <c r="L9302" t="s">
        <v>18032</v>
      </c>
      <c r="P9302" t="s">
        <v>10950</v>
      </c>
      <c r="Q9302" t="s">
        <v>813</v>
      </c>
      <c r="AG9302" t="s">
        <v>743</v>
      </c>
      <c r="AH9302" t="e">
        <f>VLOOKUP(C9302,'CREAR HV'!A:A,1,0)</f>
        <v>#N/A</v>
      </c>
    </row>
    <row r="9303" spans="1:34" x14ac:dyDescent="0.3">
      <c r="A9303" t="s">
        <v>15438</v>
      </c>
      <c r="B9303" t="s">
        <v>10947</v>
      </c>
      <c r="C9303">
        <v>1032434868</v>
      </c>
      <c r="G9303" t="s">
        <v>806</v>
      </c>
      <c r="I9303" t="s">
        <v>18033</v>
      </c>
      <c r="J9303" t="s">
        <v>1514</v>
      </c>
      <c r="K9303" t="s">
        <v>389</v>
      </c>
      <c r="L9303" t="s">
        <v>18034</v>
      </c>
      <c r="P9303" t="s">
        <v>10950</v>
      </c>
      <c r="Q9303" t="s">
        <v>813</v>
      </c>
      <c r="AG9303" t="s">
        <v>743</v>
      </c>
      <c r="AH9303" t="e">
        <f>VLOOKUP(C9303,'CREAR HV'!A:A,1,0)</f>
        <v>#N/A</v>
      </c>
    </row>
    <row r="9304" spans="1:34" x14ac:dyDescent="0.3">
      <c r="A9304" t="s">
        <v>15438</v>
      </c>
      <c r="B9304" t="s">
        <v>10947</v>
      </c>
      <c r="C9304">
        <v>1032434868</v>
      </c>
      <c r="G9304" t="s">
        <v>806</v>
      </c>
      <c r="I9304" t="s">
        <v>18033</v>
      </c>
      <c r="J9304" t="s">
        <v>1514</v>
      </c>
      <c r="K9304" t="s">
        <v>389</v>
      </c>
      <c r="L9304" t="s">
        <v>18034</v>
      </c>
      <c r="P9304" t="s">
        <v>10950</v>
      </c>
      <c r="Q9304" t="s">
        <v>813</v>
      </c>
      <c r="AG9304" t="s">
        <v>743</v>
      </c>
      <c r="AH9304" t="e">
        <f>VLOOKUP(C9304,'CREAR HV'!A:A,1,0)</f>
        <v>#N/A</v>
      </c>
    </row>
    <row r="9305" spans="1:34" x14ac:dyDescent="0.3">
      <c r="A9305" t="s">
        <v>15438</v>
      </c>
      <c r="B9305" t="s">
        <v>10947</v>
      </c>
      <c r="C9305">
        <v>1032434868</v>
      </c>
      <c r="G9305" t="s">
        <v>806</v>
      </c>
      <c r="I9305" t="s">
        <v>18033</v>
      </c>
      <c r="J9305" t="s">
        <v>1514</v>
      </c>
      <c r="K9305" t="s">
        <v>389</v>
      </c>
      <c r="L9305" t="s">
        <v>18034</v>
      </c>
      <c r="P9305" t="s">
        <v>10950</v>
      </c>
      <c r="Q9305" t="s">
        <v>813</v>
      </c>
      <c r="AG9305" t="s">
        <v>743</v>
      </c>
      <c r="AH9305" t="e">
        <f>VLOOKUP(C9305,'CREAR HV'!A:A,1,0)</f>
        <v>#N/A</v>
      </c>
    </row>
    <row r="9306" spans="1:34" x14ac:dyDescent="0.3">
      <c r="A9306" t="s">
        <v>15438</v>
      </c>
      <c r="B9306" t="s">
        <v>10947</v>
      </c>
      <c r="C9306">
        <v>79581790</v>
      </c>
      <c r="G9306" t="s">
        <v>806</v>
      </c>
      <c r="I9306" t="s">
        <v>2350</v>
      </c>
      <c r="J9306" t="s">
        <v>787</v>
      </c>
      <c r="K9306" t="s">
        <v>383</v>
      </c>
      <c r="L9306" t="s">
        <v>18035</v>
      </c>
      <c r="P9306" t="s">
        <v>10950</v>
      </c>
      <c r="Q9306" t="s">
        <v>813</v>
      </c>
      <c r="AG9306" t="s">
        <v>743</v>
      </c>
      <c r="AH9306" t="e">
        <f>VLOOKUP(C9306,'CREAR HV'!A:A,1,0)</f>
        <v>#N/A</v>
      </c>
    </row>
    <row r="9307" spans="1:34" x14ac:dyDescent="0.3">
      <c r="A9307" t="s">
        <v>15438</v>
      </c>
      <c r="B9307" t="s">
        <v>10947</v>
      </c>
      <c r="C9307">
        <v>67016341</v>
      </c>
      <c r="G9307" t="s">
        <v>806</v>
      </c>
      <c r="I9307" t="s">
        <v>3593</v>
      </c>
      <c r="J9307" t="s">
        <v>242</v>
      </c>
      <c r="K9307" t="s">
        <v>1215</v>
      </c>
      <c r="L9307" t="s">
        <v>18036</v>
      </c>
      <c r="P9307" t="s">
        <v>10950</v>
      </c>
      <c r="Q9307" t="s">
        <v>813</v>
      </c>
      <c r="AG9307" t="s">
        <v>159</v>
      </c>
      <c r="AH9307" t="e">
        <f>VLOOKUP(C9307,'CREAR HV'!A:A,1,0)</f>
        <v>#N/A</v>
      </c>
    </row>
    <row r="9308" spans="1:34" x14ac:dyDescent="0.3">
      <c r="A9308" t="s">
        <v>15438</v>
      </c>
      <c r="B9308" t="s">
        <v>10947</v>
      </c>
      <c r="C9308">
        <v>9868492</v>
      </c>
      <c r="G9308" t="s">
        <v>806</v>
      </c>
      <c r="I9308" t="s">
        <v>1653</v>
      </c>
      <c r="J9308" t="s">
        <v>197</v>
      </c>
      <c r="K9308" t="s">
        <v>161</v>
      </c>
      <c r="L9308" t="s">
        <v>18037</v>
      </c>
      <c r="P9308" t="s">
        <v>10950</v>
      </c>
      <c r="Q9308" t="s">
        <v>813</v>
      </c>
      <c r="AG9308" t="s">
        <v>743</v>
      </c>
      <c r="AH9308" t="e">
        <f>VLOOKUP(C9308,'CREAR HV'!A:A,1,0)</f>
        <v>#N/A</v>
      </c>
    </row>
    <row r="9309" spans="1:34" x14ac:dyDescent="0.3">
      <c r="A9309" t="s">
        <v>10946</v>
      </c>
      <c r="B9309" t="s">
        <v>10947</v>
      </c>
      <c r="C9309">
        <v>60418075</v>
      </c>
      <c r="F9309" s="16">
        <v>30632</v>
      </c>
      <c r="G9309" t="s">
        <v>44</v>
      </c>
      <c r="H9309" t="s">
        <v>1381</v>
      </c>
      <c r="I9309" t="s">
        <v>6156</v>
      </c>
      <c r="J9309" t="s">
        <v>1140</v>
      </c>
      <c r="K9309" t="s">
        <v>276</v>
      </c>
      <c r="L9309" t="s">
        <v>6157</v>
      </c>
      <c r="P9309" t="s">
        <v>10955</v>
      </c>
      <c r="Q9309" t="s">
        <v>1038</v>
      </c>
      <c r="R9309" t="s">
        <v>814</v>
      </c>
      <c r="AG9309" t="s">
        <v>769</v>
      </c>
      <c r="AH9309" t="e">
        <f>VLOOKUP(C9309,'CREAR HV'!A:A,1,0)</f>
        <v>#N/A</v>
      </c>
    </row>
    <row r="9310" spans="1:34" x14ac:dyDescent="0.3">
      <c r="A9310" t="s">
        <v>10946</v>
      </c>
      <c r="B9310" t="s">
        <v>10947</v>
      </c>
      <c r="C9310">
        <v>1014305800</v>
      </c>
      <c r="F9310" s="16">
        <v>36286</v>
      </c>
      <c r="G9310" t="s">
        <v>44</v>
      </c>
      <c r="H9310" t="s">
        <v>1381</v>
      </c>
      <c r="I9310" t="s">
        <v>1861</v>
      </c>
      <c r="J9310" t="s">
        <v>2483</v>
      </c>
      <c r="K9310" t="s">
        <v>4020</v>
      </c>
      <c r="L9310" t="s">
        <v>8182</v>
      </c>
      <c r="P9310" t="s">
        <v>10950</v>
      </c>
      <c r="Q9310" t="s">
        <v>741</v>
      </c>
      <c r="R9310" t="s">
        <v>814</v>
      </c>
      <c r="AG9310" t="s">
        <v>743</v>
      </c>
      <c r="AH9310" t="e">
        <f>VLOOKUP(C9310,'CREAR HV'!A:A,1,0)</f>
        <v>#N/A</v>
      </c>
    </row>
    <row r="9311" spans="1:34" x14ac:dyDescent="0.3">
      <c r="A9311" t="s">
        <v>10946</v>
      </c>
      <c r="B9311" t="s">
        <v>10947</v>
      </c>
      <c r="C9311">
        <v>1042445254</v>
      </c>
      <c r="F9311" s="16">
        <v>34116</v>
      </c>
      <c r="G9311" t="s">
        <v>44</v>
      </c>
      <c r="H9311" t="s">
        <v>1381</v>
      </c>
      <c r="I9311" t="s">
        <v>8529</v>
      </c>
      <c r="J9311" t="s">
        <v>8530</v>
      </c>
      <c r="K9311" t="s">
        <v>1280</v>
      </c>
      <c r="L9311" t="s">
        <v>8531</v>
      </c>
      <c r="P9311" t="s">
        <v>10950</v>
      </c>
      <c r="Q9311" t="s">
        <v>741</v>
      </c>
      <c r="R9311" t="s">
        <v>748</v>
      </c>
      <c r="AG9311" t="s">
        <v>743</v>
      </c>
      <c r="AH9311" t="e">
        <f>VLOOKUP(C9311,'CREAR HV'!A:A,1,0)</f>
        <v>#N/A</v>
      </c>
    </row>
    <row r="9312" spans="1:34" x14ac:dyDescent="0.3">
      <c r="A9312" t="s">
        <v>10946</v>
      </c>
      <c r="B9312" t="s">
        <v>10947</v>
      </c>
      <c r="C9312">
        <v>45522333</v>
      </c>
      <c r="F9312" s="16">
        <v>29566</v>
      </c>
      <c r="G9312" t="s">
        <v>44</v>
      </c>
      <c r="H9312" t="s">
        <v>1381</v>
      </c>
      <c r="I9312" t="s">
        <v>5094</v>
      </c>
      <c r="J9312" t="s">
        <v>282</v>
      </c>
      <c r="K9312" t="s">
        <v>1953</v>
      </c>
      <c r="L9312" t="s">
        <v>5095</v>
      </c>
      <c r="P9312" t="s">
        <v>10955</v>
      </c>
      <c r="Q9312" t="s">
        <v>741</v>
      </c>
      <c r="R9312" t="s">
        <v>748</v>
      </c>
      <c r="AG9312" t="s">
        <v>743</v>
      </c>
      <c r="AH9312" t="e">
        <f>VLOOKUP(C9312,'CREAR HV'!A:A,1,0)</f>
        <v>#N/A</v>
      </c>
    </row>
    <row r="9313" spans="1:34" x14ac:dyDescent="0.3">
      <c r="A9313" t="s">
        <v>10946</v>
      </c>
      <c r="B9313" t="s">
        <v>10947</v>
      </c>
      <c r="C9313">
        <v>1122138969</v>
      </c>
      <c r="F9313" s="16">
        <v>35153</v>
      </c>
      <c r="G9313" t="s">
        <v>44</v>
      </c>
      <c r="H9313" t="s">
        <v>1381</v>
      </c>
      <c r="I9313" t="s">
        <v>9574</v>
      </c>
      <c r="J9313" t="s">
        <v>2575</v>
      </c>
      <c r="K9313" t="s">
        <v>5795</v>
      </c>
      <c r="L9313" t="s">
        <v>9575</v>
      </c>
      <c r="P9313" t="s">
        <v>10955</v>
      </c>
      <c r="Q9313" t="s">
        <v>813</v>
      </c>
      <c r="R9313" t="s">
        <v>814</v>
      </c>
      <c r="AG9313" t="s">
        <v>743</v>
      </c>
      <c r="AH9313" t="e">
        <f>VLOOKUP(C9313,'CREAR HV'!A:A,1,0)</f>
        <v>#N/A</v>
      </c>
    </row>
    <row r="9314" spans="1:34" x14ac:dyDescent="0.3">
      <c r="A9314" t="s">
        <v>10946</v>
      </c>
      <c r="B9314" t="s">
        <v>10947</v>
      </c>
      <c r="C9314">
        <v>9203959</v>
      </c>
      <c r="F9314" s="16">
        <v>29509</v>
      </c>
      <c r="G9314" t="s">
        <v>44</v>
      </c>
      <c r="H9314" t="s">
        <v>1381</v>
      </c>
      <c r="I9314" t="s">
        <v>1361</v>
      </c>
      <c r="J9314" t="s">
        <v>1382</v>
      </c>
      <c r="K9314" t="s">
        <v>1383</v>
      </c>
      <c r="L9314" t="s">
        <v>1384</v>
      </c>
      <c r="P9314" t="s">
        <v>10950</v>
      </c>
      <c r="Q9314" t="s">
        <v>741</v>
      </c>
      <c r="R9314" t="s">
        <v>814</v>
      </c>
      <c r="AG9314" t="s">
        <v>769</v>
      </c>
      <c r="AH9314" t="e">
        <f>VLOOKUP(C9314,'CREAR HV'!A:A,1,0)</f>
        <v>#N/A</v>
      </c>
    </row>
    <row r="9315" spans="1:34" x14ac:dyDescent="0.3">
      <c r="A9315" t="s">
        <v>10946</v>
      </c>
      <c r="B9315" t="s">
        <v>10947</v>
      </c>
      <c r="C9315">
        <v>29435147</v>
      </c>
      <c r="E9315" s="16">
        <v>35173</v>
      </c>
      <c r="F9315" s="16">
        <v>28392</v>
      </c>
      <c r="G9315" t="s">
        <v>44</v>
      </c>
      <c r="H9315" t="s">
        <v>1008</v>
      </c>
      <c r="I9315" t="s">
        <v>3293</v>
      </c>
      <c r="J9315" t="s">
        <v>422</v>
      </c>
      <c r="K9315" t="s">
        <v>850</v>
      </c>
      <c r="L9315" t="s">
        <v>3294</v>
      </c>
      <c r="O9315" t="s">
        <v>3295</v>
      </c>
      <c r="P9315" t="s">
        <v>10955</v>
      </c>
      <c r="Q9315" t="s">
        <v>849</v>
      </c>
      <c r="R9315" t="s">
        <v>814</v>
      </c>
      <c r="W9315" t="s">
        <v>2193</v>
      </c>
      <c r="X9315">
        <v>0</v>
      </c>
      <c r="Z9315" t="s">
        <v>2193</v>
      </c>
      <c r="AB9315" t="s">
        <v>3296</v>
      </c>
      <c r="AC9315" t="s">
        <v>3297</v>
      </c>
      <c r="AG9315" t="s">
        <v>743</v>
      </c>
      <c r="AH9315" t="e">
        <f>VLOOKUP(C9315,'CREAR HV'!A:A,1,0)</f>
        <v>#N/A</v>
      </c>
    </row>
    <row r="9316" spans="1:34" x14ac:dyDescent="0.3">
      <c r="A9316" t="s">
        <v>10946</v>
      </c>
      <c r="B9316" t="s">
        <v>10947</v>
      </c>
      <c r="C9316">
        <v>29435147</v>
      </c>
      <c r="E9316" s="16">
        <v>35173</v>
      </c>
      <c r="F9316" s="16">
        <v>28392</v>
      </c>
      <c r="G9316" t="s">
        <v>44</v>
      </c>
      <c r="H9316" t="s">
        <v>1008</v>
      </c>
      <c r="I9316" t="s">
        <v>3293</v>
      </c>
      <c r="J9316" t="s">
        <v>422</v>
      </c>
      <c r="K9316" t="s">
        <v>850</v>
      </c>
      <c r="L9316" t="s">
        <v>3294</v>
      </c>
      <c r="O9316" t="s">
        <v>3295</v>
      </c>
      <c r="P9316" t="s">
        <v>10955</v>
      </c>
      <c r="Q9316" t="s">
        <v>849</v>
      </c>
      <c r="R9316" t="s">
        <v>814</v>
      </c>
      <c r="W9316" t="s">
        <v>2193</v>
      </c>
      <c r="X9316">
        <v>0</v>
      </c>
      <c r="Z9316" t="s">
        <v>2193</v>
      </c>
      <c r="AB9316" t="s">
        <v>3296</v>
      </c>
      <c r="AC9316" t="s">
        <v>3297</v>
      </c>
      <c r="AG9316" t="s">
        <v>743</v>
      </c>
      <c r="AH9316" t="e">
        <f>VLOOKUP(C9316,'CREAR HV'!A:A,1,0)</f>
        <v>#N/A</v>
      </c>
    </row>
    <row r="9317" spans="1:34" x14ac:dyDescent="0.3">
      <c r="A9317" t="s">
        <v>10946</v>
      </c>
      <c r="B9317" t="s">
        <v>10947</v>
      </c>
      <c r="C9317">
        <v>29435147</v>
      </c>
      <c r="E9317" s="16">
        <v>35173</v>
      </c>
      <c r="F9317" s="16">
        <v>28392</v>
      </c>
      <c r="G9317" t="s">
        <v>44</v>
      </c>
      <c r="H9317" t="s">
        <v>1008</v>
      </c>
      <c r="I9317" t="s">
        <v>3293</v>
      </c>
      <c r="J9317" t="s">
        <v>422</v>
      </c>
      <c r="K9317" t="s">
        <v>850</v>
      </c>
      <c r="L9317" t="s">
        <v>3294</v>
      </c>
      <c r="O9317" t="s">
        <v>3295</v>
      </c>
      <c r="P9317" t="s">
        <v>10955</v>
      </c>
      <c r="Q9317" t="s">
        <v>849</v>
      </c>
      <c r="R9317" t="s">
        <v>814</v>
      </c>
      <c r="W9317" t="s">
        <v>2193</v>
      </c>
      <c r="X9317">
        <v>0</v>
      </c>
      <c r="Z9317" t="s">
        <v>850</v>
      </c>
      <c r="AB9317" t="s">
        <v>3296</v>
      </c>
      <c r="AC9317" t="s">
        <v>3297</v>
      </c>
      <c r="AG9317" t="s">
        <v>743</v>
      </c>
      <c r="AH9317" t="e">
        <f>VLOOKUP(C9317,'CREAR HV'!A:A,1,0)</f>
        <v>#N/A</v>
      </c>
    </row>
    <row r="9318" spans="1:34" x14ac:dyDescent="0.3">
      <c r="A9318" t="s">
        <v>10946</v>
      </c>
      <c r="B9318" t="s">
        <v>10947</v>
      </c>
      <c r="C9318">
        <v>29435147</v>
      </c>
      <c r="E9318" s="16">
        <v>35173</v>
      </c>
      <c r="F9318" s="16">
        <v>28392</v>
      </c>
      <c r="G9318" t="s">
        <v>44</v>
      </c>
      <c r="H9318" t="s">
        <v>1008</v>
      </c>
      <c r="I9318" t="s">
        <v>3293</v>
      </c>
      <c r="J9318" t="s">
        <v>422</v>
      </c>
      <c r="K9318" t="s">
        <v>850</v>
      </c>
      <c r="L9318" t="s">
        <v>3294</v>
      </c>
      <c r="O9318" t="s">
        <v>3295</v>
      </c>
      <c r="P9318" t="s">
        <v>10955</v>
      </c>
      <c r="Q9318" t="s">
        <v>849</v>
      </c>
      <c r="R9318" t="s">
        <v>814</v>
      </c>
      <c r="W9318" t="s">
        <v>2193</v>
      </c>
      <c r="X9318">
        <v>0</v>
      </c>
      <c r="Z9318" t="s">
        <v>850</v>
      </c>
      <c r="AB9318" t="s">
        <v>3296</v>
      </c>
      <c r="AC9318" t="s">
        <v>3297</v>
      </c>
      <c r="AG9318" t="s">
        <v>743</v>
      </c>
      <c r="AH9318" t="e">
        <f>VLOOKUP(C9318,'CREAR HV'!A:A,1,0)</f>
        <v>#N/A</v>
      </c>
    </row>
    <row r="9319" spans="1:34" x14ac:dyDescent="0.3">
      <c r="A9319" t="s">
        <v>10946</v>
      </c>
      <c r="B9319" t="s">
        <v>10947</v>
      </c>
      <c r="C9319">
        <v>1049611903</v>
      </c>
      <c r="F9319" s="16">
        <v>32293</v>
      </c>
      <c r="G9319" t="s">
        <v>44</v>
      </c>
      <c r="H9319" t="s">
        <v>1381</v>
      </c>
      <c r="I9319" t="s">
        <v>6951</v>
      </c>
      <c r="J9319" t="s">
        <v>515</v>
      </c>
      <c r="K9319" t="s">
        <v>3190</v>
      </c>
      <c r="L9319" t="s">
        <v>8605</v>
      </c>
      <c r="P9319" t="s">
        <v>10950</v>
      </c>
      <c r="Q9319" t="s">
        <v>741</v>
      </c>
      <c r="R9319" t="s">
        <v>748</v>
      </c>
      <c r="AG9319" t="s">
        <v>743</v>
      </c>
      <c r="AH9319" t="e">
        <f>VLOOKUP(C9319,'CREAR HV'!A:A,1,0)</f>
        <v>#N/A</v>
      </c>
    </row>
    <row r="9320" spans="1:34" x14ac:dyDescent="0.3">
      <c r="A9320" t="s">
        <v>10946</v>
      </c>
      <c r="B9320" t="s">
        <v>10947</v>
      </c>
      <c r="C9320">
        <v>1000494171</v>
      </c>
      <c r="F9320" s="16">
        <v>36921</v>
      </c>
      <c r="G9320" t="s">
        <v>44</v>
      </c>
      <c r="H9320" t="s">
        <v>1381</v>
      </c>
      <c r="I9320" t="s">
        <v>7991</v>
      </c>
      <c r="J9320" t="s">
        <v>355</v>
      </c>
      <c r="K9320" t="s">
        <v>3048</v>
      </c>
      <c r="L9320" t="s">
        <v>7992</v>
      </c>
      <c r="P9320" t="s">
        <v>10950</v>
      </c>
      <c r="Q9320" t="s">
        <v>741</v>
      </c>
      <c r="R9320" t="s">
        <v>748</v>
      </c>
      <c r="AG9320" t="s">
        <v>743</v>
      </c>
      <c r="AH9320" t="e">
        <f>VLOOKUP(C9320,'CREAR HV'!A:A,1,0)</f>
        <v>#N/A</v>
      </c>
    </row>
    <row r="9321" spans="1:34" x14ac:dyDescent="0.3">
      <c r="A9321" t="s">
        <v>10946</v>
      </c>
      <c r="B9321" t="s">
        <v>10947</v>
      </c>
      <c r="C9321">
        <v>1070979872</v>
      </c>
      <c r="F9321" s="16">
        <v>35461</v>
      </c>
      <c r="G9321" t="s">
        <v>44</v>
      </c>
      <c r="H9321" t="s">
        <v>1381</v>
      </c>
      <c r="I9321" t="s">
        <v>8916</v>
      </c>
      <c r="J9321" t="s">
        <v>2483</v>
      </c>
      <c r="K9321" t="s">
        <v>4585</v>
      </c>
      <c r="L9321" t="s">
        <v>8917</v>
      </c>
      <c r="P9321" t="s">
        <v>10955</v>
      </c>
      <c r="Q9321" t="s">
        <v>741</v>
      </c>
      <c r="R9321" t="s">
        <v>814</v>
      </c>
      <c r="AG9321" t="s">
        <v>769</v>
      </c>
      <c r="AH9321" t="e">
        <f>VLOOKUP(C9321,'CREAR HV'!A:A,1,0)</f>
        <v>#N/A</v>
      </c>
    </row>
    <row r="9322" spans="1:34" x14ac:dyDescent="0.3">
      <c r="A9322" t="s">
        <v>10946</v>
      </c>
      <c r="B9322" t="s">
        <v>10947</v>
      </c>
      <c r="C9322">
        <v>1112764515</v>
      </c>
      <c r="F9322" s="16">
        <v>32330</v>
      </c>
      <c r="G9322" t="s">
        <v>44</v>
      </c>
      <c r="H9322" t="s">
        <v>1381</v>
      </c>
      <c r="I9322" t="s">
        <v>9424</v>
      </c>
      <c r="J9322" t="s">
        <v>5240</v>
      </c>
      <c r="K9322" t="s">
        <v>215</v>
      </c>
      <c r="L9322" t="s">
        <v>9425</v>
      </c>
      <c r="P9322" t="s">
        <v>10955</v>
      </c>
      <c r="Q9322" t="s">
        <v>741</v>
      </c>
      <c r="R9322" t="s">
        <v>814</v>
      </c>
      <c r="AG9322" t="s">
        <v>743</v>
      </c>
      <c r="AH9322" t="e">
        <f>VLOOKUP(C9322,'CREAR HV'!A:A,1,0)</f>
        <v>#N/A</v>
      </c>
    </row>
    <row r="9323" spans="1:34" x14ac:dyDescent="0.3">
      <c r="A9323" t="s">
        <v>10946</v>
      </c>
      <c r="B9323" t="s">
        <v>10947</v>
      </c>
      <c r="C9323">
        <v>1216727228</v>
      </c>
      <c r="F9323" s="16">
        <v>36132</v>
      </c>
      <c r="G9323" t="s">
        <v>44</v>
      </c>
      <c r="H9323" t="s">
        <v>1381</v>
      </c>
      <c r="I9323" t="s">
        <v>6734</v>
      </c>
      <c r="J9323" t="s">
        <v>412</v>
      </c>
      <c r="K9323" t="s">
        <v>371</v>
      </c>
      <c r="L9323" t="s">
        <v>9743</v>
      </c>
      <c r="P9323" t="s">
        <v>10950</v>
      </c>
      <c r="Q9323" t="s">
        <v>741</v>
      </c>
      <c r="R9323" t="s">
        <v>814</v>
      </c>
      <c r="AG9323" t="s">
        <v>769</v>
      </c>
      <c r="AH9323" t="e">
        <f>VLOOKUP(C9323,'CREAR HV'!A:A,1,0)</f>
        <v>#N/A</v>
      </c>
    </row>
    <row r="9324" spans="1:34" x14ac:dyDescent="0.3">
      <c r="A9324" t="s">
        <v>10946</v>
      </c>
      <c r="B9324" t="s">
        <v>10947</v>
      </c>
      <c r="C9324">
        <v>1007121097</v>
      </c>
      <c r="F9324" s="16">
        <v>36600</v>
      </c>
      <c r="G9324" t="s">
        <v>44</v>
      </c>
      <c r="H9324" t="s">
        <v>1381</v>
      </c>
      <c r="I9324" t="s">
        <v>666</v>
      </c>
      <c r="J9324" t="s">
        <v>596</v>
      </c>
      <c r="K9324" t="s">
        <v>249</v>
      </c>
      <c r="L9324" t="s">
        <v>8048</v>
      </c>
      <c r="P9324" t="s">
        <v>10955</v>
      </c>
      <c r="Q9324" t="s">
        <v>741</v>
      </c>
      <c r="R9324" t="s">
        <v>814</v>
      </c>
      <c r="AG9324" t="s">
        <v>743</v>
      </c>
      <c r="AH9324" t="e">
        <f>VLOOKUP(C9324,'CREAR HV'!A:A,1,0)</f>
        <v>#N/A</v>
      </c>
    </row>
    <row r="9325" spans="1:34" x14ac:dyDescent="0.3">
      <c r="A9325" t="s">
        <v>10946</v>
      </c>
      <c r="B9325" t="s">
        <v>10947</v>
      </c>
      <c r="C9325">
        <v>6106917</v>
      </c>
      <c r="E9325" s="16">
        <v>35844</v>
      </c>
      <c r="F9325" s="16">
        <v>29248</v>
      </c>
      <c r="G9325" t="s">
        <v>44</v>
      </c>
      <c r="H9325" t="s">
        <v>1008</v>
      </c>
      <c r="I9325" t="s">
        <v>1009</v>
      </c>
      <c r="J9325" t="s">
        <v>157</v>
      </c>
      <c r="K9325" t="s">
        <v>189</v>
      </c>
      <c r="L9325" t="s">
        <v>1010</v>
      </c>
      <c r="P9325" t="s">
        <v>10950</v>
      </c>
      <c r="Q9325" t="s">
        <v>741</v>
      </c>
      <c r="R9325" t="s">
        <v>1011</v>
      </c>
      <c r="W9325" t="s">
        <v>1012</v>
      </c>
      <c r="X9325">
        <v>16</v>
      </c>
      <c r="AB9325" t="s">
        <v>1013</v>
      </c>
      <c r="AC9325" t="s">
        <v>1014</v>
      </c>
      <c r="AG9325" t="s">
        <v>769</v>
      </c>
      <c r="AH9325" t="e">
        <f>VLOOKUP(C9325,'CREAR HV'!A:A,1,0)</f>
        <v>#N/A</v>
      </c>
    </row>
    <row r="9326" spans="1:34" x14ac:dyDescent="0.3">
      <c r="A9326" t="s">
        <v>10946</v>
      </c>
      <c r="B9326" t="s">
        <v>10947</v>
      </c>
      <c r="C9326">
        <v>1076383424</v>
      </c>
      <c r="F9326" s="16">
        <v>33379</v>
      </c>
      <c r="G9326" t="s">
        <v>44</v>
      </c>
      <c r="H9326" t="s">
        <v>1008</v>
      </c>
      <c r="I9326" t="s">
        <v>8978</v>
      </c>
      <c r="J9326" t="s">
        <v>2086</v>
      </c>
      <c r="K9326" t="s">
        <v>411</v>
      </c>
      <c r="L9326" t="s">
        <v>1524</v>
      </c>
      <c r="P9326" t="s">
        <v>10955</v>
      </c>
      <c r="Q9326" t="s">
        <v>741</v>
      </c>
      <c r="R9326" t="s">
        <v>1054</v>
      </c>
      <c r="AG9326" t="s">
        <v>769</v>
      </c>
      <c r="AH9326" t="e">
        <f>VLOOKUP(C9326,'CREAR HV'!A:A,1,0)</f>
        <v>#N/A</v>
      </c>
    </row>
    <row r="9327" spans="1:34" x14ac:dyDescent="0.3">
      <c r="A9327" t="s">
        <v>15438</v>
      </c>
      <c r="B9327" t="s">
        <v>10947</v>
      </c>
      <c r="C9327">
        <v>26430112</v>
      </c>
      <c r="F9327" s="16">
        <v>31047</v>
      </c>
      <c r="G9327" t="s">
        <v>1644</v>
      </c>
      <c r="I9327" t="s">
        <v>18038</v>
      </c>
      <c r="J9327" t="s">
        <v>3257</v>
      </c>
      <c r="K9327" t="s">
        <v>149</v>
      </c>
      <c r="P9327" t="s">
        <v>10955</v>
      </c>
      <c r="Q9327" t="s">
        <v>741</v>
      </c>
      <c r="AG9327" t="s">
        <v>743</v>
      </c>
      <c r="AH9327" t="e">
        <f>VLOOKUP(C9327,'CREAR HV'!A:A,1,0)</f>
        <v>#N/A</v>
      </c>
    </row>
    <row r="9328" spans="1:34" x14ac:dyDescent="0.3">
      <c r="A9328" t="s">
        <v>15438</v>
      </c>
      <c r="B9328" t="s">
        <v>10947</v>
      </c>
      <c r="C9328">
        <v>26430112</v>
      </c>
      <c r="F9328" s="16">
        <v>31047</v>
      </c>
      <c r="G9328" t="s">
        <v>1644</v>
      </c>
      <c r="I9328" t="s">
        <v>18038</v>
      </c>
      <c r="J9328" t="s">
        <v>3257</v>
      </c>
      <c r="K9328" t="s">
        <v>149</v>
      </c>
      <c r="P9328" t="s">
        <v>10955</v>
      </c>
      <c r="Q9328" t="s">
        <v>741</v>
      </c>
      <c r="AG9328" t="s">
        <v>743</v>
      </c>
      <c r="AH9328" t="e">
        <f>VLOOKUP(C9328,'CREAR HV'!A:A,1,0)</f>
        <v>#N/A</v>
      </c>
    </row>
    <row r="9329" spans="1:34" x14ac:dyDescent="0.3">
      <c r="A9329" t="s">
        <v>15438</v>
      </c>
      <c r="B9329" t="s">
        <v>10947</v>
      </c>
      <c r="C9329">
        <v>79972134</v>
      </c>
      <c r="F9329" s="16">
        <v>28899</v>
      </c>
      <c r="G9329" t="s">
        <v>866</v>
      </c>
      <c r="I9329" t="s">
        <v>18039</v>
      </c>
      <c r="J9329" t="s">
        <v>18040</v>
      </c>
      <c r="K9329" t="s">
        <v>11718</v>
      </c>
      <c r="P9329" t="s">
        <v>10950</v>
      </c>
      <c r="Q9329" t="s">
        <v>741</v>
      </c>
      <c r="AG9329" t="s">
        <v>743</v>
      </c>
      <c r="AH9329" t="e">
        <f>VLOOKUP(C9329,'CREAR HV'!A:A,1,0)</f>
        <v>#N/A</v>
      </c>
    </row>
    <row r="9330" spans="1:34" x14ac:dyDescent="0.3">
      <c r="A9330" t="s">
        <v>15438</v>
      </c>
      <c r="B9330" t="s">
        <v>10947</v>
      </c>
      <c r="C9330">
        <v>79972134</v>
      </c>
      <c r="F9330" s="16">
        <v>28899</v>
      </c>
      <c r="G9330" t="s">
        <v>866</v>
      </c>
      <c r="I9330" t="s">
        <v>18039</v>
      </c>
      <c r="J9330" t="s">
        <v>18040</v>
      </c>
      <c r="K9330" t="s">
        <v>11718</v>
      </c>
      <c r="P9330" t="s">
        <v>10950</v>
      </c>
      <c r="Q9330" t="s">
        <v>741</v>
      </c>
      <c r="AG9330" t="s">
        <v>743</v>
      </c>
      <c r="AH9330" t="e">
        <f>VLOOKUP(C9330,'CREAR HV'!A:A,1,0)</f>
        <v>#N/A</v>
      </c>
    </row>
    <row r="9331" spans="1:34" x14ac:dyDescent="0.3">
      <c r="A9331" t="s">
        <v>15438</v>
      </c>
      <c r="B9331" t="s">
        <v>10947</v>
      </c>
      <c r="C9331">
        <v>80193314</v>
      </c>
      <c r="F9331" s="16">
        <v>31155</v>
      </c>
      <c r="G9331" t="s">
        <v>44</v>
      </c>
      <c r="I9331" t="s">
        <v>18041</v>
      </c>
      <c r="J9331" t="s">
        <v>3448</v>
      </c>
      <c r="K9331" t="s">
        <v>377</v>
      </c>
      <c r="P9331" t="s">
        <v>10950</v>
      </c>
      <c r="Q9331" t="s">
        <v>741</v>
      </c>
      <c r="AG9331" t="s">
        <v>743</v>
      </c>
      <c r="AH9331" t="e">
        <f>VLOOKUP(C9331,'CREAR HV'!A:A,1,0)</f>
        <v>#N/A</v>
      </c>
    </row>
    <row r="9332" spans="1:34" x14ac:dyDescent="0.3">
      <c r="A9332" t="s">
        <v>15438</v>
      </c>
      <c r="B9332" t="s">
        <v>10947</v>
      </c>
      <c r="C9332">
        <v>80193314</v>
      </c>
      <c r="F9332" s="16">
        <v>31155</v>
      </c>
      <c r="G9332" t="s">
        <v>44</v>
      </c>
      <c r="I9332" t="s">
        <v>18041</v>
      </c>
      <c r="J9332" t="s">
        <v>3448</v>
      </c>
      <c r="K9332" t="s">
        <v>377</v>
      </c>
      <c r="P9332" t="s">
        <v>10950</v>
      </c>
      <c r="Q9332" t="s">
        <v>741</v>
      </c>
      <c r="AG9332" t="s">
        <v>743</v>
      </c>
      <c r="AH9332" t="e">
        <f>VLOOKUP(C9332,'CREAR HV'!A:A,1,0)</f>
        <v>#N/A</v>
      </c>
    </row>
    <row r="9333" spans="1:34" x14ac:dyDescent="0.3">
      <c r="A9333" t="s">
        <v>15438</v>
      </c>
      <c r="B9333" t="s">
        <v>10947</v>
      </c>
      <c r="C9333">
        <v>17659668</v>
      </c>
      <c r="F9333" s="16">
        <v>29025</v>
      </c>
      <c r="G9333" t="s">
        <v>44</v>
      </c>
      <c r="I9333" t="s">
        <v>5431</v>
      </c>
      <c r="J9333" t="s">
        <v>318</v>
      </c>
      <c r="K9333" t="s">
        <v>279</v>
      </c>
      <c r="P9333" t="s">
        <v>10950</v>
      </c>
      <c r="Q9333" t="s">
        <v>741</v>
      </c>
      <c r="AG9333" t="s">
        <v>743</v>
      </c>
      <c r="AH9333" t="e">
        <f>VLOOKUP(C9333,'CREAR HV'!A:A,1,0)</f>
        <v>#N/A</v>
      </c>
    </row>
    <row r="9334" spans="1:34" x14ac:dyDescent="0.3">
      <c r="A9334" t="s">
        <v>15438</v>
      </c>
      <c r="B9334" t="s">
        <v>10947</v>
      </c>
      <c r="C9334">
        <v>1015398025</v>
      </c>
      <c r="F9334" s="16">
        <v>31735</v>
      </c>
      <c r="G9334" t="s">
        <v>44</v>
      </c>
      <c r="I9334" t="s">
        <v>1188</v>
      </c>
      <c r="J9334" t="s">
        <v>3257</v>
      </c>
      <c r="K9334" t="s">
        <v>208</v>
      </c>
      <c r="P9334" t="s">
        <v>10950</v>
      </c>
      <c r="Q9334" t="s">
        <v>741</v>
      </c>
      <c r="AG9334" t="s">
        <v>743</v>
      </c>
      <c r="AH9334" t="e">
        <f>VLOOKUP(C9334,'CREAR HV'!A:A,1,0)</f>
        <v>#N/A</v>
      </c>
    </row>
    <row r="9335" spans="1:34" x14ac:dyDescent="0.3">
      <c r="A9335" t="s">
        <v>15438</v>
      </c>
      <c r="B9335" t="s">
        <v>10947</v>
      </c>
      <c r="C9335">
        <v>1015398025</v>
      </c>
      <c r="F9335" s="16">
        <v>31735</v>
      </c>
      <c r="G9335" t="s">
        <v>44</v>
      </c>
      <c r="I9335" t="s">
        <v>1188</v>
      </c>
      <c r="J9335" t="s">
        <v>3257</v>
      </c>
      <c r="K9335" t="s">
        <v>208</v>
      </c>
      <c r="P9335" t="s">
        <v>10950</v>
      </c>
      <c r="Q9335" t="s">
        <v>741</v>
      </c>
      <c r="AG9335" t="s">
        <v>743</v>
      </c>
      <c r="AH9335" t="e">
        <f>VLOOKUP(C9335,'CREAR HV'!A:A,1,0)</f>
        <v>#N/A</v>
      </c>
    </row>
    <row r="9336" spans="1:34" x14ac:dyDescent="0.3">
      <c r="A9336" t="s">
        <v>15438</v>
      </c>
      <c r="B9336" t="s">
        <v>10947</v>
      </c>
      <c r="C9336">
        <v>1015398025</v>
      </c>
      <c r="F9336" s="16">
        <v>31735</v>
      </c>
      <c r="G9336" t="s">
        <v>44</v>
      </c>
      <c r="I9336" t="s">
        <v>1188</v>
      </c>
      <c r="J9336" t="s">
        <v>3257</v>
      </c>
      <c r="K9336" t="s">
        <v>208</v>
      </c>
      <c r="P9336" t="s">
        <v>10950</v>
      </c>
      <c r="Q9336" t="s">
        <v>741</v>
      </c>
      <c r="AG9336" t="s">
        <v>743</v>
      </c>
      <c r="AH9336" t="e">
        <f>VLOOKUP(C9336,'CREAR HV'!A:A,1,0)</f>
        <v>#N/A</v>
      </c>
    </row>
    <row r="9337" spans="1:34" x14ac:dyDescent="0.3">
      <c r="A9337" t="s">
        <v>15438</v>
      </c>
      <c r="B9337" t="s">
        <v>10947</v>
      </c>
      <c r="C9337">
        <v>1039622926</v>
      </c>
      <c r="F9337" s="16">
        <v>25121</v>
      </c>
      <c r="G9337" t="s">
        <v>831</v>
      </c>
      <c r="I9337" t="s">
        <v>18042</v>
      </c>
      <c r="J9337" t="s">
        <v>2087</v>
      </c>
      <c r="K9337" t="s">
        <v>1638</v>
      </c>
      <c r="P9337" t="s">
        <v>10950</v>
      </c>
      <c r="Q9337" t="s">
        <v>741</v>
      </c>
      <c r="AG9337" t="s">
        <v>743</v>
      </c>
      <c r="AH9337" t="e">
        <f>VLOOKUP(C9337,'CREAR HV'!A:A,1,0)</f>
        <v>#N/A</v>
      </c>
    </row>
    <row r="9338" spans="1:34" x14ac:dyDescent="0.3">
      <c r="A9338" t="s">
        <v>15438</v>
      </c>
      <c r="B9338" t="s">
        <v>10947</v>
      </c>
      <c r="C9338">
        <v>1039622926</v>
      </c>
      <c r="F9338" s="16">
        <v>25121</v>
      </c>
      <c r="G9338" t="s">
        <v>831</v>
      </c>
      <c r="I9338" t="s">
        <v>18042</v>
      </c>
      <c r="J9338" t="s">
        <v>2087</v>
      </c>
      <c r="K9338" t="s">
        <v>1638</v>
      </c>
      <c r="P9338" t="s">
        <v>10950</v>
      </c>
      <c r="Q9338" t="s">
        <v>741</v>
      </c>
      <c r="AG9338" t="s">
        <v>743</v>
      </c>
      <c r="AH9338" t="e">
        <f>VLOOKUP(C9338,'CREAR HV'!A:A,1,0)</f>
        <v>#N/A</v>
      </c>
    </row>
    <row r="9339" spans="1:34" x14ac:dyDescent="0.3">
      <c r="A9339" t="s">
        <v>15438</v>
      </c>
      <c r="B9339" t="s">
        <v>10947</v>
      </c>
      <c r="C9339">
        <v>1014219319</v>
      </c>
      <c r="F9339" s="16">
        <v>33262</v>
      </c>
      <c r="G9339" t="s">
        <v>44</v>
      </c>
      <c r="I9339" t="s">
        <v>18043</v>
      </c>
      <c r="J9339" t="s">
        <v>148</v>
      </c>
      <c r="K9339" t="s">
        <v>1806</v>
      </c>
      <c r="P9339" t="s">
        <v>10955</v>
      </c>
      <c r="Q9339" t="s">
        <v>741</v>
      </c>
      <c r="AG9339" t="s">
        <v>743</v>
      </c>
      <c r="AH9339" t="e">
        <f>VLOOKUP(C9339,'CREAR HV'!A:A,1,0)</f>
        <v>#N/A</v>
      </c>
    </row>
    <row r="9340" spans="1:34" x14ac:dyDescent="0.3">
      <c r="A9340" t="s">
        <v>15438</v>
      </c>
      <c r="B9340" t="s">
        <v>10947</v>
      </c>
      <c r="C9340">
        <v>1014219319</v>
      </c>
      <c r="F9340" s="16">
        <v>33262</v>
      </c>
      <c r="G9340" t="s">
        <v>44</v>
      </c>
      <c r="I9340" t="s">
        <v>18043</v>
      </c>
      <c r="J9340" t="s">
        <v>148</v>
      </c>
      <c r="K9340" t="s">
        <v>1806</v>
      </c>
      <c r="P9340" t="s">
        <v>10955</v>
      </c>
      <c r="Q9340" t="s">
        <v>741</v>
      </c>
      <c r="AG9340" t="s">
        <v>743</v>
      </c>
      <c r="AH9340" t="e">
        <f>VLOOKUP(C9340,'CREAR HV'!A:A,1,0)</f>
        <v>#N/A</v>
      </c>
    </row>
    <row r="9341" spans="1:34" x14ac:dyDescent="0.3">
      <c r="A9341" t="s">
        <v>15438</v>
      </c>
      <c r="B9341" t="s">
        <v>10947</v>
      </c>
      <c r="C9341">
        <v>93364583</v>
      </c>
      <c r="F9341" s="16">
        <v>23964</v>
      </c>
      <c r="G9341" t="s">
        <v>1652</v>
      </c>
      <c r="I9341" t="s">
        <v>18044</v>
      </c>
      <c r="J9341" t="s">
        <v>6759</v>
      </c>
      <c r="K9341" t="s">
        <v>282</v>
      </c>
      <c r="P9341" t="s">
        <v>10950</v>
      </c>
      <c r="Q9341" t="s">
        <v>741</v>
      </c>
      <c r="AG9341" t="s">
        <v>743</v>
      </c>
      <c r="AH9341" t="e">
        <f>VLOOKUP(C9341,'CREAR HV'!A:A,1,0)</f>
        <v>#N/A</v>
      </c>
    </row>
    <row r="9342" spans="1:34" x14ac:dyDescent="0.3">
      <c r="A9342" t="s">
        <v>15438</v>
      </c>
      <c r="B9342" t="s">
        <v>10947</v>
      </c>
      <c r="C9342">
        <v>1020723085</v>
      </c>
      <c r="F9342" s="16">
        <v>31798</v>
      </c>
      <c r="G9342" t="s">
        <v>1076</v>
      </c>
      <c r="I9342" t="s">
        <v>18045</v>
      </c>
      <c r="J9342" t="s">
        <v>14093</v>
      </c>
      <c r="K9342" t="s">
        <v>459</v>
      </c>
      <c r="P9342" t="s">
        <v>10955</v>
      </c>
      <c r="Q9342" t="s">
        <v>741</v>
      </c>
      <c r="AG9342" t="s">
        <v>743</v>
      </c>
      <c r="AH9342" t="e">
        <f>VLOOKUP(C9342,'CREAR HV'!A:A,1,0)</f>
        <v>#N/A</v>
      </c>
    </row>
    <row r="9343" spans="1:34" x14ac:dyDescent="0.3">
      <c r="A9343" t="s">
        <v>15438</v>
      </c>
      <c r="B9343" t="s">
        <v>10947</v>
      </c>
      <c r="C9343">
        <v>1020723085</v>
      </c>
      <c r="F9343" s="16">
        <v>31798</v>
      </c>
      <c r="G9343" t="s">
        <v>1076</v>
      </c>
      <c r="I9343" t="s">
        <v>18045</v>
      </c>
      <c r="J9343" t="s">
        <v>14093</v>
      </c>
      <c r="K9343" t="s">
        <v>459</v>
      </c>
      <c r="P9343" t="s">
        <v>10955</v>
      </c>
      <c r="Q9343" t="s">
        <v>741</v>
      </c>
      <c r="AG9343" t="s">
        <v>743</v>
      </c>
      <c r="AH9343" t="e">
        <f>VLOOKUP(C9343,'CREAR HV'!A:A,1,0)</f>
        <v>#N/A</v>
      </c>
    </row>
    <row r="9344" spans="1:34" x14ac:dyDescent="0.3">
      <c r="A9344" t="s">
        <v>15438</v>
      </c>
      <c r="B9344" t="s">
        <v>10947</v>
      </c>
      <c r="C9344">
        <v>1070975274</v>
      </c>
      <c r="F9344" s="16">
        <v>35021</v>
      </c>
      <c r="G9344" t="s">
        <v>1577</v>
      </c>
      <c r="I9344" t="s">
        <v>8315</v>
      </c>
      <c r="J9344" t="s">
        <v>157</v>
      </c>
      <c r="K9344" t="s">
        <v>18046</v>
      </c>
      <c r="P9344" t="s">
        <v>10955</v>
      </c>
      <c r="Q9344" t="s">
        <v>741</v>
      </c>
      <c r="AG9344" t="s">
        <v>743</v>
      </c>
      <c r="AH9344" t="e">
        <f>VLOOKUP(C9344,'CREAR HV'!A:A,1,0)</f>
        <v>#N/A</v>
      </c>
    </row>
    <row r="9345" spans="1:34" x14ac:dyDescent="0.3">
      <c r="A9345" t="s">
        <v>15438</v>
      </c>
      <c r="B9345" t="s">
        <v>10947</v>
      </c>
      <c r="C9345">
        <v>15207278</v>
      </c>
      <c r="F9345" s="16">
        <v>30505</v>
      </c>
      <c r="G9345" t="s">
        <v>4623</v>
      </c>
      <c r="I9345" t="s">
        <v>18047</v>
      </c>
      <c r="J9345" t="s">
        <v>2340</v>
      </c>
      <c r="K9345" t="s">
        <v>8352</v>
      </c>
      <c r="P9345" t="s">
        <v>10950</v>
      </c>
      <c r="Q9345" t="s">
        <v>741</v>
      </c>
      <c r="AG9345" t="s">
        <v>743</v>
      </c>
      <c r="AH9345" t="e">
        <f>VLOOKUP(C9345,'CREAR HV'!A:A,1,0)</f>
        <v>#N/A</v>
      </c>
    </row>
    <row r="9346" spans="1:34" x14ac:dyDescent="0.3">
      <c r="A9346" t="s">
        <v>15438</v>
      </c>
      <c r="B9346" t="s">
        <v>10947</v>
      </c>
      <c r="C9346">
        <v>15207278</v>
      </c>
      <c r="F9346" s="16">
        <v>30505</v>
      </c>
      <c r="G9346" t="s">
        <v>4623</v>
      </c>
      <c r="I9346" t="s">
        <v>18047</v>
      </c>
      <c r="J9346" t="s">
        <v>2340</v>
      </c>
      <c r="K9346" t="s">
        <v>8352</v>
      </c>
      <c r="P9346" t="s">
        <v>10950</v>
      </c>
      <c r="Q9346" t="s">
        <v>741</v>
      </c>
      <c r="AG9346" t="s">
        <v>743</v>
      </c>
      <c r="AH9346" t="e">
        <f>VLOOKUP(C9346,'CREAR HV'!A:A,1,0)</f>
        <v>#N/A</v>
      </c>
    </row>
    <row r="9347" spans="1:34" x14ac:dyDescent="0.3">
      <c r="A9347" t="s">
        <v>15438</v>
      </c>
      <c r="B9347" t="s">
        <v>10947</v>
      </c>
      <c r="C9347">
        <v>1054918605</v>
      </c>
      <c r="F9347" s="16">
        <v>32201</v>
      </c>
      <c r="G9347" t="s">
        <v>892</v>
      </c>
      <c r="I9347" t="s">
        <v>4714</v>
      </c>
      <c r="J9347" t="s">
        <v>324</v>
      </c>
      <c r="K9347" t="s">
        <v>2202</v>
      </c>
      <c r="P9347" t="s">
        <v>10955</v>
      </c>
      <c r="Q9347" t="s">
        <v>741</v>
      </c>
      <c r="AG9347" t="s">
        <v>743</v>
      </c>
      <c r="AH9347" t="e">
        <f>VLOOKUP(C9347,'CREAR HV'!A:A,1,0)</f>
        <v>#N/A</v>
      </c>
    </row>
    <row r="9348" spans="1:34" x14ac:dyDescent="0.3">
      <c r="A9348" t="s">
        <v>15438</v>
      </c>
      <c r="B9348" t="s">
        <v>10947</v>
      </c>
      <c r="C9348">
        <v>1054918605</v>
      </c>
      <c r="F9348" s="16">
        <v>32201</v>
      </c>
      <c r="G9348" t="s">
        <v>892</v>
      </c>
      <c r="I9348" t="s">
        <v>4714</v>
      </c>
      <c r="J9348" t="s">
        <v>324</v>
      </c>
      <c r="K9348" t="s">
        <v>2202</v>
      </c>
      <c r="P9348" t="s">
        <v>10955</v>
      </c>
      <c r="Q9348" t="s">
        <v>741</v>
      </c>
      <c r="AG9348" t="s">
        <v>743</v>
      </c>
      <c r="AH9348" t="e">
        <f>VLOOKUP(C9348,'CREAR HV'!A:A,1,0)</f>
        <v>#N/A</v>
      </c>
    </row>
    <row r="9349" spans="1:34" x14ac:dyDescent="0.3">
      <c r="A9349" t="s">
        <v>15438</v>
      </c>
      <c r="B9349" t="s">
        <v>10947</v>
      </c>
      <c r="C9349">
        <v>1019131498</v>
      </c>
      <c r="F9349" s="16">
        <v>35605</v>
      </c>
      <c r="G9349" t="s">
        <v>41</v>
      </c>
      <c r="I9349" t="s">
        <v>392</v>
      </c>
      <c r="J9349" t="s">
        <v>263</v>
      </c>
      <c r="K9349" t="s">
        <v>347</v>
      </c>
      <c r="P9349" t="s">
        <v>10955</v>
      </c>
      <c r="Q9349" t="s">
        <v>741</v>
      </c>
      <c r="AG9349" t="s">
        <v>743</v>
      </c>
      <c r="AH9349" t="e">
        <f>VLOOKUP(C9349,'CREAR HV'!A:A,1,0)</f>
        <v>#N/A</v>
      </c>
    </row>
    <row r="9350" spans="1:34" x14ac:dyDescent="0.3">
      <c r="A9350" t="s">
        <v>15438</v>
      </c>
      <c r="B9350" t="s">
        <v>10947</v>
      </c>
      <c r="C9350">
        <v>1019131498</v>
      </c>
      <c r="F9350" s="16">
        <v>35605</v>
      </c>
      <c r="G9350" t="s">
        <v>41</v>
      </c>
      <c r="I9350" t="s">
        <v>392</v>
      </c>
      <c r="J9350" t="s">
        <v>263</v>
      </c>
      <c r="K9350" t="s">
        <v>347</v>
      </c>
      <c r="P9350" t="s">
        <v>10955</v>
      </c>
      <c r="Q9350" t="s">
        <v>741</v>
      </c>
      <c r="AG9350" t="s">
        <v>743</v>
      </c>
      <c r="AH9350" t="e">
        <f>VLOOKUP(C9350,'CREAR HV'!A:A,1,0)</f>
        <v>#N/A</v>
      </c>
    </row>
    <row r="9351" spans="1:34" x14ac:dyDescent="0.3">
      <c r="A9351" t="s">
        <v>15438</v>
      </c>
      <c r="B9351" t="s">
        <v>10947</v>
      </c>
      <c r="C9351">
        <v>52429773</v>
      </c>
      <c r="F9351" s="16">
        <v>28819</v>
      </c>
      <c r="G9351" t="s">
        <v>44</v>
      </c>
      <c r="I9351" t="s">
        <v>18048</v>
      </c>
      <c r="J9351" t="s">
        <v>14796</v>
      </c>
      <c r="K9351" t="s">
        <v>5148</v>
      </c>
      <c r="P9351" t="s">
        <v>10955</v>
      </c>
      <c r="Q9351" t="s">
        <v>741</v>
      </c>
      <c r="AG9351" t="s">
        <v>743</v>
      </c>
      <c r="AH9351" t="e">
        <f>VLOOKUP(C9351,'CREAR HV'!A:A,1,0)</f>
        <v>#N/A</v>
      </c>
    </row>
    <row r="9352" spans="1:34" x14ac:dyDescent="0.3">
      <c r="A9352" t="s">
        <v>15438</v>
      </c>
      <c r="B9352" t="s">
        <v>10947</v>
      </c>
      <c r="C9352">
        <v>1000596636</v>
      </c>
      <c r="F9352" s="16">
        <v>37149</v>
      </c>
      <c r="G9352" t="s">
        <v>44</v>
      </c>
      <c r="I9352" t="s">
        <v>8283</v>
      </c>
      <c r="J9352" t="s">
        <v>3415</v>
      </c>
      <c r="K9352" t="s">
        <v>355</v>
      </c>
      <c r="P9352" t="s">
        <v>10955</v>
      </c>
      <c r="Q9352" t="s">
        <v>741</v>
      </c>
      <c r="AG9352" t="s">
        <v>743</v>
      </c>
      <c r="AH9352" t="e">
        <f>VLOOKUP(C9352,'CREAR HV'!A:A,1,0)</f>
        <v>#N/A</v>
      </c>
    </row>
    <row r="9353" spans="1:34" x14ac:dyDescent="0.3">
      <c r="A9353" t="s">
        <v>15438</v>
      </c>
      <c r="B9353" t="s">
        <v>10947</v>
      </c>
      <c r="C9353">
        <v>1000596636</v>
      </c>
      <c r="F9353" s="16">
        <v>37149</v>
      </c>
      <c r="G9353" t="s">
        <v>44</v>
      </c>
      <c r="I9353" t="s">
        <v>8283</v>
      </c>
      <c r="J9353" t="s">
        <v>3415</v>
      </c>
      <c r="K9353" t="s">
        <v>355</v>
      </c>
      <c r="P9353" t="s">
        <v>10955</v>
      </c>
      <c r="Q9353" t="s">
        <v>741</v>
      </c>
      <c r="AG9353" t="s">
        <v>743</v>
      </c>
      <c r="AH9353" t="e">
        <f>VLOOKUP(C9353,'CREAR HV'!A:A,1,0)</f>
        <v>#N/A</v>
      </c>
    </row>
    <row r="9354" spans="1:34" x14ac:dyDescent="0.3">
      <c r="A9354" t="s">
        <v>15438</v>
      </c>
      <c r="B9354" t="s">
        <v>10947</v>
      </c>
      <c r="C9354">
        <v>1000596636</v>
      </c>
      <c r="F9354" s="16">
        <v>37149</v>
      </c>
      <c r="G9354" t="s">
        <v>44</v>
      </c>
      <c r="I9354" t="s">
        <v>8283</v>
      </c>
      <c r="J9354" t="s">
        <v>3415</v>
      </c>
      <c r="K9354" t="s">
        <v>355</v>
      </c>
      <c r="P9354" t="s">
        <v>10955</v>
      </c>
      <c r="Q9354" t="s">
        <v>741</v>
      </c>
      <c r="AG9354" t="s">
        <v>743</v>
      </c>
      <c r="AH9354" t="e">
        <f>VLOOKUP(C9354,'CREAR HV'!A:A,1,0)</f>
        <v>#N/A</v>
      </c>
    </row>
    <row r="9355" spans="1:34" x14ac:dyDescent="0.3">
      <c r="A9355" t="s">
        <v>15438</v>
      </c>
      <c r="B9355" t="s">
        <v>10947</v>
      </c>
      <c r="C9355">
        <v>19370520</v>
      </c>
      <c r="F9355" s="16">
        <v>21642</v>
      </c>
      <c r="G9355" t="s">
        <v>44</v>
      </c>
      <c r="I9355" t="s">
        <v>13561</v>
      </c>
      <c r="J9355" t="s">
        <v>197</v>
      </c>
      <c r="K9355" t="s">
        <v>2662</v>
      </c>
      <c r="P9355" t="s">
        <v>10950</v>
      </c>
      <c r="Q9355" t="s">
        <v>741</v>
      </c>
      <c r="AG9355" t="s">
        <v>743</v>
      </c>
      <c r="AH9355" t="e">
        <f>VLOOKUP(C9355,'CREAR HV'!A:A,1,0)</f>
        <v>#N/A</v>
      </c>
    </row>
    <row r="9356" spans="1:34" x14ac:dyDescent="0.3">
      <c r="A9356" t="s">
        <v>15438</v>
      </c>
      <c r="B9356" t="s">
        <v>10947</v>
      </c>
      <c r="C9356">
        <v>19370520</v>
      </c>
      <c r="F9356" s="16">
        <v>21642</v>
      </c>
      <c r="G9356" t="s">
        <v>44</v>
      </c>
      <c r="I9356" t="s">
        <v>13561</v>
      </c>
      <c r="J9356" t="s">
        <v>197</v>
      </c>
      <c r="K9356" t="s">
        <v>2662</v>
      </c>
      <c r="P9356" t="s">
        <v>10950</v>
      </c>
      <c r="Q9356" t="s">
        <v>741</v>
      </c>
      <c r="AG9356" t="s">
        <v>743</v>
      </c>
      <c r="AH9356" t="e">
        <f>VLOOKUP(C9356,'CREAR HV'!A:A,1,0)</f>
        <v>#N/A</v>
      </c>
    </row>
    <row r="9357" spans="1:34" x14ac:dyDescent="0.3">
      <c r="A9357" t="s">
        <v>15438</v>
      </c>
      <c r="B9357" t="s">
        <v>10947</v>
      </c>
      <c r="C9357">
        <v>19370520</v>
      </c>
      <c r="F9357" s="16">
        <v>21642</v>
      </c>
      <c r="G9357" t="s">
        <v>44</v>
      </c>
      <c r="I9357" t="s">
        <v>13561</v>
      </c>
      <c r="J9357" t="s">
        <v>197</v>
      </c>
      <c r="K9357" t="s">
        <v>2662</v>
      </c>
      <c r="P9357" t="s">
        <v>10950</v>
      </c>
      <c r="Q9357" t="s">
        <v>741</v>
      </c>
      <c r="AG9357" t="s">
        <v>743</v>
      </c>
      <c r="AH9357" t="e">
        <f>VLOOKUP(C9357,'CREAR HV'!A:A,1,0)</f>
        <v>#N/A</v>
      </c>
    </row>
    <row r="9358" spans="1:34" x14ac:dyDescent="0.3">
      <c r="A9358" t="s">
        <v>15438</v>
      </c>
      <c r="B9358" t="s">
        <v>10947</v>
      </c>
      <c r="C9358">
        <v>1112769210</v>
      </c>
      <c r="F9358" s="16">
        <v>32902</v>
      </c>
      <c r="G9358" t="s">
        <v>2033</v>
      </c>
      <c r="I9358" t="s">
        <v>18049</v>
      </c>
      <c r="J9358" t="s">
        <v>152</v>
      </c>
      <c r="K9358" t="s">
        <v>2087</v>
      </c>
      <c r="P9358" t="s">
        <v>10955</v>
      </c>
      <c r="Q9358" t="s">
        <v>741</v>
      </c>
      <c r="AG9358" t="s">
        <v>743</v>
      </c>
      <c r="AH9358" t="e">
        <f>VLOOKUP(C9358,'CREAR HV'!A:A,1,0)</f>
        <v>#N/A</v>
      </c>
    </row>
    <row r="9359" spans="1:34" x14ac:dyDescent="0.3">
      <c r="A9359" t="s">
        <v>15438</v>
      </c>
      <c r="B9359" t="s">
        <v>10947</v>
      </c>
      <c r="C9359">
        <v>1112769210</v>
      </c>
      <c r="F9359" s="16">
        <v>32902</v>
      </c>
      <c r="G9359" t="s">
        <v>2033</v>
      </c>
      <c r="I9359" t="s">
        <v>18049</v>
      </c>
      <c r="J9359" t="s">
        <v>152</v>
      </c>
      <c r="K9359" t="s">
        <v>2087</v>
      </c>
      <c r="P9359" t="s">
        <v>10955</v>
      </c>
      <c r="Q9359" t="s">
        <v>741</v>
      </c>
      <c r="AG9359" t="s">
        <v>743</v>
      </c>
      <c r="AH9359" t="e">
        <f>VLOOKUP(C9359,'CREAR HV'!A:A,1,0)</f>
        <v>#N/A</v>
      </c>
    </row>
    <row r="9360" spans="1:34" x14ac:dyDescent="0.3">
      <c r="A9360" t="s">
        <v>15438</v>
      </c>
      <c r="B9360" t="s">
        <v>10947</v>
      </c>
      <c r="C9360">
        <v>1093787067</v>
      </c>
      <c r="F9360" s="16">
        <v>35318</v>
      </c>
      <c r="G9360" t="s">
        <v>54</v>
      </c>
      <c r="I9360" t="s">
        <v>18050</v>
      </c>
      <c r="J9360" t="s">
        <v>226</v>
      </c>
      <c r="K9360" t="s">
        <v>3448</v>
      </c>
      <c r="P9360" t="s">
        <v>10950</v>
      </c>
      <c r="Q9360" t="s">
        <v>741</v>
      </c>
      <c r="AG9360" t="s">
        <v>743</v>
      </c>
      <c r="AH9360" t="e">
        <f>VLOOKUP(C9360,'CREAR HV'!A:A,1,0)</f>
        <v>#N/A</v>
      </c>
    </row>
    <row r="9361" spans="1:34" x14ac:dyDescent="0.3">
      <c r="A9361" t="s">
        <v>15438</v>
      </c>
      <c r="B9361" t="s">
        <v>10947</v>
      </c>
      <c r="C9361">
        <v>1093787067</v>
      </c>
      <c r="F9361" s="16">
        <v>35318</v>
      </c>
      <c r="G9361" t="s">
        <v>54</v>
      </c>
      <c r="I9361" t="s">
        <v>18050</v>
      </c>
      <c r="J9361" t="s">
        <v>226</v>
      </c>
      <c r="K9361" t="s">
        <v>3448</v>
      </c>
      <c r="P9361" t="s">
        <v>10950</v>
      </c>
      <c r="Q9361" t="s">
        <v>741</v>
      </c>
      <c r="AG9361" t="s">
        <v>743</v>
      </c>
      <c r="AH9361" t="e">
        <f>VLOOKUP(C9361,'CREAR HV'!A:A,1,0)</f>
        <v>#N/A</v>
      </c>
    </row>
    <row r="9362" spans="1:34" x14ac:dyDescent="0.3">
      <c r="A9362" t="s">
        <v>15438</v>
      </c>
      <c r="B9362" t="s">
        <v>10947</v>
      </c>
      <c r="C9362">
        <v>22897626</v>
      </c>
      <c r="F9362" s="16">
        <v>26929</v>
      </c>
      <c r="G9362" t="s">
        <v>35</v>
      </c>
      <c r="I9362" t="s">
        <v>18051</v>
      </c>
      <c r="J9362" t="s">
        <v>279</v>
      </c>
      <c r="K9362" t="s">
        <v>215</v>
      </c>
      <c r="P9362" t="s">
        <v>10955</v>
      </c>
      <c r="Q9362" t="s">
        <v>741</v>
      </c>
      <c r="AG9362" t="s">
        <v>743</v>
      </c>
      <c r="AH9362" t="e">
        <f>VLOOKUP(C9362,'CREAR HV'!A:A,1,0)</f>
        <v>#N/A</v>
      </c>
    </row>
    <row r="9363" spans="1:34" x14ac:dyDescent="0.3">
      <c r="A9363" t="s">
        <v>15438</v>
      </c>
      <c r="B9363" t="s">
        <v>10947</v>
      </c>
      <c r="C9363">
        <v>22897626</v>
      </c>
      <c r="F9363" s="16">
        <v>26929</v>
      </c>
      <c r="G9363" t="s">
        <v>35</v>
      </c>
      <c r="I9363" t="s">
        <v>18051</v>
      </c>
      <c r="J9363" t="s">
        <v>279</v>
      </c>
      <c r="K9363" t="s">
        <v>215</v>
      </c>
      <c r="P9363" t="s">
        <v>10955</v>
      </c>
      <c r="Q9363" t="s">
        <v>741</v>
      </c>
      <c r="AG9363" t="s">
        <v>743</v>
      </c>
      <c r="AH9363" t="e">
        <f>VLOOKUP(C9363,'CREAR HV'!A:A,1,0)</f>
        <v>#N/A</v>
      </c>
    </row>
    <row r="9364" spans="1:34" x14ac:dyDescent="0.3">
      <c r="A9364" t="s">
        <v>15438</v>
      </c>
      <c r="B9364" t="s">
        <v>10947</v>
      </c>
      <c r="C9364">
        <v>1026264495</v>
      </c>
      <c r="F9364" s="16">
        <v>32613</v>
      </c>
      <c r="G9364" t="s">
        <v>44</v>
      </c>
      <c r="I9364" t="s">
        <v>18052</v>
      </c>
      <c r="J9364" t="s">
        <v>420</v>
      </c>
      <c r="K9364" t="s">
        <v>149</v>
      </c>
      <c r="P9364" t="s">
        <v>10950</v>
      </c>
      <c r="Q9364" t="s">
        <v>741</v>
      </c>
      <c r="AG9364" t="s">
        <v>743</v>
      </c>
      <c r="AH9364" t="e">
        <f>VLOOKUP(C9364,'CREAR HV'!A:A,1,0)</f>
        <v>#N/A</v>
      </c>
    </row>
    <row r="9365" spans="1:34" x14ac:dyDescent="0.3">
      <c r="A9365" t="s">
        <v>15438</v>
      </c>
      <c r="B9365" t="s">
        <v>10947</v>
      </c>
      <c r="C9365">
        <v>1026264495</v>
      </c>
      <c r="F9365" s="16">
        <v>32613</v>
      </c>
      <c r="G9365" t="s">
        <v>44</v>
      </c>
      <c r="I9365" t="s">
        <v>18052</v>
      </c>
      <c r="J9365" t="s">
        <v>420</v>
      </c>
      <c r="K9365" t="s">
        <v>149</v>
      </c>
      <c r="P9365" t="s">
        <v>10950</v>
      </c>
      <c r="Q9365" t="s">
        <v>741</v>
      </c>
      <c r="AG9365" t="s">
        <v>743</v>
      </c>
      <c r="AH9365" t="e">
        <f>VLOOKUP(C9365,'CREAR HV'!A:A,1,0)</f>
        <v>#N/A</v>
      </c>
    </row>
    <row r="9366" spans="1:34" x14ac:dyDescent="0.3">
      <c r="A9366" t="s">
        <v>15438</v>
      </c>
      <c r="B9366" t="s">
        <v>10947</v>
      </c>
      <c r="C9366">
        <v>53032835</v>
      </c>
      <c r="F9366" s="16">
        <v>31419</v>
      </c>
      <c r="G9366" t="s">
        <v>44</v>
      </c>
      <c r="I9366" t="s">
        <v>18053</v>
      </c>
      <c r="J9366" t="s">
        <v>16584</v>
      </c>
      <c r="K9366" t="s">
        <v>10038</v>
      </c>
      <c r="P9366" t="s">
        <v>10955</v>
      </c>
      <c r="Q9366" t="s">
        <v>741</v>
      </c>
      <c r="AG9366" t="s">
        <v>743</v>
      </c>
      <c r="AH9366" t="e">
        <f>VLOOKUP(C9366,'CREAR HV'!A:A,1,0)</f>
        <v>#N/A</v>
      </c>
    </row>
    <row r="9367" spans="1:34" x14ac:dyDescent="0.3">
      <c r="A9367" t="s">
        <v>15438</v>
      </c>
      <c r="B9367" t="s">
        <v>10947</v>
      </c>
      <c r="C9367">
        <v>53032835</v>
      </c>
      <c r="F9367" s="16">
        <v>31419</v>
      </c>
      <c r="G9367" t="s">
        <v>44</v>
      </c>
      <c r="I9367" t="s">
        <v>18053</v>
      </c>
      <c r="J9367" t="s">
        <v>16584</v>
      </c>
      <c r="K9367" t="s">
        <v>10038</v>
      </c>
      <c r="P9367" t="s">
        <v>10955</v>
      </c>
      <c r="Q9367" t="s">
        <v>741</v>
      </c>
      <c r="AG9367" t="s">
        <v>743</v>
      </c>
      <c r="AH9367" t="e">
        <f>VLOOKUP(C9367,'CREAR HV'!A:A,1,0)</f>
        <v>#N/A</v>
      </c>
    </row>
    <row r="9368" spans="1:34" x14ac:dyDescent="0.3">
      <c r="A9368" t="s">
        <v>15438</v>
      </c>
      <c r="B9368" t="s">
        <v>10947</v>
      </c>
      <c r="C9368">
        <v>26927383</v>
      </c>
      <c r="F9368" s="16">
        <v>30206</v>
      </c>
      <c r="G9368" t="s">
        <v>53</v>
      </c>
      <c r="I9368" t="s">
        <v>18054</v>
      </c>
      <c r="J9368" t="s">
        <v>2818</v>
      </c>
      <c r="K9368" t="s">
        <v>14165</v>
      </c>
      <c r="P9368" t="s">
        <v>10955</v>
      </c>
      <c r="Q9368" t="s">
        <v>741</v>
      </c>
      <c r="AG9368" t="s">
        <v>743</v>
      </c>
      <c r="AH9368" t="e">
        <f>VLOOKUP(C9368,'CREAR HV'!A:A,1,0)</f>
        <v>#N/A</v>
      </c>
    </row>
    <row r="9369" spans="1:34" x14ac:dyDescent="0.3">
      <c r="A9369" t="s">
        <v>15438</v>
      </c>
      <c r="B9369" t="s">
        <v>10947</v>
      </c>
      <c r="C9369">
        <v>26927383</v>
      </c>
      <c r="F9369" s="16">
        <v>30206</v>
      </c>
      <c r="G9369" t="s">
        <v>53</v>
      </c>
      <c r="I9369" t="s">
        <v>18054</v>
      </c>
      <c r="J9369" t="s">
        <v>2818</v>
      </c>
      <c r="K9369" t="s">
        <v>14165</v>
      </c>
      <c r="P9369" t="s">
        <v>10955</v>
      </c>
      <c r="Q9369" t="s">
        <v>741</v>
      </c>
      <c r="AG9369" t="s">
        <v>743</v>
      </c>
      <c r="AH9369" t="e">
        <f>VLOOKUP(C9369,'CREAR HV'!A:A,1,0)</f>
        <v>#N/A</v>
      </c>
    </row>
    <row r="9370" spans="1:34" x14ac:dyDescent="0.3">
      <c r="A9370" t="s">
        <v>15438</v>
      </c>
      <c r="B9370" t="s">
        <v>10947</v>
      </c>
      <c r="C9370">
        <v>1087126040</v>
      </c>
      <c r="F9370" s="16">
        <v>32405</v>
      </c>
      <c r="G9370" t="s">
        <v>6111</v>
      </c>
      <c r="I9370" t="s">
        <v>15548</v>
      </c>
      <c r="J9370" t="s">
        <v>401</v>
      </c>
      <c r="K9370" t="s">
        <v>180</v>
      </c>
      <c r="P9370" t="s">
        <v>10950</v>
      </c>
      <c r="Q9370" t="s">
        <v>741</v>
      </c>
      <c r="AG9370" t="s">
        <v>743</v>
      </c>
      <c r="AH9370" t="e">
        <f>VLOOKUP(C9370,'CREAR HV'!A:A,1,0)</f>
        <v>#N/A</v>
      </c>
    </row>
    <row r="9371" spans="1:34" x14ac:dyDescent="0.3">
      <c r="A9371" t="s">
        <v>15438</v>
      </c>
      <c r="B9371" t="s">
        <v>10947</v>
      </c>
      <c r="C9371">
        <v>1087126040</v>
      </c>
      <c r="F9371" s="16">
        <v>32405</v>
      </c>
      <c r="G9371" t="s">
        <v>6111</v>
      </c>
      <c r="I9371" t="s">
        <v>15548</v>
      </c>
      <c r="J9371" t="s">
        <v>401</v>
      </c>
      <c r="K9371" t="s">
        <v>180</v>
      </c>
      <c r="P9371" t="s">
        <v>10950</v>
      </c>
      <c r="Q9371" t="s">
        <v>741</v>
      </c>
      <c r="AG9371" t="s">
        <v>743</v>
      </c>
      <c r="AH9371" t="e">
        <f>VLOOKUP(C9371,'CREAR HV'!A:A,1,0)</f>
        <v>#N/A</v>
      </c>
    </row>
    <row r="9372" spans="1:34" x14ac:dyDescent="0.3">
      <c r="A9372" t="s">
        <v>15438</v>
      </c>
      <c r="B9372" t="s">
        <v>10947</v>
      </c>
      <c r="C9372">
        <v>1007459415</v>
      </c>
      <c r="F9372" s="16">
        <v>37521</v>
      </c>
      <c r="G9372" t="s">
        <v>816</v>
      </c>
      <c r="I9372" t="s">
        <v>14545</v>
      </c>
      <c r="J9372" t="s">
        <v>367</v>
      </c>
      <c r="K9372" t="s">
        <v>1189</v>
      </c>
      <c r="P9372" t="s">
        <v>10950</v>
      </c>
      <c r="Q9372" t="s">
        <v>741</v>
      </c>
      <c r="AG9372" t="s">
        <v>743</v>
      </c>
      <c r="AH9372" t="e">
        <f>VLOOKUP(C9372,'CREAR HV'!A:A,1,0)</f>
        <v>#N/A</v>
      </c>
    </row>
    <row r="9373" spans="1:34" x14ac:dyDescent="0.3">
      <c r="A9373" t="s">
        <v>15438</v>
      </c>
      <c r="B9373" t="s">
        <v>10947</v>
      </c>
      <c r="C9373">
        <v>1007459415</v>
      </c>
      <c r="F9373" s="16">
        <v>37521</v>
      </c>
      <c r="G9373" t="s">
        <v>816</v>
      </c>
      <c r="I9373" t="s">
        <v>14545</v>
      </c>
      <c r="J9373" t="s">
        <v>367</v>
      </c>
      <c r="K9373" t="s">
        <v>1189</v>
      </c>
      <c r="P9373" t="s">
        <v>10950</v>
      </c>
      <c r="Q9373" t="s">
        <v>741</v>
      </c>
      <c r="AG9373" t="s">
        <v>743</v>
      </c>
      <c r="AH9373" t="e">
        <f>VLOOKUP(C9373,'CREAR HV'!A:A,1,0)</f>
        <v>#N/A</v>
      </c>
    </row>
    <row r="9374" spans="1:34" x14ac:dyDescent="0.3">
      <c r="A9374" t="s">
        <v>15438</v>
      </c>
      <c r="B9374" t="s">
        <v>10947</v>
      </c>
      <c r="C9374">
        <v>1114480999</v>
      </c>
      <c r="F9374" s="16">
        <v>32335</v>
      </c>
      <c r="G9374" t="s">
        <v>44</v>
      </c>
      <c r="I9374" t="s">
        <v>15904</v>
      </c>
      <c r="J9374" t="s">
        <v>1203</v>
      </c>
      <c r="K9374" t="s">
        <v>687</v>
      </c>
      <c r="P9374" t="s">
        <v>10950</v>
      </c>
      <c r="Q9374" t="s">
        <v>741</v>
      </c>
      <c r="AG9374" t="s">
        <v>743</v>
      </c>
      <c r="AH9374" t="e">
        <f>VLOOKUP(C9374,'CREAR HV'!A:A,1,0)</f>
        <v>#N/A</v>
      </c>
    </row>
    <row r="9375" spans="1:34" x14ac:dyDescent="0.3">
      <c r="A9375" t="s">
        <v>15438</v>
      </c>
      <c r="B9375" t="s">
        <v>10947</v>
      </c>
      <c r="C9375">
        <v>1114480999</v>
      </c>
      <c r="F9375" s="16">
        <v>32335</v>
      </c>
      <c r="G9375" t="s">
        <v>44</v>
      </c>
      <c r="I9375" t="s">
        <v>15904</v>
      </c>
      <c r="J9375" t="s">
        <v>1203</v>
      </c>
      <c r="K9375" t="s">
        <v>687</v>
      </c>
      <c r="P9375" t="s">
        <v>10950</v>
      </c>
      <c r="Q9375" t="s">
        <v>741</v>
      </c>
      <c r="AG9375" t="s">
        <v>743</v>
      </c>
      <c r="AH9375" t="e">
        <f>VLOOKUP(C9375,'CREAR HV'!A:A,1,0)</f>
        <v>#N/A</v>
      </c>
    </row>
    <row r="9376" spans="1:34" x14ac:dyDescent="0.3">
      <c r="A9376" t="s">
        <v>15438</v>
      </c>
      <c r="B9376" t="s">
        <v>10947</v>
      </c>
      <c r="C9376">
        <v>1073524776</v>
      </c>
      <c r="F9376" s="16">
        <v>35912</v>
      </c>
      <c r="G9376" t="s">
        <v>5745</v>
      </c>
      <c r="I9376" t="s">
        <v>17091</v>
      </c>
      <c r="J9376" t="s">
        <v>180</v>
      </c>
      <c r="K9376" t="s">
        <v>7439</v>
      </c>
      <c r="P9376" t="s">
        <v>10955</v>
      </c>
      <c r="Q9376" t="s">
        <v>741</v>
      </c>
      <c r="AG9376" t="s">
        <v>743</v>
      </c>
      <c r="AH9376" t="e">
        <f>VLOOKUP(C9376,'CREAR HV'!A:A,1,0)</f>
        <v>#N/A</v>
      </c>
    </row>
    <row r="9377" spans="1:34" x14ac:dyDescent="0.3">
      <c r="A9377" t="s">
        <v>15438</v>
      </c>
      <c r="B9377" t="s">
        <v>10947</v>
      </c>
      <c r="C9377">
        <v>52222401</v>
      </c>
      <c r="F9377" s="16">
        <v>27285</v>
      </c>
      <c r="G9377" t="s">
        <v>5745</v>
      </c>
      <c r="I9377" t="s">
        <v>18055</v>
      </c>
      <c r="J9377" t="s">
        <v>4133</v>
      </c>
      <c r="K9377" t="s">
        <v>2771</v>
      </c>
      <c r="P9377" t="s">
        <v>10955</v>
      </c>
      <c r="Q9377" t="s">
        <v>741</v>
      </c>
      <c r="AG9377" t="s">
        <v>743</v>
      </c>
      <c r="AH9377" t="e">
        <f>VLOOKUP(C9377,'CREAR HV'!A:A,1,0)</f>
        <v>#N/A</v>
      </c>
    </row>
    <row r="9378" spans="1:34" x14ac:dyDescent="0.3">
      <c r="A9378" t="s">
        <v>15438</v>
      </c>
      <c r="B9378" t="s">
        <v>10947</v>
      </c>
      <c r="C9378">
        <v>1003823395</v>
      </c>
      <c r="F9378" s="16">
        <v>37230</v>
      </c>
      <c r="G9378" t="s">
        <v>5745</v>
      </c>
      <c r="I9378" t="s">
        <v>18056</v>
      </c>
      <c r="J9378" t="s">
        <v>2844</v>
      </c>
      <c r="K9378" t="s">
        <v>328</v>
      </c>
      <c r="P9378" t="s">
        <v>10955</v>
      </c>
      <c r="Q9378" t="s">
        <v>741</v>
      </c>
      <c r="AG9378" t="s">
        <v>743</v>
      </c>
      <c r="AH9378" t="e">
        <f>VLOOKUP(C9378,'CREAR HV'!A:A,1,0)</f>
        <v>#N/A</v>
      </c>
    </row>
    <row r="9379" spans="1:34" x14ac:dyDescent="0.3">
      <c r="A9379" t="s">
        <v>15438</v>
      </c>
      <c r="B9379" t="s">
        <v>10947</v>
      </c>
      <c r="C9379">
        <v>1003823395</v>
      </c>
      <c r="F9379" s="16">
        <v>37230</v>
      </c>
      <c r="G9379" t="s">
        <v>5745</v>
      </c>
      <c r="I9379" t="s">
        <v>18056</v>
      </c>
      <c r="J9379" t="s">
        <v>2844</v>
      </c>
      <c r="K9379" t="s">
        <v>328</v>
      </c>
      <c r="P9379" t="s">
        <v>10955</v>
      </c>
      <c r="Q9379" t="s">
        <v>741</v>
      </c>
      <c r="AG9379" t="s">
        <v>743</v>
      </c>
      <c r="AH9379" t="e">
        <f>VLOOKUP(C9379,'CREAR HV'!A:A,1,0)</f>
        <v>#N/A</v>
      </c>
    </row>
    <row r="9380" spans="1:34" x14ac:dyDescent="0.3">
      <c r="A9380" t="s">
        <v>15438</v>
      </c>
      <c r="B9380" t="s">
        <v>10947</v>
      </c>
      <c r="C9380">
        <v>1003742062</v>
      </c>
      <c r="F9380" s="16">
        <v>37623</v>
      </c>
      <c r="G9380" t="s">
        <v>5745</v>
      </c>
      <c r="I9380" t="s">
        <v>18057</v>
      </c>
      <c r="J9380" t="s">
        <v>4469</v>
      </c>
      <c r="K9380" t="s">
        <v>189</v>
      </c>
      <c r="P9380" t="s">
        <v>10950</v>
      </c>
      <c r="Q9380" t="s">
        <v>741</v>
      </c>
      <c r="AG9380" t="s">
        <v>743</v>
      </c>
      <c r="AH9380" t="e">
        <f>VLOOKUP(C9380,'CREAR HV'!A:A,1,0)</f>
        <v>#N/A</v>
      </c>
    </row>
    <row r="9381" spans="1:34" x14ac:dyDescent="0.3">
      <c r="A9381" t="s">
        <v>15438</v>
      </c>
      <c r="B9381" t="s">
        <v>10947</v>
      </c>
      <c r="C9381">
        <v>1003742062</v>
      </c>
      <c r="F9381" s="16">
        <v>37623</v>
      </c>
      <c r="G9381" t="s">
        <v>5745</v>
      </c>
      <c r="I9381" t="s">
        <v>18057</v>
      </c>
      <c r="J9381" t="s">
        <v>4469</v>
      </c>
      <c r="K9381" t="s">
        <v>189</v>
      </c>
      <c r="P9381" t="s">
        <v>10950</v>
      </c>
      <c r="Q9381" t="s">
        <v>741</v>
      </c>
      <c r="AG9381" t="s">
        <v>743</v>
      </c>
      <c r="AH9381" t="e">
        <f>VLOOKUP(C9381,'CREAR HV'!A:A,1,0)</f>
        <v>#N/A</v>
      </c>
    </row>
    <row r="9382" spans="1:34" x14ac:dyDescent="0.3">
      <c r="A9382" t="s">
        <v>15438</v>
      </c>
      <c r="B9382" t="s">
        <v>10947</v>
      </c>
      <c r="C9382">
        <v>1073518359</v>
      </c>
      <c r="F9382" s="16">
        <v>35074</v>
      </c>
      <c r="G9382" t="s">
        <v>5745</v>
      </c>
      <c r="I9382" t="s">
        <v>18058</v>
      </c>
      <c r="J9382" t="s">
        <v>380</v>
      </c>
      <c r="K9382" t="s">
        <v>208</v>
      </c>
      <c r="P9382" t="s">
        <v>10955</v>
      </c>
      <c r="Q9382" t="s">
        <v>741</v>
      </c>
      <c r="AG9382" t="s">
        <v>743</v>
      </c>
      <c r="AH9382" t="e">
        <f>VLOOKUP(C9382,'CREAR HV'!A:A,1,0)</f>
        <v>#N/A</v>
      </c>
    </row>
    <row r="9383" spans="1:34" x14ac:dyDescent="0.3">
      <c r="A9383" t="s">
        <v>15438</v>
      </c>
      <c r="B9383" t="s">
        <v>10947</v>
      </c>
      <c r="C9383">
        <v>52103408</v>
      </c>
      <c r="F9383" s="16">
        <v>26821</v>
      </c>
      <c r="G9383" t="s">
        <v>44</v>
      </c>
      <c r="I9383" t="s">
        <v>18055</v>
      </c>
      <c r="J9383" t="s">
        <v>403</v>
      </c>
      <c r="K9383" t="s">
        <v>18059</v>
      </c>
      <c r="P9383" t="s">
        <v>10955</v>
      </c>
      <c r="Q9383" t="s">
        <v>741</v>
      </c>
      <c r="AG9383" t="s">
        <v>743</v>
      </c>
      <c r="AH9383" t="e">
        <f>VLOOKUP(C9383,'CREAR HV'!A:A,1,0)</f>
        <v>#N/A</v>
      </c>
    </row>
    <row r="9384" spans="1:34" x14ac:dyDescent="0.3">
      <c r="A9384" t="s">
        <v>15438</v>
      </c>
      <c r="B9384" t="s">
        <v>10947</v>
      </c>
      <c r="C9384">
        <v>52103408</v>
      </c>
      <c r="F9384" s="16">
        <v>26821</v>
      </c>
      <c r="G9384" t="s">
        <v>44</v>
      </c>
      <c r="I9384" t="s">
        <v>18055</v>
      </c>
      <c r="J9384" t="s">
        <v>403</v>
      </c>
      <c r="K9384" t="s">
        <v>18059</v>
      </c>
      <c r="P9384" t="s">
        <v>10955</v>
      </c>
      <c r="Q9384" t="s">
        <v>741</v>
      </c>
      <c r="AG9384" t="s">
        <v>743</v>
      </c>
      <c r="AH9384" t="e">
        <f>VLOOKUP(C9384,'CREAR HV'!A:A,1,0)</f>
        <v>#N/A</v>
      </c>
    </row>
    <row r="9385" spans="1:34" x14ac:dyDescent="0.3">
      <c r="A9385" t="s">
        <v>15438</v>
      </c>
      <c r="B9385" t="s">
        <v>10947</v>
      </c>
      <c r="C9385">
        <v>52103408</v>
      </c>
      <c r="F9385" s="16">
        <v>26821</v>
      </c>
      <c r="G9385" t="s">
        <v>44</v>
      </c>
      <c r="I9385" t="s">
        <v>18055</v>
      </c>
      <c r="J9385" t="s">
        <v>403</v>
      </c>
      <c r="K9385" t="s">
        <v>18059</v>
      </c>
      <c r="P9385" t="s">
        <v>10955</v>
      </c>
      <c r="Q9385" t="s">
        <v>741</v>
      </c>
      <c r="AG9385" t="s">
        <v>743</v>
      </c>
      <c r="AH9385" t="e">
        <f>VLOOKUP(C9385,'CREAR HV'!A:A,1,0)</f>
        <v>#N/A</v>
      </c>
    </row>
    <row r="9386" spans="1:34" x14ac:dyDescent="0.3">
      <c r="A9386" t="s">
        <v>15438</v>
      </c>
      <c r="B9386" t="s">
        <v>10947</v>
      </c>
      <c r="C9386">
        <v>1101177804</v>
      </c>
      <c r="F9386" s="16">
        <v>34751</v>
      </c>
      <c r="G9386" t="s">
        <v>44</v>
      </c>
      <c r="I9386" t="s">
        <v>18060</v>
      </c>
      <c r="J9386" t="s">
        <v>160</v>
      </c>
      <c r="K9386" t="s">
        <v>3950</v>
      </c>
      <c r="P9386" t="s">
        <v>10955</v>
      </c>
      <c r="Q9386" t="s">
        <v>741</v>
      </c>
      <c r="AG9386" t="s">
        <v>743</v>
      </c>
      <c r="AH9386" t="e">
        <f>VLOOKUP(C9386,'CREAR HV'!A:A,1,0)</f>
        <v>#N/A</v>
      </c>
    </row>
    <row r="9387" spans="1:34" x14ac:dyDescent="0.3">
      <c r="A9387" t="s">
        <v>15438</v>
      </c>
      <c r="B9387" t="s">
        <v>10947</v>
      </c>
      <c r="C9387">
        <v>1019140508</v>
      </c>
      <c r="F9387" s="16">
        <v>35951</v>
      </c>
      <c r="G9387" t="s">
        <v>44</v>
      </c>
      <c r="I9387" t="s">
        <v>18061</v>
      </c>
      <c r="J9387" t="s">
        <v>422</v>
      </c>
      <c r="K9387" t="s">
        <v>869</v>
      </c>
      <c r="P9387" t="s">
        <v>10950</v>
      </c>
      <c r="Q9387" t="s">
        <v>741</v>
      </c>
      <c r="AG9387" t="s">
        <v>743</v>
      </c>
      <c r="AH9387" t="e">
        <f>VLOOKUP(C9387,'CREAR HV'!A:A,1,0)</f>
        <v>#N/A</v>
      </c>
    </row>
    <row r="9388" spans="1:34" x14ac:dyDescent="0.3">
      <c r="A9388" t="s">
        <v>15438</v>
      </c>
      <c r="B9388" t="s">
        <v>10947</v>
      </c>
      <c r="C9388">
        <v>1019140508</v>
      </c>
      <c r="F9388" s="16">
        <v>35951</v>
      </c>
      <c r="G9388" t="s">
        <v>44</v>
      </c>
      <c r="I9388" t="s">
        <v>18061</v>
      </c>
      <c r="J9388" t="s">
        <v>422</v>
      </c>
      <c r="K9388" t="s">
        <v>869</v>
      </c>
      <c r="P9388" t="s">
        <v>10950</v>
      </c>
      <c r="Q9388" t="s">
        <v>741</v>
      </c>
      <c r="AG9388" t="s">
        <v>743</v>
      </c>
      <c r="AH9388" t="e">
        <f>VLOOKUP(C9388,'CREAR HV'!A:A,1,0)</f>
        <v>#N/A</v>
      </c>
    </row>
    <row r="9389" spans="1:34" x14ac:dyDescent="0.3">
      <c r="A9389" t="s">
        <v>15438</v>
      </c>
      <c r="B9389" t="s">
        <v>10947</v>
      </c>
      <c r="C9389">
        <v>80229644</v>
      </c>
      <c r="F9389" s="16">
        <v>29101</v>
      </c>
      <c r="G9389" t="s">
        <v>44</v>
      </c>
      <c r="I9389" t="s">
        <v>12044</v>
      </c>
      <c r="J9389" t="s">
        <v>18062</v>
      </c>
      <c r="K9389" t="s">
        <v>222</v>
      </c>
      <c r="P9389" t="s">
        <v>10950</v>
      </c>
      <c r="Q9389" t="s">
        <v>741</v>
      </c>
      <c r="AG9389" t="s">
        <v>743</v>
      </c>
      <c r="AH9389" t="e">
        <f>VLOOKUP(C9389,'CREAR HV'!A:A,1,0)</f>
        <v>#N/A</v>
      </c>
    </row>
    <row r="9390" spans="1:34" x14ac:dyDescent="0.3">
      <c r="A9390" t="s">
        <v>15438</v>
      </c>
      <c r="B9390" t="s">
        <v>10947</v>
      </c>
      <c r="C9390">
        <v>52249070</v>
      </c>
      <c r="F9390" s="16">
        <v>27255</v>
      </c>
      <c r="G9390" t="s">
        <v>44</v>
      </c>
      <c r="I9390" t="s">
        <v>18063</v>
      </c>
      <c r="J9390" t="s">
        <v>422</v>
      </c>
      <c r="K9390" t="s">
        <v>1921</v>
      </c>
      <c r="P9390" t="s">
        <v>10955</v>
      </c>
      <c r="Q9390" t="s">
        <v>741</v>
      </c>
      <c r="AG9390" t="s">
        <v>743</v>
      </c>
      <c r="AH9390" t="e">
        <f>VLOOKUP(C9390,'CREAR HV'!A:A,1,0)</f>
        <v>#N/A</v>
      </c>
    </row>
    <row r="9391" spans="1:34" x14ac:dyDescent="0.3">
      <c r="A9391" t="s">
        <v>15438</v>
      </c>
      <c r="B9391" t="s">
        <v>10947</v>
      </c>
      <c r="C9391">
        <v>52249070</v>
      </c>
      <c r="F9391" s="16">
        <v>27255</v>
      </c>
      <c r="G9391" t="s">
        <v>44</v>
      </c>
      <c r="I9391" t="s">
        <v>18063</v>
      </c>
      <c r="J9391" t="s">
        <v>422</v>
      </c>
      <c r="K9391" t="s">
        <v>1921</v>
      </c>
      <c r="P9391" t="s">
        <v>10955</v>
      </c>
      <c r="Q9391" t="s">
        <v>741</v>
      </c>
      <c r="AG9391" t="s">
        <v>743</v>
      </c>
      <c r="AH9391" t="e">
        <f>VLOOKUP(C9391,'CREAR HV'!A:A,1,0)</f>
        <v>#N/A</v>
      </c>
    </row>
    <row r="9392" spans="1:34" x14ac:dyDescent="0.3">
      <c r="A9392" t="s">
        <v>15438</v>
      </c>
      <c r="B9392" t="s">
        <v>10947</v>
      </c>
      <c r="C9392">
        <v>52249070</v>
      </c>
      <c r="F9392" s="16">
        <v>27255</v>
      </c>
      <c r="G9392" t="s">
        <v>44</v>
      </c>
      <c r="I9392" t="s">
        <v>18063</v>
      </c>
      <c r="J9392" t="s">
        <v>422</v>
      </c>
      <c r="K9392" t="s">
        <v>1921</v>
      </c>
      <c r="P9392" t="s">
        <v>10955</v>
      </c>
      <c r="Q9392" t="s">
        <v>741</v>
      </c>
      <c r="AG9392" t="s">
        <v>743</v>
      </c>
      <c r="AH9392" t="e">
        <f>VLOOKUP(C9392,'CREAR HV'!A:A,1,0)</f>
        <v>#N/A</v>
      </c>
    </row>
    <row r="9393" spans="1:34" x14ac:dyDescent="0.3">
      <c r="A9393" t="s">
        <v>15438</v>
      </c>
      <c r="B9393" t="s">
        <v>10947</v>
      </c>
      <c r="C9393">
        <v>1013587251</v>
      </c>
      <c r="F9393" s="16">
        <v>31886</v>
      </c>
      <c r="G9393" t="s">
        <v>44</v>
      </c>
      <c r="I9393" t="s">
        <v>5856</v>
      </c>
      <c r="J9393" t="s">
        <v>152</v>
      </c>
      <c r="K9393" t="s">
        <v>1426</v>
      </c>
      <c r="P9393" t="s">
        <v>10955</v>
      </c>
      <c r="Q9393" t="s">
        <v>741</v>
      </c>
      <c r="AG9393" t="s">
        <v>743</v>
      </c>
      <c r="AH9393" t="e">
        <f>VLOOKUP(C9393,'CREAR HV'!A:A,1,0)</f>
        <v>#N/A</v>
      </c>
    </row>
    <row r="9394" spans="1:34" x14ac:dyDescent="0.3">
      <c r="A9394" t="s">
        <v>15438</v>
      </c>
      <c r="B9394" t="s">
        <v>10947</v>
      </c>
      <c r="C9394">
        <v>1013587251</v>
      </c>
      <c r="F9394" s="16">
        <v>31886</v>
      </c>
      <c r="G9394" t="s">
        <v>44</v>
      </c>
      <c r="I9394" t="s">
        <v>5856</v>
      </c>
      <c r="J9394" t="s">
        <v>152</v>
      </c>
      <c r="K9394" t="s">
        <v>1426</v>
      </c>
      <c r="P9394" t="s">
        <v>10955</v>
      </c>
      <c r="Q9394" t="s">
        <v>741</v>
      </c>
      <c r="AG9394" t="s">
        <v>743</v>
      </c>
      <c r="AH9394" t="e">
        <f>VLOOKUP(C9394,'CREAR HV'!A:A,1,0)</f>
        <v>#N/A</v>
      </c>
    </row>
    <row r="9395" spans="1:34" x14ac:dyDescent="0.3">
      <c r="A9395" t="s">
        <v>15438</v>
      </c>
      <c r="B9395" t="s">
        <v>10947</v>
      </c>
      <c r="C9395">
        <v>1013587251</v>
      </c>
      <c r="F9395" s="16">
        <v>31886</v>
      </c>
      <c r="G9395" t="s">
        <v>44</v>
      </c>
      <c r="I9395" t="s">
        <v>5856</v>
      </c>
      <c r="J9395" t="s">
        <v>152</v>
      </c>
      <c r="K9395" t="s">
        <v>1426</v>
      </c>
      <c r="P9395" t="s">
        <v>10955</v>
      </c>
      <c r="Q9395" t="s">
        <v>741</v>
      </c>
      <c r="AG9395" t="s">
        <v>743</v>
      </c>
      <c r="AH9395" t="e">
        <f>VLOOKUP(C9395,'CREAR HV'!A:A,1,0)</f>
        <v>#N/A</v>
      </c>
    </row>
    <row r="9396" spans="1:34" x14ac:dyDescent="0.3">
      <c r="A9396" t="s">
        <v>15438</v>
      </c>
      <c r="B9396" t="s">
        <v>10947</v>
      </c>
      <c r="C9396">
        <v>72210464</v>
      </c>
      <c r="F9396" s="16">
        <v>27312</v>
      </c>
      <c r="G9396" t="s">
        <v>47</v>
      </c>
      <c r="I9396" t="s">
        <v>2190</v>
      </c>
      <c r="J9396" t="s">
        <v>18064</v>
      </c>
      <c r="K9396" t="s">
        <v>3834</v>
      </c>
      <c r="P9396" t="s">
        <v>10950</v>
      </c>
      <c r="Q9396" t="s">
        <v>741</v>
      </c>
      <c r="AG9396" t="s">
        <v>743</v>
      </c>
      <c r="AH9396" t="e">
        <f>VLOOKUP(C9396,'CREAR HV'!A:A,1,0)</f>
        <v>#N/A</v>
      </c>
    </row>
    <row r="9397" spans="1:34" x14ac:dyDescent="0.3">
      <c r="A9397" t="s">
        <v>15438</v>
      </c>
      <c r="B9397" t="s">
        <v>10947</v>
      </c>
      <c r="C9397">
        <v>72210464</v>
      </c>
      <c r="F9397" s="16">
        <v>27312</v>
      </c>
      <c r="G9397" t="s">
        <v>47</v>
      </c>
      <c r="I9397" t="s">
        <v>2190</v>
      </c>
      <c r="J9397" t="s">
        <v>18064</v>
      </c>
      <c r="K9397" t="s">
        <v>3834</v>
      </c>
      <c r="P9397" t="s">
        <v>10950</v>
      </c>
      <c r="Q9397" t="s">
        <v>741</v>
      </c>
      <c r="AG9397" t="s">
        <v>743</v>
      </c>
      <c r="AH9397" t="e">
        <f>VLOOKUP(C9397,'CREAR HV'!A:A,1,0)</f>
        <v>#N/A</v>
      </c>
    </row>
    <row r="9398" spans="1:34" x14ac:dyDescent="0.3">
      <c r="A9398" t="s">
        <v>15438</v>
      </c>
      <c r="B9398" t="s">
        <v>10947</v>
      </c>
      <c r="C9398">
        <v>72210464</v>
      </c>
      <c r="F9398" s="16">
        <v>27312</v>
      </c>
      <c r="G9398" t="s">
        <v>47</v>
      </c>
      <c r="I9398" t="s">
        <v>2190</v>
      </c>
      <c r="J9398" t="s">
        <v>18064</v>
      </c>
      <c r="K9398" t="s">
        <v>3834</v>
      </c>
      <c r="P9398" t="s">
        <v>10950</v>
      </c>
      <c r="Q9398" t="s">
        <v>741</v>
      </c>
      <c r="AG9398" t="s">
        <v>743</v>
      </c>
      <c r="AH9398" t="e">
        <f>VLOOKUP(C9398,'CREAR HV'!A:A,1,0)</f>
        <v>#N/A</v>
      </c>
    </row>
    <row r="9399" spans="1:34" x14ac:dyDescent="0.3">
      <c r="A9399" t="s">
        <v>15438</v>
      </c>
      <c r="B9399" t="s">
        <v>10947</v>
      </c>
      <c r="C9399">
        <v>1024531109</v>
      </c>
      <c r="F9399" s="16">
        <v>33807</v>
      </c>
      <c r="G9399" t="s">
        <v>44</v>
      </c>
      <c r="I9399" t="s">
        <v>2312</v>
      </c>
      <c r="J9399" t="s">
        <v>197</v>
      </c>
      <c r="K9399" t="s">
        <v>282</v>
      </c>
      <c r="P9399" t="s">
        <v>10950</v>
      </c>
      <c r="Q9399" t="s">
        <v>741</v>
      </c>
      <c r="AG9399" t="s">
        <v>743</v>
      </c>
      <c r="AH9399" t="e">
        <f>VLOOKUP(C9399,'CREAR HV'!A:A,1,0)</f>
        <v>#N/A</v>
      </c>
    </row>
    <row r="9400" spans="1:34" x14ac:dyDescent="0.3">
      <c r="A9400" t="s">
        <v>15438</v>
      </c>
      <c r="B9400" t="s">
        <v>10947</v>
      </c>
      <c r="C9400">
        <v>45465445</v>
      </c>
      <c r="F9400" s="16">
        <v>24071</v>
      </c>
      <c r="G9400" t="s">
        <v>53</v>
      </c>
      <c r="I9400" t="s">
        <v>18065</v>
      </c>
      <c r="J9400" t="s">
        <v>315</v>
      </c>
      <c r="K9400" t="s">
        <v>157</v>
      </c>
      <c r="P9400" t="s">
        <v>10955</v>
      </c>
      <c r="Q9400" t="s">
        <v>741</v>
      </c>
      <c r="AG9400" t="s">
        <v>743</v>
      </c>
      <c r="AH9400" t="e">
        <f>VLOOKUP(C9400,'CREAR HV'!A:A,1,0)</f>
        <v>#N/A</v>
      </c>
    </row>
    <row r="9401" spans="1:34" x14ac:dyDescent="0.3">
      <c r="A9401" t="s">
        <v>15438</v>
      </c>
      <c r="B9401" t="s">
        <v>10947</v>
      </c>
      <c r="C9401">
        <v>45465445</v>
      </c>
      <c r="F9401" s="16">
        <v>24071</v>
      </c>
      <c r="G9401" t="s">
        <v>53</v>
      </c>
      <c r="I9401" t="s">
        <v>18065</v>
      </c>
      <c r="J9401" t="s">
        <v>315</v>
      </c>
      <c r="K9401" t="s">
        <v>157</v>
      </c>
      <c r="P9401" t="s">
        <v>10955</v>
      </c>
      <c r="Q9401" t="s">
        <v>741</v>
      </c>
      <c r="AG9401" t="s">
        <v>743</v>
      </c>
      <c r="AH9401" t="e">
        <f>VLOOKUP(C9401,'CREAR HV'!A:A,1,0)</f>
        <v>#N/A</v>
      </c>
    </row>
    <row r="9402" spans="1:34" x14ac:dyDescent="0.3">
      <c r="A9402" t="s">
        <v>15438</v>
      </c>
      <c r="B9402" t="s">
        <v>10947</v>
      </c>
      <c r="C9402">
        <v>1143851235</v>
      </c>
      <c r="F9402" s="16">
        <v>34072</v>
      </c>
      <c r="G9402" t="s">
        <v>36</v>
      </c>
      <c r="I9402" t="s">
        <v>18066</v>
      </c>
      <c r="J9402" t="s">
        <v>389</v>
      </c>
      <c r="K9402" t="s">
        <v>2096</v>
      </c>
      <c r="P9402" t="s">
        <v>10955</v>
      </c>
      <c r="Q9402" t="s">
        <v>741</v>
      </c>
      <c r="AG9402" t="s">
        <v>743</v>
      </c>
      <c r="AH9402" t="e">
        <f>VLOOKUP(C9402,'CREAR HV'!A:A,1,0)</f>
        <v>#N/A</v>
      </c>
    </row>
    <row r="9403" spans="1:34" x14ac:dyDescent="0.3">
      <c r="A9403" t="s">
        <v>10946</v>
      </c>
      <c r="B9403" t="s">
        <v>10947</v>
      </c>
      <c r="C9403">
        <v>1065591406</v>
      </c>
      <c r="F9403" s="16">
        <v>32073</v>
      </c>
      <c r="G9403" t="s">
        <v>44</v>
      </c>
      <c r="H9403" t="s">
        <v>44</v>
      </c>
      <c r="I9403" t="s">
        <v>1262</v>
      </c>
      <c r="J9403" t="s">
        <v>197</v>
      </c>
      <c r="K9403" t="s">
        <v>4670</v>
      </c>
      <c r="O9403" t="s">
        <v>1070</v>
      </c>
      <c r="P9403" t="s">
        <v>10950</v>
      </c>
      <c r="Q9403" t="s">
        <v>741</v>
      </c>
      <c r="AG9403" t="s">
        <v>159</v>
      </c>
      <c r="AH9403" t="e">
        <f>VLOOKUP(C9403,'CREAR HV'!A:A,1,0)</f>
        <v>#N/A</v>
      </c>
    </row>
    <row r="9404" spans="1:34" x14ac:dyDescent="0.3">
      <c r="A9404" t="s">
        <v>10946</v>
      </c>
      <c r="B9404" t="s">
        <v>10947</v>
      </c>
      <c r="C9404">
        <v>33965471</v>
      </c>
      <c r="F9404" s="16">
        <v>30330</v>
      </c>
      <c r="G9404" t="s">
        <v>44</v>
      </c>
      <c r="H9404" t="s">
        <v>44</v>
      </c>
      <c r="I9404" t="s">
        <v>10516</v>
      </c>
      <c r="J9404" t="s">
        <v>437</v>
      </c>
      <c r="K9404" t="s">
        <v>225</v>
      </c>
      <c r="O9404" t="s">
        <v>18067</v>
      </c>
      <c r="P9404" t="s">
        <v>10955</v>
      </c>
      <c r="Q9404" t="s">
        <v>741</v>
      </c>
      <c r="AG9404" t="s">
        <v>159</v>
      </c>
      <c r="AH9404" t="e">
        <f>VLOOKUP(C9404,'CREAR HV'!A:A,1,0)</f>
        <v>#N/A</v>
      </c>
    </row>
    <row r="9405" spans="1:34" x14ac:dyDescent="0.3">
      <c r="A9405" t="s">
        <v>10946</v>
      </c>
      <c r="B9405" t="s">
        <v>10947</v>
      </c>
      <c r="C9405">
        <v>1020782081</v>
      </c>
      <c r="F9405" s="16">
        <v>34121</v>
      </c>
      <c r="G9405" t="s">
        <v>44</v>
      </c>
      <c r="H9405" t="s">
        <v>44</v>
      </c>
      <c r="I9405" t="s">
        <v>18068</v>
      </c>
      <c r="J9405" t="s">
        <v>355</v>
      </c>
      <c r="K9405" t="s">
        <v>18069</v>
      </c>
      <c r="O9405" t="s">
        <v>1070</v>
      </c>
      <c r="P9405" t="s">
        <v>10955</v>
      </c>
      <c r="Q9405" t="s">
        <v>741</v>
      </c>
      <c r="AG9405" t="s">
        <v>159</v>
      </c>
      <c r="AH9405" t="e">
        <f>VLOOKUP(C9405,'CREAR HV'!A:A,1,0)</f>
        <v>#N/A</v>
      </c>
    </row>
    <row r="9406" spans="1:34" x14ac:dyDescent="0.3">
      <c r="A9406" t="s">
        <v>10946</v>
      </c>
      <c r="B9406" t="s">
        <v>10947</v>
      </c>
      <c r="C9406">
        <v>24228073</v>
      </c>
      <c r="F9406" s="16">
        <v>27305</v>
      </c>
      <c r="G9406" t="s">
        <v>44</v>
      </c>
      <c r="H9406" t="s">
        <v>44</v>
      </c>
      <c r="I9406" t="s">
        <v>14996</v>
      </c>
      <c r="J9406" t="s">
        <v>863</v>
      </c>
      <c r="K9406" t="s">
        <v>157</v>
      </c>
      <c r="O9406" t="s">
        <v>1070</v>
      </c>
      <c r="P9406" t="s">
        <v>10955</v>
      </c>
      <c r="Q9406" t="s">
        <v>741</v>
      </c>
      <c r="AG9406" t="s">
        <v>159</v>
      </c>
      <c r="AH9406" t="e">
        <f>VLOOKUP(C9406,'CREAR HV'!A:A,1,0)</f>
        <v>#N/A</v>
      </c>
    </row>
    <row r="9407" spans="1:34" x14ac:dyDescent="0.3">
      <c r="A9407" t="s">
        <v>10946</v>
      </c>
      <c r="B9407" t="s">
        <v>10947</v>
      </c>
      <c r="C9407">
        <v>1054993436</v>
      </c>
      <c r="F9407" s="16">
        <v>33847</v>
      </c>
      <c r="G9407" t="s">
        <v>44</v>
      </c>
      <c r="H9407" t="s">
        <v>44</v>
      </c>
      <c r="I9407" t="s">
        <v>18070</v>
      </c>
      <c r="J9407" t="s">
        <v>2575</v>
      </c>
      <c r="K9407" t="s">
        <v>152</v>
      </c>
      <c r="O9407" t="s">
        <v>1070</v>
      </c>
      <c r="P9407" t="s">
        <v>10955</v>
      </c>
      <c r="Q9407" t="s">
        <v>741</v>
      </c>
      <c r="AG9407" t="s">
        <v>159</v>
      </c>
      <c r="AH9407" t="e">
        <f>VLOOKUP(C9407,'CREAR HV'!A:A,1,0)</f>
        <v>#N/A</v>
      </c>
    </row>
    <row r="9408" spans="1:34" x14ac:dyDescent="0.3">
      <c r="A9408" t="s">
        <v>10946</v>
      </c>
      <c r="B9408" t="s">
        <v>10947</v>
      </c>
      <c r="C9408">
        <v>16626501</v>
      </c>
      <c r="F9408" s="16">
        <v>20894</v>
      </c>
      <c r="G9408" t="s">
        <v>44</v>
      </c>
      <c r="H9408" t="s">
        <v>44</v>
      </c>
      <c r="I9408" t="s">
        <v>944</v>
      </c>
      <c r="J9408" t="s">
        <v>1202</v>
      </c>
      <c r="K9408" t="s">
        <v>226</v>
      </c>
      <c r="O9408" t="s">
        <v>1070</v>
      </c>
      <c r="P9408" t="s">
        <v>10950</v>
      </c>
      <c r="Q9408" t="s">
        <v>741</v>
      </c>
      <c r="AG9408" t="s">
        <v>159</v>
      </c>
      <c r="AH9408" t="e">
        <f>VLOOKUP(C9408,'CREAR HV'!A:A,1,0)</f>
        <v>#N/A</v>
      </c>
    </row>
    <row r="9409" spans="1:34" x14ac:dyDescent="0.3">
      <c r="A9409" t="s">
        <v>10946</v>
      </c>
      <c r="B9409" t="s">
        <v>10947</v>
      </c>
      <c r="C9409">
        <v>19330638</v>
      </c>
      <c r="F9409" s="16">
        <v>21496</v>
      </c>
      <c r="G9409" t="s">
        <v>44</v>
      </c>
      <c r="H9409" t="s">
        <v>44</v>
      </c>
      <c r="I9409" t="s">
        <v>7580</v>
      </c>
      <c r="J9409" t="s">
        <v>18071</v>
      </c>
      <c r="K9409" t="s">
        <v>6797</v>
      </c>
      <c r="L9409" t="s">
        <v>18072</v>
      </c>
      <c r="O9409" t="s">
        <v>1070</v>
      </c>
      <c r="P9409" t="s">
        <v>10950</v>
      </c>
      <c r="Q9409" t="s">
        <v>741</v>
      </c>
      <c r="AG9409" t="s">
        <v>159</v>
      </c>
      <c r="AH9409" t="e">
        <f>VLOOKUP(C9409,'CREAR HV'!A:A,1,0)</f>
        <v>#N/A</v>
      </c>
    </row>
    <row r="9410" spans="1:34" x14ac:dyDescent="0.3">
      <c r="A9410" t="s">
        <v>10946</v>
      </c>
      <c r="B9410" t="s">
        <v>10947</v>
      </c>
      <c r="C9410">
        <v>1067811527</v>
      </c>
      <c r="F9410" s="16">
        <v>32866</v>
      </c>
      <c r="G9410" t="s">
        <v>44</v>
      </c>
      <c r="H9410" t="s">
        <v>44</v>
      </c>
      <c r="I9410" t="s">
        <v>18073</v>
      </c>
      <c r="J9410" t="s">
        <v>3661</v>
      </c>
      <c r="K9410" t="s">
        <v>3107</v>
      </c>
      <c r="L9410" t="s">
        <v>18074</v>
      </c>
      <c r="O9410" t="s">
        <v>1070</v>
      </c>
      <c r="P9410" t="s">
        <v>10950</v>
      </c>
      <c r="Q9410" t="s">
        <v>741</v>
      </c>
      <c r="AG9410" t="s">
        <v>159</v>
      </c>
      <c r="AH9410" t="e">
        <f>VLOOKUP(C9410,'CREAR HV'!A:A,1,0)</f>
        <v>#N/A</v>
      </c>
    </row>
    <row r="9411" spans="1:34" x14ac:dyDescent="0.3">
      <c r="A9411" t="s">
        <v>10946</v>
      </c>
      <c r="B9411" t="s">
        <v>10947</v>
      </c>
      <c r="C9411">
        <v>43026613</v>
      </c>
      <c r="F9411" s="16">
        <v>22540</v>
      </c>
      <c r="G9411" t="s">
        <v>44</v>
      </c>
      <c r="H9411" t="s">
        <v>44</v>
      </c>
      <c r="I9411" t="s">
        <v>18075</v>
      </c>
      <c r="J9411" t="s">
        <v>276</v>
      </c>
      <c r="K9411" t="s">
        <v>407</v>
      </c>
      <c r="L9411" t="s">
        <v>18076</v>
      </c>
      <c r="O9411" t="s">
        <v>1070</v>
      </c>
      <c r="P9411" t="s">
        <v>10955</v>
      </c>
      <c r="Q9411" t="s">
        <v>741</v>
      </c>
      <c r="AG9411" t="s">
        <v>159</v>
      </c>
      <c r="AH9411" t="e">
        <f>VLOOKUP(C9411,'CREAR HV'!A:A,1,0)</f>
        <v>#N/A</v>
      </c>
    </row>
    <row r="9412" spans="1:34" x14ac:dyDescent="0.3">
      <c r="A9412" t="s">
        <v>10946</v>
      </c>
      <c r="B9412" t="s">
        <v>10947</v>
      </c>
      <c r="C9412">
        <v>1119211577</v>
      </c>
      <c r="F9412" s="16">
        <v>32360</v>
      </c>
      <c r="G9412" t="s">
        <v>44</v>
      </c>
      <c r="H9412" t="s">
        <v>44</v>
      </c>
      <c r="I9412" t="s">
        <v>8365</v>
      </c>
      <c r="J9412" t="s">
        <v>160</v>
      </c>
      <c r="K9412" t="s">
        <v>383</v>
      </c>
      <c r="L9412" t="s">
        <v>18077</v>
      </c>
      <c r="O9412" t="s">
        <v>1070</v>
      </c>
      <c r="P9412" t="s">
        <v>10950</v>
      </c>
      <c r="Q9412" t="s">
        <v>741</v>
      </c>
      <c r="AG9412" t="s">
        <v>159</v>
      </c>
      <c r="AH9412" t="e">
        <f>VLOOKUP(C9412,'CREAR HV'!A:A,1,0)</f>
        <v>#N/A</v>
      </c>
    </row>
    <row r="9413" spans="1:34" x14ac:dyDescent="0.3">
      <c r="A9413" t="s">
        <v>10946</v>
      </c>
      <c r="B9413" t="s">
        <v>10947</v>
      </c>
      <c r="C9413">
        <v>40342929</v>
      </c>
      <c r="F9413" s="16">
        <v>31378</v>
      </c>
      <c r="G9413" t="s">
        <v>44</v>
      </c>
      <c r="H9413" t="s">
        <v>44</v>
      </c>
      <c r="I9413" t="s">
        <v>5647</v>
      </c>
      <c r="J9413" t="s">
        <v>771</v>
      </c>
      <c r="K9413" t="s">
        <v>282</v>
      </c>
      <c r="L9413" t="s">
        <v>18078</v>
      </c>
      <c r="O9413" t="s">
        <v>1070</v>
      </c>
      <c r="P9413" t="s">
        <v>10955</v>
      </c>
      <c r="Q9413" t="s">
        <v>741</v>
      </c>
      <c r="AG9413" t="s">
        <v>159</v>
      </c>
      <c r="AH9413" t="e">
        <f>VLOOKUP(C9413,'CREAR HV'!A:A,1,0)</f>
        <v>#N/A</v>
      </c>
    </row>
    <row r="9414" spans="1:34" x14ac:dyDescent="0.3">
      <c r="A9414" t="s">
        <v>10946</v>
      </c>
      <c r="B9414" t="s">
        <v>10947</v>
      </c>
      <c r="C9414">
        <v>11320307</v>
      </c>
      <c r="F9414" s="16">
        <v>26579</v>
      </c>
      <c r="G9414" t="s">
        <v>44</v>
      </c>
      <c r="H9414" t="s">
        <v>44</v>
      </c>
      <c r="I9414" t="s">
        <v>6824</v>
      </c>
      <c r="J9414" t="s">
        <v>197</v>
      </c>
      <c r="K9414" t="s">
        <v>342</v>
      </c>
      <c r="L9414" t="s">
        <v>18079</v>
      </c>
      <c r="O9414" t="s">
        <v>1070</v>
      </c>
      <c r="P9414" t="s">
        <v>10950</v>
      </c>
      <c r="Q9414" t="s">
        <v>741</v>
      </c>
      <c r="AG9414" t="s">
        <v>159</v>
      </c>
      <c r="AH9414" t="e">
        <f>VLOOKUP(C9414,'CREAR HV'!A:A,1,0)</f>
        <v>#N/A</v>
      </c>
    </row>
    <row r="9415" spans="1:34" x14ac:dyDescent="0.3">
      <c r="A9415" t="s">
        <v>10946</v>
      </c>
      <c r="B9415" t="s">
        <v>10947</v>
      </c>
      <c r="C9415">
        <v>1094879491</v>
      </c>
      <c r="F9415" s="16">
        <v>31507</v>
      </c>
      <c r="G9415" t="s">
        <v>44</v>
      </c>
      <c r="H9415" t="s">
        <v>44</v>
      </c>
      <c r="I9415" t="s">
        <v>516</v>
      </c>
      <c r="J9415" t="s">
        <v>212</v>
      </c>
      <c r="K9415" t="s">
        <v>273</v>
      </c>
      <c r="L9415" t="s">
        <v>18080</v>
      </c>
      <c r="O9415" t="s">
        <v>1070</v>
      </c>
      <c r="P9415" t="s">
        <v>10950</v>
      </c>
      <c r="Q9415" t="s">
        <v>741</v>
      </c>
      <c r="AG9415" t="s">
        <v>159</v>
      </c>
      <c r="AH9415" t="e">
        <f>VLOOKUP(C9415,'CREAR HV'!A:A,1,0)</f>
        <v>#N/A</v>
      </c>
    </row>
    <row r="9416" spans="1:34" x14ac:dyDescent="0.3">
      <c r="A9416" t="s">
        <v>10946</v>
      </c>
      <c r="B9416" t="s">
        <v>10947</v>
      </c>
      <c r="C9416">
        <v>31879445</v>
      </c>
      <c r="F9416" s="16">
        <v>22172</v>
      </c>
      <c r="G9416" t="s">
        <v>44</v>
      </c>
      <c r="H9416" t="s">
        <v>44</v>
      </c>
      <c r="I9416" t="s">
        <v>18081</v>
      </c>
      <c r="J9416" t="s">
        <v>367</v>
      </c>
      <c r="K9416" t="s">
        <v>2917</v>
      </c>
      <c r="O9416" t="s">
        <v>1070</v>
      </c>
      <c r="P9416" t="s">
        <v>10955</v>
      </c>
      <c r="Q9416" t="s">
        <v>741</v>
      </c>
      <c r="AG9416" t="s">
        <v>159</v>
      </c>
      <c r="AH9416" t="e">
        <f>VLOOKUP(C9416,'CREAR HV'!A:A,1,0)</f>
        <v>#N/A</v>
      </c>
    </row>
    <row r="9417" spans="1:34" x14ac:dyDescent="0.3">
      <c r="A9417" t="s">
        <v>159</v>
      </c>
      <c r="B9417" t="s">
        <v>10947</v>
      </c>
      <c r="C9417">
        <v>16073024</v>
      </c>
      <c r="F9417" s="16">
        <v>30273</v>
      </c>
      <c r="G9417" t="s">
        <v>33</v>
      </c>
      <c r="H9417" t="s">
        <v>159</v>
      </c>
      <c r="I9417" t="s">
        <v>7856</v>
      </c>
      <c r="J9417" t="s">
        <v>304</v>
      </c>
      <c r="K9417" t="s">
        <v>367</v>
      </c>
      <c r="L9417" t="s">
        <v>18082</v>
      </c>
      <c r="O9417" t="s">
        <v>18083</v>
      </c>
      <c r="P9417" t="s">
        <v>10950</v>
      </c>
      <c r="Q9417" t="s">
        <v>741</v>
      </c>
      <c r="AG9417" t="s">
        <v>743</v>
      </c>
      <c r="AH9417" t="e">
        <f>VLOOKUP(C9417,'CREAR HV'!A:A,1,0)</f>
        <v>#N/A</v>
      </c>
    </row>
    <row r="9418" spans="1:34" x14ac:dyDescent="0.3">
      <c r="A9418" t="s">
        <v>10946</v>
      </c>
      <c r="B9418" t="s">
        <v>10947</v>
      </c>
      <c r="C9418">
        <v>79048080</v>
      </c>
      <c r="F9418" s="16">
        <v>24279</v>
      </c>
      <c r="G9418" t="s">
        <v>44</v>
      </c>
      <c r="H9418" t="s">
        <v>44</v>
      </c>
      <c r="I9418" t="s">
        <v>1658</v>
      </c>
      <c r="J9418" t="s">
        <v>3950</v>
      </c>
      <c r="K9418" t="s">
        <v>226</v>
      </c>
      <c r="L9418" t="s">
        <v>18084</v>
      </c>
      <c r="O9418" t="s">
        <v>1070</v>
      </c>
      <c r="P9418" t="s">
        <v>10950</v>
      </c>
      <c r="Q9418" t="s">
        <v>741</v>
      </c>
      <c r="AG9418" t="s">
        <v>159</v>
      </c>
      <c r="AH9418" t="e">
        <f>VLOOKUP(C9418,'CREAR HV'!A:A,1,0)</f>
        <v>#N/A</v>
      </c>
    </row>
    <row r="9419" spans="1:34" x14ac:dyDescent="0.3">
      <c r="A9419" t="s">
        <v>10946</v>
      </c>
      <c r="B9419" t="s">
        <v>10947</v>
      </c>
      <c r="C9419">
        <v>1053766510</v>
      </c>
      <c r="F9419" s="16">
        <v>31221</v>
      </c>
      <c r="G9419" t="s">
        <v>44</v>
      </c>
      <c r="H9419" t="s">
        <v>44</v>
      </c>
      <c r="I9419" t="s">
        <v>18085</v>
      </c>
      <c r="J9419" t="s">
        <v>18086</v>
      </c>
      <c r="K9419" t="s">
        <v>11579</v>
      </c>
      <c r="O9419" t="s">
        <v>1070</v>
      </c>
      <c r="P9419" t="s">
        <v>10955</v>
      </c>
      <c r="Q9419" t="s">
        <v>741</v>
      </c>
      <c r="AG9419" t="s">
        <v>159</v>
      </c>
      <c r="AH9419" t="e">
        <f>VLOOKUP(C9419,'CREAR HV'!A:A,1,0)</f>
        <v>#N/A</v>
      </c>
    </row>
    <row r="9420" spans="1:34" x14ac:dyDescent="0.3">
      <c r="A9420" t="s">
        <v>10946</v>
      </c>
      <c r="B9420" t="s">
        <v>10947</v>
      </c>
      <c r="C9420">
        <v>1115854987</v>
      </c>
      <c r="F9420" s="16">
        <v>32883</v>
      </c>
      <c r="G9420" t="s">
        <v>44</v>
      </c>
      <c r="H9420" t="s">
        <v>44</v>
      </c>
      <c r="I9420" t="s">
        <v>18087</v>
      </c>
      <c r="J9420" t="s">
        <v>332</v>
      </c>
      <c r="K9420" t="s">
        <v>266</v>
      </c>
      <c r="O9420" t="s">
        <v>1070</v>
      </c>
      <c r="P9420" t="s">
        <v>10950</v>
      </c>
      <c r="Q9420" t="s">
        <v>741</v>
      </c>
      <c r="AG9420" t="s">
        <v>159</v>
      </c>
      <c r="AH9420" t="e">
        <f>VLOOKUP(C9420,'CREAR HV'!A:A,1,0)</f>
        <v>#N/A</v>
      </c>
    </row>
    <row r="9421" spans="1:34" x14ac:dyDescent="0.3">
      <c r="A9421" t="s">
        <v>10946</v>
      </c>
      <c r="B9421" t="s">
        <v>10947</v>
      </c>
      <c r="C9421">
        <v>1038124565</v>
      </c>
      <c r="F9421" s="16">
        <v>34381</v>
      </c>
      <c r="G9421" t="s">
        <v>44</v>
      </c>
      <c r="H9421" t="s">
        <v>44</v>
      </c>
      <c r="I9421" t="s">
        <v>17203</v>
      </c>
      <c r="J9421" t="s">
        <v>1641</v>
      </c>
      <c r="K9421" t="s">
        <v>980</v>
      </c>
      <c r="O9421" t="s">
        <v>1070</v>
      </c>
      <c r="P9421" t="s">
        <v>10955</v>
      </c>
      <c r="Q9421" t="s">
        <v>741</v>
      </c>
      <c r="AG9421" t="s">
        <v>159</v>
      </c>
      <c r="AH9421" t="e">
        <f>VLOOKUP(C9421,'CREAR HV'!A:A,1,0)</f>
        <v>#N/A</v>
      </c>
    </row>
    <row r="9422" spans="1:34" x14ac:dyDescent="0.3">
      <c r="A9422" t="s">
        <v>10946</v>
      </c>
      <c r="B9422" t="s">
        <v>10947</v>
      </c>
      <c r="C9422">
        <v>1152439532</v>
      </c>
      <c r="F9422" s="16">
        <v>33479</v>
      </c>
      <c r="G9422" t="s">
        <v>44</v>
      </c>
      <c r="H9422" t="s">
        <v>44</v>
      </c>
      <c r="I9422" t="s">
        <v>18088</v>
      </c>
      <c r="J9422" t="s">
        <v>242</v>
      </c>
      <c r="K9422" t="s">
        <v>273</v>
      </c>
      <c r="O9422" t="s">
        <v>1070</v>
      </c>
      <c r="P9422" t="s">
        <v>10950</v>
      </c>
      <c r="Q9422" t="s">
        <v>741</v>
      </c>
      <c r="AG9422" t="s">
        <v>159</v>
      </c>
      <c r="AH9422" t="e">
        <f>VLOOKUP(C9422,'CREAR HV'!A:A,1,0)</f>
        <v>#N/A</v>
      </c>
    </row>
    <row r="9423" spans="1:34" x14ac:dyDescent="0.3">
      <c r="A9423" t="s">
        <v>10946</v>
      </c>
      <c r="B9423" t="s">
        <v>10947</v>
      </c>
      <c r="C9423">
        <v>30082079</v>
      </c>
      <c r="F9423" s="16">
        <v>28968</v>
      </c>
      <c r="G9423" t="s">
        <v>44</v>
      </c>
      <c r="H9423" t="s">
        <v>44</v>
      </c>
      <c r="I9423" t="s">
        <v>18089</v>
      </c>
      <c r="J9423" t="s">
        <v>304</v>
      </c>
      <c r="K9423" t="s">
        <v>1400</v>
      </c>
      <c r="O9423" t="s">
        <v>1070</v>
      </c>
      <c r="P9423" t="s">
        <v>10955</v>
      </c>
      <c r="Q9423" t="s">
        <v>741</v>
      </c>
      <c r="AG9423" t="s">
        <v>159</v>
      </c>
      <c r="AH9423" t="e">
        <f>VLOOKUP(C9423,'CREAR HV'!A:A,1,0)</f>
        <v>#N/A</v>
      </c>
    </row>
    <row r="9424" spans="1:34" x14ac:dyDescent="0.3">
      <c r="A9424" t="s">
        <v>10946</v>
      </c>
      <c r="B9424" t="s">
        <v>10947</v>
      </c>
      <c r="C9424">
        <v>91286927</v>
      </c>
      <c r="F9424" s="16">
        <v>26601</v>
      </c>
      <c r="G9424" t="s">
        <v>44</v>
      </c>
      <c r="H9424" t="s">
        <v>44</v>
      </c>
      <c r="I9424" t="s">
        <v>195</v>
      </c>
      <c r="J9424" t="s">
        <v>1646</v>
      </c>
      <c r="K9424" t="s">
        <v>173</v>
      </c>
      <c r="O9424" t="s">
        <v>1070</v>
      </c>
      <c r="P9424" t="s">
        <v>10950</v>
      </c>
      <c r="Q9424" t="s">
        <v>741</v>
      </c>
      <c r="AG9424" t="s">
        <v>159</v>
      </c>
      <c r="AH9424" t="e">
        <f>VLOOKUP(C9424,'CREAR HV'!A:A,1,0)</f>
        <v>#N/A</v>
      </c>
    </row>
    <row r="9425" spans="1:34" x14ac:dyDescent="0.3">
      <c r="A9425" t="s">
        <v>159</v>
      </c>
      <c r="B9425" t="s">
        <v>10947</v>
      </c>
      <c r="C9425">
        <v>60339244</v>
      </c>
      <c r="F9425" s="16">
        <v>25631</v>
      </c>
      <c r="G9425" t="s">
        <v>4216</v>
      </c>
      <c r="H9425" t="s">
        <v>159</v>
      </c>
      <c r="I9425" t="s">
        <v>18090</v>
      </c>
      <c r="J9425" t="s">
        <v>954</v>
      </c>
      <c r="K9425" t="s">
        <v>302</v>
      </c>
      <c r="L9425" t="s">
        <v>18091</v>
      </c>
      <c r="O9425" t="s">
        <v>18092</v>
      </c>
      <c r="P9425" t="s">
        <v>10955</v>
      </c>
      <c r="Q9425" t="s">
        <v>741</v>
      </c>
      <c r="AG9425" t="s">
        <v>743</v>
      </c>
      <c r="AH9425" t="e">
        <f>VLOOKUP(C9425,'CREAR HV'!A:A,1,0)</f>
        <v>#N/A</v>
      </c>
    </row>
    <row r="9426" spans="1:34" x14ac:dyDescent="0.3">
      <c r="A9426" t="s">
        <v>10946</v>
      </c>
      <c r="B9426" t="s">
        <v>10947</v>
      </c>
      <c r="C9426">
        <v>39785928</v>
      </c>
      <c r="F9426" s="16">
        <v>25773</v>
      </c>
      <c r="G9426" t="s">
        <v>44</v>
      </c>
      <c r="H9426" t="s">
        <v>44</v>
      </c>
      <c r="I9426" t="s">
        <v>18093</v>
      </c>
      <c r="J9426" t="s">
        <v>173</v>
      </c>
      <c r="K9426" t="s">
        <v>18094</v>
      </c>
      <c r="O9426" t="s">
        <v>1070</v>
      </c>
      <c r="P9426" t="s">
        <v>10955</v>
      </c>
      <c r="Q9426" t="s">
        <v>741</v>
      </c>
      <c r="AG9426" t="s">
        <v>159</v>
      </c>
      <c r="AH9426" t="e">
        <f>VLOOKUP(C9426,'CREAR HV'!A:A,1,0)</f>
        <v>#N/A</v>
      </c>
    </row>
    <row r="9427" spans="1:34" x14ac:dyDescent="0.3">
      <c r="A9427" t="s">
        <v>10946</v>
      </c>
      <c r="B9427" t="s">
        <v>10947</v>
      </c>
      <c r="C9427">
        <v>1085255143</v>
      </c>
      <c r="F9427" s="16">
        <v>31680</v>
      </c>
      <c r="G9427" t="s">
        <v>44</v>
      </c>
      <c r="H9427" t="s">
        <v>44</v>
      </c>
      <c r="I9427" t="s">
        <v>7402</v>
      </c>
      <c r="J9427" t="s">
        <v>1451</v>
      </c>
      <c r="K9427" t="s">
        <v>4057</v>
      </c>
      <c r="L9427" t="s">
        <v>18095</v>
      </c>
      <c r="P9427" t="s">
        <v>10950</v>
      </c>
      <c r="Q9427" t="s">
        <v>741</v>
      </c>
      <c r="AG9427" t="s">
        <v>159</v>
      </c>
      <c r="AH9427" t="e">
        <f>VLOOKUP(C9427,'CREAR HV'!A:A,1,0)</f>
        <v>#N/A</v>
      </c>
    </row>
    <row r="9428" spans="1:34" x14ac:dyDescent="0.3">
      <c r="A9428" t="s">
        <v>10946</v>
      </c>
      <c r="B9428" t="s">
        <v>10947</v>
      </c>
      <c r="C9428">
        <v>19462626</v>
      </c>
      <c r="F9428" s="16">
        <v>22375</v>
      </c>
      <c r="G9428" t="s">
        <v>44</v>
      </c>
      <c r="H9428" t="s">
        <v>44</v>
      </c>
      <c r="I9428" t="s">
        <v>18096</v>
      </c>
      <c r="J9428" t="s">
        <v>170</v>
      </c>
      <c r="K9428" t="s">
        <v>4432</v>
      </c>
      <c r="L9428" t="s">
        <v>18097</v>
      </c>
      <c r="O9428" t="s">
        <v>1070</v>
      </c>
      <c r="P9428" t="s">
        <v>10950</v>
      </c>
      <c r="Q9428" t="s">
        <v>741</v>
      </c>
      <c r="AG9428" t="s">
        <v>159</v>
      </c>
      <c r="AH9428" t="e">
        <f>VLOOKUP(C9428,'CREAR HV'!A:A,1,0)</f>
        <v>#N/A</v>
      </c>
    </row>
    <row r="9429" spans="1:34" x14ac:dyDescent="0.3">
      <c r="A9429" t="s">
        <v>10946</v>
      </c>
      <c r="B9429" t="s">
        <v>10947</v>
      </c>
      <c r="C9429">
        <v>52022056</v>
      </c>
      <c r="F9429" s="16">
        <v>25591</v>
      </c>
      <c r="G9429" t="s">
        <v>44</v>
      </c>
      <c r="H9429" t="s">
        <v>44</v>
      </c>
      <c r="I9429" t="s">
        <v>18098</v>
      </c>
      <c r="J9429" t="s">
        <v>2141</v>
      </c>
      <c r="K9429" t="s">
        <v>152</v>
      </c>
      <c r="L9429" t="s">
        <v>18099</v>
      </c>
      <c r="O9429" t="s">
        <v>1070</v>
      </c>
      <c r="P9429" t="s">
        <v>10955</v>
      </c>
      <c r="Q9429" t="s">
        <v>741</v>
      </c>
      <c r="AG9429" t="s">
        <v>159</v>
      </c>
      <c r="AH9429" t="e">
        <f>VLOOKUP(C9429,'CREAR HV'!A:A,1,0)</f>
        <v>#N/A</v>
      </c>
    </row>
    <row r="9430" spans="1:34" x14ac:dyDescent="0.3">
      <c r="A9430" t="s">
        <v>10946</v>
      </c>
      <c r="B9430" t="s">
        <v>10947</v>
      </c>
      <c r="C9430">
        <v>1128470255</v>
      </c>
      <c r="F9430" s="16">
        <v>32586</v>
      </c>
      <c r="G9430" t="s">
        <v>44</v>
      </c>
      <c r="H9430" t="s">
        <v>44</v>
      </c>
      <c r="I9430" t="s">
        <v>237</v>
      </c>
      <c r="J9430" t="s">
        <v>367</v>
      </c>
      <c r="K9430" t="s">
        <v>215</v>
      </c>
      <c r="L9430" t="s">
        <v>18100</v>
      </c>
      <c r="O9430" t="s">
        <v>1070</v>
      </c>
      <c r="P9430" t="s">
        <v>10955</v>
      </c>
      <c r="Q9430" t="s">
        <v>741</v>
      </c>
      <c r="AG9430" t="s">
        <v>159</v>
      </c>
      <c r="AH9430" t="e">
        <f>VLOOKUP(C9430,'CREAR HV'!A:A,1,0)</f>
        <v>#N/A</v>
      </c>
    </row>
    <row r="9431" spans="1:34" x14ac:dyDescent="0.3">
      <c r="A9431" t="s">
        <v>10946</v>
      </c>
      <c r="B9431" t="s">
        <v>10947</v>
      </c>
      <c r="C9431">
        <v>53123618</v>
      </c>
      <c r="F9431" s="16">
        <v>31184</v>
      </c>
      <c r="G9431" t="s">
        <v>44</v>
      </c>
      <c r="H9431" t="s">
        <v>44</v>
      </c>
      <c r="I9431" t="s">
        <v>18101</v>
      </c>
      <c r="J9431" t="s">
        <v>383</v>
      </c>
      <c r="K9431" t="s">
        <v>157</v>
      </c>
      <c r="L9431" t="s">
        <v>18102</v>
      </c>
      <c r="O9431" t="s">
        <v>1070</v>
      </c>
      <c r="P9431" t="s">
        <v>10955</v>
      </c>
      <c r="Q9431" t="s">
        <v>741</v>
      </c>
      <c r="AG9431" t="s">
        <v>159</v>
      </c>
      <c r="AH9431" t="e">
        <f>VLOOKUP(C9431,'CREAR HV'!A:A,1,0)</f>
        <v>#N/A</v>
      </c>
    </row>
    <row r="9432" spans="1:34" x14ac:dyDescent="0.3">
      <c r="A9432" t="s">
        <v>10946</v>
      </c>
      <c r="B9432" t="s">
        <v>10947</v>
      </c>
      <c r="C9432">
        <v>43973898</v>
      </c>
      <c r="F9432" s="16">
        <v>30830</v>
      </c>
      <c r="G9432" t="s">
        <v>44</v>
      </c>
      <c r="H9432" t="s">
        <v>44</v>
      </c>
      <c r="I9432" t="s">
        <v>8235</v>
      </c>
      <c r="J9432" t="s">
        <v>407</v>
      </c>
      <c r="K9432" t="s">
        <v>6607</v>
      </c>
      <c r="L9432" t="s">
        <v>18103</v>
      </c>
      <c r="O9432" t="s">
        <v>18104</v>
      </c>
      <c r="P9432" t="s">
        <v>10955</v>
      </c>
      <c r="Q9432" t="s">
        <v>741</v>
      </c>
      <c r="AG9432" t="s">
        <v>159</v>
      </c>
      <c r="AH9432" t="e">
        <f>VLOOKUP(C9432,'CREAR HV'!A:A,1,0)</f>
        <v>#N/A</v>
      </c>
    </row>
    <row r="9433" spans="1:34" x14ac:dyDescent="0.3">
      <c r="A9433" t="s">
        <v>10946</v>
      </c>
      <c r="B9433" t="s">
        <v>10947</v>
      </c>
      <c r="C9433">
        <v>14221525</v>
      </c>
      <c r="F9433" s="16">
        <v>20740</v>
      </c>
      <c r="G9433" t="s">
        <v>44</v>
      </c>
      <c r="H9433" t="s">
        <v>44</v>
      </c>
      <c r="I9433" t="s">
        <v>18105</v>
      </c>
      <c r="J9433" t="s">
        <v>5240</v>
      </c>
      <c r="K9433" t="s">
        <v>159</v>
      </c>
      <c r="O9433" t="s">
        <v>1070</v>
      </c>
      <c r="P9433" t="s">
        <v>10950</v>
      </c>
      <c r="Q9433" t="s">
        <v>741</v>
      </c>
      <c r="AG9433" t="s">
        <v>159</v>
      </c>
      <c r="AH9433" t="e">
        <f>VLOOKUP(C9433,'CREAR HV'!A:A,1,0)</f>
        <v>#N/A</v>
      </c>
    </row>
    <row r="9434" spans="1:34" x14ac:dyDescent="0.3">
      <c r="A9434" t="s">
        <v>10946</v>
      </c>
      <c r="B9434" t="s">
        <v>10947</v>
      </c>
      <c r="C9434">
        <v>80845563</v>
      </c>
      <c r="F9434" s="16">
        <v>31313</v>
      </c>
      <c r="G9434" t="s">
        <v>44</v>
      </c>
      <c r="H9434" t="s">
        <v>44</v>
      </c>
      <c r="I9434" t="s">
        <v>16931</v>
      </c>
      <c r="J9434" t="s">
        <v>402</v>
      </c>
      <c r="K9434" t="s">
        <v>18106</v>
      </c>
      <c r="L9434" t="s">
        <v>18107</v>
      </c>
      <c r="O9434" t="s">
        <v>18108</v>
      </c>
      <c r="P9434" t="s">
        <v>10950</v>
      </c>
      <c r="Q9434" t="s">
        <v>741</v>
      </c>
      <c r="AG9434" t="s">
        <v>159</v>
      </c>
      <c r="AH9434" t="e">
        <f>VLOOKUP(C9434,'CREAR HV'!A:A,1,0)</f>
        <v>#N/A</v>
      </c>
    </row>
    <row r="9435" spans="1:34" x14ac:dyDescent="0.3">
      <c r="A9435" t="s">
        <v>10946</v>
      </c>
      <c r="B9435" t="s">
        <v>10947</v>
      </c>
      <c r="C9435">
        <v>45582126</v>
      </c>
      <c r="F9435" s="16">
        <v>28234</v>
      </c>
      <c r="G9435" t="s">
        <v>44</v>
      </c>
      <c r="H9435" t="s">
        <v>44</v>
      </c>
      <c r="I9435" t="s">
        <v>18109</v>
      </c>
      <c r="J9435" t="s">
        <v>160</v>
      </c>
      <c r="K9435" t="s">
        <v>2251</v>
      </c>
      <c r="L9435" t="s">
        <v>18110</v>
      </c>
      <c r="P9435" t="s">
        <v>10955</v>
      </c>
      <c r="Q9435" t="s">
        <v>741</v>
      </c>
      <c r="AG9435" t="s">
        <v>159</v>
      </c>
      <c r="AH9435" t="e">
        <f>VLOOKUP(C9435,'CREAR HV'!A:A,1,0)</f>
        <v>#N/A</v>
      </c>
    </row>
    <row r="9436" spans="1:34" x14ac:dyDescent="0.3">
      <c r="A9436" t="s">
        <v>159</v>
      </c>
      <c r="B9436" t="s">
        <v>10947</v>
      </c>
      <c r="C9436">
        <v>12970796</v>
      </c>
      <c r="F9436" s="16">
        <v>22130</v>
      </c>
      <c r="G9436" t="s">
        <v>620</v>
      </c>
      <c r="H9436" t="s">
        <v>159</v>
      </c>
      <c r="I9436" t="s">
        <v>418</v>
      </c>
      <c r="J9436" t="s">
        <v>222</v>
      </c>
      <c r="K9436" t="s">
        <v>3140</v>
      </c>
      <c r="L9436" t="s">
        <v>159</v>
      </c>
      <c r="M9436" t="s">
        <v>159</v>
      </c>
      <c r="O9436" t="s">
        <v>18111</v>
      </c>
      <c r="P9436" t="s">
        <v>10950</v>
      </c>
      <c r="Q9436" t="s">
        <v>741</v>
      </c>
      <c r="AG9436" t="s">
        <v>769</v>
      </c>
      <c r="AH9436" t="e">
        <f>VLOOKUP(C9436,'CREAR HV'!A:A,1,0)</f>
        <v>#N/A</v>
      </c>
    </row>
    <row r="9437" spans="1:34" x14ac:dyDescent="0.3">
      <c r="A9437" t="s">
        <v>159</v>
      </c>
      <c r="B9437" t="s">
        <v>10947</v>
      </c>
      <c r="C9437">
        <v>15662245</v>
      </c>
      <c r="F9437" s="16">
        <v>20927</v>
      </c>
      <c r="G9437" t="s">
        <v>3988</v>
      </c>
      <c r="H9437" t="s">
        <v>159</v>
      </c>
      <c r="I9437" t="s">
        <v>419</v>
      </c>
      <c r="J9437" t="s">
        <v>18112</v>
      </c>
      <c r="K9437" t="s">
        <v>364</v>
      </c>
      <c r="L9437" t="s">
        <v>159</v>
      </c>
      <c r="M9437" t="s">
        <v>159</v>
      </c>
      <c r="O9437" t="s">
        <v>16841</v>
      </c>
      <c r="P9437" t="s">
        <v>10950</v>
      </c>
      <c r="Q9437" t="s">
        <v>1038</v>
      </c>
      <c r="AG9437" t="s">
        <v>769</v>
      </c>
      <c r="AH9437" t="e">
        <f>VLOOKUP(C9437,'CREAR HV'!A:A,1,0)</f>
        <v>#N/A</v>
      </c>
    </row>
    <row r="9438" spans="1:34" x14ac:dyDescent="0.3">
      <c r="A9438" t="s">
        <v>159</v>
      </c>
      <c r="B9438" t="s">
        <v>10947</v>
      </c>
      <c r="C9438">
        <v>19290480</v>
      </c>
      <c r="F9438" s="16">
        <v>20178</v>
      </c>
      <c r="G9438" t="s">
        <v>15174</v>
      </c>
      <c r="H9438" t="s">
        <v>159</v>
      </c>
      <c r="I9438" t="s">
        <v>348</v>
      </c>
      <c r="J9438" t="s">
        <v>1451</v>
      </c>
      <c r="K9438" t="s">
        <v>334</v>
      </c>
      <c r="L9438" t="s">
        <v>159</v>
      </c>
      <c r="M9438" t="s">
        <v>159</v>
      </c>
      <c r="O9438" t="s">
        <v>18113</v>
      </c>
      <c r="P9438" t="s">
        <v>10950</v>
      </c>
      <c r="Q9438" t="s">
        <v>741</v>
      </c>
      <c r="AG9438" t="s">
        <v>743</v>
      </c>
      <c r="AH9438" t="e">
        <f>VLOOKUP(C9438,'CREAR HV'!A:A,1,0)</f>
        <v>#N/A</v>
      </c>
    </row>
    <row r="9439" spans="1:34" x14ac:dyDescent="0.3">
      <c r="A9439" t="s">
        <v>159</v>
      </c>
      <c r="B9439" t="s">
        <v>10947</v>
      </c>
      <c r="C9439">
        <v>10269446</v>
      </c>
      <c r="F9439" s="16">
        <v>23698</v>
      </c>
      <c r="G9439" t="s">
        <v>913</v>
      </c>
      <c r="H9439" t="s">
        <v>159</v>
      </c>
      <c r="I9439" t="s">
        <v>18114</v>
      </c>
      <c r="J9439" t="s">
        <v>149</v>
      </c>
      <c r="K9439" t="s">
        <v>371</v>
      </c>
      <c r="L9439" t="s">
        <v>159</v>
      </c>
      <c r="M9439" t="s">
        <v>159</v>
      </c>
      <c r="O9439" t="s">
        <v>18115</v>
      </c>
      <c r="P9439" t="s">
        <v>10950</v>
      </c>
      <c r="Q9439" t="s">
        <v>741</v>
      </c>
      <c r="AG9439" t="s">
        <v>769</v>
      </c>
      <c r="AH9439" t="e">
        <f>VLOOKUP(C9439,'CREAR HV'!A:A,1,0)</f>
        <v>#N/A</v>
      </c>
    </row>
    <row r="9440" spans="1:34" x14ac:dyDescent="0.3">
      <c r="A9440" t="s">
        <v>159</v>
      </c>
      <c r="B9440" t="s">
        <v>10947</v>
      </c>
      <c r="C9440">
        <v>10269446</v>
      </c>
      <c r="F9440" s="16">
        <v>23698</v>
      </c>
      <c r="G9440" t="s">
        <v>913</v>
      </c>
      <c r="H9440" t="s">
        <v>159</v>
      </c>
      <c r="I9440" t="s">
        <v>18114</v>
      </c>
      <c r="J9440" t="s">
        <v>149</v>
      </c>
      <c r="K9440" t="s">
        <v>371</v>
      </c>
      <c r="L9440" t="s">
        <v>159</v>
      </c>
      <c r="M9440" t="s">
        <v>159</v>
      </c>
      <c r="O9440" t="s">
        <v>18115</v>
      </c>
      <c r="P9440" t="s">
        <v>10950</v>
      </c>
      <c r="Q9440" t="s">
        <v>741</v>
      </c>
      <c r="AG9440" t="s">
        <v>769</v>
      </c>
      <c r="AH9440" t="e">
        <f>VLOOKUP(C9440,'CREAR HV'!A:A,1,0)</f>
        <v>#N/A</v>
      </c>
    </row>
    <row r="9441" spans="1:34" x14ac:dyDescent="0.3">
      <c r="A9441" t="s">
        <v>159</v>
      </c>
      <c r="B9441" t="s">
        <v>10947</v>
      </c>
      <c r="C9441">
        <v>13237237</v>
      </c>
      <c r="F9441" s="16">
        <v>19829</v>
      </c>
      <c r="G9441" t="s">
        <v>15610</v>
      </c>
      <c r="H9441" t="s">
        <v>159</v>
      </c>
      <c r="I9441" t="s">
        <v>18116</v>
      </c>
      <c r="J9441" t="s">
        <v>12938</v>
      </c>
      <c r="K9441" t="s">
        <v>18117</v>
      </c>
      <c r="L9441" t="s">
        <v>159</v>
      </c>
      <c r="M9441" t="s">
        <v>159</v>
      </c>
      <c r="O9441" t="s">
        <v>18118</v>
      </c>
      <c r="P9441" t="s">
        <v>10950</v>
      </c>
      <c r="Q9441" t="s">
        <v>741</v>
      </c>
      <c r="AG9441" t="s">
        <v>769</v>
      </c>
      <c r="AH9441" t="e">
        <f>VLOOKUP(C9441,'CREAR HV'!A:A,1,0)</f>
        <v>#N/A</v>
      </c>
    </row>
    <row r="9442" spans="1:34" x14ac:dyDescent="0.3">
      <c r="A9442" t="s">
        <v>159</v>
      </c>
      <c r="B9442" t="s">
        <v>10947</v>
      </c>
      <c r="C9442">
        <v>75063222</v>
      </c>
      <c r="F9442" s="16">
        <v>26016</v>
      </c>
      <c r="G9442" t="s">
        <v>2559</v>
      </c>
      <c r="H9442" t="s">
        <v>159</v>
      </c>
      <c r="I9442" t="s">
        <v>16122</v>
      </c>
      <c r="J9442" t="s">
        <v>342</v>
      </c>
      <c r="K9442" t="s">
        <v>18119</v>
      </c>
      <c r="L9442" t="s">
        <v>159</v>
      </c>
      <c r="M9442" t="s">
        <v>159</v>
      </c>
      <c r="O9442" t="s">
        <v>18120</v>
      </c>
      <c r="P9442" t="s">
        <v>10950</v>
      </c>
      <c r="Q9442" t="s">
        <v>741</v>
      </c>
      <c r="AG9442" t="s">
        <v>769</v>
      </c>
      <c r="AH9442" t="e">
        <f>VLOOKUP(C9442,'CREAR HV'!A:A,1,0)</f>
        <v>#N/A</v>
      </c>
    </row>
    <row r="9443" spans="1:34" x14ac:dyDescent="0.3">
      <c r="A9443" t="s">
        <v>159</v>
      </c>
      <c r="B9443" t="s">
        <v>10947</v>
      </c>
      <c r="C9443">
        <v>75063222</v>
      </c>
      <c r="F9443" s="16">
        <v>26016</v>
      </c>
      <c r="G9443" t="s">
        <v>2559</v>
      </c>
      <c r="H9443" t="s">
        <v>159</v>
      </c>
      <c r="I9443" t="s">
        <v>16122</v>
      </c>
      <c r="J9443" t="s">
        <v>342</v>
      </c>
      <c r="K9443" t="s">
        <v>18119</v>
      </c>
      <c r="L9443" t="s">
        <v>159</v>
      </c>
      <c r="M9443" t="s">
        <v>159</v>
      </c>
      <c r="O9443" t="s">
        <v>18120</v>
      </c>
      <c r="P9443" t="s">
        <v>10950</v>
      </c>
      <c r="Q9443" t="s">
        <v>741</v>
      </c>
      <c r="AG9443" t="s">
        <v>11069</v>
      </c>
      <c r="AH9443" t="e">
        <f>VLOOKUP(C9443,'CREAR HV'!A:A,1,0)</f>
        <v>#N/A</v>
      </c>
    </row>
    <row r="9444" spans="1:34" x14ac:dyDescent="0.3">
      <c r="A9444" t="s">
        <v>159</v>
      </c>
      <c r="B9444" t="s">
        <v>10947</v>
      </c>
      <c r="C9444">
        <v>75063222</v>
      </c>
      <c r="F9444" s="16">
        <v>26016</v>
      </c>
      <c r="G9444" t="s">
        <v>2559</v>
      </c>
      <c r="H9444" t="s">
        <v>159</v>
      </c>
      <c r="I9444" t="s">
        <v>16122</v>
      </c>
      <c r="J9444" t="s">
        <v>342</v>
      </c>
      <c r="K9444" t="s">
        <v>18119</v>
      </c>
      <c r="L9444" t="s">
        <v>159</v>
      </c>
      <c r="M9444" t="s">
        <v>159</v>
      </c>
      <c r="O9444" t="s">
        <v>18120</v>
      </c>
      <c r="P9444" t="s">
        <v>10950</v>
      </c>
      <c r="Q9444" t="s">
        <v>741</v>
      </c>
      <c r="AG9444" t="s">
        <v>743</v>
      </c>
      <c r="AH9444" t="e">
        <f>VLOOKUP(C9444,'CREAR HV'!A:A,1,0)</f>
        <v>#N/A</v>
      </c>
    </row>
    <row r="9445" spans="1:34" x14ac:dyDescent="0.3">
      <c r="A9445" t="s">
        <v>159</v>
      </c>
      <c r="B9445" t="s">
        <v>10947</v>
      </c>
      <c r="C9445">
        <v>71577753</v>
      </c>
      <c r="F9445" s="16">
        <v>21862</v>
      </c>
      <c r="G9445" t="s">
        <v>806</v>
      </c>
      <c r="H9445" t="s">
        <v>159</v>
      </c>
      <c r="I9445" t="s">
        <v>18121</v>
      </c>
      <c r="J9445" t="s">
        <v>827</v>
      </c>
      <c r="K9445" t="s">
        <v>249</v>
      </c>
      <c r="L9445" t="s">
        <v>159</v>
      </c>
      <c r="M9445" t="s">
        <v>159</v>
      </c>
      <c r="O9445" t="s">
        <v>18122</v>
      </c>
      <c r="P9445" t="s">
        <v>10950</v>
      </c>
      <c r="Q9445" t="s">
        <v>741</v>
      </c>
      <c r="AG9445" t="s">
        <v>743</v>
      </c>
      <c r="AH9445" t="e">
        <f>VLOOKUP(C9445,'CREAR HV'!A:A,1,0)</f>
        <v>#N/A</v>
      </c>
    </row>
    <row r="9446" spans="1:34" x14ac:dyDescent="0.3">
      <c r="A9446" t="s">
        <v>159</v>
      </c>
      <c r="B9446" t="s">
        <v>10947</v>
      </c>
      <c r="C9446">
        <v>5420733</v>
      </c>
      <c r="F9446" s="16">
        <v>23675</v>
      </c>
      <c r="G9446" t="s">
        <v>1804</v>
      </c>
      <c r="H9446" t="s">
        <v>159</v>
      </c>
      <c r="I9446" t="s">
        <v>18123</v>
      </c>
      <c r="J9446" t="s">
        <v>2593</v>
      </c>
      <c r="K9446" t="s">
        <v>383</v>
      </c>
      <c r="L9446" t="s">
        <v>159</v>
      </c>
      <c r="M9446" t="s">
        <v>159</v>
      </c>
      <c r="O9446" t="s">
        <v>18124</v>
      </c>
      <c r="P9446" t="s">
        <v>10950</v>
      </c>
      <c r="Q9446" t="s">
        <v>741</v>
      </c>
      <c r="AG9446" t="s">
        <v>743</v>
      </c>
      <c r="AH9446" t="e">
        <f>VLOOKUP(C9446,'CREAR HV'!A:A,1,0)</f>
        <v>#N/A</v>
      </c>
    </row>
    <row r="9447" spans="1:34" x14ac:dyDescent="0.3">
      <c r="A9447" t="s">
        <v>159</v>
      </c>
      <c r="B9447" t="s">
        <v>10947</v>
      </c>
      <c r="C9447">
        <v>7523523</v>
      </c>
      <c r="F9447" s="16">
        <v>21227</v>
      </c>
      <c r="G9447" t="s">
        <v>4689</v>
      </c>
      <c r="H9447" t="s">
        <v>159</v>
      </c>
      <c r="I9447" t="s">
        <v>11553</v>
      </c>
      <c r="J9447" t="s">
        <v>1400</v>
      </c>
      <c r="K9447" t="s">
        <v>324</v>
      </c>
      <c r="L9447" t="s">
        <v>159</v>
      </c>
      <c r="M9447" t="s">
        <v>159</v>
      </c>
      <c r="O9447" t="s">
        <v>18125</v>
      </c>
      <c r="P9447" t="s">
        <v>10950</v>
      </c>
      <c r="Q9447" t="s">
        <v>741</v>
      </c>
      <c r="AG9447" t="s">
        <v>743</v>
      </c>
      <c r="AH9447" t="e">
        <f>VLOOKUP(C9447,'CREAR HV'!A:A,1,0)</f>
        <v>#N/A</v>
      </c>
    </row>
    <row r="9448" spans="1:34" x14ac:dyDescent="0.3">
      <c r="A9448" t="s">
        <v>159</v>
      </c>
      <c r="B9448" t="s">
        <v>10947</v>
      </c>
      <c r="C9448">
        <v>42875005</v>
      </c>
      <c r="F9448" s="16">
        <v>22189</v>
      </c>
      <c r="G9448" t="s">
        <v>4924</v>
      </c>
      <c r="H9448" t="s">
        <v>159</v>
      </c>
      <c r="I9448" t="s">
        <v>2899</v>
      </c>
      <c r="J9448" t="s">
        <v>5024</v>
      </c>
      <c r="K9448" t="s">
        <v>1465</v>
      </c>
      <c r="L9448" t="s">
        <v>159</v>
      </c>
      <c r="M9448" t="s">
        <v>159</v>
      </c>
      <c r="O9448" t="s">
        <v>18126</v>
      </c>
      <c r="P9448" t="s">
        <v>10955</v>
      </c>
      <c r="Q9448" t="s">
        <v>741</v>
      </c>
      <c r="AG9448" t="s">
        <v>11069</v>
      </c>
      <c r="AH9448" t="e">
        <f>VLOOKUP(C9448,'CREAR HV'!A:A,1,0)</f>
        <v>#N/A</v>
      </c>
    </row>
    <row r="9449" spans="1:34" x14ac:dyDescent="0.3">
      <c r="A9449" t="s">
        <v>159</v>
      </c>
      <c r="B9449" t="s">
        <v>10947</v>
      </c>
      <c r="C9449">
        <v>79907604</v>
      </c>
      <c r="F9449" s="16">
        <v>28241</v>
      </c>
      <c r="G9449" t="s">
        <v>17021</v>
      </c>
      <c r="H9449" t="s">
        <v>159</v>
      </c>
      <c r="I9449" t="s">
        <v>18127</v>
      </c>
      <c r="J9449" t="s">
        <v>367</v>
      </c>
      <c r="K9449" t="s">
        <v>222</v>
      </c>
      <c r="L9449" t="s">
        <v>159</v>
      </c>
      <c r="M9449" t="s">
        <v>159</v>
      </c>
      <c r="O9449" t="s">
        <v>18128</v>
      </c>
      <c r="P9449" t="s">
        <v>10950</v>
      </c>
      <c r="Q9449" t="s">
        <v>741</v>
      </c>
      <c r="AG9449" t="s">
        <v>769</v>
      </c>
      <c r="AH9449" t="e">
        <f>VLOOKUP(C9449,'CREAR HV'!A:A,1,0)</f>
        <v>#N/A</v>
      </c>
    </row>
    <row r="9450" spans="1:34" x14ac:dyDescent="0.3">
      <c r="A9450" t="s">
        <v>159</v>
      </c>
      <c r="B9450" t="s">
        <v>10947</v>
      </c>
      <c r="C9450">
        <v>79907604</v>
      </c>
      <c r="F9450" s="16">
        <v>28241</v>
      </c>
      <c r="G9450" t="s">
        <v>17021</v>
      </c>
      <c r="H9450" t="s">
        <v>159</v>
      </c>
      <c r="I9450" t="s">
        <v>18127</v>
      </c>
      <c r="J9450" t="s">
        <v>367</v>
      </c>
      <c r="K9450" t="s">
        <v>222</v>
      </c>
      <c r="L9450" t="s">
        <v>159</v>
      </c>
      <c r="M9450" t="s">
        <v>159</v>
      </c>
      <c r="O9450" t="s">
        <v>18128</v>
      </c>
      <c r="P9450" t="s">
        <v>10950</v>
      </c>
      <c r="Q9450" t="s">
        <v>741</v>
      </c>
      <c r="AG9450" t="s">
        <v>769</v>
      </c>
      <c r="AH9450" t="e">
        <f>VLOOKUP(C9450,'CREAR HV'!A:A,1,0)</f>
        <v>#N/A</v>
      </c>
    </row>
    <row r="9451" spans="1:34" x14ac:dyDescent="0.3">
      <c r="A9451" t="s">
        <v>159</v>
      </c>
      <c r="B9451" t="s">
        <v>10947</v>
      </c>
      <c r="C9451">
        <v>79907604</v>
      </c>
      <c r="F9451" s="16">
        <v>28241</v>
      </c>
      <c r="G9451" t="s">
        <v>17021</v>
      </c>
      <c r="H9451" t="s">
        <v>159</v>
      </c>
      <c r="I9451" t="s">
        <v>18127</v>
      </c>
      <c r="J9451" t="s">
        <v>367</v>
      </c>
      <c r="K9451" t="s">
        <v>222</v>
      </c>
      <c r="L9451" t="s">
        <v>159</v>
      </c>
      <c r="M9451" t="s">
        <v>159</v>
      </c>
      <c r="O9451" t="s">
        <v>18128</v>
      </c>
      <c r="P9451" t="s">
        <v>10950</v>
      </c>
      <c r="Q9451" t="s">
        <v>741</v>
      </c>
      <c r="AG9451" t="s">
        <v>743</v>
      </c>
      <c r="AH9451" t="e">
        <f>VLOOKUP(C9451,'CREAR HV'!A:A,1,0)</f>
        <v>#N/A</v>
      </c>
    </row>
    <row r="9452" spans="1:34" x14ac:dyDescent="0.3">
      <c r="A9452" t="s">
        <v>159</v>
      </c>
      <c r="B9452" t="s">
        <v>10947</v>
      </c>
      <c r="C9452">
        <v>79362164</v>
      </c>
      <c r="F9452" s="16">
        <v>22462</v>
      </c>
      <c r="G9452" t="s">
        <v>2929</v>
      </c>
      <c r="H9452" t="s">
        <v>159</v>
      </c>
      <c r="I9452" t="s">
        <v>2428</v>
      </c>
      <c r="J9452" t="s">
        <v>411</v>
      </c>
      <c r="K9452" t="s">
        <v>3509</v>
      </c>
      <c r="L9452" t="s">
        <v>159</v>
      </c>
      <c r="M9452" t="s">
        <v>159</v>
      </c>
      <c r="O9452" t="s">
        <v>18129</v>
      </c>
      <c r="P9452" t="s">
        <v>10950</v>
      </c>
      <c r="Q9452" t="s">
        <v>741</v>
      </c>
      <c r="AG9452" t="s">
        <v>769</v>
      </c>
      <c r="AH9452" t="e">
        <f>VLOOKUP(C9452,'CREAR HV'!A:A,1,0)</f>
        <v>#N/A</v>
      </c>
    </row>
    <row r="9453" spans="1:34" x14ac:dyDescent="0.3">
      <c r="A9453" t="s">
        <v>159</v>
      </c>
      <c r="B9453" t="s">
        <v>10947</v>
      </c>
      <c r="C9453">
        <v>10239117</v>
      </c>
      <c r="F9453" s="16">
        <v>20501</v>
      </c>
      <c r="G9453" t="s">
        <v>1423</v>
      </c>
      <c r="H9453" t="s">
        <v>159</v>
      </c>
      <c r="I9453" t="s">
        <v>12423</v>
      </c>
      <c r="J9453" t="s">
        <v>1804</v>
      </c>
      <c r="K9453" t="s">
        <v>212</v>
      </c>
      <c r="L9453" t="s">
        <v>159</v>
      </c>
      <c r="M9453" t="s">
        <v>159</v>
      </c>
      <c r="O9453" t="s">
        <v>18130</v>
      </c>
      <c r="P9453" t="s">
        <v>10950</v>
      </c>
      <c r="Q9453" t="s">
        <v>741</v>
      </c>
      <c r="AG9453" t="s">
        <v>743</v>
      </c>
      <c r="AH9453" t="e">
        <f>VLOOKUP(C9453,'CREAR HV'!A:A,1,0)</f>
        <v>#N/A</v>
      </c>
    </row>
    <row r="9454" spans="1:34" x14ac:dyDescent="0.3">
      <c r="A9454" t="s">
        <v>159</v>
      </c>
      <c r="B9454" t="s">
        <v>10947</v>
      </c>
      <c r="C9454">
        <v>4264238</v>
      </c>
      <c r="E9454" s="16">
        <v>34748</v>
      </c>
      <c r="F9454" s="16">
        <v>27946</v>
      </c>
      <c r="G9454" t="s">
        <v>887</v>
      </c>
      <c r="H9454" t="s">
        <v>887</v>
      </c>
      <c r="I9454" t="s">
        <v>18131</v>
      </c>
      <c r="J9454" t="s">
        <v>5716</v>
      </c>
      <c r="K9454" t="s">
        <v>8133</v>
      </c>
      <c r="L9454" t="s">
        <v>18132</v>
      </c>
      <c r="M9454" t="s">
        <v>18133</v>
      </c>
      <c r="O9454" t="s">
        <v>18134</v>
      </c>
      <c r="P9454" t="s">
        <v>10950</v>
      </c>
      <c r="Q9454" t="s">
        <v>741</v>
      </c>
      <c r="R9454" t="s">
        <v>814</v>
      </c>
      <c r="W9454" t="s">
        <v>1729</v>
      </c>
      <c r="X9454">
        <v>55</v>
      </c>
      <c r="AG9454" t="s">
        <v>769</v>
      </c>
      <c r="AH9454" t="e">
        <f>VLOOKUP(C9454,'CREAR HV'!A:A,1,0)</f>
        <v>#N/A</v>
      </c>
    </row>
    <row r="9455" spans="1:34" x14ac:dyDescent="0.3">
      <c r="A9455" t="s">
        <v>159</v>
      </c>
      <c r="B9455" t="s">
        <v>10947</v>
      </c>
      <c r="C9455">
        <v>4264238</v>
      </c>
      <c r="E9455" s="16">
        <v>34748</v>
      </c>
      <c r="F9455" s="16">
        <v>27946</v>
      </c>
      <c r="G9455" t="s">
        <v>887</v>
      </c>
      <c r="H9455" t="s">
        <v>887</v>
      </c>
      <c r="I9455" t="s">
        <v>18131</v>
      </c>
      <c r="J9455" t="s">
        <v>5716</v>
      </c>
      <c r="K9455" t="s">
        <v>8133</v>
      </c>
      <c r="L9455" t="s">
        <v>18132</v>
      </c>
      <c r="M9455" t="s">
        <v>18133</v>
      </c>
      <c r="O9455" t="s">
        <v>18134</v>
      </c>
      <c r="P9455" t="s">
        <v>10950</v>
      </c>
      <c r="Q9455" t="s">
        <v>741</v>
      </c>
      <c r="R9455" t="s">
        <v>814</v>
      </c>
      <c r="W9455" t="s">
        <v>1729</v>
      </c>
      <c r="X9455">
        <v>55</v>
      </c>
      <c r="AG9455" t="s">
        <v>743</v>
      </c>
      <c r="AH9455" t="e">
        <f>VLOOKUP(C9455,'CREAR HV'!A:A,1,0)</f>
        <v>#N/A</v>
      </c>
    </row>
    <row r="9456" spans="1:34" x14ac:dyDescent="0.3">
      <c r="A9456" t="s">
        <v>159</v>
      </c>
      <c r="B9456" t="s">
        <v>10947</v>
      </c>
      <c r="C9456">
        <v>10117002</v>
      </c>
      <c r="F9456" s="16">
        <v>23765</v>
      </c>
      <c r="G9456" t="s">
        <v>1127</v>
      </c>
      <c r="H9456" t="s">
        <v>159</v>
      </c>
      <c r="I9456" t="s">
        <v>18135</v>
      </c>
      <c r="J9456" t="s">
        <v>1499</v>
      </c>
      <c r="K9456" t="s">
        <v>869</v>
      </c>
      <c r="L9456" t="s">
        <v>159</v>
      </c>
      <c r="M9456" t="s">
        <v>159</v>
      </c>
      <c r="O9456" t="s">
        <v>18136</v>
      </c>
      <c r="P9456" t="s">
        <v>10950</v>
      </c>
      <c r="Q9456" t="s">
        <v>741</v>
      </c>
      <c r="AG9456" t="s">
        <v>769</v>
      </c>
      <c r="AH9456" t="e">
        <f>VLOOKUP(C9456,'CREAR HV'!A:A,1,0)</f>
        <v>#N/A</v>
      </c>
    </row>
    <row r="9457" spans="1:34" x14ac:dyDescent="0.3">
      <c r="A9457" t="s">
        <v>159</v>
      </c>
      <c r="B9457" t="s">
        <v>10947</v>
      </c>
      <c r="C9457">
        <v>10117002</v>
      </c>
      <c r="F9457" s="16">
        <v>23765</v>
      </c>
      <c r="G9457" t="s">
        <v>1127</v>
      </c>
      <c r="H9457" t="s">
        <v>159</v>
      </c>
      <c r="I9457" t="s">
        <v>18135</v>
      </c>
      <c r="J9457" t="s">
        <v>1499</v>
      </c>
      <c r="K9457" t="s">
        <v>869</v>
      </c>
      <c r="L9457" t="s">
        <v>159</v>
      </c>
      <c r="M9457" t="s">
        <v>159</v>
      </c>
      <c r="O9457" t="s">
        <v>18136</v>
      </c>
      <c r="P9457" t="s">
        <v>10950</v>
      </c>
      <c r="Q9457" t="s">
        <v>741</v>
      </c>
      <c r="AG9457" t="s">
        <v>769</v>
      </c>
      <c r="AH9457" t="e">
        <f>VLOOKUP(C9457,'CREAR HV'!A:A,1,0)</f>
        <v>#N/A</v>
      </c>
    </row>
    <row r="9458" spans="1:34" x14ac:dyDescent="0.3">
      <c r="A9458" t="s">
        <v>159</v>
      </c>
      <c r="B9458" t="s">
        <v>10947</v>
      </c>
      <c r="C9458">
        <v>10117002</v>
      </c>
      <c r="F9458" s="16">
        <v>23765</v>
      </c>
      <c r="G9458" t="s">
        <v>1127</v>
      </c>
      <c r="H9458" t="s">
        <v>159</v>
      </c>
      <c r="I9458" t="s">
        <v>18135</v>
      </c>
      <c r="J9458" t="s">
        <v>1499</v>
      </c>
      <c r="K9458" t="s">
        <v>869</v>
      </c>
      <c r="L9458" t="s">
        <v>159</v>
      </c>
      <c r="M9458" t="s">
        <v>159</v>
      </c>
      <c r="O9458" t="s">
        <v>18136</v>
      </c>
      <c r="P9458" t="s">
        <v>10950</v>
      </c>
      <c r="Q9458" t="s">
        <v>741</v>
      </c>
      <c r="AG9458" t="s">
        <v>743</v>
      </c>
      <c r="AH9458" t="e">
        <f>VLOOKUP(C9458,'CREAR HV'!A:A,1,0)</f>
        <v>#N/A</v>
      </c>
    </row>
    <row r="9459" spans="1:34" x14ac:dyDescent="0.3">
      <c r="A9459" t="s">
        <v>159</v>
      </c>
      <c r="B9459" t="s">
        <v>10947</v>
      </c>
      <c r="C9459">
        <v>19475855</v>
      </c>
      <c r="F9459" s="16">
        <v>22814</v>
      </c>
      <c r="G9459" t="s">
        <v>15480</v>
      </c>
      <c r="H9459" t="s">
        <v>159</v>
      </c>
      <c r="I9459" t="s">
        <v>2095</v>
      </c>
      <c r="J9459" t="s">
        <v>585</v>
      </c>
      <c r="K9459" t="s">
        <v>5893</v>
      </c>
      <c r="L9459" t="s">
        <v>159</v>
      </c>
      <c r="M9459" t="s">
        <v>159</v>
      </c>
      <c r="O9459" t="s">
        <v>18137</v>
      </c>
      <c r="P9459" t="s">
        <v>10950</v>
      </c>
      <c r="Q9459" t="s">
        <v>741</v>
      </c>
      <c r="AG9459" t="s">
        <v>769</v>
      </c>
      <c r="AH9459" t="e">
        <f>VLOOKUP(C9459,'CREAR HV'!A:A,1,0)</f>
        <v>#N/A</v>
      </c>
    </row>
    <row r="9460" spans="1:34" x14ac:dyDescent="0.3">
      <c r="A9460" t="s">
        <v>159</v>
      </c>
      <c r="B9460" t="s">
        <v>10947</v>
      </c>
      <c r="C9460">
        <v>13845505</v>
      </c>
      <c r="F9460" s="16">
        <v>21183</v>
      </c>
      <c r="G9460" t="s">
        <v>15692</v>
      </c>
      <c r="H9460" t="s">
        <v>159</v>
      </c>
      <c r="I9460" t="s">
        <v>18008</v>
      </c>
      <c r="J9460" t="s">
        <v>196</v>
      </c>
      <c r="K9460" t="s">
        <v>159</v>
      </c>
      <c r="L9460" t="s">
        <v>159</v>
      </c>
      <c r="M9460" t="s">
        <v>159</v>
      </c>
      <c r="O9460" t="s">
        <v>18138</v>
      </c>
      <c r="P9460" t="s">
        <v>10950</v>
      </c>
      <c r="Q9460" t="s">
        <v>741</v>
      </c>
      <c r="AG9460" t="s">
        <v>769</v>
      </c>
      <c r="AH9460" t="e">
        <f>VLOOKUP(C9460,'CREAR HV'!A:A,1,0)</f>
        <v>#N/A</v>
      </c>
    </row>
    <row r="9461" spans="1:34" x14ac:dyDescent="0.3">
      <c r="A9461" t="s">
        <v>159</v>
      </c>
      <c r="B9461" t="s">
        <v>10947</v>
      </c>
      <c r="C9461">
        <v>12955592</v>
      </c>
      <c r="F9461" s="16">
        <v>22375</v>
      </c>
      <c r="G9461" t="s">
        <v>10832</v>
      </c>
      <c r="H9461" t="s">
        <v>159</v>
      </c>
      <c r="I9461" t="s">
        <v>18139</v>
      </c>
      <c r="J9461" t="s">
        <v>674</v>
      </c>
      <c r="K9461" t="s">
        <v>18140</v>
      </c>
      <c r="L9461" t="s">
        <v>159</v>
      </c>
      <c r="M9461" t="s">
        <v>159</v>
      </c>
      <c r="O9461" t="s">
        <v>18141</v>
      </c>
      <c r="P9461" t="s">
        <v>10950</v>
      </c>
      <c r="Q9461" t="s">
        <v>741</v>
      </c>
      <c r="AG9461" t="s">
        <v>769</v>
      </c>
      <c r="AH9461" t="e">
        <f>VLOOKUP(C9461,'CREAR HV'!A:A,1,0)</f>
        <v>#N/A</v>
      </c>
    </row>
    <row r="9462" spans="1:34" x14ac:dyDescent="0.3">
      <c r="A9462" t="s">
        <v>159</v>
      </c>
      <c r="B9462" t="s">
        <v>10947</v>
      </c>
      <c r="C9462">
        <v>13833397</v>
      </c>
      <c r="F9462" s="16">
        <v>21176</v>
      </c>
      <c r="G9462" t="s">
        <v>1832</v>
      </c>
      <c r="H9462" t="s">
        <v>159</v>
      </c>
      <c r="I9462" t="s">
        <v>15779</v>
      </c>
      <c r="J9462" t="s">
        <v>291</v>
      </c>
      <c r="K9462" t="s">
        <v>157</v>
      </c>
      <c r="L9462" t="s">
        <v>159</v>
      </c>
      <c r="M9462" t="s">
        <v>159</v>
      </c>
      <c r="O9462" t="s">
        <v>18142</v>
      </c>
      <c r="P9462" t="s">
        <v>10950</v>
      </c>
      <c r="Q9462" t="s">
        <v>741</v>
      </c>
      <c r="AG9462" t="s">
        <v>769</v>
      </c>
      <c r="AH9462" t="e">
        <f>VLOOKUP(C9462,'CREAR HV'!A:A,1,0)</f>
        <v>#N/A</v>
      </c>
    </row>
    <row r="9463" spans="1:34" x14ac:dyDescent="0.3">
      <c r="A9463" t="s">
        <v>159</v>
      </c>
      <c r="B9463" t="s">
        <v>10947</v>
      </c>
      <c r="C9463">
        <v>13833397</v>
      </c>
      <c r="F9463" s="16">
        <v>21176</v>
      </c>
      <c r="G9463" t="s">
        <v>1832</v>
      </c>
      <c r="H9463" t="s">
        <v>159</v>
      </c>
      <c r="I9463" t="s">
        <v>15779</v>
      </c>
      <c r="J9463" t="s">
        <v>291</v>
      </c>
      <c r="K9463" t="s">
        <v>157</v>
      </c>
      <c r="L9463" t="s">
        <v>159</v>
      </c>
      <c r="M9463" t="s">
        <v>159</v>
      </c>
      <c r="O9463" t="s">
        <v>18142</v>
      </c>
      <c r="P9463" t="s">
        <v>10950</v>
      </c>
      <c r="Q9463" t="s">
        <v>741</v>
      </c>
      <c r="AG9463" t="s">
        <v>769</v>
      </c>
      <c r="AH9463" t="e">
        <f>VLOOKUP(C9463,'CREAR HV'!A:A,1,0)</f>
        <v>#N/A</v>
      </c>
    </row>
    <row r="9464" spans="1:34" x14ac:dyDescent="0.3">
      <c r="A9464" t="s">
        <v>159</v>
      </c>
      <c r="B9464" t="s">
        <v>10947</v>
      </c>
      <c r="C9464">
        <v>30705559</v>
      </c>
      <c r="F9464" s="16">
        <v>19658</v>
      </c>
      <c r="G9464" t="s">
        <v>9062</v>
      </c>
      <c r="H9464" t="s">
        <v>159</v>
      </c>
      <c r="I9464" t="s">
        <v>18143</v>
      </c>
      <c r="J9464" t="s">
        <v>1519</v>
      </c>
      <c r="K9464" t="s">
        <v>1793</v>
      </c>
      <c r="L9464" t="s">
        <v>159</v>
      </c>
      <c r="M9464" t="s">
        <v>159</v>
      </c>
      <c r="O9464" t="s">
        <v>18144</v>
      </c>
      <c r="P9464" t="s">
        <v>10955</v>
      </c>
      <c r="Q9464" t="s">
        <v>741</v>
      </c>
      <c r="AG9464" t="s">
        <v>769</v>
      </c>
      <c r="AH9464" t="e">
        <f>VLOOKUP(C9464,'CREAR HV'!A:A,1,0)</f>
        <v>#N/A</v>
      </c>
    </row>
    <row r="9465" spans="1:34" x14ac:dyDescent="0.3">
      <c r="A9465" t="s">
        <v>159</v>
      </c>
      <c r="B9465" t="s">
        <v>10947</v>
      </c>
      <c r="C9465">
        <v>34539556</v>
      </c>
      <c r="F9465" s="16">
        <v>21364</v>
      </c>
      <c r="G9465" t="s">
        <v>2090</v>
      </c>
      <c r="H9465" t="s">
        <v>159</v>
      </c>
      <c r="I9465" t="s">
        <v>18145</v>
      </c>
      <c r="J9465" t="s">
        <v>2186</v>
      </c>
      <c r="K9465" t="s">
        <v>18146</v>
      </c>
      <c r="L9465" t="s">
        <v>159</v>
      </c>
      <c r="M9465" t="s">
        <v>159</v>
      </c>
      <c r="O9465" t="s">
        <v>18147</v>
      </c>
      <c r="P9465" t="s">
        <v>10955</v>
      </c>
      <c r="Q9465" t="s">
        <v>741</v>
      </c>
      <c r="AG9465" t="s">
        <v>769</v>
      </c>
      <c r="AH9465" t="e">
        <f>VLOOKUP(C9465,'CREAR HV'!A:A,1,0)</f>
        <v>#N/A</v>
      </c>
    </row>
    <row r="9466" spans="1:34" x14ac:dyDescent="0.3">
      <c r="A9466" t="s">
        <v>159</v>
      </c>
      <c r="B9466" t="s">
        <v>10947</v>
      </c>
      <c r="C9466">
        <v>16587205</v>
      </c>
      <c r="F9466" s="16">
        <v>21181</v>
      </c>
      <c r="G9466" t="s">
        <v>3847</v>
      </c>
      <c r="H9466" t="s">
        <v>159</v>
      </c>
      <c r="I9466" t="s">
        <v>979</v>
      </c>
      <c r="J9466" t="s">
        <v>1804</v>
      </c>
      <c r="K9466" t="s">
        <v>18148</v>
      </c>
      <c r="L9466" t="s">
        <v>159</v>
      </c>
      <c r="M9466" t="s">
        <v>159</v>
      </c>
      <c r="O9466" t="s">
        <v>18149</v>
      </c>
      <c r="P9466" t="s">
        <v>10950</v>
      </c>
      <c r="Q9466" t="s">
        <v>741</v>
      </c>
      <c r="AG9466" t="s">
        <v>769</v>
      </c>
      <c r="AH9466" t="e">
        <f>VLOOKUP(C9466,'CREAR HV'!A:A,1,0)</f>
        <v>#N/A</v>
      </c>
    </row>
    <row r="9467" spans="1:34" x14ac:dyDescent="0.3">
      <c r="A9467" t="s">
        <v>159</v>
      </c>
      <c r="B9467" t="s">
        <v>10947</v>
      </c>
      <c r="C9467">
        <v>16587205</v>
      </c>
      <c r="F9467" s="16">
        <v>21181</v>
      </c>
      <c r="G9467" t="s">
        <v>3847</v>
      </c>
      <c r="H9467" t="s">
        <v>159</v>
      </c>
      <c r="I9467" t="s">
        <v>979</v>
      </c>
      <c r="J9467" t="s">
        <v>1804</v>
      </c>
      <c r="K9467" t="s">
        <v>18148</v>
      </c>
      <c r="L9467" t="s">
        <v>159</v>
      </c>
      <c r="M9467" t="s">
        <v>159</v>
      </c>
      <c r="O9467" t="s">
        <v>18149</v>
      </c>
      <c r="P9467" t="s">
        <v>10950</v>
      </c>
      <c r="Q9467" t="s">
        <v>741</v>
      </c>
      <c r="AG9467" t="s">
        <v>769</v>
      </c>
      <c r="AH9467" t="e">
        <f>VLOOKUP(C9467,'CREAR HV'!A:A,1,0)</f>
        <v>#N/A</v>
      </c>
    </row>
    <row r="9468" spans="1:34" x14ac:dyDescent="0.3">
      <c r="A9468" t="s">
        <v>159</v>
      </c>
      <c r="B9468" t="s">
        <v>10947</v>
      </c>
      <c r="C9468">
        <v>84005452</v>
      </c>
      <c r="F9468" s="16">
        <v>23572</v>
      </c>
      <c r="G9468" t="s">
        <v>9593</v>
      </c>
      <c r="H9468" t="s">
        <v>159</v>
      </c>
      <c r="I9468" t="s">
        <v>18150</v>
      </c>
      <c r="J9468" t="s">
        <v>18151</v>
      </c>
      <c r="K9468" t="s">
        <v>352</v>
      </c>
      <c r="L9468" t="s">
        <v>159</v>
      </c>
      <c r="M9468" t="s">
        <v>159</v>
      </c>
      <c r="O9468" t="s">
        <v>18152</v>
      </c>
      <c r="P9468" t="s">
        <v>10950</v>
      </c>
      <c r="Q9468" t="s">
        <v>741</v>
      </c>
      <c r="AG9468" t="s">
        <v>769</v>
      </c>
      <c r="AH9468" t="e">
        <f>VLOOKUP(C9468,'CREAR HV'!A:A,1,0)</f>
        <v>#N/A</v>
      </c>
    </row>
    <row r="9469" spans="1:34" x14ac:dyDescent="0.3">
      <c r="A9469" t="s">
        <v>159</v>
      </c>
      <c r="B9469" t="s">
        <v>10947</v>
      </c>
      <c r="C9469">
        <v>9728063</v>
      </c>
      <c r="F9469" s="16">
        <v>29589</v>
      </c>
      <c r="G9469" t="s">
        <v>8029</v>
      </c>
      <c r="H9469" t="s">
        <v>159</v>
      </c>
      <c r="I9469" t="s">
        <v>7872</v>
      </c>
      <c r="J9469" t="s">
        <v>920</v>
      </c>
      <c r="K9469" t="s">
        <v>1058</v>
      </c>
      <c r="L9469" t="s">
        <v>159</v>
      </c>
      <c r="M9469" t="s">
        <v>159</v>
      </c>
      <c r="O9469" t="s">
        <v>18153</v>
      </c>
      <c r="P9469" t="s">
        <v>10950</v>
      </c>
      <c r="Q9469" t="s">
        <v>741</v>
      </c>
      <c r="AG9469" t="s">
        <v>769</v>
      </c>
      <c r="AH9469" t="e">
        <f>VLOOKUP(C9469,'CREAR HV'!A:A,1,0)</f>
        <v>#N/A</v>
      </c>
    </row>
    <row r="9470" spans="1:34" x14ac:dyDescent="0.3">
      <c r="A9470" t="s">
        <v>159</v>
      </c>
      <c r="B9470" t="s">
        <v>10947</v>
      </c>
      <c r="C9470">
        <v>42976051</v>
      </c>
      <c r="F9470" s="16">
        <v>21778</v>
      </c>
      <c r="G9470" t="s">
        <v>1493</v>
      </c>
      <c r="H9470" t="s">
        <v>159</v>
      </c>
      <c r="I9470" t="s">
        <v>18154</v>
      </c>
      <c r="J9470" t="s">
        <v>2042</v>
      </c>
      <c r="K9470" t="s">
        <v>328</v>
      </c>
      <c r="L9470" t="s">
        <v>159</v>
      </c>
      <c r="M9470" t="s">
        <v>159</v>
      </c>
      <c r="O9470" t="s">
        <v>18155</v>
      </c>
      <c r="P9470" t="s">
        <v>10955</v>
      </c>
      <c r="Q9470" t="s">
        <v>741</v>
      </c>
      <c r="AG9470" t="s">
        <v>743</v>
      </c>
      <c r="AH9470" t="e">
        <f>VLOOKUP(C9470,'CREAR HV'!A:A,1,0)</f>
        <v>#N/A</v>
      </c>
    </row>
    <row r="9471" spans="1:34" x14ac:dyDescent="0.3">
      <c r="A9471" t="s">
        <v>159</v>
      </c>
      <c r="B9471" t="s">
        <v>10947</v>
      </c>
      <c r="C9471">
        <v>42976051</v>
      </c>
      <c r="F9471" s="16">
        <v>21778</v>
      </c>
      <c r="G9471" t="s">
        <v>1493</v>
      </c>
      <c r="H9471" t="s">
        <v>159</v>
      </c>
      <c r="I9471" t="s">
        <v>18154</v>
      </c>
      <c r="J9471" t="s">
        <v>2042</v>
      </c>
      <c r="K9471" t="s">
        <v>328</v>
      </c>
      <c r="L9471" t="s">
        <v>159</v>
      </c>
      <c r="M9471" t="s">
        <v>159</v>
      </c>
      <c r="O9471" t="s">
        <v>18155</v>
      </c>
      <c r="P9471" t="s">
        <v>10955</v>
      </c>
      <c r="Q9471" t="s">
        <v>741</v>
      </c>
      <c r="AG9471" t="s">
        <v>769</v>
      </c>
      <c r="AH9471" t="e">
        <f>VLOOKUP(C9471,'CREAR HV'!A:A,1,0)</f>
        <v>#N/A</v>
      </c>
    </row>
    <row r="9472" spans="1:34" x14ac:dyDescent="0.3">
      <c r="A9472" t="s">
        <v>159</v>
      </c>
      <c r="B9472" t="s">
        <v>10947</v>
      </c>
      <c r="C9472">
        <v>42976051</v>
      </c>
      <c r="F9472" s="16">
        <v>21778</v>
      </c>
      <c r="G9472" t="s">
        <v>1493</v>
      </c>
      <c r="H9472" t="s">
        <v>159</v>
      </c>
      <c r="I9472" t="s">
        <v>18154</v>
      </c>
      <c r="J9472" t="s">
        <v>2042</v>
      </c>
      <c r="K9472" t="s">
        <v>328</v>
      </c>
      <c r="L9472" t="s">
        <v>159</v>
      </c>
      <c r="M9472" t="s">
        <v>159</v>
      </c>
      <c r="O9472" t="s">
        <v>18155</v>
      </c>
      <c r="P9472" t="s">
        <v>10955</v>
      </c>
      <c r="Q9472" t="s">
        <v>741</v>
      </c>
      <c r="AG9472" t="s">
        <v>11069</v>
      </c>
      <c r="AH9472" t="e">
        <f>VLOOKUP(C9472,'CREAR HV'!A:A,1,0)</f>
        <v>#N/A</v>
      </c>
    </row>
    <row r="9473" spans="1:34" x14ac:dyDescent="0.3">
      <c r="A9473" t="s">
        <v>159</v>
      </c>
      <c r="B9473" t="s">
        <v>10947</v>
      </c>
      <c r="C9473">
        <v>1065575351</v>
      </c>
      <c r="F9473" s="16">
        <v>31642</v>
      </c>
      <c r="G9473" t="s">
        <v>32</v>
      </c>
      <c r="H9473" t="s">
        <v>159</v>
      </c>
      <c r="I9473" t="s">
        <v>18156</v>
      </c>
      <c r="J9473" t="s">
        <v>819</v>
      </c>
      <c r="K9473" t="s">
        <v>212</v>
      </c>
      <c r="L9473" t="s">
        <v>159</v>
      </c>
      <c r="M9473" t="s">
        <v>159</v>
      </c>
      <c r="O9473" t="s">
        <v>18157</v>
      </c>
      <c r="P9473" t="s">
        <v>10950</v>
      </c>
      <c r="Q9473" t="s">
        <v>741</v>
      </c>
      <c r="AG9473" t="s">
        <v>743</v>
      </c>
      <c r="AH9473" t="e">
        <f>VLOOKUP(C9473,'CREAR HV'!A:A,1,0)</f>
        <v>#N/A</v>
      </c>
    </row>
    <row r="9474" spans="1:34" x14ac:dyDescent="0.3">
      <c r="A9474" t="s">
        <v>159</v>
      </c>
      <c r="B9474" t="s">
        <v>10947</v>
      </c>
      <c r="C9474">
        <v>93392100</v>
      </c>
      <c r="F9474" s="16">
        <v>27152</v>
      </c>
      <c r="G9474" t="s">
        <v>1652</v>
      </c>
      <c r="H9474" t="s">
        <v>159</v>
      </c>
      <c r="I9474" t="s">
        <v>18158</v>
      </c>
      <c r="J9474" t="s">
        <v>2386</v>
      </c>
      <c r="K9474" t="s">
        <v>325</v>
      </c>
      <c r="L9474" t="s">
        <v>159</v>
      </c>
      <c r="M9474" t="s">
        <v>159</v>
      </c>
      <c r="O9474" t="s">
        <v>18159</v>
      </c>
      <c r="P9474" t="s">
        <v>10950</v>
      </c>
      <c r="Q9474" t="s">
        <v>1038</v>
      </c>
      <c r="AG9474" t="s">
        <v>743</v>
      </c>
      <c r="AH9474" t="e">
        <f>VLOOKUP(C9474,'CREAR HV'!A:A,1,0)</f>
        <v>#N/A</v>
      </c>
    </row>
    <row r="9475" spans="1:34" x14ac:dyDescent="0.3">
      <c r="A9475" t="s">
        <v>159</v>
      </c>
      <c r="B9475" t="s">
        <v>10947</v>
      </c>
      <c r="C9475">
        <v>1088251951</v>
      </c>
      <c r="F9475" s="16">
        <v>31978</v>
      </c>
      <c r="G9475" t="s">
        <v>11561</v>
      </c>
      <c r="H9475" t="s">
        <v>159</v>
      </c>
      <c r="I9475" t="s">
        <v>18160</v>
      </c>
      <c r="J9475" t="s">
        <v>226</v>
      </c>
      <c r="K9475" t="s">
        <v>856</v>
      </c>
      <c r="L9475" t="s">
        <v>159</v>
      </c>
      <c r="M9475" t="s">
        <v>159</v>
      </c>
      <c r="O9475" t="s">
        <v>18161</v>
      </c>
      <c r="P9475" t="s">
        <v>10955</v>
      </c>
      <c r="Q9475" t="s">
        <v>741</v>
      </c>
      <c r="AG9475" t="s">
        <v>743</v>
      </c>
      <c r="AH9475" t="e">
        <f>VLOOKUP(C9475,'CREAR HV'!A:A,1,0)</f>
        <v>#N/A</v>
      </c>
    </row>
    <row r="9476" spans="1:34" x14ac:dyDescent="0.3">
      <c r="A9476" t="s">
        <v>159</v>
      </c>
      <c r="B9476" t="s">
        <v>10947</v>
      </c>
      <c r="C9476">
        <v>16223344</v>
      </c>
      <c r="F9476" s="16">
        <v>25405</v>
      </c>
      <c r="G9476" t="s">
        <v>2033</v>
      </c>
      <c r="H9476" t="s">
        <v>159</v>
      </c>
      <c r="I9476" t="s">
        <v>18162</v>
      </c>
      <c r="J9476" t="s">
        <v>343</v>
      </c>
      <c r="K9476" t="s">
        <v>469</v>
      </c>
      <c r="L9476" t="s">
        <v>159</v>
      </c>
      <c r="M9476" t="s">
        <v>159</v>
      </c>
      <c r="O9476" t="s">
        <v>18163</v>
      </c>
      <c r="P9476" t="s">
        <v>10950</v>
      </c>
      <c r="Q9476" t="s">
        <v>741</v>
      </c>
      <c r="AG9476" t="s">
        <v>743</v>
      </c>
      <c r="AH9476" t="e">
        <f>VLOOKUP(C9476,'CREAR HV'!A:A,1,0)</f>
        <v>#N/A</v>
      </c>
    </row>
    <row r="9477" spans="1:34" x14ac:dyDescent="0.3">
      <c r="A9477" t="s">
        <v>159</v>
      </c>
      <c r="B9477" t="s">
        <v>10947</v>
      </c>
      <c r="C9477">
        <v>70723044</v>
      </c>
      <c r="F9477" s="16">
        <v>25569</v>
      </c>
      <c r="G9477" t="s">
        <v>12721</v>
      </c>
      <c r="H9477" t="s">
        <v>159</v>
      </c>
      <c r="I9477" t="s">
        <v>168</v>
      </c>
      <c r="J9477" t="s">
        <v>2983</v>
      </c>
      <c r="K9477" t="s">
        <v>2087</v>
      </c>
      <c r="L9477" t="s">
        <v>159</v>
      </c>
      <c r="M9477" t="s">
        <v>159</v>
      </c>
      <c r="O9477" t="s">
        <v>18164</v>
      </c>
      <c r="P9477" t="s">
        <v>10950</v>
      </c>
      <c r="Q9477" t="s">
        <v>741</v>
      </c>
      <c r="AG9477" t="s">
        <v>743</v>
      </c>
      <c r="AH9477" t="e">
        <f>VLOOKUP(C9477,'CREAR HV'!A:A,1,0)</f>
        <v>#N/A</v>
      </c>
    </row>
    <row r="9478" spans="1:34" x14ac:dyDescent="0.3">
      <c r="A9478" t="s">
        <v>159</v>
      </c>
      <c r="B9478" t="s">
        <v>10947</v>
      </c>
      <c r="C9478">
        <v>91210008</v>
      </c>
      <c r="F9478" s="16">
        <v>22186</v>
      </c>
      <c r="G9478" t="s">
        <v>1849</v>
      </c>
      <c r="H9478" t="s">
        <v>159</v>
      </c>
      <c r="I9478" t="s">
        <v>18165</v>
      </c>
      <c r="J9478" t="s">
        <v>687</v>
      </c>
      <c r="K9478" t="s">
        <v>2926</v>
      </c>
      <c r="L9478" t="s">
        <v>159</v>
      </c>
      <c r="M9478" t="s">
        <v>159</v>
      </c>
      <c r="O9478" t="s">
        <v>18166</v>
      </c>
      <c r="P9478" t="s">
        <v>10950</v>
      </c>
      <c r="Q9478" t="s">
        <v>741</v>
      </c>
      <c r="AG9478" t="s">
        <v>743</v>
      </c>
      <c r="AH9478" t="e">
        <f>VLOOKUP(C9478,'CREAR HV'!A:A,1,0)</f>
        <v>#N/A</v>
      </c>
    </row>
    <row r="9479" spans="1:34" x14ac:dyDescent="0.3">
      <c r="A9479" t="s">
        <v>10946</v>
      </c>
      <c r="B9479" t="s">
        <v>10947</v>
      </c>
      <c r="C9479">
        <v>1033785945</v>
      </c>
      <c r="E9479" s="16">
        <v>41711</v>
      </c>
      <c r="F9479" s="16">
        <v>35130</v>
      </c>
      <c r="G9479" t="s">
        <v>44</v>
      </c>
      <c r="H9479" t="s">
        <v>1008</v>
      </c>
      <c r="I9479" t="s">
        <v>2350</v>
      </c>
      <c r="J9479" t="s">
        <v>1168</v>
      </c>
      <c r="K9479" t="s">
        <v>160</v>
      </c>
      <c r="L9479" t="s">
        <v>8469</v>
      </c>
      <c r="P9479" t="s">
        <v>10950</v>
      </c>
      <c r="Q9479" t="s">
        <v>741</v>
      </c>
      <c r="R9479" t="s">
        <v>814</v>
      </c>
      <c r="W9479" t="s">
        <v>8470</v>
      </c>
      <c r="X9479">
        <v>3</v>
      </c>
      <c r="AG9479" t="s">
        <v>743</v>
      </c>
      <c r="AH9479" t="e">
        <f>VLOOKUP(C9479,'CREAR HV'!A:A,1,0)</f>
        <v>#N/A</v>
      </c>
    </row>
    <row r="9480" spans="1:34" x14ac:dyDescent="0.3">
      <c r="A9480" t="s">
        <v>10946</v>
      </c>
      <c r="B9480" t="s">
        <v>10947</v>
      </c>
      <c r="C9480">
        <v>1002190199</v>
      </c>
      <c r="F9480" s="16">
        <v>37053</v>
      </c>
      <c r="G9480" t="s">
        <v>44</v>
      </c>
      <c r="H9480" t="s">
        <v>1381</v>
      </c>
      <c r="I9480" t="s">
        <v>8002</v>
      </c>
      <c r="J9480" t="s">
        <v>263</v>
      </c>
      <c r="K9480" t="s">
        <v>282</v>
      </c>
      <c r="L9480" t="s">
        <v>8003</v>
      </c>
      <c r="P9480" t="s">
        <v>10950</v>
      </c>
      <c r="Q9480" t="s">
        <v>741</v>
      </c>
      <c r="R9480" t="s">
        <v>748</v>
      </c>
      <c r="AG9480" t="s">
        <v>769</v>
      </c>
      <c r="AH9480" t="e">
        <f>VLOOKUP(C9480,'CREAR HV'!A:A,1,0)</f>
        <v>#N/A</v>
      </c>
    </row>
    <row r="9481" spans="1:34" x14ac:dyDescent="0.3">
      <c r="A9481" t="s">
        <v>10946</v>
      </c>
      <c r="B9481" t="s">
        <v>10947</v>
      </c>
      <c r="C9481">
        <v>11808397</v>
      </c>
      <c r="F9481" s="16">
        <v>28970</v>
      </c>
      <c r="G9481" t="s">
        <v>44</v>
      </c>
      <c r="H9481" t="s">
        <v>1381</v>
      </c>
      <c r="I9481" t="s">
        <v>1613</v>
      </c>
      <c r="J9481" t="s">
        <v>933</v>
      </c>
      <c r="K9481" t="s">
        <v>1614</v>
      </c>
      <c r="L9481" t="s">
        <v>1615</v>
      </c>
      <c r="P9481" t="s">
        <v>10950</v>
      </c>
      <c r="Q9481" t="s">
        <v>741</v>
      </c>
      <c r="R9481" t="s">
        <v>814</v>
      </c>
      <c r="AG9481" t="s">
        <v>769</v>
      </c>
      <c r="AH9481" t="e">
        <f>VLOOKUP(C9481,'CREAR HV'!A:A,1,0)</f>
        <v>#N/A</v>
      </c>
    </row>
    <row r="9482" spans="1:34" x14ac:dyDescent="0.3">
      <c r="A9482" t="s">
        <v>10946</v>
      </c>
      <c r="B9482" t="s">
        <v>10947</v>
      </c>
      <c r="C9482">
        <v>39213875</v>
      </c>
      <c r="F9482" s="16">
        <v>29117</v>
      </c>
      <c r="G9482" t="s">
        <v>44</v>
      </c>
      <c r="H9482" t="s">
        <v>1381</v>
      </c>
      <c r="I9482" t="s">
        <v>4304</v>
      </c>
      <c r="J9482" t="s">
        <v>4305</v>
      </c>
      <c r="L9482" t="s">
        <v>4306</v>
      </c>
      <c r="P9482" t="s">
        <v>10955</v>
      </c>
      <c r="Q9482" t="s">
        <v>741</v>
      </c>
      <c r="R9482" t="s">
        <v>814</v>
      </c>
      <c r="AG9482" t="s">
        <v>743</v>
      </c>
      <c r="AH9482" t="e">
        <f>VLOOKUP(C9482,'CREAR HV'!A:A,1,0)</f>
        <v>#N/A</v>
      </c>
    </row>
    <row r="9483" spans="1:34" x14ac:dyDescent="0.3">
      <c r="A9483" t="s">
        <v>10946</v>
      </c>
      <c r="B9483" t="s">
        <v>10947</v>
      </c>
      <c r="C9483">
        <v>79460665</v>
      </c>
      <c r="F9483" s="16">
        <v>24928</v>
      </c>
      <c r="G9483" t="s">
        <v>44</v>
      </c>
      <c r="H9483" t="s">
        <v>1381</v>
      </c>
      <c r="I9483" t="s">
        <v>7203</v>
      </c>
      <c r="J9483" t="s">
        <v>2220</v>
      </c>
      <c r="K9483" t="s">
        <v>160</v>
      </c>
      <c r="L9483" t="s">
        <v>7204</v>
      </c>
      <c r="P9483" t="s">
        <v>10950</v>
      </c>
      <c r="Q9483" t="s">
        <v>741</v>
      </c>
      <c r="R9483" t="s">
        <v>814</v>
      </c>
      <c r="AG9483" t="s">
        <v>769</v>
      </c>
      <c r="AH9483" t="e">
        <f>VLOOKUP(C9483,'CREAR HV'!A:A,1,0)</f>
        <v>#N/A</v>
      </c>
    </row>
    <row r="9484" spans="1:34" x14ac:dyDescent="0.3">
      <c r="A9484" t="s">
        <v>10946</v>
      </c>
      <c r="B9484" t="s">
        <v>10947</v>
      </c>
      <c r="C9484">
        <v>1090983455</v>
      </c>
      <c r="E9484" s="16">
        <v>45747</v>
      </c>
      <c r="F9484" s="16">
        <v>38440</v>
      </c>
      <c r="G9484" t="s">
        <v>44</v>
      </c>
      <c r="H9484" t="s">
        <v>1008</v>
      </c>
      <c r="I9484" t="s">
        <v>9152</v>
      </c>
      <c r="J9484" t="s">
        <v>9153</v>
      </c>
      <c r="K9484" t="s">
        <v>273</v>
      </c>
      <c r="L9484" t="s">
        <v>9154</v>
      </c>
      <c r="O9484" t="s">
        <v>9155</v>
      </c>
      <c r="P9484" t="s">
        <v>10955</v>
      </c>
      <c r="Q9484" t="s">
        <v>741</v>
      </c>
      <c r="R9484" t="s">
        <v>748</v>
      </c>
      <c r="W9484" t="s">
        <v>9156</v>
      </c>
      <c r="X9484">
        <v>0</v>
      </c>
      <c r="AB9484" t="s">
        <v>9157</v>
      </c>
      <c r="AC9484" t="s">
        <v>9158</v>
      </c>
      <c r="AG9484" t="s">
        <v>743</v>
      </c>
      <c r="AH9484" t="e">
        <f>VLOOKUP(C9484,'CREAR HV'!A:A,1,0)</f>
        <v>#N/A</v>
      </c>
    </row>
    <row r="9485" spans="1:34" x14ac:dyDescent="0.3">
      <c r="A9485" t="s">
        <v>159</v>
      </c>
      <c r="B9485" t="s">
        <v>10947</v>
      </c>
      <c r="C9485">
        <v>2162024</v>
      </c>
      <c r="E9485" s="16">
        <v>33118</v>
      </c>
      <c r="F9485" s="16">
        <v>28006</v>
      </c>
      <c r="G9485" t="s">
        <v>806</v>
      </c>
      <c r="H9485" t="s">
        <v>1008</v>
      </c>
      <c r="I9485" t="s">
        <v>15509</v>
      </c>
      <c r="J9485" t="s">
        <v>18167</v>
      </c>
      <c r="K9485" t="s">
        <v>404</v>
      </c>
      <c r="L9485" t="s">
        <v>2106</v>
      </c>
      <c r="M9485" t="s">
        <v>2106</v>
      </c>
      <c r="O9485" t="s">
        <v>18168</v>
      </c>
      <c r="P9485" t="s">
        <v>10955</v>
      </c>
      <c r="Q9485" t="s">
        <v>1038</v>
      </c>
      <c r="R9485" t="s">
        <v>5589</v>
      </c>
      <c r="AG9485" t="s">
        <v>159</v>
      </c>
      <c r="AH9485" t="e">
        <f>VLOOKUP(C9485,'CREAR HV'!A:A,1,0)</f>
        <v>#N/A</v>
      </c>
    </row>
    <row r="9486" spans="1:34" x14ac:dyDescent="0.3">
      <c r="A9486" t="s">
        <v>15438</v>
      </c>
      <c r="B9486" t="s">
        <v>10947</v>
      </c>
      <c r="C9486">
        <v>51839054</v>
      </c>
      <c r="G9486" t="s">
        <v>806</v>
      </c>
      <c r="I9486" t="s">
        <v>18169</v>
      </c>
      <c r="J9486" t="s">
        <v>1862</v>
      </c>
      <c r="L9486" t="s">
        <v>18170</v>
      </c>
      <c r="P9486" t="s">
        <v>10950</v>
      </c>
      <c r="Q9486" t="s">
        <v>813</v>
      </c>
      <c r="AG9486" t="s">
        <v>743</v>
      </c>
      <c r="AH9486" t="e">
        <f>VLOOKUP(C9486,'CREAR HV'!A:A,1,0)</f>
        <v>#N/A</v>
      </c>
    </row>
    <row r="9487" spans="1:34" x14ac:dyDescent="0.3">
      <c r="A9487" t="s">
        <v>15438</v>
      </c>
      <c r="B9487" t="s">
        <v>10947</v>
      </c>
      <c r="C9487">
        <v>38362162</v>
      </c>
      <c r="G9487" t="s">
        <v>806</v>
      </c>
      <c r="I9487" t="s">
        <v>18171</v>
      </c>
      <c r="J9487" t="s">
        <v>1476</v>
      </c>
      <c r="L9487" t="s">
        <v>18172</v>
      </c>
      <c r="P9487" t="s">
        <v>10950</v>
      </c>
      <c r="Q9487" t="s">
        <v>813</v>
      </c>
      <c r="AG9487" t="s">
        <v>743</v>
      </c>
      <c r="AH9487" t="e">
        <f>VLOOKUP(C9487,'CREAR HV'!A:A,1,0)</f>
        <v>#N/A</v>
      </c>
    </row>
    <row r="9488" spans="1:34" x14ac:dyDescent="0.3">
      <c r="A9488" t="s">
        <v>15438</v>
      </c>
      <c r="B9488" t="s">
        <v>10947</v>
      </c>
      <c r="C9488">
        <v>52334245</v>
      </c>
      <c r="G9488" t="s">
        <v>806</v>
      </c>
      <c r="I9488" t="s">
        <v>317</v>
      </c>
      <c r="J9488" t="s">
        <v>149</v>
      </c>
      <c r="K9488" t="s">
        <v>276</v>
      </c>
      <c r="L9488" t="s">
        <v>18173</v>
      </c>
      <c r="P9488" t="s">
        <v>10950</v>
      </c>
      <c r="Q9488" t="s">
        <v>813</v>
      </c>
      <c r="AG9488" t="s">
        <v>743</v>
      </c>
      <c r="AH9488" t="e">
        <f>VLOOKUP(C9488,'CREAR HV'!A:A,1,0)</f>
        <v>#N/A</v>
      </c>
    </row>
    <row r="9489" spans="1:34" x14ac:dyDescent="0.3">
      <c r="A9489" t="s">
        <v>15438</v>
      </c>
      <c r="B9489" t="s">
        <v>10947</v>
      </c>
      <c r="C9489">
        <v>1062329798</v>
      </c>
      <c r="G9489" t="s">
        <v>806</v>
      </c>
      <c r="I9489" t="s">
        <v>8280</v>
      </c>
      <c r="J9489" t="s">
        <v>18174</v>
      </c>
      <c r="K9489" t="s">
        <v>276</v>
      </c>
      <c r="L9489" t="s">
        <v>18175</v>
      </c>
      <c r="P9489" t="s">
        <v>10950</v>
      </c>
      <c r="Q9489" t="s">
        <v>813</v>
      </c>
      <c r="AG9489" t="s">
        <v>743</v>
      </c>
      <c r="AH9489" t="e">
        <f>VLOOKUP(C9489,'CREAR HV'!A:A,1,0)</f>
        <v>#N/A</v>
      </c>
    </row>
    <row r="9490" spans="1:34" x14ac:dyDescent="0.3">
      <c r="A9490" t="s">
        <v>15438</v>
      </c>
      <c r="B9490" t="s">
        <v>10947</v>
      </c>
      <c r="C9490">
        <v>16718655</v>
      </c>
      <c r="G9490" t="s">
        <v>806</v>
      </c>
      <c r="I9490" t="s">
        <v>12180</v>
      </c>
      <c r="J9490" t="s">
        <v>404</v>
      </c>
      <c r="K9490" t="s">
        <v>17940</v>
      </c>
      <c r="L9490" t="s">
        <v>18176</v>
      </c>
      <c r="P9490" t="s">
        <v>10950</v>
      </c>
      <c r="Q9490" t="s">
        <v>813</v>
      </c>
      <c r="AG9490" t="s">
        <v>743</v>
      </c>
      <c r="AH9490" t="e">
        <f>VLOOKUP(C9490,'CREAR HV'!A:A,1,0)</f>
        <v>#N/A</v>
      </c>
    </row>
    <row r="9491" spans="1:34" x14ac:dyDescent="0.3">
      <c r="A9491" t="s">
        <v>15438</v>
      </c>
      <c r="B9491" t="s">
        <v>10947</v>
      </c>
      <c r="C9491">
        <v>1017212543</v>
      </c>
      <c r="G9491" t="s">
        <v>806</v>
      </c>
      <c r="I9491" t="s">
        <v>14555</v>
      </c>
      <c r="J9491" t="s">
        <v>18177</v>
      </c>
      <c r="K9491" t="s">
        <v>1127</v>
      </c>
      <c r="L9491" t="s">
        <v>18178</v>
      </c>
      <c r="P9491" t="s">
        <v>10950</v>
      </c>
      <c r="Q9491" t="s">
        <v>813</v>
      </c>
      <c r="AG9491" t="s">
        <v>743</v>
      </c>
      <c r="AH9491" t="e">
        <f>VLOOKUP(C9491,'CREAR HV'!A:A,1,0)</f>
        <v>#N/A</v>
      </c>
    </row>
    <row r="9492" spans="1:34" x14ac:dyDescent="0.3">
      <c r="A9492" t="s">
        <v>15438</v>
      </c>
      <c r="B9492" t="s">
        <v>10947</v>
      </c>
      <c r="C9492">
        <v>1053774872</v>
      </c>
      <c r="G9492" t="s">
        <v>806</v>
      </c>
      <c r="I9492" t="s">
        <v>2312</v>
      </c>
      <c r="J9492" t="s">
        <v>4134</v>
      </c>
      <c r="K9492" t="s">
        <v>4134</v>
      </c>
      <c r="L9492" t="s">
        <v>18179</v>
      </c>
      <c r="P9492" t="s">
        <v>10950</v>
      </c>
      <c r="Q9492" t="s">
        <v>813</v>
      </c>
      <c r="AG9492" t="s">
        <v>743</v>
      </c>
      <c r="AH9492" t="e">
        <f>VLOOKUP(C9492,'CREAR HV'!A:A,1,0)</f>
        <v>#N/A</v>
      </c>
    </row>
    <row r="9493" spans="1:34" x14ac:dyDescent="0.3">
      <c r="A9493" t="s">
        <v>15438</v>
      </c>
      <c r="B9493" t="s">
        <v>10947</v>
      </c>
      <c r="C9493">
        <v>50896720</v>
      </c>
      <c r="G9493" t="s">
        <v>806</v>
      </c>
      <c r="I9493" t="s">
        <v>18180</v>
      </c>
      <c r="J9493" t="s">
        <v>3791</v>
      </c>
      <c r="K9493" t="s">
        <v>18181</v>
      </c>
      <c r="L9493" t="s">
        <v>18182</v>
      </c>
      <c r="P9493" t="s">
        <v>10950</v>
      </c>
      <c r="Q9493" t="s">
        <v>813</v>
      </c>
      <c r="AG9493" t="s">
        <v>743</v>
      </c>
      <c r="AH9493" t="e">
        <f>VLOOKUP(C9493,'CREAR HV'!A:A,1,0)</f>
        <v>#N/A</v>
      </c>
    </row>
    <row r="9494" spans="1:34" x14ac:dyDescent="0.3">
      <c r="A9494" t="s">
        <v>15438</v>
      </c>
      <c r="B9494" t="s">
        <v>10947</v>
      </c>
      <c r="C9494">
        <v>1052414349</v>
      </c>
      <c r="G9494" t="s">
        <v>806</v>
      </c>
      <c r="I9494" t="s">
        <v>10495</v>
      </c>
      <c r="J9494" t="s">
        <v>803</v>
      </c>
      <c r="K9494" t="s">
        <v>10680</v>
      </c>
      <c r="L9494" t="s">
        <v>18183</v>
      </c>
      <c r="P9494" t="s">
        <v>10950</v>
      </c>
      <c r="Q9494" t="s">
        <v>813</v>
      </c>
      <c r="AG9494" t="s">
        <v>743</v>
      </c>
      <c r="AH9494" t="e">
        <f>VLOOKUP(C9494,'CREAR HV'!A:A,1,0)</f>
        <v>#N/A</v>
      </c>
    </row>
    <row r="9495" spans="1:34" x14ac:dyDescent="0.3">
      <c r="A9495" t="s">
        <v>15438</v>
      </c>
      <c r="B9495" t="s">
        <v>10947</v>
      </c>
      <c r="C9495">
        <v>77033530</v>
      </c>
      <c r="G9495" t="s">
        <v>806</v>
      </c>
      <c r="I9495" t="s">
        <v>18184</v>
      </c>
      <c r="J9495" t="s">
        <v>18185</v>
      </c>
      <c r="K9495" t="s">
        <v>1140</v>
      </c>
      <c r="L9495" t="s">
        <v>18186</v>
      </c>
      <c r="P9495" t="s">
        <v>10950</v>
      </c>
      <c r="Q9495" t="s">
        <v>813</v>
      </c>
      <c r="AG9495" t="s">
        <v>743</v>
      </c>
      <c r="AH9495" t="e">
        <f>VLOOKUP(C9495,'CREAR HV'!A:A,1,0)</f>
        <v>#N/A</v>
      </c>
    </row>
    <row r="9496" spans="1:34" x14ac:dyDescent="0.3">
      <c r="A9496" t="s">
        <v>15438</v>
      </c>
      <c r="B9496" t="s">
        <v>10947</v>
      </c>
      <c r="C9496">
        <v>1121880416</v>
      </c>
      <c r="G9496" t="s">
        <v>806</v>
      </c>
      <c r="I9496" t="s">
        <v>18187</v>
      </c>
      <c r="J9496" t="s">
        <v>4216</v>
      </c>
      <c r="K9496" t="s">
        <v>856</v>
      </c>
      <c r="L9496" t="s">
        <v>18188</v>
      </c>
      <c r="P9496" t="s">
        <v>10950</v>
      </c>
      <c r="Q9496" t="s">
        <v>813</v>
      </c>
      <c r="AG9496" t="s">
        <v>743</v>
      </c>
      <c r="AH9496" t="e">
        <f>VLOOKUP(C9496,'CREAR HV'!A:A,1,0)</f>
        <v>#N/A</v>
      </c>
    </row>
    <row r="9497" spans="1:34" x14ac:dyDescent="0.3">
      <c r="A9497" t="s">
        <v>15438</v>
      </c>
      <c r="B9497" t="s">
        <v>10947</v>
      </c>
      <c r="C9497">
        <v>10767698</v>
      </c>
      <c r="G9497" t="s">
        <v>806</v>
      </c>
      <c r="I9497" t="s">
        <v>18189</v>
      </c>
      <c r="J9497" t="s">
        <v>273</v>
      </c>
      <c r="K9497" t="s">
        <v>273</v>
      </c>
      <c r="L9497" t="s">
        <v>18190</v>
      </c>
      <c r="P9497" t="s">
        <v>10950</v>
      </c>
      <c r="Q9497" t="s">
        <v>813</v>
      </c>
      <c r="AG9497" t="s">
        <v>743</v>
      </c>
      <c r="AH9497" t="e">
        <f>VLOOKUP(C9497,'CREAR HV'!A:A,1,0)</f>
        <v>#N/A</v>
      </c>
    </row>
    <row r="9498" spans="1:34" x14ac:dyDescent="0.3">
      <c r="A9498" t="s">
        <v>15438</v>
      </c>
      <c r="B9498" t="s">
        <v>10947</v>
      </c>
      <c r="C9498">
        <v>63524619</v>
      </c>
      <c r="G9498" t="s">
        <v>806</v>
      </c>
      <c r="I9498" t="s">
        <v>4241</v>
      </c>
      <c r="J9498" t="s">
        <v>515</v>
      </c>
      <c r="K9498" t="s">
        <v>869</v>
      </c>
      <c r="L9498" t="s">
        <v>18191</v>
      </c>
      <c r="P9498" t="s">
        <v>10950</v>
      </c>
      <c r="Q9498" t="s">
        <v>813</v>
      </c>
      <c r="AG9498" t="s">
        <v>159</v>
      </c>
      <c r="AH9498" t="e">
        <f>VLOOKUP(C9498,'CREAR HV'!A:A,1,0)</f>
        <v>#N/A</v>
      </c>
    </row>
    <row r="9499" spans="1:34" x14ac:dyDescent="0.3">
      <c r="A9499" t="s">
        <v>15438</v>
      </c>
      <c r="B9499" t="s">
        <v>10947</v>
      </c>
      <c r="C9499">
        <v>1152193065</v>
      </c>
      <c r="F9499" s="16">
        <v>33462</v>
      </c>
      <c r="G9499" t="s">
        <v>1449</v>
      </c>
      <c r="I9499" t="s">
        <v>271</v>
      </c>
      <c r="J9499" t="s">
        <v>200</v>
      </c>
      <c r="K9499" t="s">
        <v>8540</v>
      </c>
      <c r="P9499" t="s">
        <v>10955</v>
      </c>
      <c r="Q9499" t="s">
        <v>741</v>
      </c>
      <c r="AG9499" t="s">
        <v>743</v>
      </c>
      <c r="AH9499" t="e">
        <f>VLOOKUP(C9499,'CREAR HV'!A:A,1,0)</f>
        <v>#N/A</v>
      </c>
    </row>
    <row r="9500" spans="1:34" x14ac:dyDescent="0.3">
      <c r="A9500" t="s">
        <v>15438</v>
      </c>
      <c r="B9500" t="s">
        <v>10947</v>
      </c>
      <c r="C9500">
        <v>1152193065</v>
      </c>
      <c r="F9500" s="16">
        <v>33462</v>
      </c>
      <c r="G9500" t="s">
        <v>1449</v>
      </c>
      <c r="I9500" t="s">
        <v>271</v>
      </c>
      <c r="J9500" t="s">
        <v>200</v>
      </c>
      <c r="K9500" t="s">
        <v>8540</v>
      </c>
      <c r="P9500" t="s">
        <v>10955</v>
      </c>
      <c r="Q9500" t="s">
        <v>741</v>
      </c>
      <c r="AG9500" t="s">
        <v>743</v>
      </c>
      <c r="AH9500" t="e">
        <f>VLOOKUP(C9500,'CREAR HV'!A:A,1,0)</f>
        <v>#N/A</v>
      </c>
    </row>
    <row r="9501" spans="1:34" x14ac:dyDescent="0.3">
      <c r="A9501" t="s">
        <v>15438</v>
      </c>
      <c r="B9501" t="s">
        <v>10947</v>
      </c>
      <c r="C9501">
        <v>52978304</v>
      </c>
      <c r="F9501" s="16">
        <v>30712</v>
      </c>
      <c r="G9501" t="s">
        <v>44</v>
      </c>
      <c r="I9501" t="s">
        <v>18070</v>
      </c>
      <c r="J9501" t="s">
        <v>149</v>
      </c>
      <c r="K9501" t="s">
        <v>352</v>
      </c>
      <c r="P9501" t="s">
        <v>10955</v>
      </c>
      <c r="Q9501" t="s">
        <v>741</v>
      </c>
      <c r="AG9501" t="s">
        <v>743</v>
      </c>
      <c r="AH9501" t="e">
        <f>VLOOKUP(C9501,'CREAR HV'!A:A,1,0)</f>
        <v>#N/A</v>
      </c>
    </row>
    <row r="9502" spans="1:34" x14ac:dyDescent="0.3">
      <c r="A9502" t="s">
        <v>15438</v>
      </c>
      <c r="B9502" t="s">
        <v>10947</v>
      </c>
      <c r="C9502">
        <v>5203759</v>
      </c>
      <c r="F9502" s="16">
        <v>28109</v>
      </c>
      <c r="G9502" t="s">
        <v>28</v>
      </c>
      <c r="I9502" t="s">
        <v>18192</v>
      </c>
      <c r="J9502" t="s">
        <v>626</v>
      </c>
      <c r="K9502" t="s">
        <v>2141</v>
      </c>
      <c r="P9502" t="s">
        <v>10950</v>
      </c>
      <c r="Q9502" t="s">
        <v>741</v>
      </c>
      <c r="AG9502" t="s">
        <v>743</v>
      </c>
      <c r="AH9502" t="e">
        <f>VLOOKUP(C9502,'CREAR HV'!A:A,1,0)</f>
        <v>#N/A</v>
      </c>
    </row>
    <row r="9503" spans="1:34" x14ac:dyDescent="0.3">
      <c r="A9503" t="s">
        <v>15438</v>
      </c>
      <c r="B9503" t="s">
        <v>10947</v>
      </c>
      <c r="C9503">
        <v>5203759</v>
      </c>
      <c r="F9503" s="16">
        <v>28109</v>
      </c>
      <c r="G9503" t="s">
        <v>28</v>
      </c>
      <c r="I9503" t="s">
        <v>18192</v>
      </c>
      <c r="J9503" t="s">
        <v>626</v>
      </c>
      <c r="K9503" t="s">
        <v>2141</v>
      </c>
      <c r="P9503" t="s">
        <v>10950</v>
      </c>
      <c r="Q9503" t="s">
        <v>741</v>
      </c>
      <c r="AG9503" t="s">
        <v>743</v>
      </c>
      <c r="AH9503" t="e">
        <f>VLOOKUP(C9503,'CREAR HV'!A:A,1,0)</f>
        <v>#N/A</v>
      </c>
    </row>
    <row r="9504" spans="1:34" x14ac:dyDescent="0.3">
      <c r="A9504" t="s">
        <v>15438</v>
      </c>
      <c r="B9504" t="s">
        <v>10947</v>
      </c>
      <c r="C9504">
        <v>1047503469</v>
      </c>
      <c r="F9504" s="16">
        <v>36001</v>
      </c>
      <c r="G9504" t="s">
        <v>47</v>
      </c>
      <c r="I9504" t="s">
        <v>17749</v>
      </c>
      <c r="J9504" t="s">
        <v>4183</v>
      </c>
      <c r="K9504" t="s">
        <v>371</v>
      </c>
      <c r="P9504" t="s">
        <v>10955</v>
      </c>
      <c r="Q9504" t="s">
        <v>741</v>
      </c>
      <c r="AG9504" t="s">
        <v>743</v>
      </c>
      <c r="AH9504" t="e">
        <f>VLOOKUP(C9504,'CREAR HV'!A:A,1,0)</f>
        <v>#N/A</v>
      </c>
    </row>
    <row r="9505" spans="1:34" x14ac:dyDescent="0.3">
      <c r="A9505" t="s">
        <v>15438</v>
      </c>
      <c r="B9505" t="s">
        <v>10947</v>
      </c>
      <c r="C9505">
        <v>1047503469</v>
      </c>
      <c r="F9505" s="16">
        <v>36001</v>
      </c>
      <c r="G9505" t="s">
        <v>47</v>
      </c>
      <c r="I9505" t="s">
        <v>17749</v>
      </c>
      <c r="J9505" t="s">
        <v>4183</v>
      </c>
      <c r="K9505" t="s">
        <v>371</v>
      </c>
      <c r="P9505" t="s">
        <v>10955</v>
      </c>
      <c r="Q9505" t="s">
        <v>741</v>
      </c>
      <c r="AG9505" t="s">
        <v>743</v>
      </c>
      <c r="AH9505" t="e">
        <f>VLOOKUP(C9505,'CREAR HV'!A:A,1,0)</f>
        <v>#N/A</v>
      </c>
    </row>
    <row r="9506" spans="1:34" x14ac:dyDescent="0.3">
      <c r="A9506" t="s">
        <v>15438</v>
      </c>
      <c r="B9506" t="s">
        <v>10947</v>
      </c>
      <c r="C9506">
        <v>1047503469</v>
      </c>
      <c r="F9506" s="16">
        <v>36001</v>
      </c>
      <c r="G9506" t="s">
        <v>47</v>
      </c>
      <c r="I9506" t="s">
        <v>17749</v>
      </c>
      <c r="J9506" t="s">
        <v>4183</v>
      </c>
      <c r="K9506" t="s">
        <v>371</v>
      </c>
      <c r="P9506" t="s">
        <v>10955</v>
      </c>
      <c r="Q9506" t="s">
        <v>741</v>
      </c>
      <c r="AG9506" t="s">
        <v>743</v>
      </c>
      <c r="AH9506" t="e">
        <f>VLOOKUP(C9506,'CREAR HV'!A:A,1,0)</f>
        <v>#N/A</v>
      </c>
    </row>
    <row r="9507" spans="1:34" x14ac:dyDescent="0.3">
      <c r="A9507" t="s">
        <v>15438</v>
      </c>
      <c r="B9507" t="s">
        <v>10947</v>
      </c>
      <c r="C9507">
        <v>1103112237</v>
      </c>
      <c r="F9507" s="16">
        <v>34211</v>
      </c>
      <c r="G9507" t="s">
        <v>35</v>
      </c>
      <c r="I9507" t="s">
        <v>6951</v>
      </c>
      <c r="J9507" t="s">
        <v>665</v>
      </c>
      <c r="K9507" t="s">
        <v>1320</v>
      </c>
      <c r="P9507" t="s">
        <v>10950</v>
      </c>
      <c r="Q9507" t="s">
        <v>741</v>
      </c>
      <c r="AG9507" t="s">
        <v>743</v>
      </c>
      <c r="AH9507" t="e">
        <f>VLOOKUP(C9507,'CREAR HV'!A:A,1,0)</f>
        <v>#N/A</v>
      </c>
    </row>
    <row r="9508" spans="1:34" x14ac:dyDescent="0.3">
      <c r="A9508" t="s">
        <v>15438</v>
      </c>
      <c r="B9508" t="s">
        <v>10947</v>
      </c>
      <c r="C9508">
        <v>34616095</v>
      </c>
      <c r="F9508" s="16">
        <v>31128</v>
      </c>
      <c r="G9508" t="s">
        <v>14212</v>
      </c>
      <c r="I9508" t="s">
        <v>666</v>
      </c>
      <c r="J9508" t="s">
        <v>18193</v>
      </c>
      <c r="K9508" t="s">
        <v>279</v>
      </c>
      <c r="L9508" t="s">
        <v>18194</v>
      </c>
      <c r="P9508" t="s">
        <v>10955</v>
      </c>
      <c r="Q9508" t="s">
        <v>741</v>
      </c>
      <c r="AG9508" t="s">
        <v>743</v>
      </c>
      <c r="AH9508" t="e">
        <f>VLOOKUP(C9508,'CREAR HV'!A:A,1,0)</f>
        <v>#N/A</v>
      </c>
    </row>
    <row r="9509" spans="1:34" x14ac:dyDescent="0.3">
      <c r="A9509" t="s">
        <v>15438</v>
      </c>
      <c r="B9509" t="s">
        <v>10947</v>
      </c>
      <c r="C9509">
        <v>34616095</v>
      </c>
      <c r="F9509" s="16">
        <v>31128</v>
      </c>
      <c r="G9509" t="s">
        <v>14212</v>
      </c>
      <c r="I9509" t="s">
        <v>666</v>
      </c>
      <c r="J9509" t="s">
        <v>18193</v>
      </c>
      <c r="K9509" t="s">
        <v>279</v>
      </c>
      <c r="L9509" t="s">
        <v>18194</v>
      </c>
      <c r="P9509" t="s">
        <v>10955</v>
      </c>
      <c r="Q9509" t="s">
        <v>741</v>
      </c>
      <c r="AG9509" t="s">
        <v>743</v>
      </c>
      <c r="AH9509" t="e">
        <f>VLOOKUP(C9509,'CREAR HV'!A:A,1,0)</f>
        <v>#N/A</v>
      </c>
    </row>
    <row r="9510" spans="1:34" x14ac:dyDescent="0.3">
      <c r="A9510" t="s">
        <v>15438</v>
      </c>
      <c r="B9510" t="s">
        <v>10947</v>
      </c>
      <c r="C9510">
        <v>1121836828</v>
      </c>
      <c r="F9510" s="16">
        <v>31995</v>
      </c>
      <c r="G9510" t="s">
        <v>2623</v>
      </c>
      <c r="I9510" t="s">
        <v>18195</v>
      </c>
      <c r="J9510" t="s">
        <v>18196</v>
      </c>
      <c r="K9510" t="s">
        <v>18197</v>
      </c>
      <c r="P9510" t="s">
        <v>10955</v>
      </c>
      <c r="Q9510" t="s">
        <v>741</v>
      </c>
      <c r="AG9510" t="s">
        <v>743</v>
      </c>
      <c r="AH9510" t="e">
        <f>VLOOKUP(C9510,'CREAR HV'!A:A,1,0)</f>
        <v>#N/A</v>
      </c>
    </row>
    <row r="9511" spans="1:34" x14ac:dyDescent="0.3">
      <c r="A9511" t="s">
        <v>15438</v>
      </c>
      <c r="B9511" t="s">
        <v>10947</v>
      </c>
      <c r="C9511">
        <v>1121836828</v>
      </c>
      <c r="F9511" s="16">
        <v>31995</v>
      </c>
      <c r="G9511" t="s">
        <v>2623</v>
      </c>
      <c r="I9511" t="s">
        <v>18195</v>
      </c>
      <c r="J9511" t="s">
        <v>18196</v>
      </c>
      <c r="K9511" t="s">
        <v>18197</v>
      </c>
      <c r="P9511" t="s">
        <v>10955</v>
      </c>
      <c r="Q9511" t="s">
        <v>741</v>
      </c>
      <c r="AG9511" t="s">
        <v>743</v>
      </c>
      <c r="AH9511" t="e">
        <f>VLOOKUP(C9511,'CREAR HV'!A:A,1,0)</f>
        <v>#N/A</v>
      </c>
    </row>
    <row r="9512" spans="1:34" x14ac:dyDescent="0.3">
      <c r="A9512" t="s">
        <v>15438</v>
      </c>
      <c r="B9512" t="s">
        <v>10947</v>
      </c>
      <c r="C9512">
        <v>1047414321</v>
      </c>
      <c r="F9512" s="16">
        <v>32821</v>
      </c>
      <c r="G9512" t="s">
        <v>53</v>
      </c>
      <c r="I9512" t="s">
        <v>314</v>
      </c>
      <c r="J9512" t="s">
        <v>157</v>
      </c>
      <c r="K9512" t="s">
        <v>18198</v>
      </c>
      <c r="P9512" t="s">
        <v>10955</v>
      </c>
      <c r="Q9512" t="s">
        <v>741</v>
      </c>
      <c r="AG9512" t="s">
        <v>743</v>
      </c>
      <c r="AH9512" t="e">
        <f>VLOOKUP(C9512,'CREAR HV'!A:A,1,0)</f>
        <v>#N/A</v>
      </c>
    </row>
    <row r="9513" spans="1:34" x14ac:dyDescent="0.3">
      <c r="A9513" t="s">
        <v>15438</v>
      </c>
      <c r="B9513" t="s">
        <v>10947</v>
      </c>
      <c r="C9513">
        <v>1047414321</v>
      </c>
      <c r="F9513" s="16">
        <v>32821</v>
      </c>
      <c r="G9513" t="s">
        <v>53</v>
      </c>
      <c r="I9513" t="s">
        <v>314</v>
      </c>
      <c r="J9513" t="s">
        <v>157</v>
      </c>
      <c r="K9513" t="s">
        <v>18198</v>
      </c>
      <c r="P9513" t="s">
        <v>10955</v>
      </c>
      <c r="Q9513" t="s">
        <v>741</v>
      </c>
      <c r="AG9513" t="s">
        <v>743</v>
      </c>
      <c r="AH9513" t="e">
        <f>VLOOKUP(C9513,'CREAR HV'!A:A,1,0)</f>
        <v>#N/A</v>
      </c>
    </row>
    <row r="9514" spans="1:34" x14ac:dyDescent="0.3">
      <c r="A9514" t="s">
        <v>15438</v>
      </c>
      <c r="B9514" t="s">
        <v>10947</v>
      </c>
      <c r="C9514">
        <v>51800957</v>
      </c>
      <c r="F9514" s="16">
        <v>23590</v>
      </c>
      <c r="G9514" t="s">
        <v>44</v>
      </c>
      <c r="I9514" t="s">
        <v>3553</v>
      </c>
      <c r="J9514" t="s">
        <v>215</v>
      </c>
      <c r="K9514" t="s">
        <v>318</v>
      </c>
      <c r="P9514" t="s">
        <v>10955</v>
      </c>
      <c r="Q9514" t="s">
        <v>741</v>
      </c>
      <c r="AG9514" t="s">
        <v>743</v>
      </c>
      <c r="AH9514" t="e">
        <f>VLOOKUP(C9514,'CREAR HV'!A:A,1,0)</f>
        <v>#N/A</v>
      </c>
    </row>
    <row r="9515" spans="1:34" x14ac:dyDescent="0.3">
      <c r="A9515" t="s">
        <v>15438</v>
      </c>
      <c r="B9515" t="s">
        <v>10947</v>
      </c>
      <c r="C9515">
        <v>51800957</v>
      </c>
      <c r="F9515" s="16">
        <v>23590</v>
      </c>
      <c r="G9515" t="s">
        <v>44</v>
      </c>
      <c r="I9515" t="s">
        <v>3553</v>
      </c>
      <c r="J9515" t="s">
        <v>215</v>
      </c>
      <c r="K9515" t="s">
        <v>318</v>
      </c>
      <c r="P9515" t="s">
        <v>10955</v>
      </c>
      <c r="Q9515" t="s">
        <v>741</v>
      </c>
      <c r="AG9515" t="s">
        <v>743</v>
      </c>
      <c r="AH9515" t="e">
        <f>VLOOKUP(C9515,'CREAR HV'!A:A,1,0)</f>
        <v>#N/A</v>
      </c>
    </row>
    <row r="9516" spans="1:34" x14ac:dyDescent="0.3">
      <c r="A9516" t="s">
        <v>15438</v>
      </c>
      <c r="B9516" t="s">
        <v>10947</v>
      </c>
      <c r="C9516">
        <v>63545740</v>
      </c>
      <c r="F9516" s="16">
        <v>30668</v>
      </c>
      <c r="G9516" t="s">
        <v>1813</v>
      </c>
      <c r="I9516" t="s">
        <v>18199</v>
      </c>
      <c r="J9516" t="s">
        <v>7196</v>
      </c>
      <c r="K9516" t="s">
        <v>1058</v>
      </c>
      <c r="P9516" t="s">
        <v>10955</v>
      </c>
      <c r="Q9516" t="s">
        <v>741</v>
      </c>
      <c r="AG9516" t="s">
        <v>743</v>
      </c>
      <c r="AH9516" t="e">
        <f>VLOOKUP(C9516,'CREAR HV'!A:A,1,0)</f>
        <v>#N/A</v>
      </c>
    </row>
    <row r="9517" spans="1:34" x14ac:dyDescent="0.3">
      <c r="A9517" t="s">
        <v>15438</v>
      </c>
      <c r="B9517" t="s">
        <v>10947</v>
      </c>
      <c r="C9517">
        <v>63545740</v>
      </c>
      <c r="F9517" s="16">
        <v>30668</v>
      </c>
      <c r="G9517" t="s">
        <v>1813</v>
      </c>
      <c r="I9517" t="s">
        <v>18199</v>
      </c>
      <c r="J9517" t="s">
        <v>7196</v>
      </c>
      <c r="K9517" t="s">
        <v>1058</v>
      </c>
      <c r="P9517" t="s">
        <v>10955</v>
      </c>
      <c r="Q9517" t="s">
        <v>741</v>
      </c>
      <c r="AG9517" t="s">
        <v>743</v>
      </c>
      <c r="AH9517" t="e">
        <f>VLOOKUP(C9517,'CREAR HV'!A:A,1,0)</f>
        <v>#N/A</v>
      </c>
    </row>
    <row r="9518" spans="1:34" x14ac:dyDescent="0.3">
      <c r="A9518" t="s">
        <v>15438</v>
      </c>
      <c r="B9518" t="s">
        <v>10947</v>
      </c>
      <c r="C9518">
        <v>1063811839</v>
      </c>
      <c r="F9518" s="16">
        <v>33614</v>
      </c>
      <c r="G9518" t="s">
        <v>44</v>
      </c>
      <c r="I9518" t="s">
        <v>10124</v>
      </c>
      <c r="J9518" t="s">
        <v>18200</v>
      </c>
      <c r="K9518" t="s">
        <v>2917</v>
      </c>
      <c r="P9518" t="s">
        <v>10950</v>
      </c>
      <c r="Q9518" t="s">
        <v>741</v>
      </c>
      <c r="AG9518" t="s">
        <v>743</v>
      </c>
      <c r="AH9518" t="e">
        <f>VLOOKUP(C9518,'CREAR HV'!A:A,1,0)</f>
        <v>#N/A</v>
      </c>
    </row>
    <row r="9519" spans="1:34" x14ac:dyDescent="0.3">
      <c r="A9519" t="s">
        <v>15438</v>
      </c>
      <c r="B9519" t="s">
        <v>10947</v>
      </c>
      <c r="C9519">
        <v>1063811839</v>
      </c>
      <c r="F9519" s="16">
        <v>33614</v>
      </c>
      <c r="G9519" t="s">
        <v>44</v>
      </c>
      <c r="I9519" t="s">
        <v>10124</v>
      </c>
      <c r="J9519" t="s">
        <v>18200</v>
      </c>
      <c r="K9519" t="s">
        <v>2917</v>
      </c>
      <c r="P9519" t="s">
        <v>10950</v>
      </c>
      <c r="Q9519" t="s">
        <v>741</v>
      </c>
      <c r="AG9519" t="s">
        <v>743</v>
      </c>
      <c r="AH9519" t="e">
        <f>VLOOKUP(C9519,'CREAR HV'!A:A,1,0)</f>
        <v>#N/A</v>
      </c>
    </row>
    <row r="9520" spans="1:34" x14ac:dyDescent="0.3">
      <c r="A9520" t="s">
        <v>15438</v>
      </c>
      <c r="B9520" t="s">
        <v>10947</v>
      </c>
      <c r="C9520">
        <v>17658921</v>
      </c>
      <c r="F9520" s="16">
        <v>28845</v>
      </c>
      <c r="G9520" t="s">
        <v>40</v>
      </c>
      <c r="I9520" t="s">
        <v>18201</v>
      </c>
      <c r="J9520" t="s">
        <v>18202</v>
      </c>
      <c r="K9520" t="s">
        <v>585</v>
      </c>
      <c r="P9520" t="s">
        <v>10950</v>
      </c>
      <c r="Q9520" t="s">
        <v>741</v>
      </c>
      <c r="AG9520" t="s">
        <v>743</v>
      </c>
      <c r="AH9520" t="e">
        <f>VLOOKUP(C9520,'CREAR HV'!A:A,1,0)</f>
        <v>#N/A</v>
      </c>
    </row>
    <row r="9521" spans="1:34" x14ac:dyDescent="0.3">
      <c r="A9521" t="s">
        <v>15438</v>
      </c>
      <c r="B9521" t="s">
        <v>10947</v>
      </c>
      <c r="C9521">
        <v>50897104</v>
      </c>
      <c r="F9521" s="16">
        <v>25324</v>
      </c>
      <c r="G9521" t="s">
        <v>1076</v>
      </c>
      <c r="I9521" t="s">
        <v>6193</v>
      </c>
      <c r="J9521" t="s">
        <v>819</v>
      </c>
      <c r="K9521" t="s">
        <v>750</v>
      </c>
      <c r="P9521" t="s">
        <v>10955</v>
      </c>
      <c r="Q9521" t="s">
        <v>741</v>
      </c>
      <c r="AG9521" t="s">
        <v>743</v>
      </c>
      <c r="AH9521" t="e">
        <f>VLOOKUP(C9521,'CREAR HV'!A:A,1,0)</f>
        <v>#N/A</v>
      </c>
    </row>
    <row r="9522" spans="1:34" x14ac:dyDescent="0.3">
      <c r="A9522" t="s">
        <v>15438</v>
      </c>
      <c r="B9522" t="s">
        <v>10947</v>
      </c>
      <c r="C9522">
        <v>1007185257</v>
      </c>
      <c r="F9522" s="16">
        <v>36602</v>
      </c>
      <c r="G9522" t="s">
        <v>4414</v>
      </c>
      <c r="I9522" t="s">
        <v>18203</v>
      </c>
      <c r="J9522" t="s">
        <v>17437</v>
      </c>
      <c r="K9522" t="s">
        <v>1593</v>
      </c>
      <c r="P9522" t="s">
        <v>10955</v>
      </c>
      <c r="Q9522" t="s">
        <v>741</v>
      </c>
      <c r="AG9522" t="s">
        <v>743</v>
      </c>
      <c r="AH9522" t="e">
        <f>VLOOKUP(C9522,'CREAR HV'!A:A,1,0)</f>
        <v>#N/A</v>
      </c>
    </row>
    <row r="9523" spans="1:34" x14ac:dyDescent="0.3">
      <c r="A9523" t="s">
        <v>15438</v>
      </c>
      <c r="B9523" t="s">
        <v>10947</v>
      </c>
      <c r="C9523">
        <v>1007185257</v>
      </c>
      <c r="F9523" s="16">
        <v>36602</v>
      </c>
      <c r="G9523" t="s">
        <v>4414</v>
      </c>
      <c r="I9523" t="s">
        <v>18203</v>
      </c>
      <c r="J9523" t="s">
        <v>17437</v>
      </c>
      <c r="K9523" t="s">
        <v>1593</v>
      </c>
      <c r="P9523" t="s">
        <v>10955</v>
      </c>
      <c r="Q9523" t="s">
        <v>741</v>
      </c>
      <c r="AG9523" t="s">
        <v>743</v>
      </c>
      <c r="AH9523" t="e">
        <f>VLOOKUP(C9523,'CREAR HV'!A:A,1,0)</f>
        <v>#N/A</v>
      </c>
    </row>
    <row r="9524" spans="1:34" x14ac:dyDescent="0.3">
      <c r="A9524" t="s">
        <v>15438</v>
      </c>
      <c r="B9524" t="s">
        <v>10947</v>
      </c>
      <c r="C9524">
        <v>52303980</v>
      </c>
      <c r="F9524" s="16">
        <v>27851</v>
      </c>
      <c r="G9524" t="s">
        <v>4414</v>
      </c>
      <c r="I9524" t="s">
        <v>18204</v>
      </c>
      <c r="J9524" t="s">
        <v>279</v>
      </c>
      <c r="K9524" t="s">
        <v>279</v>
      </c>
      <c r="P9524" t="s">
        <v>10955</v>
      </c>
      <c r="Q9524" t="s">
        <v>741</v>
      </c>
      <c r="AG9524" t="s">
        <v>743</v>
      </c>
      <c r="AH9524" t="e">
        <f>VLOOKUP(C9524,'CREAR HV'!A:A,1,0)</f>
        <v>#N/A</v>
      </c>
    </row>
    <row r="9525" spans="1:34" x14ac:dyDescent="0.3">
      <c r="A9525" t="s">
        <v>15438</v>
      </c>
      <c r="B9525" t="s">
        <v>10947</v>
      </c>
      <c r="C9525">
        <v>52303980</v>
      </c>
      <c r="F9525" s="16">
        <v>27851</v>
      </c>
      <c r="G9525" t="s">
        <v>4414</v>
      </c>
      <c r="I9525" t="s">
        <v>18204</v>
      </c>
      <c r="J9525" t="s">
        <v>279</v>
      </c>
      <c r="K9525" t="s">
        <v>279</v>
      </c>
      <c r="P9525" t="s">
        <v>10955</v>
      </c>
      <c r="Q9525" t="s">
        <v>741</v>
      </c>
      <c r="AG9525" t="s">
        <v>743</v>
      </c>
      <c r="AH9525" t="e">
        <f>VLOOKUP(C9525,'CREAR HV'!A:A,1,0)</f>
        <v>#N/A</v>
      </c>
    </row>
    <row r="9526" spans="1:34" x14ac:dyDescent="0.3">
      <c r="A9526" t="s">
        <v>15438</v>
      </c>
      <c r="B9526" t="s">
        <v>10947</v>
      </c>
      <c r="C9526">
        <v>80017046</v>
      </c>
      <c r="F9526" s="16">
        <v>28130</v>
      </c>
      <c r="G9526" t="s">
        <v>4414</v>
      </c>
      <c r="I9526" t="s">
        <v>179</v>
      </c>
      <c r="J9526" t="s">
        <v>1025</v>
      </c>
      <c r="K9526" t="s">
        <v>404</v>
      </c>
      <c r="P9526" t="s">
        <v>10950</v>
      </c>
      <c r="Q9526" t="s">
        <v>741</v>
      </c>
      <c r="AG9526" t="s">
        <v>743</v>
      </c>
      <c r="AH9526" t="e">
        <f>VLOOKUP(C9526,'CREAR HV'!A:A,1,0)</f>
        <v>#N/A</v>
      </c>
    </row>
    <row r="9527" spans="1:34" x14ac:dyDescent="0.3">
      <c r="A9527" t="s">
        <v>15438</v>
      </c>
      <c r="B9527" t="s">
        <v>10947</v>
      </c>
      <c r="C9527">
        <v>80017046</v>
      </c>
      <c r="F9527" s="16">
        <v>28130</v>
      </c>
      <c r="G9527" t="s">
        <v>4414</v>
      </c>
      <c r="I9527" t="s">
        <v>179</v>
      </c>
      <c r="J9527" t="s">
        <v>1025</v>
      </c>
      <c r="K9527" t="s">
        <v>404</v>
      </c>
      <c r="P9527" t="s">
        <v>10950</v>
      </c>
      <c r="Q9527" t="s">
        <v>741</v>
      </c>
      <c r="AG9527" t="s">
        <v>743</v>
      </c>
      <c r="AH9527" t="e">
        <f>VLOOKUP(C9527,'CREAR HV'!A:A,1,0)</f>
        <v>#N/A</v>
      </c>
    </row>
    <row r="9528" spans="1:34" x14ac:dyDescent="0.3">
      <c r="A9528" t="s">
        <v>15438</v>
      </c>
      <c r="B9528" t="s">
        <v>10947</v>
      </c>
      <c r="C9528">
        <v>1070968247</v>
      </c>
      <c r="F9528" s="16">
        <v>34233</v>
      </c>
      <c r="G9528" t="s">
        <v>1577</v>
      </c>
      <c r="I9528" t="s">
        <v>18205</v>
      </c>
      <c r="J9528" t="s">
        <v>5548</v>
      </c>
      <c r="K9528" t="s">
        <v>328</v>
      </c>
      <c r="P9528" t="s">
        <v>10955</v>
      </c>
      <c r="Q9528" t="s">
        <v>741</v>
      </c>
      <c r="AG9528" t="s">
        <v>743</v>
      </c>
      <c r="AH9528" t="e">
        <f>VLOOKUP(C9528,'CREAR HV'!A:A,1,0)</f>
        <v>#N/A</v>
      </c>
    </row>
    <row r="9529" spans="1:34" x14ac:dyDescent="0.3">
      <c r="A9529" t="s">
        <v>15438</v>
      </c>
      <c r="B9529" t="s">
        <v>10947</v>
      </c>
      <c r="C9529">
        <v>1002936796</v>
      </c>
      <c r="F9529" s="16">
        <v>36615</v>
      </c>
      <c r="G9529" t="s">
        <v>44</v>
      </c>
      <c r="I9529" t="s">
        <v>10963</v>
      </c>
      <c r="J9529" t="s">
        <v>18206</v>
      </c>
      <c r="K9529" t="s">
        <v>18207</v>
      </c>
      <c r="P9529" t="s">
        <v>10955</v>
      </c>
      <c r="Q9529" t="s">
        <v>741</v>
      </c>
      <c r="AG9529" t="s">
        <v>743</v>
      </c>
      <c r="AH9529" t="e">
        <f>VLOOKUP(C9529,'CREAR HV'!A:A,1,0)</f>
        <v>#N/A</v>
      </c>
    </row>
    <row r="9530" spans="1:34" x14ac:dyDescent="0.3">
      <c r="A9530" t="s">
        <v>15438</v>
      </c>
      <c r="B9530" t="s">
        <v>10947</v>
      </c>
      <c r="C9530">
        <v>1002936796</v>
      </c>
      <c r="F9530" s="16">
        <v>36615</v>
      </c>
      <c r="G9530" t="s">
        <v>44</v>
      </c>
      <c r="I9530" t="s">
        <v>10963</v>
      </c>
      <c r="J9530" t="s">
        <v>18206</v>
      </c>
      <c r="K9530" t="s">
        <v>18207</v>
      </c>
      <c r="P9530" t="s">
        <v>10955</v>
      </c>
      <c r="Q9530" t="s">
        <v>741</v>
      </c>
      <c r="AG9530" t="s">
        <v>743</v>
      </c>
      <c r="AH9530" t="e">
        <f>VLOOKUP(C9530,'CREAR HV'!A:A,1,0)</f>
        <v>#N/A</v>
      </c>
    </row>
    <row r="9531" spans="1:34" x14ac:dyDescent="0.3">
      <c r="A9531" t="s">
        <v>15438</v>
      </c>
      <c r="B9531" t="s">
        <v>10947</v>
      </c>
      <c r="C9531">
        <v>1002936796</v>
      </c>
      <c r="F9531" s="16">
        <v>36615</v>
      </c>
      <c r="G9531" t="s">
        <v>44</v>
      </c>
      <c r="I9531" t="s">
        <v>10963</v>
      </c>
      <c r="J9531" t="s">
        <v>18206</v>
      </c>
      <c r="K9531" t="s">
        <v>18207</v>
      </c>
      <c r="P9531" t="s">
        <v>10955</v>
      </c>
      <c r="Q9531" t="s">
        <v>741</v>
      </c>
      <c r="AG9531" t="s">
        <v>743</v>
      </c>
      <c r="AH9531" t="e">
        <f>VLOOKUP(C9531,'CREAR HV'!A:A,1,0)</f>
        <v>#N/A</v>
      </c>
    </row>
    <row r="9532" spans="1:34" x14ac:dyDescent="0.3">
      <c r="A9532" t="s">
        <v>15438</v>
      </c>
      <c r="B9532" t="s">
        <v>10947</v>
      </c>
      <c r="C9532">
        <v>1033656033</v>
      </c>
      <c r="F9532" s="16">
        <v>35302</v>
      </c>
      <c r="G9532" t="s">
        <v>2649</v>
      </c>
      <c r="I9532" t="s">
        <v>17201</v>
      </c>
      <c r="J9532" t="s">
        <v>14410</v>
      </c>
      <c r="K9532" t="s">
        <v>273</v>
      </c>
      <c r="P9532" t="s">
        <v>10955</v>
      </c>
      <c r="Q9532" t="s">
        <v>741</v>
      </c>
      <c r="AG9532" t="s">
        <v>743</v>
      </c>
      <c r="AH9532" t="e">
        <f>VLOOKUP(C9532,'CREAR HV'!A:A,1,0)</f>
        <v>#N/A</v>
      </c>
    </row>
    <row r="9533" spans="1:34" x14ac:dyDescent="0.3">
      <c r="A9533" t="s">
        <v>15438</v>
      </c>
      <c r="B9533" t="s">
        <v>10947</v>
      </c>
      <c r="C9533">
        <v>1057592295</v>
      </c>
      <c r="F9533" s="16">
        <v>34086</v>
      </c>
      <c r="G9533" t="s">
        <v>44</v>
      </c>
      <c r="I9533" t="s">
        <v>18208</v>
      </c>
      <c r="J9533" t="s">
        <v>149</v>
      </c>
      <c r="K9533" t="s">
        <v>15894</v>
      </c>
      <c r="P9533" t="s">
        <v>10950</v>
      </c>
      <c r="Q9533" t="s">
        <v>741</v>
      </c>
      <c r="AG9533" t="s">
        <v>743</v>
      </c>
      <c r="AH9533" t="e">
        <f>VLOOKUP(C9533,'CREAR HV'!A:A,1,0)</f>
        <v>#N/A</v>
      </c>
    </row>
    <row r="9534" spans="1:34" x14ac:dyDescent="0.3">
      <c r="A9534" t="s">
        <v>15438</v>
      </c>
      <c r="B9534" t="s">
        <v>10947</v>
      </c>
      <c r="C9534">
        <v>1057592295</v>
      </c>
      <c r="F9534" s="16">
        <v>34086</v>
      </c>
      <c r="G9534" t="s">
        <v>44</v>
      </c>
      <c r="I9534" t="s">
        <v>18208</v>
      </c>
      <c r="J9534" t="s">
        <v>149</v>
      </c>
      <c r="K9534" t="s">
        <v>15894</v>
      </c>
      <c r="P9534" t="s">
        <v>10950</v>
      </c>
      <c r="Q9534" t="s">
        <v>741</v>
      </c>
      <c r="AG9534" t="s">
        <v>743</v>
      </c>
      <c r="AH9534" t="e">
        <f>VLOOKUP(C9534,'CREAR HV'!A:A,1,0)</f>
        <v>#N/A</v>
      </c>
    </row>
    <row r="9535" spans="1:34" x14ac:dyDescent="0.3">
      <c r="A9535" t="s">
        <v>15438</v>
      </c>
      <c r="B9535" t="s">
        <v>10947</v>
      </c>
      <c r="C9535">
        <v>38362421</v>
      </c>
      <c r="F9535" s="16">
        <v>30730</v>
      </c>
      <c r="G9535" t="s">
        <v>1652</v>
      </c>
      <c r="I9535" t="s">
        <v>18209</v>
      </c>
      <c r="J9535" t="s">
        <v>8547</v>
      </c>
      <c r="K9535" t="s">
        <v>6434</v>
      </c>
      <c r="P9535" t="s">
        <v>10955</v>
      </c>
      <c r="Q9535" t="s">
        <v>741</v>
      </c>
      <c r="AG9535" t="s">
        <v>743</v>
      </c>
      <c r="AH9535" t="e">
        <f>VLOOKUP(C9535,'CREAR HV'!A:A,1,0)</f>
        <v>#N/A</v>
      </c>
    </row>
    <row r="9536" spans="1:34" x14ac:dyDescent="0.3">
      <c r="A9536" t="s">
        <v>15438</v>
      </c>
      <c r="B9536" t="s">
        <v>10947</v>
      </c>
      <c r="C9536">
        <v>38362421</v>
      </c>
      <c r="F9536" s="16">
        <v>30730</v>
      </c>
      <c r="G9536" t="s">
        <v>1652</v>
      </c>
      <c r="I9536" t="s">
        <v>18209</v>
      </c>
      <c r="J9536" t="s">
        <v>8547</v>
      </c>
      <c r="K9536" t="s">
        <v>6434</v>
      </c>
      <c r="P9536" t="s">
        <v>10955</v>
      </c>
      <c r="Q9536" t="s">
        <v>741</v>
      </c>
      <c r="AG9536" t="s">
        <v>743</v>
      </c>
      <c r="AH9536" t="e">
        <f>VLOOKUP(C9536,'CREAR HV'!A:A,1,0)</f>
        <v>#N/A</v>
      </c>
    </row>
    <row r="9537" spans="1:34" x14ac:dyDescent="0.3">
      <c r="A9537" t="s">
        <v>15438</v>
      </c>
      <c r="B9537" t="s">
        <v>10947</v>
      </c>
      <c r="C9537">
        <v>59686118</v>
      </c>
      <c r="F9537" s="16">
        <v>27022</v>
      </c>
      <c r="G9537" t="s">
        <v>3121</v>
      </c>
      <c r="I9537" t="s">
        <v>17531</v>
      </c>
      <c r="J9537" t="s">
        <v>180</v>
      </c>
      <c r="K9537" t="s">
        <v>3879</v>
      </c>
      <c r="P9537" t="s">
        <v>10955</v>
      </c>
      <c r="Q9537" t="s">
        <v>741</v>
      </c>
      <c r="AG9537" t="s">
        <v>743</v>
      </c>
      <c r="AH9537" t="e">
        <f>VLOOKUP(C9537,'CREAR HV'!A:A,1,0)</f>
        <v>#N/A</v>
      </c>
    </row>
    <row r="9538" spans="1:34" x14ac:dyDescent="0.3">
      <c r="A9538" t="s">
        <v>15438</v>
      </c>
      <c r="B9538" t="s">
        <v>10947</v>
      </c>
      <c r="C9538">
        <v>59686118</v>
      </c>
      <c r="F9538" s="16">
        <v>27022</v>
      </c>
      <c r="G9538" t="s">
        <v>3121</v>
      </c>
      <c r="I9538" t="s">
        <v>17531</v>
      </c>
      <c r="J9538" t="s">
        <v>180</v>
      </c>
      <c r="K9538" t="s">
        <v>3879</v>
      </c>
      <c r="P9538" t="s">
        <v>10955</v>
      </c>
      <c r="Q9538" t="s">
        <v>741</v>
      </c>
      <c r="AG9538" t="s">
        <v>743</v>
      </c>
      <c r="AH9538" t="e">
        <f>VLOOKUP(C9538,'CREAR HV'!A:A,1,0)</f>
        <v>#N/A</v>
      </c>
    </row>
    <row r="9539" spans="1:34" x14ac:dyDescent="0.3">
      <c r="A9539" t="s">
        <v>15438</v>
      </c>
      <c r="B9539" t="s">
        <v>10947</v>
      </c>
      <c r="C9539">
        <v>10177170</v>
      </c>
      <c r="F9539" s="16">
        <v>25973</v>
      </c>
      <c r="G9539" t="s">
        <v>40</v>
      </c>
      <c r="I9539" t="s">
        <v>18210</v>
      </c>
      <c r="J9539" t="s">
        <v>1621</v>
      </c>
      <c r="K9539" t="s">
        <v>868</v>
      </c>
      <c r="P9539" t="s">
        <v>10950</v>
      </c>
      <c r="Q9539" t="s">
        <v>741</v>
      </c>
      <c r="AG9539" t="s">
        <v>743</v>
      </c>
      <c r="AH9539" t="e">
        <f>VLOOKUP(C9539,'CREAR HV'!A:A,1,0)</f>
        <v>#N/A</v>
      </c>
    </row>
    <row r="9540" spans="1:34" x14ac:dyDescent="0.3">
      <c r="A9540" t="s">
        <v>15438</v>
      </c>
      <c r="B9540" t="s">
        <v>10947</v>
      </c>
      <c r="C9540">
        <v>10177170</v>
      </c>
      <c r="F9540" s="16">
        <v>25973</v>
      </c>
      <c r="G9540" t="s">
        <v>40</v>
      </c>
      <c r="I9540" t="s">
        <v>18210</v>
      </c>
      <c r="J9540" t="s">
        <v>1621</v>
      </c>
      <c r="K9540" t="s">
        <v>868</v>
      </c>
      <c r="P9540" t="s">
        <v>10950</v>
      </c>
      <c r="Q9540" t="s">
        <v>741</v>
      </c>
      <c r="AG9540" t="s">
        <v>743</v>
      </c>
      <c r="AH9540" t="e">
        <f>VLOOKUP(C9540,'CREAR HV'!A:A,1,0)</f>
        <v>#N/A</v>
      </c>
    </row>
    <row r="9541" spans="1:34" x14ac:dyDescent="0.3">
      <c r="A9541" t="s">
        <v>15438</v>
      </c>
      <c r="B9541" t="s">
        <v>10947</v>
      </c>
      <c r="C9541">
        <v>1081914828</v>
      </c>
      <c r="F9541" s="16">
        <v>38065</v>
      </c>
      <c r="G9541" t="s">
        <v>1690</v>
      </c>
      <c r="I9541" t="s">
        <v>18211</v>
      </c>
      <c r="J9541" t="s">
        <v>14375</v>
      </c>
      <c r="K9541" t="s">
        <v>18212</v>
      </c>
      <c r="P9541" t="s">
        <v>10955</v>
      </c>
      <c r="Q9541" t="s">
        <v>741</v>
      </c>
      <c r="AG9541" t="s">
        <v>743</v>
      </c>
      <c r="AH9541" t="e">
        <f>VLOOKUP(C9541,'CREAR HV'!A:A,1,0)</f>
        <v>#N/A</v>
      </c>
    </row>
    <row r="9542" spans="1:34" x14ac:dyDescent="0.3">
      <c r="A9542" t="s">
        <v>15438</v>
      </c>
      <c r="B9542" t="s">
        <v>10947</v>
      </c>
      <c r="C9542">
        <v>1081914828</v>
      </c>
      <c r="F9542" s="16">
        <v>38065</v>
      </c>
      <c r="G9542" t="s">
        <v>1690</v>
      </c>
      <c r="I9542" t="s">
        <v>18211</v>
      </c>
      <c r="J9542" t="s">
        <v>14375</v>
      </c>
      <c r="K9542" t="s">
        <v>18212</v>
      </c>
      <c r="P9542" t="s">
        <v>10955</v>
      </c>
      <c r="Q9542" t="s">
        <v>741</v>
      </c>
      <c r="AG9542" t="s">
        <v>743</v>
      </c>
      <c r="AH9542" t="e">
        <f>VLOOKUP(C9542,'CREAR HV'!A:A,1,0)</f>
        <v>#N/A</v>
      </c>
    </row>
    <row r="9543" spans="1:34" x14ac:dyDescent="0.3">
      <c r="A9543" t="s">
        <v>15438</v>
      </c>
      <c r="B9543" t="s">
        <v>10947</v>
      </c>
      <c r="C9543">
        <v>15459003</v>
      </c>
      <c r="F9543" s="16">
        <v>28584</v>
      </c>
      <c r="G9543" t="s">
        <v>2002</v>
      </c>
      <c r="I9543" t="s">
        <v>18213</v>
      </c>
      <c r="J9543" t="s">
        <v>1426</v>
      </c>
      <c r="K9543" t="s">
        <v>1487</v>
      </c>
      <c r="P9543" t="s">
        <v>10950</v>
      </c>
      <c r="Q9543" t="s">
        <v>741</v>
      </c>
      <c r="AG9543" t="s">
        <v>743</v>
      </c>
      <c r="AH9543" t="e">
        <f>VLOOKUP(C9543,'CREAR HV'!A:A,1,0)</f>
        <v>#N/A</v>
      </c>
    </row>
    <row r="9544" spans="1:34" x14ac:dyDescent="0.3">
      <c r="A9544" t="s">
        <v>15438</v>
      </c>
      <c r="B9544" t="s">
        <v>10947</v>
      </c>
      <c r="C9544">
        <v>15459003</v>
      </c>
      <c r="F9544" s="16">
        <v>28584</v>
      </c>
      <c r="G9544" t="s">
        <v>2002</v>
      </c>
      <c r="I9544" t="s">
        <v>18213</v>
      </c>
      <c r="J9544" t="s">
        <v>1426</v>
      </c>
      <c r="K9544" t="s">
        <v>1487</v>
      </c>
      <c r="P9544" t="s">
        <v>10950</v>
      </c>
      <c r="Q9544" t="s">
        <v>741</v>
      </c>
      <c r="AG9544" t="s">
        <v>743</v>
      </c>
      <c r="AH9544" t="e">
        <f>VLOOKUP(C9544,'CREAR HV'!A:A,1,0)</f>
        <v>#N/A</v>
      </c>
    </row>
    <row r="9545" spans="1:34" x14ac:dyDescent="0.3">
      <c r="A9545" t="s">
        <v>15438</v>
      </c>
      <c r="B9545" t="s">
        <v>10947</v>
      </c>
      <c r="C9545">
        <v>15459003</v>
      </c>
      <c r="F9545" s="16">
        <v>28584</v>
      </c>
      <c r="G9545" t="s">
        <v>2002</v>
      </c>
      <c r="I9545" t="s">
        <v>18213</v>
      </c>
      <c r="J9545" t="s">
        <v>1426</v>
      </c>
      <c r="K9545" t="s">
        <v>1487</v>
      </c>
      <c r="P9545" t="s">
        <v>10950</v>
      </c>
      <c r="Q9545" t="s">
        <v>741</v>
      </c>
      <c r="AG9545" t="s">
        <v>743</v>
      </c>
      <c r="AH9545" t="e">
        <f>VLOOKUP(C9545,'CREAR HV'!A:A,1,0)</f>
        <v>#N/A</v>
      </c>
    </row>
    <row r="9546" spans="1:34" x14ac:dyDescent="0.3">
      <c r="A9546" t="s">
        <v>15438</v>
      </c>
      <c r="B9546" t="s">
        <v>10947</v>
      </c>
      <c r="C9546">
        <v>49767535</v>
      </c>
      <c r="F9546" s="16">
        <v>25978</v>
      </c>
      <c r="G9546" t="s">
        <v>32</v>
      </c>
      <c r="I9546" t="s">
        <v>18214</v>
      </c>
      <c r="J9546" t="s">
        <v>3101</v>
      </c>
      <c r="K9546" t="s">
        <v>3188</v>
      </c>
      <c r="P9546" t="s">
        <v>10955</v>
      </c>
      <c r="Q9546" t="s">
        <v>741</v>
      </c>
      <c r="AG9546" t="s">
        <v>743</v>
      </c>
      <c r="AH9546" t="e">
        <f>VLOOKUP(C9546,'CREAR HV'!A:A,1,0)</f>
        <v>#N/A</v>
      </c>
    </row>
    <row r="9547" spans="1:34" x14ac:dyDescent="0.3">
      <c r="A9547" t="s">
        <v>15438</v>
      </c>
      <c r="B9547" t="s">
        <v>10947</v>
      </c>
      <c r="C9547">
        <v>49767535</v>
      </c>
      <c r="F9547" s="16">
        <v>25978</v>
      </c>
      <c r="G9547" t="s">
        <v>32</v>
      </c>
      <c r="I9547" t="s">
        <v>18214</v>
      </c>
      <c r="J9547" t="s">
        <v>3101</v>
      </c>
      <c r="K9547" t="s">
        <v>3188</v>
      </c>
      <c r="P9547" t="s">
        <v>10955</v>
      </c>
      <c r="Q9547" t="s">
        <v>741</v>
      </c>
      <c r="AG9547" t="s">
        <v>743</v>
      </c>
      <c r="AH9547" t="e">
        <f>VLOOKUP(C9547,'CREAR HV'!A:A,1,0)</f>
        <v>#N/A</v>
      </c>
    </row>
    <row r="9548" spans="1:34" x14ac:dyDescent="0.3">
      <c r="A9548" t="s">
        <v>15438</v>
      </c>
      <c r="B9548" t="s">
        <v>10947</v>
      </c>
      <c r="C9548">
        <v>52664618</v>
      </c>
      <c r="F9548" s="16">
        <v>31184</v>
      </c>
      <c r="G9548" t="s">
        <v>5745</v>
      </c>
      <c r="I9548" t="s">
        <v>8707</v>
      </c>
      <c r="J9548" t="s">
        <v>16874</v>
      </c>
      <c r="K9548" t="s">
        <v>404</v>
      </c>
      <c r="P9548" t="s">
        <v>10955</v>
      </c>
      <c r="Q9548" t="s">
        <v>741</v>
      </c>
      <c r="AG9548" t="s">
        <v>743</v>
      </c>
      <c r="AH9548" t="e">
        <f>VLOOKUP(C9548,'CREAR HV'!A:A,1,0)</f>
        <v>#N/A</v>
      </c>
    </row>
    <row r="9549" spans="1:34" x14ac:dyDescent="0.3">
      <c r="A9549" t="s">
        <v>15438</v>
      </c>
      <c r="B9549" t="s">
        <v>10947</v>
      </c>
      <c r="C9549">
        <v>52664618</v>
      </c>
      <c r="F9549" s="16">
        <v>31184</v>
      </c>
      <c r="G9549" t="s">
        <v>5745</v>
      </c>
      <c r="I9549" t="s">
        <v>8707</v>
      </c>
      <c r="J9549" t="s">
        <v>16874</v>
      </c>
      <c r="K9549" t="s">
        <v>404</v>
      </c>
      <c r="P9549" t="s">
        <v>10955</v>
      </c>
      <c r="Q9549" t="s">
        <v>741</v>
      </c>
      <c r="AG9549" t="s">
        <v>743</v>
      </c>
      <c r="AH9549" t="e">
        <f>VLOOKUP(C9549,'CREAR HV'!A:A,1,0)</f>
        <v>#N/A</v>
      </c>
    </row>
    <row r="9550" spans="1:34" x14ac:dyDescent="0.3">
      <c r="A9550" t="s">
        <v>15438</v>
      </c>
      <c r="B9550" t="s">
        <v>10947</v>
      </c>
      <c r="C9550">
        <v>52664618</v>
      </c>
      <c r="F9550" s="16">
        <v>31184</v>
      </c>
      <c r="G9550" t="s">
        <v>5745</v>
      </c>
      <c r="I9550" t="s">
        <v>8707</v>
      </c>
      <c r="J9550" t="s">
        <v>16874</v>
      </c>
      <c r="K9550" t="s">
        <v>404</v>
      </c>
      <c r="P9550" t="s">
        <v>10955</v>
      </c>
      <c r="Q9550" t="s">
        <v>741</v>
      </c>
      <c r="AG9550" t="s">
        <v>743</v>
      </c>
      <c r="AH9550" t="e">
        <f>VLOOKUP(C9550,'CREAR HV'!A:A,1,0)</f>
        <v>#N/A</v>
      </c>
    </row>
    <row r="9551" spans="1:34" x14ac:dyDescent="0.3">
      <c r="A9551" t="s">
        <v>15438</v>
      </c>
      <c r="B9551" t="s">
        <v>10947</v>
      </c>
      <c r="C9551">
        <v>80656962</v>
      </c>
      <c r="F9551" s="16">
        <v>30346</v>
      </c>
      <c r="G9551" t="s">
        <v>5745</v>
      </c>
      <c r="I9551" t="s">
        <v>483</v>
      </c>
      <c r="J9551" t="s">
        <v>160</v>
      </c>
      <c r="K9551" t="s">
        <v>18215</v>
      </c>
      <c r="P9551" t="s">
        <v>10950</v>
      </c>
      <c r="Q9551" t="s">
        <v>741</v>
      </c>
      <c r="AG9551" t="s">
        <v>743</v>
      </c>
      <c r="AH9551" t="e">
        <f>VLOOKUP(C9551,'CREAR HV'!A:A,1,0)</f>
        <v>#N/A</v>
      </c>
    </row>
    <row r="9552" spans="1:34" x14ac:dyDescent="0.3">
      <c r="A9552" t="s">
        <v>15438</v>
      </c>
      <c r="B9552" t="s">
        <v>10947</v>
      </c>
      <c r="C9552">
        <v>80656962</v>
      </c>
      <c r="F9552" s="16">
        <v>30346</v>
      </c>
      <c r="G9552" t="s">
        <v>5745</v>
      </c>
      <c r="I9552" t="s">
        <v>483</v>
      </c>
      <c r="J9552" t="s">
        <v>160</v>
      </c>
      <c r="K9552" t="s">
        <v>18215</v>
      </c>
      <c r="P9552" t="s">
        <v>10950</v>
      </c>
      <c r="Q9552" t="s">
        <v>741</v>
      </c>
      <c r="AG9552" t="s">
        <v>743</v>
      </c>
      <c r="AH9552" t="e">
        <f>VLOOKUP(C9552,'CREAR HV'!A:A,1,0)</f>
        <v>#N/A</v>
      </c>
    </row>
    <row r="9553" spans="1:34" x14ac:dyDescent="0.3">
      <c r="A9553" t="s">
        <v>15438</v>
      </c>
      <c r="B9553" t="s">
        <v>10947</v>
      </c>
      <c r="C9553">
        <v>10723570</v>
      </c>
      <c r="F9553" s="16">
        <v>30848</v>
      </c>
      <c r="G9553" t="s">
        <v>8805</v>
      </c>
      <c r="I9553" t="s">
        <v>1596</v>
      </c>
      <c r="J9553" t="s">
        <v>3407</v>
      </c>
      <c r="K9553" t="s">
        <v>1203</v>
      </c>
      <c r="P9553" t="s">
        <v>10950</v>
      </c>
      <c r="Q9553" t="s">
        <v>741</v>
      </c>
      <c r="AG9553" t="s">
        <v>743</v>
      </c>
      <c r="AH9553" t="e">
        <f>VLOOKUP(C9553,'CREAR HV'!A:A,1,0)</f>
        <v>#N/A</v>
      </c>
    </row>
    <row r="9554" spans="1:34" x14ac:dyDescent="0.3">
      <c r="A9554" t="s">
        <v>15438</v>
      </c>
      <c r="B9554" t="s">
        <v>10947</v>
      </c>
      <c r="C9554">
        <v>10723570</v>
      </c>
      <c r="F9554" s="16">
        <v>30848</v>
      </c>
      <c r="G9554" t="s">
        <v>8805</v>
      </c>
      <c r="I9554" t="s">
        <v>1596</v>
      </c>
      <c r="J9554" t="s">
        <v>3407</v>
      </c>
      <c r="K9554" t="s">
        <v>1203</v>
      </c>
      <c r="P9554" t="s">
        <v>10950</v>
      </c>
      <c r="Q9554" t="s">
        <v>741</v>
      </c>
      <c r="AG9554" t="s">
        <v>743</v>
      </c>
      <c r="AH9554" t="e">
        <f>VLOOKUP(C9554,'CREAR HV'!A:A,1,0)</f>
        <v>#N/A</v>
      </c>
    </row>
    <row r="9555" spans="1:34" x14ac:dyDescent="0.3">
      <c r="A9555" t="s">
        <v>15438</v>
      </c>
      <c r="B9555" t="s">
        <v>10947</v>
      </c>
      <c r="C9555">
        <v>1075267765</v>
      </c>
      <c r="F9555" s="16">
        <v>33979</v>
      </c>
      <c r="G9555" t="s">
        <v>40</v>
      </c>
      <c r="I9555" t="s">
        <v>18216</v>
      </c>
      <c r="J9555" t="s">
        <v>803</v>
      </c>
      <c r="K9555" t="s">
        <v>561</v>
      </c>
      <c r="P9555" t="s">
        <v>10955</v>
      </c>
      <c r="Q9555" t="s">
        <v>741</v>
      </c>
      <c r="AG9555" t="s">
        <v>743</v>
      </c>
      <c r="AH9555" t="e">
        <f>VLOOKUP(C9555,'CREAR HV'!A:A,1,0)</f>
        <v>#N/A</v>
      </c>
    </row>
    <row r="9556" spans="1:34" x14ac:dyDescent="0.3">
      <c r="A9556" t="s">
        <v>15438</v>
      </c>
      <c r="B9556" t="s">
        <v>10947</v>
      </c>
      <c r="C9556">
        <v>1116259038</v>
      </c>
      <c r="F9556" s="16">
        <v>34131</v>
      </c>
      <c r="G9556" t="s">
        <v>1040</v>
      </c>
      <c r="I9556" t="s">
        <v>18217</v>
      </c>
      <c r="J9556" t="s">
        <v>11326</v>
      </c>
      <c r="K9556" t="s">
        <v>157</v>
      </c>
      <c r="P9556" t="s">
        <v>10955</v>
      </c>
      <c r="Q9556" t="s">
        <v>741</v>
      </c>
      <c r="AG9556" t="s">
        <v>743</v>
      </c>
      <c r="AH9556" t="e">
        <f>VLOOKUP(C9556,'CREAR HV'!A:A,1,0)</f>
        <v>#N/A</v>
      </c>
    </row>
    <row r="9557" spans="1:34" x14ac:dyDescent="0.3">
      <c r="A9557" t="s">
        <v>15438</v>
      </c>
      <c r="B9557" t="s">
        <v>10947</v>
      </c>
      <c r="C9557">
        <v>1116259038</v>
      </c>
      <c r="F9557" s="16">
        <v>34131</v>
      </c>
      <c r="G9557" t="s">
        <v>1040</v>
      </c>
      <c r="I9557" t="s">
        <v>18217</v>
      </c>
      <c r="J9557" t="s">
        <v>11326</v>
      </c>
      <c r="K9557" t="s">
        <v>157</v>
      </c>
      <c r="P9557" t="s">
        <v>10955</v>
      </c>
      <c r="Q9557" t="s">
        <v>741</v>
      </c>
      <c r="AG9557" t="s">
        <v>743</v>
      </c>
      <c r="AH9557" t="e">
        <f>VLOOKUP(C9557,'CREAR HV'!A:A,1,0)</f>
        <v>#N/A</v>
      </c>
    </row>
    <row r="9558" spans="1:34" x14ac:dyDescent="0.3">
      <c r="A9558" t="s">
        <v>15438</v>
      </c>
      <c r="B9558" t="s">
        <v>10947</v>
      </c>
      <c r="C9558">
        <v>52503859</v>
      </c>
      <c r="F9558" s="16">
        <v>28741</v>
      </c>
      <c r="G9558" t="s">
        <v>44</v>
      </c>
      <c r="I9558" t="s">
        <v>18218</v>
      </c>
      <c r="J9558" t="s">
        <v>157</v>
      </c>
      <c r="K9558" t="s">
        <v>1862</v>
      </c>
      <c r="P9558" t="s">
        <v>10955</v>
      </c>
      <c r="Q9558" t="s">
        <v>741</v>
      </c>
      <c r="AG9558" t="s">
        <v>743</v>
      </c>
      <c r="AH9558" t="e">
        <f>VLOOKUP(C9558,'CREAR HV'!A:A,1,0)</f>
        <v>#N/A</v>
      </c>
    </row>
    <row r="9559" spans="1:34" x14ac:dyDescent="0.3">
      <c r="A9559" t="s">
        <v>15438</v>
      </c>
      <c r="B9559" t="s">
        <v>10947</v>
      </c>
      <c r="C9559">
        <v>52503859</v>
      </c>
      <c r="F9559" s="16">
        <v>28741</v>
      </c>
      <c r="G9559" t="s">
        <v>44</v>
      </c>
      <c r="I9559" t="s">
        <v>18218</v>
      </c>
      <c r="J9559" t="s">
        <v>157</v>
      </c>
      <c r="K9559" t="s">
        <v>1862</v>
      </c>
      <c r="P9559" t="s">
        <v>10955</v>
      </c>
      <c r="Q9559" t="s">
        <v>741</v>
      </c>
      <c r="AG9559" t="s">
        <v>743</v>
      </c>
      <c r="AH9559" t="e">
        <f>VLOOKUP(C9559,'CREAR HV'!A:A,1,0)</f>
        <v>#N/A</v>
      </c>
    </row>
    <row r="9560" spans="1:34" x14ac:dyDescent="0.3">
      <c r="A9560" t="s">
        <v>15438</v>
      </c>
      <c r="B9560" t="s">
        <v>10947</v>
      </c>
      <c r="C9560">
        <v>52503859</v>
      </c>
      <c r="F9560" s="16">
        <v>28741</v>
      </c>
      <c r="G9560" t="s">
        <v>44</v>
      </c>
      <c r="I9560" t="s">
        <v>18218</v>
      </c>
      <c r="J9560" t="s">
        <v>157</v>
      </c>
      <c r="K9560" t="s">
        <v>1862</v>
      </c>
      <c r="P9560" t="s">
        <v>10955</v>
      </c>
      <c r="Q9560" t="s">
        <v>741</v>
      </c>
      <c r="AG9560" t="s">
        <v>743</v>
      </c>
      <c r="AH9560" t="e">
        <f>VLOOKUP(C9560,'CREAR HV'!A:A,1,0)</f>
        <v>#N/A</v>
      </c>
    </row>
    <row r="9561" spans="1:34" x14ac:dyDescent="0.3">
      <c r="A9561" t="s">
        <v>15438</v>
      </c>
      <c r="B9561" t="s">
        <v>10947</v>
      </c>
      <c r="C9561">
        <v>52029595</v>
      </c>
      <c r="F9561" s="16">
        <v>26154</v>
      </c>
      <c r="G9561" t="s">
        <v>44</v>
      </c>
      <c r="I9561" t="s">
        <v>9338</v>
      </c>
      <c r="J9561" t="s">
        <v>228</v>
      </c>
      <c r="K9561" t="s">
        <v>157</v>
      </c>
      <c r="P9561" t="s">
        <v>10955</v>
      </c>
      <c r="Q9561" t="s">
        <v>741</v>
      </c>
      <c r="AG9561" t="s">
        <v>743</v>
      </c>
      <c r="AH9561" t="e">
        <f>VLOOKUP(C9561,'CREAR HV'!A:A,1,0)</f>
        <v>#N/A</v>
      </c>
    </row>
    <row r="9562" spans="1:34" x14ac:dyDescent="0.3">
      <c r="A9562" t="s">
        <v>15438</v>
      </c>
      <c r="B9562" t="s">
        <v>10947</v>
      </c>
      <c r="C9562">
        <v>52029595</v>
      </c>
      <c r="F9562" s="16">
        <v>26154</v>
      </c>
      <c r="G9562" t="s">
        <v>44</v>
      </c>
      <c r="I9562" t="s">
        <v>9338</v>
      </c>
      <c r="J9562" t="s">
        <v>228</v>
      </c>
      <c r="K9562" t="s">
        <v>157</v>
      </c>
      <c r="P9562" t="s">
        <v>10955</v>
      </c>
      <c r="Q9562" t="s">
        <v>741</v>
      </c>
      <c r="AG9562" t="s">
        <v>743</v>
      </c>
      <c r="AH9562" t="e">
        <f>VLOOKUP(C9562,'CREAR HV'!A:A,1,0)</f>
        <v>#N/A</v>
      </c>
    </row>
    <row r="9563" spans="1:34" x14ac:dyDescent="0.3">
      <c r="A9563" t="s">
        <v>15438</v>
      </c>
      <c r="B9563" t="s">
        <v>10947</v>
      </c>
      <c r="C9563">
        <v>45764789</v>
      </c>
      <c r="F9563" s="16">
        <v>27441</v>
      </c>
      <c r="G9563" t="s">
        <v>53</v>
      </c>
      <c r="I9563" t="s">
        <v>18219</v>
      </c>
      <c r="J9563" t="s">
        <v>18212</v>
      </c>
      <c r="K9563" t="s">
        <v>2468</v>
      </c>
      <c r="P9563" t="s">
        <v>10955</v>
      </c>
      <c r="Q9563" t="s">
        <v>741</v>
      </c>
      <c r="AG9563" t="s">
        <v>743</v>
      </c>
      <c r="AH9563" t="e">
        <f>VLOOKUP(C9563,'CREAR HV'!A:A,1,0)</f>
        <v>#N/A</v>
      </c>
    </row>
    <row r="9564" spans="1:34" x14ac:dyDescent="0.3">
      <c r="A9564" t="s">
        <v>15438</v>
      </c>
      <c r="B9564" t="s">
        <v>10947</v>
      </c>
      <c r="C9564">
        <v>45764789</v>
      </c>
      <c r="F9564" s="16">
        <v>27441</v>
      </c>
      <c r="G9564" t="s">
        <v>53</v>
      </c>
      <c r="I9564" t="s">
        <v>18219</v>
      </c>
      <c r="J9564" t="s">
        <v>18212</v>
      </c>
      <c r="K9564" t="s">
        <v>2468</v>
      </c>
      <c r="P9564" t="s">
        <v>10955</v>
      </c>
      <c r="Q9564" t="s">
        <v>741</v>
      </c>
      <c r="AG9564" t="s">
        <v>743</v>
      </c>
      <c r="AH9564" t="e">
        <f>VLOOKUP(C9564,'CREAR HV'!A:A,1,0)</f>
        <v>#N/A</v>
      </c>
    </row>
    <row r="9565" spans="1:34" x14ac:dyDescent="0.3">
      <c r="A9565" t="s">
        <v>15438</v>
      </c>
      <c r="B9565" t="s">
        <v>10947</v>
      </c>
      <c r="C9565">
        <v>1019066796</v>
      </c>
      <c r="F9565" s="16">
        <v>33609</v>
      </c>
      <c r="G9565" t="s">
        <v>5745</v>
      </c>
      <c r="I9565" t="s">
        <v>3593</v>
      </c>
      <c r="J9565" t="s">
        <v>404</v>
      </c>
      <c r="K9565" t="s">
        <v>222</v>
      </c>
      <c r="P9565" t="s">
        <v>10955</v>
      </c>
      <c r="Q9565" t="s">
        <v>741</v>
      </c>
      <c r="AG9565" t="s">
        <v>743</v>
      </c>
      <c r="AH9565" t="e">
        <f>VLOOKUP(C9565,'CREAR HV'!A:A,1,0)</f>
        <v>#N/A</v>
      </c>
    </row>
    <row r="9566" spans="1:34" x14ac:dyDescent="0.3">
      <c r="A9566" t="s">
        <v>15438</v>
      </c>
      <c r="B9566" t="s">
        <v>10947</v>
      </c>
      <c r="C9566">
        <v>1019066796</v>
      </c>
      <c r="F9566" s="16">
        <v>33609</v>
      </c>
      <c r="G9566" t="s">
        <v>5745</v>
      </c>
      <c r="I9566" t="s">
        <v>3593</v>
      </c>
      <c r="J9566" t="s">
        <v>404</v>
      </c>
      <c r="K9566" t="s">
        <v>222</v>
      </c>
      <c r="P9566" t="s">
        <v>10955</v>
      </c>
      <c r="Q9566" t="s">
        <v>741</v>
      </c>
      <c r="AG9566" t="s">
        <v>743</v>
      </c>
      <c r="AH9566" t="e">
        <f>VLOOKUP(C9566,'CREAR HV'!A:A,1,0)</f>
        <v>#N/A</v>
      </c>
    </row>
    <row r="9567" spans="1:34" x14ac:dyDescent="0.3">
      <c r="A9567" t="s">
        <v>15438</v>
      </c>
      <c r="B9567" t="s">
        <v>10947</v>
      </c>
      <c r="C9567">
        <v>27535477</v>
      </c>
      <c r="F9567" s="16">
        <v>24806</v>
      </c>
      <c r="G9567" t="s">
        <v>44</v>
      </c>
      <c r="I9567" t="s">
        <v>4870</v>
      </c>
      <c r="J9567" t="s">
        <v>222</v>
      </c>
      <c r="P9567" t="s">
        <v>10955</v>
      </c>
      <c r="Q9567" t="s">
        <v>741</v>
      </c>
      <c r="AG9567" t="s">
        <v>743</v>
      </c>
      <c r="AH9567" t="e">
        <f>VLOOKUP(C9567,'CREAR HV'!A:A,1,0)</f>
        <v>#N/A</v>
      </c>
    </row>
    <row r="9568" spans="1:34" x14ac:dyDescent="0.3">
      <c r="A9568" t="s">
        <v>15438</v>
      </c>
      <c r="B9568" t="s">
        <v>10947</v>
      </c>
      <c r="C9568">
        <v>27535477</v>
      </c>
      <c r="F9568" s="16">
        <v>24806</v>
      </c>
      <c r="G9568" t="s">
        <v>44</v>
      </c>
      <c r="I9568" t="s">
        <v>4870</v>
      </c>
      <c r="J9568" t="s">
        <v>222</v>
      </c>
      <c r="P9568" t="s">
        <v>10955</v>
      </c>
      <c r="Q9568" t="s">
        <v>741</v>
      </c>
      <c r="AG9568" t="s">
        <v>743</v>
      </c>
      <c r="AH9568" t="e">
        <f>VLOOKUP(C9568,'CREAR HV'!A:A,1,0)</f>
        <v>#N/A</v>
      </c>
    </row>
    <row r="9569" spans="1:34" x14ac:dyDescent="0.3">
      <c r="A9569" t="s">
        <v>15438</v>
      </c>
      <c r="B9569" t="s">
        <v>10947</v>
      </c>
      <c r="C9569">
        <v>27535477</v>
      </c>
      <c r="F9569" s="16">
        <v>24806</v>
      </c>
      <c r="G9569" t="s">
        <v>44</v>
      </c>
      <c r="I9569" t="s">
        <v>4870</v>
      </c>
      <c r="J9569" t="s">
        <v>222</v>
      </c>
      <c r="P9569" t="s">
        <v>10955</v>
      </c>
      <c r="Q9569" t="s">
        <v>741</v>
      </c>
      <c r="AG9569" t="s">
        <v>743</v>
      </c>
      <c r="AH9569" t="e">
        <f>VLOOKUP(C9569,'CREAR HV'!A:A,1,0)</f>
        <v>#N/A</v>
      </c>
    </row>
    <row r="9570" spans="1:34" x14ac:dyDescent="0.3">
      <c r="A9570" t="s">
        <v>15438</v>
      </c>
      <c r="B9570" t="s">
        <v>10947</v>
      </c>
      <c r="C9570">
        <v>16636937</v>
      </c>
      <c r="F9570" s="16">
        <v>21751</v>
      </c>
      <c r="G9570" t="s">
        <v>44</v>
      </c>
      <c r="I9570" t="s">
        <v>155</v>
      </c>
      <c r="J9570" t="s">
        <v>1867</v>
      </c>
      <c r="K9570" t="s">
        <v>1051</v>
      </c>
      <c r="P9570" t="s">
        <v>10950</v>
      </c>
      <c r="Q9570" t="s">
        <v>741</v>
      </c>
      <c r="AG9570" t="s">
        <v>743</v>
      </c>
      <c r="AH9570" t="e">
        <f>VLOOKUP(C9570,'CREAR HV'!A:A,1,0)</f>
        <v>#N/A</v>
      </c>
    </row>
    <row r="9571" spans="1:34" x14ac:dyDescent="0.3">
      <c r="A9571" t="s">
        <v>15438</v>
      </c>
      <c r="B9571" t="s">
        <v>10947</v>
      </c>
      <c r="C9571">
        <v>16636937</v>
      </c>
      <c r="F9571" s="16">
        <v>21751</v>
      </c>
      <c r="G9571" t="s">
        <v>44</v>
      </c>
      <c r="I9571" t="s">
        <v>155</v>
      </c>
      <c r="J9571" t="s">
        <v>1867</v>
      </c>
      <c r="K9571" t="s">
        <v>1051</v>
      </c>
      <c r="P9571" t="s">
        <v>10950</v>
      </c>
      <c r="Q9571" t="s">
        <v>741</v>
      </c>
      <c r="AG9571" t="s">
        <v>743</v>
      </c>
      <c r="AH9571" t="e">
        <f>VLOOKUP(C9571,'CREAR HV'!A:A,1,0)</f>
        <v>#N/A</v>
      </c>
    </row>
    <row r="9572" spans="1:34" x14ac:dyDescent="0.3">
      <c r="A9572" t="s">
        <v>15438</v>
      </c>
      <c r="B9572" t="s">
        <v>10947</v>
      </c>
      <c r="C9572">
        <v>16636937</v>
      </c>
      <c r="F9572" s="16">
        <v>21751</v>
      </c>
      <c r="G9572" t="s">
        <v>44</v>
      </c>
      <c r="I9572" t="s">
        <v>155</v>
      </c>
      <c r="J9572" t="s">
        <v>1867</v>
      </c>
      <c r="K9572" t="s">
        <v>1051</v>
      </c>
      <c r="P9572" t="s">
        <v>10950</v>
      </c>
      <c r="Q9572" t="s">
        <v>741</v>
      </c>
      <c r="AG9572" t="s">
        <v>743</v>
      </c>
      <c r="AH9572" t="e">
        <f>VLOOKUP(C9572,'CREAR HV'!A:A,1,0)</f>
        <v>#N/A</v>
      </c>
    </row>
    <row r="9573" spans="1:34" x14ac:dyDescent="0.3">
      <c r="A9573" t="s">
        <v>15438</v>
      </c>
      <c r="B9573" t="s">
        <v>10947</v>
      </c>
      <c r="C9573">
        <v>1061811808</v>
      </c>
      <c r="F9573" s="16">
        <v>35993</v>
      </c>
      <c r="G9573" t="s">
        <v>1474</v>
      </c>
      <c r="I9573" t="s">
        <v>18220</v>
      </c>
      <c r="J9573" t="s">
        <v>3637</v>
      </c>
      <c r="K9573" t="s">
        <v>2114</v>
      </c>
      <c r="P9573" t="s">
        <v>10950</v>
      </c>
      <c r="Q9573" t="s">
        <v>741</v>
      </c>
      <c r="AG9573" t="s">
        <v>743</v>
      </c>
      <c r="AH9573" t="e">
        <f>VLOOKUP(C9573,'CREAR HV'!A:A,1,0)</f>
        <v>#N/A</v>
      </c>
    </row>
    <row r="9574" spans="1:34" x14ac:dyDescent="0.3">
      <c r="A9574" t="s">
        <v>15438</v>
      </c>
      <c r="B9574" t="s">
        <v>10947</v>
      </c>
      <c r="C9574">
        <v>1061811808</v>
      </c>
      <c r="F9574" s="16">
        <v>35993</v>
      </c>
      <c r="G9574" t="s">
        <v>1474</v>
      </c>
      <c r="I9574" t="s">
        <v>18220</v>
      </c>
      <c r="J9574" t="s">
        <v>3637</v>
      </c>
      <c r="K9574" t="s">
        <v>2114</v>
      </c>
      <c r="P9574" t="s">
        <v>10950</v>
      </c>
      <c r="Q9574" t="s">
        <v>741</v>
      </c>
      <c r="AG9574" t="s">
        <v>743</v>
      </c>
      <c r="AH9574" t="e">
        <f>VLOOKUP(C9574,'CREAR HV'!A:A,1,0)</f>
        <v>#N/A</v>
      </c>
    </row>
    <row r="9575" spans="1:34" x14ac:dyDescent="0.3">
      <c r="A9575" t="s">
        <v>15438</v>
      </c>
      <c r="B9575" t="s">
        <v>10947</v>
      </c>
      <c r="C9575">
        <v>31299317</v>
      </c>
      <c r="F9575" s="16">
        <v>20397</v>
      </c>
      <c r="G9575" t="s">
        <v>44</v>
      </c>
      <c r="I9575" t="s">
        <v>18221</v>
      </c>
      <c r="J9575" t="s">
        <v>10340</v>
      </c>
      <c r="K9575" t="s">
        <v>1687</v>
      </c>
      <c r="P9575" t="s">
        <v>10955</v>
      </c>
      <c r="Q9575" t="s">
        <v>741</v>
      </c>
      <c r="AG9575" t="s">
        <v>743</v>
      </c>
      <c r="AH9575" t="e">
        <f>VLOOKUP(C9575,'CREAR HV'!A:A,1,0)</f>
        <v>#N/A</v>
      </c>
    </row>
    <row r="9576" spans="1:34" x14ac:dyDescent="0.3">
      <c r="A9576" t="s">
        <v>15438</v>
      </c>
      <c r="B9576" t="s">
        <v>10947</v>
      </c>
      <c r="C9576">
        <v>31299317</v>
      </c>
      <c r="F9576" s="16">
        <v>20397</v>
      </c>
      <c r="G9576" t="s">
        <v>44</v>
      </c>
      <c r="I9576" t="s">
        <v>18221</v>
      </c>
      <c r="J9576" t="s">
        <v>10340</v>
      </c>
      <c r="K9576" t="s">
        <v>1687</v>
      </c>
      <c r="P9576" t="s">
        <v>10955</v>
      </c>
      <c r="Q9576" t="s">
        <v>741</v>
      </c>
      <c r="AG9576" t="s">
        <v>743</v>
      </c>
      <c r="AH9576" t="e">
        <f>VLOOKUP(C9576,'CREAR HV'!A:A,1,0)</f>
        <v>#N/A</v>
      </c>
    </row>
    <row r="9577" spans="1:34" x14ac:dyDescent="0.3">
      <c r="A9577" t="s">
        <v>15438</v>
      </c>
      <c r="B9577" t="s">
        <v>10947</v>
      </c>
      <c r="C9577">
        <v>57463613</v>
      </c>
      <c r="F9577" s="16">
        <v>30947</v>
      </c>
      <c r="G9577" t="s">
        <v>44</v>
      </c>
      <c r="I9577" t="s">
        <v>18222</v>
      </c>
      <c r="J9577" t="s">
        <v>6771</v>
      </c>
      <c r="K9577" t="s">
        <v>309</v>
      </c>
      <c r="P9577" t="s">
        <v>10955</v>
      </c>
      <c r="Q9577" t="s">
        <v>741</v>
      </c>
      <c r="AG9577" t="s">
        <v>743</v>
      </c>
      <c r="AH9577" t="e">
        <f>VLOOKUP(C9577,'CREAR HV'!A:A,1,0)</f>
        <v>#N/A</v>
      </c>
    </row>
    <row r="9578" spans="1:34" x14ac:dyDescent="0.3">
      <c r="A9578" t="s">
        <v>15438</v>
      </c>
      <c r="B9578" t="s">
        <v>10947</v>
      </c>
      <c r="C9578">
        <v>57463613</v>
      </c>
      <c r="F9578" s="16">
        <v>30947</v>
      </c>
      <c r="G9578" t="s">
        <v>44</v>
      </c>
      <c r="I9578" t="s">
        <v>18222</v>
      </c>
      <c r="J9578" t="s">
        <v>6771</v>
      </c>
      <c r="K9578" t="s">
        <v>309</v>
      </c>
      <c r="P9578" t="s">
        <v>10955</v>
      </c>
      <c r="Q9578" t="s">
        <v>741</v>
      </c>
      <c r="AG9578" t="s">
        <v>743</v>
      </c>
      <c r="AH9578" t="e">
        <f>VLOOKUP(C9578,'CREAR HV'!A:A,1,0)</f>
        <v>#N/A</v>
      </c>
    </row>
    <row r="9579" spans="1:34" x14ac:dyDescent="0.3">
      <c r="A9579" t="s">
        <v>10946</v>
      </c>
      <c r="B9579" t="s">
        <v>10947</v>
      </c>
      <c r="C9579">
        <v>18012071</v>
      </c>
      <c r="F9579" s="16">
        <v>31415</v>
      </c>
      <c r="G9579" t="s">
        <v>44</v>
      </c>
      <c r="H9579" t="s">
        <v>44</v>
      </c>
      <c r="I9579" t="s">
        <v>18223</v>
      </c>
      <c r="J9579" t="s">
        <v>18224</v>
      </c>
      <c r="K9579" t="s">
        <v>18225</v>
      </c>
      <c r="L9579" t="s">
        <v>18226</v>
      </c>
      <c r="O9579" t="s">
        <v>18227</v>
      </c>
      <c r="P9579" t="s">
        <v>10950</v>
      </c>
      <c r="Q9579" t="s">
        <v>741</v>
      </c>
      <c r="AG9579" t="s">
        <v>159</v>
      </c>
      <c r="AH9579" t="e">
        <f>VLOOKUP(C9579,'CREAR HV'!A:A,1,0)</f>
        <v>#N/A</v>
      </c>
    </row>
    <row r="9580" spans="1:34" x14ac:dyDescent="0.3">
      <c r="A9580" t="s">
        <v>10946</v>
      </c>
      <c r="B9580" t="s">
        <v>10947</v>
      </c>
      <c r="C9580">
        <v>98633201</v>
      </c>
      <c r="F9580" s="16">
        <v>28773</v>
      </c>
      <c r="G9580" t="s">
        <v>44</v>
      </c>
      <c r="H9580" t="s">
        <v>44</v>
      </c>
      <c r="I9580" t="s">
        <v>7283</v>
      </c>
      <c r="J9580" t="s">
        <v>204</v>
      </c>
      <c r="K9580" t="s">
        <v>4540</v>
      </c>
      <c r="L9580" t="s">
        <v>18228</v>
      </c>
      <c r="O9580" t="s">
        <v>1070</v>
      </c>
      <c r="P9580" t="s">
        <v>10950</v>
      </c>
      <c r="Q9580" t="s">
        <v>741</v>
      </c>
      <c r="AG9580" t="s">
        <v>159</v>
      </c>
      <c r="AH9580" t="e">
        <f>VLOOKUP(C9580,'CREAR HV'!A:A,1,0)</f>
        <v>#N/A</v>
      </c>
    </row>
    <row r="9581" spans="1:34" x14ac:dyDescent="0.3">
      <c r="A9581" t="s">
        <v>10946</v>
      </c>
      <c r="B9581" t="s">
        <v>10947</v>
      </c>
      <c r="C9581">
        <v>1144025343</v>
      </c>
      <c r="F9581" s="16">
        <v>32327</v>
      </c>
      <c r="G9581" t="s">
        <v>44</v>
      </c>
      <c r="H9581" t="s">
        <v>44</v>
      </c>
      <c r="I9581" t="s">
        <v>14540</v>
      </c>
      <c r="J9581" t="s">
        <v>276</v>
      </c>
      <c r="K9581" t="s">
        <v>222</v>
      </c>
      <c r="L9581" t="s">
        <v>18229</v>
      </c>
      <c r="O9581" t="s">
        <v>18230</v>
      </c>
      <c r="P9581" t="s">
        <v>10955</v>
      </c>
      <c r="Q9581" t="s">
        <v>741</v>
      </c>
      <c r="AG9581" t="s">
        <v>159</v>
      </c>
      <c r="AH9581" t="e">
        <f>VLOOKUP(C9581,'CREAR HV'!A:A,1,0)</f>
        <v>#N/A</v>
      </c>
    </row>
    <row r="9582" spans="1:34" x14ac:dyDescent="0.3">
      <c r="A9582" t="s">
        <v>10946</v>
      </c>
      <c r="B9582" t="s">
        <v>10947</v>
      </c>
      <c r="C9582">
        <v>29705884</v>
      </c>
      <c r="F9582" s="16">
        <v>30455</v>
      </c>
      <c r="G9582" t="s">
        <v>44</v>
      </c>
      <c r="H9582" t="s">
        <v>44</v>
      </c>
      <c r="I9582" t="s">
        <v>18231</v>
      </c>
      <c r="J9582" t="s">
        <v>212</v>
      </c>
      <c r="K9582" t="s">
        <v>2211</v>
      </c>
      <c r="O9582" t="s">
        <v>1070</v>
      </c>
      <c r="P9582" t="s">
        <v>10955</v>
      </c>
      <c r="Q9582" t="s">
        <v>741</v>
      </c>
      <c r="AG9582" t="s">
        <v>159</v>
      </c>
      <c r="AH9582" t="e">
        <f>VLOOKUP(C9582,'CREAR HV'!A:A,1,0)</f>
        <v>#N/A</v>
      </c>
    </row>
    <row r="9583" spans="1:34" x14ac:dyDescent="0.3">
      <c r="A9583" t="s">
        <v>10946</v>
      </c>
      <c r="B9583" t="s">
        <v>10947</v>
      </c>
      <c r="C9583">
        <v>1152184769</v>
      </c>
      <c r="F9583" s="16">
        <v>32854</v>
      </c>
      <c r="G9583" t="s">
        <v>44</v>
      </c>
      <c r="H9583" t="s">
        <v>44</v>
      </c>
      <c r="I9583" t="s">
        <v>18232</v>
      </c>
      <c r="J9583" t="s">
        <v>1641</v>
      </c>
      <c r="K9583" t="s">
        <v>4865</v>
      </c>
      <c r="O9583" t="s">
        <v>1070</v>
      </c>
      <c r="P9583" t="s">
        <v>10955</v>
      </c>
      <c r="Q9583" t="s">
        <v>741</v>
      </c>
      <c r="AG9583" t="s">
        <v>159</v>
      </c>
      <c r="AH9583" t="e">
        <f>VLOOKUP(C9583,'CREAR HV'!A:A,1,0)</f>
        <v>#N/A</v>
      </c>
    </row>
    <row r="9584" spans="1:34" x14ac:dyDescent="0.3">
      <c r="A9584" t="s">
        <v>10946</v>
      </c>
      <c r="B9584" t="s">
        <v>10947</v>
      </c>
      <c r="C9584">
        <v>1075233373</v>
      </c>
      <c r="F9584" s="16">
        <v>32446</v>
      </c>
      <c r="G9584" t="s">
        <v>44</v>
      </c>
      <c r="H9584" t="s">
        <v>44</v>
      </c>
      <c r="I9584" t="s">
        <v>10255</v>
      </c>
      <c r="J9584" t="s">
        <v>3448</v>
      </c>
      <c r="K9584" t="s">
        <v>434</v>
      </c>
      <c r="O9584" t="s">
        <v>1070</v>
      </c>
      <c r="P9584" t="s">
        <v>10950</v>
      </c>
      <c r="Q9584" t="s">
        <v>741</v>
      </c>
      <c r="AG9584" t="s">
        <v>159</v>
      </c>
      <c r="AH9584" t="e">
        <f>VLOOKUP(C9584,'CREAR HV'!A:A,1,0)</f>
        <v>#N/A</v>
      </c>
    </row>
    <row r="9585" spans="1:34" x14ac:dyDescent="0.3">
      <c r="A9585" t="s">
        <v>10946</v>
      </c>
      <c r="B9585" t="s">
        <v>10947</v>
      </c>
      <c r="C9585">
        <v>43714985</v>
      </c>
      <c r="F9585" s="16">
        <v>29426</v>
      </c>
      <c r="G9585" t="s">
        <v>44</v>
      </c>
      <c r="H9585" t="s">
        <v>44</v>
      </c>
      <c r="I9585" t="s">
        <v>3327</v>
      </c>
      <c r="J9585" t="s">
        <v>404</v>
      </c>
      <c r="K9585" t="s">
        <v>282</v>
      </c>
      <c r="O9585" t="s">
        <v>1070</v>
      </c>
      <c r="P9585" t="s">
        <v>10955</v>
      </c>
      <c r="Q9585" t="s">
        <v>741</v>
      </c>
      <c r="AG9585" t="s">
        <v>159</v>
      </c>
      <c r="AH9585" t="e">
        <f>VLOOKUP(C9585,'CREAR HV'!A:A,1,0)</f>
        <v>#N/A</v>
      </c>
    </row>
    <row r="9586" spans="1:34" x14ac:dyDescent="0.3">
      <c r="A9586" t="s">
        <v>10946</v>
      </c>
      <c r="B9586" t="s">
        <v>10947</v>
      </c>
      <c r="C9586">
        <v>5497839</v>
      </c>
      <c r="F9586" s="16">
        <v>29558</v>
      </c>
      <c r="G9586" t="s">
        <v>44</v>
      </c>
      <c r="H9586" t="s">
        <v>44</v>
      </c>
      <c r="I9586" t="s">
        <v>18233</v>
      </c>
      <c r="J9586" t="s">
        <v>404</v>
      </c>
      <c r="K9586" t="s">
        <v>161</v>
      </c>
      <c r="O9586" t="s">
        <v>1070</v>
      </c>
      <c r="P9586" t="s">
        <v>10950</v>
      </c>
      <c r="Q9586" t="s">
        <v>741</v>
      </c>
      <c r="AG9586" t="s">
        <v>159</v>
      </c>
      <c r="AH9586" t="e">
        <f>VLOOKUP(C9586,'CREAR HV'!A:A,1,0)</f>
        <v>#N/A</v>
      </c>
    </row>
    <row r="9587" spans="1:34" x14ac:dyDescent="0.3">
      <c r="A9587" t="s">
        <v>10946</v>
      </c>
      <c r="B9587" t="s">
        <v>10947</v>
      </c>
      <c r="C9587">
        <v>1070947282</v>
      </c>
      <c r="F9587" s="16">
        <v>31875</v>
      </c>
      <c r="G9587" t="s">
        <v>44</v>
      </c>
      <c r="H9587" t="s">
        <v>44</v>
      </c>
      <c r="I9587" t="s">
        <v>18234</v>
      </c>
      <c r="J9587" t="s">
        <v>5235</v>
      </c>
      <c r="K9587" t="s">
        <v>152</v>
      </c>
      <c r="O9587" t="s">
        <v>1070</v>
      </c>
      <c r="P9587" t="s">
        <v>10955</v>
      </c>
      <c r="Q9587" t="s">
        <v>741</v>
      </c>
      <c r="AG9587" t="s">
        <v>159</v>
      </c>
      <c r="AH9587" t="e">
        <f>VLOOKUP(C9587,'CREAR HV'!A:A,1,0)</f>
        <v>#N/A</v>
      </c>
    </row>
    <row r="9588" spans="1:34" x14ac:dyDescent="0.3">
      <c r="A9588" t="s">
        <v>10946</v>
      </c>
      <c r="B9588" t="s">
        <v>10947</v>
      </c>
      <c r="C9588">
        <v>39759024</v>
      </c>
      <c r="F9588" s="16">
        <v>26169</v>
      </c>
      <c r="G9588" t="s">
        <v>44</v>
      </c>
      <c r="H9588" t="s">
        <v>44</v>
      </c>
      <c r="I9588" t="s">
        <v>3232</v>
      </c>
      <c r="J9588" t="s">
        <v>2781</v>
      </c>
      <c r="K9588" t="s">
        <v>4382</v>
      </c>
      <c r="O9588" t="s">
        <v>1070</v>
      </c>
      <c r="P9588" t="s">
        <v>10955</v>
      </c>
      <c r="Q9588" t="s">
        <v>741</v>
      </c>
      <c r="AG9588" t="s">
        <v>159</v>
      </c>
      <c r="AH9588" t="e">
        <f>VLOOKUP(C9588,'CREAR HV'!A:A,1,0)</f>
        <v>#N/A</v>
      </c>
    </row>
    <row r="9589" spans="1:34" x14ac:dyDescent="0.3">
      <c r="A9589" t="s">
        <v>10946</v>
      </c>
      <c r="B9589" t="s">
        <v>10947</v>
      </c>
      <c r="C9589">
        <v>1017187998</v>
      </c>
      <c r="F9589" s="16">
        <v>33283</v>
      </c>
      <c r="G9589" t="s">
        <v>44</v>
      </c>
      <c r="H9589" t="s">
        <v>44</v>
      </c>
      <c r="I9589" t="s">
        <v>344</v>
      </c>
      <c r="J9589" t="s">
        <v>343</v>
      </c>
      <c r="K9589" t="s">
        <v>10822</v>
      </c>
      <c r="O9589" t="s">
        <v>1070</v>
      </c>
      <c r="P9589" t="s">
        <v>10955</v>
      </c>
      <c r="Q9589" t="s">
        <v>741</v>
      </c>
      <c r="AG9589" t="s">
        <v>159</v>
      </c>
      <c r="AH9589" t="e">
        <f>VLOOKUP(C9589,'CREAR HV'!A:A,1,0)</f>
        <v>#N/A</v>
      </c>
    </row>
    <row r="9590" spans="1:34" x14ac:dyDescent="0.3">
      <c r="A9590" t="s">
        <v>10946</v>
      </c>
      <c r="B9590" t="s">
        <v>10947</v>
      </c>
      <c r="C9590">
        <v>1010185192</v>
      </c>
      <c r="F9590" s="16">
        <v>32759</v>
      </c>
      <c r="G9590" t="s">
        <v>44</v>
      </c>
      <c r="H9590" t="s">
        <v>44</v>
      </c>
      <c r="I9590" t="s">
        <v>10567</v>
      </c>
      <c r="J9590" t="s">
        <v>189</v>
      </c>
      <c r="K9590" t="s">
        <v>976</v>
      </c>
      <c r="L9590" t="s">
        <v>18235</v>
      </c>
      <c r="O9590" t="s">
        <v>1070</v>
      </c>
      <c r="P9590" t="s">
        <v>10955</v>
      </c>
      <c r="Q9590" t="s">
        <v>741</v>
      </c>
      <c r="AG9590" t="s">
        <v>159</v>
      </c>
      <c r="AH9590" t="e">
        <f>VLOOKUP(C9590,'CREAR HV'!A:A,1,0)</f>
        <v>#N/A</v>
      </c>
    </row>
    <row r="9591" spans="1:34" x14ac:dyDescent="0.3">
      <c r="A9591" t="s">
        <v>10946</v>
      </c>
      <c r="B9591" t="s">
        <v>10947</v>
      </c>
      <c r="C9591">
        <v>35428541</v>
      </c>
      <c r="F9591" s="16">
        <v>31086</v>
      </c>
      <c r="G9591" t="s">
        <v>44</v>
      </c>
      <c r="H9591" t="s">
        <v>44</v>
      </c>
      <c r="I9591" t="s">
        <v>4336</v>
      </c>
      <c r="J9591" t="s">
        <v>2220</v>
      </c>
      <c r="K9591" t="s">
        <v>328</v>
      </c>
      <c r="O9591" t="s">
        <v>1070</v>
      </c>
      <c r="P9591" t="s">
        <v>10955</v>
      </c>
      <c r="Q9591" t="s">
        <v>741</v>
      </c>
      <c r="AG9591" t="s">
        <v>159</v>
      </c>
      <c r="AH9591" t="e">
        <f>VLOOKUP(C9591,'CREAR HV'!A:A,1,0)</f>
        <v>#N/A</v>
      </c>
    </row>
    <row r="9592" spans="1:34" x14ac:dyDescent="0.3">
      <c r="A9592" t="s">
        <v>10946</v>
      </c>
      <c r="B9592" t="s">
        <v>10947</v>
      </c>
      <c r="C9592">
        <v>1040181993</v>
      </c>
      <c r="F9592" s="16">
        <v>33631</v>
      </c>
      <c r="G9592" t="s">
        <v>44</v>
      </c>
      <c r="H9592" t="s">
        <v>44</v>
      </c>
      <c r="I9592" t="s">
        <v>17913</v>
      </c>
      <c r="J9592" t="s">
        <v>279</v>
      </c>
      <c r="K9592" t="s">
        <v>818</v>
      </c>
      <c r="O9592" t="s">
        <v>1070</v>
      </c>
      <c r="P9592" t="s">
        <v>10955</v>
      </c>
      <c r="Q9592" t="s">
        <v>741</v>
      </c>
      <c r="AG9592" t="s">
        <v>159</v>
      </c>
      <c r="AH9592" t="e">
        <f>VLOOKUP(C9592,'CREAR HV'!A:A,1,0)</f>
        <v>#N/A</v>
      </c>
    </row>
    <row r="9593" spans="1:34" x14ac:dyDescent="0.3">
      <c r="A9593" t="s">
        <v>10946</v>
      </c>
      <c r="B9593" t="s">
        <v>10947</v>
      </c>
      <c r="C9593">
        <v>34327839</v>
      </c>
      <c r="F9593" s="16">
        <v>30990</v>
      </c>
      <c r="G9593" t="s">
        <v>44</v>
      </c>
      <c r="H9593" t="s">
        <v>44</v>
      </c>
      <c r="I9593" t="s">
        <v>14123</v>
      </c>
      <c r="J9593" t="s">
        <v>1929</v>
      </c>
      <c r="K9593" t="s">
        <v>3643</v>
      </c>
      <c r="O9593" t="s">
        <v>1070</v>
      </c>
      <c r="P9593" t="s">
        <v>10955</v>
      </c>
      <c r="Q9593" t="s">
        <v>741</v>
      </c>
      <c r="AG9593" t="s">
        <v>159</v>
      </c>
      <c r="AH9593" t="e">
        <f>VLOOKUP(C9593,'CREAR HV'!A:A,1,0)</f>
        <v>#N/A</v>
      </c>
    </row>
    <row r="9594" spans="1:34" x14ac:dyDescent="0.3">
      <c r="A9594" t="s">
        <v>10946</v>
      </c>
      <c r="B9594" t="s">
        <v>10947</v>
      </c>
      <c r="C9594">
        <v>70082864</v>
      </c>
      <c r="F9594" s="16">
        <v>20560</v>
      </c>
      <c r="G9594" t="s">
        <v>44</v>
      </c>
      <c r="H9594" t="s">
        <v>44</v>
      </c>
      <c r="I9594" t="s">
        <v>944</v>
      </c>
      <c r="J9594" t="s">
        <v>2042</v>
      </c>
      <c r="K9594" t="s">
        <v>5056</v>
      </c>
      <c r="O9594" t="s">
        <v>1070</v>
      </c>
      <c r="P9594" t="s">
        <v>10950</v>
      </c>
      <c r="Q9594" t="s">
        <v>741</v>
      </c>
      <c r="AG9594" t="s">
        <v>159</v>
      </c>
      <c r="AH9594" t="e">
        <f>VLOOKUP(C9594,'CREAR HV'!A:A,1,0)</f>
        <v>#N/A</v>
      </c>
    </row>
    <row r="9595" spans="1:34" x14ac:dyDescent="0.3">
      <c r="A9595" t="s">
        <v>10946</v>
      </c>
      <c r="B9595" t="s">
        <v>10947</v>
      </c>
      <c r="C9595">
        <v>52397862</v>
      </c>
      <c r="F9595" s="16">
        <v>29256</v>
      </c>
      <c r="G9595" t="s">
        <v>44</v>
      </c>
      <c r="H9595" t="s">
        <v>44</v>
      </c>
      <c r="I9595" t="s">
        <v>18236</v>
      </c>
      <c r="J9595" t="s">
        <v>255</v>
      </c>
      <c r="K9595" t="s">
        <v>2710</v>
      </c>
      <c r="O9595" t="s">
        <v>1070</v>
      </c>
      <c r="P9595" t="s">
        <v>10955</v>
      </c>
      <c r="Q9595" t="s">
        <v>741</v>
      </c>
      <c r="AG9595" t="s">
        <v>159</v>
      </c>
      <c r="AH9595" t="e">
        <f>VLOOKUP(C9595,'CREAR HV'!A:A,1,0)</f>
        <v>#N/A</v>
      </c>
    </row>
    <row r="9596" spans="1:34" x14ac:dyDescent="0.3">
      <c r="A9596" t="s">
        <v>10946</v>
      </c>
      <c r="B9596" t="s">
        <v>10947</v>
      </c>
      <c r="C9596">
        <v>5679410</v>
      </c>
      <c r="F9596" s="16">
        <v>28604</v>
      </c>
      <c r="G9596" t="s">
        <v>44</v>
      </c>
      <c r="H9596" t="s">
        <v>44</v>
      </c>
      <c r="I9596" t="s">
        <v>11396</v>
      </c>
      <c r="J9596" t="s">
        <v>499</v>
      </c>
      <c r="K9596" t="s">
        <v>4113</v>
      </c>
      <c r="O9596" t="s">
        <v>1070</v>
      </c>
      <c r="P9596" t="s">
        <v>10950</v>
      </c>
      <c r="Q9596" t="s">
        <v>741</v>
      </c>
      <c r="AG9596" t="s">
        <v>159</v>
      </c>
      <c r="AH9596" t="e">
        <f>VLOOKUP(C9596,'CREAR HV'!A:A,1,0)</f>
        <v>#N/A</v>
      </c>
    </row>
    <row r="9597" spans="1:34" x14ac:dyDescent="0.3">
      <c r="A9597" t="s">
        <v>10946</v>
      </c>
      <c r="B9597" t="s">
        <v>10947</v>
      </c>
      <c r="C9597">
        <v>15385361</v>
      </c>
      <c r="F9597" s="16">
        <v>28433</v>
      </c>
      <c r="G9597" t="s">
        <v>44</v>
      </c>
      <c r="H9597" t="s">
        <v>44</v>
      </c>
      <c r="I9597" t="s">
        <v>1235</v>
      </c>
      <c r="J9597" t="s">
        <v>6427</v>
      </c>
      <c r="K9597" t="s">
        <v>6427</v>
      </c>
      <c r="O9597" t="s">
        <v>1070</v>
      </c>
      <c r="P9597" t="s">
        <v>10950</v>
      </c>
      <c r="Q9597" t="s">
        <v>741</v>
      </c>
      <c r="AG9597" t="s">
        <v>159</v>
      </c>
      <c r="AH9597" t="e">
        <f>VLOOKUP(C9597,'CREAR HV'!A:A,1,0)</f>
        <v>#N/A</v>
      </c>
    </row>
    <row r="9598" spans="1:34" x14ac:dyDescent="0.3">
      <c r="A9598" t="s">
        <v>10946</v>
      </c>
      <c r="B9598" t="s">
        <v>10947</v>
      </c>
      <c r="C9598">
        <v>1128436353</v>
      </c>
      <c r="F9598" s="16">
        <v>33236</v>
      </c>
      <c r="G9598" t="s">
        <v>44</v>
      </c>
      <c r="H9598" t="s">
        <v>44</v>
      </c>
      <c r="I9598" t="s">
        <v>59</v>
      </c>
      <c r="J9598" t="s">
        <v>324</v>
      </c>
      <c r="K9598" t="s">
        <v>149</v>
      </c>
      <c r="O9598" t="s">
        <v>1070</v>
      </c>
      <c r="P9598" t="s">
        <v>10950</v>
      </c>
      <c r="Q9598" t="s">
        <v>741</v>
      </c>
      <c r="AG9598" t="s">
        <v>159</v>
      </c>
      <c r="AH9598" t="e">
        <f>VLOOKUP(C9598,'CREAR HV'!A:A,1,0)</f>
        <v>#N/A</v>
      </c>
    </row>
    <row r="9599" spans="1:34" x14ac:dyDescent="0.3">
      <c r="A9599" t="s">
        <v>10946</v>
      </c>
      <c r="B9599" t="s">
        <v>10947</v>
      </c>
      <c r="C9599">
        <v>93355629</v>
      </c>
      <c r="F9599" s="16">
        <v>23317</v>
      </c>
      <c r="G9599" t="s">
        <v>44</v>
      </c>
      <c r="H9599" t="s">
        <v>44</v>
      </c>
      <c r="I9599" t="s">
        <v>18237</v>
      </c>
      <c r="J9599" t="s">
        <v>10932</v>
      </c>
      <c r="K9599" t="s">
        <v>665</v>
      </c>
      <c r="O9599" t="s">
        <v>1070</v>
      </c>
      <c r="P9599" t="s">
        <v>10950</v>
      </c>
      <c r="Q9599" t="s">
        <v>741</v>
      </c>
      <c r="AG9599" t="s">
        <v>159</v>
      </c>
      <c r="AH9599" t="e">
        <f>VLOOKUP(C9599,'CREAR HV'!A:A,1,0)</f>
        <v>#N/A</v>
      </c>
    </row>
    <row r="9600" spans="1:34" x14ac:dyDescent="0.3">
      <c r="A9600" t="s">
        <v>10946</v>
      </c>
      <c r="B9600" t="s">
        <v>10947</v>
      </c>
      <c r="C9600">
        <v>13566831</v>
      </c>
      <c r="F9600" s="16">
        <v>30419</v>
      </c>
      <c r="G9600" t="s">
        <v>44</v>
      </c>
      <c r="H9600" t="s">
        <v>44</v>
      </c>
      <c r="I9600" t="s">
        <v>18238</v>
      </c>
      <c r="J9600" t="s">
        <v>13831</v>
      </c>
      <c r="K9600" t="s">
        <v>149</v>
      </c>
      <c r="O9600" t="s">
        <v>1070</v>
      </c>
      <c r="P9600" t="s">
        <v>10950</v>
      </c>
      <c r="Q9600" t="s">
        <v>741</v>
      </c>
      <c r="AG9600" t="s">
        <v>159</v>
      </c>
      <c r="AH9600" t="e">
        <f>VLOOKUP(C9600,'CREAR HV'!A:A,1,0)</f>
        <v>#N/A</v>
      </c>
    </row>
    <row r="9601" spans="1:34" x14ac:dyDescent="0.3">
      <c r="A9601" t="s">
        <v>10946</v>
      </c>
      <c r="B9601" t="s">
        <v>10947</v>
      </c>
      <c r="C9601">
        <v>8867188</v>
      </c>
      <c r="F9601" s="16">
        <v>31084</v>
      </c>
      <c r="G9601" t="s">
        <v>44</v>
      </c>
      <c r="H9601" t="s">
        <v>44</v>
      </c>
      <c r="I9601" t="s">
        <v>18239</v>
      </c>
      <c r="J9601" t="s">
        <v>201</v>
      </c>
      <c r="K9601" t="s">
        <v>157</v>
      </c>
      <c r="O9601" t="s">
        <v>1070</v>
      </c>
      <c r="P9601" t="s">
        <v>10950</v>
      </c>
      <c r="Q9601" t="s">
        <v>741</v>
      </c>
      <c r="AG9601" t="s">
        <v>159</v>
      </c>
      <c r="AH9601" t="e">
        <f>VLOOKUP(C9601,'CREAR HV'!A:A,1,0)</f>
        <v>#N/A</v>
      </c>
    </row>
    <row r="9602" spans="1:34" x14ac:dyDescent="0.3">
      <c r="A9602" t="s">
        <v>10946</v>
      </c>
      <c r="B9602" t="s">
        <v>10947</v>
      </c>
      <c r="C9602">
        <v>1016027396</v>
      </c>
      <c r="F9602" s="16">
        <v>33058</v>
      </c>
      <c r="G9602" t="s">
        <v>44</v>
      </c>
      <c r="H9602" t="s">
        <v>44</v>
      </c>
      <c r="I9602" t="s">
        <v>16597</v>
      </c>
      <c r="J9602" t="s">
        <v>10260</v>
      </c>
      <c r="K9602" t="s">
        <v>18240</v>
      </c>
      <c r="O9602" t="s">
        <v>1070</v>
      </c>
      <c r="P9602" t="s">
        <v>10950</v>
      </c>
      <c r="Q9602" t="s">
        <v>741</v>
      </c>
      <c r="AG9602" t="s">
        <v>743</v>
      </c>
      <c r="AH9602" t="e">
        <f>VLOOKUP(C9602,'CREAR HV'!A:A,1,0)</f>
        <v>#N/A</v>
      </c>
    </row>
    <row r="9603" spans="1:34" x14ac:dyDescent="0.3">
      <c r="A9603" t="s">
        <v>10946</v>
      </c>
      <c r="B9603" t="s">
        <v>10947</v>
      </c>
      <c r="C9603">
        <v>1016027396</v>
      </c>
      <c r="F9603" s="16">
        <v>33058</v>
      </c>
      <c r="G9603" t="s">
        <v>44</v>
      </c>
      <c r="H9603" t="s">
        <v>44</v>
      </c>
      <c r="I9603" t="s">
        <v>16597</v>
      </c>
      <c r="J9603" t="s">
        <v>10260</v>
      </c>
      <c r="K9603" t="s">
        <v>18240</v>
      </c>
      <c r="O9603" t="s">
        <v>1070</v>
      </c>
      <c r="P9603" t="s">
        <v>10950</v>
      </c>
      <c r="Q9603" t="s">
        <v>741</v>
      </c>
      <c r="AG9603" t="s">
        <v>743</v>
      </c>
      <c r="AH9603" t="e">
        <f>VLOOKUP(C9603,'CREAR HV'!A:A,1,0)</f>
        <v>#N/A</v>
      </c>
    </row>
    <row r="9604" spans="1:34" x14ac:dyDescent="0.3">
      <c r="A9604" t="s">
        <v>10946</v>
      </c>
      <c r="B9604" t="s">
        <v>10947</v>
      </c>
      <c r="C9604">
        <v>1016027396</v>
      </c>
      <c r="F9604" s="16">
        <v>33058</v>
      </c>
      <c r="G9604" t="s">
        <v>44</v>
      </c>
      <c r="H9604" t="s">
        <v>44</v>
      </c>
      <c r="I9604" t="s">
        <v>16597</v>
      </c>
      <c r="J9604" t="s">
        <v>10260</v>
      </c>
      <c r="K9604" t="s">
        <v>18240</v>
      </c>
      <c r="O9604" t="s">
        <v>1070</v>
      </c>
      <c r="P9604" t="s">
        <v>10950</v>
      </c>
      <c r="Q9604" t="s">
        <v>741</v>
      </c>
      <c r="AG9604" t="s">
        <v>743</v>
      </c>
      <c r="AH9604" t="e">
        <f>VLOOKUP(C9604,'CREAR HV'!A:A,1,0)</f>
        <v>#N/A</v>
      </c>
    </row>
    <row r="9605" spans="1:34" x14ac:dyDescent="0.3">
      <c r="A9605" t="s">
        <v>10946</v>
      </c>
      <c r="B9605" t="s">
        <v>10947</v>
      </c>
      <c r="C9605">
        <v>1016027396</v>
      </c>
      <c r="F9605" s="16">
        <v>33058</v>
      </c>
      <c r="G9605" t="s">
        <v>44</v>
      </c>
      <c r="H9605" t="s">
        <v>44</v>
      </c>
      <c r="I9605" t="s">
        <v>16597</v>
      </c>
      <c r="J9605" t="s">
        <v>10260</v>
      </c>
      <c r="K9605" t="s">
        <v>18240</v>
      </c>
      <c r="O9605" t="s">
        <v>1070</v>
      </c>
      <c r="P9605" t="s">
        <v>10950</v>
      </c>
      <c r="Q9605" t="s">
        <v>741</v>
      </c>
      <c r="AG9605" t="s">
        <v>743</v>
      </c>
      <c r="AH9605" t="e">
        <f>VLOOKUP(C9605,'CREAR HV'!A:A,1,0)</f>
        <v>#N/A</v>
      </c>
    </row>
    <row r="9606" spans="1:34" x14ac:dyDescent="0.3">
      <c r="A9606" t="s">
        <v>10946</v>
      </c>
      <c r="B9606" t="s">
        <v>10947</v>
      </c>
      <c r="C9606">
        <v>94524661</v>
      </c>
      <c r="F9606" s="16">
        <v>28805</v>
      </c>
      <c r="G9606" t="s">
        <v>44</v>
      </c>
      <c r="H9606" t="s">
        <v>44</v>
      </c>
      <c r="I9606" t="s">
        <v>7627</v>
      </c>
      <c r="J9606" t="s">
        <v>149</v>
      </c>
      <c r="K9606" t="s">
        <v>2917</v>
      </c>
      <c r="O9606" t="s">
        <v>1070</v>
      </c>
      <c r="P9606" t="s">
        <v>10950</v>
      </c>
      <c r="Q9606" t="s">
        <v>741</v>
      </c>
      <c r="AG9606" t="s">
        <v>159</v>
      </c>
      <c r="AH9606" t="e">
        <f>VLOOKUP(C9606,'CREAR HV'!A:A,1,0)</f>
        <v>#N/A</v>
      </c>
    </row>
    <row r="9607" spans="1:34" x14ac:dyDescent="0.3">
      <c r="A9607" t="s">
        <v>10946</v>
      </c>
      <c r="B9607" t="s">
        <v>10947</v>
      </c>
      <c r="C9607">
        <v>79158626</v>
      </c>
      <c r="F9607" s="16">
        <v>23470</v>
      </c>
      <c r="G9607" t="s">
        <v>44</v>
      </c>
      <c r="H9607" t="s">
        <v>44</v>
      </c>
      <c r="I9607" t="s">
        <v>11855</v>
      </c>
      <c r="J9607" t="s">
        <v>2557</v>
      </c>
      <c r="K9607" t="s">
        <v>1514</v>
      </c>
      <c r="O9607" t="s">
        <v>1070</v>
      </c>
      <c r="P9607" t="s">
        <v>10950</v>
      </c>
      <c r="Q9607" t="s">
        <v>741</v>
      </c>
      <c r="AG9607" t="s">
        <v>159</v>
      </c>
      <c r="AH9607" t="e">
        <f>VLOOKUP(C9607,'CREAR HV'!A:A,1,0)</f>
        <v>#N/A</v>
      </c>
    </row>
    <row r="9608" spans="1:34" x14ac:dyDescent="0.3">
      <c r="A9608" t="s">
        <v>10946</v>
      </c>
      <c r="B9608" t="s">
        <v>10947</v>
      </c>
      <c r="C9608">
        <v>14699803</v>
      </c>
      <c r="F9608" s="16">
        <v>30586</v>
      </c>
      <c r="G9608" t="s">
        <v>44</v>
      </c>
      <c r="H9608" t="s">
        <v>44</v>
      </c>
      <c r="I9608" t="s">
        <v>18241</v>
      </c>
      <c r="J9608" t="s">
        <v>1949</v>
      </c>
      <c r="K9608" t="s">
        <v>407</v>
      </c>
      <c r="O9608" t="s">
        <v>1070</v>
      </c>
      <c r="P9608" t="s">
        <v>10950</v>
      </c>
      <c r="Q9608" t="s">
        <v>741</v>
      </c>
      <c r="AG9608" t="s">
        <v>159</v>
      </c>
      <c r="AH9608" t="e">
        <f>VLOOKUP(C9608,'CREAR HV'!A:A,1,0)</f>
        <v>#N/A</v>
      </c>
    </row>
    <row r="9609" spans="1:34" x14ac:dyDescent="0.3">
      <c r="A9609" t="s">
        <v>10946</v>
      </c>
      <c r="B9609" t="s">
        <v>10947</v>
      </c>
      <c r="C9609">
        <v>43870059</v>
      </c>
      <c r="F9609" s="16">
        <v>29387</v>
      </c>
      <c r="G9609" t="s">
        <v>44</v>
      </c>
      <c r="H9609" t="s">
        <v>44</v>
      </c>
      <c r="I9609" t="s">
        <v>2899</v>
      </c>
      <c r="J9609" t="s">
        <v>157</v>
      </c>
      <c r="K9609" t="s">
        <v>157</v>
      </c>
      <c r="O9609" t="s">
        <v>1070</v>
      </c>
      <c r="P9609" t="s">
        <v>10955</v>
      </c>
      <c r="Q9609" t="s">
        <v>741</v>
      </c>
      <c r="AG9609" t="s">
        <v>159</v>
      </c>
      <c r="AH9609" t="e">
        <f>VLOOKUP(C9609,'CREAR HV'!A:A,1,0)</f>
        <v>#N/A</v>
      </c>
    </row>
    <row r="9610" spans="1:34" x14ac:dyDescent="0.3">
      <c r="A9610" t="s">
        <v>10946</v>
      </c>
      <c r="B9610" t="s">
        <v>10947</v>
      </c>
      <c r="C9610">
        <v>32228578</v>
      </c>
      <c r="F9610" s="16">
        <v>29510</v>
      </c>
      <c r="G9610" t="s">
        <v>44</v>
      </c>
      <c r="H9610" t="s">
        <v>44</v>
      </c>
      <c r="I9610" t="s">
        <v>4753</v>
      </c>
      <c r="J9610" t="s">
        <v>1331</v>
      </c>
      <c r="K9610" t="s">
        <v>2313</v>
      </c>
      <c r="O9610" t="s">
        <v>1070</v>
      </c>
      <c r="P9610" t="s">
        <v>10955</v>
      </c>
      <c r="Q9610" t="s">
        <v>741</v>
      </c>
      <c r="AG9610" t="s">
        <v>159</v>
      </c>
      <c r="AH9610" t="e">
        <f>VLOOKUP(C9610,'CREAR HV'!A:A,1,0)</f>
        <v>#N/A</v>
      </c>
    </row>
    <row r="9611" spans="1:34" x14ac:dyDescent="0.3">
      <c r="A9611" t="s">
        <v>10946</v>
      </c>
      <c r="B9611" t="s">
        <v>10947</v>
      </c>
      <c r="C9611">
        <v>98614234</v>
      </c>
      <c r="F9611" s="16">
        <v>30587</v>
      </c>
      <c r="G9611" t="s">
        <v>44</v>
      </c>
      <c r="H9611" t="s">
        <v>44</v>
      </c>
      <c r="I9611" t="s">
        <v>2428</v>
      </c>
      <c r="J9611" t="s">
        <v>437</v>
      </c>
      <c r="K9611" t="s">
        <v>683</v>
      </c>
      <c r="O9611" t="s">
        <v>1070</v>
      </c>
      <c r="P9611" t="s">
        <v>10950</v>
      </c>
      <c r="Q9611" t="s">
        <v>741</v>
      </c>
      <c r="AG9611" t="s">
        <v>159</v>
      </c>
      <c r="AH9611" t="e">
        <f>VLOOKUP(C9611,'CREAR HV'!A:A,1,0)</f>
        <v>#N/A</v>
      </c>
    </row>
    <row r="9612" spans="1:34" x14ac:dyDescent="0.3">
      <c r="A9612" t="s">
        <v>10946</v>
      </c>
      <c r="B9612" t="s">
        <v>10947</v>
      </c>
      <c r="C9612">
        <v>1067714957</v>
      </c>
      <c r="F9612" s="16">
        <v>32325</v>
      </c>
      <c r="G9612" t="s">
        <v>44</v>
      </c>
      <c r="H9612" t="s">
        <v>44</v>
      </c>
      <c r="I9612" t="s">
        <v>18242</v>
      </c>
      <c r="J9612" t="s">
        <v>157</v>
      </c>
      <c r="K9612" t="s">
        <v>5240</v>
      </c>
      <c r="O9612" t="s">
        <v>1070</v>
      </c>
      <c r="P9612" t="s">
        <v>10950</v>
      </c>
      <c r="Q9612" t="s">
        <v>741</v>
      </c>
      <c r="AG9612" t="s">
        <v>159</v>
      </c>
      <c r="AH9612" t="e">
        <f>VLOOKUP(C9612,'CREAR HV'!A:A,1,0)</f>
        <v>#N/A</v>
      </c>
    </row>
    <row r="9613" spans="1:34" x14ac:dyDescent="0.3">
      <c r="A9613" t="s">
        <v>10946</v>
      </c>
      <c r="B9613" t="s">
        <v>10947</v>
      </c>
      <c r="C9613">
        <v>1037619107</v>
      </c>
      <c r="F9613" s="16">
        <v>33722</v>
      </c>
      <c r="G9613" t="s">
        <v>44</v>
      </c>
      <c r="H9613" t="s">
        <v>44</v>
      </c>
      <c r="I9613" t="s">
        <v>8539</v>
      </c>
      <c r="J9613" t="s">
        <v>273</v>
      </c>
      <c r="K9613" t="s">
        <v>2042</v>
      </c>
      <c r="O9613" t="s">
        <v>1070</v>
      </c>
      <c r="P9613" t="s">
        <v>10950</v>
      </c>
      <c r="Q9613" t="s">
        <v>741</v>
      </c>
      <c r="AG9613" t="s">
        <v>159</v>
      </c>
      <c r="AH9613" t="e">
        <f>VLOOKUP(C9613,'CREAR HV'!A:A,1,0)</f>
        <v>#N/A</v>
      </c>
    </row>
    <row r="9614" spans="1:34" x14ac:dyDescent="0.3">
      <c r="A9614" t="s">
        <v>10946</v>
      </c>
      <c r="B9614" t="s">
        <v>10947</v>
      </c>
      <c r="C9614">
        <v>1018457849</v>
      </c>
      <c r="F9614" s="16">
        <v>34042</v>
      </c>
      <c r="G9614" t="s">
        <v>44</v>
      </c>
      <c r="H9614" t="s">
        <v>44</v>
      </c>
      <c r="I9614" t="s">
        <v>18243</v>
      </c>
      <c r="J9614" t="s">
        <v>160</v>
      </c>
      <c r="K9614" t="s">
        <v>422</v>
      </c>
      <c r="O9614" t="s">
        <v>1070</v>
      </c>
      <c r="P9614" t="s">
        <v>10955</v>
      </c>
      <c r="Q9614" t="s">
        <v>741</v>
      </c>
      <c r="AG9614" t="s">
        <v>159</v>
      </c>
      <c r="AH9614" t="e">
        <f>VLOOKUP(C9614,'CREAR HV'!A:A,1,0)</f>
        <v>#N/A</v>
      </c>
    </row>
    <row r="9615" spans="1:34" x14ac:dyDescent="0.3">
      <c r="A9615" t="s">
        <v>10946</v>
      </c>
      <c r="B9615" t="s">
        <v>10947</v>
      </c>
      <c r="C9615">
        <v>1030563910</v>
      </c>
      <c r="F9615" s="16">
        <v>32831</v>
      </c>
      <c r="G9615" t="s">
        <v>44</v>
      </c>
      <c r="H9615" t="s">
        <v>44</v>
      </c>
      <c r="I9615" t="s">
        <v>6843</v>
      </c>
      <c r="J9615" t="s">
        <v>18244</v>
      </c>
      <c r="K9615" t="s">
        <v>2539</v>
      </c>
      <c r="O9615" t="s">
        <v>1070</v>
      </c>
      <c r="P9615" t="s">
        <v>10950</v>
      </c>
      <c r="Q9615" t="s">
        <v>741</v>
      </c>
      <c r="AG9615" t="s">
        <v>743</v>
      </c>
      <c r="AH9615" t="e">
        <f>VLOOKUP(C9615,'CREAR HV'!A:A,1,0)</f>
        <v>#N/A</v>
      </c>
    </row>
    <row r="9616" spans="1:34" x14ac:dyDescent="0.3">
      <c r="A9616" t="s">
        <v>10946</v>
      </c>
      <c r="B9616" t="s">
        <v>10947</v>
      </c>
      <c r="C9616">
        <v>1030563910</v>
      </c>
      <c r="F9616" s="16">
        <v>32831</v>
      </c>
      <c r="G9616" t="s">
        <v>44</v>
      </c>
      <c r="H9616" t="s">
        <v>44</v>
      </c>
      <c r="I9616" t="s">
        <v>6843</v>
      </c>
      <c r="J9616" t="s">
        <v>18244</v>
      </c>
      <c r="K9616" t="s">
        <v>2539</v>
      </c>
      <c r="O9616" t="s">
        <v>1070</v>
      </c>
      <c r="P9616" t="s">
        <v>10950</v>
      </c>
      <c r="Q9616" t="s">
        <v>741</v>
      </c>
      <c r="AG9616" t="s">
        <v>743</v>
      </c>
      <c r="AH9616" t="e">
        <f>VLOOKUP(C9616,'CREAR HV'!A:A,1,0)</f>
        <v>#N/A</v>
      </c>
    </row>
    <row r="9617" spans="1:34" x14ac:dyDescent="0.3">
      <c r="A9617" t="s">
        <v>10946</v>
      </c>
      <c r="B9617" t="s">
        <v>10947</v>
      </c>
      <c r="C9617">
        <v>1099207827</v>
      </c>
      <c r="F9617" s="16">
        <v>32695</v>
      </c>
      <c r="G9617" t="s">
        <v>44</v>
      </c>
      <c r="H9617" t="s">
        <v>44</v>
      </c>
      <c r="I9617" t="s">
        <v>8707</v>
      </c>
      <c r="J9617" t="s">
        <v>651</v>
      </c>
      <c r="K9617" t="s">
        <v>226</v>
      </c>
      <c r="O9617" t="s">
        <v>1070</v>
      </c>
      <c r="P9617" t="s">
        <v>10955</v>
      </c>
      <c r="Q9617" t="s">
        <v>741</v>
      </c>
      <c r="AG9617" t="s">
        <v>159</v>
      </c>
      <c r="AH9617" t="e">
        <f>VLOOKUP(C9617,'CREAR HV'!A:A,1,0)</f>
        <v>#N/A</v>
      </c>
    </row>
    <row r="9618" spans="1:34" x14ac:dyDescent="0.3">
      <c r="A9618" t="s">
        <v>10946</v>
      </c>
      <c r="B9618" t="s">
        <v>10947</v>
      </c>
      <c r="C9618">
        <v>77161133</v>
      </c>
      <c r="F9618" s="16">
        <v>28145</v>
      </c>
      <c r="G9618" t="s">
        <v>44</v>
      </c>
      <c r="H9618" t="s">
        <v>44</v>
      </c>
      <c r="I9618" t="s">
        <v>1570</v>
      </c>
      <c r="J9618" t="s">
        <v>346</v>
      </c>
      <c r="K9618" t="s">
        <v>332</v>
      </c>
      <c r="L9618" t="s">
        <v>18245</v>
      </c>
      <c r="O9618" t="s">
        <v>1070</v>
      </c>
      <c r="P9618" t="s">
        <v>10950</v>
      </c>
      <c r="Q9618" t="s">
        <v>741</v>
      </c>
      <c r="AG9618" t="s">
        <v>159</v>
      </c>
      <c r="AH9618" t="e">
        <f>VLOOKUP(C9618,'CREAR HV'!A:A,1,0)</f>
        <v>#N/A</v>
      </c>
    </row>
    <row r="9619" spans="1:34" x14ac:dyDescent="0.3">
      <c r="A9619" t="s">
        <v>159</v>
      </c>
      <c r="B9619" t="s">
        <v>10947</v>
      </c>
      <c r="C9619">
        <v>25544382</v>
      </c>
      <c r="F9619" s="16">
        <v>26210</v>
      </c>
      <c r="G9619" t="s">
        <v>1512</v>
      </c>
      <c r="H9619" t="s">
        <v>159</v>
      </c>
      <c r="I9619" t="s">
        <v>18246</v>
      </c>
      <c r="J9619" t="s">
        <v>928</v>
      </c>
      <c r="K9619" t="s">
        <v>262</v>
      </c>
      <c r="L9619" t="s">
        <v>159</v>
      </c>
      <c r="M9619" t="s">
        <v>159</v>
      </c>
      <c r="O9619" t="s">
        <v>18247</v>
      </c>
      <c r="P9619" t="s">
        <v>10950</v>
      </c>
      <c r="Q9619" t="s">
        <v>741</v>
      </c>
      <c r="AG9619" t="s">
        <v>769</v>
      </c>
      <c r="AH9619" t="e">
        <f>VLOOKUP(C9619,'CREAR HV'!A:A,1,0)</f>
        <v>#N/A</v>
      </c>
    </row>
    <row r="9620" spans="1:34" x14ac:dyDescent="0.3">
      <c r="A9620" t="s">
        <v>159</v>
      </c>
      <c r="B9620" t="s">
        <v>10947</v>
      </c>
      <c r="C9620">
        <v>69016490</v>
      </c>
      <c r="F9620" s="16">
        <v>26108</v>
      </c>
      <c r="G9620" t="s">
        <v>1909</v>
      </c>
      <c r="H9620" t="s">
        <v>159</v>
      </c>
      <c r="I9620" t="s">
        <v>4233</v>
      </c>
      <c r="J9620" t="s">
        <v>152</v>
      </c>
      <c r="K9620" t="s">
        <v>1058</v>
      </c>
      <c r="L9620" t="s">
        <v>159</v>
      </c>
      <c r="M9620" t="s">
        <v>159</v>
      </c>
      <c r="O9620" t="s">
        <v>18248</v>
      </c>
      <c r="P9620" t="s">
        <v>10955</v>
      </c>
      <c r="Q9620" t="s">
        <v>741</v>
      </c>
      <c r="AG9620" t="s">
        <v>769</v>
      </c>
      <c r="AH9620" t="e">
        <f>VLOOKUP(C9620,'CREAR HV'!A:A,1,0)</f>
        <v>#N/A</v>
      </c>
    </row>
    <row r="9621" spans="1:34" x14ac:dyDescent="0.3">
      <c r="A9621" t="s">
        <v>159</v>
      </c>
      <c r="B9621" t="s">
        <v>10947</v>
      </c>
      <c r="C9621">
        <v>43026125</v>
      </c>
      <c r="F9621" s="16">
        <v>22570</v>
      </c>
      <c r="G9621" t="s">
        <v>1909</v>
      </c>
      <c r="H9621" t="s">
        <v>159</v>
      </c>
      <c r="I9621" t="s">
        <v>18249</v>
      </c>
      <c r="J9621" t="s">
        <v>222</v>
      </c>
      <c r="K9621" t="s">
        <v>1981</v>
      </c>
      <c r="L9621" t="s">
        <v>159</v>
      </c>
      <c r="M9621" t="s">
        <v>159</v>
      </c>
      <c r="O9621" t="s">
        <v>18250</v>
      </c>
      <c r="P9621" t="s">
        <v>10950</v>
      </c>
      <c r="Q9621" t="s">
        <v>1038</v>
      </c>
      <c r="AG9621" t="s">
        <v>769</v>
      </c>
      <c r="AH9621" t="e">
        <f>VLOOKUP(C9621,'CREAR HV'!A:A,1,0)</f>
        <v>#N/A</v>
      </c>
    </row>
    <row r="9622" spans="1:34" x14ac:dyDescent="0.3">
      <c r="A9622" t="s">
        <v>159</v>
      </c>
      <c r="B9622" t="s">
        <v>10947</v>
      </c>
      <c r="C9622">
        <v>43026125</v>
      </c>
      <c r="F9622" s="16">
        <v>22570</v>
      </c>
      <c r="G9622" t="s">
        <v>1909</v>
      </c>
      <c r="H9622" t="s">
        <v>159</v>
      </c>
      <c r="I9622" t="s">
        <v>18249</v>
      </c>
      <c r="J9622" t="s">
        <v>222</v>
      </c>
      <c r="K9622" t="s">
        <v>1981</v>
      </c>
      <c r="L9622" t="s">
        <v>159</v>
      </c>
      <c r="M9622" t="s">
        <v>159</v>
      </c>
      <c r="O9622" t="s">
        <v>18250</v>
      </c>
      <c r="P9622" t="s">
        <v>10950</v>
      </c>
      <c r="Q9622" t="s">
        <v>1038</v>
      </c>
      <c r="AG9622" t="s">
        <v>743</v>
      </c>
      <c r="AH9622" t="e">
        <f>VLOOKUP(C9622,'CREAR HV'!A:A,1,0)</f>
        <v>#N/A</v>
      </c>
    </row>
    <row r="9623" spans="1:34" x14ac:dyDescent="0.3">
      <c r="A9623" t="s">
        <v>159</v>
      </c>
      <c r="B9623" t="s">
        <v>10947</v>
      </c>
      <c r="C9623">
        <v>10277037</v>
      </c>
      <c r="F9623" s="16">
        <v>24647</v>
      </c>
      <c r="G9623" t="s">
        <v>913</v>
      </c>
      <c r="H9623" t="s">
        <v>159</v>
      </c>
      <c r="I9623" t="s">
        <v>18251</v>
      </c>
      <c r="J9623" t="s">
        <v>3637</v>
      </c>
      <c r="K9623" t="s">
        <v>304</v>
      </c>
      <c r="L9623" t="s">
        <v>159</v>
      </c>
      <c r="M9623" t="s">
        <v>159</v>
      </c>
      <c r="O9623" t="s">
        <v>18252</v>
      </c>
      <c r="P9623" t="s">
        <v>10950</v>
      </c>
      <c r="Q9623" t="s">
        <v>741</v>
      </c>
      <c r="AG9623" t="s">
        <v>769</v>
      </c>
      <c r="AH9623" t="e">
        <f>VLOOKUP(C9623,'CREAR HV'!A:A,1,0)</f>
        <v>#N/A</v>
      </c>
    </row>
    <row r="9624" spans="1:34" x14ac:dyDescent="0.3">
      <c r="A9624" t="s">
        <v>159</v>
      </c>
      <c r="B9624" t="s">
        <v>10947</v>
      </c>
      <c r="C9624">
        <v>10277037</v>
      </c>
      <c r="F9624" s="16">
        <v>24647</v>
      </c>
      <c r="G9624" t="s">
        <v>913</v>
      </c>
      <c r="H9624" t="s">
        <v>159</v>
      </c>
      <c r="I9624" t="s">
        <v>18251</v>
      </c>
      <c r="J9624" t="s">
        <v>3637</v>
      </c>
      <c r="K9624" t="s">
        <v>304</v>
      </c>
      <c r="L9624" t="s">
        <v>159</v>
      </c>
      <c r="M9624" t="s">
        <v>159</v>
      </c>
      <c r="O9624" t="s">
        <v>18252</v>
      </c>
      <c r="P9624" t="s">
        <v>10950</v>
      </c>
      <c r="Q9624" t="s">
        <v>741</v>
      </c>
      <c r="AG9624" t="s">
        <v>743</v>
      </c>
      <c r="AH9624" t="e">
        <f>VLOOKUP(C9624,'CREAR HV'!A:A,1,0)</f>
        <v>#N/A</v>
      </c>
    </row>
    <row r="9625" spans="1:34" x14ac:dyDescent="0.3">
      <c r="A9625" t="s">
        <v>159</v>
      </c>
      <c r="B9625" t="s">
        <v>10947</v>
      </c>
      <c r="C9625">
        <v>19226580</v>
      </c>
      <c r="F9625" s="16">
        <v>19777</v>
      </c>
      <c r="G9625" t="s">
        <v>15754</v>
      </c>
      <c r="H9625" t="s">
        <v>159</v>
      </c>
      <c r="I9625" t="s">
        <v>18253</v>
      </c>
      <c r="J9625" t="s">
        <v>17441</v>
      </c>
      <c r="K9625" t="s">
        <v>6212</v>
      </c>
      <c r="L9625" t="s">
        <v>159</v>
      </c>
      <c r="M9625" t="s">
        <v>159</v>
      </c>
      <c r="O9625" t="s">
        <v>18254</v>
      </c>
      <c r="P9625" t="s">
        <v>10950</v>
      </c>
      <c r="Q9625" t="s">
        <v>741</v>
      </c>
      <c r="AG9625" t="s">
        <v>769</v>
      </c>
      <c r="AH9625" t="e">
        <f>VLOOKUP(C9625,'CREAR HV'!A:A,1,0)</f>
        <v>#N/A</v>
      </c>
    </row>
    <row r="9626" spans="1:34" x14ac:dyDescent="0.3">
      <c r="A9626" t="s">
        <v>159</v>
      </c>
      <c r="B9626" t="s">
        <v>10947</v>
      </c>
      <c r="C9626">
        <v>78105956</v>
      </c>
      <c r="F9626" s="16">
        <v>22293</v>
      </c>
      <c r="G9626" t="s">
        <v>7752</v>
      </c>
      <c r="H9626" t="s">
        <v>159</v>
      </c>
      <c r="I9626" t="s">
        <v>826</v>
      </c>
      <c r="J9626" t="s">
        <v>18255</v>
      </c>
      <c r="K9626" t="s">
        <v>18256</v>
      </c>
      <c r="L9626" t="s">
        <v>159</v>
      </c>
      <c r="M9626" t="s">
        <v>159</v>
      </c>
      <c r="O9626" t="s">
        <v>18257</v>
      </c>
      <c r="P9626" t="s">
        <v>10950</v>
      </c>
      <c r="Q9626" t="s">
        <v>741</v>
      </c>
      <c r="AG9626" t="s">
        <v>769</v>
      </c>
      <c r="AH9626" t="e">
        <f>VLOOKUP(C9626,'CREAR HV'!A:A,1,0)</f>
        <v>#N/A</v>
      </c>
    </row>
    <row r="9627" spans="1:34" x14ac:dyDescent="0.3">
      <c r="A9627" t="s">
        <v>159</v>
      </c>
      <c r="B9627" t="s">
        <v>10947</v>
      </c>
      <c r="C9627">
        <v>78105956</v>
      </c>
      <c r="F9627" s="16">
        <v>22293</v>
      </c>
      <c r="G9627" t="s">
        <v>7752</v>
      </c>
      <c r="H9627" t="s">
        <v>159</v>
      </c>
      <c r="I9627" t="s">
        <v>826</v>
      </c>
      <c r="J9627" t="s">
        <v>18255</v>
      </c>
      <c r="K9627" t="s">
        <v>18256</v>
      </c>
      <c r="L9627" t="s">
        <v>159</v>
      </c>
      <c r="M9627" t="s">
        <v>159</v>
      </c>
      <c r="O9627" t="s">
        <v>18257</v>
      </c>
      <c r="P9627" t="s">
        <v>10950</v>
      </c>
      <c r="Q9627" t="s">
        <v>741</v>
      </c>
      <c r="AG9627" t="s">
        <v>769</v>
      </c>
      <c r="AH9627" t="e">
        <f>VLOOKUP(C9627,'CREAR HV'!A:A,1,0)</f>
        <v>#N/A</v>
      </c>
    </row>
    <row r="9628" spans="1:34" x14ac:dyDescent="0.3">
      <c r="A9628" t="s">
        <v>159</v>
      </c>
      <c r="B9628" t="s">
        <v>10947</v>
      </c>
      <c r="C9628">
        <v>78105956</v>
      </c>
      <c r="F9628" s="16">
        <v>22293</v>
      </c>
      <c r="G9628" t="s">
        <v>7752</v>
      </c>
      <c r="H9628" t="s">
        <v>159</v>
      </c>
      <c r="I9628" t="s">
        <v>826</v>
      </c>
      <c r="J9628" t="s">
        <v>18255</v>
      </c>
      <c r="K9628" t="s">
        <v>18256</v>
      </c>
      <c r="L9628" t="s">
        <v>159</v>
      </c>
      <c r="M9628" t="s">
        <v>159</v>
      </c>
      <c r="O9628" t="s">
        <v>18257</v>
      </c>
      <c r="P9628" t="s">
        <v>10950</v>
      </c>
      <c r="Q9628" t="s">
        <v>741</v>
      </c>
      <c r="AG9628" t="s">
        <v>743</v>
      </c>
      <c r="AH9628" t="e">
        <f>VLOOKUP(C9628,'CREAR HV'!A:A,1,0)</f>
        <v>#N/A</v>
      </c>
    </row>
    <row r="9629" spans="1:34" x14ac:dyDescent="0.3">
      <c r="A9629" t="s">
        <v>159</v>
      </c>
      <c r="B9629" t="s">
        <v>10947</v>
      </c>
      <c r="C9629">
        <v>17323660</v>
      </c>
      <c r="F9629" s="16">
        <v>22816</v>
      </c>
      <c r="G9629" t="s">
        <v>18258</v>
      </c>
      <c r="H9629" t="s">
        <v>159</v>
      </c>
      <c r="I9629" t="s">
        <v>1596</v>
      </c>
      <c r="J9629" t="s">
        <v>3669</v>
      </c>
      <c r="K9629" t="s">
        <v>280</v>
      </c>
      <c r="L9629" t="s">
        <v>159</v>
      </c>
      <c r="M9629" t="s">
        <v>159</v>
      </c>
      <c r="O9629" t="s">
        <v>18259</v>
      </c>
      <c r="P9629" t="s">
        <v>10950</v>
      </c>
      <c r="Q9629" t="s">
        <v>741</v>
      </c>
      <c r="AG9629" t="s">
        <v>769</v>
      </c>
      <c r="AH9629" t="e">
        <f>VLOOKUP(C9629,'CREAR HV'!A:A,1,0)</f>
        <v>#N/A</v>
      </c>
    </row>
    <row r="9630" spans="1:34" x14ac:dyDescent="0.3">
      <c r="A9630" t="s">
        <v>159</v>
      </c>
      <c r="B9630" t="s">
        <v>10947</v>
      </c>
      <c r="C9630">
        <v>84007589</v>
      </c>
      <c r="F9630" s="16">
        <v>27160</v>
      </c>
      <c r="G9630" t="s">
        <v>7610</v>
      </c>
      <c r="H9630" t="s">
        <v>159</v>
      </c>
      <c r="I9630" t="s">
        <v>7195</v>
      </c>
      <c r="J9630" t="s">
        <v>4035</v>
      </c>
      <c r="K9630" t="s">
        <v>276</v>
      </c>
      <c r="L9630" t="s">
        <v>159</v>
      </c>
      <c r="M9630" t="s">
        <v>159</v>
      </c>
      <c r="O9630" t="s">
        <v>18260</v>
      </c>
      <c r="P9630" t="s">
        <v>10950</v>
      </c>
      <c r="Q9630" t="s">
        <v>741</v>
      </c>
      <c r="AG9630" t="s">
        <v>769</v>
      </c>
      <c r="AH9630" t="e">
        <f>VLOOKUP(C9630,'CREAR HV'!A:A,1,0)</f>
        <v>#N/A</v>
      </c>
    </row>
    <row r="9631" spans="1:34" x14ac:dyDescent="0.3">
      <c r="A9631" t="s">
        <v>159</v>
      </c>
      <c r="B9631" t="s">
        <v>10947</v>
      </c>
      <c r="C9631">
        <v>80403634</v>
      </c>
      <c r="F9631" s="16">
        <v>29058</v>
      </c>
      <c r="G9631" t="s">
        <v>44</v>
      </c>
      <c r="H9631" t="s">
        <v>159</v>
      </c>
      <c r="I9631" t="s">
        <v>18261</v>
      </c>
      <c r="J9631" t="s">
        <v>2547</v>
      </c>
      <c r="K9631" t="s">
        <v>173</v>
      </c>
      <c r="L9631" t="s">
        <v>159</v>
      </c>
      <c r="M9631" t="s">
        <v>159</v>
      </c>
      <c r="O9631" t="s">
        <v>18262</v>
      </c>
      <c r="P9631" t="s">
        <v>10950</v>
      </c>
      <c r="Q9631" t="s">
        <v>849</v>
      </c>
      <c r="AG9631" t="s">
        <v>743</v>
      </c>
      <c r="AH9631" t="e">
        <f>VLOOKUP(C9631,'CREAR HV'!A:A,1,0)</f>
        <v>#N/A</v>
      </c>
    </row>
    <row r="9632" spans="1:34" x14ac:dyDescent="0.3">
      <c r="A9632" t="s">
        <v>159</v>
      </c>
      <c r="B9632" t="s">
        <v>10947</v>
      </c>
      <c r="C9632">
        <v>12548274</v>
      </c>
      <c r="F9632" s="16">
        <v>21929</v>
      </c>
      <c r="G9632" t="s">
        <v>32</v>
      </c>
      <c r="H9632" t="s">
        <v>159</v>
      </c>
      <c r="I9632" t="s">
        <v>18263</v>
      </c>
      <c r="J9632" t="s">
        <v>2114</v>
      </c>
      <c r="K9632" t="s">
        <v>18264</v>
      </c>
      <c r="L9632" t="s">
        <v>159</v>
      </c>
      <c r="M9632" t="s">
        <v>159</v>
      </c>
      <c r="O9632" t="s">
        <v>18265</v>
      </c>
      <c r="P9632" t="s">
        <v>10950</v>
      </c>
      <c r="Q9632" t="s">
        <v>741</v>
      </c>
      <c r="AG9632" t="s">
        <v>743</v>
      </c>
      <c r="AH9632" t="e">
        <f>VLOOKUP(C9632,'CREAR HV'!A:A,1,0)</f>
        <v>#N/A</v>
      </c>
    </row>
    <row r="9633" spans="1:34" x14ac:dyDescent="0.3">
      <c r="A9633" t="s">
        <v>159</v>
      </c>
      <c r="B9633" t="s">
        <v>10947</v>
      </c>
      <c r="C9633">
        <v>26509038</v>
      </c>
      <c r="F9633" s="16">
        <v>21726</v>
      </c>
      <c r="G9633" t="s">
        <v>15375</v>
      </c>
      <c r="H9633" t="s">
        <v>159</v>
      </c>
      <c r="I9633" t="s">
        <v>2566</v>
      </c>
      <c r="J9633" t="s">
        <v>157</v>
      </c>
      <c r="K9633" t="s">
        <v>459</v>
      </c>
      <c r="L9633" t="s">
        <v>159</v>
      </c>
      <c r="M9633" t="s">
        <v>159</v>
      </c>
      <c r="O9633" t="s">
        <v>18266</v>
      </c>
      <c r="P9633" t="s">
        <v>10955</v>
      </c>
      <c r="Q9633" t="s">
        <v>741</v>
      </c>
      <c r="AG9633" t="s">
        <v>743</v>
      </c>
      <c r="AH9633" t="e">
        <f>VLOOKUP(C9633,'CREAR HV'!A:A,1,0)</f>
        <v>#N/A</v>
      </c>
    </row>
    <row r="9634" spans="1:34" x14ac:dyDescent="0.3">
      <c r="A9634" t="s">
        <v>159</v>
      </c>
      <c r="B9634" t="s">
        <v>10947</v>
      </c>
      <c r="C9634">
        <v>16352407</v>
      </c>
      <c r="F9634" s="16">
        <v>21491</v>
      </c>
      <c r="G9634" t="s">
        <v>1040</v>
      </c>
      <c r="H9634" t="s">
        <v>159</v>
      </c>
      <c r="I9634" t="s">
        <v>432</v>
      </c>
      <c r="J9634" t="s">
        <v>152</v>
      </c>
      <c r="K9634" t="s">
        <v>157</v>
      </c>
      <c r="L9634" t="s">
        <v>159</v>
      </c>
      <c r="M9634" t="s">
        <v>159</v>
      </c>
      <c r="O9634" t="s">
        <v>18267</v>
      </c>
      <c r="P9634" t="s">
        <v>10950</v>
      </c>
      <c r="Q9634" t="s">
        <v>741</v>
      </c>
      <c r="AG9634" t="s">
        <v>769</v>
      </c>
      <c r="AH9634" t="e">
        <f>VLOOKUP(C9634,'CREAR HV'!A:A,1,0)</f>
        <v>#N/A</v>
      </c>
    </row>
    <row r="9635" spans="1:34" x14ac:dyDescent="0.3">
      <c r="A9635" t="s">
        <v>159</v>
      </c>
      <c r="B9635" t="s">
        <v>10947</v>
      </c>
      <c r="C9635">
        <v>16352407</v>
      </c>
      <c r="F9635" s="16">
        <v>21491</v>
      </c>
      <c r="G9635" t="s">
        <v>1040</v>
      </c>
      <c r="H9635" t="s">
        <v>159</v>
      </c>
      <c r="I9635" t="s">
        <v>432</v>
      </c>
      <c r="J9635" t="s">
        <v>152</v>
      </c>
      <c r="K9635" t="s">
        <v>157</v>
      </c>
      <c r="L9635" t="s">
        <v>159</v>
      </c>
      <c r="M9635" t="s">
        <v>159</v>
      </c>
      <c r="O9635" t="s">
        <v>18267</v>
      </c>
      <c r="P9635" t="s">
        <v>10950</v>
      </c>
      <c r="Q9635" t="s">
        <v>741</v>
      </c>
      <c r="AG9635" t="s">
        <v>743</v>
      </c>
      <c r="AH9635" t="e">
        <f>VLOOKUP(C9635,'CREAR HV'!A:A,1,0)</f>
        <v>#N/A</v>
      </c>
    </row>
    <row r="9636" spans="1:34" x14ac:dyDescent="0.3">
      <c r="A9636" t="s">
        <v>159</v>
      </c>
      <c r="B9636" t="s">
        <v>10947</v>
      </c>
      <c r="C9636">
        <v>12129011</v>
      </c>
      <c r="F9636" s="16">
        <v>23904</v>
      </c>
      <c r="G9636" t="s">
        <v>40</v>
      </c>
      <c r="H9636" t="s">
        <v>159</v>
      </c>
      <c r="I9636" t="s">
        <v>286</v>
      </c>
      <c r="J9636" t="s">
        <v>291</v>
      </c>
      <c r="K9636" t="s">
        <v>318</v>
      </c>
      <c r="L9636" t="s">
        <v>159</v>
      </c>
      <c r="M9636" t="s">
        <v>159</v>
      </c>
      <c r="O9636" t="s">
        <v>18268</v>
      </c>
      <c r="P9636" t="s">
        <v>10950</v>
      </c>
      <c r="Q9636" t="s">
        <v>741</v>
      </c>
      <c r="AG9636" t="s">
        <v>743</v>
      </c>
      <c r="AH9636" t="e">
        <f>VLOOKUP(C9636,'CREAR HV'!A:A,1,0)</f>
        <v>#N/A</v>
      </c>
    </row>
    <row r="9637" spans="1:34" x14ac:dyDescent="0.3">
      <c r="A9637" t="s">
        <v>159</v>
      </c>
      <c r="B9637" t="s">
        <v>10947</v>
      </c>
      <c r="C9637">
        <v>6817964</v>
      </c>
      <c r="F9637" s="16">
        <v>22365</v>
      </c>
      <c r="G9637" t="s">
        <v>14212</v>
      </c>
      <c r="H9637" t="s">
        <v>159</v>
      </c>
      <c r="I9637" t="s">
        <v>409</v>
      </c>
      <c r="J9637" t="s">
        <v>6739</v>
      </c>
      <c r="K9637" t="s">
        <v>2781</v>
      </c>
      <c r="L9637" t="s">
        <v>159</v>
      </c>
      <c r="M9637" t="s">
        <v>159</v>
      </c>
      <c r="O9637" t="s">
        <v>18269</v>
      </c>
      <c r="P9637" t="s">
        <v>10950</v>
      </c>
      <c r="Q9637" t="s">
        <v>741</v>
      </c>
      <c r="AG9637" t="s">
        <v>743</v>
      </c>
      <c r="AH9637" t="e">
        <f>VLOOKUP(C9637,'CREAR HV'!A:A,1,0)</f>
        <v>#N/A</v>
      </c>
    </row>
    <row r="9638" spans="1:34" x14ac:dyDescent="0.3">
      <c r="A9638" t="s">
        <v>159</v>
      </c>
      <c r="B9638" t="s">
        <v>10947</v>
      </c>
      <c r="C9638">
        <v>37900932</v>
      </c>
      <c r="F9638" s="16">
        <v>30781</v>
      </c>
      <c r="G9638" t="s">
        <v>60</v>
      </c>
      <c r="H9638" t="s">
        <v>159</v>
      </c>
      <c r="I9638" t="s">
        <v>18270</v>
      </c>
      <c r="J9638" t="s">
        <v>750</v>
      </c>
      <c r="K9638" t="s">
        <v>3188</v>
      </c>
      <c r="L9638" t="s">
        <v>159</v>
      </c>
      <c r="M9638" t="s">
        <v>159</v>
      </c>
      <c r="O9638" t="s">
        <v>18271</v>
      </c>
      <c r="P9638" t="s">
        <v>10955</v>
      </c>
      <c r="Q9638" t="s">
        <v>741</v>
      </c>
      <c r="AG9638" t="s">
        <v>769</v>
      </c>
      <c r="AH9638" t="e">
        <f>VLOOKUP(C9638,'CREAR HV'!A:A,1,0)</f>
        <v>#N/A</v>
      </c>
    </row>
    <row r="9639" spans="1:34" x14ac:dyDescent="0.3">
      <c r="A9639" t="s">
        <v>159</v>
      </c>
      <c r="B9639" t="s">
        <v>10947</v>
      </c>
      <c r="C9639">
        <v>10106608</v>
      </c>
      <c r="F9639" s="16">
        <v>29221</v>
      </c>
      <c r="G9639" t="s">
        <v>1419</v>
      </c>
      <c r="H9639" t="s">
        <v>159</v>
      </c>
      <c r="I9639" t="s">
        <v>6654</v>
      </c>
      <c r="J9639" t="s">
        <v>167</v>
      </c>
      <c r="K9639" t="s">
        <v>371</v>
      </c>
      <c r="L9639" t="s">
        <v>159</v>
      </c>
      <c r="M9639" t="s">
        <v>159</v>
      </c>
      <c r="O9639" t="s">
        <v>1070</v>
      </c>
      <c r="P9639" t="s">
        <v>10950</v>
      </c>
      <c r="Q9639" t="s">
        <v>741</v>
      </c>
      <c r="AG9639" t="s">
        <v>769</v>
      </c>
      <c r="AH9639" t="e">
        <f>VLOOKUP(C9639,'CREAR HV'!A:A,1,0)</f>
        <v>#N/A</v>
      </c>
    </row>
    <row r="9640" spans="1:34" x14ac:dyDescent="0.3">
      <c r="A9640" t="s">
        <v>159</v>
      </c>
      <c r="B9640" t="s">
        <v>10947</v>
      </c>
      <c r="C9640">
        <v>50710989</v>
      </c>
      <c r="F9640" s="16">
        <v>30835</v>
      </c>
      <c r="G9640" t="s">
        <v>1076</v>
      </c>
      <c r="H9640" t="s">
        <v>159</v>
      </c>
      <c r="I9640" t="s">
        <v>2683</v>
      </c>
      <c r="J9640" t="s">
        <v>3643</v>
      </c>
      <c r="K9640" t="s">
        <v>1933</v>
      </c>
      <c r="L9640" t="s">
        <v>159</v>
      </c>
      <c r="M9640" t="s">
        <v>159</v>
      </c>
      <c r="O9640" t="s">
        <v>18272</v>
      </c>
      <c r="P9640" t="s">
        <v>10955</v>
      </c>
      <c r="Q9640" t="s">
        <v>741</v>
      </c>
      <c r="AG9640" t="s">
        <v>743</v>
      </c>
      <c r="AH9640" t="e">
        <f>VLOOKUP(C9640,'CREAR HV'!A:A,1,0)</f>
        <v>#N/A</v>
      </c>
    </row>
    <row r="9641" spans="1:34" x14ac:dyDescent="0.3">
      <c r="A9641" t="s">
        <v>159</v>
      </c>
      <c r="B9641" t="s">
        <v>10947</v>
      </c>
      <c r="C9641">
        <v>38282207</v>
      </c>
      <c r="F9641" s="16">
        <v>22615</v>
      </c>
      <c r="G9641" t="s">
        <v>3226</v>
      </c>
      <c r="H9641" t="s">
        <v>159</v>
      </c>
      <c r="I9641" t="s">
        <v>11594</v>
      </c>
      <c r="J9641" t="s">
        <v>18273</v>
      </c>
      <c r="K9641" t="s">
        <v>928</v>
      </c>
      <c r="L9641" t="s">
        <v>159</v>
      </c>
      <c r="M9641" t="s">
        <v>159</v>
      </c>
      <c r="O9641" t="s">
        <v>18274</v>
      </c>
      <c r="P9641" t="s">
        <v>10955</v>
      </c>
      <c r="Q9641" t="s">
        <v>741</v>
      </c>
      <c r="AG9641" t="s">
        <v>769</v>
      </c>
      <c r="AH9641" t="e">
        <f>VLOOKUP(C9641,'CREAR HV'!A:A,1,0)</f>
        <v>#N/A</v>
      </c>
    </row>
    <row r="9642" spans="1:34" x14ac:dyDescent="0.3">
      <c r="A9642" t="s">
        <v>159</v>
      </c>
      <c r="B9642" t="s">
        <v>10947</v>
      </c>
      <c r="C9642">
        <v>1077450429</v>
      </c>
      <c r="F9642" s="16">
        <v>33099</v>
      </c>
      <c r="G9642" t="s">
        <v>936</v>
      </c>
      <c r="H9642" t="s">
        <v>159</v>
      </c>
      <c r="I9642" t="s">
        <v>18275</v>
      </c>
      <c r="J9642" t="s">
        <v>884</v>
      </c>
      <c r="K9642" t="s">
        <v>1499</v>
      </c>
      <c r="L9642" t="s">
        <v>159</v>
      </c>
      <c r="M9642" t="s">
        <v>159</v>
      </c>
      <c r="O9642" t="s">
        <v>18276</v>
      </c>
      <c r="P9642" t="s">
        <v>10950</v>
      </c>
      <c r="Q9642" t="s">
        <v>741</v>
      </c>
      <c r="AG9642" t="s">
        <v>769</v>
      </c>
      <c r="AH9642" t="e">
        <f>VLOOKUP(C9642,'CREAR HV'!A:A,1,0)</f>
        <v>#N/A</v>
      </c>
    </row>
    <row r="9643" spans="1:34" x14ac:dyDescent="0.3">
      <c r="A9643" t="s">
        <v>159</v>
      </c>
      <c r="B9643" t="s">
        <v>10947</v>
      </c>
      <c r="C9643">
        <v>8160972</v>
      </c>
      <c r="F9643" s="16">
        <v>30187</v>
      </c>
      <c r="G9643" t="s">
        <v>5047</v>
      </c>
      <c r="H9643" t="s">
        <v>159</v>
      </c>
      <c r="I9643" t="s">
        <v>7248</v>
      </c>
      <c r="J9643" t="s">
        <v>276</v>
      </c>
      <c r="K9643" t="s">
        <v>196</v>
      </c>
      <c r="L9643" t="s">
        <v>159</v>
      </c>
      <c r="M9643" t="s">
        <v>159</v>
      </c>
      <c r="O9643" t="s">
        <v>18277</v>
      </c>
      <c r="P9643" t="s">
        <v>10950</v>
      </c>
      <c r="Q9643" t="s">
        <v>741</v>
      </c>
      <c r="AG9643" t="s">
        <v>769</v>
      </c>
      <c r="AH9643" t="e">
        <f>VLOOKUP(C9643,'CREAR HV'!A:A,1,0)</f>
        <v>#N/A</v>
      </c>
    </row>
    <row r="9644" spans="1:34" x14ac:dyDescent="0.3">
      <c r="A9644" t="s">
        <v>159</v>
      </c>
      <c r="B9644" t="s">
        <v>10947</v>
      </c>
      <c r="C9644">
        <v>50885110</v>
      </c>
      <c r="F9644" s="16">
        <v>28251</v>
      </c>
      <c r="G9644" t="s">
        <v>5309</v>
      </c>
      <c r="H9644" t="s">
        <v>159</v>
      </c>
      <c r="I9644" t="s">
        <v>18278</v>
      </c>
      <c r="J9644" t="s">
        <v>1109</v>
      </c>
      <c r="K9644" t="s">
        <v>222</v>
      </c>
      <c r="L9644" t="s">
        <v>159</v>
      </c>
      <c r="M9644" t="s">
        <v>159</v>
      </c>
      <c r="O9644" t="s">
        <v>18279</v>
      </c>
      <c r="P9644" t="s">
        <v>10955</v>
      </c>
      <c r="Q9644" t="s">
        <v>741</v>
      </c>
      <c r="AG9644" t="s">
        <v>769</v>
      </c>
      <c r="AH9644" t="e">
        <f>VLOOKUP(C9644,'CREAR HV'!A:A,1,0)</f>
        <v>#N/A</v>
      </c>
    </row>
    <row r="9645" spans="1:34" x14ac:dyDescent="0.3">
      <c r="A9645" t="s">
        <v>159</v>
      </c>
      <c r="B9645" t="s">
        <v>10947</v>
      </c>
      <c r="C9645">
        <v>91220425</v>
      </c>
      <c r="F9645" s="16">
        <v>21923</v>
      </c>
      <c r="G9645" t="s">
        <v>9292</v>
      </c>
      <c r="H9645" t="s">
        <v>159</v>
      </c>
      <c r="I9645" t="s">
        <v>144</v>
      </c>
      <c r="J9645" t="s">
        <v>2818</v>
      </c>
      <c r="K9645" t="s">
        <v>4289</v>
      </c>
      <c r="L9645" t="s">
        <v>159</v>
      </c>
      <c r="M9645" t="s">
        <v>159</v>
      </c>
      <c r="O9645" t="s">
        <v>18280</v>
      </c>
      <c r="P9645" t="s">
        <v>10950</v>
      </c>
      <c r="Q9645" t="s">
        <v>741</v>
      </c>
      <c r="AG9645" t="s">
        <v>769</v>
      </c>
      <c r="AH9645" t="e">
        <f>VLOOKUP(C9645,'CREAR HV'!A:A,1,0)</f>
        <v>#N/A</v>
      </c>
    </row>
    <row r="9646" spans="1:34" x14ac:dyDescent="0.3">
      <c r="A9646" t="s">
        <v>159</v>
      </c>
      <c r="B9646" t="s">
        <v>10947</v>
      </c>
      <c r="C9646">
        <v>18385777</v>
      </c>
      <c r="F9646" s="16">
        <v>22314</v>
      </c>
      <c r="G9646" t="s">
        <v>15275</v>
      </c>
      <c r="H9646" t="s">
        <v>159</v>
      </c>
      <c r="I9646" t="s">
        <v>18281</v>
      </c>
      <c r="J9646" t="s">
        <v>1389</v>
      </c>
      <c r="K9646" t="s">
        <v>159</v>
      </c>
      <c r="L9646" t="s">
        <v>159</v>
      </c>
      <c r="M9646" t="s">
        <v>159</v>
      </c>
      <c r="O9646" t="s">
        <v>18282</v>
      </c>
      <c r="P9646" t="s">
        <v>10950</v>
      </c>
      <c r="Q9646" t="s">
        <v>741</v>
      </c>
      <c r="AG9646" t="s">
        <v>769</v>
      </c>
      <c r="AH9646" t="e">
        <f>VLOOKUP(C9646,'CREAR HV'!A:A,1,0)</f>
        <v>#N/A</v>
      </c>
    </row>
    <row r="9647" spans="1:34" x14ac:dyDescent="0.3">
      <c r="A9647" t="s">
        <v>159</v>
      </c>
      <c r="B9647" t="s">
        <v>10947</v>
      </c>
      <c r="C9647">
        <v>18385777</v>
      </c>
      <c r="F9647" s="16">
        <v>22314</v>
      </c>
      <c r="G9647" t="s">
        <v>15275</v>
      </c>
      <c r="H9647" t="s">
        <v>159</v>
      </c>
      <c r="I9647" t="s">
        <v>18281</v>
      </c>
      <c r="J9647" t="s">
        <v>1389</v>
      </c>
      <c r="K9647" t="s">
        <v>159</v>
      </c>
      <c r="L9647" t="s">
        <v>159</v>
      </c>
      <c r="M9647" t="s">
        <v>159</v>
      </c>
      <c r="O9647" t="s">
        <v>18282</v>
      </c>
      <c r="P9647" t="s">
        <v>10950</v>
      </c>
      <c r="Q9647" t="s">
        <v>741</v>
      </c>
      <c r="AG9647" t="s">
        <v>743</v>
      </c>
      <c r="AH9647" t="e">
        <f>VLOOKUP(C9647,'CREAR HV'!A:A,1,0)</f>
        <v>#N/A</v>
      </c>
    </row>
    <row r="9648" spans="1:34" x14ac:dyDescent="0.3">
      <c r="A9648" t="s">
        <v>159</v>
      </c>
      <c r="B9648" t="s">
        <v>10947</v>
      </c>
      <c r="C9648">
        <v>22444067</v>
      </c>
      <c r="F9648" s="16">
        <v>24847</v>
      </c>
      <c r="G9648" t="s">
        <v>967</v>
      </c>
      <c r="H9648" t="s">
        <v>159</v>
      </c>
      <c r="I9648" t="s">
        <v>18283</v>
      </c>
      <c r="J9648" t="s">
        <v>18284</v>
      </c>
      <c r="K9648" t="s">
        <v>18285</v>
      </c>
      <c r="L9648" t="s">
        <v>159</v>
      </c>
      <c r="M9648" t="s">
        <v>159</v>
      </c>
      <c r="O9648" t="s">
        <v>18286</v>
      </c>
      <c r="P9648" t="s">
        <v>10955</v>
      </c>
      <c r="Q9648" t="s">
        <v>741</v>
      </c>
      <c r="AG9648" t="s">
        <v>769</v>
      </c>
      <c r="AH9648" t="e">
        <f>VLOOKUP(C9648,'CREAR HV'!A:A,1,0)</f>
        <v>#N/A</v>
      </c>
    </row>
    <row r="9649" spans="1:34" x14ac:dyDescent="0.3">
      <c r="A9649" t="s">
        <v>159</v>
      </c>
      <c r="B9649" t="s">
        <v>10947</v>
      </c>
      <c r="C9649">
        <v>13370684</v>
      </c>
      <c r="F9649" s="16">
        <v>22727</v>
      </c>
      <c r="G9649" t="s">
        <v>1625</v>
      </c>
      <c r="H9649" t="s">
        <v>159</v>
      </c>
      <c r="I9649" t="s">
        <v>14817</v>
      </c>
      <c r="J9649" t="s">
        <v>9160</v>
      </c>
      <c r="K9649" t="s">
        <v>18287</v>
      </c>
      <c r="L9649" t="s">
        <v>159</v>
      </c>
      <c r="M9649" t="s">
        <v>159</v>
      </c>
      <c r="O9649" t="s">
        <v>18288</v>
      </c>
      <c r="P9649" t="s">
        <v>10950</v>
      </c>
      <c r="Q9649" t="s">
        <v>741</v>
      </c>
      <c r="AG9649" t="s">
        <v>769</v>
      </c>
      <c r="AH9649" t="e">
        <f>VLOOKUP(C9649,'CREAR HV'!A:A,1,0)</f>
        <v>#N/A</v>
      </c>
    </row>
    <row r="9650" spans="1:34" x14ac:dyDescent="0.3">
      <c r="A9650" t="s">
        <v>159</v>
      </c>
      <c r="B9650" t="s">
        <v>10947</v>
      </c>
      <c r="C9650">
        <v>13370684</v>
      </c>
      <c r="F9650" s="16">
        <v>22727</v>
      </c>
      <c r="G9650" t="s">
        <v>1625</v>
      </c>
      <c r="H9650" t="s">
        <v>159</v>
      </c>
      <c r="I9650" t="s">
        <v>14817</v>
      </c>
      <c r="J9650" t="s">
        <v>9160</v>
      </c>
      <c r="K9650" t="s">
        <v>18287</v>
      </c>
      <c r="L9650" t="s">
        <v>159</v>
      </c>
      <c r="M9650" t="s">
        <v>159</v>
      </c>
      <c r="O9650" t="s">
        <v>18288</v>
      </c>
      <c r="P9650" t="s">
        <v>10950</v>
      </c>
      <c r="Q9650" t="s">
        <v>741</v>
      </c>
      <c r="AG9650" t="s">
        <v>11069</v>
      </c>
      <c r="AH9650" t="e">
        <f>VLOOKUP(C9650,'CREAR HV'!A:A,1,0)</f>
        <v>#N/A</v>
      </c>
    </row>
    <row r="9651" spans="1:34" x14ac:dyDescent="0.3">
      <c r="A9651" t="s">
        <v>159</v>
      </c>
      <c r="B9651" t="s">
        <v>10947</v>
      </c>
      <c r="C9651">
        <v>63253425</v>
      </c>
      <c r="F9651" s="16">
        <v>28760</v>
      </c>
      <c r="G9651" t="s">
        <v>15754</v>
      </c>
      <c r="H9651" t="s">
        <v>159</v>
      </c>
      <c r="I9651" t="s">
        <v>18289</v>
      </c>
      <c r="J9651" t="s">
        <v>196</v>
      </c>
      <c r="K9651" t="s">
        <v>346</v>
      </c>
      <c r="L9651" t="s">
        <v>159</v>
      </c>
      <c r="M9651" t="s">
        <v>159</v>
      </c>
      <c r="O9651" t="s">
        <v>18290</v>
      </c>
      <c r="P9651" t="s">
        <v>10955</v>
      </c>
      <c r="Q9651" t="s">
        <v>741</v>
      </c>
      <c r="AG9651" t="s">
        <v>769</v>
      </c>
      <c r="AH9651" t="e">
        <f>VLOOKUP(C9651,'CREAR HV'!A:A,1,0)</f>
        <v>#N/A</v>
      </c>
    </row>
    <row r="9652" spans="1:34" x14ac:dyDescent="0.3">
      <c r="A9652" t="s">
        <v>159</v>
      </c>
      <c r="B9652" t="s">
        <v>10947</v>
      </c>
      <c r="C9652">
        <v>83252363</v>
      </c>
      <c r="F9652" s="16">
        <v>29092</v>
      </c>
      <c r="G9652" t="s">
        <v>51</v>
      </c>
      <c r="H9652" t="s">
        <v>159</v>
      </c>
      <c r="I9652" t="s">
        <v>18291</v>
      </c>
      <c r="J9652" t="s">
        <v>302</v>
      </c>
      <c r="K9652" t="s">
        <v>6688</v>
      </c>
      <c r="L9652" t="s">
        <v>159</v>
      </c>
      <c r="M9652" t="s">
        <v>159</v>
      </c>
      <c r="O9652" t="s">
        <v>18292</v>
      </c>
      <c r="P9652" t="s">
        <v>10950</v>
      </c>
      <c r="Q9652" t="s">
        <v>741</v>
      </c>
      <c r="AG9652" t="s">
        <v>769</v>
      </c>
      <c r="AH9652" t="e">
        <f>VLOOKUP(C9652,'CREAR HV'!A:A,1,0)</f>
        <v>#N/A</v>
      </c>
    </row>
    <row r="9653" spans="1:34" x14ac:dyDescent="0.3">
      <c r="A9653" t="s">
        <v>159</v>
      </c>
      <c r="B9653" t="s">
        <v>10947</v>
      </c>
      <c r="C9653">
        <v>83252363</v>
      </c>
      <c r="F9653" s="16">
        <v>29092</v>
      </c>
      <c r="G9653" t="s">
        <v>51</v>
      </c>
      <c r="H9653" t="s">
        <v>159</v>
      </c>
      <c r="I9653" t="s">
        <v>18291</v>
      </c>
      <c r="J9653" t="s">
        <v>302</v>
      </c>
      <c r="K9653" t="s">
        <v>6688</v>
      </c>
      <c r="L9653" t="s">
        <v>159</v>
      </c>
      <c r="M9653" t="s">
        <v>159</v>
      </c>
      <c r="O9653" t="s">
        <v>18292</v>
      </c>
      <c r="P9653" t="s">
        <v>10950</v>
      </c>
      <c r="Q9653" t="s">
        <v>741</v>
      </c>
      <c r="AG9653" t="s">
        <v>743</v>
      </c>
      <c r="AH9653" t="e">
        <f>VLOOKUP(C9653,'CREAR HV'!A:A,1,0)</f>
        <v>#N/A</v>
      </c>
    </row>
    <row r="9654" spans="1:34" x14ac:dyDescent="0.3">
      <c r="A9654" t="s">
        <v>159</v>
      </c>
      <c r="B9654" t="s">
        <v>10947</v>
      </c>
      <c r="C9654">
        <v>22247027</v>
      </c>
      <c r="F9654" s="16">
        <v>30961</v>
      </c>
      <c r="G9654" t="s">
        <v>4914</v>
      </c>
      <c r="H9654" t="s">
        <v>159</v>
      </c>
      <c r="I9654" t="s">
        <v>18293</v>
      </c>
      <c r="J9654" t="s">
        <v>324</v>
      </c>
      <c r="K9654" t="s">
        <v>195</v>
      </c>
      <c r="L9654" t="s">
        <v>159</v>
      </c>
      <c r="M9654" t="s">
        <v>159</v>
      </c>
      <c r="O9654" t="s">
        <v>18294</v>
      </c>
      <c r="P9654" t="s">
        <v>10955</v>
      </c>
      <c r="Q9654" t="s">
        <v>741</v>
      </c>
      <c r="AG9654" t="s">
        <v>769</v>
      </c>
      <c r="AH9654" t="e">
        <f>VLOOKUP(C9654,'CREAR HV'!A:A,1,0)</f>
        <v>#N/A</v>
      </c>
    </row>
    <row r="9655" spans="1:34" x14ac:dyDescent="0.3">
      <c r="A9655" t="s">
        <v>159</v>
      </c>
      <c r="B9655" t="s">
        <v>10947</v>
      </c>
      <c r="C9655">
        <v>38257361</v>
      </c>
      <c r="F9655" s="16">
        <v>23160</v>
      </c>
      <c r="G9655" t="s">
        <v>16913</v>
      </c>
      <c r="H9655" t="s">
        <v>159</v>
      </c>
      <c r="I9655" t="s">
        <v>2637</v>
      </c>
      <c r="J9655" t="s">
        <v>404</v>
      </c>
      <c r="K9655" t="s">
        <v>810</v>
      </c>
      <c r="L9655" t="s">
        <v>159</v>
      </c>
      <c r="M9655" t="s">
        <v>159</v>
      </c>
      <c r="O9655" t="s">
        <v>18295</v>
      </c>
      <c r="P9655" t="s">
        <v>10955</v>
      </c>
      <c r="Q9655" t="s">
        <v>741</v>
      </c>
      <c r="AG9655" t="s">
        <v>769</v>
      </c>
      <c r="AH9655" t="e">
        <f>VLOOKUP(C9655,'CREAR HV'!A:A,1,0)</f>
        <v>#N/A</v>
      </c>
    </row>
    <row r="9656" spans="1:34" x14ac:dyDescent="0.3">
      <c r="A9656" t="s">
        <v>159</v>
      </c>
      <c r="B9656" t="s">
        <v>10947</v>
      </c>
      <c r="C9656">
        <v>38257361</v>
      </c>
      <c r="F9656" s="16">
        <v>23160</v>
      </c>
      <c r="G9656" t="s">
        <v>16913</v>
      </c>
      <c r="H9656" t="s">
        <v>159</v>
      </c>
      <c r="I9656" t="s">
        <v>2637</v>
      </c>
      <c r="J9656" t="s">
        <v>404</v>
      </c>
      <c r="K9656" t="s">
        <v>810</v>
      </c>
      <c r="L9656" t="s">
        <v>159</v>
      </c>
      <c r="M9656" t="s">
        <v>159</v>
      </c>
      <c r="O9656" t="s">
        <v>18295</v>
      </c>
      <c r="P9656" t="s">
        <v>10955</v>
      </c>
      <c r="Q9656" t="s">
        <v>741</v>
      </c>
      <c r="AG9656" t="s">
        <v>769</v>
      </c>
      <c r="AH9656" t="e">
        <f>VLOOKUP(C9656,'CREAR HV'!A:A,1,0)</f>
        <v>#N/A</v>
      </c>
    </row>
    <row r="9657" spans="1:34" x14ac:dyDescent="0.3">
      <c r="A9657" t="s">
        <v>159</v>
      </c>
      <c r="B9657" t="s">
        <v>10947</v>
      </c>
      <c r="C9657">
        <v>79152950</v>
      </c>
      <c r="F9657" s="16">
        <v>22487</v>
      </c>
      <c r="G9657" t="s">
        <v>3071</v>
      </c>
      <c r="H9657" t="s">
        <v>159</v>
      </c>
      <c r="I9657" t="s">
        <v>18296</v>
      </c>
      <c r="J9657" t="s">
        <v>11112</v>
      </c>
      <c r="K9657" t="s">
        <v>4632</v>
      </c>
      <c r="L9657" t="s">
        <v>159</v>
      </c>
      <c r="M9657" t="s">
        <v>159</v>
      </c>
      <c r="O9657" t="s">
        <v>18297</v>
      </c>
      <c r="P9657" t="s">
        <v>10950</v>
      </c>
      <c r="Q9657" t="s">
        <v>1038</v>
      </c>
      <c r="AG9657" t="s">
        <v>769</v>
      </c>
      <c r="AH9657" t="e">
        <f>VLOOKUP(C9657,'CREAR HV'!A:A,1,0)</f>
        <v>#N/A</v>
      </c>
    </row>
    <row r="9658" spans="1:34" x14ac:dyDescent="0.3">
      <c r="A9658" t="s">
        <v>159</v>
      </c>
      <c r="B9658" t="s">
        <v>10947</v>
      </c>
      <c r="C9658">
        <v>10235651</v>
      </c>
      <c r="F9658" s="16">
        <v>24556</v>
      </c>
      <c r="G9658" t="s">
        <v>33</v>
      </c>
      <c r="H9658" t="s">
        <v>159</v>
      </c>
      <c r="I9658" t="s">
        <v>1969</v>
      </c>
      <c r="J9658" t="s">
        <v>276</v>
      </c>
      <c r="K9658" t="s">
        <v>343</v>
      </c>
      <c r="L9658" t="s">
        <v>159</v>
      </c>
      <c r="M9658" t="s">
        <v>159</v>
      </c>
      <c r="O9658" t="s">
        <v>18298</v>
      </c>
      <c r="P9658" t="s">
        <v>10950</v>
      </c>
      <c r="Q9658" t="s">
        <v>741</v>
      </c>
      <c r="AG9658" t="s">
        <v>743</v>
      </c>
      <c r="AH9658" t="e">
        <f>VLOOKUP(C9658,'CREAR HV'!A:A,1,0)</f>
        <v>#N/A</v>
      </c>
    </row>
    <row r="9659" spans="1:34" x14ac:dyDescent="0.3">
      <c r="A9659" t="s">
        <v>159</v>
      </c>
      <c r="B9659" t="s">
        <v>10947</v>
      </c>
      <c r="C9659">
        <v>85080076</v>
      </c>
      <c r="F9659" s="16">
        <v>21495</v>
      </c>
      <c r="G9659" t="s">
        <v>3110</v>
      </c>
      <c r="H9659" t="s">
        <v>159</v>
      </c>
      <c r="I9659" t="s">
        <v>18299</v>
      </c>
      <c r="J9659" t="s">
        <v>318</v>
      </c>
      <c r="K9659" t="s">
        <v>18300</v>
      </c>
      <c r="L9659" t="s">
        <v>159</v>
      </c>
      <c r="M9659" t="s">
        <v>159</v>
      </c>
      <c r="O9659" t="s">
        <v>18301</v>
      </c>
      <c r="P9659" t="s">
        <v>10950</v>
      </c>
      <c r="Q9659" t="s">
        <v>741</v>
      </c>
      <c r="AG9659" t="s">
        <v>769</v>
      </c>
      <c r="AH9659" t="e">
        <f>VLOOKUP(C9659,'CREAR HV'!A:A,1,0)</f>
        <v>#N/A</v>
      </c>
    </row>
    <row r="9660" spans="1:34" x14ac:dyDescent="0.3">
      <c r="A9660" t="s">
        <v>159</v>
      </c>
      <c r="B9660" t="s">
        <v>10947</v>
      </c>
      <c r="C9660">
        <v>34595663</v>
      </c>
      <c r="F9660" s="16">
        <v>22786</v>
      </c>
      <c r="G9660" t="s">
        <v>17550</v>
      </c>
      <c r="H9660" t="s">
        <v>159</v>
      </c>
      <c r="I9660" t="s">
        <v>13970</v>
      </c>
      <c r="J9660" t="s">
        <v>2092</v>
      </c>
      <c r="K9660" t="s">
        <v>3022</v>
      </c>
      <c r="L9660" t="s">
        <v>159</v>
      </c>
      <c r="M9660" t="s">
        <v>159</v>
      </c>
      <c r="O9660" t="s">
        <v>18302</v>
      </c>
      <c r="P9660" t="s">
        <v>10955</v>
      </c>
      <c r="Q9660" t="s">
        <v>741</v>
      </c>
      <c r="AG9660" t="s">
        <v>769</v>
      </c>
      <c r="AH9660" t="e">
        <f>VLOOKUP(C9660,'CREAR HV'!A:A,1,0)</f>
        <v>#N/A</v>
      </c>
    </row>
    <row r="9661" spans="1:34" x14ac:dyDescent="0.3">
      <c r="A9661" t="s">
        <v>159</v>
      </c>
      <c r="B9661" t="s">
        <v>10947</v>
      </c>
      <c r="C9661">
        <v>34595663</v>
      </c>
      <c r="F9661" s="16">
        <v>22786</v>
      </c>
      <c r="G9661" t="s">
        <v>17550</v>
      </c>
      <c r="H9661" t="s">
        <v>159</v>
      </c>
      <c r="I9661" t="s">
        <v>13970</v>
      </c>
      <c r="J9661" t="s">
        <v>2092</v>
      </c>
      <c r="K9661" t="s">
        <v>3022</v>
      </c>
      <c r="L9661" t="s">
        <v>159</v>
      </c>
      <c r="M9661" t="s">
        <v>159</v>
      </c>
      <c r="O9661" t="s">
        <v>18302</v>
      </c>
      <c r="P9661" t="s">
        <v>10955</v>
      </c>
      <c r="Q9661" t="s">
        <v>741</v>
      </c>
      <c r="AG9661" t="s">
        <v>743</v>
      </c>
      <c r="AH9661" t="e">
        <f>VLOOKUP(C9661,'CREAR HV'!A:A,1,0)</f>
        <v>#N/A</v>
      </c>
    </row>
    <row r="9662" spans="1:34" x14ac:dyDescent="0.3">
      <c r="A9662" t="s">
        <v>159</v>
      </c>
      <c r="B9662" t="s">
        <v>10947</v>
      </c>
      <c r="C9662">
        <v>30507629</v>
      </c>
      <c r="F9662" s="16">
        <v>29858</v>
      </c>
      <c r="G9662" t="s">
        <v>15863</v>
      </c>
      <c r="H9662" t="s">
        <v>159</v>
      </c>
      <c r="I9662" t="s">
        <v>18303</v>
      </c>
      <c r="J9662" t="s">
        <v>167</v>
      </c>
      <c r="K9662" t="s">
        <v>1109</v>
      </c>
      <c r="L9662" t="s">
        <v>159</v>
      </c>
      <c r="M9662" t="s">
        <v>159</v>
      </c>
      <c r="O9662" t="s">
        <v>18304</v>
      </c>
      <c r="P9662" t="s">
        <v>10955</v>
      </c>
      <c r="Q9662" t="s">
        <v>741</v>
      </c>
      <c r="AG9662" t="s">
        <v>769</v>
      </c>
      <c r="AH9662" t="e">
        <f>VLOOKUP(C9662,'CREAR HV'!A:A,1,0)</f>
        <v>#N/A</v>
      </c>
    </row>
    <row r="9663" spans="1:34" x14ac:dyDescent="0.3">
      <c r="A9663" t="s">
        <v>159</v>
      </c>
      <c r="B9663" t="s">
        <v>10947</v>
      </c>
      <c r="C9663">
        <v>17590551</v>
      </c>
      <c r="F9663" s="16">
        <v>28003</v>
      </c>
      <c r="G9663" t="s">
        <v>15833</v>
      </c>
      <c r="H9663" t="s">
        <v>159</v>
      </c>
      <c r="I9663" t="s">
        <v>2446</v>
      </c>
      <c r="J9663" t="s">
        <v>269</v>
      </c>
      <c r="K9663" t="s">
        <v>1123</v>
      </c>
      <c r="L9663" t="s">
        <v>159</v>
      </c>
      <c r="M9663" t="s">
        <v>159</v>
      </c>
      <c r="O9663" t="s">
        <v>18305</v>
      </c>
      <c r="P9663" t="s">
        <v>10950</v>
      </c>
      <c r="Q9663" t="s">
        <v>741</v>
      </c>
      <c r="AG9663" t="s">
        <v>769</v>
      </c>
      <c r="AH9663" t="e">
        <f>VLOOKUP(C9663,'CREAR HV'!A:A,1,0)</f>
        <v>#N/A</v>
      </c>
    </row>
    <row r="9664" spans="1:34" x14ac:dyDescent="0.3">
      <c r="A9664" t="s">
        <v>159</v>
      </c>
      <c r="B9664" t="s">
        <v>10947</v>
      </c>
      <c r="C9664">
        <v>17594126</v>
      </c>
      <c r="F9664" s="16">
        <v>29635</v>
      </c>
      <c r="G9664" t="s">
        <v>16560</v>
      </c>
      <c r="H9664" t="s">
        <v>159</v>
      </c>
      <c r="I9664" t="s">
        <v>608</v>
      </c>
      <c r="J9664" t="s">
        <v>18306</v>
      </c>
      <c r="K9664" t="s">
        <v>18307</v>
      </c>
      <c r="L9664" t="s">
        <v>159</v>
      </c>
      <c r="M9664" t="s">
        <v>159</v>
      </c>
      <c r="O9664" t="s">
        <v>18308</v>
      </c>
      <c r="P9664" t="s">
        <v>10950</v>
      </c>
      <c r="Q9664" t="s">
        <v>741</v>
      </c>
      <c r="AG9664" t="s">
        <v>769</v>
      </c>
      <c r="AH9664" t="e">
        <f>VLOOKUP(C9664,'CREAR HV'!A:A,1,0)</f>
        <v>#N/A</v>
      </c>
    </row>
    <row r="9665" spans="1:34" x14ac:dyDescent="0.3">
      <c r="A9665" t="s">
        <v>159</v>
      </c>
      <c r="B9665" t="s">
        <v>10947</v>
      </c>
      <c r="C9665">
        <v>19455396</v>
      </c>
      <c r="F9665" s="16">
        <v>22472</v>
      </c>
      <c r="G9665" t="s">
        <v>15912</v>
      </c>
      <c r="H9665" t="s">
        <v>159</v>
      </c>
      <c r="I9665" t="s">
        <v>1130</v>
      </c>
      <c r="J9665" t="s">
        <v>1025</v>
      </c>
      <c r="K9665" t="s">
        <v>2251</v>
      </c>
      <c r="L9665" t="s">
        <v>159</v>
      </c>
      <c r="M9665" t="s">
        <v>159</v>
      </c>
      <c r="O9665" t="s">
        <v>18309</v>
      </c>
      <c r="P9665" t="s">
        <v>10950</v>
      </c>
      <c r="Q9665" t="s">
        <v>741</v>
      </c>
      <c r="AG9665" t="s">
        <v>769</v>
      </c>
      <c r="AH9665" t="e">
        <f>VLOOKUP(C9665,'CREAR HV'!A:A,1,0)</f>
        <v>#N/A</v>
      </c>
    </row>
    <row r="9666" spans="1:34" x14ac:dyDescent="0.3">
      <c r="A9666" t="s">
        <v>159</v>
      </c>
      <c r="B9666" t="s">
        <v>10947</v>
      </c>
      <c r="C9666">
        <v>19455396</v>
      </c>
      <c r="F9666" s="16">
        <v>22472</v>
      </c>
      <c r="G9666" t="s">
        <v>15912</v>
      </c>
      <c r="H9666" t="s">
        <v>159</v>
      </c>
      <c r="I9666" t="s">
        <v>1130</v>
      </c>
      <c r="J9666" t="s">
        <v>1025</v>
      </c>
      <c r="K9666" t="s">
        <v>2251</v>
      </c>
      <c r="L9666" t="s">
        <v>159</v>
      </c>
      <c r="M9666" t="s">
        <v>159</v>
      </c>
      <c r="O9666" t="s">
        <v>18309</v>
      </c>
      <c r="P9666" t="s">
        <v>10950</v>
      </c>
      <c r="Q9666" t="s">
        <v>741</v>
      </c>
      <c r="AG9666" t="s">
        <v>769</v>
      </c>
      <c r="AH9666" t="e">
        <f>VLOOKUP(C9666,'CREAR HV'!A:A,1,0)</f>
        <v>#N/A</v>
      </c>
    </row>
    <row r="9667" spans="1:34" x14ac:dyDescent="0.3">
      <c r="A9667" t="s">
        <v>159</v>
      </c>
      <c r="B9667" t="s">
        <v>10947</v>
      </c>
      <c r="C9667">
        <v>10897147</v>
      </c>
      <c r="F9667" s="16">
        <v>20551</v>
      </c>
      <c r="G9667" t="s">
        <v>2665</v>
      </c>
      <c r="H9667" t="s">
        <v>159</v>
      </c>
      <c r="I9667" t="s">
        <v>808</v>
      </c>
      <c r="J9667" t="s">
        <v>318</v>
      </c>
      <c r="K9667" t="s">
        <v>18310</v>
      </c>
      <c r="L9667" t="s">
        <v>159</v>
      </c>
      <c r="M9667" t="s">
        <v>159</v>
      </c>
      <c r="O9667" t="s">
        <v>18311</v>
      </c>
      <c r="P9667" t="s">
        <v>10950</v>
      </c>
      <c r="Q9667" t="s">
        <v>741</v>
      </c>
      <c r="AG9667" t="s">
        <v>743</v>
      </c>
      <c r="AH9667" t="e">
        <f>VLOOKUP(C9667,'CREAR HV'!A:A,1,0)</f>
        <v>#N/A</v>
      </c>
    </row>
    <row r="9668" spans="1:34" x14ac:dyDescent="0.3">
      <c r="A9668" t="s">
        <v>159</v>
      </c>
      <c r="B9668" t="s">
        <v>10947</v>
      </c>
      <c r="C9668">
        <v>4291888</v>
      </c>
      <c r="F9668" s="16">
        <v>25142</v>
      </c>
      <c r="G9668" t="s">
        <v>61</v>
      </c>
      <c r="H9668" t="s">
        <v>159</v>
      </c>
      <c r="I9668" t="s">
        <v>7068</v>
      </c>
      <c r="J9668" t="s">
        <v>863</v>
      </c>
      <c r="K9668" t="s">
        <v>6255</v>
      </c>
      <c r="L9668" t="s">
        <v>159</v>
      </c>
      <c r="M9668" t="s">
        <v>159</v>
      </c>
      <c r="O9668" t="s">
        <v>18312</v>
      </c>
      <c r="P9668" t="s">
        <v>10950</v>
      </c>
      <c r="Q9668" t="s">
        <v>741</v>
      </c>
      <c r="AG9668" t="s">
        <v>769</v>
      </c>
      <c r="AH9668" t="e">
        <f>VLOOKUP(C9668,'CREAR HV'!A:A,1,0)</f>
        <v>#N/A</v>
      </c>
    </row>
    <row r="9669" spans="1:34" x14ac:dyDescent="0.3">
      <c r="A9669" t="s">
        <v>159</v>
      </c>
      <c r="B9669" t="s">
        <v>10947</v>
      </c>
      <c r="C9669">
        <v>4291888</v>
      </c>
      <c r="F9669" s="16">
        <v>25142</v>
      </c>
      <c r="G9669" t="s">
        <v>61</v>
      </c>
      <c r="H9669" t="s">
        <v>159</v>
      </c>
      <c r="I9669" t="s">
        <v>7068</v>
      </c>
      <c r="J9669" t="s">
        <v>863</v>
      </c>
      <c r="K9669" t="s">
        <v>6255</v>
      </c>
      <c r="L9669" t="s">
        <v>159</v>
      </c>
      <c r="M9669" t="s">
        <v>159</v>
      </c>
      <c r="O9669" t="s">
        <v>18312</v>
      </c>
      <c r="P9669" t="s">
        <v>10950</v>
      </c>
      <c r="Q9669" t="s">
        <v>741</v>
      </c>
      <c r="AG9669" t="s">
        <v>743</v>
      </c>
      <c r="AH9669" t="e">
        <f>VLOOKUP(C9669,'CREAR HV'!A:A,1,0)</f>
        <v>#N/A</v>
      </c>
    </row>
    <row r="9670" spans="1:34" x14ac:dyDescent="0.3">
      <c r="A9670" t="s">
        <v>159</v>
      </c>
      <c r="B9670" t="s">
        <v>10947</v>
      </c>
      <c r="C9670">
        <v>51555863</v>
      </c>
      <c r="F9670" s="16">
        <v>22082</v>
      </c>
      <c r="G9670" t="s">
        <v>41</v>
      </c>
      <c r="H9670" t="s">
        <v>159</v>
      </c>
      <c r="I9670" t="s">
        <v>6234</v>
      </c>
      <c r="J9670" t="s">
        <v>577</v>
      </c>
      <c r="K9670" t="s">
        <v>1247</v>
      </c>
      <c r="L9670" t="s">
        <v>159</v>
      </c>
      <c r="M9670" t="s">
        <v>159</v>
      </c>
      <c r="O9670" t="s">
        <v>18313</v>
      </c>
      <c r="P9670" t="s">
        <v>10955</v>
      </c>
      <c r="Q9670" t="s">
        <v>741</v>
      </c>
      <c r="AG9670" t="s">
        <v>769</v>
      </c>
      <c r="AH9670" t="e">
        <f>VLOOKUP(C9670,'CREAR HV'!A:A,1,0)</f>
        <v>#N/A</v>
      </c>
    </row>
    <row r="9671" spans="1:34" x14ac:dyDescent="0.3">
      <c r="A9671" t="s">
        <v>159</v>
      </c>
      <c r="B9671" t="s">
        <v>10947</v>
      </c>
      <c r="C9671">
        <v>91538428</v>
      </c>
      <c r="F9671" s="16">
        <v>31065</v>
      </c>
      <c r="G9671" t="s">
        <v>67</v>
      </c>
      <c r="H9671" t="s">
        <v>159</v>
      </c>
      <c r="I9671" t="s">
        <v>8365</v>
      </c>
      <c r="J9671" t="s">
        <v>2602</v>
      </c>
      <c r="K9671" t="s">
        <v>11821</v>
      </c>
      <c r="L9671" t="s">
        <v>159</v>
      </c>
      <c r="M9671" t="s">
        <v>159</v>
      </c>
      <c r="O9671" t="s">
        <v>18314</v>
      </c>
      <c r="P9671" t="s">
        <v>10950</v>
      </c>
      <c r="Q9671" t="s">
        <v>741</v>
      </c>
      <c r="AG9671" t="s">
        <v>743</v>
      </c>
      <c r="AH9671" t="e">
        <f>VLOOKUP(C9671,'CREAR HV'!A:A,1,0)</f>
        <v>#N/A</v>
      </c>
    </row>
    <row r="9672" spans="1:34" x14ac:dyDescent="0.3">
      <c r="A9672" t="s">
        <v>159</v>
      </c>
      <c r="B9672" t="s">
        <v>10947</v>
      </c>
      <c r="C9672">
        <v>7311189</v>
      </c>
      <c r="F9672" s="16">
        <v>26376</v>
      </c>
      <c r="G9672" t="s">
        <v>61</v>
      </c>
      <c r="H9672" t="s">
        <v>159</v>
      </c>
      <c r="I9672" t="s">
        <v>888</v>
      </c>
      <c r="J9672" t="s">
        <v>2471</v>
      </c>
      <c r="K9672" t="s">
        <v>687</v>
      </c>
      <c r="L9672" t="s">
        <v>159</v>
      </c>
      <c r="M9672" t="s">
        <v>159</v>
      </c>
      <c r="O9672" t="s">
        <v>18315</v>
      </c>
      <c r="P9672" t="s">
        <v>10950</v>
      </c>
      <c r="Q9672" t="s">
        <v>741</v>
      </c>
      <c r="AG9672" t="s">
        <v>743</v>
      </c>
      <c r="AH9672" t="e">
        <f>VLOOKUP(C9672,'CREAR HV'!A:A,1,0)</f>
        <v>#N/A</v>
      </c>
    </row>
    <row r="9673" spans="1:34" x14ac:dyDescent="0.3">
      <c r="A9673" t="s">
        <v>159</v>
      </c>
      <c r="B9673" t="s">
        <v>10947</v>
      </c>
      <c r="C9673">
        <v>12552171</v>
      </c>
      <c r="F9673" s="16">
        <v>22327</v>
      </c>
      <c r="G9673" t="s">
        <v>1076</v>
      </c>
      <c r="H9673" t="s">
        <v>159</v>
      </c>
      <c r="I9673" t="s">
        <v>14572</v>
      </c>
      <c r="J9673" t="s">
        <v>2331</v>
      </c>
      <c r="K9673" t="s">
        <v>1519</v>
      </c>
      <c r="L9673" t="s">
        <v>159</v>
      </c>
      <c r="M9673" t="s">
        <v>159</v>
      </c>
      <c r="O9673" t="s">
        <v>18316</v>
      </c>
      <c r="P9673" t="s">
        <v>10950</v>
      </c>
      <c r="Q9673" t="s">
        <v>741</v>
      </c>
      <c r="AG9673" t="s">
        <v>769</v>
      </c>
      <c r="AH9673" t="e">
        <f>VLOOKUP(C9673,'CREAR HV'!A:A,1,0)</f>
        <v>#N/A</v>
      </c>
    </row>
    <row r="9674" spans="1:34" x14ac:dyDescent="0.3">
      <c r="A9674" t="s">
        <v>159</v>
      </c>
      <c r="B9674" t="s">
        <v>10947</v>
      </c>
      <c r="C9674">
        <v>12552171</v>
      </c>
      <c r="F9674" s="16">
        <v>22327</v>
      </c>
      <c r="G9674" t="s">
        <v>1076</v>
      </c>
      <c r="H9674" t="s">
        <v>159</v>
      </c>
      <c r="I9674" t="s">
        <v>14572</v>
      </c>
      <c r="J9674" t="s">
        <v>2331</v>
      </c>
      <c r="K9674" t="s">
        <v>1519</v>
      </c>
      <c r="L9674" t="s">
        <v>159</v>
      </c>
      <c r="M9674" t="s">
        <v>159</v>
      </c>
      <c r="O9674" t="s">
        <v>18316</v>
      </c>
      <c r="P9674" t="s">
        <v>10950</v>
      </c>
      <c r="Q9674" t="s">
        <v>741</v>
      </c>
      <c r="AG9674" t="s">
        <v>769</v>
      </c>
      <c r="AH9674" t="e">
        <f>VLOOKUP(C9674,'CREAR HV'!A:A,1,0)</f>
        <v>#N/A</v>
      </c>
    </row>
    <row r="9675" spans="1:34" x14ac:dyDescent="0.3">
      <c r="A9675" t="s">
        <v>159</v>
      </c>
      <c r="B9675" t="s">
        <v>10947</v>
      </c>
      <c r="C9675">
        <v>12552171</v>
      </c>
      <c r="F9675" s="16">
        <v>22327</v>
      </c>
      <c r="G9675" t="s">
        <v>1076</v>
      </c>
      <c r="H9675" t="s">
        <v>159</v>
      </c>
      <c r="I9675" t="s">
        <v>14572</v>
      </c>
      <c r="J9675" t="s">
        <v>2331</v>
      </c>
      <c r="K9675" t="s">
        <v>1519</v>
      </c>
      <c r="L9675" t="s">
        <v>159</v>
      </c>
      <c r="M9675" t="s">
        <v>159</v>
      </c>
      <c r="O9675" t="s">
        <v>18316</v>
      </c>
      <c r="P9675" t="s">
        <v>10950</v>
      </c>
      <c r="Q9675" t="s">
        <v>741</v>
      </c>
      <c r="AG9675" t="s">
        <v>743</v>
      </c>
      <c r="AH9675" t="e">
        <f>VLOOKUP(C9675,'CREAR HV'!A:A,1,0)</f>
        <v>#N/A</v>
      </c>
    </row>
    <row r="9676" spans="1:34" x14ac:dyDescent="0.3">
      <c r="A9676" t="s">
        <v>159</v>
      </c>
      <c r="B9676" t="s">
        <v>10947</v>
      </c>
      <c r="C9676">
        <v>93415831</v>
      </c>
      <c r="F9676" s="16">
        <v>24220</v>
      </c>
      <c r="G9676" t="s">
        <v>1652</v>
      </c>
      <c r="H9676" t="s">
        <v>159</v>
      </c>
      <c r="I9676" t="s">
        <v>2095</v>
      </c>
      <c r="J9676" t="s">
        <v>197</v>
      </c>
      <c r="K9676" t="s">
        <v>3022</v>
      </c>
      <c r="L9676" t="s">
        <v>159</v>
      </c>
      <c r="M9676" t="s">
        <v>159</v>
      </c>
      <c r="O9676" t="s">
        <v>18317</v>
      </c>
      <c r="P9676" t="s">
        <v>10950</v>
      </c>
      <c r="Q9676" t="s">
        <v>741</v>
      </c>
      <c r="AG9676" t="s">
        <v>743</v>
      </c>
      <c r="AH9676" t="e">
        <f>VLOOKUP(C9676,'CREAR HV'!A:A,1,0)</f>
        <v>#N/A</v>
      </c>
    </row>
    <row r="9677" spans="1:34" x14ac:dyDescent="0.3">
      <c r="A9677" t="s">
        <v>159</v>
      </c>
      <c r="B9677" t="s">
        <v>10947</v>
      </c>
      <c r="C9677">
        <v>19383572</v>
      </c>
      <c r="F9677" s="16">
        <v>21680</v>
      </c>
      <c r="G9677" t="s">
        <v>75</v>
      </c>
      <c r="H9677" t="s">
        <v>159</v>
      </c>
      <c r="I9677" t="s">
        <v>18318</v>
      </c>
      <c r="J9677" t="s">
        <v>1487</v>
      </c>
      <c r="K9677" t="s">
        <v>242</v>
      </c>
      <c r="L9677" t="s">
        <v>159</v>
      </c>
      <c r="M9677" t="s">
        <v>159</v>
      </c>
      <c r="O9677" t="s">
        <v>18319</v>
      </c>
      <c r="P9677" t="s">
        <v>10950</v>
      </c>
      <c r="Q9677" t="s">
        <v>741</v>
      </c>
      <c r="AG9677" t="s">
        <v>769</v>
      </c>
      <c r="AH9677" t="e">
        <f>VLOOKUP(C9677,'CREAR HV'!A:A,1,0)</f>
        <v>#N/A</v>
      </c>
    </row>
    <row r="9678" spans="1:34" x14ac:dyDescent="0.3">
      <c r="A9678" t="s">
        <v>159</v>
      </c>
      <c r="B9678" t="s">
        <v>10947</v>
      </c>
      <c r="C9678">
        <v>74358048</v>
      </c>
      <c r="F9678" s="16">
        <v>29614</v>
      </c>
      <c r="G9678" t="s">
        <v>61</v>
      </c>
      <c r="H9678" t="s">
        <v>159</v>
      </c>
      <c r="I9678" t="s">
        <v>14043</v>
      </c>
      <c r="J9678" t="s">
        <v>1862</v>
      </c>
      <c r="K9678" t="s">
        <v>1344</v>
      </c>
      <c r="L9678" t="s">
        <v>159</v>
      </c>
      <c r="M9678" t="s">
        <v>159</v>
      </c>
      <c r="O9678" t="s">
        <v>18320</v>
      </c>
      <c r="P9678" t="s">
        <v>10950</v>
      </c>
      <c r="Q9678" t="s">
        <v>741</v>
      </c>
      <c r="AG9678" t="s">
        <v>743</v>
      </c>
      <c r="AH9678" t="e">
        <f>VLOOKUP(C9678,'CREAR HV'!A:A,1,0)</f>
        <v>#N/A</v>
      </c>
    </row>
    <row r="9679" spans="1:34" x14ac:dyDescent="0.3">
      <c r="A9679" t="s">
        <v>159</v>
      </c>
      <c r="B9679" t="s">
        <v>10947</v>
      </c>
      <c r="C9679">
        <v>73196357</v>
      </c>
      <c r="F9679" s="16">
        <v>30373</v>
      </c>
      <c r="G9679" t="s">
        <v>53</v>
      </c>
      <c r="H9679" t="s">
        <v>159</v>
      </c>
      <c r="I9679" t="s">
        <v>14010</v>
      </c>
      <c r="J9679" t="s">
        <v>195</v>
      </c>
      <c r="K9679" t="s">
        <v>6282</v>
      </c>
      <c r="L9679" t="s">
        <v>159</v>
      </c>
      <c r="M9679" t="s">
        <v>159</v>
      </c>
      <c r="O9679" t="s">
        <v>18321</v>
      </c>
      <c r="P9679" t="s">
        <v>10950</v>
      </c>
      <c r="Q9679" t="s">
        <v>741</v>
      </c>
      <c r="AG9679" t="s">
        <v>743</v>
      </c>
      <c r="AH9679" t="e">
        <f>VLOOKUP(C9679,'CREAR HV'!A:A,1,0)</f>
        <v>#N/A</v>
      </c>
    </row>
    <row r="9680" spans="1:34" x14ac:dyDescent="0.3">
      <c r="A9680" t="s">
        <v>159</v>
      </c>
      <c r="B9680" t="s">
        <v>10947</v>
      </c>
      <c r="C9680">
        <v>93391970</v>
      </c>
      <c r="F9680" s="16">
        <v>27171</v>
      </c>
      <c r="G9680" t="s">
        <v>1058</v>
      </c>
      <c r="H9680" t="s">
        <v>159</v>
      </c>
      <c r="I9680" t="s">
        <v>18322</v>
      </c>
      <c r="J9680" t="s">
        <v>1358</v>
      </c>
      <c r="K9680" t="s">
        <v>395</v>
      </c>
      <c r="L9680" t="s">
        <v>159</v>
      </c>
      <c r="M9680" t="s">
        <v>159</v>
      </c>
      <c r="O9680" t="s">
        <v>1070</v>
      </c>
      <c r="P9680" t="s">
        <v>10950</v>
      </c>
      <c r="Q9680" t="s">
        <v>741</v>
      </c>
      <c r="AG9680" t="s">
        <v>743</v>
      </c>
      <c r="AH9680" t="e">
        <f>VLOOKUP(C9680,'CREAR HV'!A:A,1,0)</f>
        <v>#N/A</v>
      </c>
    </row>
    <row r="9681" spans="1:34" x14ac:dyDescent="0.3">
      <c r="A9681" t="s">
        <v>159</v>
      </c>
      <c r="B9681" t="s">
        <v>10947</v>
      </c>
      <c r="C9681">
        <v>1100951098</v>
      </c>
      <c r="F9681" s="16">
        <v>31852</v>
      </c>
      <c r="G9681" t="s">
        <v>60</v>
      </c>
      <c r="H9681" t="s">
        <v>159</v>
      </c>
      <c r="I9681" t="s">
        <v>18323</v>
      </c>
      <c r="J9681" t="s">
        <v>596</v>
      </c>
      <c r="K9681" t="s">
        <v>242</v>
      </c>
      <c r="L9681" t="s">
        <v>159</v>
      </c>
      <c r="M9681" t="s">
        <v>159</v>
      </c>
      <c r="O9681" t="s">
        <v>18324</v>
      </c>
      <c r="P9681" t="s">
        <v>10955</v>
      </c>
      <c r="Q9681" t="s">
        <v>741</v>
      </c>
      <c r="AG9681" t="s">
        <v>769</v>
      </c>
      <c r="AH9681" t="e">
        <f>VLOOKUP(C9681,'CREAR HV'!A:A,1,0)</f>
        <v>#N/A</v>
      </c>
    </row>
    <row r="9682" spans="1:34" x14ac:dyDescent="0.3">
      <c r="A9682" t="s">
        <v>159</v>
      </c>
      <c r="B9682" t="s">
        <v>10947</v>
      </c>
      <c r="C9682">
        <v>10260477</v>
      </c>
      <c r="F9682" s="16">
        <v>25569</v>
      </c>
      <c r="G9682" t="s">
        <v>620</v>
      </c>
      <c r="H9682" t="s">
        <v>159</v>
      </c>
      <c r="I9682" t="s">
        <v>18325</v>
      </c>
      <c r="J9682" t="s">
        <v>920</v>
      </c>
      <c r="K9682" t="s">
        <v>390</v>
      </c>
      <c r="L9682" t="s">
        <v>159</v>
      </c>
      <c r="M9682" t="s">
        <v>159</v>
      </c>
      <c r="O9682" t="s">
        <v>18326</v>
      </c>
      <c r="P9682" t="s">
        <v>10950</v>
      </c>
      <c r="Q9682" t="s">
        <v>741</v>
      </c>
      <c r="AG9682" t="s">
        <v>743</v>
      </c>
      <c r="AH9682" t="e">
        <f>VLOOKUP(C9682,'CREAR HV'!A:A,1,0)</f>
        <v>#N/A</v>
      </c>
    </row>
    <row r="9683" spans="1:34" x14ac:dyDescent="0.3">
      <c r="A9683" t="s">
        <v>159</v>
      </c>
      <c r="B9683" t="s">
        <v>10947</v>
      </c>
      <c r="C9683">
        <v>37760477</v>
      </c>
      <c r="F9683" s="16">
        <v>30687</v>
      </c>
      <c r="G9683" t="s">
        <v>1994</v>
      </c>
      <c r="H9683" t="s">
        <v>159</v>
      </c>
      <c r="I9683" t="s">
        <v>18327</v>
      </c>
      <c r="J9683" t="s">
        <v>2251</v>
      </c>
      <c r="K9683" t="s">
        <v>4204</v>
      </c>
      <c r="L9683" t="s">
        <v>159</v>
      </c>
      <c r="M9683" t="s">
        <v>159</v>
      </c>
      <c r="O9683" t="s">
        <v>18328</v>
      </c>
      <c r="P9683" t="s">
        <v>10955</v>
      </c>
      <c r="Q9683" t="s">
        <v>741</v>
      </c>
      <c r="AG9683" t="s">
        <v>743</v>
      </c>
      <c r="AH9683" t="e">
        <f>VLOOKUP(C9683,'CREAR HV'!A:A,1,0)</f>
        <v>#N/A</v>
      </c>
    </row>
    <row r="9684" spans="1:34" x14ac:dyDescent="0.3">
      <c r="A9684" t="s">
        <v>159</v>
      </c>
      <c r="B9684" t="s">
        <v>10947</v>
      </c>
      <c r="C9684">
        <v>1036598802</v>
      </c>
      <c r="F9684" s="16">
        <v>31456</v>
      </c>
      <c r="G9684" t="s">
        <v>4799</v>
      </c>
      <c r="H9684" t="s">
        <v>159</v>
      </c>
      <c r="I9684" t="s">
        <v>8691</v>
      </c>
      <c r="J9684" t="s">
        <v>390</v>
      </c>
      <c r="K9684" t="s">
        <v>1465</v>
      </c>
      <c r="L9684" t="s">
        <v>159</v>
      </c>
      <c r="M9684" t="s">
        <v>159</v>
      </c>
      <c r="O9684" t="s">
        <v>18329</v>
      </c>
      <c r="P9684" t="s">
        <v>10955</v>
      </c>
      <c r="Q9684" t="s">
        <v>741</v>
      </c>
      <c r="AG9684" t="s">
        <v>743</v>
      </c>
      <c r="AH9684" t="e">
        <f>VLOOKUP(C9684,'CREAR HV'!A:A,1,0)</f>
        <v>#N/A</v>
      </c>
    </row>
    <row r="9685" spans="1:34" x14ac:dyDescent="0.3">
      <c r="A9685" t="s">
        <v>159</v>
      </c>
      <c r="B9685" t="s">
        <v>10947</v>
      </c>
      <c r="C9685">
        <v>74451848</v>
      </c>
      <c r="F9685" s="16">
        <v>30986</v>
      </c>
      <c r="G9685" t="s">
        <v>2854</v>
      </c>
      <c r="H9685" t="s">
        <v>159</v>
      </c>
      <c r="I9685" t="s">
        <v>18330</v>
      </c>
      <c r="J9685" t="s">
        <v>315</v>
      </c>
      <c r="K9685" t="s">
        <v>1175</v>
      </c>
      <c r="L9685" t="s">
        <v>159</v>
      </c>
      <c r="M9685" t="s">
        <v>159</v>
      </c>
      <c r="O9685" t="s">
        <v>18331</v>
      </c>
      <c r="P9685" t="s">
        <v>10950</v>
      </c>
      <c r="Q9685" t="s">
        <v>741</v>
      </c>
      <c r="AG9685" t="s">
        <v>743</v>
      </c>
      <c r="AH9685" t="e">
        <f>VLOOKUP(C9685,'CREAR HV'!A:A,1,0)</f>
        <v>#N/A</v>
      </c>
    </row>
    <row r="9686" spans="1:34" x14ac:dyDescent="0.3">
      <c r="A9686" t="s">
        <v>159</v>
      </c>
      <c r="B9686" t="s">
        <v>10947</v>
      </c>
      <c r="C9686">
        <v>1047430997</v>
      </c>
      <c r="F9686" s="16">
        <v>33265</v>
      </c>
      <c r="G9686" t="s">
        <v>15610</v>
      </c>
      <c r="H9686" t="s">
        <v>159</v>
      </c>
      <c r="I9686" t="s">
        <v>8283</v>
      </c>
      <c r="J9686" t="s">
        <v>1687</v>
      </c>
      <c r="K9686" t="s">
        <v>167</v>
      </c>
      <c r="L9686" t="s">
        <v>159</v>
      </c>
      <c r="M9686" t="s">
        <v>159</v>
      </c>
      <c r="O9686" t="s">
        <v>18332</v>
      </c>
      <c r="P9686" t="s">
        <v>10955</v>
      </c>
      <c r="Q9686" t="s">
        <v>741</v>
      </c>
      <c r="AG9686" t="s">
        <v>769</v>
      </c>
      <c r="AH9686" t="e">
        <f>VLOOKUP(C9686,'CREAR HV'!A:A,1,0)</f>
        <v>#N/A</v>
      </c>
    </row>
    <row r="9687" spans="1:34" x14ac:dyDescent="0.3">
      <c r="A9687" t="s">
        <v>159</v>
      </c>
      <c r="B9687" t="s">
        <v>10947</v>
      </c>
      <c r="C9687">
        <v>1047430997</v>
      </c>
      <c r="F9687" s="16">
        <v>33265</v>
      </c>
      <c r="G9687" t="s">
        <v>15610</v>
      </c>
      <c r="H9687" t="s">
        <v>159</v>
      </c>
      <c r="I9687" t="s">
        <v>8283</v>
      </c>
      <c r="J9687" t="s">
        <v>1687</v>
      </c>
      <c r="K9687" t="s">
        <v>167</v>
      </c>
      <c r="L9687" t="s">
        <v>159</v>
      </c>
      <c r="M9687" t="s">
        <v>159</v>
      </c>
      <c r="O9687" t="s">
        <v>18332</v>
      </c>
      <c r="P9687" t="s">
        <v>10955</v>
      </c>
      <c r="Q9687" t="s">
        <v>741</v>
      </c>
      <c r="AG9687" t="s">
        <v>743</v>
      </c>
      <c r="AH9687" t="e">
        <f>VLOOKUP(C9687,'CREAR HV'!A:A,1,0)</f>
        <v>#N/A</v>
      </c>
    </row>
    <row r="9688" spans="1:34" x14ac:dyDescent="0.3">
      <c r="A9688" t="s">
        <v>159</v>
      </c>
      <c r="B9688" t="s">
        <v>10947</v>
      </c>
      <c r="C9688">
        <v>18256332</v>
      </c>
      <c r="F9688" s="16">
        <v>27993</v>
      </c>
      <c r="G9688" t="s">
        <v>18333</v>
      </c>
      <c r="H9688" t="s">
        <v>159</v>
      </c>
      <c r="I9688" t="s">
        <v>18334</v>
      </c>
      <c r="J9688" t="s">
        <v>340</v>
      </c>
      <c r="K9688" t="s">
        <v>674</v>
      </c>
      <c r="L9688" t="s">
        <v>159</v>
      </c>
      <c r="M9688" t="s">
        <v>159</v>
      </c>
      <c r="O9688" t="s">
        <v>18335</v>
      </c>
      <c r="P9688" t="s">
        <v>10950</v>
      </c>
      <c r="Q9688" t="s">
        <v>741</v>
      </c>
      <c r="AG9688" t="s">
        <v>743</v>
      </c>
      <c r="AH9688" t="e">
        <f>VLOOKUP(C9688,'CREAR HV'!A:A,1,0)</f>
        <v>#N/A</v>
      </c>
    </row>
    <row r="9689" spans="1:34" x14ac:dyDescent="0.3">
      <c r="A9689" t="s">
        <v>159</v>
      </c>
      <c r="B9689" t="s">
        <v>10947</v>
      </c>
      <c r="C9689">
        <v>70286354</v>
      </c>
      <c r="F9689" s="16">
        <v>22960</v>
      </c>
      <c r="G9689" t="s">
        <v>11511</v>
      </c>
      <c r="H9689" t="s">
        <v>159</v>
      </c>
      <c r="I9689" t="s">
        <v>9613</v>
      </c>
      <c r="J9689" t="s">
        <v>1437</v>
      </c>
      <c r="K9689" t="s">
        <v>901</v>
      </c>
      <c r="L9689" t="s">
        <v>159</v>
      </c>
      <c r="M9689" t="s">
        <v>159</v>
      </c>
      <c r="O9689" t="s">
        <v>18336</v>
      </c>
      <c r="P9689" t="s">
        <v>10950</v>
      </c>
      <c r="Q9689" t="s">
        <v>741</v>
      </c>
      <c r="AG9689" t="s">
        <v>769</v>
      </c>
      <c r="AH9689" t="e">
        <f>VLOOKUP(C9689,'CREAR HV'!A:A,1,0)</f>
        <v>#N/A</v>
      </c>
    </row>
    <row r="9690" spans="1:34" x14ac:dyDescent="0.3">
      <c r="A9690" t="s">
        <v>159</v>
      </c>
      <c r="B9690" t="s">
        <v>10947</v>
      </c>
      <c r="C9690">
        <v>98514109</v>
      </c>
      <c r="F9690" s="16">
        <v>23566</v>
      </c>
      <c r="G9690" t="s">
        <v>7194</v>
      </c>
      <c r="H9690" t="s">
        <v>159</v>
      </c>
      <c r="I9690" t="s">
        <v>18337</v>
      </c>
      <c r="J9690" t="s">
        <v>304</v>
      </c>
      <c r="K9690" t="s">
        <v>367</v>
      </c>
      <c r="L9690" t="s">
        <v>159</v>
      </c>
      <c r="M9690" t="s">
        <v>159</v>
      </c>
      <c r="O9690" t="s">
        <v>18338</v>
      </c>
      <c r="P9690" t="s">
        <v>10950</v>
      </c>
      <c r="Q9690" t="s">
        <v>741</v>
      </c>
      <c r="AG9690" t="s">
        <v>769</v>
      </c>
      <c r="AH9690" t="e">
        <f>VLOOKUP(C9690,'CREAR HV'!A:A,1,0)</f>
        <v>#N/A</v>
      </c>
    </row>
    <row r="9691" spans="1:34" x14ac:dyDescent="0.3">
      <c r="A9691" t="s">
        <v>159</v>
      </c>
      <c r="B9691" t="s">
        <v>10947</v>
      </c>
      <c r="C9691">
        <v>36158040</v>
      </c>
      <c r="F9691" s="16">
        <v>19994</v>
      </c>
      <c r="G9691" t="s">
        <v>1364</v>
      </c>
      <c r="H9691" t="s">
        <v>159</v>
      </c>
      <c r="I9691" t="s">
        <v>16952</v>
      </c>
      <c r="J9691" t="s">
        <v>1748</v>
      </c>
      <c r="K9691" t="s">
        <v>262</v>
      </c>
      <c r="L9691" t="s">
        <v>159</v>
      </c>
      <c r="M9691" t="s">
        <v>159</v>
      </c>
      <c r="O9691" t="s">
        <v>18339</v>
      </c>
      <c r="P9691" t="s">
        <v>10955</v>
      </c>
      <c r="Q9691" t="s">
        <v>741</v>
      </c>
      <c r="AG9691" t="s">
        <v>769</v>
      </c>
      <c r="AH9691" t="e">
        <f>VLOOKUP(C9691,'CREAR HV'!A:A,1,0)</f>
        <v>#N/A</v>
      </c>
    </row>
    <row r="9692" spans="1:34" x14ac:dyDescent="0.3">
      <c r="A9692" t="s">
        <v>159</v>
      </c>
      <c r="B9692" t="s">
        <v>10947</v>
      </c>
      <c r="C9692">
        <v>15272061</v>
      </c>
      <c r="F9692" s="16">
        <v>29183</v>
      </c>
      <c r="G9692" t="s">
        <v>3592</v>
      </c>
      <c r="H9692" t="s">
        <v>159</v>
      </c>
      <c r="I9692" t="s">
        <v>8539</v>
      </c>
      <c r="J9692" t="s">
        <v>596</v>
      </c>
      <c r="K9692" t="s">
        <v>6497</v>
      </c>
      <c r="L9692" t="s">
        <v>159</v>
      </c>
      <c r="M9692" t="s">
        <v>159</v>
      </c>
      <c r="O9692" t="s">
        <v>18340</v>
      </c>
      <c r="P9692" t="s">
        <v>10950</v>
      </c>
      <c r="Q9692" t="s">
        <v>741</v>
      </c>
      <c r="AG9692" t="s">
        <v>769</v>
      </c>
      <c r="AH9692" t="e">
        <f>VLOOKUP(C9692,'CREAR HV'!A:A,1,0)</f>
        <v>#N/A</v>
      </c>
    </row>
    <row r="9693" spans="1:34" x14ac:dyDescent="0.3">
      <c r="A9693" t="s">
        <v>159</v>
      </c>
      <c r="B9693" t="s">
        <v>10947</v>
      </c>
      <c r="C9693">
        <v>33211503</v>
      </c>
      <c r="F9693" s="16">
        <v>20805</v>
      </c>
      <c r="G9693" t="s">
        <v>4767</v>
      </c>
      <c r="H9693" t="s">
        <v>159</v>
      </c>
      <c r="I9693" t="s">
        <v>18341</v>
      </c>
      <c r="J9693" t="s">
        <v>6774</v>
      </c>
      <c r="K9693" t="s">
        <v>3751</v>
      </c>
      <c r="L9693" t="s">
        <v>159</v>
      </c>
      <c r="M9693" t="s">
        <v>159</v>
      </c>
      <c r="O9693" t="s">
        <v>18342</v>
      </c>
      <c r="P9693" t="s">
        <v>10955</v>
      </c>
      <c r="Q9693" t="s">
        <v>741</v>
      </c>
      <c r="AG9693" t="s">
        <v>769</v>
      </c>
      <c r="AH9693" t="e">
        <f>VLOOKUP(C9693,'CREAR HV'!A:A,1,0)</f>
        <v>#N/A</v>
      </c>
    </row>
    <row r="9694" spans="1:34" x14ac:dyDescent="0.3">
      <c r="A9694" t="s">
        <v>159</v>
      </c>
      <c r="B9694" t="s">
        <v>10947</v>
      </c>
      <c r="C9694">
        <v>8743257</v>
      </c>
      <c r="F9694" s="16">
        <v>23657</v>
      </c>
      <c r="G9694" t="s">
        <v>853</v>
      </c>
      <c r="H9694" t="s">
        <v>159</v>
      </c>
      <c r="I9694" t="s">
        <v>11556</v>
      </c>
      <c r="J9694" t="s">
        <v>967</v>
      </c>
      <c r="K9694" t="s">
        <v>1189</v>
      </c>
      <c r="L9694" t="s">
        <v>159</v>
      </c>
      <c r="M9694" t="s">
        <v>159</v>
      </c>
      <c r="O9694" t="s">
        <v>18343</v>
      </c>
      <c r="P9694" t="s">
        <v>10950</v>
      </c>
      <c r="Q9694" t="s">
        <v>741</v>
      </c>
      <c r="AG9694" t="s">
        <v>743</v>
      </c>
      <c r="AH9694" t="e">
        <f>VLOOKUP(C9694,'CREAR HV'!A:A,1,0)</f>
        <v>#N/A</v>
      </c>
    </row>
    <row r="9695" spans="1:34" x14ac:dyDescent="0.3">
      <c r="A9695" t="s">
        <v>159</v>
      </c>
      <c r="B9695" t="s">
        <v>10947</v>
      </c>
      <c r="C9695">
        <v>16259902</v>
      </c>
      <c r="F9695" s="16">
        <v>21584</v>
      </c>
      <c r="G9695" t="s">
        <v>6769</v>
      </c>
      <c r="H9695" t="s">
        <v>159</v>
      </c>
      <c r="I9695" t="s">
        <v>7414</v>
      </c>
      <c r="J9695" t="s">
        <v>149</v>
      </c>
      <c r="K9695" t="s">
        <v>2808</v>
      </c>
      <c r="L9695" t="s">
        <v>159</v>
      </c>
      <c r="M9695" t="s">
        <v>159</v>
      </c>
      <c r="O9695" t="s">
        <v>18344</v>
      </c>
      <c r="P9695" t="s">
        <v>10950</v>
      </c>
      <c r="Q9695" t="s">
        <v>741</v>
      </c>
      <c r="AG9695" t="s">
        <v>769</v>
      </c>
      <c r="AH9695" t="e">
        <f>VLOOKUP(C9695,'CREAR HV'!A:A,1,0)</f>
        <v>#N/A</v>
      </c>
    </row>
    <row r="9696" spans="1:34" x14ac:dyDescent="0.3">
      <c r="A9696" t="s">
        <v>10946</v>
      </c>
      <c r="B9696" t="s">
        <v>10947</v>
      </c>
      <c r="C9696">
        <v>53115917</v>
      </c>
      <c r="F9696" s="16">
        <v>31103</v>
      </c>
      <c r="G9696" t="s">
        <v>44</v>
      </c>
      <c r="H9696" t="s">
        <v>44</v>
      </c>
      <c r="I9696" t="s">
        <v>4818</v>
      </c>
      <c r="J9696" t="s">
        <v>916</v>
      </c>
      <c r="K9696" t="s">
        <v>5235</v>
      </c>
      <c r="L9696" t="s">
        <v>18345</v>
      </c>
      <c r="O9696" t="s">
        <v>1070</v>
      </c>
      <c r="P9696" t="s">
        <v>10955</v>
      </c>
      <c r="Q9696" t="s">
        <v>741</v>
      </c>
      <c r="AG9696" t="s">
        <v>159</v>
      </c>
      <c r="AH9696" t="e">
        <f>VLOOKUP(C9696,'CREAR HV'!A:A,1,0)</f>
        <v>#N/A</v>
      </c>
    </row>
    <row r="9697" spans="1:34" x14ac:dyDescent="0.3">
      <c r="A9697" t="s">
        <v>10946</v>
      </c>
      <c r="B9697" t="s">
        <v>10947</v>
      </c>
      <c r="C9697">
        <v>186956</v>
      </c>
      <c r="F9697" s="16">
        <v>20598</v>
      </c>
      <c r="G9697" t="s">
        <v>44</v>
      </c>
      <c r="H9697" t="s">
        <v>44</v>
      </c>
      <c r="I9697" t="s">
        <v>18346</v>
      </c>
      <c r="J9697" t="s">
        <v>18347</v>
      </c>
      <c r="K9697" t="s">
        <v>406</v>
      </c>
      <c r="L9697" t="s">
        <v>18348</v>
      </c>
      <c r="O9697" t="s">
        <v>1070</v>
      </c>
      <c r="P9697" t="s">
        <v>10950</v>
      </c>
      <c r="Q9697" t="s">
        <v>741</v>
      </c>
      <c r="AG9697" t="s">
        <v>159</v>
      </c>
      <c r="AH9697" t="e">
        <f>VLOOKUP(C9697,'CREAR HV'!A:A,1,0)</f>
        <v>#N/A</v>
      </c>
    </row>
    <row r="9698" spans="1:34" x14ac:dyDescent="0.3">
      <c r="A9698" t="s">
        <v>10946</v>
      </c>
      <c r="B9698" t="s">
        <v>10947</v>
      </c>
      <c r="C9698">
        <v>7366119</v>
      </c>
      <c r="F9698" s="16">
        <v>30604</v>
      </c>
      <c r="G9698" t="s">
        <v>44</v>
      </c>
      <c r="H9698" t="s">
        <v>44</v>
      </c>
      <c r="I9698" t="s">
        <v>18349</v>
      </c>
      <c r="J9698" t="s">
        <v>222</v>
      </c>
      <c r="K9698" t="s">
        <v>12956</v>
      </c>
      <c r="O9698" t="s">
        <v>1070</v>
      </c>
      <c r="P9698" t="s">
        <v>10950</v>
      </c>
      <c r="Q9698" t="s">
        <v>741</v>
      </c>
      <c r="AG9698" t="s">
        <v>159</v>
      </c>
      <c r="AH9698" t="e">
        <f>VLOOKUP(C9698,'CREAR HV'!A:A,1,0)</f>
        <v>#N/A</v>
      </c>
    </row>
    <row r="9699" spans="1:34" x14ac:dyDescent="0.3">
      <c r="A9699" t="s">
        <v>10946</v>
      </c>
      <c r="B9699" t="s">
        <v>10947</v>
      </c>
      <c r="C9699">
        <v>5864367</v>
      </c>
      <c r="F9699" s="16">
        <v>28566</v>
      </c>
      <c r="G9699" t="s">
        <v>44</v>
      </c>
      <c r="H9699" t="s">
        <v>44</v>
      </c>
      <c r="I9699" t="s">
        <v>7346</v>
      </c>
      <c r="J9699" t="s">
        <v>200</v>
      </c>
      <c r="K9699" t="s">
        <v>4275</v>
      </c>
      <c r="O9699" t="s">
        <v>1070</v>
      </c>
      <c r="P9699" t="s">
        <v>10950</v>
      </c>
      <c r="Q9699" t="s">
        <v>741</v>
      </c>
      <c r="AG9699" t="s">
        <v>159</v>
      </c>
      <c r="AH9699" t="e">
        <f>VLOOKUP(C9699,'CREAR HV'!A:A,1,0)</f>
        <v>#N/A</v>
      </c>
    </row>
    <row r="9700" spans="1:34" x14ac:dyDescent="0.3">
      <c r="A9700" t="s">
        <v>10946</v>
      </c>
      <c r="B9700" t="s">
        <v>10947</v>
      </c>
      <c r="C9700">
        <v>8853984</v>
      </c>
      <c r="F9700" s="16">
        <v>29457</v>
      </c>
      <c r="G9700" t="s">
        <v>44</v>
      </c>
      <c r="H9700" t="s">
        <v>44</v>
      </c>
      <c r="I9700" t="s">
        <v>18350</v>
      </c>
      <c r="J9700" t="s">
        <v>18351</v>
      </c>
      <c r="K9700" t="s">
        <v>157</v>
      </c>
      <c r="O9700" t="s">
        <v>18352</v>
      </c>
      <c r="P9700" t="s">
        <v>10950</v>
      </c>
      <c r="Q9700" t="s">
        <v>741</v>
      </c>
      <c r="AG9700" t="s">
        <v>159</v>
      </c>
      <c r="AH9700" t="e">
        <f>VLOOKUP(C9700,'CREAR HV'!A:A,1,0)</f>
        <v>#N/A</v>
      </c>
    </row>
    <row r="9701" spans="1:34" x14ac:dyDescent="0.3">
      <c r="A9701" t="s">
        <v>10946</v>
      </c>
      <c r="B9701" t="s">
        <v>10947</v>
      </c>
      <c r="C9701">
        <v>1088277038</v>
      </c>
      <c r="F9701" s="16">
        <v>32941</v>
      </c>
      <c r="G9701" t="s">
        <v>44</v>
      </c>
      <c r="H9701" t="s">
        <v>44</v>
      </c>
      <c r="I9701" t="s">
        <v>17749</v>
      </c>
      <c r="J9701" t="s">
        <v>407</v>
      </c>
      <c r="K9701" t="s">
        <v>8481</v>
      </c>
      <c r="O9701" t="s">
        <v>18353</v>
      </c>
      <c r="P9701" t="s">
        <v>10955</v>
      </c>
      <c r="Q9701" t="s">
        <v>741</v>
      </c>
      <c r="AG9701" t="s">
        <v>159</v>
      </c>
      <c r="AH9701" t="e">
        <f>VLOOKUP(C9701,'CREAR HV'!A:A,1,0)</f>
        <v>#N/A</v>
      </c>
    </row>
    <row r="9702" spans="1:34" x14ac:dyDescent="0.3">
      <c r="A9702" t="s">
        <v>10946</v>
      </c>
      <c r="B9702" t="s">
        <v>10947</v>
      </c>
      <c r="C9702">
        <v>1038115421</v>
      </c>
      <c r="F9702" s="16">
        <v>33431</v>
      </c>
      <c r="G9702" t="s">
        <v>44</v>
      </c>
      <c r="H9702" t="s">
        <v>44</v>
      </c>
      <c r="I9702" t="s">
        <v>18354</v>
      </c>
      <c r="J9702" t="s">
        <v>279</v>
      </c>
      <c r="K9702" t="s">
        <v>18355</v>
      </c>
      <c r="O9702" t="s">
        <v>18356</v>
      </c>
      <c r="P9702" t="s">
        <v>10950</v>
      </c>
      <c r="Q9702" t="s">
        <v>741</v>
      </c>
      <c r="AG9702" t="s">
        <v>159</v>
      </c>
      <c r="AH9702" t="e">
        <f>VLOOKUP(C9702,'CREAR HV'!A:A,1,0)</f>
        <v>#N/A</v>
      </c>
    </row>
    <row r="9703" spans="1:34" x14ac:dyDescent="0.3">
      <c r="A9703" t="s">
        <v>10946</v>
      </c>
      <c r="B9703" t="s">
        <v>10947</v>
      </c>
      <c r="C9703">
        <v>1105680148</v>
      </c>
      <c r="F9703" s="16">
        <v>32958</v>
      </c>
      <c r="G9703" t="s">
        <v>44</v>
      </c>
      <c r="H9703" t="s">
        <v>44</v>
      </c>
      <c r="I9703" t="s">
        <v>9212</v>
      </c>
      <c r="J9703" t="s">
        <v>2763</v>
      </c>
      <c r="K9703" t="s">
        <v>3022</v>
      </c>
      <c r="O9703" t="s">
        <v>1070</v>
      </c>
      <c r="P9703" t="s">
        <v>10950</v>
      </c>
      <c r="Q9703" t="s">
        <v>741</v>
      </c>
      <c r="AG9703" t="s">
        <v>159</v>
      </c>
      <c r="AH9703" t="e">
        <f>VLOOKUP(C9703,'CREAR HV'!A:A,1,0)</f>
        <v>#N/A</v>
      </c>
    </row>
    <row r="9704" spans="1:34" x14ac:dyDescent="0.3">
      <c r="A9704" t="s">
        <v>10946</v>
      </c>
      <c r="B9704" t="s">
        <v>10947</v>
      </c>
      <c r="C9704">
        <v>1027886553</v>
      </c>
      <c r="F9704" s="16">
        <v>34017</v>
      </c>
      <c r="G9704" t="s">
        <v>44</v>
      </c>
      <c r="H9704" t="s">
        <v>44</v>
      </c>
      <c r="I9704" t="s">
        <v>17930</v>
      </c>
      <c r="J9704" t="s">
        <v>215</v>
      </c>
      <c r="K9704" t="s">
        <v>367</v>
      </c>
      <c r="O9704" t="s">
        <v>1070</v>
      </c>
      <c r="P9704" t="s">
        <v>10955</v>
      </c>
      <c r="Q9704" t="s">
        <v>741</v>
      </c>
      <c r="AG9704" t="s">
        <v>159</v>
      </c>
      <c r="AH9704" t="e">
        <f>VLOOKUP(C9704,'CREAR HV'!A:A,1,0)</f>
        <v>#N/A</v>
      </c>
    </row>
    <row r="9705" spans="1:34" x14ac:dyDescent="0.3">
      <c r="A9705" t="s">
        <v>10946</v>
      </c>
      <c r="B9705" t="s">
        <v>10947</v>
      </c>
      <c r="C9705">
        <v>1094916544</v>
      </c>
      <c r="F9705" s="16">
        <v>33194</v>
      </c>
      <c r="G9705" t="s">
        <v>44</v>
      </c>
      <c r="H9705" t="s">
        <v>44</v>
      </c>
      <c r="I9705" t="s">
        <v>18357</v>
      </c>
      <c r="J9705" t="s">
        <v>3824</v>
      </c>
      <c r="K9705" t="s">
        <v>328</v>
      </c>
      <c r="O9705" t="s">
        <v>1070</v>
      </c>
      <c r="P9705" t="s">
        <v>10950</v>
      </c>
      <c r="Q9705" t="s">
        <v>741</v>
      </c>
      <c r="AG9705" t="s">
        <v>159</v>
      </c>
      <c r="AH9705" t="e">
        <f>VLOOKUP(C9705,'CREAR HV'!A:A,1,0)</f>
        <v>#N/A</v>
      </c>
    </row>
    <row r="9706" spans="1:34" x14ac:dyDescent="0.3">
      <c r="A9706" t="s">
        <v>10946</v>
      </c>
      <c r="B9706" t="s">
        <v>10947</v>
      </c>
      <c r="C9706">
        <v>1022375984</v>
      </c>
      <c r="F9706" s="16">
        <v>33755</v>
      </c>
      <c r="G9706" t="s">
        <v>44</v>
      </c>
      <c r="H9706" t="s">
        <v>44</v>
      </c>
      <c r="I9706" t="s">
        <v>528</v>
      </c>
      <c r="J9706" t="s">
        <v>3188</v>
      </c>
      <c r="K9706" t="s">
        <v>18358</v>
      </c>
      <c r="O9706" t="s">
        <v>1070</v>
      </c>
      <c r="P9706" t="s">
        <v>10950</v>
      </c>
      <c r="Q9706" t="s">
        <v>741</v>
      </c>
      <c r="AG9706" t="s">
        <v>159</v>
      </c>
      <c r="AH9706" t="e">
        <f>VLOOKUP(C9706,'CREAR HV'!A:A,1,0)</f>
        <v>#N/A</v>
      </c>
    </row>
    <row r="9707" spans="1:34" x14ac:dyDescent="0.3">
      <c r="A9707" t="s">
        <v>10946</v>
      </c>
      <c r="B9707" t="s">
        <v>10947</v>
      </c>
      <c r="C9707">
        <v>1110460953</v>
      </c>
      <c r="F9707" s="16">
        <v>31968</v>
      </c>
      <c r="G9707" t="s">
        <v>1652</v>
      </c>
      <c r="H9707" t="s">
        <v>111</v>
      </c>
      <c r="I9707" t="s">
        <v>1626</v>
      </c>
      <c r="J9707" t="s">
        <v>2216</v>
      </c>
      <c r="K9707" t="s">
        <v>315</v>
      </c>
      <c r="L9707" t="s">
        <v>18359</v>
      </c>
      <c r="O9707" t="s">
        <v>18360</v>
      </c>
      <c r="P9707" t="s">
        <v>10950</v>
      </c>
      <c r="Q9707" t="s">
        <v>741</v>
      </c>
      <c r="AG9707" t="s">
        <v>159</v>
      </c>
      <c r="AH9707" t="e">
        <f>VLOOKUP(C9707,'CREAR HV'!A:A,1,0)</f>
        <v>#N/A</v>
      </c>
    </row>
    <row r="9708" spans="1:34" x14ac:dyDescent="0.3">
      <c r="A9708" t="s">
        <v>10946</v>
      </c>
      <c r="B9708" t="s">
        <v>10947</v>
      </c>
      <c r="C9708">
        <v>80758923</v>
      </c>
      <c r="F9708" s="16">
        <v>30629</v>
      </c>
      <c r="G9708" t="s">
        <v>44</v>
      </c>
      <c r="H9708" t="s">
        <v>44</v>
      </c>
      <c r="I9708" t="s">
        <v>18361</v>
      </c>
      <c r="J9708" t="s">
        <v>5254</v>
      </c>
      <c r="K9708" t="s">
        <v>167</v>
      </c>
      <c r="L9708" t="s">
        <v>18362</v>
      </c>
      <c r="O9708" t="s">
        <v>1070</v>
      </c>
      <c r="P9708" t="s">
        <v>10950</v>
      </c>
      <c r="Q9708" t="s">
        <v>741</v>
      </c>
      <c r="AG9708" t="s">
        <v>159</v>
      </c>
      <c r="AH9708" t="e">
        <f>VLOOKUP(C9708,'CREAR HV'!A:A,1,0)</f>
        <v>#N/A</v>
      </c>
    </row>
    <row r="9709" spans="1:34" x14ac:dyDescent="0.3">
      <c r="A9709" t="s">
        <v>10946</v>
      </c>
      <c r="B9709" t="s">
        <v>10947</v>
      </c>
      <c r="C9709">
        <v>10770784</v>
      </c>
      <c r="F9709" s="16">
        <v>29726</v>
      </c>
      <c r="G9709" t="s">
        <v>44</v>
      </c>
      <c r="H9709" t="s">
        <v>44</v>
      </c>
      <c r="I9709" t="s">
        <v>18363</v>
      </c>
      <c r="J9709" t="s">
        <v>18364</v>
      </c>
      <c r="K9709" t="s">
        <v>160</v>
      </c>
      <c r="O9709" t="s">
        <v>1070</v>
      </c>
      <c r="P9709" t="s">
        <v>10950</v>
      </c>
      <c r="Q9709" t="s">
        <v>741</v>
      </c>
      <c r="AG9709" t="s">
        <v>159</v>
      </c>
      <c r="AH9709" t="e">
        <f>VLOOKUP(C9709,'CREAR HV'!A:A,1,0)</f>
        <v>#N/A</v>
      </c>
    </row>
    <row r="9710" spans="1:34" x14ac:dyDescent="0.3">
      <c r="A9710" t="s">
        <v>10946</v>
      </c>
      <c r="B9710" t="s">
        <v>10947</v>
      </c>
      <c r="C9710">
        <v>10544414</v>
      </c>
      <c r="F9710" s="16">
        <v>23360</v>
      </c>
      <c r="G9710" t="s">
        <v>44</v>
      </c>
      <c r="H9710" t="s">
        <v>44</v>
      </c>
      <c r="I9710" t="s">
        <v>1658</v>
      </c>
      <c r="J9710" t="s">
        <v>304</v>
      </c>
      <c r="K9710" t="s">
        <v>18365</v>
      </c>
      <c r="L9710" t="s">
        <v>18366</v>
      </c>
      <c r="O9710" t="s">
        <v>1070</v>
      </c>
      <c r="P9710" t="s">
        <v>10950</v>
      </c>
      <c r="Q9710" t="s">
        <v>741</v>
      </c>
      <c r="AG9710" t="s">
        <v>159</v>
      </c>
      <c r="AH9710" t="e">
        <f>VLOOKUP(C9710,'CREAR HV'!A:A,1,0)</f>
        <v>#N/A</v>
      </c>
    </row>
    <row r="9711" spans="1:34" x14ac:dyDescent="0.3">
      <c r="A9711" t="s">
        <v>10946</v>
      </c>
      <c r="B9711" t="s">
        <v>10947</v>
      </c>
      <c r="C9711">
        <v>11315561</v>
      </c>
      <c r="F9711" s="16">
        <v>24834</v>
      </c>
      <c r="G9711" t="s">
        <v>44</v>
      </c>
      <c r="H9711" t="s">
        <v>44</v>
      </c>
      <c r="I9711" t="s">
        <v>2252</v>
      </c>
      <c r="J9711" t="s">
        <v>1025</v>
      </c>
      <c r="K9711" t="s">
        <v>980</v>
      </c>
      <c r="L9711" t="s">
        <v>18367</v>
      </c>
      <c r="O9711" t="s">
        <v>1070</v>
      </c>
      <c r="P9711" t="s">
        <v>10950</v>
      </c>
      <c r="Q9711" t="s">
        <v>741</v>
      </c>
      <c r="AG9711" t="s">
        <v>159</v>
      </c>
      <c r="AH9711" t="e">
        <f>VLOOKUP(C9711,'CREAR HV'!A:A,1,0)</f>
        <v>#N/A</v>
      </c>
    </row>
    <row r="9712" spans="1:34" x14ac:dyDescent="0.3">
      <c r="A9712" t="s">
        <v>10946</v>
      </c>
      <c r="B9712" t="s">
        <v>10947</v>
      </c>
      <c r="C9712">
        <v>93410961</v>
      </c>
      <c r="F9712" s="16">
        <v>28872</v>
      </c>
      <c r="G9712" t="s">
        <v>44</v>
      </c>
      <c r="H9712" t="s">
        <v>44</v>
      </c>
      <c r="I9712" t="s">
        <v>7248</v>
      </c>
      <c r="J9712" t="s">
        <v>157</v>
      </c>
      <c r="K9712" t="s">
        <v>4527</v>
      </c>
      <c r="O9712" t="s">
        <v>1070</v>
      </c>
      <c r="P9712" t="s">
        <v>10950</v>
      </c>
      <c r="Q9712" t="s">
        <v>741</v>
      </c>
      <c r="AG9712" t="s">
        <v>159</v>
      </c>
      <c r="AH9712" t="e">
        <f>VLOOKUP(C9712,'CREAR HV'!A:A,1,0)</f>
        <v>#N/A</v>
      </c>
    </row>
    <row r="9713" spans="1:34" x14ac:dyDescent="0.3">
      <c r="A9713" t="s">
        <v>10946</v>
      </c>
      <c r="B9713" t="s">
        <v>10947</v>
      </c>
      <c r="C9713">
        <v>43090372</v>
      </c>
      <c r="F9713" s="16">
        <v>24021</v>
      </c>
      <c r="G9713" t="s">
        <v>44</v>
      </c>
      <c r="H9713" t="s">
        <v>44</v>
      </c>
      <c r="I9713" t="s">
        <v>18368</v>
      </c>
      <c r="J9713" t="s">
        <v>906</v>
      </c>
      <c r="K9713" t="s">
        <v>318</v>
      </c>
      <c r="O9713" t="s">
        <v>1070</v>
      </c>
      <c r="P9713" t="s">
        <v>10955</v>
      </c>
      <c r="Q9713" t="s">
        <v>741</v>
      </c>
      <c r="AG9713" t="s">
        <v>159</v>
      </c>
      <c r="AH9713" t="e">
        <f>VLOOKUP(C9713,'CREAR HV'!A:A,1,0)</f>
        <v>#N/A</v>
      </c>
    </row>
    <row r="9714" spans="1:34" x14ac:dyDescent="0.3">
      <c r="A9714" t="s">
        <v>10946</v>
      </c>
      <c r="B9714" t="s">
        <v>10947</v>
      </c>
      <c r="C9714">
        <v>41946893</v>
      </c>
      <c r="F9714" s="16">
        <v>29235</v>
      </c>
      <c r="G9714" t="s">
        <v>44</v>
      </c>
      <c r="H9714" t="s">
        <v>44</v>
      </c>
      <c r="I9714" t="s">
        <v>17595</v>
      </c>
      <c r="J9714" t="s">
        <v>1965</v>
      </c>
      <c r="K9714" t="s">
        <v>1215</v>
      </c>
      <c r="L9714" t="s">
        <v>18369</v>
      </c>
      <c r="O9714" t="s">
        <v>1070</v>
      </c>
      <c r="P9714" t="s">
        <v>10955</v>
      </c>
      <c r="Q9714" t="s">
        <v>741</v>
      </c>
      <c r="AG9714" t="s">
        <v>159</v>
      </c>
      <c r="AH9714" t="e">
        <f>VLOOKUP(C9714,'CREAR HV'!A:A,1,0)</f>
        <v>#N/A</v>
      </c>
    </row>
    <row r="9715" spans="1:34" x14ac:dyDescent="0.3">
      <c r="A9715" t="s">
        <v>10946</v>
      </c>
      <c r="B9715" t="s">
        <v>10947</v>
      </c>
      <c r="C9715">
        <v>71527221</v>
      </c>
      <c r="F9715" s="16">
        <v>31350</v>
      </c>
      <c r="G9715" t="s">
        <v>44</v>
      </c>
      <c r="H9715" t="s">
        <v>44</v>
      </c>
      <c r="I9715" t="s">
        <v>18370</v>
      </c>
      <c r="J9715" t="s">
        <v>2202</v>
      </c>
      <c r="K9715" t="s">
        <v>536</v>
      </c>
      <c r="O9715" t="s">
        <v>1070</v>
      </c>
      <c r="P9715" t="s">
        <v>10950</v>
      </c>
      <c r="Q9715" t="s">
        <v>741</v>
      </c>
      <c r="AG9715" t="s">
        <v>159</v>
      </c>
      <c r="AH9715" t="e">
        <f>VLOOKUP(C9715,'CREAR HV'!A:A,1,0)</f>
        <v>#N/A</v>
      </c>
    </row>
    <row r="9716" spans="1:34" x14ac:dyDescent="0.3">
      <c r="A9716" t="s">
        <v>10946</v>
      </c>
      <c r="B9716" t="s">
        <v>10947</v>
      </c>
      <c r="C9716">
        <v>1022388327</v>
      </c>
      <c r="F9716" s="16">
        <v>34208</v>
      </c>
      <c r="G9716" t="s">
        <v>44</v>
      </c>
      <c r="H9716" t="s">
        <v>44</v>
      </c>
      <c r="I9716" t="s">
        <v>18371</v>
      </c>
      <c r="J9716" t="s">
        <v>5091</v>
      </c>
      <c r="K9716" t="s">
        <v>279</v>
      </c>
      <c r="O9716" t="s">
        <v>1070</v>
      </c>
      <c r="P9716" t="s">
        <v>10955</v>
      </c>
      <c r="Q9716" t="s">
        <v>741</v>
      </c>
      <c r="AG9716" t="s">
        <v>159</v>
      </c>
      <c r="AH9716" t="e">
        <f>VLOOKUP(C9716,'CREAR HV'!A:A,1,0)</f>
        <v>#N/A</v>
      </c>
    </row>
    <row r="9717" spans="1:34" x14ac:dyDescent="0.3">
      <c r="A9717" t="s">
        <v>10946</v>
      </c>
      <c r="B9717" t="s">
        <v>10947</v>
      </c>
      <c r="C9717">
        <v>10105980</v>
      </c>
      <c r="F9717" s="16">
        <v>22728</v>
      </c>
      <c r="G9717" t="s">
        <v>44</v>
      </c>
      <c r="H9717" t="s">
        <v>44</v>
      </c>
      <c r="I9717" t="s">
        <v>12888</v>
      </c>
      <c r="J9717" t="s">
        <v>304</v>
      </c>
      <c r="K9717" t="s">
        <v>152</v>
      </c>
      <c r="O9717" t="s">
        <v>1070</v>
      </c>
      <c r="P9717" t="s">
        <v>10950</v>
      </c>
      <c r="Q9717" t="s">
        <v>741</v>
      </c>
      <c r="AG9717" t="s">
        <v>159</v>
      </c>
      <c r="AH9717" t="e">
        <f>VLOOKUP(C9717,'CREAR HV'!A:A,1,0)</f>
        <v>#N/A</v>
      </c>
    </row>
    <row r="9718" spans="1:34" x14ac:dyDescent="0.3">
      <c r="A9718" t="s">
        <v>10946</v>
      </c>
      <c r="B9718" t="s">
        <v>10947</v>
      </c>
      <c r="C9718">
        <v>98762422</v>
      </c>
      <c r="F9718" s="16">
        <v>31151</v>
      </c>
      <c r="G9718" t="s">
        <v>44</v>
      </c>
      <c r="H9718" t="s">
        <v>44</v>
      </c>
      <c r="I9718" t="s">
        <v>551</v>
      </c>
      <c r="J9718" t="s">
        <v>819</v>
      </c>
      <c r="K9718" t="s">
        <v>342</v>
      </c>
      <c r="O9718" t="s">
        <v>1070</v>
      </c>
      <c r="P9718" t="s">
        <v>10950</v>
      </c>
      <c r="Q9718" t="s">
        <v>741</v>
      </c>
      <c r="AG9718" t="s">
        <v>159</v>
      </c>
      <c r="AH9718" t="e">
        <f>VLOOKUP(C9718,'CREAR HV'!A:A,1,0)</f>
        <v>#N/A</v>
      </c>
    </row>
    <row r="9719" spans="1:34" x14ac:dyDescent="0.3">
      <c r="A9719" t="s">
        <v>10946</v>
      </c>
      <c r="B9719" t="s">
        <v>10947</v>
      </c>
      <c r="C9719">
        <v>80013336</v>
      </c>
      <c r="F9719" s="16">
        <v>29530</v>
      </c>
      <c r="G9719" t="s">
        <v>44</v>
      </c>
      <c r="H9719" t="s">
        <v>44</v>
      </c>
      <c r="I9719" t="s">
        <v>18372</v>
      </c>
      <c r="J9719" t="s">
        <v>2575</v>
      </c>
      <c r="K9719" t="s">
        <v>2386</v>
      </c>
      <c r="O9719" t="s">
        <v>1070</v>
      </c>
      <c r="P9719" t="s">
        <v>10950</v>
      </c>
      <c r="Q9719" t="s">
        <v>741</v>
      </c>
      <c r="AG9719" t="s">
        <v>159</v>
      </c>
      <c r="AH9719" t="e">
        <f>VLOOKUP(C9719,'CREAR HV'!A:A,1,0)</f>
        <v>#N/A</v>
      </c>
    </row>
    <row r="9720" spans="1:34" x14ac:dyDescent="0.3">
      <c r="A9720" t="s">
        <v>10946</v>
      </c>
      <c r="B9720" t="s">
        <v>10947</v>
      </c>
      <c r="C9720">
        <v>32881141</v>
      </c>
      <c r="F9720" s="16">
        <v>28062</v>
      </c>
      <c r="G9720" t="s">
        <v>44</v>
      </c>
      <c r="H9720" t="s">
        <v>44</v>
      </c>
      <c r="I9720" t="s">
        <v>18373</v>
      </c>
      <c r="J9720" t="s">
        <v>10795</v>
      </c>
      <c r="K9720" t="s">
        <v>1189</v>
      </c>
      <c r="O9720" t="s">
        <v>1070</v>
      </c>
      <c r="P9720" t="s">
        <v>10955</v>
      </c>
      <c r="Q9720" t="s">
        <v>741</v>
      </c>
      <c r="AG9720" t="s">
        <v>159</v>
      </c>
      <c r="AH9720" t="e">
        <f>VLOOKUP(C9720,'CREAR HV'!A:A,1,0)</f>
        <v>#N/A</v>
      </c>
    </row>
    <row r="9721" spans="1:34" x14ac:dyDescent="0.3">
      <c r="A9721" t="s">
        <v>10946</v>
      </c>
      <c r="B9721" t="s">
        <v>10947</v>
      </c>
      <c r="C9721">
        <v>1094916266</v>
      </c>
      <c r="F9721" s="16">
        <v>33191</v>
      </c>
      <c r="G9721" t="s">
        <v>44</v>
      </c>
      <c r="H9721" t="s">
        <v>44</v>
      </c>
      <c r="I9721" t="s">
        <v>6545</v>
      </c>
      <c r="J9721" t="s">
        <v>10423</v>
      </c>
      <c r="K9721" t="s">
        <v>196</v>
      </c>
      <c r="O9721" t="s">
        <v>1070</v>
      </c>
      <c r="P9721" t="s">
        <v>10955</v>
      </c>
      <c r="Q9721" t="s">
        <v>741</v>
      </c>
      <c r="AG9721" t="s">
        <v>159</v>
      </c>
      <c r="AH9721" t="e">
        <f>VLOOKUP(C9721,'CREAR HV'!A:A,1,0)</f>
        <v>#N/A</v>
      </c>
    </row>
    <row r="9722" spans="1:34" x14ac:dyDescent="0.3">
      <c r="A9722" t="s">
        <v>10946</v>
      </c>
      <c r="B9722" t="s">
        <v>10947</v>
      </c>
      <c r="C9722">
        <v>1044423143</v>
      </c>
      <c r="F9722" s="16">
        <v>32230</v>
      </c>
      <c r="G9722" t="s">
        <v>44</v>
      </c>
      <c r="H9722" t="s">
        <v>44</v>
      </c>
      <c r="I9722" t="s">
        <v>18374</v>
      </c>
      <c r="J9722" t="s">
        <v>332</v>
      </c>
      <c r="K9722" t="s">
        <v>157</v>
      </c>
      <c r="O9722" t="s">
        <v>1070</v>
      </c>
      <c r="P9722" t="s">
        <v>10955</v>
      </c>
      <c r="Q9722" t="s">
        <v>741</v>
      </c>
      <c r="AG9722" t="s">
        <v>159</v>
      </c>
      <c r="AH9722" t="e">
        <f>VLOOKUP(C9722,'CREAR HV'!A:A,1,0)</f>
        <v>#N/A</v>
      </c>
    </row>
    <row r="9723" spans="1:34" x14ac:dyDescent="0.3">
      <c r="A9723" t="s">
        <v>10946</v>
      </c>
      <c r="B9723" t="s">
        <v>10947</v>
      </c>
      <c r="C9723">
        <v>1042438506</v>
      </c>
      <c r="F9723" s="16">
        <v>33472</v>
      </c>
      <c r="G9723" t="s">
        <v>44</v>
      </c>
      <c r="H9723" t="s">
        <v>44</v>
      </c>
      <c r="I9723" t="s">
        <v>18375</v>
      </c>
      <c r="J9723" t="s">
        <v>222</v>
      </c>
      <c r="K9723" t="s">
        <v>209</v>
      </c>
      <c r="O9723" t="s">
        <v>1070</v>
      </c>
      <c r="P9723" t="s">
        <v>10955</v>
      </c>
      <c r="Q9723" t="s">
        <v>741</v>
      </c>
      <c r="AG9723" t="s">
        <v>159</v>
      </c>
      <c r="AH9723" t="e">
        <f>VLOOKUP(C9723,'CREAR HV'!A:A,1,0)</f>
        <v>#N/A</v>
      </c>
    </row>
    <row r="9724" spans="1:34" x14ac:dyDescent="0.3">
      <c r="A9724" t="s">
        <v>10946</v>
      </c>
      <c r="B9724" t="s">
        <v>10947</v>
      </c>
      <c r="C9724">
        <v>1117508287</v>
      </c>
      <c r="F9724" s="16">
        <v>32700</v>
      </c>
      <c r="G9724" t="s">
        <v>44</v>
      </c>
      <c r="H9724" t="s">
        <v>44</v>
      </c>
      <c r="I9724" t="s">
        <v>12541</v>
      </c>
      <c r="J9724" t="s">
        <v>1804</v>
      </c>
      <c r="K9724" t="s">
        <v>3971</v>
      </c>
      <c r="O9724" t="s">
        <v>1070</v>
      </c>
      <c r="P9724" t="s">
        <v>10955</v>
      </c>
      <c r="Q9724" t="s">
        <v>741</v>
      </c>
      <c r="AG9724" t="s">
        <v>159</v>
      </c>
      <c r="AH9724" t="e">
        <f>VLOOKUP(C9724,'CREAR HV'!A:A,1,0)</f>
        <v>#N/A</v>
      </c>
    </row>
    <row r="9725" spans="1:34" x14ac:dyDescent="0.3">
      <c r="A9725" t="s">
        <v>10946</v>
      </c>
      <c r="B9725" t="s">
        <v>10947</v>
      </c>
      <c r="C9725">
        <v>79287893</v>
      </c>
      <c r="F9725" s="16">
        <v>23287</v>
      </c>
      <c r="G9725" t="s">
        <v>44</v>
      </c>
      <c r="H9725" t="s">
        <v>44</v>
      </c>
      <c r="I9725" t="s">
        <v>18376</v>
      </c>
      <c r="J9725" t="s">
        <v>6447</v>
      </c>
      <c r="K9725" t="s">
        <v>555</v>
      </c>
      <c r="O9725" t="s">
        <v>1070</v>
      </c>
      <c r="P9725" t="s">
        <v>10950</v>
      </c>
      <c r="Q9725" t="s">
        <v>741</v>
      </c>
      <c r="AG9725" t="s">
        <v>159</v>
      </c>
      <c r="AH9725" t="e">
        <f>VLOOKUP(C9725,'CREAR HV'!A:A,1,0)</f>
        <v>#N/A</v>
      </c>
    </row>
    <row r="9726" spans="1:34" x14ac:dyDescent="0.3">
      <c r="A9726" t="s">
        <v>10946</v>
      </c>
      <c r="B9726" t="s">
        <v>10947</v>
      </c>
      <c r="C9726">
        <v>46670879</v>
      </c>
      <c r="F9726" s="16">
        <v>27476</v>
      </c>
      <c r="G9726" t="s">
        <v>44</v>
      </c>
      <c r="H9726" t="s">
        <v>44</v>
      </c>
      <c r="I9726" t="s">
        <v>18377</v>
      </c>
      <c r="J9726" t="s">
        <v>771</v>
      </c>
      <c r="K9726" t="s">
        <v>318</v>
      </c>
      <c r="O9726" t="s">
        <v>1070</v>
      </c>
      <c r="P9726" t="s">
        <v>10955</v>
      </c>
      <c r="Q9726" t="s">
        <v>741</v>
      </c>
      <c r="AG9726" t="s">
        <v>159</v>
      </c>
      <c r="AH9726" t="e">
        <f>VLOOKUP(C9726,'CREAR HV'!A:A,1,0)</f>
        <v>#N/A</v>
      </c>
    </row>
    <row r="9727" spans="1:34" x14ac:dyDescent="0.3">
      <c r="A9727" t="s">
        <v>10946</v>
      </c>
      <c r="B9727" t="s">
        <v>10947</v>
      </c>
      <c r="C9727">
        <v>87245396</v>
      </c>
      <c r="F9727" s="16">
        <v>22435</v>
      </c>
      <c r="G9727" t="s">
        <v>44</v>
      </c>
      <c r="H9727" t="s">
        <v>44</v>
      </c>
      <c r="I9727" t="s">
        <v>12539</v>
      </c>
      <c r="J9727" t="s">
        <v>15748</v>
      </c>
      <c r="K9727" t="s">
        <v>7439</v>
      </c>
      <c r="O9727" t="s">
        <v>1070</v>
      </c>
      <c r="P9727" t="s">
        <v>10950</v>
      </c>
      <c r="Q9727" t="s">
        <v>741</v>
      </c>
      <c r="AG9727" t="s">
        <v>159</v>
      </c>
      <c r="AH9727" t="e">
        <f>VLOOKUP(C9727,'CREAR HV'!A:A,1,0)</f>
        <v>#N/A</v>
      </c>
    </row>
    <row r="9728" spans="1:34" x14ac:dyDescent="0.3">
      <c r="A9728" t="s">
        <v>10946</v>
      </c>
      <c r="B9728" t="s">
        <v>10947</v>
      </c>
      <c r="C9728">
        <v>30645398</v>
      </c>
      <c r="F9728" s="16">
        <v>21092</v>
      </c>
      <c r="G9728" t="s">
        <v>44</v>
      </c>
      <c r="H9728" t="s">
        <v>44</v>
      </c>
      <c r="I9728" t="s">
        <v>18378</v>
      </c>
      <c r="J9728" t="s">
        <v>18379</v>
      </c>
      <c r="K9728" t="s">
        <v>819</v>
      </c>
      <c r="L9728" t="s">
        <v>18380</v>
      </c>
      <c r="O9728" t="s">
        <v>1070</v>
      </c>
      <c r="P9728" t="s">
        <v>10955</v>
      </c>
      <c r="Q9728" t="s">
        <v>741</v>
      </c>
      <c r="AG9728" t="s">
        <v>159</v>
      </c>
      <c r="AH9728" t="e">
        <f>VLOOKUP(C9728,'CREAR HV'!A:A,1,0)</f>
        <v>#N/A</v>
      </c>
    </row>
    <row r="9729" spans="1:34" x14ac:dyDescent="0.3">
      <c r="A9729" t="s">
        <v>10946</v>
      </c>
      <c r="B9729" t="s">
        <v>10947</v>
      </c>
      <c r="C9729">
        <v>1097394508</v>
      </c>
      <c r="F9729" s="16">
        <v>32891</v>
      </c>
      <c r="G9729" t="s">
        <v>44</v>
      </c>
      <c r="H9729" t="s">
        <v>44</v>
      </c>
      <c r="I9729" t="s">
        <v>11290</v>
      </c>
      <c r="J9729" t="s">
        <v>276</v>
      </c>
      <c r="K9729" t="s">
        <v>228</v>
      </c>
      <c r="O9729" t="s">
        <v>1070</v>
      </c>
      <c r="P9729" t="s">
        <v>10950</v>
      </c>
      <c r="Q9729" t="s">
        <v>741</v>
      </c>
      <c r="AG9729" t="s">
        <v>159</v>
      </c>
      <c r="AH9729" t="e">
        <f>VLOOKUP(C9729,'CREAR HV'!A:A,1,0)</f>
        <v>#N/A</v>
      </c>
    </row>
    <row r="9730" spans="1:34" x14ac:dyDescent="0.3">
      <c r="A9730" t="s">
        <v>10946</v>
      </c>
      <c r="B9730" t="s">
        <v>10947</v>
      </c>
      <c r="C9730">
        <v>52418949</v>
      </c>
      <c r="F9730" s="16">
        <v>28241</v>
      </c>
      <c r="G9730" t="s">
        <v>44</v>
      </c>
      <c r="H9730" t="s">
        <v>44</v>
      </c>
      <c r="I9730" t="s">
        <v>392</v>
      </c>
      <c r="J9730" t="s">
        <v>160</v>
      </c>
      <c r="K9730" t="s">
        <v>2236</v>
      </c>
      <c r="O9730" t="s">
        <v>1070</v>
      </c>
      <c r="P9730" t="s">
        <v>10955</v>
      </c>
      <c r="Q9730" t="s">
        <v>741</v>
      </c>
      <c r="AG9730" t="s">
        <v>159</v>
      </c>
      <c r="AH9730" t="e">
        <f>VLOOKUP(C9730,'CREAR HV'!A:A,1,0)</f>
        <v>#N/A</v>
      </c>
    </row>
    <row r="9731" spans="1:34" x14ac:dyDescent="0.3">
      <c r="A9731" t="s">
        <v>10946</v>
      </c>
      <c r="B9731" t="s">
        <v>10947</v>
      </c>
      <c r="C9731">
        <v>2231695</v>
      </c>
      <c r="F9731" s="16">
        <v>29735</v>
      </c>
      <c r="G9731" t="s">
        <v>44</v>
      </c>
      <c r="H9731" t="s">
        <v>44</v>
      </c>
      <c r="I9731" t="s">
        <v>8520</v>
      </c>
      <c r="J9731" t="s">
        <v>215</v>
      </c>
      <c r="K9731" t="s">
        <v>1344</v>
      </c>
      <c r="O9731" t="s">
        <v>1070</v>
      </c>
      <c r="P9731" t="s">
        <v>10950</v>
      </c>
      <c r="Q9731" t="s">
        <v>741</v>
      </c>
      <c r="AG9731" t="s">
        <v>159</v>
      </c>
      <c r="AH9731" t="e">
        <f>VLOOKUP(C9731,'CREAR HV'!A:A,1,0)</f>
        <v>#N/A</v>
      </c>
    </row>
    <row r="9732" spans="1:34" x14ac:dyDescent="0.3">
      <c r="A9732" t="s">
        <v>159</v>
      </c>
      <c r="B9732" t="s">
        <v>10947</v>
      </c>
      <c r="C9732">
        <v>87452380</v>
      </c>
      <c r="F9732" s="16">
        <v>25117</v>
      </c>
      <c r="G9732" t="s">
        <v>6126</v>
      </c>
      <c r="H9732" t="s">
        <v>159</v>
      </c>
      <c r="I9732" t="s">
        <v>18381</v>
      </c>
      <c r="J9732" t="s">
        <v>3724</v>
      </c>
      <c r="K9732" t="s">
        <v>1207</v>
      </c>
      <c r="L9732" t="s">
        <v>159</v>
      </c>
      <c r="M9732" t="s">
        <v>159</v>
      </c>
      <c r="O9732" t="s">
        <v>18382</v>
      </c>
      <c r="P9732" t="s">
        <v>10950</v>
      </c>
      <c r="Q9732" t="s">
        <v>741</v>
      </c>
      <c r="AG9732" t="s">
        <v>743</v>
      </c>
      <c r="AH9732" t="e">
        <f>VLOOKUP(C9732,'CREAR HV'!A:A,1,0)</f>
        <v>#N/A</v>
      </c>
    </row>
    <row r="9733" spans="1:34" x14ac:dyDescent="0.3">
      <c r="A9733" t="s">
        <v>159</v>
      </c>
      <c r="B9733" t="s">
        <v>10947</v>
      </c>
      <c r="C9733">
        <v>32772835</v>
      </c>
      <c r="F9733" s="16">
        <v>27308</v>
      </c>
      <c r="G9733" t="s">
        <v>6769</v>
      </c>
      <c r="H9733" t="s">
        <v>159</v>
      </c>
      <c r="I9733" t="s">
        <v>18383</v>
      </c>
      <c r="J9733" t="s">
        <v>313</v>
      </c>
      <c r="K9733" t="s">
        <v>1207</v>
      </c>
      <c r="L9733" t="s">
        <v>159</v>
      </c>
      <c r="M9733" t="s">
        <v>159</v>
      </c>
      <c r="O9733" t="s">
        <v>1070</v>
      </c>
      <c r="P9733" t="s">
        <v>10955</v>
      </c>
      <c r="Q9733" t="s">
        <v>741</v>
      </c>
      <c r="AG9733" t="s">
        <v>743</v>
      </c>
      <c r="AH9733" t="e">
        <f>VLOOKUP(C9733,'CREAR HV'!A:A,1,0)</f>
        <v>#N/A</v>
      </c>
    </row>
    <row r="9734" spans="1:34" x14ac:dyDescent="0.3">
      <c r="A9734" t="s">
        <v>159</v>
      </c>
      <c r="B9734" t="s">
        <v>10947</v>
      </c>
      <c r="C9734">
        <v>39327634</v>
      </c>
      <c r="F9734" s="16">
        <v>28046</v>
      </c>
      <c r="G9734" t="s">
        <v>4330</v>
      </c>
      <c r="H9734" t="s">
        <v>159</v>
      </c>
      <c r="I9734" t="s">
        <v>3066</v>
      </c>
      <c r="J9734" t="s">
        <v>343</v>
      </c>
      <c r="K9734" t="s">
        <v>173</v>
      </c>
      <c r="L9734" t="s">
        <v>159</v>
      </c>
      <c r="M9734" t="s">
        <v>159</v>
      </c>
      <c r="O9734" t="s">
        <v>18384</v>
      </c>
      <c r="P9734" t="s">
        <v>10955</v>
      </c>
      <c r="Q9734" t="s">
        <v>741</v>
      </c>
      <c r="AG9734" t="s">
        <v>743</v>
      </c>
      <c r="AH9734" t="e">
        <f>VLOOKUP(C9734,'CREAR HV'!A:A,1,0)</f>
        <v>#N/A</v>
      </c>
    </row>
    <row r="9735" spans="1:34" x14ac:dyDescent="0.3">
      <c r="A9735" t="s">
        <v>159</v>
      </c>
      <c r="B9735" t="s">
        <v>10947</v>
      </c>
      <c r="C9735">
        <v>94366212</v>
      </c>
      <c r="F9735" s="16">
        <v>26280</v>
      </c>
      <c r="G9735" t="s">
        <v>2201</v>
      </c>
      <c r="H9735" t="s">
        <v>159</v>
      </c>
      <c r="I9735" t="s">
        <v>18385</v>
      </c>
      <c r="J9735" t="s">
        <v>515</v>
      </c>
      <c r="K9735" t="s">
        <v>299</v>
      </c>
      <c r="L9735" t="s">
        <v>159</v>
      </c>
      <c r="M9735" t="s">
        <v>159</v>
      </c>
      <c r="O9735" t="s">
        <v>18386</v>
      </c>
      <c r="P9735" t="s">
        <v>10950</v>
      </c>
      <c r="Q9735" t="s">
        <v>741</v>
      </c>
      <c r="AG9735" t="s">
        <v>769</v>
      </c>
      <c r="AH9735" t="e">
        <f>VLOOKUP(C9735,'CREAR HV'!A:A,1,0)</f>
        <v>#N/A</v>
      </c>
    </row>
    <row r="9736" spans="1:34" x14ac:dyDescent="0.3">
      <c r="A9736" t="s">
        <v>159</v>
      </c>
      <c r="B9736" t="s">
        <v>10947</v>
      </c>
      <c r="C9736">
        <v>4426650</v>
      </c>
      <c r="F9736" s="16">
        <v>19607</v>
      </c>
      <c r="G9736" t="s">
        <v>8029</v>
      </c>
      <c r="H9736" t="s">
        <v>159</v>
      </c>
      <c r="I9736" t="s">
        <v>18387</v>
      </c>
      <c r="J9736" t="s">
        <v>1344</v>
      </c>
      <c r="K9736" t="s">
        <v>1437</v>
      </c>
      <c r="L9736" t="s">
        <v>159</v>
      </c>
      <c r="M9736" t="s">
        <v>159</v>
      </c>
      <c r="O9736" t="s">
        <v>18388</v>
      </c>
      <c r="P9736" t="s">
        <v>10950</v>
      </c>
      <c r="Q9736" t="s">
        <v>741</v>
      </c>
      <c r="AG9736" t="s">
        <v>769</v>
      </c>
      <c r="AH9736" t="e">
        <f>VLOOKUP(C9736,'CREAR HV'!A:A,1,0)</f>
        <v>#N/A</v>
      </c>
    </row>
    <row r="9737" spans="1:34" x14ac:dyDescent="0.3">
      <c r="A9737" t="s">
        <v>159</v>
      </c>
      <c r="B9737" t="s">
        <v>10947</v>
      </c>
      <c r="C9737">
        <v>69008308</v>
      </c>
      <c r="F9737" s="16">
        <v>29309</v>
      </c>
      <c r="G9737" t="s">
        <v>806</v>
      </c>
      <c r="H9737" t="s">
        <v>159</v>
      </c>
      <c r="I9737" t="s">
        <v>18389</v>
      </c>
      <c r="J9737" t="s">
        <v>288</v>
      </c>
      <c r="K9737" t="s">
        <v>212</v>
      </c>
      <c r="L9737" t="s">
        <v>159</v>
      </c>
      <c r="M9737" t="s">
        <v>159</v>
      </c>
      <c r="O9737" t="s">
        <v>18390</v>
      </c>
      <c r="P9737" t="s">
        <v>10955</v>
      </c>
      <c r="Q9737" t="s">
        <v>741</v>
      </c>
      <c r="AG9737" t="s">
        <v>769</v>
      </c>
      <c r="AH9737" t="e">
        <f>VLOOKUP(C9737,'CREAR HV'!A:A,1,0)</f>
        <v>#N/A</v>
      </c>
    </row>
    <row r="9738" spans="1:34" x14ac:dyDescent="0.3">
      <c r="A9738" t="s">
        <v>159</v>
      </c>
      <c r="B9738" t="s">
        <v>10947</v>
      </c>
      <c r="C9738">
        <v>73141099</v>
      </c>
      <c r="F9738" s="16">
        <v>25601</v>
      </c>
      <c r="G9738" t="s">
        <v>73</v>
      </c>
      <c r="H9738" t="s">
        <v>159</v>
      </c>
      <c r="I9738" t="s">
        <v>1969</v>
      </c>
      <c r="J9738" t="s">
        <v>11623</v>
      </c>
      <c r="K9738" t="s">
        <v>6113</v>
      </c>
      <c r="L9738" t="s">
        <v>159</v>
      </c>
      <c r="M9738" t="s">
        <v>159</v>
      </c>
      <c r="O9738" t="s">
        <v>18391</v>
      </c>
      <c r="P9738" t="s">
        <v>10950</v>
      </c>
      <c r="Q9738" t="s">
        <v>741</v>
      </c>
      <c r="AG9738" t="s">
        <v>743</v>
      </c>
      <c r="AH9738" t="e">
        <f>VLOOKUP(C9738,'CREAR HV'!A:A,1,0)</f>
        <v>#N/A</v>
      </c>
    </row>
    <row r="9739" spans="1:34" x14ac:dyDescent="0.3">
      <c r="A9739" t="s">
        <v>159</v>
      </c>
      <c r="B9739" t="s">
        <v>10947</v>
      </c>
      <c r="C9739">
        <v>37328489</v>
      </c>
      <c r="F9739" s="16">
        <v>26997</v>
      </c>
      <c r="G9739" t="s">
        <v>1800</v>
      </c>
      <c r="H9739" t="s">
        <v>159</v>
      </c>
      <c r="I9739" t="s">
        <v>18392</v>
      </c>
      <c r="J9739" t="s">
        <v>674</v>
      </c>
      <c r="K9739" t="s">
        <v>3032</v>
      </c>
      <c r="L9739" t="s">
        <v>159</v>
      </c>
      <c r="M9739" t="s">
        <v>159</v>
      </c>
      <c r="O9739" t="s">
        <v>18393</v>
      </c>
      <c r="P9739" t="s">
        <v>10955</v>
      </c>
      <c r="Q9739" t="s">
        <v>741</v>
      </c>
      <c r="AG9739" t="s">
        <v>743</v>
      </c>
      <c r="AH9739" t="e">
        <f>VLOOKUP(C9739,'CREAR HV'!A:A,1,0)</f>
        <v>#N/A</v>
      </c>
    </row>
    <row r="9740" spans="1:34" x14ac:dyDescent="0.3">
      <c r="A9740" t="s">
        <v>159</v>
      </c>
      <c r="B9740" t="s">
        <v>10947</v>
      </c>
      <c r="C9740">
        <v>30724697</v>
      </c>
      <c r="F9740" s="16">
        <v>23240</v>
      </c>
      <c r="G9740" t="s">
        <v>28</v>
      </c>
      <c r="H9740" t="s">
        <v>159</v>
      </c>
      <c r="I9740" t="s">
        <v>18394</v>
      </c>
      <c r="J9740" t="s">
        <v>15336</v>
      </c>
      <c r="K9740" t="s">
        <v>1519</v>
      </c>
      <c r="L9740" t="s">
        <v>159</v>
      </c>
      <c r="M9740" t="s">
        <v>159</v>
      </c>
      <c r="O9740" t="s">
        <v>18395</v>
      </c>
      <c r="P9740" t="s">
        <v>10955</v>
      </c>
      <c r="Q9740" t="s">
        <v>741</v>
      </c>
      <c r="AG9740" t="s">
        <v>769</v>
      </c>
      <c r="AH9740" t="e">
        <f>VLOOKUP(C9740,'CREAR HV'!A:A,1,0)</f>
        <v>#N/A</v>
      </c>
    </row>
    <row r="9741" spans="1:34" x14ac:dyDescent="0.3">
      <c r="A9741" t="s">
        <v>159</v>
      </c>
      <c r="B9741" t="s">
        <v>10947</v>
      </c>
      <c r="C9741">
        <v>30724697</v>
      </c>
      <c r="F9741" s="16">
        <v>23240</v>
      </c>
      <c r="G9741" t="s">
        <v>28</v>
      </c>
      <c r="H9741" t="s">
        <v>159</v>
      </c>
      <c r="I9741" t="s">
        <v>18394</v>
      </c>
      <c r="J9741" t="s">
        <v>15336</v>
      </c>
      <c r="K9741" t="s">
        <v>1519</v>
      </c>
      <c r="L9741" t="s">
        <v>159</v>
      </c>
      <c r="M9741" t="s">
        <v>159</v>
      </c>
      <c r="O9741" t="s">
        <v>18395</v>
      </c>
      <c r="P9741" t="s">
        <v>10955</v>
      </c>
      <c r="Q9741" t="s">
        <v>741</v>
      </c>
      <c r="AG9741" t="s">
        <v>743</v>
      </c>
      <c r="AH9741" t="e">
        <f>VLOOKUP(C9741,'CREAR HV'!A:A,1,0)</f>
        <v>#N/A</v>
      </c>
    </row>
    <row r="9742" spans="1:34" x14ac:dyDescent="0.3">
      <c r="A9742" t="s">
        <v>159</v>
      </c>
      <c r="B9742" t="s">
        <v>10947</v>
      </c>
      <c r="C9742">
        <v>35589364</v>
      </c>
      <c r="F9742" s="16">
        <v>27530</v>
      </c>
      <c r="G9742" t="s">
        <v>3566</v>
      </c>
      <c r="H9742" t="s">
        <v>159</v>
      </c>
      <c r="I9742" t="s">
        <v>18396</v>
      </c>
      <c r="J9742" t="s">
        <v>1499</v>
      </c>
      <c r="K9742" t="s">
        <v>2092</v>
      </c>
      <c r="L9742" t="s">
        <v>159</v>
      </c>
      <c r="M9742" t="s">
        <v>159</v>
      </c>
      <c r="O9742" t="s">
        <v>18397</v>
      </c>
      <c r="P9742" t="s">
        <v>10955</v>
      </c>
      <c r="Q9742" t="s">
        <v>741</v>
      </c>
      <c r="AG9742" t="s">
        <v>769</v>
      </c>
      <c r="AH9742" t="e">
        <f>VLOOKUP(C9742,'CREAR HV'!A:A,1,0)</f>
        <v>#N/A</v>
      </c>
    </row>
    <row r="9743" spans="1:34" x14ac:dyDescent="0.3">
      <c r="A9743" t="s">
        <v>159</v>
      </c>
      <c r="B9743" t="s">
        <v>10947</v>
      </c>
      <c r="C9743">
        <v>7314712</v>
      </c>
      <c r="F9743" s="16">
        <v>28295</v>
      </c>
      <c r="G9743" t="s">
        <v>44</v>
      </c>
      <c r="H9743" t="s">
        <v>159</v>
      </c>
      <c r="I9743" t="s">
        <v>18398</v>
      </c>
      <c r="J9743" t="s">
        <v>276</v>
      </c>
      <c r="K9743" t="s">
        <v>377</v>
      </c>
      <c r="L9743" t="s">
        <v>159</v>
      </c>
      <c r="M9743" t="s">
        <v>159</v>
      </c>
      <c r="O9743" t="s">
        <v>18399</v>
      </c>
      <c r="P9743" t="s">
        <v>10950</v>
      </c>
      <c r="Q9743" t="s">
        <v>741</v>
      </c>
      <c r="AG9743" t="s">
        <v>743</v>
      </c>
      <c r="AH9743" t="e">
        <f>VLOOKUP(C9743,'CREAR HV'!A:A,1,0)</f>
        <v>#N/A</v>
      </c>
    </row>
    <row r="9744" spans="1:34" x14ac:dyDescent="0.3">
      <c r="A9744" t="s">
        <v>159</v>
      </c>
      <c r="B9744" t="s">
        <v>10947</v>
      </c>
      <c r="C9744">
        <v>1110485655</v>
      </c>
      <c r="F9744" s="16">
        <v>32630</v>
      </c>
      <c r="G9744" t="s">
        <v>15165</v>
      </c>
      <c r="H9744" t="s">
        <v>159</v>
      </c>
      <c r="I9744" t="s">
        <v>18400</v>
      </c>
      <c r="J9744" t="s">
        <v>152</v>
      </c>
      <c r="K9744" t="s">
        <v>515</v>
      </c>
      <c r="L9744" t="s">
        <v>159</v>
      </c>
      <c r="M9744" t="s">
        <v>159</v>
      </c>
      <c r="O9744" t="s">
        <v>18401</v>
      </c>
      <c r="P9744" t="s">
        <v>10955</v>
      </c>
      <c r="Q9744" t="s">
        <v>741</v>
      </c>
      <c r="AG9744" t="s">
        <v>769</v>
      </c>
      <c r="AH9744" t="e">
        <f>VLOOKUP(C9744,'CREAR HV'!A:A,1,0)</f>
        <v>#N/A</v>
      </c>
    </row>
    <row r="9745" spans="1:34" x14ac:dyDescent="0.3">
      <c r="A9745" t="s">
        <v>159</v>
      </c>
      <c r="B9745" t="s">
        <v>10947</v>
      </c>
      <c r="C9745">
        <v>80375962</v>
      </c>
      <c r="F9745" s="16">
        <v>25250</v>
      </c>
      <c r="G9745" t="s">
        <v>13271</v>
      </c>
      <c r="H9745" t="s">
        <v>159</v>
      </c>
      <c r="I9745" t="s">
        <v>18402</v>
      </c>
      <c r="J9745" t="s">
        <v>422</v>
      </c>
      <c r="K9745" t="s">
        <v>222</v>
      </c>
      <c r="L9745" t="s">
        <v>159</v>
      </c>
      <c r="M9745" t="s">
        <v>159</v>
      </c>
      <c r="O9745" t="s">
        <v>18403</v>
      </c>
      <c r="P9745" t="s">
        <v>10950</v>
      </c>
      <c r="Q9745" t="s">
        <v>741</v>
      </c>
      <c r="AG9745" t="s">
        <v>769</v>
      </c>
      <c r="AH9745" t="e">
        <f>VLOOKUP(C9745,'CREAR HV'!A:A,1,0)</f>
        <v>#N/A</v>
      </c>
    </row>
    <row r="9746" spans="1:34" x14ac:dyDescent="0.3">
      <c r="A9746" t="s">
        <v>159</v>
      </c>
      <c r="B9746" t="s">
        <v>10947</v>
      </c>
      <c r="C9746">
        <v>1146434695</v>
      </c>
      <c r="F9746" s="16">
        <v>29221</v>
      </c>
      <c r="G9746" t="s">
        <v>2686</v>
      </c>
      <c r="H9746" t="s">
        <v>159</v>
      </c>
      <c r="I9746" t="s">
        <v>154</v>
      </c>
      <c r="J9746" t="s">
        <v>259</v>
      </c>
      <c r="K9746" t="s">
        <v>318</v>
      </c>
      <c r="L9746" t="s">
        <v>159</v>
      </c>
      <c r="M9746" t="s">
        <v>159</v>
      </c>
      <c r="O9746" t="s">
        <v>18404</v>
      </c>
      <c r="P9746" t="s">
        <v>10950</v>
      </c>
      <c r="Q9746" t="s">
        <v>741</v>
      </c>
      <c r="AG9746" t="s">
        <v>743</v>
      </c>
      <c r="AH9746" t="e">
        <f>VLOOKUP(C9746,'CREAR HV'!A:A,1,0)</f>
        <v>#N/A</v>
      </c>
    </row>
    <row r="9747" spans="1:34" x14ac:dyDescent="0.3">
      <c r="A9747" t="s">
        <v>159</v>
      </c>
      <c r="B9747" t="s">
        <v>10947</v>
      </c>
      <c r="C9747">
        <v>29820038</v>
      </c>
      <c r="F9747" s="16">
        <v>29085</v>
      </c>
      <c r="G9747" t="s">
        <v>1033</v>
      </c>
      <c r="H9747" t="s">
        <v>159</v>
      </c>
      <c r="I9747" t="s">
        <v>2683</v>
      </c>
      <c r="J9747" t="s">
        <v>2575</v>
      </c>
      <c r="K9747" t="s">
        <v>159</v>
      </c>
      <c r="L9747" t="s">
        <v>159</v>
      </c>
      <c r="M9747" t="s">
        <v>159</v>
      </c>
      <c r="O9747" t="s">
        <v>16621</v>
      </c>
      <c r="P9747" t="s">
        <v>10955</v>
      </c>
      <c r="Q9747" t="s">
        <v>741</v>
      </c>
      <c r="AG9747" t="s">
        <v>769</v>
      </c>
      <c r="AH9747" t="e">
        <f>VLOOKUP(C9747,'CREAR HV'!A:A,1,0)</f>
        <v>#N/A</v>
      </c>
    </row>
    <row r="9748" spans="1:34" x14ac:dyDescent="0.3">
      <c r="A9748" t="s">
        <v>159</v>
      </c>
      <c r="B9748" t="s">
        <v>10947</v>
      </c>
      <c r="C9748">
        <v>18202200</v>
      </c>
      <c r="F9748" s="16">
        <v>25909</v>
      </c>
      <c r="G9748" t="s">
        <v>2273</v>
      </c>
      <c r="H9748" t="s">
        <v>159</v>
      </c>
      <c r="I9748" t="s">
        <v>516</v>
      </c>
      <c r="J9748" t="s">
        <v>1490</v>
      </c>
      <c r="K9748" t="s">
        <v>12527</v>
      </c>
      <c r="L9748" t="s">
        <v>159</v>
      </c>
      <c r="M9748" t="s">
        <v>159</v>
      </c>
      <c r="O9748" t="s">
        <v>18405</v>
      </c>
      <c r="P9748" t="s">
        <v>10950</v>
      </c>
      <c r="Q9748" t="s">
        <v>741</v>
      </c>
      <c r="AG9748" t="s">
        <v>743</v>
      </c>
      <c r="AH9748" t="e">
        <f>VLOOKUP(C9748,'CREAR HV'!A:A,1,0)</f>
        <v>#N/A</v>
      </c>
    </row>
    <row r="9749" spans="1:34" x14ac:dyDescent="0.3">
      <c r="A9749" t="s">
        <v>159</v>
      </c>
      <c r="B9749" t="s">
        <v>10947</v>
      </c>
      <c r="C9749">
        <v>19235534</v>
      </c>
      <c r="F9749" s="16">
        <v>23542</v>
      </c>
      <c r="G9749" t="s">
        <v>15870</v>
      </c>
      <c r="H9749" t="s">
        <v>159</v>
      </c>
      <c r="I9749" t="s">
        <v>15327</v>
      </c>
      <c r="J9749" t="s">
        <v>1465</v>
      </c>
      <c r="K9749" t="s">
        <v>157</v>
      </c>
      <c r="L9749" t="s">
        <v>159</v>
      </c>
      <c r="M9749" t="s">
        <v>159</v>
      </c>
      <c r="O9749" t="s">
        <v>16544</v>
      </c>
      <c r="P9749" t="s">
        <v>10950</v>
      </c>
      <c r="Q9749" t="s">
        <v>741</v>
      </c>
      <c r="AG9749" t="s">
        <v>11069</v>
      </c>
      <c r="AH9749" t="e">
        <f>VLOOKUP(C9749,'CREAR HV'!A:A,1,0)</f>
        <v>#N/A</v>
      </c>
    </row>
    <row r="9750" spans="1:34" x14ac:dyDescent="0.3">
      <c r="A9750" t="s">
        <v>159</v>
      </c>
      <c r="B9750" t="s">
        <v>10947</v>
      </c>
      <c r="C9750">
        <v>71362461</v>
      </c>
      <c r="F9750" s="16">
        <v>30463</v>
      </c>
      <c r="G9750" t="s">
        <v>9698</v>
      </c>
      <c r="H9750" t="s">
        <v>159</v>
      </c>
      <c r="I9750" t="s">
        <v>1416</v>
      </c>
      <c r="J9750" t="s">
        <v>3032</v>
      </c>
      <c r="K9750" t="s">
        <v>6830</v>
      </c>
      <c r="L9750" t="s">
        <v>159</v>
      </c>
      <c r="M9750" t="s">
        <v>159</v>
      </c>
      <c r="O9750" t="s">
        <v>1070</v>
      </c>
      <c r="P9750" t="s">
        <v>10950</v>
      </c>
      <c r="Q9750" t="s">
        <v>741</v>
      </c>
      <c r="AG9750" t="s">
        <v>769</v>
      </c>
      <c r="AH9750" t="e">
        <f>VLOOKUP(C9750,'CREAR HV'!A:A,1,0)</f>
        <v>#N/A</v>
      </c>
    </row>
    <row r="9751" spans="1:34" x14ac:dyDescent="0.3">
      <c r="A9751" t="s">
        <v>159</v>
      </c>
      <c r="B9751" t="s">
        <v>10947</v>
      </c>
      <c r="C9751">
        <v>91523346</v>
      </c>
      <c r="F9751" s="16">
        <v>30536</v>
      </c>
      <c r="G9751" t="s">
        <v>4102</v>
      </c>
      <c r="H9751" t="s">
        <v>159</v>
      </c>
      <c r="I9751" t="s">
        <v>1880</v>
      </c>
      <c r="J9751" t="s">
        <v>607</v>
      </c>
      <c r="K9751" t="s">
        <v>565</v>
      </c>
      <c r="L9751" t="s">
        <v>159</v>
      </c>
      <c r="M9751" t="s">
        <v>159</v>
      </c>
      <c r="O9751" t="s">
        <v>16762</v>
      </c>
      <c r="P9751" t="s">
        <v>10950</v>
      </c>
      <c r="Q9751" t="s">
        <v>741</v>
      </c>
      <c r="AG9751" t="s">
        <v>743</v>
      </c>
      <c r="AH9751" t="e">
        <f>VLOOKUP(C9751,'CREAR HV'!A:A,1,0)</f>
        <v>#N/A</v>
      </c>
    </row>
    <row r="9752" spans="1:34" x14ac:dyDescent="0.3">
      <c r="A9752" t="s">
        <v>159</v>
      </c>
      <c r="B9752" t="s">
        <v>10947</v>
      </c>
      <c r="C9752">
        <v>60449766</v>
      </c>
      <c r="F9752" s="16">
        <v>31395</v>
      </c>
      <c r="G9752" t="s">
        <v>4216</v>
      </c>
      <c r="H9752" t="s">
        <v>159</v>
      </c>
      <c r="I9752" t="s">
        <v>528</v>
      </c>
      <c r="J9752" t="s">
        <v>149</v>
      </c>
      <c r="K9752" t="s">
        <v>1288</v>
      </c>
      <c r="L9752" t="s">
        <v>159</v>
      </c>
      <c r="M9752" t="s">
        <v>159</v>
      </c>
      <c r="O9752" t="s">
        <v>16930</v>
      </c>
      <c r="P9752" t="s">
        <v>10955</v>
      </c>
      <c r="Q9752" t="s">
        <v>741</v>
      </c>
      <c r="AG9752" t="s">
        <v>769</v>
      </c>
      <c r="AH9752" t="e">
        <f>VLOOKUP(C9752,'CREAR HV'!A:A,1,0)</f>
        <v>#N/A</v>
      </c>
    </row>
    <row r="9753" spans="1:34" x14ac:dyDescent="0.3">
      <c r="A9753" t="s">
        <v>159</v>
      </c>
      <c r="B9753" t="s">
        <v>10947</v>
      </c>
      <c r="C9753">
        <v>21244919</v>
      </c>
      <c r="F9753" s="16">
        <v>24986</v>
      </c>
      <c r="G9753" t="s">
        <v>13945</v>
      </c>
      <c r="H9753" t="s">
        <v>159</v>
      </c>
      <c r="I9753" t="s">
        <v>18406</v>
      </c>
      <c r="J9753" t="s">
        <v>10697</v>
      </c>
      <c r="K9753" t="s">
        <v>771</v>
      </c>
      <c r="L9753" t="s">
        <v>159</v>
      </c>
      <c r="M9753" t="s">
        <v>159</v>
      </c>
      <c r="O9753" t="s">
        <v>1070</v>
      </c>
      <c r="P9753" t="s">
        <v>10955</v>
      </c>
      <c r="Q9753" t="s">
        <v>741</v>
      </c>
      <c r="AG9753" t="s">
        <v>769</v>
      </c>
      <c r="AH9753" t="e">
        <f>VLOOKUP(C9753,'CREAR HV'!A:A,1,0)</f>
        <v>#N/A</v>
      </c>
    </row>
    <row r="9754" spans="1:34" x14ac:dyDescent="0.3">
      <c r="A9754" t="s">
        <v>159</v>
      </c>
      <c r="B9754" t="s">
        <v>10947</v>
      </c>
      <c r="C9754">
        <v>63370740</v>
      </c>
      <c r="F9754" s="16">
        <v>25569</v>
      </c>
      <c r="G9754" t="s">
        <v>5430</v>
      </c>
      <c r="H9754" t="s">
        <v>159</v>
      </c>
      <c r="I9754" t="s">
        <v>18407</v>
      </c>
      <c r="J9754" t="s">
        <v>515</v>
      </c>
      <c r="K9754" t="s">
        <v>318</v>
      </c>
      <c r="L9754" t="s">
        <v>159</v>
      </c>
      <c r="M9754" t="s">
        <v>159</v>
      </c>
      <c r="O9754" t="s">
        <v>18408</v>
      </c>
      <c r="P9754" t="s">
        <v>10955</v>
      </c>
      <c r="Q9754" t="s">
        <v>741</v>
      </c>
      <c r="AG9754" t="s">
        <v>769</v>
      </c>
      <c r="AH9754" t="e">
        <f>VLOOKUP(C9754,'CREAR HV'!A:A,1,0)</f>
        <v>#N/A</v>
      </c>
    </row>
    <row r="9755" spans="1:34" x14ac:dyDescent="0.3">
      <c r="A9755" t="s">
        <v>159</v>
      </c>
      <c r="B9755" t="s">
        <v>10947</v>
      </c>
      <c r="C9755">
        <v>83057574</v>
      </c>
      <c r="F9755" s="16">
        <v>27816</v>
      </c>
      <c r="G9755" t="s">
        <v>51</v>
      </c>
      <c r="H9755" t="s">
        <v>159</v>
      </c>
      <c r="I9755" t="s">
        <v>18409</v>
      </c>
      <c r="J9755" t="s">
        <v>434</v>
      </c>
      <c r="K9755" t="s">
        <v>226</v>
      </c>
      <c r="L9755" t="s">
        <v>159</v>
      </c>
      <c r="M9755" t="s">
        <v>159</v>
      </c>
      <c r="O9755" t="s">
        <v>18410</v>
      </c>
      <c r="P9755" t="s">
        <v>10950</v>
      </c>
      <c r="Q9755" t="s">
        <v>741</v>
      </c>
      <c r="AG9755" t="s">
        <v>769</v>
      </c>
      <c r="AH9755" t="e">
        <f>VLOOKUP(C9755,'CREAR HV'!A:A,1,0)</f>
        <v>#N/A</v>
      </c>
    </row>
    <row r="9756" spans="1:34" x14ac:dyDescent="0.3">
      <c r="A9756" t="s">
        <v>159</v>
      </c>
      <c r="B9756" t="s">
        <v>10947</v>
      </c>
      <c r="C9756">
        <v>13957175</v>
      </c>
      <c r="F9756" s="16">
        <v>27172</v>
      </c>
      <c r="G9756" t="s">
        <v>816</v>
      </c>
      <c r="H9756" t="s">
        <v>159</v>
      </c>
      <c r="I9756" t="s">
        <v>15619</v>
      </c>
      <c r="J9756" t="s">
        <v>262</v>
      </c>
      <c r="K9756" t="s">
        <v>6671</v>
      </c>
      <c r="L9756" t="s">
        <v>159</v>
      </c>
      <c r="M9756" t="s">
        <v>159</v>
      </c>
      <c r="O9756" t="s">
        <v>18411</v>
      </c>
      <c r="P9756" t="s">
        <v>10950</v>
      </c>
      <c r="Q9756" t="s">
        <v>741</v>
      </c>
      <c r="AG9756" t="s">
        <v>769</v>
      </c>
      <c r="AH9756" t="e">
        <f>VLOOKUP(C9756,'CREAR HV'!A:A,1,0)</f>
        <v>#N/A</v>
      </c>
    </row>
    <row r="9757" spans="1:34" x14ac:dyDescent="0.3">
      <c r="A9757" t="s">
        <v>159</v>
      </c>
      <c r="B9757" t="s">
        <v>10947</v>
      </c>
      <c r="C9757">
        <v>13957175</v>
      </c>
      <c r="F9757" s="16">
        <v>27172</v>
      </c>
      <c r="G9757" t="s">
        <v>816</v>
      </c>
      <c r="H9757" t="s">
        <v>159</v>
      </c>
      <c r="I9757" t="s">
        <v>15619</v>
      </c>
      <c r="J9757" t="s">
        <v>262</v>
      </c>
      <c r="K9757" t="s">
        <v>6671</v>
      </c>
      <c r="L9757" t="s">
        <v>159</v>
      </c>
      <c r="M9757" t="s">
        <v>159</v>
      </c>
      <c r="O9757" t="s">
        <v>18411</v>
      </c>
      <c r="P9757" t="s">
        <v>10950</v>
      </c>
      <c r="Q9757" t="s">
        <v>741</v>
      </c>
      <c r="AG9757" t="s">
        <v>743</v>
      </c>
      <c r="AH9757" t="e">
        <f>VLOOKUP(C9757,'CREAR HV'!A:A,1,0)</f>
        <v>#N/A</v>
      </c>
    </row>
    <row r="9758" spans="1:34" x14ac:dyDescent="0.3">
      <c r="A9758" t="s">
        <v>159</v>
      </c>
      <c r="B9758" t="s">
        <v>10947</v>
      </c>
      <c r="C9758">
        <v>1102818077</v>
      </c>
      <c r="F9758" s="16">
        <v>32345</v>
      </c>
      <c r="G9758" t="s">
        <v>3893</v>
      </c>
      <c r="H9758" t="s">
        <v>159</v>
      </c>
      <c r="I9758" t="s">
        <v>968</v>
      </c>
      <c r="J9758" t="s">
        <v>6002</v>
      </c>
      <c r="K9758" t="s">
        <v>18412</v>
      </c>
      <c r="L9758" t="s">
        <v>159</v>
      </c>
      <c r="M9758" t="s">
        <v>159</v>
      </c>
      <c r="O9758" t="s">
        <v>18413</v>
      </c>
      <c r="P9758" t="s">
        <v>10950</v>
      </c>
      <c r="Q9758" t="s">
        <v>741</v>
      </c>
      <c r="AG9758" t="s">
        <v>743</v>
      </c>
      <c r="AH9758" t="e">
        <f>VLOOKUP(C9758,'CREAR HV'!A:A,1,0)</f>
        <v>#N/A</v>
      </c>
    </row>
    <row r="9759" spans="1:34" x14ac:dyDescent="0.3">
      <c r="A9759" t="s">
        <v>159</v>
      </c>
      <c r="B9759" t="s">
        <v>10947</v>
      </c>
      <c r="C9759">
        <v>5925460</v>
      </c>
      <c r="F9759" s="16">
        <v>24639</v>
      </c>
      <c r="G9759" t="s">
        <v>1652</v>
      </c>
      <c r="H9759" t="s">
        <v>159</v>
      </c>
      <c r="I9759" t="s">
        <v>15548</v>
      </c>
      <c r="J9759" t="s">
        <v>309</v>
      </c>
      <c r="K9759" t="s">
        <v>152</v>
      </c>
      <c r="L9759" t="s">
        <v>159</v>
      </c>
      <c r="M9759" t="s">
        <v>159</v>
      </c>
      <c r="O9759" t="s">
        <v>18414</v>
      </c>
      <c r="P9759" t="s">
        <v>10950</v>
      </c>
      <c r="Q9759" t="s">
        <v>741</v>
      </c>
      <c r="AG9759" t="s">
        <v>769</v>
      </c>
      <c r="AH9759" t="e">
        <f>VLOOKUP(C9759,'CREAR HV'!A:A,1,0)</f>
        <v>#N/A</v>
      </c>
    </row>
    <row r="9760" spans="1:34" x14ac:dyDescent="0.3">
      <c r="A9760" t="s">
        <v>159</v>
      </c>
      <c r="B9760" t="s">
        <v>10947</v>
      </c>
      <c r="C9760">
        <v>5925460</v>
      </c>
      <c r="F9760" s="16">
        <v>24639</v>
      </c>
      <c r="G9760" t="s">
        <v>1652</v>
      </c>
      <c r="H9760" t="s">
        <v>159</v>
      </c>
      <c r="I9760" t="s">
        <v>15548</v>
      </c>
      <c r="J9760" t="s">
        <v>309</v>
      </c>
      <c r="K9760" t="s">
        <v>152</v>
      </c>
      <c r="L9760" t="s">
        <v>159</v>
      </c>
      <c r="M9760" t="s">
        <v>159</v>
      </c>
      <c r="O9760" t="s">
        <v>18414</v>
      </c>
      <c r="P9760" t="s">
        <v>10950</v>
      </c>
      <c r="Q9760" t="s">
        <v>741</v>
      </c>
      <c r="AG9760" t="s">
        <v>743</v>
      </c>
      <c r="AH9760" t="e">
        <f>VLOOKUP(C9760,'CREAR HV'!A:A,1,0)</f>
        <v>#N/A</v>
      </c>
    </row>
    <row r="9761" spans="1:34" x14ac:dyDescent="0.3">
      <c r="A9761" t="s">
        <v>159</v>
      </c>
      <c r="B9761" t="s">
        <v>10947</v>
      </c>
      <c r="C9761">
        <v>71598332</v>
      </c>
      <c r="F9761" s="16">
        <v>22173</v>
      </c>
      <c r="G9761" t="s">
        <v>35</v>
      </c>
      <c r="H9761" t="s">
        <v>159</v>
      </c>
      <c r="I9761" t="s">
        <v>18415</v>
      </c>
      <c r="J9761" t="s">
        <v>15763</v>
      </c>
      <c r="K9761" t="s">
        <v>11228</v>
      </c>
      <c r="L9761" t="s">
        <v>159</v>
      </c>
      <c r="M9761" t="s">
        <v>159</v>
      </c>
      <c r="O9761" t="s">
        <v>18416</v>
      </c>
      <c r="P9761" t="s">
        <v>10950</v>
      </c>
      <c r="Q9761" t="s">
        <v>741</v>
      </c>
      <c r="AG9761" t="s">
        <v>743</v>
      </c>
      <c r="AH9761" t="e">
        <f>VLOOKUP(C9761,'CREAR HV'!A:A,1,0)</f>
        <v>#N/A</v>
      </c>
    </row>
    <row r="9762" spans="1:34" x14ac:dyDescent="0.3">
      <c r="A9762" t="s">
        <v>159</v>
      </c>
      <c r="B9762" t="s">
        <v>10947</v>
      </c>
      <c r="C9762">
        <v>79292943</v>
      </c>
      <c r="F9762" s="16">
        <v>23203</v>
      </c>
      <c r="G9762" t="s">
        <v>61</v>
      </c>
      <c r="H9762" t="s">
        <v>159</v>
      </c>
      <c r="I9762" t="s">
        <v>18417</v>
      </c>
      <c r="J9762" t="s">
        <v>2571</v>
      </c>
      <c r="K9762" t="s">
        <v>215</v>
      </c>
      <c r="L9762" t="s">
        <v>159</v>
      </c>
      <c r="M9762" t="s">
        <v>159</v>
      </c>
      <c r="O9762" t="s">
        <v>18418</v>
      </c>
      <c r="P9762" t="s">
        <v>10950</v>
      </c>
      <c r="Q9762" t="s">
        <v>741</v>
      </c>
      <c r="AG9762" t="s">
        <v>743</v>
      </c>
      <c r="AH9762" t="e">
        <f>VLOOKUP(C9762,'CREAR HV'!A:A,1,0)</f>
        <v>#N/A</v>
      </c>
    </row>
    <row r="9763" spans="1:34" x14ac:dyDescent="0.3">
      <c r="A9763" t="s">
        <v>159</v>
      </c>
      <c r="B9763" t="s">
        <v>10947</v>
      </c>
      <c r="C9763">
        <v>9262592</v>
      </c>
      <c r="F9763" s="16">
        <v>24744</v>
      </c>
      <c r="G9763" t="s">
        <v>1352</v>
      </c>
      <c r="H9763" t="s">
        <v>159</v>
      </c>
      <c r="I9763" t="s">
        <v>11730</v>
      </c>
      <c r="J9763" t="s">
        <v>1127</v>
      </c>
      <c r="K9763" t="s">
        <v>279</v>
      </c>
      <c r="L9763" t="s">
        <v>159</v>
      </c>
      <c r="M9763" t="s">
        <v>159</v>
      </c>
      <c r="O9763" t="s">
        <v>18419</v>
      </c>
      <c r="P9763" t="s">
        <v>10950</v>
      </c>
      <c r="Q9763" t="s">
        <v>741</v>
      </c>
      <c r="AG9763" t="s">
        <v>743</v>
      </c>
      <c r="AH9763" t="e">
        <f>VLOOKUP(C9763,'CREAR HV'!A:A,1,0)</f>
        <v>#N/A</v>
      </c>
    </row>
    <row r="9764" spans="1:34" x14ac:dyDescent="0.3">
      <c r="A9764" t="s">
        <v>159</v>
      </c>
      <c r="B9764" t="s">
        <v>10947</v>
      </c>
      <c r="C9764">
        <v>73088513</v>
      </c>
      <c r="F9764" s="16">
        <v>21621</v>
      </c>
      <c r="G9764" t="s">
        <v>18420</v>
      </c>
      <c r="H9764" t="s">
        <v>159</v>
      </c>
      <c r="I9764" t="s">
        <v>405</v>
      </c>
      <c r="J9764" t="s">
        <v>884</v>
      </c>
      <c r="K9764" t="s">
        <v>18421</v>
      </c>
      <c r="L9764" t="s">
        <v>159</v>
      </c>
      <c r="M9764" t="s">
        <v>159</v>
      </c>
      <c r="O9764" t="s">
        <v>18422</v>
      </c>
      <c r="P9764" t="s">
        <v>10950</v>
      </c>
      <c r="Q9764" t="s">
        <v>741</v>
      </c>
      <c r="AG9764" t="s">
        <v>769</v>
      </c>
      <c r="AH9764" t="e">
        <f>VLOOKUP(C9764,'CREAR HV'!A:A,1,0)</f>
        <v>#N/A</v>
      </c>
    </row>
    <row r="9765" spans="1:34" x14ac:dyDescent="0.3">
      <c r="A9765" t="s">
        <v>159</v>
      </c>
      <c r="B9765" t="s">
        <v>10947</v>
      </c>
      <c r="C9765">
        <v>80236626</v>
      </c>
      <c r="F9765" s="16">
        <v>29659</v>
      </c>
      <c r="G9765" t="s">
        <v>7061</v>
      </c>
      <c r="H9765" t="s">
        <v>159</v>
      </c>
      <c r="I9765" t="s">
        <v>18423</v>
      </c>
      <c r="J9765" t="s">
        <v>932</v>
      </c>
      <c r="K9765" t="s">
        <v>3660</v>
      </c>
      <c r="L9765" t="s">
        <v>159</v>
      </c>
      <c r="M9765" t="s">
        <v>159</v>
      </c>
      <c r="O9765" t="s">
        <v>1070</v>
      </c>
      <c r="P9765" t="s">
        <v>10950</v>
      </c>
      <c r="Q9765" t="s">
        <v>741</v>
      </c>
      <c r="AG9765" t="s">
        <v>743</v>
      </c>
      <c r="AH9765" t="e">
        <f>VLOOKUP(C9765,'CREAR HV'!A:A,1,0)</f>
        <v>#N/A</v>
      </c>
    </row>
    <row r="9766" spans="1:34" x14ac:dyDescent="0.3">
      <c r="A9766" t="s">
        <v>159</v>
      </c>
      <c r="B9766" t="s">
        <v>10947</v>
      </c>
      <c r="C9766">
        <v>51635184</v>
      </c>
      <c r="F9766" s="16">
        <v>22627</v>
      </c>
      <c r="G9766" t="s">
        <v>8908</v>
      </c>
      <c r="H9766" t="s">
        <v>159</v>
      </c>
      <c r="I9766" t="s">
        <v>18424</v>
      </c>
      <c r="J9766" t="s">
        <v>4724</v>
      </c>
      <c r="K9766" t="s">
        <v>149</v>
      </c>
      <c r="L9766" t="s">
        <v>159</v>
      </c>
      <c r="M9766" t="s">
        <v>159</v>
      </c>
      <c r="O9766" t="s">
        <v>18425</v>
      </c>
      <c r="P9766" t="s">
        <v>10955</v>
      </c>
      <c r="Q9766" t="s">
        <v>741</v>
      </c>
      <c r="AG9766" t="s">
        <v>769</v>
      </c>
      <c r="AH9766" t="e">
        <f>VLOOKUP(C9766,'CREAR HV'!A:A,1,0)</f>
        <v>#N/A</v>
      </c>
    </row>
    <row r="9767" spans="1:34" x14ac:dyDescent="0.3">
      <c r="A9767" t="s">
        <v>159</v>
      </c>
      <c r="B9767" t="s">
        <v>10947</v>
      </c>
      <c r="C9767">
        <v>77152355</v>
      </c>
      <c r="F9767" s="16">
        <v>24599</v>
      </c>
      <c r="G9767" t="s">
        <v>18426</v>
      </c>
      <c r="H9767" t="s">
        <v>159</v>
      </c>
      <c r="I9767" t="s">
        <v>18427</v>
      </c>
      <c r="J9767" t="s">
        <v>14165</v>
      </c>
      <c r="K9767" t="s">
        <v>7439</v>
      </c>
      <c r="L9767" t="s">
        <v>159</v>
      </c>
      <c r="M9767" t="s">
        <v>159</v>
      </c>
      <c r="O9767" t="s">
        <v>18428</v>
      </c>
      <c r="P9767" t="s">
        <v>10950</v>
      </c>
      <c r="Q9767" t="s">
        <v>741</v>
      </c>
      <c r="AG9767" t="s">
        <v>769</v>
      </c>
      <c r="AH9767" t="e">
        <f>VLOOKUP(C9767,'CREAR HV'!A:A,1,0)</f>
        <v>#N/A</v>
      </c>
    </row>
    <row r="9768" spans="1:34" x14ac:dyDescent="0.3">
      <c r="A9768" t="s">
        <v>159</v>
      </c>
      <c r="B9768" t="s">
        <v>10947</v>
      </c>
      <c r="C9768">
        <v>22228793</v>
      </c>
      <c r="F9768" s="16">
        <v>22518</v>
      </c>
      <c r="G9768" t="s">
        <v>1493</v>
      </c>
      <c r="H9768" t="s">
        <v>159</v>
      </c>
      <c r="I9768" t="s">
        <v>6139</v>
      </c>
      <c r="J9768" t="s">
        <v>1465</v>
      </c>
      <c r="K9768" t="s">
        <v>208</v>
      </c>
      <c r="L9768" t="s">
        <v>159</v>
      </c>
      <c r="M9768" t="s">
        <v>159</v>
      </c>
      <c r="O9768" t="s">
        <v>18429</v>
      </c>
      <c r="P9768" t="s">
        <v>10955</v>
      </c>
      <c r="Q9768" t="s">
        <v>1038</v>
      </c>
      <c r="AG9768" t="s">
        <v>769</v>
      </c>
      <c r="AH9768" t="e">
        <f>VLOOKUP(C9768,'CREAR HV'!A:A,1,0)</f>
        <v>#N/A</v>
      </c>
    </row>
    <row r="9769" spans="1:34" x14ac:dyDescent="0.3">
      <c r="A9769" t="s">
        <v>159</v>
      </c>
      <c r="B9769" t="s">
        <v>10947</v>
      </c>
      <c r="C9769">
        <v>22228793</v>
      </c>
      <c r="F9769" s="16">
        <v>22518</v>
      </c>
      <c r="G9769" t="s">
        <v>1493</v>
      </c>
      <c r="H9769" t="s">
        <v>159</v>
      </c>
      <c r="I9769" t="s">
        <v>6139</v>
      </c>
      <c r="J9769" t="s">
        <v>1465</v>
      </c>
      <c r="K9769" t="s">
        <v>208</v>
      </c>
      <c r="L9769" t="s">
        <v>159</v>
      </c>
      <c r="M9769" t="s">
        <v>159</v>
      </c>
      <c r="O9769" t="s">
        <v>18429</v>
      </c>
      <c r="P9769" t="s">
        <v>10955</v>
      </c>
      <c r="Q9769" t="s">
        <v>1038</v>
      </c>
      <c r="AG9769" t="s">
        <v>769</v>
      </c>
      <c r="AH9769" t="e">
        <f>VLOOKUP(C9769,'CREAR HV'!A:A,1,0)</f>
        <v>#N/A</v>
      </c>
    </row>
    <row r="9770" spans="1:34" x14ac:dyDescent="0.3">
      <c r="A9770" t="s">
        <v>159</v>
      </c>
      <c r="B9770" t="s">
        <v>10947</v>
      </c>
      <c r="C9770">
        <v>15679555</v>
      </c>
      <c r="F9770" s="16">
        <v>29290</v>
      </c>
      <c r="G9770" t="s">
        <v>2787</v>
      </c>
      <c r="H9770" t="s">
        <v>159</v>
      </c>
      <c r="I9770" t="s">
        <v>1658</v>
      </c>
      <c r="J9770" t="s">
        <v>3776</v>
      </c>
      <c r="K9770" t="s">
        <v>18430</v>
      </c>
      <c r="L9770" t="s">
        <v>159</v>
      </c>
      <c r="M9770" t="s">
        <v>159</v>
      </c>
      <c r="O9770" t="s">
        <v>18431</v>
      </c>
      <c r="P9770" t="s">
        <v>10950</v>
      </c>
      <c r="Q9770" t="s">
        <v>741</v>
      </c>
      <c r="AG9770" t="s">
        <v>769</v>
      </c>
      <c r="AH9770" t="e">
        <f>VLOOKUP(C9770,'CREAR HV'!A:A,1,0)</f>
        <v>#N/A</v>
      </c>
    </row>
    <row r="9771" spans="1:34" x14ac:dyDescent="0.3">
      <c r="A9771" t="s">
        <v>159</v>
      </c>
      <c r="B9771" t="s">
        <v>10947</v>
      </c>
      <c r="C9771">
        <v>10539417</v>
      </c>
      <c r="F9771" s="16">
        <v>22447</v>
      </c>
      <c r="G9771" t="s">
        <v>9128</v>
      </c>
      <c r="H9771" t="s">
        <v>159</v>
      </c>
      <c r="I9771" t="s">
        <v>18432</v>
      </c>
      <c r="J9771" t="s">
        <v>215</v>
      </c>
      <c r="K9771" t="s">
        <v>18433</v>
      </c>
      <c r="L9771" t="s">
        <v>159</v>
      </c>
      <c r="M9771" t="s">
        <v>159</v>
      </c>
      <c r="O9771" t="s">
        <v>18434</v>
      </c>
      <c r="P9771" t="s">
        <v>10950</v>
      </c>
      <c r="Q9771" t="s">
        <v>741</v>
      </c>
      <c r="AG9771" t="s">
        <v>769</v>
      </c>
      <c r="AH9771" t="e">
        <f>VLOOKUP(C9771,'CREAR HV'!A:A,1,0)</f>
        <v>#N/A</v>
      </c>
    </row>
    <row r="9772" spans="1:34" x14ac:dyDescent="0.3">
      <c r="A9772" t="s">
        <v>159</v>
      </c>
      <c r="B9772" t="s">
        <v>10947</v>
      </c>
      <c r="C9772">
        <v>10539417</v>
      </c>
      <c r="F9772" s="16">
        <v>22447</v>
      </c>
      <c r="G9772" t="s">
        <v>9128</v>
      </c>
      <c r="H9772" t="s">
        <v>159</v>
      </c>
      <c r="I9772" t="s">
        <v>18432</v>
      </c>
      <c r="J9772" t="s">
        <v>215</v>
      </c>
      <c r="K9772" t="s">
        <v>18433</v>
      </c>
      <c r="L9772" t="s">
        <v>159</v>
      </c>
      <c r="M9772" t="s">
        <v>159</v>
      </c>
      <c r="O9772" t="s">
        <v>18434</v>
      </c>
      <c r="P9772" t="s">
        <v>10950</v>
      </c>
      <c r="Q9772" t="s">
        <v>741</v>
      </c>
      <c r="AG9772" t="s">
        <v>743</v>
      </c>
      <c r="AH9772" t="e">
        <f>VLOOKUP(C9772,'CREAR HV'!A:A,1,0)</f>
        <v>#N/A</v>
      </c>
    </row>
    <row r="9773" spans="1:34" x14ac:dyDescent="0.3">
      <c r="A9773" t="s">
        <v>159</v>
      </c>
      <c r="B9773" t="s">
        <v>10947</v>
      </c>
      <c r="C9773">
        <v>11061659</v>
      </c>
      <c r="F9773" s="16">
        <v>26033</v>
      </c>
      <c r="G9773" t="s">
        <v>14212</v>
      </c>
      <c r="H9773" t="s">
        <v>159</v>
      </c>
      <c r="I9773" t="s">
        <v>2010</v>
      </c>
      <c r="J9773" t="s">
        <v>18435</v>
      </c>
      <c r="K9773" t="s">
        <v>2340</v>
      </c>
      <c r="L9773" t="s">
        <v>159</v>
      </c>
      <c r="M9773" t="s">
        <v>159</v>
      </c>
      <c r="O9773" t="s">
        <v>18436</v>
      </c>
      <c r="P9773" t="s">
        <v>10950</v>
      </c>
      <c r="Q9773" t="s">
        <v>741</v>
      </c>
      <c r="AG9773" t="s">
        <v>769</v>
      </c>
      <c r="AH9773" t="e">
        <f>VLOOKUP(C9773,'CREAR HV'!A:A,1,0)</f>
        <v>#N/A</v>
      </c>
    </row>
    <row r="9774" spans="1:34" x14ac:dyDescent="0.3">
      <c r="A9774" t="s">
        <v>159</v>
      </c>
      <c r="B9774" t="s">
        <v>10947</v>
      </c>
      <c r="C9774">
        <v>50987839</v>
      </c>
      <c r="F9774" s="16">
        <v>28448</v>
      </c>
      <c r="G9774" t="s">
        <v>7830</v>
      </c>
      <c r="H9774" t="s">
        <v>159</v>
      </c>
      <c r="I9774" t="s">
        <v>18437</v>
      </c>
      <c r="J9774" t="s">
        <v>3026</v>
      </c>
      <c r="K9774" t="s">
        <v>222</v>
      </c>
      <c r="L9774" t="s">
        <v>159</v>
      </c>
      <c r="M9774" t="s">
        <v>159</v>
      </c>
      <c r="O9774" t="s">
        <v>18438</v>
      </c>
      <c r="P9774" t="s">
        <v>10955</v>
      </c>
      <c r="Q9774" t="s">
        <v>741</v>
      </c>
      <c r="AG9774" t="s">
        <v>769</v>
      </c>
      <c r="AH9774" t="e">
        <f>VLOOKUP(C9774,'CREAR HV'!A:A,1,0)</f>
        <v>#N/A</v>
      </c>
    </row>
    <row r="9775" spans="1:34" x14ac:dyDescent="0.3">
      <c r="A9775" t="s">
        <v>159</v>
      </c>
      <c r="B9775" t="s">
        <v>10947</v>
      </c>
      <c r="C9775">
        <v>73376554</v>
      </c>
      <c r="F9775" s="16">
        <v>26299</v>
      </c>
      <c r="G9775" t="s">
        <v>3439</v>
      </c>
      <c r="H9775" t="s">
        <v>159</v>
      </c>
      <c r="I9775" t="s">
        <v>18439</v>
      </c>
      <c r="J9775" t="s">
        <v>2771</v>
      </c>
      <c r="K9775" t="s">
        <v>255</v>
      </c>
      <c r="L9775" t="s">
        <v>159</v>
      </c>
      <c r="M9775" t="s">
        <v>159</v>
      </c>
      <c r="O9775" t="s">
        <v>18440</v>
      </c>
      <c r="P9775" t="s">
        <v>10950</v>
      </c>
      <c r="Q9775" t="s">
        <v>741</v>
      </c>
      <c r="AG9775" t="s">
        <v>769</v>
      </c>
      <c r="AH9775" t="e">
        <f>VLOOKUP(C9775,'CREAR HV'!A:A,1,0)</f>
        <v>#N/A</v>
      </c>
    </row>
    <row r="9776" spans="1:34" x14ac:dyDescent="0.3">
      <c r="A9776" t="s">
        <v>159</v>
      </c>
      <c r="B9776" t="s">
        <v>10947</v>
      </c>
      <c r="C9776">
        <v>30402229</v>
      </c>
      <c r="F9776" s="16">
        <v>29088</v>
      </c>
      <c r="G9776" t="s">
        <v>3502</v>
      </c>
      <c r="H9776" t="s">
        <v>159</v>
      </c>
      <c r="I9776" t="s">
        <v>305</v>
      </c>
      <c r="J9776" t="s">
        <v>412</v>
      </c>
      <c r="K9776" t="s">
        <v>359</v>
      </c>
      <c r="L9776" t="s">
        <v>159</v>
      </c>
      <c r="M9776" t="s">
        <v>159</v>
      </c>
      <c r="O9776" t="s">
        <v>18441</v>
      </c>
      <c r="P9776" t="s">
        <v>10955</v>
      </c>
      <c r="Q9776" t="s">
        <v>1038</v>
      </c>
      <c r="AG9776" t="s">
        <v>769</v>
      </c>
      <c r="AH9776" t="e">
        <f>VLOOKUP(C9776,'CREAR HV'!A:A,1,0)</f>
        <v>#N/A</v>
      </c>
    </row>
    <row r="9777" spans="1:34" x14ac:dyDescent="0.3">
      <c r="A9777" t="s">
        <v>159</v>
      </c>
      <c r="B9777" t="s">
        <v>10947</v>
      </c>
      <c r="C9777">
        <v>30293743</v>
      </c>
      <c r="F9777" s="16">
        <v>23723</v>
      </c>
      <c r="G9777" t="s">
        <v>2188</v>
      </c>
      <c r="H9777" t="s">
        <v>159</v>
      </c>
      <c r="I9777" t="s">
        <v>3553</v>
      </c>
      <c r="J9777" t="s">
        <v>1225</v>
      </c>
      <c r="K9777" t="s">
        <v>6671</v>
      </c>
      <c r="L9777" t="s">
        <v>159</v>
      </c>
      <c r="M9777" t="s">
        <v>159</v>
      </c>
      <c r="O9777" t="s">
        <v>18442</v>
      </c>
      <c r="P9777" t="s">
        <v>10955</v>
      </c>
      <c r="Q9777" t="s">
        <v>741</v>
      </c>
      <c r="AG9777" t="s">
        <v>769</v>
      </c>
      <c r="AH9777" t="e">
        <f>VLOOKUP(C9777,'CREAR HV'!A:A,1,0)</f>
        <v>#N/A</v>
      </c>
    </row>
    <row r="9778" spans="1:34" x14ac:dyDescent="0.3">
      <c r="A9778" t="s">
        <v>159</v>
      </c>
      <c r="B9778" t="s">
        <v>10947</v>
      </c>
      <c r="C9778">
        <v>30293743</v>
      </c>
      <c r="F9778" s="16">
        <v>23723</v>
      </c>
      <c r="G9778" t="s">
        <v>2188</v>
      </c>
      <c r="H9778" t="s">
        <v>159</v>
      </c>
      <c r="I9778" t="s">
        <v>3553</v>
      </c>
      <c r="J9778" t="s">
        <v>1225</v>
      </c>
      <c r="K9778" t="s">
        <v>6671</v>
      </c>
      <c r="L9778" t="s">
        <v>159</v>
      </c>
      <c r="M9778" t="s">
        <v>159</v>
      </c>
      <c r="O9778" t="s">
        <v>18442</v>
      </c>
      <c r="P9778" t="s">
        <v>10955</v>
      </c>
      <c r="Q9778" t="s">
        <v>741</v>
      </c>
      <c r="AG9778" t="s">
        <v>769</v>
      </c>
      <c r="AH9778" t="e">
        <f>VLOOKUP(C9778,'CREAR HV'!A:A,1,0)</f>
        <v>#N/A</v>
      </c>
    </row>
    <row r="9779" spans="1:34" x14ac:dyDescent="0.3">
      <c r="A9779" t="s">
        <v>159</v>
      </c>
      <c r="B9779" t="s">
        <v>10947</v>
      </c>
      <c r="C9779">
        <v>29622294</v>
      </c>
      <c r="F9779" s="16">
        <v>25871</v>
      </c>
      <c r="G9779" t="s">
        <v>4456</v>
      </c>
      <c r="H9779" t="s">
        <v>159</v>
      </c>
      <c r="I9779" t="s">
        <v>2950</v>
      </c>
      <c r="J9779" t="s">
        <v>307</v>
      </c>
      <c r="K9779" t="s">
        <v>1823</v>
      </c>
      <c r="L9779" t="s">
        <v>159</v>
      </c>
      <c r="M9779" t="s">
        <v>159</v>
      </c>
      <c r="O9779" t="s">
        <v>18443</v>
      </c>
      <c r="P9779" t="s">
        <v>10955</v>
      </c>
      <c r="Q9779" t="s">
        <v>849</v>
      </c>
      <c r="AG9779" t="s">
        <v>769</v>
      </c>
      <c r="AH9779" t="e">
        <f>VLOOKUP(C9779,'CREAR HV'!A:A,1,0)</f>
        <v>#N/A</v>
      </c>
    </row>
    <row r="9780" spans="1:34" x14ac:dyDescent="0.3">
      <c r="A9780" t="s">
        <v>159</v>
      </c>
      <c r="B9780" t="s">
        <v>10947</v>
      </c>
      <c r="C9780">
        <v>19194846</v>
      </c>
      <c r="F9780" s="16">
        <v>19423</v>
      </c>
      <c r="G9780" t="s">
        <v>15098</v>
      </c>
      <c r="H9780" t="s">
        <v>159</v>
      </c>
      <c r="I9780" t="s">
        <v>18444</v>
      </c>
      <c r="J9780" t="s">
        <v>13057</v>
      </c>
      <c r="K9780" t="s">
        <v>346</v>
      </c>
      <c r="L9780" t="s">
        <v>159</v>
      </c>
      <c r="M9780" t="s">
        <v>159</v>
      </c>
      <c r="O9780" t="s">
        <v>18252</v>
      </c>
      <c r="P9780" t="s">
        <v>10950</v>
      </c>
      <c r="Q9780" t="s">
        <v>741</v>
      </c>
      <c r="AG9780" t="s">
        <v>769</v>
      </c>
      <c r="AH9780" t="e">
        <f>VLOOKUP(C9780,'CREAR HV'!A:A,1,0)</f>
        <v>#N/A</v>
      </c>
    </row>
    <row r="9781" spans="1:34" x14ac:dyDescent="0.3">
      <c r="A9781" t="s">
        <v>159</v>
      </c>
      <c r="B9781" t="s">
        <v>10947</v>
      </c>
      <c r="C9781">
        <v>19194846</v>
      </c>
      <c r="F9781" s="16">
        <v>19423</v>
      </c>
      <c r="G9781" t="s">
        <v>15098</v>
      </c>
      <c r="H9781" t="s">
        <v>159</v>
      </c>
      <c r="I9781" t="s">
        <v>18444</v>
      </c>
      <c r="J9781" t="s">
        <v>13057</v>
      </c>
      <c r="K9781" t="s">
        <v>346</v>
      </c>
      <c r="L9781" t="s">
        <v>159</v>
      </c>
      <c r="M9781" t="s">
        <v>159</v>
      </c>
      <c r="O9781" t="s">
        <v>18252</v>
      </c>
      <c r="P9781" t="s">
        <v>10950</v>
      </c>
      <c r="Q9781" t="s">
        <v>741</v>
      </c>
      <c r="AG9781" t="s">
        <v>769</v>
      </c>
      <c r="AH9781" t="e">
        <f>VLOOKUP(C9781,'CREAR HV'!A:A,1,0)</f>
        <v>#N/A</v>
      </c>
    </row>
    <row r="9782" spans="1:34" x14ac:dyDescent="0.3">
      <c r="A9782" t="s">
        <v>159</v>
      </c>
      <c r="B9782" t="s">
        <v>10947</v>
      </c>
      <c r="C9782">
        <v>19194846</v>
      </c>
      <c r="F9782" s="16">
        <v>19423</v>
      </c>
      <c r="G9782" t="s">
        <v>15098</v>
      </c>
      <c r="H9782" t="s">
        <v>159</v>
      </c>
      <c r="I9782" t="s">
        <v>18444</v>
      </c>
      <c r="J9782" t="s">
        <v>13057</v>
      </c>
      <c r="K9782" t="s">
        <v>346</v>
      </c>
      <c r="L9782" t="s">
        <v>159</v>
      </c>
      <c r="M9782" t="s">
        <v>159</v>
      </c>
      <c r="O9782" t="s">
        <v>18252</v>
      </c>
      <c r="P9782" t="s">
        <v>10950</v>
      </c>
      <c r="Q9782" t="s">
        <v>741</v>
      </c>
      <c r="AG9782" t="s">
        <v>11069</v>
      </c>
      <c r="AH9782" t="e">
        <f>VLOOKUP(C9782,'CREAR HV'!A:A,1,0)</f>
        <v>#N/A</v>
      </c>
    </row>
    <row r="9783" spans="1:34" x14ac:dyDescent="0.3">
      <c r="A9783" t="s">
        <v>159</v>
      </c>
      <c r="B9783" t="s">
        <v>10947</v>
      </c>
      <c r="C9783">
        <v>92529786</v>
      </c>
      <c r="F9783" s="16">
        <v>28411</v>
      </c>
      <c r="G9783" t="s">
        <v>1238</v>
      </c>
      <c r="H9783" t="s">
        <v>159</v>
      </c>
      <c r="I9783" t="s">
        <v>10490</v>
      </c>
      <c r="J9783" t="s">
        <v>954</v>
      </c>
      <c r="K9783" t="s">
        <v>11992</v>
      </c>
      <c r="L9783" t="s">
        <v>159</v>
      </c>
      <c r="M9783" t="s">
        <v>159</v>
      </c>
      <c r="O9783" t="s">
        <v>1070</v>
      </c>
      <c r="P9783" t="s">
        <v>10950</v>
      </c>
      <c r="Q9783" t="s">
        <v>741</v>
      </c>
      <c r="AG9783" t="s">
        <v>769</v>
      </c>
      <c r="AH9783" t="e">
        <f>VLOOKUP(C9783,'CREAR HV'!A:A,1,0)</f>
        <v>#N/A</v>
      </c>
    </row>
    <row r="9784" spans="1:34" x14ac:dyDescent="0.3">
      <c r="A9784" t="s">
        <v>159</v>
      </c>
      <c r="B9784" t="s">
        <v>10947</v>
      </c>
      <c r="C9784">
        <v>19315826</v>
      </c>
      <c r="F9784" s="16">
        <v>20214</v>
      </c>
      <c r="G9784" t="s">
        <v>15388</v>
      </c>
      <c r="H9784" t="s">
        <v>159</v>
      </c>
      <c r="I9784" t="s">
        <v>18445</v>
      </c>
      <c r="J9784" t="s">
        <v>932</v>
      </c>
      <c r="K9784" t="s">
        <v>401</v>
      </c>
      <c r="L9784" t="s">
        <v>159</v>
      </c>
      <c r="M9784" t="s">
        <v>159</v>
      </c>
      <c r="O9784" t="s">
        <v>18446</v>
      </c>
      <c r="P9784" t="s">
        <v>10950</v>
      </c>
      <c r="Q9784" t="s">
        <v>741</v>
      </c>
      <c r="AG9784" t="s">
        <v>743</v>
      </c>
      <c r="AH9784" t="e">
        <f>VLOOKUP(C9784,'CREAR HV'!A:A,1,0)</f>
        <v>#N/A</v>
      </c>
    </row>
    <row r="9785" spans="1:34" x14ac:dyDescent="0.3">
      <c r="A9785" t="s">
        <v>159</v>
      </c>
      <c r="B9785" t="s">
        <v>10947</v>
      </c>
      <c r="C9785">
        <v>91279699</v>
      </c>
      <c r="F9785" s="16">
        <v>26146</v>
      </c>
      <c r="G9785" t="s">
        <v>1813</v>
      </c>
      <c r="H9785" t="s">
        <v>159</v>
      </c>
      <c r="I9785" t="s">
        <v>376</v>
      </c>
      <c r="J9785" t="s">
        <v>402</v>
      </c>
      <c r="K9785" t="s">
        <v>3448</v>
      </c>
      <c r="L9785" t="s">
        <v>159</v>
      </c>
      <c r="M9785" t="s">
        <v>159</v>
      </c>
      <c r="O9785" t="s">
        <v>18447</v>
      </c>
      <c r="P9785" t="s">
        <v>10950</v>
      </c>
      <c r="Q9785" t="s">
        <v>741</v>
      </c>
      <c r="AG9785" t="s">
        <v>769</v>
      </c>
      <c r="AH9785" t="e">
        <f>VLOOKUP(C9785,'CREAR HV'!A:A,1,0)</f>
        <v>#N/A</v>
      </c>
    </row>
    <row r="9786" spans="1:34" x14ac:dyDescent="0.3">
      <c r="A9786" t="s">
        <v>159</v>
      </c>
      <c r="B9786" t="s">
        <v>10947</v>
      </c>
      <c r="C9786">
        <v>91279699</v>
      </c>
      <c r="F9786" s="16">
        <v>26146</v>
      </c>
      <c r="G9786" t="s">
        <v>1813</v>
      </c>
      <c r="H9786" t="s">
        <v>159</v>
      </c>
      <c r="I9786" t="s">
        <v>376</v>
      </c>
      <c r="J9786" t="s">
        <v>402</v>
      </c>
      <c r="K9786" t="s">
        <v>3448</v>
      </c>
      <c r="L9786" t="s">
        <v>159</v>
      </c>
      <c r="M9786" t="s">
        <v>159</v>
      </c>
      <c r="O9786" t="s">
        <v>18447</v>
      </c>
      <c r="P9786" t="s">
        <v>10950</v>
      </c>
      <c r="Q9786" t="s">
        <v>741</v>
      </c>
      <c r="AG9786" t="s">
        <v>769</v>
      </c>
      <c r="AH9786" t="e">
        <f>VLOOKUP(C9786,'CREAR HV'!A:A,1,0)</f>
        <v>#N/A</v>
      </c>
    </row>
    <row r="9787" spans="1:34" x14ac:dyDescent="0.3">
      <c r="A9787" t="s">
        <v>159</v>
      </c>
      <c r="B9787" t="s">
        <v>10947</v>
      </c>
      <c r="C9787">
        <v>40362961</v>
      </c>
      <c r="F9787" s="16">
        <v>27449</v>
      </c>
      <c r="G9787" t="s">
        <v>18448</v>
      </c>
      <c r="H9787" t="s">
        <v>159</v>
      </c>
      <c r="I9787" t="s">
        <v>18449</v>
      </c>
      <c r="J9787" t="s">
        <v>1499</v>
      </c>
      <c r="K9787" t="s">
        <v>276</v>
      </c>
      <c r="L9787" t="s">
        <v>159</v>
      </c>
      <c r="M9787" t="s">
        <v>159</v>
      </c>
      <c r="O9787" t="s">
        <v>18450</v>
      </c>
      <c r="P9787" t="s">
        <v>10955</v>
      </c>
      <c r="Q9787" t="s">
        <v>741</v>
      </c>
      <c r="AG9787" t="s">
        <v>769</v>
      </c>
      <c r="AH9787" t="e">
        <f>VLOOKUP(C9787,'CREAR HV'!A:A,1,0)</f>
        <v>#N/A</v>
      </c>
    </row>
    <row r="9788" spans="1:34" x14ac:dyDescent="0.3">
      <c r="A9788" t="s">
        <v>159</v>
      </c>
      <c r="B9788" t="s">
        <v>10947</v>
      </c>
      <c r="C9788">
        <v>40449401</v>
      </c>
      <c r="F9788" s="16">
        <v>29675</v>
      </c>
      <c r="G9788" t="s">
        <v>18448</v>
      </c>
      <c r="H9788" t="s">
        <v>159</v>
      </c>
      <c r="I9788" t="s">
        <v>18451</v>
      </c>
      <c r="J9788" t="s">
        <v>7622</v>
      </c>
      <c r="K9788" t="s">
        <v>1579</v>
      </c>
      <c r="L9788" t="s">
        <v>159</v>
      </c>
      <c r="M9788" t="s">
        <v>159</v>
      </c>
      <c r="O9788" t="s">
        <v>18452</v>
      </c>
      <c r="P9788" t="s">
        <v>10955</v>
      </c>
      <c r="Q9788" t="s">
        <v>1038</v>
      </c>
      <c r="AG9788" t="s">
        <v>769</v>
      </c>
      <c r="AH9788" t="e">
        <f>VLOOKUP(C9788,'CREAR HV'!A:A,1,0)</f>
        <v>#N/A</v>
      </c>
    </row>
    <row r="9789" spans="1:34" x14ac:dyDescent="0.3">
      <c r="A9789" t="s">
        <v>159</v>
      </c>
      <c r="B9789" t="s">
        <v>10947</v>
      </c>
      <c r="C9789">
        <v>79824584</v>
      </c>
      <c r="F9789" s="16">
        <v>28419</v>
      </c>
      <c r="G9789" t="s">
        <v>3054</v>
      </c>
      <c r="H9789" t="s">
        <v>159</v>
      </c>
      <c r="I9789" t="s">
        <v>18453</v>
      </c>
      <c r="J9789" t="s">
        <v>276</v>
      </c>
      <c r="K9789" t="s">
        <v>1823</v>
      </c>
      <c r="L9789" t="s">
        <v>159</v>
      </c>
      <c r="M9789" t="s">
        <v>159</v>
      </c>
      <c r="O9789" t="s">
        <v>18454</v>
      </c>
      <c r="P9789" t="s">
        <v>10950</v>
      </c>
      <c r="Q9789" t="s">
        <v>741</v>
      </c>
      <c r="AG9789" t="s">
        <v>769</v>
      </c>
      <c r="AH9789" t="e">
        <f>VLOOKUP(C9789,'CREAR HV'!A:A,1,0)</f>
        <v>#N/A</v>
      </c>
    </row>
    <row r="9790" spans="1:34" x14ac:dyDescent="0.3">
      <c r="A9790" t="s">
        <v>159</v>
      </c>
      <c r="B9790" t="s">
        <v>10947</v>
      </c>
      <c r="C9790">
        <v>92534429</v>
      </c>
      <c r="F9790" s="16">
        <v>28994</v>
      </c>
      <c r="G9790" t="s">
        <v>15171</v>
      </c>
      <c r="H9790" t="s">
        <v>159</v>
      </c>
      <c r="I9790" t="s">
        <v>7872</v>
      </c>
      <c r="J9790" t="s">
        <v>276</v>
      </c>
      <c r="K9790" t="s">
        <v>222</v>
      </c>
      <c r="L9790" t="s">
        <v>159</v>
      </c>
      <c r="M9790" t="s">
        <v>159</v>
      </c>
      <c r="O9790" t="s">
        <v>18455</v>
      </c>
      <c r="P9790" t="s">
        <v>10950</v>
      </c>
      <c r="Q9790" t="s">
        <v>741</v>
      </c>
      <c r="AG9790" t="s">
        <v>769</v>
      </c>
      <c r="AH9790" t="e">
        <f>VLOOKUP(C9790,'CREAR HV'!A:A,1,0)</f>
        <v>#N/A</v>
      </c>
    </row>
    <row r="9791" spans="1:34" x14ac:dyDescent="0.3">
      <c r="A9791" t="s">
        <v>159</v>
      </c>
      <c r="B9791" t="s">
        <v>10947</v>
      </c>
      <c r="C9791">
        <v>32666951</v>
      </c>
      <c r="F9791" s="16">
        <v>23107</v>
      </c>
      <c r="G9791" t="s">
        <v>1832</v>
      </c>
      <c r="H9791" t="s">
        <v>159</v>
      </c>
      <c r="I9791" t="s">
        <v>3937</v>
      </c>
      <c r="J9791" t="s">
        <v>152</v>
      </c>
      <c r="K9791" t="s">
        <v>621</v>
      </c>
      <c r="L9791" t="s">
        <v>159</v>
      </c>
      <c r="M9791" t="s">
        <v>159</v>
      </c>
      <c r="O9791" t="s">
        <v>18456</v>
      </c>
      <c r="P9791" t="s">
        <v>10950</v>
      </c>
      <c r="Q9791" t="s">
        <v>741</v>
      </c>
      <c r="AG9791" t="s">
        <v>769</v>
      </c>
      <c r="AH9791" t="e">
        <f>VLOOKUP(C9791,'CREAR HV'!A:A,1,0)</f>
        <v>#N/A</v>
      </c>
    </row>
    <row r="9792" spans="1:34" x14ac:dyDescent="0.3">
      <c r="A9792" t="s">
        <v>159</v>
      </c>
      <c r="B9792" t="s">
        <v>10947</v>
      </c>
      <c r="C9792">
        <v>4627912</v>
      </c>
      <c r="F9792" s="16">
        <v>24162</v>
      </c>
      <c r="G9792" t="s">
        <v>2996</v>
      </c>
      <c r="H9792" t="s">
        <v>159</v>
      </c>
      <c r="I9792" t="s">
        <v>18457</v>
      </c>
      <c r="J9792" t="s">
        <v>279</v>
      </c>
      <c r="K9792" t="s">
        <v>276</v>
      </c>
      <c r="L9792" t="s">
        <v>159</v>
      </c>
      <c r="M9792" t="s">
        <v>159</v>
      </c>
      <c r="O9792" t="s">
        <v>18458</v>
      </c>
      <c r="P9792" t="s">
        <v>10950</v>
      </c>
      <c r="Q9792" t="s">
        <v>741</v>
      </c>
      <c r="AG9792" t="s">
        <v>769</v>
      </c>
      <c r="AH9792" t="e">
        <f>VLOOKUP(C9792,'CREAR HV'!A:A,1,0)</f>
        <v>#N/A</v>
      </c>
    </row>
    <row r="9793" spans="1:34" x14ac:dyDescent="0.3">
      <c r="A9793" t="s">
        <v>159</v>
      </c>
      <c r="B9793" t="s">
        <v>10947</v>
      </c>
      <c r="C9793">
        <v>50943573</v>
      </c>
      <c r="F9793" s="16">
        <v>27878</v>
      </c>
      <c r="G9793" t="s">
        <v>764</v>
      </c>
      <c r="H9793" t="s">
        <v>159</v>
      </c>
      <c r="I9793" t="s">
        <v>18459</v>
      </c>
      <c r="J9793" t="s">
        <v>285</v>
      </c>
      <c r="K9793" t="s">
        <v>5446</v>
      </c>
      <c r="L9793" t="s">
        <v>159</v>
      </c>
      <c r="M9793" t="s">
        <v>159</v>
      </c>
      <c r="O9793" t="s">
        <v>18460</v>
      </c>
      <c r="P9793" t="s">
        <v>10955</v>
      </c>
      <c r="Q9793" t="s">
        <v>741</v>
      </c>
      <c r="AG9793" t="s">
        <v>769</v>
      </c>
      <c r="AH9793" t="e">
        <f>VLOOKUP(C9793,'CREAR HV'!A:A,1,0)</f>
        <v>#N/A</v>
      </c>
    </row>
    <row r="9794" spans="1:34" x14ac:dyDescent="0.3">
      <c r="A9794" t="s">
        <v>159</v>
      </c>
      <c r="B9794" t="s">
        <v>10947</v>
      </c>
      <c r="C9794">
        <v>34679309</v>
      </c>
      <c r="F9794" s="16">
        <v>28684</v>
      </c>
      <c r="G9794" t="s">
        <v>1493</v>
      </c>
      <c r="H9794" t="s">
        <v>159</v>
      </c>
      <c r="I9794" t="s">
        <v>18461</v>
      </c>
      <c r="J9794" t="s">
        <v>601</v>
      </c>
      <c r="K9794" t="s">
        <v>18462</v>
      </c>
      <c r="L9794" t="s">
        <v>159</v>
      </c>
      <c r="M9794" t="s">
        <v>159</v>
      </c>
      <c r="O9794" t="s">
        <v>18463</v>
      </c>
      <c r="P9794" t="s">
        <v>10955</v>
      </c>
      <c r="Q9794" t="s">
        <v>741</v>
      </c>
      <c r="AG9794" t="s">
        <v>769</v>
      </c>
      <c r="AH9794" t="e">
        <f>VLOOKUP(C9794,'CREAR HV'!A:A,1,0)</f>
        <v>#N/A</v>
      </c>
    </row>
    <row r="9795" spans="1:34" x14ac:dyDescent="0.3">
      <c r="A9795" t="s">
        <v>159</v>
      </c>
      <c r="B9795" t="s">
        <v>10947</v>
      </c>
      <c r="C9795">
        <v>55302818</v>
      </c>
      <c r="F9795" s="16">
        <v>30945</v>
      </c>
      <c r="G9795" t="s">
        <v>15647</v>
      </c>
      <c r="H9795" t="s">
        <v>159</v>
      </c>
      <c r="I9795" t="s">
        <v>18464</v>
      </c>
      <c r="J9795" t="s">
        <v>13665</v>
      </c>
      <c r="K9795" t="s">
        <v>4046</v>
      </c>
      <c r="L9795" t="s">
        <v>159</v>
      </c>
      <c r="M9795" t="s">
        <v>159</v>
      </c>
      <c r="O9795" t="s">
        <v>18465</v>
      </c>
      <c r="P9795" t="s">
        <v>10955</v>
      </c>
      <c r="Q9795" t="s">
        <v>741</v>
      </c>
      <c r="AG9795" t="s">
        <v>769</v>
      </c>
      <c r="AH9795" t="e">
        <f>VLOOKUP(C9795,'CREAR HV'!A:A,1,0)</f>
        <v>#N/A</v>
      </c>
    </row>
    <row r="9796" spans="1:34" x14ac:dyDescent="0.3">
      <c r="A9796" t="s">
        <v>159</v>
      </c>
      <c r="B9796" t="s">
        <v>10947</v>
      </c>
      <c r="C9796">
        <v>1101440166</v>
      </c>
      <c r="F9796" s="16">
        <v>31350</v>
      </c>
      <c r="G9796" t="s">
        <v>9930</v>
      </c>
      <c r="H9796" t="s">
        <v>159</v>
      </c>
      <c r="I9796" t="s">
        <v>9330</v>
      </c>
      <c r="J9796" t="s">
        <v>577</v>
      </c>
      <c r="K9796" t="s">
        <v>4091</v>
      </c>
      <c r="L9796" t="s">
        <v>159</v>
      </c>
      <c r="M9796" t="s">
        <v>159</v>
      </c>
      <c r="O9796" t="s">
        <v>18466</v>
      </c>
      <c r="P9796" t="s">
        <v>10955</v>
      </c>
      <c r="Q9796" t="s">
        <v>741</v>
      </c>
      <c r="AG9796" t="s">
        <v>769</v>
      </c>
      <c r="AH9796" t="e">
        <f>VLOOKUP(C9796,'CREAR HV'!A:A,1,0)</f>
        <v>#N/A</v>
      </c>
    </row>
    <row r="9797" spans="1:34" x14ac:dyDescent="0.3">
      <c r="A9797" t="s">
        <v>159</v>
      </c>
      <c r="B9797" t="s">
        <v>10947</v>
      </c>
      <c r="C9797">
        <v>1049926139</v>
      </c>
      <c r="F9797" s="16">
        <v>31727</v>
      </c>
      <c r="G9797" t="s">
        <v>1364</v>
      </c>
      <c r="H9797" t="s">
        <v>159</v>
      </c>
      <c r="I9797" t="s">
        <v>7754</v>
      </c>
      <c r="J9797" t="s">
        <v>160</v>
      </c>
      <c r="K9797" t="s">
        <v>932</v>
      </c>
      <c r="L9797" t="s">
        <v>159</v>
      </c>
      <c r="M9797" t="s">
        <v>159</v>
      </c>
      <c r="O9797" t="s">
        <v>18467</v>
      </c>
      <c r="P9797" t="s">
        <v>10950</v>
      </c>
      <c r="Q9797" t="s">
        <v>741</v>
      </c>
      <c r="AG9797" t="s">
        <v>769</v>
      </c>
      <c r="AH9797" t="e">
        <f>VLOOKUP(C9797,'CREAR HV'!A:A,1,0)</f>
        <v>#N/A</v>
      </c>
    </row>
    <row r="9798" spans="1:34" x14ac:dyDescent="0.3">
      <c r="A9798" t="s">
        <v>159</v>
      </c>
      <c r="B9798" t="s">
        <v>10947</v>
      </c>
      <c r="C9798">
        <v>19428094</v>
      </c>
      <c r="F9798" s="16">
        <v>22387</v>
      </c>
      <c r="G9798" t="s">
        <v>16235</v>
      </c>
      <c r="H9798" t="s">
        <v>159</v>
      </c>
      <c r="I9798" t="s">
        <v>18468</v>
      </c>
      <c r="J9798" t="s">
        <v>160</v>
      </c>
      <c r="K9798" t="s">
        <v>901</v>
      </c>
      <c r="L9798" t="s">
        <v>159</v>
      </c>
      <c r="M9798" t="s">
        <v>159</v>
      </c>
      <c r="O9798" t="s">
        <v>18469</v>
      </c>
      <c r="P9798" t="s">
        <v>10950</v>
      </c>
      <c r="Q9798" t="s">
        <v>741</v>
      </c>
      <c r="AG9798" t="s">
        <v>743</v>
      </c>
      <c r="AH9798" t="e">
        <f>VLOOKUP(C9798,'CREAR HV'!A:A,1,0)</f>
        <v>#N/A</v>
      </c>
    </row>
    <row r="9799" spans="1:34" x14ac:dyDescent="0.3">
      <c r="A9799" t="s">
        <v>159</v>
      </c>
      <c r="B9799" t="s">
        <v>10947</v>
      </c>
      <c r="C9799">
        <v>1098469</v>
      </c>
      <c r="F9799" s="16">
        <v>22125</v>
      </c>
      <c r="G9799" t="s">
        <v>2854</v>
      </c>
      <c r="H9799" t="s">
        <v>159</v>
      </c>
      <c r="I9799" t="s">
        <v>16001</v>
      </c>
      <c r="J9799" t="s">
        <v>868</v>
      </c>
      <c r="K9799" t="s">
        <v>2781</v>
      </c>
      <c r="L9799" t="s">
        <v>159</v>
      </c>
      <c r="M9799" t="s">
        <v>159</v>
      </c>
      <c r="O9799" t="s">
        <v>18470</v>
      </c>
      <c r="P9799" t="s">
        <v>10950</v>
      </c>
      <c r="Q9799" t="s">
        <v>741</v>
      </c>
      <c r="AG9799" t="s">
        <v>769</v>
      </c>
      <c r="AH9799" t="e">
        <f>VLOOKUP(C9799,'CREAR HV'!A:A,1,0)</f>
        <v>#N/A</v>
      </c>
    </row>
    <row r="9800" spans="1:34" x14ac:dyDescent="0.3">
      <c r="A9800" t="s">
        <v>159</v>
      </c>
      <c r="B9800" t="s">
        <v>10947</v>
      </c>
      <c r="C9800">
        <v>25290725</v>
      </c>
      <c r="F9800" s="16">
        <v>29456</v>
      </c>
      <c r="G9800" t="s">
        <v>17550</v>
      </c>
      <c r="H9800" t="s">
        <v>159</v>
      </c>
      <c r="I9800" t="s">
        <v>18471</v>
      </c>
      <c r="J9800" t="s">
        <v>18472</v>
      </c>
      <c r="K9800" t="s">
        <v>18473</v>
      </c>
      <c r="L9800" t="s">
        <v>159</v>
      </c>
      <c r="M9800" t="s">
        <v>159</v>
      </c>
      <c r="O9800" t="s">
        <v>18474</v>
      </c>
      <c r="P9800" t="s">
        <v>10955</v>
      </c>
      <c r="Q9800" t="s">
        <v>741</v>
      </c>
      <c r="AG9800" t="s">
        <v>743</v>
      </c>
      <c r="AH9800" t="e">
        <f>VLOOKUP(C9800,'CREAR HV'!A:A,1,0)</f>
        <v>#N/A</v>
      </c>
    </row>
    <row r="9801" spans="1:34" x14ac:dyDescent="0.3">
      <c r="A9801" t="s">
        <v>159</v>
      </c>
      <c r="B9801" t="s">
        <v>10947</v>
      </c>
      <c r="C9801">
        <v>12103778</v>
      </c>
      <c r="F9801" s="16">
        <v>22778</v>
      </c>
      <c r="G9801" t="s">
        <v>3988</v>
      </c>
      <c r="H9801" t="s">
        <v>159</v>
      </c>
      <c r="I9801" t="s">
        <v>415</v>
      </c>
      <c r="J9801" t="s">
        <v>17329</v>
      </c>
      <c r="K9801" t="s">
        <v>411</v>
      </c>
      <c r="L9801" t="s">
        <v>159</v>
      </c>
      <c r="M9801" t="s">
        <v>159</v>
      </c>
      <c r="O9801" t="s">
        <v>18475</v>
      </c>
      <c r="P9801" t="s">
        <v>10950</v>
      </c>
      <c r="Q9801" t="s">
        <v>741</v>
      </c>
      <c r="AG9801" t="s">
        <v>769</v>
      </c>
      <c r="AH9801" t="e">
        <f>VLOOKUP(C9801,'CREAR HV'!A:A,1,0)</f>
        <v>#N/A</v>
      </c>
    </row>
    <row r="9802" spans="1:34" x14ac:dyDescent="0.3">
      <c r="A9802" t="s">
        <v>159</v>
      </c>
      <c r="B9802" t="s">
        <v>10947</v>
      </c>
      <c r="C9802">
        <v>45455073</v>
      </c>
      <c r="F9802" s="16">
        <v>22070</v>
      </c>
      <c r="G9802" t="s">
        <v>1364</v>
      </c>
      <c r="H9802" t="s">
        <v>159</v>
      </c>
      <c r="I9802" t="s">
        <v>18476</v>
      </c>
      <c r="J9802" t="s">
        <v>347</v>
      </c>
      <c r="K9802" t="s">
        <v>208</v>
      </c>
      <c r="L9802" t="s">
        <v>159</v>
      </c>
      <c r="M9802" t="s">
        <v>159</v>
      </c>
      <c r="O9802" t="s">
        <v>1070</v>
      </c>
      <c r="P9802" t="s">
        <v>10955</v>
      </c>
      <c r="Q9802" t="s">
        <v>741</v>
      </c>
      <c r="AG9802" t="s">
        <v>769</v>
      </c>
      <c r="AH9802" t="e">
        <f>VLOOKUP(C9802,'CREAR HV'!A:A,1,0)</f>
        <v>#N/A</v>
      </c>
    </row>
    <row r="9803" spans="1:34" x14ac:dyDescent="0.3">
      <c r="A9803" t="s">
        <v>159</v>
      </c>
      <c r="B9803" t="s">
        <v>10947</v>
      </c>
      <c r="C9803">
        <v>45455073</v>
      </c>
      <c r="F9803" s="16">
        <v>22070</v>
      </c>
      <c r="G9803" t="s">
        <v>1364</v>
      </c>
      <c r="H9803" t="s">
        <v>159</v>
      </c>
      <c r="I9803" t="s">
        <v>18476</v>
      </c>
      <c r="J9803" t="s">
        <v>347</v>
      </c>
      <c r="K9803" t="s">
        <v>208</v>
      </c>
      <c r="L9803" t="s">
        <v>159</v>
      </c>
      <c r="M9803" t="s">
        <v>159</v>
      </c>
      <c r="O9803" t="s">
        <v>1070</v>
      </c>
      <c r="P9803" t="s">
        <v>10955</v>
      </c>
      <c r="Q9803" t="s">
        <v>741</v>
      </c>
      <c r="AG9803" t="s">
        <v>743</v>
      </c>
      <c r="AH9803" t="e">
        <f>VLOOKUP(C9803,'CREAR HV'!A:A,1,0)</f>
        <v>#N/A</v>
      </c>
    </row>
    <row r="9804" spans="1:34" x14ac:dyDescent="0.3">
      <c r="A9804" t="s">
        <v>159</v>
      </c>
      <c r="B9804" t="s">
        <v>10947</v>
      </c>
      <c r="C9804">
        <v>16075590</v>
      </c>
      <c r="F9804" s="16">
        <v>30439</v>
      </c>
      <c r="G9804" t="s">
        <v>41</v>
      </c>
      <c r="H9804" t="s">
        <v>159</v>
      </c>
      <c r="I9804" t="s">
        <v>6573</v>
      </c>
      <c r="J9804" t="s">
        <v>1514</v>
      </c>
      <c r="K9804" t="s">
        <v>215</v>
      </c>
      <c r="L9804" t="s">
        <v>159</v>
      </c>
      <c r="M9804" t="s">
        <v>159</v>
      </c>
      <c r="O9804" t="s">
        <v>18477</v>
      </c>
      <c r="P9804" t="s">
        <v>10950</v>
      </c>
      <c r="Q9804" t="s">
        <v>741</v>
      </c>
      <c r="AG9804" t="s">
        <v>769</v>
      </c>
      <c r="AH9804" t="e">
        <f>VLOOKUP(C9804,'CREAR HV'!A:A,1,0)</f>
        <v>#N/A</v>
      </c>
    </row>
    <row r="9805" spans="1:34" x14ac:dyDescent="0.3">
      <c r="A9805" t="s">
        <v>10946</v>
      </c>
      <c r="B9805" t="s">
        <v>10947</v>
      </c>
      <c r="C9805">
        <v>1118544572</v>
      </c>
      <c r="F9805" s="16">
        <v>33050</v>
      </c>
      <c r="G9805" t="s">
        <v>44</v>
      </c>
      <c r="H9805" t="s">
        <v>44</v>
      </c>
      <c r="I9805" t="s">
        <v>1454</v>
      </c>
      <c r="J9805" t="s">
        <v>222</v>
      </c>
      <c r="K9805" t="s">
        <v>2882</v>
      </c>
      <c r="O9805" t="s">
        <v>1070</v>
      </c>
      <c r="P9805" t="s">
        <v>10950</v>
      </c>
      <c r="Q9805" t="s">
        <v>741</v>
      </c>
      <c r="AG9805" t="s">
        <v>743</v>
      </c>
      <c r="AH9805" t="e">
        <f>VLOOKUP(C9805,'CREAR HV'!A:A,1,0)</f>
        <v>#N/A</v>
      </c>
    </row>
    <row r="9806" spans="1:34" x14ac:dyDescent="0.3">
      <c r="A9806" t="s">
        <v>10946</v>
      </c>
      <c r="B9806" t="s">
        <v>10947</v>
      </c>
      <c r="C9806">
        <v>1118544572</v>
      </c>
      <c r="F9806" s="16">
        <v>33050</v>
      </c>
      <c r="G9806" t="s">
        <v>44</v>
      </c>
      <c r="H9806" t="s">
        <v>44</v>
      </c>
      <c r="I9806" t="s">
        <v>1454</v>
      </c>
      <c r="J9806" t="s">
        <v>222</v>
      </c>
      <c r="K9806" t="s">
        <v>2882</v>
      </c>
      <c r="O9806" t="s">
        <v>1070</v>
      </c>
      <c r="P9806" t="s">
        <v>10950</v>
      </c>
      <c r="Q9806" t="s">
        <v>741</v>
      </c>
      <c r="AG9806" t="s">
        <v>743</v>
      </c>
      <c r="AH9806" t="e">
        <f>VLOOKUP(C9806,'CREAR HV'!A:A,1,0)</f>
        <v>#N/A</v>
      </c>
    </row>
    <row r="9807" spans="1:34" x14ac:dyDescent="0.3">
      <c r="A9807" t="s">
        <v>10946</v>
      </c>
      <c r="B9807" t="s">
        <v>10947</v>
      </c>
      <c r="C9807">
        <v>79296576</v>
      </c>
      <c r="F9807" s="16">
        <v>23419</v>
      </c>
      <c r="G9807" t="s">
        <v>44</v>
      </c>
      <c r="H9807" t="s">
        <v>44</v>
      </c>
      <c r="I9807" t="s">
        <v>10490</v>
      </c>
      <c r="J9807" t="s">
        <v>521</v>
      </c>
      <c r="K9807" t="s">
        <v>980</v>
      </c>
      <c r="O9807" t="s">
        <v>1070</v>
      </c>
      <c r="P9807" t="s">
        <v>10950</v>
      </c>
      <c r="Q9807" t="s">
        <v>741</v>
      </c>
      <c r="AG9807" t="s">
        <v>159</v>
      </c>
      <c r="AH9807" t="e">
        <f>VLOOKUP(C9807,'CREAR HV'!A:A,1,0)</f>
        <v>#N/A</v>
      </c>
    </row>
    <row r="9808" spans="1:34" x14ac:dyDescent="0.3">
      <c r="A9808" t="s">
        <v>10946</v>
      </c>
      <c r="B9808" t="s">
        <v>10947</v>
      </c>
      <c r="C9808">
        <v>79953148</v>
      </c>
      <c r="F9808" s="16">
        <v>29166</v>
      </c>
      <c r="G9808" t="s">
        <v>44</v>
      </c>
      <c r="H9808" t="s">
        <v>44</v>
      </c>
      <c r="I9808" t="s">
        <v>18478</v>
      </c>
      <c r="J9808" t="s">
        <v>200</v>
      </c>
      <c r="K9808" t="s">
        <v>160</v>
      </c>
      <c r="O9808" t="s">
        <v>1070</v>
      </c>
      <c r="P9808" t="s">
        <v>10950</v>
      </c>
      <c r="Q9808" t="s">
        <v>741</v>
      </c>
      <c r="AG9808" t="s">
        <v>159</v>
      </c>
      <c r="AH9808" t="e">
        <f>VLOOKUP(C9808,'CREAR HV'!A:A,1,0)</f>
        <v>#N/A</v>
      </c>
    </row>
    <row r="9809" spans="1:34" x14ac:dyDescent="0.3">
      <c r="A9809" t="s">
        <v>10946</v>
      </c>
      <c r="B9809" t="s">
        <v>10947</v>
      </c>
      <c r="C9809">
        <v>1020755929</v>
      </c>
      <c r="F9809" s="16">
        <v>33107</v>
      </c>
      <c r="G9809" t="s">
        <v>44</v>
      </c>
      <c r="H9809" t="s">
        <v>44</v>
      </c>
      <c r="I9809" t="s">
        <v>18479</v>
      </c>
      <c r="J9809" t="s">
        <v>2220</v>
      </c>
      <c r="K9809" t="s">
        <v>5716</v>
      </c>
      <c r="O9809" t="s">
        <v>1070</v>
      </c>
      <c r="P9809" t="s">
        <v>10955</v>
      </c>
      <c r="Q9809" t="s">
        <v>741</v>
      </c>
      <c r="AG9809" t="s">
        <v>159</v>
      </c>
      <c r="AH9809" t="e">
        <f>VLOOKUP(C9809,'CREAR HV'!A:A,1,0)</f>
        <v>#N/A</v>
      </c>
    </row>
    <row r="9810" spans="1:34" x14ac:dyDescent="0.3">
      <c r="A9810" t="s">
        <v>10946</v>
      </c>
      <c r="B9810" t="s">
        <v>10947</v>
      </c>
      <c r="C9810">
        <v>52882524</v>
      </c>
      <c r="F9810" s="16">
        <v>29786</v>
      </c>
      <c r="G9810" t="s">
        <v>44</v>
      </c>
      <c r="H9810" t="s">
        <v>44</v>
      </c>
      <c r="I9810" t="s">
        <v>18480</v>
      </c>
      <c r="J9810" t="s">
        <v>541</v>
      </c>
      <c r="K9810" t="s">
        <v>787</v>
      </c>
      <c r="O9810" t="s">
        <v>1070</v>
      </c>
      <c r="P9810" t="s">
        <v>10955</v>
      </c>
      <c r="Q9810" t="s">
        <v>741</v>
      </c>
      <c r="AG9810" t="s">
        <v>159</v>
      </c>
      <c r="AH9810" t="e">
        <f>VLOOKUP(C9810,'CREAR HV'!A:A,1,0)</f>
        <v>#N/A</v>
      </c>
    </row>
    <row r="9811" spans="1:34" x14ac:dyDescent="0.3">
      <c r="A9811" t="s">
        <v>10946</v>
      </c>
      <c r="B9811" t="s">
        <v>10947</v>
      </c>
      <c r="C9811">
        <v>23966261</v>
      </c>
      <c r="F9811" s="16">
        <v>30046</v>
      </c>
      <c r="G9811" t="s">
        <v>44</v>
      </c>
      <c r="H9811" t="s">
        <v>44</v>
      </c>
      <c r="I9811" t="s">
        <v>18481</v>
      </c>
      <c r="J9811" t="s">
        <v>11326</v>
      </c>
      <c r="K9811" t="s">
        <v>777</v>
      </c>
      <c r="O9811" t="s">
        <v>1070</v>
      </c>
      <c r="P9811" t="s">
        <v>10955</v>
      </c>
      <c r="Q9811" t="s">
        <v>741</v>
      </c>
      <c r="AG9811" t="s">
        <v>159</v>
      </c>
      <c r="AH9811" t="e">
        <f>VLOOKUP(C9811,'CREAR HV'!A:A,1,0)</f>
        <v>#N/A</v>
      </c>
    </row>
    <row r="9812" spans="1:34" x14ac:dyDescent="0.3">
      <c r="A9812" t="s">
        <v>10946</v>
      </c>
      <c r="B9812" t="s">
        <v>10947</v>
      </c>
      <c r="C9812">
        <v>1098715048</v>
      </c>
      <c r="F9812" s="16">
        <v>33588</v>
      </c>
      <c r="G9812" t="s">
        <v>44</v>
      </c>
      <c r="H9812" t="s">
        <v>44</v>
      </c>
      <c r="I9812" t="s">
        <v>608</v>
      </c>
      <c r="J9812" t="s">
        <v>170</v>
      </c>
      <c r="K9812" t="s">
        <v>411</v>
      </c>
      <c r="O9812" t="s">
        <v>1070</v>
      </c>
      <c r="P9812" t="s">
        <v>10950</v>
      </c>
      <c r="Q9812" t="s">
        <v>741</v>
      </c>
      <c r="AG9812" t="s">
        <v>159</v>
      </c>
      <c r="AH9812" t="e">
        <f>VLOOKUP(C9812,'CREAR HV'!A:A,1,0)</f>
        <v>#N/A</v>
      </c>
    </row>
    <row r="9813" spans="1:34" x14ac:dyDescent="0.3">
      <c r="A9813" t="s">
        <v>10946</v>
      </c>
      <c r="B9813" t="s">
        <v>10947</v>
      </c>
      <c r="C9813">
        <v>51842427</v>
      </c>
      <c r="F9813" s="16">
        <v>24452</v>
      </c>
      <c r="G9813" t="s">
        <v>44</v>
      </c>
      <c r="H9813" t="s">
        <v>44</v>
      </c>
      <c r="I9813" t="s">
        <v>6142</v>
      </c>
      <c r="J9813" t="s">
        <v>364</v>
      </c>
      <c r="K9813" t="s">
        <v>1288</v>
      </c>
      <c r="O9813" t="s">
        <v>1070</v>
      </c>
      <c r="P9813" t="s">
        <v>10955</v>
      </c>
      <c r="Q9813" t="s">
        <v>741</v>
      </c>
      <c r="AG9813" t="s">
        <v>159</v>
      </c>
      <c r="AH9813" t="e">
        <f>VLOOKUP(C9813,'CREAR HV'!A:A,1,0)</f>
        <v>#N/A</v>
      </c>
    </row>
    <row r="9814" spans="1:34" x14ac:dyDescent="0.3">
      <c r="A9814" t="s">
        <v>10946</v>
      </c>
      <c r="B9814" t="s">
        <v>10947</v>
      </c>
      <c r="C9814">
        <v>1105671261</v>
      </c>
      <c r="F9814" s="16">
        <v>31530</v>
      </c>
      <c r="G9814" t="s">
        <v>44</v>
      </c>
      <c r="H9814" t="s">
        <v>44</v>
      </c>
      <c r="I9814" t="s">
        <v>18482</v>
      </c>
      <c r="J9814" t="s">
        <v>434</v>
      </c>
      <c r="K9814" t="s">
        <v>954</v>
      </c>
      <c r="O9814" t="s">
        <v>1070</v>
      </c>
      <c r="P9814" t="s">
        <v>10955</v>
      </c>
      <c r="Q9814" t="s">
        <v>741</v>
      </c>
      <c r="AG9814" t="s">
        <v>159</v>
      </c>
      <c r="AH9814" t="e">
        <f>VLOOKUP(C9814,'CREAR HV'!A:A,1,0)</f>
        <v>#N/A</v>
      </c>
    </row>
    <row r="9815" spans="1:34" x14ac:dyDescent="0.3">
      <c r="A9815" t="s">
        <v>10946</v>
      </c>
      <c r="B9815" t="s">
        <v>10947</v>
      </c>
      <c r="C9815">
        <v>52821816</v>
      </c>
      <c r="F9815" s="16">
        <v>30376</v>
      </c>
      <c r="G9815" t="s">
        <v>44</v>
      </c>
      <c r="H9815" t="s">
        <v>44</v>
      </c>
      <c r="I9815" t="s">
        <v>2546</v>
      </c>
      <c r="J9815" t="s">
        <v>157</v>
      </c>
      <c r="K9815" t="s">
        <v>395</v>
      </c>
      <c r="O9815" t="s">
        <v>1070</v>
      </c>
      <c r="P9815" t="s">
        <v>10955</v>
      </c>
      <c r="Q9815" t="s">
        <v>741</v>
      </c>
      <c r="AG9815" t="s">
        <v>159</v>
      </c>
      <c r="AH9815" t="e">
        <f>VLOOKUP(C9815,'CREAR HV'!A:A,1,0)</f>
        <v>#N/A</v>
      </c>
    </row>
    <row r="9816" spans="1:34" x14ac:dyDescent="0.3">
      <c r="A9816" t="s">
        <v>10946</v>
      </c>
      <c r="B9816" t="s">
        <v>10947</v>
      </c>
      <c r="C9816">
        <v>80060252</v>
      </c>
      <c r="F9816" s="16">
        <v>28631</v>
      </c>
      <c r="G9816" t="s">
        <v>44</v>
      </c>
      <c r="H9816" t="s">
        <v>44</v>
      </c>
      <c r="I9816" t="s">
        <v>14532</v>
      </c>
      <c r="J9816" t="s">
        <v>12185</v>
      </c>
      <c r="K9816" t="s">
        <v>18483</v>
      </c>
      <c r="O9816" t="s">
        <v>1070</v>
      </c>
      <c r="P9816" t="s">
        <v>10955</v>
      </c>
      <c r="Q9816" t="s">
        <v>741</v>
      </c>
      <c r="AG9816" t="s">
        <v>159</v>
      </c>
      <c r="AH9816" t="e">
        <f>VLOOKUP(C9816,'CREAR HV'!A:A,1,0)</f>
        <v>#N/A</v>
      </c>
    </row>
    <row r="9817" spans="1:34" x14ac:dyDescent="0.3">
      <c r="A9817" t="s">
        <v>10946</v>
      </c>
      <c r="B9817" t="s">
        <v>10947</v>
      </c>
      <c r="C9817">
        <v>52966302</v>
      </c>
      <c r="F9817" s="16">
        <v>31531</v>
      </c>
      <c r="G9817" t="s">
        <v>44</v>
      </c>
      <c r="H9817" t="s">
        <v>44</v>
      </c>
      <c r="I9817" t="s">
        <v>18484</v>
      </c>
      <c r="J9817" t="s">
        <v>2757</v>
      </c>
      <c r="K9817" t="s">
        <v>787</v>
      </c>
      <c r="L9817" t="s">
        <v>18485</v>
      </c>
      <c r="O9817" t="s">
        <v>1070</v>
      </c>
      <c r="P9817" t="s">
        <v>10955</v>
      </c>
      <c r="Q9817" t="s">
        <v>741</v>
      </c>
      <c r="AG9817" t="s">
        <v>159</v>
      </c>
      <c r="AH9817" t="e">
        <f>VLOOKUP(C9817,'CREAR HV'!A:A,1,0)</f>
        <v>#N/A</v>
      </c>
    </row>
    <row r="9818" spans="1:34" x14ac:dyDescent="0.3">
      <c r="A9818" t="s">
        <v>10946</v>
      </c>
      <c r="B9818" t="s">
        <v>10947</v>
      </c>
      <c r="C9818">
        <v>52217088</v>
      </c>
      <c r="F9818" s="16">
        <v>28322</v>
      </c>
      <c r="G9818" t="s">
        <v>44</v>
      </c>
      <c r="H9818" t="s">
        <v>44</v>
      </c>
      <c r="I9818" t="s">
        <v>18486</v>
      </c>
      <c r="J9818" t="s">
        <v>3181</v>
      </c>
      <c r="K9818" t="s">
        <v>152</v>
      </c>
      <c r="O9818" t="s">
        <v>1070</v>
      </c>
      <c r="P9818" t="s">
        <v>10955</v>
      </c>
      <c r="Q9818" t="s">
        <v>741</v>
      </c>
      <c r="AG9818" t="s">
        <v>159</v>
      </c>
      <c r="AH9818" t="e">
        <f>VLOOKUP(C9818,'CREAR HV'!A:A,1,0)</f>
        <v>#N/A</v>
      </c>
    </row>
    <row r="9819" spans="1:34" x14ac:dyDescent="0.3">
      <c r="A9819" t="s">
        <v>10946</v>
      </c>
      <c r="B9819" t="s">
        <v>10947</v>
      </c>
      <c r="C9819">
        <v>5654152</v>
      </c>
      <c r="F9819" s="16">
        <v>28184</v>
      </c>
      <c r="G9819" t="s">
        <v>44</v>
      </c>
      <c r="H9819" t="s">
        <v>44</v>
      </c>
      <c r="I9819" t="s">
        <v>1553</v>
      </c>
      <c r="J9819" t="s">
        <v>750</v>
      </c>
      <c r="K9819" t="s">
        <v>307</v>
      </c>
      <c r="O9819" t="s">
        <v>1070</v>
      </c>
      <c r="P9819" t="s">
        <v>10950</v>
      </c>
      <c r="Q9819" t="s">
        <v>741</v>
      </c>
      <c r="AG9819" t="s">
        <v>159</v>
      </c>
      <c r="AH9819" t="e">
        <f>VLOOKUP(C9819,'CREAR HV'!A:A,1,0)</f>
        <v>#N/A</v>
      </c>
    </row>
    <row r="9820" spans="1:34" x14ac:dyDescent="0.3">
      <c r="A9820" t="s">
        <v>10946</v>
      </c>
      <c r="B9820" t="s">
        <v>10947</v>
      </c>
      <c r="C9820">
        <v>52417379</v>
      </c>
      <c r="F9820" s="16">
        <v>28161</v>
      </c>
      <c r="G9820" t="s">
        <v>44</v>
      </c>
      <c r="H9820" t="s">
        <v>44</v>
      </c>
      <c r="I9820" t="s">
        <v>183</v>
      </c>
      <c r="J9820" t="s">
        <v>1891</v>
      </c>
      <c r="K9820" t="s">
        <v>5686</v>
      </c>
      <c r="O9820" t="s">
        <v>1070</v>
      </c>
      <c r="P9820" t="s">
        <v>10955</v>
      </c>
      <c r="Q9820" t="s">
        <v>741</v>
      </c>
      <c r="AG9820" t="s">
        <v>159</v>
      </c>
      <c r="AH9820" t="e">
        <f>VLOOKUP(C9820,'CREAR HV'!A:A,1,0)</f>
        <v>#N/A</v>
      </c>
    </row>
    <row r="9821" spans="1:34" x14ac:dyDescent="0.3">
      <c r="A9821" t="s">
        <v>10946</v>
      </c>
      <c r="B9821" t="s">
        <v>10947</v>
      </c>
      <c r="C9821">
        <v>52819341</v>
      </c>
      <c r="F9821" s="16">
        <v>29725</v>
      </c>
      <c r="G9821" t="s">
        <v>44</v>
      </c>
      <c r="H9821" t="s">
        <v>44</v>
      </c>
      <c r="I9821" t="s">
        <v>3066</v>
      </c>
      <c r="J9821" t="s">
        <v>3150</v>
      </c>
      <c r="K9821" t="s">
        <v>4057</v>
      </c>
      <c r="O9821" t="s">
        <v>1070</v>
      </c>
      <c r="P9821" t="s">
        <v>10955</v>
      </c>
      <c r="Q9821" t="s">
        <v>741</v>
      </c>
      <c r="AG9821" t="s">
        <v>159</v>
      </c>
      <c r="AH9821" t="e">
        <f>VLOOKUP(C9821,'CREAR HV'!A:A,1,0)</f>
        <v>#N/A</v>
      </c>
    </row>
    <row r="9822" spans="1:34" x14ac:dyDescent="0.3">
      <c r="A9822" t="s">
        <v>10946</v>
      </c>
      <c r="B9822" t="s">
        <v>10947</v>
      </c>
      <c r="C9822">
        <v>38070640</v>
      </c>
      <c r="F9822" s="16">
        <v>31071</v>
      </c>
      <c r="G9822" t="s">
        <v>44</v>
      </c>
      <c r="H9822" t="s">
        <v>44</v>
      </c>
      <c r="I9822" t="s">
        <v>2656</v>
      </c>
      <c r="J9822" t="s">
        <v>687</v>
      </c>
      <c r="K9822" t="s">
        <v>412</v>
      </c>
      <c r="O9822" t="s">
        <v>1070</v>
      </c>
      <c r="P9822" t="s">
        <v>10955</v>
      </c>
      <c r="Q9822" t="s">
        <v>741</v>
      </c>
      <c r="AG9822" t="s">
        <v>159</v>
      </c>
      <c r="AH9822" t="e">
        <f>VLOOKUP(C9822,'CREAR HV'!A:A,1,0)</f>
        <v>#N/A</v>
      </c>
    </row>
    <row r="9823" spans="1:34" x14ac:dyDescent="0.3">
      <c r="A9823" t="s">
        <v>10946</v>
      </c>
      <c r="B9823" t="s">
        <v>10947</v>
      </c>
      <c r="C9823">
        <v>1035857000</v>
      </c>
      <c r="F9823" s="16">
        <v>32991</v>
      </c>
      <c r="G9823" t="s">
        <v>44</v>
      </c>
      <c r="H9823" t="s">
        <v>44</v>
      </c>
      <c r="I9823" t="s">
        <v>1626</v>
      </c>
      <c r="J9823" t="s">
        <v>328</v>
      </c>
      <c r="K9823" t="s">
        <v>2092</v>
      </c>
      <c r="O9823" t="s">
        <v>1070</v>
      </c>
      <c r="P9823" t="s">
        <v>10950</v>
      </c>
      <c r="Q9823" t="s">
        <v>741</v>
      </c>
      <c r="AG9823" t="s">
        <v>159</v>
      </c>
      <c r="AH9823" t="e">
        <f>VLOOKUP(C9823,'CREAR HV'!A:A,1,0)</f>
        <v>#N/A</v>
      </c>
    </row>
    <row r="9824" spans="1:34" x14ac:dyDescent="0.3">
      <c r="A9824" t="s">
        <v>10946</v>
      </c>
      <c r="B9824" t="s">
        <v>10947</v>
      </c>
      <c r="C9824">
        <v>14635304</v>
      </c>
      <c r="F9824" s="16">
        <v>30374</v>
      </c>
      <c r="G9824" t="s">
        <v>44</v>
      </c>
      <c r="H9824" t="s">
        <v>44</v>
      </c>
      <c r="I9824" t="s">
        <v>1596</v>
      </c>
      <c r="J9824" t="s">
        <v>3787</v>
      </c>
      <c r="K9824" t="s">
        <v>180</v>
      </c>
      <c r="O9824" t="s">
        <v>1070</v>
      </c>
      <c r="P9824" t="s">
        <v>10950</v>
      </c>
      <c r="Q9824" t="s">
        <v>741</v>
      </c>
      <c r="AG9824" t="s">
        <v>159</v>
      </c>
      <c r="AH9824" t="e">
        <f>VLOOKUP(C9824,'CREAR HV'!A:A,1,0)</f>
        <v>#N/A</v>
      </c>
    </row>
    <row r="9825" spans="1:34" x14ac:dyDescent="0.3">
      <c r="A9825" t="s">
        <v>10946</v>
      </c>
      <c r="B9825" t="s">
        <v>10947</v>
      </c>
      <c r="C9825">
        <v>16482194</v>
      </c>
      <c r="F9825" s="16">
        <v>23207</v>
      </c>
      <c r="G9825" t="s">
        <v>44</v>
      </c>
      <c r="H9825" t="s">
        <v>44</v>
      </c>
      <c r="I9825" t="s">
        <v>12649</v>
      </c>
      <c r="J9825" t="s">
        <v>17002</v>
      </c>
      <c r="K9825" t="s">
        <v>282</v>
      </c>
      <c r="O9825" t="s">
        <v>1070</v>
      </c>
      <c r="P9825" t="s">
        <v>10950</v>
      </c>
      <c r="Q9825" t="s">
        <v>741</v>
      </c>
      <c r="AG9825" t="s">
        <v>159</v>
      </c>
      <c r="AH9825" t="e">
        <f>VLOOKUP(C9825,'CREAR HV'!A:A,1,0)</f>
        <v>#N/A</v>
      </c>
    </row>
    <row r="9826" spans="1:34" x14ac:dyDescent="0.3">
      <c r="A9826" t="s">
        <v>10946</v>
      </c>
      <c r="B9826" t="s">
        <v>10947</v>
      </c>
      <c r="C9826">
        <v>19768676</v>
      </c>
      <c r="F9826" s="16">
        <v>30550</v>
      </c>
      <c r="G9826" t="s">
        <v>44</v>
      </c>
      <c r="H9826" t="s">
        <v>44</v>
      </c>
      <c r="I9826" t="s">
        <v>18487</v>
      </c>
      <c r="J9826" t="s">
        <v>17244</v>
      </c>
      <c r="K9826" t="s">
        <v>412</v>
      </c>
      <c r="O9826" t="s">
        <v>1070</v>
      </c>
      <c r="P9826" t="s">
        <v>10950</v>
      </c>
      <c r="Q9826" t="s">
        <v>741</v>
      </c>
      <c r="AG9826" t="s">
        <v>159</v>
      </c>
      <c r="AH9826" t="e">
        <f>VLOOKUP(C9826,'CREAR HV'!A:A,1,0)</f>
        <v>#N/A</v>
      </c>
    </row>
    <row r="9827" spans="1:34" x14ac:dyDescent="0.3">
      <c r="A9827" t="s">
        <v>10946</v>
      </c>
      <c r="B9827" t="s">
        <v>10947</v>
      </c>
      <c r="C9827">
        <v>20888050</v>
      </c>
      <c r="F9827" s="16">
        <v>29518</v>
      </c>
      <c r="G9827" t="s">
        <v>44</v>
      </c>
      <c r="H9827" t="s">
        <v>44</v>
      </c>
      <c r="I9827" t="s">
        <v>18488</v>
      </c>
      <c r="J9827" t="s">
        <v>152</v>
      </c>
      <c r="K9827" t="s">
        <v>4083</v>
      </c>
      <c r="O9827" t="s">
        <v>1070</v>
      </c>
      <c r="P9827" t="s">
        <v>10955</v>
      </c>
      <c r="Q9827" t="s">
        <v>741</v>
      </c>
      <c r="AG9827" t="s">
        <v>159</v>
      </c>
      <c r="AH9827" t="e">
        <f>VLOOKUP(C9827,'CREAR HV'!A:A,1,0)</f>
        <v>#N/A</v>
      </c>
    </row>
    <row r="9828" spans="1:34" x14ac:dyDescent="0.3">
      <c r="A9828" t="s">
        <v>10946</v>
      </c>
      <c r="B9828" t="s">
        <v>10947</v>
      </c>
      <c r="C9828">
        <v>1092345627</v>
      </c>
      <c r="F9828" s="16">
        <v>32706</v>
      </c>
      <c r="G9828" t="s">
        <v>44</v>
      </c>
      <c r="H9828" t="s">
        <v>44</v>
      </c>
      <c r="I9828" t="s">
        <v>18489</v>
      </c>
      <c r="J9828" t="s">
        <v>200</v>
      </c>
      <c r="K9828" t="s">
        <v>347</v>
      </c>
      <c r="O9828" t="s">
        <v>1070</v>
      </c>
      <c r="P9828" t="s">
        <v>10950</v>
      </c>
      <c r="Q9828" t="s">
        <v>741</v>
      </c>
      <c r="AG9828" t="s">
        <v>159</v>
      </c>
      <c r="AH9828" t="e">
        <f>VLOOKUP(C9828,'CREAR HV'!A:A,1,0)</f>
        <v>#N/A</v>
      </c>
    </row>
    <row r="9829" spans="1:34" x14ac:dyDescent="0.3">
      <c r="A9829" t="s">
        <v>10946</v>
      </c>
      <c r="B9829" t="s">
        <v>10947</v>
      </c>
      <c r="C9829">
        <v>80187719</v>
      </c>
      <c r="F9829" s="16">
        <v>30598</v>
      </c>
      <c r="G9829" t="s">
        <v>44</v>
      </c>
      <c r="H9829" t="s">
        <v>44</v>
      </c>
      <c r="I9829" t="s">
        <v>18158</v>
      </c>
      <c r="J9829" t="s">
        <v>873</v>
      </c>
      <c r="K9829" t="s">
        <v>1641</v>
      </c>
      <c r="O9829" t="s">
        <v>1070</v>
      </c>
      <c r="P9829" t="s">
        <v>10950</v>
      </c>
      <c r="Q9829" t="s">
        <v>741</v>
      </c>
      <c r="AG9829" t="s">
        <v>159</v>
      </c>
      <c r="AH9829" t="e">
        <f>VLOOKUP(C9829,'CREAR HV'!A:A,1,0)</f>
        <v>#N/A</v>
      </c>
    </row>
    <row r="9830" spans="1:34" x14ac:dyDescent="0.3">
      <c r="A9830" t="s">
        <v>10946</v>
      </c>
      <c r="B9830" t="s">
        <v>10947</v>
      </c>
      <c r="C9830">
        <v>52821281</v>
      </c>
      <c r="F9830" s="16">
        <v>30331</v>
      </c>
      <c r="G9830" t="s">
        <v>44</v>
      </c>
      <c r="H9830" t="s">
        <v>44</v>
      </c>
      <c r="I9830" t="s">
        <v>14439</v>
      </c>
      <c r="J9830" t="s">
        <v>149</v>
      </c>
      <c r="K9830" t="s">
        <v>276</v>
      </c>
      <c r="O9830" t="s">
        <v>1070</v>
      </c>
      <c r="P9830" t="s">
        <v>10955</v>
      </c>
      <c r="Q9830" t="s">
        <v>741</v>
      </c>
      <c r="AG9830" t="s">
        <v>159</v>
      </c>
      <c r="AH9830" t="e">
        <f>VLOOKUP(C9830,'CREAR HV'!A:A,1,0)</f>
        <v>#N/A</v>
      </c>
    </row>
    <row r="9831" spans="1:34" x14ac:dyDescent="0.3">
      <c r="A9831" t="s">
        <v>10946</v>
      </c>
      <c r="B9831" t="s">
        <v>10947</v>
      </c>
      <c r="C9831">
        <v>37899291</v>
      </c>
      <c r="F9831" s="16">
        <v>29779</v>
      </c>
      <c r="G9831" t="s">
        <v>44</v>
      </c>
      <c r="H9831" t="s">
        <v>44</v>
      </c>
      <c r="I9831" t="s">
        <v>3593</v>
      </c>
      <c r="J9831" t="s">
        <v>3660</v>
      </c>
      <c r="K9831" t="s">
        <v>402</v>
      </c>
      <c r="O9831" t="s">
        <v>1070</v>
      </c>
      <c r="P9831" t="s">
        <v>10955</v>
      </c>
      <c r="Q9831" t="s">
        <v>741</v>
      </c>
      <c r="AG9831" t="s">
        <v>159</v>
      </c>
      <c r="AH9831" t="e">
        <f>VLOOKUP(C9831,'CREAR HV'!A:A,1,0)</f>
        <v>#N/A</v>
      </c>
    </row>
    <row r="9832" spans="1:34" x14ac:dyDescent="0.3">
      <c r="A9832" t="s">
        <v>10946</v>
      </c>
      <c r="B9832" t="s">
        <v>10947</v>
      </c>
      <c r="C9832">
        <v>71316361</v>
      </c>
      <c r="F9832" s="16">
        <v>29526</v>
      </c>
      <c r="G9832" t="s">
        <v>44</v>
      </c>
      <c r="H9832" t="s">
        <v>44</v>
      </c>
      <c r="I9832" t="s">
        <v>18490</v>
      </c>
      <c r="J9832" t="s">
        <v>823</v>
      </c>
      <c r="K9832" t="s">
        <v>2882</v>
      </c>
      <c r="O9832" t="s">
        <v>1070</v>
      </c>
      <c r="P9832" t="s">
        <v>10950</v>
      </c>
      <c r="Q9832" t="s">
        <v>741</v>
      </c>
      <c r="AG9832" t="s">
        <v>159</v>
      </c>
      <c r="AH9832" t="e">
        <f>VLOOKUP(C9832,'CREAR HV'!A:A,1,0)</f>
        <v>#N/A</v>
      </c>
    </row>
    <row r="9833" spans="1:34" x14ac:dyDescent="0.3">
      <c r="A9833" t="s">
        <v>10946</v>
      </c>
      <c r="B9833" t="s">
        <v>10947</v>
      </c>
      <c r="C9833">
        <v>79148503</v>
      </c>
      <c r="F9833" s="16">
        <v>20347</v>
      </c>
      <c r="G9833" t="s">
        <v>44</v>
      </c>
      <c r="H9833" t="s">
        <v>44</v>
      </c>
      <c r="I9833" t="s">
        <v>18491</v>
      </c>
      <c r="J9833" t="s">
        <v>803</v>
      </c>
      <c r="K9833" t="s">
        <v>276</v>
      </c>
      <c r="O9833" t="s">
        <v>1070</v>
      </c>
      <c r="P9833" t="s">
        <v>10950</v>
      </c>
      <c r="Q9833" t="s">
        <v>741</v>
      </c>
      <c r="AG9833" t="s">
        <v>159</v>
      </c>
      <c r="AH9833" t="e">
        <f>VLOOKUP(C9833,'CREAR HV'!A:A,1,0)</f>
        <v>#N/A</v>
      </c>
    </row>
    <row r="9834" spans="1:34" x14ac:dyDescent="0.3">
      <c r="A9834" t="s">
        <v>10946</v>
      </c>
      <c r="B9834" t="s">
        <v>10947</v>
      </c>
      <c r="C9834">
        <v>71662249</v>
      </c>
      <c r="F9834" s="16">
        <v>23864</v>
      </c>
      <c r="G9834" t="s">
        <v>44</v>
      </c>
      <c r="H9834" t="s">
        <v>44</v>
      </c>
      <c r="I9834" t="s">
        <v>18492</v>
      </c>
      <c r="J9834" t="s">
        <v>149</v>
      </c>
      <c r="K9834" t="s">
        <v>1762</v>
      </c>
      <c r="O9834" t="s">
        <v>1070</v>
      </c>
      <c r="P9834" t="s">
        <v>10950</v>
      </c>
      <c r="Q9834" t="s">
        <v>741</v>
      </c>
      <c r="AG9834" t="s">
        <v>159</v>
      </c>
      <c r="AH9834" t="e">
        <f>VLOOKUP(C9834,'CREAR HV'!A:A,1,0)</f>
        <v>#N/A</v>
      </c>
    </row>
    <row r="9835" spans="1:34" x14ac:dyDescent="0.3">
      <c r="A9835" t="s">
        <v>10946</v>
      </c>
      <c r="B9835" t="s">
        <v>10947</v>
      </c>
      <c r="C9835">
        <v>10774958</v>
      </c>
      <c r="F9835" s="16">
        <v>30328</v>
      </c>
      <c r="G9835" t="s">
        <v>44</v>
      </c>
      <c r="H9835" t="s">
        <v>44</v>
      </c>
      <c r="I9835" t="s">
        <v>15319</v>
      </c>
      <c r="J9835" t="s">
        <v>1288</v>
      </c>
      <c r="K9835" t="s">
        <v>632</v>
      </c>
      <c r="O9835" t="s">
        <v>1070</v>
      </c>
      <c r="P9835" t="s">
        <v>10950</v>
      </c>
      <c r="Q9835" t="s">
        <v>741</v>
      </c>
      <c r="AG9835" t="s">
        <v>159</v>
      </c>
      <c r="AH9835" t="e">
        <f>VLOOKUP(C9835,'CREAR HV'!A:A,1,0)</f>
        <v>#N/A</v>
      </c>
    </row>
    <row r="9836" spans="1:34" x14ac:dyDescent="0.3">
      <c r="A9836" t="s">
        <v>10946</v>
      </c>
      <c r="B9836" t="s">
        <v>10947</v>
      </c>
      <c r="C9836">
        <v>1010192267</v>
      </c>
      <c r="F9836" s="16">
        <v>33107</v>
      </c>
      <c r="G9836" t="s">
        <v>44</v>
      </c>
      <c r="H9836" t="s">
        <v>44</v>
      </c>
      <c r="I9836" t="s">
        <v>551</v>
      </c>
      <c r="J9836" t="s">
        <v>212</v>
      </c>
      <c r="K9836" t="s">
        <v>222</v>
      </c>
      <c r="O9836" t="s">
        <v>1070</v>
      </c>
      <c r="P9836" t="s">
        <v>10950</v>
      </c>
      <c r="Q9836" t="s">
        <v>741</v>
      </c>
      <c r="AG9836" t="s">
        <v>159</v>
      </c>
      <c r="AH9836" t="e">
        <f>VLOOKUP(C9836,'CREAR HV'!A:A,1,0)</f>
        <v>#N/A</v>
      </c>
    </row>
    <row r="9837" spans="1:34" x14ac:dyDescent="0.3">
      <c r="A9837" t="s">
        <v>10946</v>
      </c>
      <c r="B9837" t="s">
        <v>10947</v>
      </c>
      <c r="C9837">
        <v>77008588</v>
      </c>
      <c r="F9837" s="16">
        <v>21814</v>
      </c>
      <c r="G9837" t="s">
        <v>32</v>
      </c>
      <c r="H9837" t="s">
        <v>32</v>
      </c>
      <c r="I9837" t="s">
        <v>15327</v>
      </c>
      <c r="J9837" t="s">
        <v>197</v>
      </c>
      <c r="K9837" t="s">
        <v>555</v>
      </c>
      <c r="P9837" t="s">
        <v>10950</v>
      </c>
      <c r="Q9837" t="s">
        <v>741</v>
      </c>
      <c r="AG9837" t="s">
        <v>159</v>
      </c>
      <c r="AH9837" t="e">
        <f>VLOOKUP(C9837,'CREAR HV'!A:A,1,0)</f>
        <v>#N/A</v>
      </c>
    </row>
    <row r="9838" spans="1:34" x14ac:dyDescent="0.3">
      <c r="A9838" t="s">
        <v>10946</v>
      </c>
      <c r="B9838" t="s">
        <v>10947</v>
      </c>
      <c r="C9838">
        <v>15041804</v>
      </c>
      <c r="F9838" s="16">
        <v>22578</v>
      </c>
      <c r="G9838" t="s">
        <v>44</v>
      </c>
      <c r="H9838" t="s">
        <v>44</v>
      </c>
      <c r="I9838" t="s">
        <v>12746</v>
      </c>
      <c r="J9838" t="s">
        <v>8567</v>
      </c>
      <c r="K9838" t="s">
        <v>8567</v>
      </c>
      <c r="L9838" t="s">
        <v>18493</v>
      </c>
      <c r="O9838" t="s">
        <v>1070</v>
      </c>
      <c r="P9838" t="s">
        <v>10950</v>
      </c>
      <c r="Q9838" t="s">
        <v>741</v>
      </c>
      <c r="AG9838" t="s">
        <v>159</v>
      </c>
      <c r="AH9838" t="e">
        <f>VLOOKUP(C9838,'CREAR HV'!A:A,1,0)</f>
        <v>#N/A</v>
      </c>
    </row>
    <row r="9839" spans="1:34" x14ac:dyDescent="0.3">
      <c r="A9839" t="s">
        <v>10946</v>
      </c>
      <c r="B9839" t="s">
        <v>10947</v>
      </c>
      <c r="C9839">
        <v>98537290</v>
      </c>
      <c r="F9839" s="16">
        <v>26543</v>
      </c>
      <c r="G9839" t="s">
        <v>44</v>
      </c>
      <c r="H9839" t="s">
        <v>44</v>
      </c>
      <c r="I9839" t="s">
        <v>1133</v>
      </c>
      <c r="J9839" t="s">
        <v>304</v>
      </c>
      <c r="K9839" t="s">
        <v>309</v>
      </c>
      <c r="O9839" t="s">
        <v>1070</v>
      </c>
      <c r="P9839" t="s">
        <v>10950</v>
      </c>
      <c r="Q9839" t="s">
        <v>741</v>
      </c>
      <c r="AG9839" t="s">
        <v>159</v>
      </c>
      <c r="AH9839" t="e">
        <f>VLOOKUP(C9839,'CREAR HV'!A:A,1,0)</f>
        <v>#N/A</v>
      </c>
    </row>
    <row r="9840" spans="1:34" x14ac:dyDescent="0.3">
      <c r="A9840" t="s">
        <v>10946</v>
      </c>
      <c r="B9840" t="s">
        <v>10947</v>
      </c>
      <c r="C9840">
        <v>1017123159</v>
      </c>
      <c r="F9840" s="16">
        <v>31426</v>
      </c>
      <c r="G9840" t="s">
        <v>44</v>
      </c>
      <c r="H9840" t="s">
        <v>44</v>
      </c>
      <c r="I9840" t="s">
        <v>18494</v>
      </c>
      <c r="J9840" t="s">
        <v>173</v>
      </c>
      <c r="K9840" t="s">
        <v>954</v>
      </c>
      <c r="O9840" t="s">
        <v>1070</v>
      </c>
      <c r="P9840" t="s">
        <v>10950</v>
      </c>
      <c r="Q9840" t="s">
        <v>741</v>
      </c>
      <c r="AG9840" t="s">
        <v>159</v>
      </c>
      <c r="AH9840" t="e">
        <f>VLOOKUP(C9840,'CREAR HV'!A:A,1,0)</f>
        <v>#N/A</v>
      </c>
    </row>
    <row r="9841" spans="1:34" x14ac:dyDescent="0.3">
      <c r="A9841" t="s">
        <v>10946</v>
      </c>
      <c r="B9841" t="s">
        <v>10947</v>
      </c>
      <c r="C9841">
        <v>41582376</v>
      </c>
      <c r="F9841" s="16">
        <v>19483</v>
      </c>
      <c r="G9841" t="s">
        <v>44</v>
      </c>
      <c r="H9841" t="s">
        <v>44</v>
      </c>
      <c r="I9841" t="s">
        <v>14292</v>
      </c>
      <c r="J9841" t="s">
        <v>1641</v>
      </c>
      <c r="K9841" t="s">
        <v>226</v>
      </c>
      <c r="L9841" t="s">
        <v>18495</v>
      </c>
      <c r="O9841" t="s">
        <v>1070</v>
      </c>
      <c r="P9841" t="s">
        <v>10955</v>
      </c>
      <c r="Q9841" t="s">
        <v>741</v>
      </c>
      <c r="AG9841" t="s">
        <v>159</v>
      </c>
      <c r="AH9841" t="e">
        <f>VLOOKUP(C9841,'CREAR HV'!A:A,1,0)</f>
        <v>#N/A</v>
      </c>
    </row>
    <row r="9842" spans="1:34" x14ac:dyDescent="0.3">
      <c r="A9842" t="s">
        <v>159</v>
      </c>
      <c r="B9842" t="s">
        <v>10947</v>
      </c>
      <c r="C9842">
        <v>54258692</v>
      </c>
      <c r="F9842" s="16">
        <v>25190</v>
      </c>
      <c r="G9842" t="s">
        <v>936</v>
      </c>
      <c r="H9842" t="s">
        <v>159</v>
      </c>
      <c r="I9842" t="s">
        <v>18496</v>
      </c>
      <c r="J9842" t="s">
        <v>7116</v>
      </c>
      <c r="K9842" t="s">
        <v>1203</v>
      </c>
      <c r="L9842" t="s">
        <v>159</v>
      </c>
      <c r="M9842" t="s">
        <v>159</v>
      </c>
      <c r="O9842" t="s">
        <v>18497</v>
      </c>
      <c r="P9842" t="s">
        <v>10955</v>
      </c>
      <c r="Q9842" t="s">
        <v>741</v>
      </c>
      <c r="AG9842" t="s">
        <v>769</v>
      </c>
      <c r="AH9842" t="e">
        <f>VLOOKUP(C9842,'CREAR HV'!A:A,1,0)</f>
        <v>#N/A</v>
      </c>
    </row>
    <row r="9843" spans="1:34" x14ac:dyDescent="0.3">
      <c r="A9843" t="s">
        <v>159</v>
      </c>
      <c r="B9843" t="s">
        <v>10947</v>
      </c>
      <c r="C9843">
        <v>7641429</v>
      </c>
      <c r="F9843" s="16">
        <v>25331</v>
      </c>
      <c r="G9843" t="s">
        <v>5080</v>
      </c>
      <c r="H9843" t="s">
        <v>159</v>
      </c>
      <c r="I9843" t="s">
        <v>18498</v>
      </c>
      <c r="J9843" t="s">
        <v>222</v>
      </c>
      <c r="K9843" t="s">
        <v>3026</v>
      </c>
      <c r="L9843" t="s">
        <v>159</v>
      </c>
      <c r="M9843" t="s">
        <v>159</v>
      </c>
      <c r="O9843" t="s">
        <v>18499</v>
      </c>
      <c r="P9843" t="s">
        <v>10950</v>
      </c>
      <c r="Q9843" t="s">
        <v>741</v>
      </c>
      <c r="AG9843" t="s">
        <v>769</v>
      </c>
      <c r="AH9843" t="e">
        <f>VLOOKUP(C9843,'CREAR HV'!A:A,1,0)</f>
        <v>#N/A</v>
      </c>
    </row>
    <row r="9844" spans="1:34" x14ac:dyDescent="0.3">
      <c r="A9844" t="s">
        <v>159</v>
      </c>
      <c r="B9844" t="s">
        <v>10947</v>
      </c>
      <c r="C9844">
        <v>9262374</v>
      </c>
      <c r="F9844" s="16">
        <v>23562</v>
      </c>
      <c r="G9844" t="s">
        <v>7194</v>
      </c>
      <c r="H9844" t="s">
        <v>159</v>
      </c>
      <c r="I9844" t="s">
        <v>366</v>
      </c>
      <c r="J9844" t="s">
        <v>17317</v>
      </c>
      <c r="K9844" t="s">
        <v>2602</v>
      </c>
      <c r="L9844" t="s">
        <v>159</v>
      </c>
      <c r="M9844" t="s">
        <v>159</v>
      </c>
      <c r="O9844" t="s">
        <v>18500</v>
      </c>
      <c r="P9844" t="s">
        <v>10950</v>
      </c>
      <c r="Q9844" t="s">
        <v>741</v>
      </c>
      <c r="AG9844" t="s">
        <v>743</v>
      </c>
      <c r="AH9844" t="e">
        <f>VLOOKUP(C9844,'CREAR HV'!A:A,1,0)</f>
        <v>#N/A</v>
      </c>
    </row>
    <row r="9845" spans="1:34" x14ac:dyDescent="0.3">
      <c r="A9845" t="s">
        <v>159</v>
      </c>
      <c r="B9845" t="s">
        <v>10947</v>
      </c>
      <c r="C9845">
        <v>94390828</v>
      </c>
      <c r="F9845" s="16">
        <v>27731</v>
      </c>
      <c r="G9845" t="s">
        <v>3847</v>
      </c>
      <c r="H9845" t="s">
        <v>159</v>
      </c>
      <c r="I9845" t="s">
        <v>1471</v>
      </c>
      <c r="J9845" t="s">
        <v>152</v>
      </c>
      <c r="K9845" t="s">
        <v>7986</v>
      </c>
      <c r="L9845" t="s">
        <v>159</v>
      </c>
      <c r="M9845" t="s">
        <v>159</v>
      </c>
      <c r="O9845" t="s">
        <v>18501</v>
      </c>
      <c r="P9845" t="s">
        <v>10950</v>
      </c>
      <c r="Q9845" t="s">
        <v>741</v>
      </c>
      <c r="AG9845" t="s">
        <v>769</v>
      </c>
      <c r="AH9845" t="e">
        <f>VLOOKUP(C9845,'CREAR HV'!A:A,1,0)</f>
        <v>#N/A</v>
      </c>
    </row>
    <row r="9846" spans="1:34" x14ac:dyDescent="0.3">
      <c r="A9846" t="s">
        <v>159</v>
      </c>
      <c r="B9846" t="s">
        <v>10947</v>
      </c>
      <c r="C9846">
        <v>64585026</v>
      </c>
      <c r="F9846" s="16">
        <v>29161</v>
      </c>
      <c r="G9846" t="s">
        <v>15087</v>
      </c>
      <c r="H9846" t="s">
        <v>159</v>
      </c>
      <c r="I9846" t="s">
        <v>18502</v>
      </c>
      <c r="J9846" t="s">
        <v>364</v>
      </c>
      <c r="K9846" t="s">
        <v>318</v>
      </c>
      <c r="L9846" t="s">
        <v>159</v>
      </c>
      <c r="M9846" t="s">
        <v>159</v>
      </c>
      <c r="O9846" t="s">
        <v>1070</v>
      </c>
      <c r="P9846" t="s">
        <v>10955</v>
      </c>
      <c r="Q9846" t="s">
        <v>741</v>
      </c>
      <c r="AG9846" t="s">
        <v>769</v>
      </c>
      <c r="AH9846" t="e">
        <f>VLOOKUP(C9846,'CREAR HV'!A:A,1,0)</f>
        <v>#N/A</v>
      </c>
    </row>
    <row r="9847" spans="1:34" x14ac:dyDescent="0.3">
      <c r="A9847" t="s">
        <v>159</v>
      </c>
      <c r="B9847" t="s">
        <v>10947</v>
      </c>
      <c r="C9847">
        <v>24551167</v>
      </c>
      <c r="F9847" s="16">
        <v>28529</v>
      </c>
      <c r="G9847" t="s">
        <v>1423</v>
      </c>
      <c r="H9847" t="s">
        <v>159</v>
      </c>
      <c r="I9847" t="s">
        <v>9347</v>
      </c>
      <c r="J9847" t="s">
        <v>6607</v>
      </c>
      <c r="K9847" t="s">
        <v>1465</v>
      </c>
      <c r="L9847" t="s">
        <v>159</v>
      </c>
      <c r="M9847" t="s">
        <v>159</v>
      </c>
      <c r="O9847" t="s">
        <v>18503</v>
      </c>
      <c r="P9847" t="s">
        <v>10955</v>
      </c>
      <c r="Q9847" t="s">
        <v>741</v>
      </c>
      <c r="AG9847" t="s">
        <v>769</v>
      </c>
      <c r="AH9847" t="e">
        <f>VLOOKUP(C9847,'CREAR HV'!A:A,1,0)</f>
        <v>#N/A</v>
      </c>
    </row>
    <row r="9848" spans="1:34" x14ac:dyDescent="0.3">
      <c r="A9848" t="s">
        <v>159</v>
      </c>
      <c r="B9848" t="s">
        <v>10947</v>
      </c>
      <c r="C9848">
        <v>41649407</v>
      </c>
      <c r="F9848" s="16">
        <v>24474</v>
      </c>
      <c r="G9848" t="s">
        <v>866</v>
      </c>
      <c r="H9848" t="s">
        <v>159</v>
      </c>
      <c r="I9848" t="s">
        <v>18504</v>
      </c>
      <c r="J9848" t="s">
        <v>9972</v>
      </c>
      <c r="K9848" t="s">
        <v>242</v>
      </c>
      <c r="L9848" t="s">
        <v>159</v>
      </c>
      <c r="M9848" t="s">
        <v>159</v>
      </c>
      <c r="O9848" t="s">
        <v>18505</v>
      </c>
      <c r="P9848" t="s">
        <v>10955</v>
      </c>
      <c r="Q9848" t="s">
        <v>741</v>
      </c>
      <c r="AG9848" t="s">
        <v>769</v>
      </c>
      <c r="AH9848" t="e">
        <f>VLOOKUP(C9848,'CREAR HV'!A:A,1,0)</f>
        <v>#N/A</v>
      </c>
    </row>
    <row r="9849" spans="1:34" x14ac:dyDescent="0.3">
      <c r="A9849" t="s">
        <v>159</v>
      </c>
      <c r="B9849" t="s">
        <v>10947</v>
      </c>
      <c r="C9849">
        <v>10554172</v>
      </c>
      <c r="F9849" s="16">
        <v>19439</v>
      </c>
      <c r="G9849" t="s">
        <v>1512</v>
      </c>
      <c r="H9849" t="s">
        <v>159</v>
      </c>
      <c r="I9849" t="s">
        <v>432</v>
      </c>
      <c r="J9849" t="s">
        <v>279</v>
      </c>
      <c r="K9849" t="s">
        <v>3022</v>
      </c>
      <c r="L9849" t="s">
        <v>159</v>
      </c>
      <c r="M9849" t="s">
        <v>159</v>
      </c>
      <c r="O9849" t="s">
        <v>18506</v>
      </c>
      <c r="P9849" t="s">
        <v>10950</v>
      </c>
      <c r="Q9849" t="s">
        <v>741</v>
      </c>
      <c r="AG9849" t="s">
        <v>769</v>
      </c>
      <c r="AH9849" t="e">
        <f>VLOOKUP(C9849,'CREAR HV'!A:A,1,0)</f>
        <v>#N/A</v>
      </c>
    </row>
    <row r="9850" spans="1:34" x14ac:dyDescent="0.3">
      <c r="A9850" t="s">
        <v>159</v>
      </c>
      <c r="B9850" t="s">
        <v>10947</v>
      </c>
      <c r="C9850">
        <v>81715131</v>
      </c>
      <c r="F9850" s="16">
        <v>30151</v>
      </c>
      <c r="G9850" t="s">
        <v>16399</v>
      </c>
      <c r="H9850" t="s">
        <v>159</v>
      </c>
      <c r="I9850" t="s">
        <v>6545</v>
      </c>
      <c r="J9850" t="s">
        <v>950</v>
      </c>
      <c r="K9850" t="s">
        <v>383</v>
      </c>
      <c r="L9850" t="s">
        <v>159</v>
      </c>
      <c r="M9850" t="s">
        <v>159</v>
      </c>
      <c r="O9850" t="s">
        <v>18507</v>
      </c>
      <c r="P9850" t="s">
        <v>10950</v>
      </c>
      <c r="Q9850" t="s">
        <v>741</v>
      </c>
      <c r="AG9850" t="s">
        <v>769</v>
      </c>
      <c r="AH9850" t="e">
        <f>VLOOKUP(C9850,'CREAR HV'!A:A,1,0)</f>
        <v>#N/A</v>
      </c>
    </row>
    <row r="9851" spans="1:34" x14ac:dyDescent="0.3">
      <c r="A9851" t="s">
        <v>159</v>
      </c>
      <c r="B9851" t="s">
        <v>10947</v>
      </c>
      <c r="C9851">
        <v>32252720</v>
      </c>
      <c r="F9851" s="16">
        <v>24068</v>
      </c>
      <c r="G9851" t="s">
        <v>16549</v>
      </c>
      <c r="H9851" t="s">
        <v>159</v>
      </c>
      <c r="I9851" t="s">
        <v>18508</v>
      </c>
      <c r="J9851" t="s">
        <v>959</v>
      </c>
      <c r="K9851" t="s">
        <v>315</v>
      </c>
      <c r="L9851" t="s">
        <v>159</v>
      </c>
      <c r="M9851" t="s">
        <v>159</v>
      </c>
      <c r="O9851" t="s">
        <v>18509</v>
      </c>
      <c r="P9851" t="s">
        <v>10955</v>
      </c>
      <c r="Q9851" t="s">
        <v>741</v>
      </c>
      <c r="AG9851" t="s">
        <v>769</v>
      </c>
      <c r="AH9851" t="e">
        <f>VLOOKUP(C9851,'CREAR HV'!A:A,1,0)</f>
        <v>#N/A</v>
      </c>
    </row>
    <row r="9852" spans="1:34" x14ac:dyDescent="0.3">
      <c r="A9852" t="s">
        <v>159</v>
      </c>
      <c r="B9852" t="s">
        <v>10947</v>
      </c>
      <c r="C9852">
        <v>59806893</v>
      </c>
      <c r="F9852" s="16">
        <v>29221</v>
      </c>
      <c r="G9852" t="s">
        <v>2539</v>
      </c>
      <c r="H9852" t="s">
        <v>159</v>
      </c>
      <c r="I9852" t="s">
        <v>18510</v>
      </c>
      <c r="J9852" t="s">
        <v>3407</v>
      </c>
      <c r="K9852" t="s">
        <v>4057</v>
      </c>
      <c r="L9852" t="s">
        <v>159</v>
      </c>
      <c r="M9852" t="s">
        <v>159</v>
      </c>
      <c r="O9852" t="s">
        <v>18511</v>
      </c>
      <c r="P9852" t="s">
        <v>10955</v>
      </c>
      <c r="Q9852" t="s">
        <v>741</v>
      </c>
      <c r="AG9852" t="s">
        <v>769</v>
      </c>
      <c r="AH9852" t="e">
        <f>VLOOKUP(C9852,'CREAR HV'!A:A,1,0)</f>
        <v>#N/A</v>
      </c>
    </row>
    <row r="9853" spans="1:34" x14ac:dyDescent="0.3">
      <c r="A9853" t="s">
        <v>159</v>
      </c>
      <c r="B9853" t="s">
        <v>10947</v>
      </c>
      <c r="C9853">
        <v>1117492551</v>
      </c>
      <c r="F9853" s="16">
        <v>31604</v>
      </c>
      <c r="G9853" t="s">
        <v>806</v>
      </c>
      <c r="H9853" t="s">
        <v>159</v>
      </c>
      <c r="I9853" t="s">
        <v>7283</v>
      </c>
      <c r="J9853" t="s">
        <v>239</v>
      </c>
      <c r="K9853" t="s">
        <v>377</v>
      </c>
      <c r="L9853" t="s">
        <v>159</v>
      </c>
      <c r="M9853" t="s">
        <v>159</v>
      </c>
      <c r="O9853" t="s">
        <v>18512</v>
      </c>
      <c r="P9853" t="s">
        <v>10950</v>
      </c>
      <c r="Q9853" t="s">
        <v>741</v>
      </c>
      <c r="AG9853" t="s">
        <v>743</v>
      </c>
      <c r="AH9853" t="e">
        <f>VLOOKUP(C9853,'CREAR HV'!A:A,1,0)</f>
        <v>#N/A</v>
      </c>
    </row>
    <row r="9854" spans="1:34" x14ac:dyDescent="0.3">
      <c r="A9854" t="s">
        <v>159</v>
      </c>
      <c r="B9854" t="s">
        <v>10947</v>
      </c>
      <c r="C9854">
        <v>3034124</v>
      </c>
      <c r="F9854" s="16">
        <v>30048</v>
      </c>
      <c r="G9854" t="s">
        <v>44</v>
      </c>
      <c r="H9854" t="s">
        <v>159</v>
      </c>
      <c r="I9854" t="s">
        <v>18513</v>
      </c>
      <c r="J9854" t="s">
        <v>422</v>
      </c>
      <c r="K9854" t="s">
        <v>222</v>
      </c>
      <c r="L9854" t="s">
        <v>159</v>
      </c>
      <c r="M9854" t="s">
        <v>159</v>
      </c>
      <c r="O9854" t="s">
        <v>18514</v>
      </c>
      <c r="P9854" t="s">
        <v>10950</v>
      </c>
      <c r="Q9854" t="s">
        <v>741</v>
      </c>
      <c r="AG9854" t="s">
        <v>743</v>
      </c>
      <c r="AH9854" t="e">
        <f>VLOOKUP(C9854,'CREAR HV'!A:A,1,0)</f>
        <v>#N/A</v>
      </c>
    </row>
    <row r="9855" spans="1:34" x14ac:dyDescent="0.3">
      <c r="A9855" t="s">
        <v>159</v>
      </c>
      <c r="B9855" t="s">
        <v>10947</v>
      </c>
      <c r="C9855">
        <v>33214581</v>
      </c>
      <c r="F9855" s="16">
        <v>23858</v>
      </c>
      <c r="G9855" t="s">
        <v>4272</v>
      </c>
      <c r="H9855" t="s">
        <v>159</v>
      </c>
      <c r="I9855" t="s">
        <v>18515</v>
      </c>
      <c r="J9855" t="s">
        <v>180</v>
      </c>
      <c r="K9855" t="s">
        <v>209</v>
      </c>
      <c r="L9855" t="s">
        <v>159</v>
      </c>
      <c r="M9855" t="s">
        <v>159</v>
      </c>
      <c r="O9855" t="s">
        <v>18516</v>
      </c>
      <c r="P9855" t="s">
        <v>10955</v>
      </c>
      <c r="Q9855" t="s">
        <v>741</v>
      </c>
      <c r="AG9855" t="s">
        <v>743</v>
      </c>
      <c r="AH9855" t="e">
        <f>VLOOKUP(C9855,'CREAR HV'!A:A,1,0)</f>
        <v>#N/A</v>
      </c>
    </row>
    <row r="9856" spans="1:34" x14ac:dyDescent="0.3">
      <c r="A9856" t="s">
        <v>159</v>
      </c>
      <c r="B9856" t="s">
        <v>10947</v>
      </c>
      <c r="C9856">
        <v>16834580</v>
      </c>
      <c r="F9856" s="16">
        <v>26891</v>
      </c>
      <c r="G9856" t="s">
        <v>2183</v>
      </c>
      <c r="H9856" t="s">
        <v>159</v>
      </c>
      <c r="I9856" t="s">
        <v>483</v>
      </c>
      <c r="J9856" t="s">
        <v>3022</v>
      </c>
      <c r="K9856" t="s">
        <v>262</v>
      </c>
      <c r="L9856" t="s">
        <v>159</v>
      </c>
      <c r="M9856" t="s">
        <v>159</v>
      </c>
      <c r="O9856" t="s">
        <v>18517</v>
      </c>
      <c r="P9856" t="s">
        <v>10950</v>
      </c>
      <c r="Q9856" t="s">
        <v>741</v>
      </c>
      <c r="AG9856" t="s">
        <v>769</v>
      </c>
      <c r="AH9856" t="e">
        <f>VLOOKUP(C9856,'CREAR HV'!A:A,1,0)</f>
        <v>#N/A</v>
      </c>
    </row>
    <row r="9857" spans="1:34" x14ac:dyDescent="0.3">
      <c r="A9857" t="s">
        <v>159</v>
      </c>
      <c r="B9857" t="s">
        <v>10947</v>
      </c>
      <c r="C9857">
        <v>10250529</v>
      </c>
      <c r="F9857" s="16">
        <v>22025</v>
      </c>
      <c r="G9857" t="s">
        <v>15118</v>
      </c>
      <c r="H9857" t="s">
        <v>159</v>
      </c>
      <c r="I9857" t="s">
        <v>1861</v>
      </c>
      <c r="J9857" t="s">
        <v>901</v>
      </c>
      <c r="K9857" t="s">
        <v>159</v>
      </c>
      <c r="L9857" t="s">
        <v>159</v>
      </c>
      <c r="M9857" t="s">
        <v>159</v>
      </c>
      <c r="O9857" t="s">
        <v>18518</v>
      </c>
      <c r="P9857" t="s">
        <v>10950</v>
      </c>
      <c r="Q9857" t="s">
        <v>741</v>
      </c>
      <c r="AG9857" t="s">
        <v>769</v>
      </c>
      <c r="AH9857" t="e">
        <f>VLOOKUP(C9857,'CREAR HV'!A:A,1,0)</f>
        <v>#N/A</v>
      </c>
    </row>
    <row r="9858" spans="1:34" x14ac:dyDescent="0.3">
      <c r="A9858" t="s">
        <v>159</v>
      </c>
      <c r="B9858" t="s">
        <v>10947</v>
      </c>
      <c r="C9858">
        <v>18390120</v>
      </c>
      <c r="F9858" s="16">
        <v>24331</v>
      </c>
      <c r="G9858" t="s">
        <v>10832</v>
      </c>
      <c r="H9858" t="s">
        <v>159</v>
      </c>
      <c r="I9858" t="s">
        <v>18519</v>
      </c>
      <c r="J9858" t="s">
        <v>160</v>
      </c>
      <c r="K9858" t="s">
        <v>2141</v>
      </c>
      <c r="L9858" t="s">
        <v>159</v>
      </c>
      <c r="M9858" t="s">
        <v>159</v>
      </c>
      <c r="O9858" t="s">
        <v>18520</v>
      </c>
      <c r="P9858" t="s">
        <v>10950</v>
      </c>
      <c r="Q9858" t="s">
        <v>741</v>
      </c>
      <c r="AG9858" t="s">
        <v>743</v>
      </c>
      <c r="AH9858" t="e">
        <f>VLOOKUP(C9858,'CREAR HV'!A:A,1,0)</f>
        <v>#N/A</v>
      </c>
    </row>
    <row r="9859" spans="1:34" x14ac:dyDescent="0.3">
      <c r="A9859" t="s">
        <v>159</v>
      </c>
      <c r="B9859" t="s">
        <v>10947</v>
      </c>
      <c r="C9859">
        <v>91487233</v>
      </c>
      <c r="F9859" s="16">
        <v>27821</v>
      </c>
      <c r="G9859" t="s">
        <v>10604</v>
      </c>
      <c r="H9859" t="s">
        <v>159</v>
      </c>
      <c r="I9859" t="s">
        <v>18521</v>
      </c>
      <c r="J9859" t="s">
        <v>350</v>
      </c>
      <c r="K9859" t="s">
        <v>350</v>
      </c>
      <c r="L9859" t="s">
        <v>159</v>
      </c>
      <c r="M9859" t="s">
        <v>159</v>
      </c>
      <c r="O9859" t="s">
        <v>18522</v>
      </c>
      <c r="P9859" t="s">
        <v>10950</v>
      </c>
      <c r="Q9859" t="s">
        <v>741</v>
      </c>
      <c r="AG9859" t="s">
        <v>769</v>
      </c>
      <c r="AH9859" t="e">
        <f>VLOOKUP(C9859,'CREAR HV'!A:A,1,0)</f>
        <v>#N/A</v>
      </c>
    </row>
    <row r="9860" spans="1:34" x14ac:dyDescent="0.3">
      <c r="A9860" t="s">
        <v>159</v>
      </c>
      <c r="B9860" t="s">
        <v>10947</v>
      </c>
      <c r="C9860">
        <v>98454207</v>
      </c>
      <c r="F9860" s="16">
        <v>28921</v>
      </c>
      <c r="G9860" t="s">
        <v>498</v>
      </c>
      <c r="H9860" t="s">
        <v>159</v>
      </c>
      <c r="I9860" t="s">
        <v>7964</v>
      </c>
      <c r="J9860" t="s">
        <v>390</v>
      </c>
      <c r="K9860" t="s">
        <v>3637</v>
      </c>
      <c r="L9860" t="s">
        <v>159</v>
      </c>
      <c r="M9860" t="s">
        <v>159</v>
      </c>
      <c r="O9860" t="s">
        <v>18523</v>
      </c>
      <c r="P9860" t="s">
        <v>10950</v>
      </c>
      <c r="Q9860" t="s">
        <v>741</v>
      </c>
      <c r="AG9860" t="s">
        <v>769</v>
      </c>
      <c r="AH9860" t="e">
        <f>VLOOKUP(C9860,'CREAR HV'!A:A,1,0)</f>
        <v>#N/A</v>
      </c>
    </row>
    <row r="9861" spans="1:34" x14ac:dyDescent="0.3">
      <c r="A9861" t="s">
        <v>159</v>
      </c>
      <c r="B9861" t="s">
        <v>10947</v>
      </c>
      <c r="C9861">
        <v>38601263</v>
      </c>
      <c r="F9861" s="16">
        <v>30246</v>
      </c>
      <c r="G9861" t="s">
        <v>44</v>
      </c>
      <c r="H9861" t="s">
        <v>159</v>
      </c>
      <c r="I9861" t="s">
        <v>18524</v>
      </c>
      <c r="J9861" t="s">
        <v>18525</v>
      </c>
      <c r="K9861" t="s">
        <v>1058</v>
      </c>
      <c r="L9861" t="s">
        <v>159</v>
      </c>
      <c r="M9861" t="s">
        <v>159</v>
      </c>
      <c r="O9861" t="s">
        <v>18526</v>
      </c>
      <c r="P9861" t="s">
        <v>10955</v>
      </c>
      <c r="Q9861" t="s">
        <v>741</v>
      </c>
      <c r="AG9861" t="s">
        <v>743</v>
      </c>
      <c r="AH9861" t="e">
        <f>VLOOKUP(C9861,'CREAR HV'!A:A,1,0)</f>
        <v>#N/A</v>
      </c>
    </row>
    <row r="9862" spans="1:34" x14ac:dyDescent="0.3">
      <c r="A9862" t="s">
        <v>159</v>
      </c>
      <c r="B9862" t="s">
        <v>10947</v>
      </c>
      <c r="C9862">
        <v>1137222515</v>
      </c>
      <c r="F9862" s="16">
        <v>31998</v>
      </c>
      <c r="G9862" t="s">
        <v>53</v>
      </c>
      <c r="H9862" t="s">
        <v>159</v>
      </c>
      <c r="I9862" t="s">
        <v>18527</v>
      </c>
      <c r="J9862" t="s">
        <v>18528</v>
      </c>
      <c r="K9862" t="s">
        <v>10484</v>
      </c>
      <c r="L9862" t="s">
        <v>159</v>
      </c>
      <c r="M9862" t="s">
        <v>159</v>
      </c>
      <c r="O9862" t="s">
        <v>18529</v>
      </c>
      <c r="P9862" t="s">
        <v>10955</v>
      </c>
      <c r="Q9862" t="s">
        <v>741</v>
      </c>
      <c r="AG9862" t="s">
        <v>769</v>
      </c>
      <c r="AH9862" t="e">
        <f>VLOOKUP(C9862,'CREAR HV'!A:A,1,0)</f>
        <v>#N/A</v>
      </c>
    </row>
    <row r="9863" spans="1:34" x14ac:dyDescent="0.3">
      <c r="A9863" t="s">
        <v>159</v>
      </c>
      <c r="B9863" t="s">
        <v>10947</v>
      </c>
      <c r="C9863">
        <v>64581027</v>
      </c>
      <c r="F9863" s="16">
        <v>28682</v>
      </c>
      <c r="G9863" t="s">
        <v>35</v>
      </c>
      <c r="H9863" t="s">
        <v>159</v>
      </c>
      <c r="I9863" t="s">
        <v>18530</v>
      </c>
      <c r="J9863" t="s">
        <v>18531</v>
      </c>
      <c r="K9863" t="s">
        <v>1953</v>
      </c>
      <c r="L9863" t="s">
        <v>159</v>
      </c>
      <c r="M9863" t="s">
        <v>159</v>
      </c>
      <c r="O9863" t="s">
        <v>18532</v>
      </c>
      <c r="P9863" t="s">
        <v>10955</v>
      </c>
      <c r="Q9863" t="s">
        <v>741</v>
      </c>
      <c r="AG9863" t="s">
        <v>743</v>
      </c>
      <c r="AH9863" t="e">
        <f>VLOOKUP(C9863,'CREAR HV'!A:A,1,0)</f>
        <v>#N/A</v>
      </c>
    </row>
    <row r="9864" spans="1:34" x14ac:dyDescent="0.3">
      <c r="A9864" t="s">
        <v>159</v>
      </c>
      <c r="B9864" t="s">
        <v>10947</v>
      </c>
      <c r="C9864">
        <v>66983120</v>
      </c>
      <c r="F9864" s="16">
        <v>27551</v>
      </c>
      <c r="G9864" t="s">
        <v>36</v>
      </c>
      <c r="H9864" t="s">
        <v>159</v>
      </c>
      <c r="I9864" t="s">
        <v>5382</v>
      </c>
      <c r="J9864" t="s">
        <v>222</v>
      </c>
      <c r="K9864" t="s">
        <v>371</v>
      </c>
      <c r="L9864" t="s">
        <v>159</v>
      </c>
      <c r="M9864" t="s">
        <v>159</v>
      </c>
      <c r="O9864" t="s">
        <v>18533</v>
      </c>
      <c r="P9864" t="s">
        <v>10955</v>
      </c>
      <c r="Q9864" t="s">
        <v>741</v>
      </c>
      <c r="AG9864" t="s">
        <v>769</v>
      </c>
      <c r="AH9864" t="e">
        <f>VLOOKUP(C9864,'CREAR HV'!A:A,1,0)</f>
        <v>#N/A</v>
      </c>
    </row>
    <row r="9865" spans="1:34" x14ac:dyDescent="0.3">
      <c r="A9865" t="s">
        <v>159</v>
      </c>
      <c r="B9865" t="s">
        <v>10947</v>
      </c>
      <c r="C9865">
        <v>66983120</v>
      </c>
      <c r="F9865" s="16">
        <v>27551</v>
      </c>
      <c r="G9865" t="s">
        <v>36</v>
      </c>
      <c r="H9865" t="s">
        <v>159</v>
      </c>
      <c r="I9865" t="s">
        <v>5382</v>
      </c>
      <c r="J9865" t="s">
        <v>222</v>
      </c>
      <c r="K9865" t="s">
        <v>371</v>
      </c>
      <c r="L9865" t="s">
        <v>159</v>
      </c>
      <c r="M9865" t="s">
        <v>159</v>
      </c>
      <c r="O9865" t="s">
        <v>18533</v>
      </c>
      <c r="P9865" t="s">
        <v>10955</v>
      </c>
      <c r="Q9865" t="s">
        <v>741</v>
      </c>
      <c r="AG9865" t="s">
        <v>743</v>
      </c>
      <c r="AH9865" t="e">
        <f>VLOOKUP(C9865,'CREAR HV'!A:A,1,0)</f>
        <v>#N/A</v>
      </c>
    </row>
    <row r="9866" spans="1:34" x14ac:dyDescent="0.3">
      <c r="A9866" t="s">
        <v>159</v>
      </c>
      <c r="B9866" t="s">
        <v>10947</v>
      </c>
      <c r="C9866">
        <v>22836953</v>
      </c>
      <c r="F9866" s="16">
        <v>25569</v>
      </c>
      <c r="G9866" t="s">
        <v>13651</v>
      </c>
      <c r="H9866" t="s">
        <v>159</v>
      </c>
      <c r="I9866" t="s">
        <v>18534</v>
      </c>
      <c r="J9866" t="s">
        <v>6840</v>
      </c>
      <c r="K9866" t="s">
        <v>342</v>
      </c>
      <c r="L9866" t="s">
        <v>159</v>
      </c>
      <c r="M9866" t="s">
        <v>159</v>
      </c>
      <c r="O9866" t="s">
        <v>18535</v>
      </c>
      <c r="P9866" t="s">
        <v>10955</v>
      </c>
      <c r="Q9866" t="s">
        <v>741</v>
      </c>
      <c r="AG9866" t="s">
        <v>769</v>
      </c>
      <c r="AH9866" t="e">
        <f>VLOOKUP(C9866,'CREAR HV'!A:A,1,0)</f>
        <v>#N/A</v>
      </c>
    </row>
    <row r="9867" spans="1:34" x14ac:dyDescent="0.3">
      <c r="A9867" t="s">
        <v>159</v>
      </c>
      <c r="B9867" t="s">
        <v>10947</v>
      </c>
      <c r="C9867">
        <v>34341537</v>
      </c>
      <c r="F9867" s="16">
        <v>31428</v>
      </c>
      <c r="G9867" t="s">
        <v>2996</v>
      </c>
      <c r="H9867" t="s">
        <v>159</v>
      </c>
      <c r="I9867" t="s">
        <v>18536</v>
      </c>
      <c r="J9867" t="s">
        <v>1520</v>
      </c>
      <c r="K9867" t="s">
        <v>402</v>
      </c>
      <c r="L9867" t="s">
        <v>159</v>
      </c>
      <c r="M9867" t="s">
        <v>159</v>
      </c>
      <c r="O9867" t="s">
        <v>18537</v>
      </c>
      <c r="P9867" t="s">
        <v>10955</v>
      </c>
      <c r="Q9867" t="s">
        <v>741</v>
      </c>
      <c r="AG9867" t="s">
        <v>743</v>
      </c>
      <c r="AH9867" t="e">
        <f>VLOOKUP(C9867,'CREAR HV'!A:A,1,0)</f>
        <v>#N/A</v>
      </c>
    </row>
    <row r="9868" spans="1:34" x14ac:dyDescent="0.3">
      <c r="A9868" t="s">
        <v>159</v>
      </c>
      <c r="B9868" t="s">
        <v>10947</v>
      </c>
      <c r="C9868">
        <v>28869750</v>
      </c>
      <c r="F9868" s="16">
        <v>29940</v>
      </c>
      <c r="G9868" t="s">
        <v>1652</v>
      </c>
      <c r="H9868" t="s">
        <v>159</v>
      </c>
      <c r="I9868" t="s">
        <v>18538</v>
      </c>
      <c r="J9868" t="s">
        <v>1127</v>
      </c>
      <c r="K9868" t="s">
        <v>2557</v>
      </c>
      <c r="L9868" t="s">
        <v>159</v>
      </c>
      <c r="M9868" t="s">
        <v>159</v>
      </c>
      <c r="O9868" t="s">
        <v>18539</v>
      </c>
      <c r="P9868" t="s">
        <v>10955</v>
      </c>
      <c r="Q9868" t="s">
        <v>741</v>
      </c>
      <c r="AG9868" t="s">
        <v>743</v>
      </c>
      <c r="AH9868" t="e">
        <f>VLOOKUP(C9868,'CREAR HV'!A:A,1,0)</f>
        <v>#N/A</v>
      </c>
    </row>
    <row r="9869" spans="1:34" x14ac:dyDescent="0.3">
      <c r="A9869" t="s">
        <v>159</v>
      </c>
      <c r="B9869" t="s">
        <v>10947</v>
      </c>
      <c r="C9869">
        <v>93356654</v>
      </c>
      <c r="F9869" s="16">
        <v>23535</v>
      </c>
      <c r="G9869" t="s">
        <v>1652</v>
      </c>
      <c r="H9869" t="s">
        <v>159</v>
      </c>
      <c r="I9869" t="s">
        <v>18540</v>
      </c>
      <c r="J9869" t="s">
        <v>409</v>
      </c>
      <c r="K9869" t="s">
        <v>245</v>
      </c>
      <c r="L9869" t="s">
        <v>159</v>
      </c>
      <c r="M9869" t="s">
        <v>159</v>
      </c>
      <c r="O9869" t="s">
        <v>18541</v>
      </c>
      <c r="P9869" t="s">
        <v>10950</v>
      </c>
      <c r="Q9869" t="s">
        <v>741</v>
      </c>
      <c r="AG9869" t="s">
        <v>743</v>
      </c>
      <c r="AH9869" t="e">
        <f>VLOOKUP(C9869,'CREAR HV'!A:A,1,0)</f>
        <v>#N/A</v>
      </c>
    </row>
    <row r="9870" spans="1:34" x14ac:dyDescent="0.3">
      <c r="A9870" t="s">
        <v>159</v>
      </c>
      <c r="B9870" t="s">
        <v>10947</v>
      </c>
      <c r="C9870">
        <v>88246484</v>
      </c>
      <c r="F9870" s="16">
        <v>29499</v>
      </c>
      <c r="G9870" t="s">
        <v>54</v>
      </c>
      <c r="H9870" t="s">
        <v>159</v>
      </c>
      <c r="I9870" t="s">
        <v>10084</v>
      </c>
      <c r="J9870" t="s">
        <v>1141</v>
      </c>
      <c r="K9870" t="s">
        <v>173</v>
      </c>
      <c r="L9870" t="s">
        <v>159</v>
      </c>
      <c r="M9870" t="s">
        <v>159</v>
      </c>
      <c r="O9870" t="s">
        <v>18542</v>
      </c>
      <c r="P9870" t="s">
        <v>10950</v>
      </c>
      <c r="Q9870" t="s">
        <v>741</v>
      </c>
      <c r="AG9870" t="s">
        <v>11069</v>
      </c>
      <c r="AH9870" t="e">
        <f>VLOOKUP(C9870,'CREAR HV'!A:A,1,0)</f>
        <v>#N/A</v>
      </c>
    </row>
    <row r="9871" spans="1:34" x14ac:dyDescent="0.3">
      <c r="A9871" t="s">
        <v>159</v>
      </c>
      <c r="B9871" t="s">
        <v>10947</v>
      </c>
      <c r="C9871">
        <v>21618935</v>
      </c>
      <c r="F9871" s="16">
        <v>26037</v>
      </c>
      <c r="G9871" t="s">
        <v>498</v>
      </c>
      <c r="H9871" t="s">
        <v>159</v>
      </c>
      <c r="I9871" t="s">
        <v>18543</v>
      </c>
      <c r="J9871" t="s">
        <v>325</v>
      </c>
      <c r="K9871" t="s">
        <v>279</v>
      </c>
      <c r="L9871" t="s">
        <v>159</v>
      </c>
      <c r="M9871" t="s">
        <v>159</v>
      </c>
      <c r="O9871" t="s">
        <v>1070</v>
      </c>
      <c r="P9871" t="s">
        <v>10955</v>
      </c>
      <c r="Q9871" t="s">
        <v>741</v>
      </c>
      <c r="AG9871" t="s">
        <v>11069</v>
      </c>
      <c r="AH9871" t="e">
        <f>VLOOKUP(C9871,'CREAR HV'!A:A,1,0)</f>
        <v>#N/A</v>
      </c>
    </row>
    <row r="9872" spans="1:34" x14ac:dyDescent="0.3">
      <c r="A9872" t="s">
        <v>159</v>
      </c>
      <c r="B9872" t="s">
        <v>10947</v>
      </c>
      <c r="C9872">
        <v>39280214</v>
      </c>
      <c r="F9872" s="16">
        <v>28778</v>
      </c>
      <c r="G9872" t="s">
        <v>16549</v>
      </c>
      <c r="H9872" t="s">
        <v>159</v>
      </c>
      <c r="I9872" t="s">
        <v>18544</v>
      </c>
      <c r="J9872" t="s">
        <v>302</v>
      </c>
      <c r="K9872" t="s">
        <v>1953</v>
      </c>
      <c r="L9872" t="s">
        <v>159</v>
      </c>
      <c r="M9872" t="s">
        <v>159</v>
      </c>
      <c r="O9872" t="s">
        <v>18545</v>
      </c>
      <c r="P9872" t="s">
        <v>10955</v>
      </c>
      <c r="Q9872" t="s">
        <v>741</v>
      </c>
      <c r="AG9872" t="s">
        <v>769</v>
      </c>
      <c r="AH9872" t="e">
        <f>VLOOKUP(C9872,'CREAR HV'!A:A,1,0)</f>
        <v>#N/A</v>
      </c>
    </row>
    <row r="9873" spans="1:34" x14ac:dyDescent="0.3">
      <c r="A9873" t="s">
        <v>159</v>
      </c>
      <c r="B9873" t="s">
        <v>10947</v>
      </c>
      <c r="C9873">
        <v>8398514</v>
      </c>
      <c r="F9873" s="16">
        <v>24574</v>
      </c>
      <c r="G9873" t="s">
        <v>14212</v>
      </c>
      <c r="H9873" t="s">
        <v>159</v>
      </c>
      <c r="I9873" t="s">
        <v>968</v>
      </c>
      <c r="J9873" t="s">
        <v>1899</v>
      </c>
      <c r="K9873" t="s">
        <v>304</v>
      </c>
      <c r="L9873" t="s">
        <v>159</v>
      </c>
      <c r="M9873" t="s">
        <v>159</v>
      </c>
      <c r="O9873" t="s">
        <v>18546</v>
      </c>
      <c r="P9873" t="s">
        <v>10950</v>
      </c>
      <c r="Q9873" t="s">
        <v>1038</v>
      </c>
      <c r="AG9873" t="s">
        <v>769</v>
      </c>
      <c r="AH9873" t="e">
        <f>VLOOKUP(C9873,'CREAR HV'!A:A,1,0)</f>
        <v>#N/A</v>
      </c>
    </row>
    <row r="9874" spans="1:34" x14ac:dyDescent="0.3">
      <c r="A9874" t="s">
        <v>159</v>
      </c>
      <c r="B9874" t="s">
        <v>10947</v>
      </c>
      <c r="C9874">
        <v>8398514</v>
      </c>
      <c r="F9874" s="16">
        <v>24574</v>
      </c>
      <c r="G9874" t="s">
        <v>14212</v>
      </c>
      <c r="H9874" t="s">
        <v>159</v>
      </c>
      <c r="I9874" t="s">
        <v>968</v>
      </c>
      <c r="J9874" t="s">
        <v>1899</v>
      </c>
      <c r="K9874" t="s">
        <v>304</v>
      </c>
      <c r="L9874" t="s">
        <v>159</v>
      </c>
      <c r="M9874" t="s">
        <v>159</v>
      </c>
      <c r="O9874" t="s">
        <v>18546</v>
      </c>
      <c r="P9874" t="s">
        <v>10950</v>
      </c>
      <c r="Q9874" t="s">
        <v>1038</v>
      </c>
      <c r="AG9874" t="s">
        <v>743</v>
      </c>
      <c r="AH9874" t="e">
        <f>VLOOKUP(C9874,'CREAR HV'!A:A,1,0)</f>
        <v>#N/A</v>
      </c>
    </row>
    <row r="9875" spans="1:34" x14ac:dyDescent="0.3">
      <c r="A9875" t="s">
        <v>159</v>
      </c>
      <c r="B9875" t="s">
        <v>10947</v>
      </c>
      <c r="C9875">
        <v>33069278</v>
      </c>
      <c r="F9875" s="16">
        <v>28630</v>
      </c>
      <c r="G9875" t="s">
        <v>1375</v>
      </c>
      <c r="H9875" t="s">
        <v>159</v>
      </c>
      <c r="I9875" t="s">
        <v>18547</v>
      </c>
      <c r="J9875" t="s">
        <v>3218</v>
      </c>
      <c r="K9875" t="s">
        <v>787</v>
      </c>
      <c r="L9875" t="s">
        <v>159</v>
      </c>
      <c r="M9875" t="s">
        <v>159</v>
      </c>
      <c r="O9875" t="s">
        <v>18548</v>
      </c>
      <c r="P9875" t="s">
        <v>10955</v>
      </c>
      <c r="Q9875" t="s">
        <v>741</v>
      </c>
      <c r="AG9875" t="s">
        <v>743</v>
      </c>
      <c r="AH9875" t="e">
        <f>VLOOKUP(C9875,'CREAR HV'!A:A,1,0)</f>
        <v>#N/A</v>
      </c>
    </row>
    <row r="9876" spans="1:34" x14ac:dyDescent="0.3">
      <c r="A9876" t="s">
        <v>159</v>
      </c>
      <c r="B9876" t="s">
        <v>10947</v>
      </c>
      <c r="C9876">
        <v>40382994</v>
      </c>
      <c r="F9876" s="16">
        <v>24752</v>
      </c>
      <c r="G9876" t="s">
        <v>18549</v>
      </c>
      <c r="H9876" t="s">
        <v>159</v>
      </c>
      <c r="I9876" t="s">
        <v>3066</v>
      </c>
      <c r="J9876" t="s">
        <v>185</v>
      </c>
      <c r="K9876" t="s">
        <v>8088</v>
      </c>
      <c r="L9876" t="s">
        <v>159</v>
      </c>
      <c r="M9876" t="s">
        <v>159</v>
      </c>
      <c r="O9876" t="s">
        <v>18550</v>
      </c>
      <c r="P9876" t="s">
        <v>10955</v>
      </c>
      <c r="Q9876" t="s">
        <v>741</v>
      </c>
      <c r="AG9876" t="s">
        <v>743</v>
      </c>
      <c r="AH9876" t="e">
        <f>VLOOKUP(C9876,'CREAR HV'!A:A,1,0)</f>
        <v>#N/A</v>
      </c>
    </row>
    <row r="9877" spans="1:34" x14ac:dyDescent="0.3">
      <c r="A9877" t="s">
        <v>159</v>
      </c>
      <c r="B9877" t="s">
        <v>10947</v>
      </c>
      <c r="C9877">
        <v>13924574</v>
      </c>
      <c r="F9877" s="16">
        <v>25121</v>
      </c>
      <c r="G9877" t="s">
        <v>44</v>
      </c>
      <c r="H9877" t="s">
        <v>159</v>
      </c>
      <c r="I9877" t="s">
        <v>17931</v>
      </c>
      <c r="J9877" t="s">
        <v>328</v>
      </c>
      <c r="K9877" t="s">
        <v>2926</v>
      </c>
      <c r="L9877" t="s">
        <v>159</v>
      </c>
      <c r="M9877" t="s">
        <v>159</v>
      </c>
      <c r="O9877" t="s">
        <v>18551</v>
      </c>
      <c r="P9877" t="s">
        <v>10950</v>
      </c>
      <c r="Q9877" t="s">
        <v>741</v>
      </c>
      <c r="AG9877" t="s">
        <v>743</v>
      </c>
      <c r="AH9877" t="e">
        <f>VLOOKUP(C9877,'CREAR HV'!A:A,1,0)</f>
        <v>#N/A</v>
      </c>
    </row>
    <row r="9878" spans="1:34" x14ac:dyDescent="0.3">
      <c r="A9878" t="s">
        <v>159</v>
      </c>
      <c r="B9878" t="s">
        <v>10947</v>
      </c>
      <c r="C9878">
        <v>88237321</v>
      </c>
      <c r="F9878" s="16">
        <v>28979</v>
      </c>
      <c r="G9878" t="s">
        <v>54</v>
      </c>
      <c r="H9878" t="s">
        <v>159</v>
      </c>
      <c r="I9878" t="s">
        <v>18552</v>
      </c>
      <c r="J9878" t="s">
        <v>306</v>
      </c>
      <c r="K9878" t="s">
        <v>1797</v>
      </c>
      <c r="L9878" t="s">
        <v>159</v>
      </c>
      <c r="M9878" t="s">
        <v>159</v>
      </c>
      <c r="O9878" t="s">
        <v>18553</v>
      </c>
      <c r="P9878" t="s">
        <v>10950</v>
      </c>
      <c r="Q9878" t="s">
        <v>741</v>
      </c>
      <c r="AG9878" t="s">
        <v>743</v>
      </c>
      <c r="AH9878" t="e">
        <f>VLOOKUP(C9878,'CREAR HV'!A:A,1,0)</f>
        <v>#N/A</v>
      </c>
    </row>
    <row r="9879" spans="1:34" x14ac:dyDescent="0.3">
      <c r="A9879" t="s">
        <v>159</v>
      </c>
      <c r="B9879" t="s">
        <v>10947</v>
      </c>
      <c r="C9879">
        <v>35467233</v>
      </c>
      <c r="F9879" s="16">
        <v>22224</v>
      </c>
      <c r="G9879" t="s">
        <v>44</v>
      </c>
      <c r="H9879" t="s">
        <v>159</v>
      </c>
      <c r="I9879" t="s">
        <v>18554</v>
      </c>
      <c r="J9879" t="s">
        <v>803</v>
      </c>
      <c r="K9879" t="s">
        <v>18555</v>
      </c>
      <c r="L9879" t="s">
        <v>159</v>
      </c>
      <c r="M9879" t="s">
        <v>159</v>
      </c>
      <c r="O9879" t="s">
        <v>18556</v>
      </c>
      <c r="P9879" t="s">
        <v>10955</v>
      </c>
      <c r="Q9879" t="s">
        <v>741</v>
      </c>
      <c r="AG9879" t="s">
        <v>743</v>
      </c>
      <c r="AH9879" t="e">
        <f>VLOOKUP(C9879,'CREAR HV'!A:A,1,0)</f>
        <v>#N/A</v>
      </c>
    </row>
    <row r="9880" spans="1:34" x14ac:dyDescent="0.3">
      <c r="A9880" t="s">
        <v>159</v>
      </c>
      <c r="B9880" t="s">
        <v>10947</v>
      </c>
      <c r="C9880">
        <v>1112759602</v>
      </c>
      <c r="F9880" s="16">
        <v>31653</v>
      </c>
      <c r="G9880" t="s">
        <v>2033</v>
      </c>
      <c r="H9880" t="s">
        <v>159</v>
      </c>
      <c r="I9880" t="s">
        <v>18557</v>
      </c>
      <c r="J9880" t="s">
        <v>536</v>
      </c>
      <c r="K9880" t="s">
        <v>1466</v>
      </c>
      <c r="L9880" t="s">
        <v>159</v>
      </c>
      <c r="M9880" t="s">
        <v>159</v>
      </c>
      <c r="O9880" t="s">
        <v>18558</v>
      </c>
      <c r="P9880" t="s">
        <v>10950</v>
      </c>
      <c r="Q9880" t="s">
        <v>741</v>
      </c>
      <c r="AG9880" t="s">
        <v>743</v>
      </c>
      <c r="AH9880" t="e">
        <f>VLOOKUP(C9880,'CREAR HV'!A:A,1,0)</f>
        <v>#N/A</v>
      </c>
    </row>
    <row r="9881" spans="1:34" x14ac:dyDescent="0.3">
      <c r="A9881" t="s">
        <v>159</v>
      </c>
      <c r="B9881" t="s">
        <v>10947</v>
      </c>
      <c r="C9881">
        <v>79959686</v>
      </c>
      <c r="F9881" s="16">
        <v>27395</v>
      </c>
      <c r="G9881" t="s">
        <v>44</v>
      </c>
      <c r="H9881" t="s">
        <v>159</v>
      </c>
      <c r="I9881" t="s">
        <v>17674</v>
      </c>
      <c r="J9881" t="s">
        <v>15197</v>
      </c>
      <c r="K9881" t="s">
        <v>12687</v>
      </c>
      <c r="L9881" t="s">
        <v>159</v>
      </c>
      <c r="M9881" t="s">
        <v>159</v>
      </c>
      <c r="O9881" t="s">
        <v>18559</v>
      </c>
      <c r="P9881" t="s">
        <v>10950</v>
      </c>
      <c r="Q9881" t="s">
        <v>741</v>
      </c>
      <c r="AG9881" t="s">
        <v>769</v>
      </c>
      <c r="AH9881" t="e">
        <f>VLOOKUP(C9881,'CREAR HV'!A:A,1,0)</f>
        <v>#N/A</v>
      </c>
    </row>
    <row r="9882" spans="1:34" x14ac:dyDescent="0.3">
      <c r="A9882" t="s">
        <v>159</v>
      </c>
      <c r="B9882" t="s">
        <v>10947</v>
      </c>
      <c r="C9882">
        <v>10770639</v>
      </c>
      <c r="F9882" s="16">
        <v>29697</v>
      </c>
      <c r="G9882" t="s">
        <v>304</v>
      </c>
      <c r="H9882" t="s">
        <v>159</v>
      </c>
      <c r="I9882" t="s">
        <v>18560</v>
      </c>
      <c r="J9882" t="s">
        <v>15927</v>
      </c>
      <c r="K9882" t="s">
        <v>152</v>
      </c>
      <c r="L9882" t="s">
        <v>159</v>
      </c>
      <c r="M9882" t="s">
        <v>159</v>
      </c>
      <c r="O9882" t="s">
        <v>18561</v>
      </c>
      <c r="P9882" t="s">
        <v>10950</v>
      </c>
      <c r="Q9882" t="s">
        <v>741</v>
      </c>
      <c r="AG9882" t="s">
        <v>769</v>
      </c>
      <c r="AH9882" t="e">
        <f>VLOOKUP(C9882,'CREAR HV'!A:A,1,0)</f>
        <v>#N/A</v>
      </c>
    </row>
    <row r="9883" spans="1:34" x14ac:dyDescent="0.3">
      <c r="A9883" t="s">
        <v>159</v>
      </c>
      <c r="B9883" t="s">
        <v>10947</v>
      </c>
      <c r="C9883">
        <v>43542327</v>
      </c>
      <c r="F9883" s="16">
        <v>25512</v>
      </c>
      <c r="G9883" t="s">
        <v>5814</v>
      </c>
      <c r="H9883" t="s">
        <v>159</v>
      </c>
      <c r="I9883" t="s">
        <v>18562</v>
      </c>
      <c r="J9883" t="s">
        <v>5024</v>
      </c>
      <c r="K9883" t="s">
        <v>901</v>
      </c>
      <c r="L9883" t="s">
        <v>159</v>
      </c>
      <c r="M9883" t="s">
        <v>159</v>
      </c>
      <c r="O9883" t="s">
        <v>18563</v>
      </c>
      <c r="P9883" t="s">
        <v>10955</v>
      </c>
      <c r="Q9883" t="s">
        <v>741</v>
      </c>
      <c r="AG9883" t="s">
        <v>769</v>
      </c>
      <c r="AH9883" t="e">
        <f>VLOOKUP(C9883,'CREAR HV'!A:A,1,0)</f>
        <v>#N/A</v>
      </c>
    </row>
    <row r="9884" spans="1:34" x14ac:dyDescent="0.3">
      <c r="A9884" t="s">
        <v>159</v>
      </c>
      <c r="B9884" t="s">
        <v>10947</v>
      </c>
      <c r="C9884">
        <v>37390259</v>
      </c>
      <c r="F9884" s="16">
        <v>30371</v>
      </c>
      <c r="G9884" t="s">
        <v>18564</v>
      </c>
      <c r="H9884" t="s">
        <v>159</v>
      </c>
      <c r="I9884" t="s">
        <v>18565</v>
      </c>
      <c r="J9884" t="s">
        <v>291</v>
      </c>
      <c r="K9884" t="s">
        <v>10577</v>
      </c>
      <c r="L9884" t="s">
        <v>159</v>
      </c>
      <c r="M9884" t="s">
        <v>159</v>
      </c>
      <c r="O9884" t="s">
        <v>18566</v>
      </c>
      <c r="P9884" t="s">
        <v>10955</v>
      </c>
      <c r="Q9884" t="s">
        <v>741</v>
      </c>
      <c r="AG9884" t="s">
        <v>769</v>
      </c>
      <c r="AH9884" t="e">
        <f>VLOOKUP(C9884,'CREAR HV'!A:A,1,0)</f>
        <v>#N/A</v>
      </c>
    </row>
    <row r="9885" spans="1:34" x14ac:dyDescent="0.3">
      <c r="A9885" t="s">
        <v>159</v>
      </c>
      <c r="B9885" t="s">
        <v>10947</v>
      </c>
      <c r="C9885">
        <v>80092537</v>
      </c>
      <c r="F9885" s="16">
        <v>29839</v>
      </c>
      <c r="G9885" t="s">
        <v>16586</v>
      </c>
      <c r="H9885" t="s">
        <v>159</v>
      </c>
      <c r="I9885" t="s">
        <v>18567</v>
      </c>
      <c r="J9885" t="s">
        <v>862</v>
      </c>
      <c r="K9885" t="s">
        <v>1344</v>
      </c>
      <c r="L9885" t="s">
        <v>159</v>
      </c>
      <c r="M9885" t="s">
        <v>159</v>
      </c>
      <c r="O9885" t="s">
        <v>18568</v>
      </c>
      <c r="P9885" t="s">
        <v>10950</v>
      </c>
      <c r="Q9885" t="s">
        <v>741</v>
      </c>
      <c r="AG9885" t="s">
        <v>769</v>
      </c>
      <c r="AH9885" t="e">
        <f>VLOOKUP(C9885,'CREAR HV'!A:A,1,0)</f>
        <v>#N/A</v>
      </c>
    </row>
    <row r="9886" spans="1:34" x14ac:dyDescent="0.3">
      <c r="A9886" t="s">
        <v>159</v>
      </c>
      <c r="B9886" t="s">
        <v>10947</v>
      </c>
      <c r="C9886">
        <v>80092537</v>
      </c>
      <c r="F9886" s="16">
        <v>29839</v>
      </c>
      <c r="G9886" t="s">
        <v>16586</v>
      </c>
      <c r="H9886" t="s">
        <v>159</v>
      </c>
      <c r="I9886" t="s">
        <v>18567</v>
      </c>
      <c r="J9886" t="s">
        <v>862</v>
      </c>
      <c r="K9886" t="s">
        <v>1344</v>
      </c>
      <c r="L9886" t="s">
        <v>159</v>
      </c>
      <c r="M9886" t="s">
        <v>159</v>
      </c>
      <c r="O9886" t="s">
        <v>18568</v>
      </c>
      <c r="P9886" t="s">
        <v>10950</v>
      </c>
      <c r="Q9886" t="s">
        <v>741</v>
      </c>
      <c r="AG9886" t="s">
        <v>743</v>
      </c>
      <c r="AH9886" t="e">
        <f>VLOOKUP(C9886,'CREAR HV'!A:A,1,0)</f>
        <v>#N/A</v>
      </c>
    </row>
    <row r="9887" spans="1:34" x14ac:dyDescent="0.3">
      <c r="A9887" t="s">
        <v>159</v>
      </c>
      <c r="B9887" t="s">
        <v>10947</v>
      </c>
      <c r="C9887">
        <v>10548733</v>
      </c>
      <c r="F9887" s="16">
        <v>24183</v>
      </c>
      <c r="G9887" t="s">
        <v>3016</v>
      </c>
      <c r="H9887" t="s">
        <v>159</v>
      </c>
      <c r="I9887" t="s">
        <v>483</v>
      </c>
      <c r="J9887" t="s">
        <v>976</v>
      </c>
      <c r="K9887" t="s">
        <v>4289</v>
      </c>
      <c r="L9887" t="s">
        <v>159</v>
      </c>
      <c r="M9887" t="s">
        <v>159</v>
      </c>
      <c r="O9887" t="s">
        <v>18569</v>
      </c>
      <c r="P9887" t="s">
        <v>10950</v>
      </c>
      <c r="Q9887" t="s">
        <v>741</v>
      </c>
      <c r="AG9887" t="s">
        <v>769</v>
      </c>
      <c r="AH9887" t="e">
        <f>VLOOKUP(C9887,'CREAR HV'!A:A,1,0)</f>
        <v>#N/A</v>
      </c>
    </row>
    <row r="9888" spans="1:34" x14ac:dyDescent="0.3">
      <c r="A9888" t="s">
        <v>159</v>
      </c>
      <c r="B9888" t="s">
        <v>10947</v>
      </c>
      <c r="C9888">
        <v>10548733</v>
      </c>
      <c r="F9888" s="16">
        <v>24183</v>
      </c>
      <c r="G9888" t="s">
        <v>3016</v>
      </c>
      <c r="H9888" t="s">
        <v>159</v>
      </c>
      <c r="I9888" t="s">
        <v>483</v>
      </c>
      <c r="J9888" t="s">
        <v>976</v>
      </c>
      <c r="K9888" t="s">
        <v>4289</v>
      </c>
      <c r="L9888" t="s">
        <v>159</v>
      </c>
      <c r="M9888" t="s">
        <v>159</v>
      </c>
      <c r="O9888" t="s">
        <v>18569</v>
      </c>
      <c r="P9888" t="s">
        <v>10950</v>
      </c>
      <c r="Q9888" t="s">
        <v>741</v>
      </c>
      <c r="AG9888" t="s">
        <v>743</v>
      </c>
      <c r="AH9888" t="e">
        <f>VLOOKUP(C9888,'CREAR HV'!A:A,1,0)</f>
        <v>#N/A</v>
      </c>
    </row>
    <row r="9889" spans="1:34" x14ac:dyDescent="0.3">
      <c r="A9889" t="s">
        <v>159</v>
      </c>
      <c r="B9889" t="s">
        <v>10947</v>
      </c>
      <c r="C9889">
        <v>88142744</v>
      </c>
      <c r="F9889" s="16">
        <v>25316</v>
      </c>
      <c r="G9889" t="s">
        <v>18570</v>
      </c>
      <c r="H9889" t="s">
        <v>159</v>
      </c>
      <c r="I9889" t="s">
        <v>7849</v>
      </c>
      <c r="J9889" t="s">
        <v>18571</v>
      </c>
      <c r="K9889" t="s">
        <v>2771</v>
      </c>
      <c r="L9889" t="s">
        <v>159</v>
      </c>
      <c r="M9889" t="s">
        <v>159</v>
      </c>
      <c r="O9889" t="s">
        <v>18572</v>
      </c>
      <c r="P9889" t="s">
        <v>10950</v>
      </c>
      <c r="Q9889" t="s">
        <v>741</v>
      </c>
      <c r="AG9889" t="s">
        <v>769</v>
      </c>
      <c r="AH9889" t="e">
        <f>VLOOKUP(C9889,'CREAR HV'!A:A,1,0)</f>
        <v>#N/A</v>
      </c>
    </row>
    <row r="9890" spans="1:34" x14ac:dyDescent="0.3">
      <c r="A9890" t="s">
        <v>159</v>
      </c>
      <c r="B9890" t="s">
        <v>10947</v>
      </c>
      <c r="C9890">
        <v>88142744</v>
      </c>
      <c r="F9890" s="16">
        <v>25316</v>
      </c>
      <c r="G9890" t="s">
        <v>18570</v>
      </c>
      <c r="H9890" t="s">
        <v>159</v>
      </c>
      <c r="I9890" t="s">
        <v>7849</v>
      </c>
      <c r="J9890" t="s">
        <v>18571</v>
      </c>
      <c r="K9890" t="s">
        <v>2771</v>
      </c>
      <c r="L9890" t="s">
        <v>159</v>
      </c>
      <c r="M9890" t="s">
        <v>159</v>
      </c>
      <c r="O9890" t="s">
        <v>18572</v>
      </c>
      <c r="P9890" t="s">
        <v>10950</v>
      </c>
      <c r="Q9890" t="s">
        <v>741</v>
      </c>
      <c r="AG9890" t="s">
        <v>743</v>
      </c>
      <c r="AH9890" t="e">
        <f>VLOOKUP(C9890,'CREAR HV'!A:A,1,0)</f>
        <v>#N/A</v>
      </c>
    </row>
    <row r="9891" spans="1:34" x14ac:dyDescent="0.3">
      <c r="A9891" t="s">
        <v>159</v>
      </c>
      <c r="B9891" t="s">
        <v>10947</v>
      </c>
      <c r="C9891">
        <v>71679713</v>
      </c>
      <c r="F9891" s="16">
        <v>24563</v>
      </c>
      <c r="G9891" t="s">
        <v>15332</v>
      </c>
      <c r="H9891" t="s">
        <v>159</v>
      </c>
      <c r="I9891" t="s">
        <v>18573</v>
      </c>
      <c r="J9891" t="s">
        <v>756</v>
      </c>
      <c r="K9891" t="s">
        <v>212</v>
      </c>
      <c r="L9891" t="s">
        <v>159</v>
      </c>
      <c r="M9891" t="s">
        <v>159</v>
      </c>
      <c r="O9891" t="s">
        <v>18574</v>
      </c>
      <c r="P9891" t="s">
        <v>10950</v>
      </c>
      <c r="Q9891" t="s">
        <v>741</v>
      </c>
      <c r="AG9891" t="s">
        <v>769</v>
      </c>
      <c r="AH9891" t="e">
        <f>VLOOKUP(C9891,'CREAR HV'!A:A,1,0)</f>
        <v>#N/A</v>
      </c>
    </row>
    <row r="9892" spans="1:34" x14ac:dyDescent="0.3">
      <c r="A9892" t="s">
        <v>159</v>
      </c>
      <c r="B9892" t="s">
        <v>10947</v>
      </c>
      <c r="C9892">
        <v>36572284</v>
      </c>
      <c r="F9892" s="16">
        <v>28030</v>
      </c>
      <c r="G9892" t="s">
        <v>15447</v>
      </c>
      <c r="H9892" t="s">
        <v>159</v>
      </c>
      <c r="I9892" t="s">
        <v>310</v>
      </c>
      <c r="J9892" t="s">
        <v>255</v>
      </c>
      <c r="K9892" t="s">
        <v>222</v>
      </c>
      <c r="L9892" t="s">
        <v>159</v>
      </c>
      <c r="M9892" t="s">
        <v>159</v>
      </c>
      <c r="O9892" t="s">
        <v>18575</v>
      </c>
      <c r="P9892" t="s">
        <v>10955</v>
      </c>
      <c r="Q9892" t="s">
        <v>741</v>
      </c>
      <c r="AG9892" t="s">
        <v>769</v>
      </c>
      <c r="AH9892" t="e">
        <f>VLOOKUP(C9892,'CREAR HV'!A:A,1,0)</f>
        <v>#N/A</v>
      </c>
    </row>
    <row r="9893" spans="1:34" x14ac:dyDescent="0.3">
      <c r="A9893" t="s">
        <v>159</v>
      </c>
      <c r="B9893" t="s">
        <v>10947</v>
      </c>
      <c r="C9893">
        <v>12973361</v>
      </c>
      <c r="F9893" s="16">
        <v>22130</v>
      </c>
      <c r="G9893" t="s">
        <v>3121</v>
      </c>
      <c r="H9893" t="s">
        <v>159</v>
      </c>
      <c r="I9893" t="s">
        <v>1188</v>
      </c>
      <c r="J9893" t="s">
        <v>1451</v>
      </c>
      <c r="K9893" t="s">
        <v>1068</v>
      </c>
      <c r="L9893" t="s">
        <v>159</v>
      </c>
      <c r="M9893" t="s">
        <v>159</v>
      </c>
      <c r="O9893" t="s">
        <v>18576</v>
      </c>
      <c r="P9893" t="s">
        <v>10950</v>
      </c>
      <c r="Q9893" t="s">
        <v>741</v>
      </c>
      <c r="AG9893" t="s">
        <v>769</v>
      </c>
      <c r="AH9893" t="e">
        <f>VLOOKUP(C9893,'CREAR HV'!A:A,1,0)</f>
        <v>#N/A</v>
      </c>
    </row>
    <row r="9894" spans="1:34" x14ac:dyDescent="0.3">
      <c r="A9894" t="s">
        <v>159</v>
      </c>
      <c r="B9894" t="s">
        <v>10947</v>
      </c>
      <c r="C9894">
        <v>12973361</v>
      </c>
      <c r="F9894" s="16">
        <v>22130</v>
      </c>
      <c r="G9894" t="s">
        <v>3121</v>
      </c>
      <c r="H9894" t="s">
        <v>159</v>
      </c>
      <c r="I9894" t="s">
        <v>1188</v>
      </c>
      <c r="J9894" t="s">
        <v>1451</v>
      </c>
      <c r="K9894" t="s">
        <v>1068</v>
      </c>
      <c r="L9894" t="s">
        <v>159</v>
      </c>
      <c r="M9894" t="s">
        <v>159</v>
      </c>
      <c r="O9894" t="s">
        <v>18576</v>
      </c>
      <c r="P9894" t="s">
        <v>10950</v>
      </c>
      <c r="Q9894" t="s">
        <v>741</v>
      </c>
      <c r="AG9894" t="s">
        <v>743</v>
      </c>
      <c r="AH9894" t="e">
        <f>VLOOKUP(C9894,'CREAR HV'!A:A,1,0)</f>
        <v>#N/A</v>
      </c>
    </row>
    <row r="9895" spans="1:34" x14ac:dyDescent="0.3">
      <c r="A9895" t="s">
        <v>159</v>
      </c>
      <c r="B9895" t="s">
        <v>10947</v>
      </c>
      <c r="C9895">
        <v>54251375</v>
      </c>
      <c r="F9895" s="16">
        <v>22669</v>
      </c>
      <c r="G9895" t="s">
        <v>1602</v>
      </c>
      <c r="H9895" t="s">
        <v>159</v>
      </c>
      <c r="I9895" t="s">
        <v>18577</v>
      </c>
      <c r="J9895" t="s">
        <v>18002</v>
      </c>
      <c r="K9895" t="s">
        <v>176</v>
      </c>
      <c r="L9895" t="s">
        <v>159</v>
      </c>
      <c r="M9895" t="s">
        <v>159</v>
      </c>
      <c r="O9895" t="s">
        <v>18578</v>
      </c>
      <c r="P9895" t="s">
        <v>10955</v>
      </c>
      <c r="Q9895" t="s">
        <v>741</v>
      </c>
      <c r="AG9895" t="s">
        <v>769</v>
      </c>
      <c r="AH9895" t="e">
        <f>VLOOKUP(C9895,'CREAR HV'!A:A,1,0)</f>
        <v>#N/A</v>
      </c>
    </row>
    <row r="9896" spans="1:34" x14ac:dyDescent="0.3">
      <c r="A9896" t="s">
        <v>159</v>
      </c>
      <c r="B9896" t="s">
        <v>10947</v>
      </c>
      <c r="C9896">
        <v>54251375</v>
      </c>
      <c r="F9896" s="16">
        <v>22669</v>
      </c>
      <c r="G9896" t="s">
        <v>1602</v>
      </c>
      <c r="H9896" t="s">
        <v>159</v>
      </c>
      <c r="I9896" t="s">
        <v>18577</v>
      </c>
      <c r="J9896" t="s">
        <v>18002</v>
      </c>
      <c r="K9896" t="s">
        <v>176</v>
      </c>
      <c r="L9896" t="s">
        <v>159</v>
      </c>
      <c r="M9896" t="s">
        <v>159</v>
      </c>
      <c r="O9896" t="s">
        <v>18578</v>
      </c>
      <c r="P9896" t="s">
        <v>10955</v>
      </c>
      <c r="Q9896" t="s">
        <v>741</v>
      </c>
      <c r="AG9896" t="s">
        <v>743</v>
      </c>
      <c r="AH9896" t="e">
        <f>VLOOKUP(C9896,'CREAR HV'!A:A,1,0)</f>
        <v>#N/A</v>
      </c>
    </row>
    <row r="9897" spans="1:34" x14ac:dyDescent="0.3">
      <c r="A9897" t="s">
        <v>159</v>
      </c>
      <c r="B9897" t="s">
        <v>10947</v>
      </c>
      <c r="C9897">
        <v>87715242</v>
      </c>
      <c r="F9897" s="16">
        <v>27217</v>
      </c>
      <c r="G9897" t="s">
        <v>9901</v>
      </c>
      <c r="H9897" t="s">
        <v>159</v>
      </c>
      <c r="I9897" t="s">
        <v>7332</v>
      </c>
      <c r="J9897" t="s">
        <v>693</v>
      </c>
      <c r="K9897" t="s">
        <v>9086</v>
      </c>
      <c r="L9897" t="s">
        <v>159</v>
      </c>
      <c r="M9897" t="s">
        <v>159</v>
      </c>
      <c r="O9897" t="s">
        <v>18579</v>
      </c>
      <c r="P9897" t="s">
        <v>10950</v>
      </c>
      <c r="Q9897" t="s">
        <v>741</v>
      </c>
      <c r="AG9897" t="s">
        <v>769</v>
      </c>
      <c r="AH9897" t="e">
        <f>VLOOKUP(C9897,'CREAR HV'!A:A,1,0)</f>
        <v>#N/A</v>
      </c>
    </row>
    <row r="9898" spans="1:34" x14ac:dyDescent="0.3">
      <c r="A9898" t="s">
        <v>159</v>
      </c>
      <c r="B9898" t="s">
        <v>10947</v>
      </c>
      <c r="C9898">
        <v>3423091</v>
      </c>
      <c r="F9898" s="16">
        <v>21785</v>
      </c>
      <c r="G9898" t="s">
        <v>4914</v>
      </c>
      <c r="H9898" t="s">
        <v>159</v>
      </c>
      <c r="I9898" t="s">
        <v>18580</v>
      </c>
      <c r="J9898" t="s">
        <v>157</v>
      </c>
      <c r="K9898" t="s">
        <v>7323</v>
      </c>
      <c r="L9898" t="s">
        <v>159</v>
      </c>
      <c r="M9898" t="s">
        <v>159</v>
      </c>
      <c r="O9898" t="s">
        <v>18581</v>
      </c>
      <c r="P9898" t="s">
        <v>10950</v>
      </c>
      <c r="Q9898" t="s">
        <v>741</v>
      </c>
      <c r="AG9898" t="s">
        <v>769</v>
      </c>
      <c r="AH9898" t="e">
        <f>VLOOKUP(C9898,'CREAR HV'!A:A,1,0)</f>
        <v>#N/A</v>
      </c>
    </row>
    <row r="9899" spans="1:34" x14ac:dyDescent="0.3">
      <c r="A9899" t="s">
        <v>159</v>
      </c>
      <c r="B9899" t="s">
        <v>10947</v>
      </c>
      <c r="C9899">
        <v>12112351</v>
      </c>
      <c r="F9899" s="16">
        <v>20999</v>
      </c>
      <c r="G9899" t="s">
        <v>3387</v>
      </c>
      <c r="H9899" t="s">
        <v>159</v>
      </c>
      <c r="I9899" t="s">
        <v>11662</v>
      </c>
      <c r="J9899" t="s">
        <v>152</v>
      </c>
      <c r="K9899" t="s">
        <v>1215</v>
      </c>
      <c r="L9899" t="s">
        <v>159</v>
      </c>
      <c r="M9899" t="s">
        <v>159</v>
      </c>
      <c r="O9899" t="s">
        <v>18582</v>
      </c>
      <c r="P9899" t="s">
        <v>10950</v>
      </c>
      <c r="Q9899" t="s">
        <v>741</v>
      </c>
      <c r="AG9899" t="s">
        <v>743</v>
      </c>
      <c r="AH9899" t="e">
        <f>VLOOKUP(C9899,'CREAR HV'!A:A,1,0)</f>
        <v>#N/A</v>
      </c>
    </row>
    <row r="9900" spans="1:34" x14ac:dyDescent="0.3">
      <c r="A9900" t="s">
        <v>159</v>
      </c>
      <c r="B9900" t="s">
        <v>10947</v>
      </c>
      <c r="C9900">
        <v>79148280</v>
      </c>
      <c r="F9900" s="16">
        <v>21825</v>
      </c>
      <c r="G9900" t="s">
        <v>10586</v>
      </c>
      <c r="H9900" t="s">
        <v>159</v>
      </c>
      <c r="I9900" t="s">
        <v>18583</v>
      </c>
      <c r="J9900" t="s">
        <v>282</v>
      </c>
      <c r="K9900" t="s">
        <v>2602</v>
      </c>
      <c r="L9900" t="s">
        <v>159</v>
      </c>
      <c r="M9900" t="s">
        <v>159</v>
      </c>
      <c r="O9900" t="s">
        <v>18584</v>
      </c>
      <c r="P9900" t="s">
        <v>10950</v>
      </c>
      <c r="Q9900" t="s">
        <v>741</v>
      </c>
      <c r="AG9900" t="s">
        <v>743</v>
      </c>
      <c r="AH9900" t="e">
        <f>VLOOKUP(C9900,'CREAR HV'!A:A,1,0)</f>
        <v>#N/A</v>
      </c>
    </row>
    <row r="9901" spans="1:34" x14ac:dyDescent="0.3">
      <c r="A9901" t="s">
        <v>159</v>
      </c>
      <c r="B9901" t="s">
        <v>10947</v>
      </c>
      <c r="C9901">
        <v>72176220</v>
      </c>
      <c r="F9901" s="16">
        <v>26017</v>
      </c>
      <c r="G9901" t="s">
        <v>15519</v>
      </c>
      <c r="H9901" t="s">
        <v>159</v>
      </c>
      <c r="I9901" t="s">
        <v>18585</v>
      </c>
      <c r="J9901" t="s">
        <v>18586</v>
      </c>
      <c r="K9901" t="s">
        <v>222</v>
      </c>
      <c r="L9901" t="s">
        <v>159</v>
      </c>
      <c r="M9901" t="s">
        <v>159</v>
      </c>
      <c r="O9901" t="s">
        <v>18587</v>
      </c>
      <c r="P9901" t="s">
        <v>10950</v>
      </c>
      <c r="Q9901" t="s">
        <v>741</v>
      </c>
      <c r="AG9901" t="s">
        <v>743</v>
      </c>
      <c r="AH9901" t="e">
        <f>VLOOKUP(C9901,'CREAR HV'!A:A,1,0)</f>
        <v>#N/A</v>
      </c>
    </row>
    <row r="9902" spans="1:34" x14ac:dyDescent="0.3">
      <c r="A9902" t="s">
        <v>159</v>
      </c>
      <c r="B9902" t="s">
        <v>10947</v>
      </c>
      <c r="C9902">
        <v>52389361</v>
      </c>
      <c r="F9902" s="16">
        <v>26958</v>
      </c>
      <c r="G9902" t="s">
        <v>967</v>
      </c>
      <c r="H9902" t="s">
        <v>159</v>
      </c>
      <c r="I9902" t="s">
        <v>18588</v>
      </c>
      <c r="J9902" t="s">
        <v>212</v>
      </c>
      <c r="K9902" t="s">
        <v>332</v>
      </c>
      <c r="L9902" t="s">
        <v>159</v>
      </c>
      <c r="M9902" t="s">
        <v>159</v>
      </c>
      <c r="O9902" t="s">
        <v>18589</v>
      </c>
      <c r="P9902" t="s">
        <v>10955</v>
      </c>
      <c r="Q9902" t="s">
        <v>741</v>
      </c>
      <c r="AG9902" t="s">
        <v>743</v>
      </c>
      <c r="AH9902" t="e">
        <f>VLOOKUP(C9902,'CREAR HV'!A:A,1,0)</f>
        <v>#N/A</v>
      </c>
    </row>
    <row r="9903" spans="1:34" x14ac:dyDescent="0.3">
      <c r="A9903" t="s">
        <v>159</v>
      </c>
      <c r="B9903" t="s">
        <v>10947</v>
      </c>
      <c r="C9903">
        <v>82382071</v>
      </c>
      <c r="F9903" s="16">
        <v>22355</v>
      </c>
      <c r="G9903" t="s">
        <v>8071</v>
      </c>
      <c r="H9903" t="s">
        <v>159</v>
      </c>
      <c r="I9903" t="s">
        <v>18590</v>
      </c>
      <c r="J9903" t="s">
        <v>316</v>
      </c>
      <c r="K9903" t="s">
        <v>2090</v>
      </c>
      <c r="L9903" t="s">
        <v>159</v>
      </c>
      <c r="M9903" t="s">
        <v>159</v>
      </c>
      <c r="O9903" t="s">
        <v>18591</v>
      </c>
      <c r="P9903" t="s">
        <v>10950</v>
      </c>
      <c r="Q9903" t="s">
        <v>741</v>
      </c>
      <c r="AG9903" t="s">
        <v>769</v>
      </c>
      <c r="AH9903" t="e">
        <f>VLOOKUP(C9903,'CREAR HV'!A:A,1,0)</f>
        <v>#N/A</v>
      </c>
    </row>
    <row r="9904" spans="1:34" x14ac:dyDescent="0.3">
      <c r="A9904" t="s">
        <v>159</v>
      </c>
      <c r="B9904" t="s">
        <v>10947</v>
      </c>
      <c r="C9904">
        <v>51910698</v>
      </c>
      <c r="F9904" s="16">
        <v>24995</v>
      </c>
      <c r="G9904" t="s">
        <v>7775</v>
      </c>
      <c r="H9904" t="s">
        <v>159</v>
      </c>
      <c r="I9904" t="s">
        <v>15034</v>
      </c>
      <c r="J9904" t="s">
        <v>157</v>
      </c>
      <c r="K9904" t="s">
        <v>342</v>
      </c>
      <c r="L9904" t="s">
        <v>159</v>
      </c>
      <c r="M9904" t="s">
        <v>159</v>
      </c>
      <c r="O9904" t="s">
        <v>18592</v>
      </c>
      <c r="P9904" t="s">
        <v>10955</v>
      </c>
      <c r="Q9904" t="s">
        <v>741</v>
      </c>
      <c r="AG9904" t="s">
        <v>769</v>
      </c>
      <c r="AH9904" t="e">
        <f>VLOOKUP(C9904,'CREAR HV'!A:A,1,0)</f>
        <v>#N/A</v>
      </c>
    </row>
    <row r="9905" spans="1:34" x14ac:dyDescent="0.3">
      <c r="A9905" t="s">
        <v>159</v>
      </c>
      <c r="B9905" t="s">
        <v>10947</v>
      </c>
      <c r="C9905">
        <v>72011017</v>
      </c>
      <c r="F9905" s="16">
        <v>22225</v>
      </c>
      <c r="G9905" t="s">
        <v>15610</v>
      </c>
      <c r="H9905" t="s">
        <v>159</v>
      </c>
      <c r="I9905" t="s">
        <v>18593</v>
      </c>
      <c r="J9905" t="s">
        <v>2771</v>
      </c>
      <c r="K9905" t="s">
        <v>1127</v>
      </c>
      <c r="L9905" t="s">
        <v>159</v>
      </c>
      <c r="M9905" t="s">
        <v>159</v>
      </c>
      <c r="O9905" t="s">
        <v>18594</v>
      </c>
      <c r="P9905" t="s">
        <v>10950</v>
      </c>
      <c r="Q9905" t="s">
        <v>741</v>
      </c>
      <c r="AG9905" t="s">
        <v>769</v>
      </c>
      <c r="AH9905" t="e">
        <f>VLOOKUP(C9905,'CREAR HV'!A:A,1,0)</f>
        <v>#N/A</v>
      </c>
    </row>
    <row r="9906" spans="1:34" x14ac:dyDescent="0.3">
      <c r="A9906" t="s">
        <v>159</v>
      </c>
      <c r="B9906" t="s">
        <v>10947</v>
      </c>
      <c r="C9906">
        <v>72011017</v>
      </c>
      <c r="F9906" s="16">
        <v>22225</v>
      </c>
      <c r="G9906" t="s">
        <v>15610</v>
      </c>
      <c r="H9906" t="s">
        <v>159</v>
      </c>
      <c r="I9906" t="s">
        <v>18593</v>
      </c>
      <c r="J9906" t="s">
        <v>2771</v>
      </c>
      <c r="K9906" t="s">
        <v>1127</v>
      </c>
      <c r="L9906" t="s">
        <v>159</v>
      </c>
      <c r="M9906" t="s">
        <v>159</v>
      </c>
      <c r="O9906" t="s">
        <v>18594</v>
      </c>
      <c r="P9906" t="s">
        <v>10950</v>
      </c>
      <c r="Q9906" t="s">
        <v>741</v>
      </c>
      <c r="AG9906" t="s">
        <v>769</v>
      </c>
      <c r="AH9906" t="e">
        <f>VLOOKUP(C9906,'CREAR HV'!A:A,1,0)</f>
        <v>#N/A</v>
      </c>
    </row>
    <row r="9907" spans="1:34" x14ac:dyDescent="0.3">
      <c r="A9907" t="s">
        <v>159</v>
      </c>
      <c r="B9907" t="s">
        <v>10947</v>
      </c>
      <c r="C9907">
        <v>33220872</v>
      </c>
      <c r="F9907" s="16">
        <v>29128</v>
      </c>
      <c r="G9907" t="s">
        <v>16171</v>
      </c>
      <c r="H9907" t="s">
        <v>159</v>
      </c>
      <c r="I9907" t="s">
        <v>18595</v>
      </c>
      <c r="J9907" t="s">
        <v>3181</v>
      </c>
      <c r="K9907" t="s">
        <v>453</v>
      </c>
      <c r="L9907" t="s">
        <v>159</v>
      </c>
      <c r="M9907" t="s">
        <v>159</v>
      </c>
      <c r="O9907" t="s">
        <v>18596</v>
      </c>
      <c r="P9907" t="s">
        <v>10955</v>
      </c>
      <c r="Q9907" t="s">
        <v>741</v>
      </c>
      <c r="AG9907" t="s">
        <v>769</v>
      </c>
      <c r="AH9907" t="e">
        <f>VLOOKUP(C9907,'CREAR HV'!A:A,1,0)</f>
        <v>#N/A</v>
      </c>
    </row>
    <row r="9908" spans="1:34" x14ac:dyDescent="0.3">
      <c r="A9908" t="s">
        <v>159</v>
      </c>
      <c r="B9908" t="s">
        <v>10947</v>
      </c>
      <c r="C9908">
        <v>1125548175</v>
      </c>
      <c r="F9908" s="16">
        <v>31222</v>
      </c>
      <c r="G9908" t="s">
        <v>15406</v>
      </c>
      <c r="H9908" t="s">
        <v>159</v>
      </c>
      <c r="I9908" t="s">
        <v>5890</v>
      </c>
      <c r="J9908" t="s">
        <v>8088</v>
      </c>
      <c r="K9908" t="s">
        <v>521</v>
      </c>
      <c r="L9908" t="s">
        <v>159</v>
      </c>
      <c r="M9908" t="s">
        <v>159</v>
      </c>
      <c r="O9908" t="s">
        <v>18597</v>
      </c>
      <c r="P9908" t="s">
        <v>10955</v>
      </c>
      <c r="Q9908" t="s">
        <v>741</v>
      </c>
      <c r="AG9908" t="s">
        <v>769</v>
      </c>
      <c r="AH9908" t="e">
        <f>VLOOKUP(C9908,'CREAR HV'!A:A,1,0)</f>
        <v>#N/A</v>
      </c>
    </row>
    <row r="9909" spans="1:34" x14ac:dyDescent="0.3">
      <c r="A9909" t="s">
        <v>159</v>
      </c>
      <c r="B9909" t="s">
        <v>10947</v>
      </c>
      <c r="C9909">
        <v>1125548175</v>
      </c>
      <c r="F9909" s="16">
        <v>31222</v>
      </c>
      <c r="G9909" t="s">
        <v>15406</v>
      </c>
      <c r="H9909" t="s">
        <v>159</v>
      </c>
      <c r="I9909" t="s">
        <v>5890</v>
      </c>
      <c r="J9909" t="s">
        <v>8088</v>
      </c>
      <c r="K9909" t="s">
        <v>521</v>
      </c>
      <c r="L9909" t="s">
        <v>159</v>
      </c>
      <c r="M9909" t="s">
        <v>159</v>
      </c>
      <c r="O9909" t="s">
        <v>18597</v>
      </c>
      <c r="P9909" t="s">
        <v>10955</v>
      </c>
      <c r="Q9909" t="s">
        <v>741</v>
      </c>
      <c r="AG9909" t="s">
        <v>743</v>
      </c>
      <c r="AH9909" t="e">
        <f>VLOOKUP(C9909,'CREAR HV'!A:A,1,0)</f>
        <v>#N/A</v>
      </c>
    </row>
    <row r="9910" spans="1:34" x14ac:dyDescent="0.3">
      <c r="A9910" t="s">
        <v>159</v>
      </c>
      <c r="B9910" t="s">
        <v>10947</v>
      </c>
      <c r="C9910">
        <v>49736357</v>
      </c>
      <c r="F9910" s="16">
        <v>23661</v>
      </c>
      <c r="G9910" t="s">
        <v>18426</v>
      </c>
      <c r="H9910" t="s">
        <v>159</v>
      </c>
      <c r="I9910" t="s">
        <v>18598</v>
      </c>
      <c r="J9910" t="s">
        <v>18599</v>
      </c>
      <c r="K9910" t="s">
        <v>9603</v>
      </c>
      <c r="L9910" t="s">
        <v>159</v>
      </c>
      <c r="M9910" t="s">
        <v>159</v>
      </c>
      <c r="O9910" t="s">
        <v>18600</v>
      </c>
      <c r="P9910" t="s">
        <v>10955</v>
      </c>
      <c r="Q9910" t="s">
        <v>741</v>
      </c>
      <c r="AG9910" t="s">
        <v>769</v>
      </c>
      <c r="AH9910" t="e">
        <f>VLOOKUP(C9910,'CREAR HV'!A:A,1,0)</f>
        <v>#N/A</v>
      </c>
    </row>
    <row r="9911" spans="1:34" x14ac:dyDescent="0.3">
      <c r="A9911" t="s">
        <v>159</v>
      </c>
      <c r="B9911" t="s">
        <v>10947</v>
      </c>
      <c r="C9911">
        <v>76333008</v>
      </c>
      <c r="F9911" s="16">
        <v>29096</v>
      </c>
      <c r="G9911" t="s">
        <v>1493</v>
      </c>
      <c r="H9911" t="s">
        <v>159</v>
      </c>
      <c r="I9911" t="s">
        <v>18601</v>
      </c>
      <c r="J9911" t="s">
        <v>6452</v>
      </c>
      <c r="K9911" t="s">
        <v>18602</v>
      </c>
      <c r="L9911" t="s">
        <v>159</v>
      </c>
      <c r="M9911" t="s">
        <v>159</v>
      </c>
      <c r="O9911" t="s">
        <v>18603</v>
      </c>
      <c r="P9911" t="s">
        <v>10950</v>
      </c>
      <c r="Q9911" t="s">
        <v>741</v>
      </c>
      <c r="AG9911" t="s">
        <v>769</v>
      </c>
      <c r="AH9911" t="e">
        <f>VLOOKUP(C9911,'CREAR HV'!A:A,1,0)</f>
        <v>#N/A</v>
      </c>
    </row>
    <row r="9912" spans="1:34" x14ac:dyDescent="0.3">
      <c r="A9912" t="s">
        <v>159</v>
      </c>
      <c r="B9912" t="s">
        <v>10947</v>
      </c>
      <c r="C9912">
        <v>63524038</v>
      </c>
      <c r="F9912" s="16">
        <v>29925</v>
      </c>
      <c r="G9912" t="s">
        <v>10808</v>
      </c>
      <c r="H9912" t="s">
        <v>159</v>
      </c>
      <c r="I9912" t="s">
        <v>18604</v>
      </c>
      <c r="J9912" t="s">
        <v>687</v>
      </c>
      <c r="K9912" t="s">
        <v>1476</v>
      </c>
      <c r="L9912" t="s">
        <v>159</v>
      </c>
      <c r="M9912" t="s">
        <v>159</v>
      </c>
      <c r="O9912" t="s">
        <v>18605</v>
      </c>
      <c r="P9912" t="s">
        <v>10955</v>
      </c>
      <c r="Q9912" t="s">
        <v>741</v>
      </c>
      <c r="AG9912" t="s">
        <v>743</v>
      </c>
      <c r="AH9912" t="e">
        <f>VLOOKUP(C9912,'CREAR HV'!A:A,1,0)</f>
        <v>#N/A</v>
      </c>
    </row>
    <row r="9913" spans="1:34" x14ac:dyDescent="0.3">
      <c r="A9913" t="s">
        <v>10946</v>
      </c>
      <c r="B9913" t="s">
        <v>10947</v>
      </c>
      <c r="C9913">
        <v>1030534791</v>
      </c>
      <c r="F9913" s="16">
        <v>31839</v>
      </c>
      <c r="G9913" t="s">
        <v>44</v>
      </c>
      <c r="H9913" t="s">
        <v>44</v>
      </c>
      <c r="I9913" t="s">
        <v>3287</v>
      </c>
      <c r="J9913" t="s">
        <v>5975</v>
      </c>
      <c r="K9913" t="s">
        <v>152</v>
      </c>
      <c r="L9913" t="s">
        <v>18606</v>
      </c>
      <c r="O9913" t="s">
        <v>1070</v>
      </c>
      <c r="P9913" t="s">
        <v>10955</v>
      </c>
      <c r="Q9913" t="s">
        <v>741</v>
      </c>
      <c r="AG9913" t="s">
        <v>159</v>
      </c>
      <c r="AH9913" t="e">
        <f>VLOOKUP(C9913,'CREAR HV'!A:A,1,0)</f>
        <v>#N/A</v>
      </c>
    </row>
    <row r="9914" spans="1:34" x14ac:dyDescent="0.3">
      <c r="A9914" t="s">
        <v>10946</v>
      </c>
      <c r="B9914" t="s">
        <v>10947</v>
      </c>
      <c r="C9914">
        <v>29435899</v>
      </c>
      <c r="F9914" s="16">
        <v>30192</v>
      </c>
      <c r="G9914" t="s">
        <v>44</v>
      </c>
      <c r="H9914" t="s">
        <v>44</v>
      </c>
      <c r="I9914" t="s">
        <v>18216</v>
      </c>
      <c r="J9914" t="s">
        <v>596</v>
      </c>
      <c r="K9914" t="s">
        <v>279</v>
      </c>
      <c r="O9914" t="s">
        <v>1070</v>
      </c>
      <c r="P9914" t="s">
        <v>10955</v>
      </c>
      <c r="Q9914" t="s">
        <v>741</v>
      </c>
      <c r="AG9914" t="s">
        <v>159</v>
      </c>
      <c r="AH9914" t="e">
        <f>VLOOKUP(C9914,'CREAR HV'!A:A,1,0)</f>
        <v>#N/A</v>
      </c>
    </row>
    <row r="9915" spans="1:34" x14ac:dyDescent="0.3">
      <c r="A9915" t="s">
        <v>10946</v>
      </c>
      <c r="B9915" t="s">
        <v>10947</v>
      </c>
      <c r="C9915">
        <v>1070597400</v>
      </c>
      <c r="F9915" s="16">
        <v>32706</v>
      </c>
      <c r="G9915" t="s">
        <v>44</v>
      </c>
      <c r="H9915" t="s">
        <v>44</v>
      </c>
      <c r="I9915" t="s">
        <v>18607</v>
      </c>
      <c r="J9915" t="s">
        <v>1856</v>
      </c>
      <c r="K9915" t="s">
        <v>361</v>
      </c>
      <c r="O9915" t="s">
        <v>1070</v>
      </c>
      <c r="P9915" t="s">
        <v>10955</v>
      </c>
      <c r="Q9915" t="s">
        <v>741</v>
      </c>
      <c r="AG9915" t="s">
        <v>159</v>
      </c>
      <c r="AH9915" t="e">
        <f>VLOOKUP(C9915,'CREAR HV'!A:A,1,0)</f>
        <v>#N/A</v>
      </c>
    </row>
    <row r="9916" spans="1:34" x14ac:dyDescent="0.3">
      <c r="A9916" t="s">
        <v>10946</v>
      </c>
      <c r="B9916" t="s">
        <v>10947</v>
      </c>
      <c r="C9916">
        <v>53053250</v>
      </c>
      <c r="F9916" s="16">
        <v>30942</v>
      </c>
      <c r="G9916" t="s">
        <v>44</v>
      </c>
      <c r="H9916" t="s">
        <v>44</v>
      </c>
      <c r="I9916" t="s">
        <v>18608</v>
      </c>
      <c r="J9916" t="s">
        <v>1058</v>
      </c>
      <c r="K9916" t="s">
        <v>160</v>
      </c>
      <c r="O9916" t="s">
        <v>1070</v>
      </c>
      <c r="P9916" t="s">
        <v>10955</v>
      </c>
      <c r="Q9916" t="s">
        <v>741</v>
      </c>
      <c r="AG9916" t="s">
        <v>159</v>
      </c>
      <c r="AH9916" t="e">
        <f>VLOOKUP(C9916,'CREAR HV'!A:A,1,0)</f>
        <v>#N/A</v>
      </c>
    </row>
    <row r="9917" spans="1:34" x14ac:dyDescent="0.3">
      <c r="A9917" t="s">
        <v>10946</v>
      </c>
      <c r="B9917" t="s">
        <v>10947</v>
      </c>
      <c r="C9917">
        <v>14324708</v>
      </c>
      <c r="F9917" s="16">
        <v>28384</v>
      </c>
      <c r="G9917" t="s">
        <v>44</v>
      </c>
      <c r="H9917" t="s">
        <v>44</v>
      </c>
      <c r="I9917" t="s">
        <v>14572</v>
      </c>
      <c r="J9917" t="s">
        <v>1891</v>
      </c>
      <c r="K9917" t="s">
        <v>954</v>
      </c>
      <c r="O9917" t="s">
        <v>1070</v>
      </c>
      <c r="P9917" t="s">
        <v>10950</v>
      </c>
      <c r="Q9917" t="s">
        <v>741</v>
      </c>
      <c r="AG9917" t="s">
        <v>159</v>
      </c>
      <c r="AH9917" t="e">
        <f>VLOOKUP(C9917,'CREAR HV'!A:A,1,0)</f>
        <v>#N/A</v>
      </c>
    </row>
    <row r="9918" spans="1:34" x14ac:dyDescent="0.3">
      <c r="A9918" t="s">
        <v>10946</v>
      </c>
      <c r="B9918" t="s">
        <v>10947</v>
      </c>
      <c r="C9918">
        <v>52846092</v>
      </c>
      <c r="F9918" s="16">
        <v>29259</v>
      </c>
      <c r="G9918" t="s">
        <v>44</v>
      </c>
      <c r="H9918" t="s">
        <v>44</v>
      </c>
      <c r="I9918" t="s">
        <v>339</v>
      </c>
      <c r="J9918" t="s">
        <v>18609</v>
      </c>
      <c r="K9918" t="s">
        <v>152</v>
      </c>
      <c r="O9918" t="s">
        <v>1070</v>
      </c>
      <c r="P9918" t="s">
        <v>10955</v>
      </c>
      <c r="Q9918" t="s">
        <v>741</v>
      </c>
      <c r="AG9918" t="s">
        <v>159</v>
      </c>
      <c r="AH9918" t="e">
        <f>VLOOKUP(C9918,'CREAR HV'!A:A,1,0)</f>
        <v>#N/A</v>
      </c>
    </row>
    <row r="9919" spans="1:34" x14ac:dyDescent="0.3">
      <c r="A9919" t="s">
        <v>10946</v>
      </c>
      <c r="B9919" t="s">
        <v>10947</v>
      </c>
      <c r="C9919">
        <v>53028509</v>
      </c>
      <c r="F9919" s="16">
        <v>30960</v>
      </c>
      <c r="G9919" t="s">
        <v>44</v>
      </c>
      <c r="H9919" t="s">
        <v>44</v>
      </c>
      <c r="I9919" t="s">
        <v>18610</v>
      </c>
      <c r="J9919" t="s">
        <v>13815</v>
      </c>
      <c r="K9919" t="s">
        <v>1823</v>
      </c>
      <c r="O9919" t="s">
        <v>1070</v>
      </c>
      <c r="P9919" t="s">
        <v>10955</v>
      </c>
      <c r="Q9919" t="s">
        <v>741</v>
      </c>
      <c r="AG9919" t="s">
        <v>159</v>
      </c>
      <c r="AH9919" t="e">
        <f>VLOOKUP(C9919,'CREAR HV'!A:A,1,0)</f>
        <v>#N/A</v>
      </c>
    </row>
    <row r="9920" spans="1:34" x14ac:dyDescent="0.3">
      <c r="A9920" t="s">
        <v>10946</v>
      </c>
      <c r="B9920" t="s">
        <v>10947</v>
      </c>
      <c r="C9920">
        <v>1016065766</v>
      </c>
      <c r="F9920" s="16">
        <v>34455</v>
      </c>
      <c r="G9920" t="s">
        <v>44</v>
      </c>
      <c r="H9920" t="s">
        <v>44</v>
      </c>
      <c r="I9920" t="s">
        <v>18611</v>
      </c>
      <c r="J9920" t="s">
        <v>1856</v>
      </c>
      <c r="K9920" t="s">
        <v>2797</v>
      </c>
      <c r="O9920" t="s">
        <v>1070</v>
      </c>
      <c r="P9920" t="s">
        <v>10955</v>
      </c>
      <c r="Q9920" t="s">
        <v>741</v>
      </c>
      <c r="AG9920" t="s">
        <v>159</v>
      </c>
      <c r="AH9920" t="e">
        <f>VLOOKUP(C9920,'CREAR HV'!A:A,1,0)</f>
        <v>#N/A</v>
      </c>
    </row>
    <row r="9921" spans="1:34" x14ac:dyDescent="0.3">
      <c r="A9921" t="s">
        <v>10946</v>
      </c>
      <c r="B9921" t="s">
        <v>10947</v>
      </c>
      <c r="C9921">
        <v>31305522</v>
      </c>
      <c r="F9921" s="16">
        <v>30638</v>
      </c>
      <c r="G9921" t="s">
        <v>44</v>
      </c>
      <c r="H9921" t="s">
        <v>44</v>
      </c>
      <c r="I9921" t="s">
        <v>18612</v>
      </c>
      <c r="J9921" t="s">
        <v>2157</v>
      </c>
      <c r="K9921" t="s">
        <v>15699</v>
      </c>
      <c r="O9921" t="s">
        <v>1070</v>
      </c>
      <c r="P9921" t="s">
        <v>10955</v>
      </c>
      <c r="Q9921" t="s">
        <v>741</v>
      </c>
      <c r="AG9921" t="s">
        <v>159</v>
      </c>
      <c r="AH9921" t="e">
        <f>VLOOKUP(C9921,'CREAR HV'!A:A,1,0)</f>
        <v>#N/A</v>
      </c>
    </row>
    <row r="9922" spans="1:34" x14ac:dyDescent="0.3">
      <c r="A9922" t="s">
        <v>10946</v>
      </c>
      <c r="B9922" t="s">
        <v>10947</v>
      </c>
      <c r="C9922">
        <v>1152441481</v>
      </c>
      <c r="F9922" s="16">
        <v>33696</v>
      </c>
      <c r="G9922" t="s">
        <v>44</v>
      </c>
      <c r="H9922" t="s">
        <v>44</v>
      </c>
      <c r="I9922" t="s">
        <v>8539</v>
      </c>
      <c r="J9922" t="s">
        <v>856</v>
      </c>
      <c r="K9922" t="s">
        <v>590</v>
      </c>
      <c r="O9922" t="s">
        <v>1070</v>
      </c>
      <c r="P9922" t="s">
        <v>10950</v>
      </c>
      <c r="Q9922" t="s">
        <v>741</v>
      </c>
      <c r="AG9922" t="s">
        <v>159</v>
      </c>
      <c r="AH9922" t="e">
        <f>VLOOKUP(C9922,'CREAR HV'!A:A,1,0)</f>
        <v>#N/A</v>
      </c>
    </row>
    <row r="9923" spans="1:34" x14ac:dyDescent="0.3">
      <c r="A9923" t="s">
        <v>10946</v>
      </c>
      <c r="B9923" t="s">
        <v>10947</v>
      </c>
      <c r="C9923">
        <v>73122537</v>
      </c>
      <c r="F9923" s="16">
        <v>24383</v>
      </c>
      <c r="G9923" t="s">
        <v>44</v>
      </c>
      <c r="H9923" t="s">
        <v>44</v>
      </c>
      <c r="I9923" t="s">
        <v>18613</v>
      </c>
      <c r="J9923" t="s">
        <v>12112</v>
      </c>
      <c r="K9923" t="s">
        <v>12149</v>
      </c>
      <c r="O9923" t="s">
        <v>1070</v>
      </c>
      <c r="P9923" t="s">
        <v>10950</v>
      </c>
      <c r="Q9923" t="s">
        <v>741</v>
      </c>
      <c r="AG9923" t="s">
        <v>159</v>
      </c>
      <c r="AH9923" t="e">
        <f>VLOOKUP(C9923,'CREAR HV'!A:A,1,0)</f>
        <v>#N/A</v>
      </c>
    </row>
    <row r="9924" spans="1:34" x14ac:dyDescent="0.3">
      <c r="A9924" t="s">
        <v>10946</v>
      </c>
      <c r="B9924" t="s">
        <v>10947</v>
      </c>
      <c r="C9924">
        <v>70851352</v>
      </c>
      <c r="F9924" s="16">
        <v>22989</v>
      </c>
      <c r="G9924" t="s">
        <v>44</v>
      </c>
      <c r="H9924" t="s">
        <v>44</v>
      </c>
      <c r="I9924" t="s">
        <v>968</v>
      </c>
      <c r="J9924" t="s">
        <v>916</v>
      </c>
      <c r="K9924" t="s">
        <v>304</v>
      </c>
      <c r="O9924" t="s">
        <v>1070</v>
      </c>
      <c r="P9924" t="s">
        <v>10950</v>
      </c>
      <c r="Q9924" t="s">
        <v>741</v>
      </c>
      <c r="AG9924" t="s">
        <v>159</v>
      </c>
      <c r="AH9924" t="e">
        <f>VLOOKUP(C9924,'CREAR HV'!A:A,1,0)</f>
        <v>#N/A</v>
      </c>
    </row>
    <row r="9925" spans="1:34" x14ac:dyDescent="0.3">
      <c r="A9925" t="s">
        <v>10946</v>
      </c>
      <c r="B9925" t="s">
        <v>10947</v>
      </c>
      <c r="C9925">
        <v>93137830</v>
      </c>
      <c r="F9925" s="16">
        <v>31014</v>
      </c>
      <c r="G9925" t="s">
        <v>44</v>
      </c>
      <c r="H9925" t="s">
        <v>44</v>
      </c>
      <c r="I9925" t="s">
        <v>7248</v>
      </c>
      <c r="J9925" t="s">
        <v>249</v>
      </c>
      <c r="K9925" t="s">
        <v>215</v>
      </c>
      <c r="O9925" t="s">
        <v>1070</v>
      </c>
      <c r="P9925" t="s">
        <v>10955</v>
      </c>
      <c r="Q9925" t="s">
        <v>741</v>
      </c>
      <c r="AG9925" t="s">
        <v>159</v>
      </c>
      <c r="AH9925" t="e">
        <f>VLOOKUP(C9925,'CREAR HV'!A:A,1,0)</f>
        <v>#N/A</v>
      </c>
    </row>
    <row r="9926" spans="1:34" x14ac:dyDescent="0.3">
      <c r="A9926" t="s">
        <v>10946</v>
      </c>
      <c r="B9926" t="s">
        <v>10947</v>
      </c>
      <c r="C9926">
        <v>72291125</v>
      </c>
      <c r="F9926" s="16">
        <v>30807</v>
      </c>
      <c r="G9926" t="s">
        <v>44</v>
      </c>
      <c r="H9926" t="s">
        <v>44</v>
      </c>
      <c r="I9926" t="s">
        <v>18372</v>
      </c>
      <c r="J9926" t="s">
        <v>1189</v>
      </c>
      <c r="K9926" t="s">
        <v>3407</v>
      </c>
      <c r="O9926" t="s">
        <v>1070</v>
      </c>
      <c r="P9926" t="s">
        <v>10950</v>
      </c>
      <c r="Q9926" t="s">
        <v>741</v>
      </c>
      <c r="AG9926" t="s">
        <v>159</v>
      </c>
      <c r="AH9926" t="e">
        <f>VLOOKUP(C9926,'CREAR HV'!A:A,1,0)</f>
        <v>#N/A</v>
      </c>
    </row>
    <row r="9927" spans="1:34" x14ac:dyDescent="0.3">
      <c r="A9927" t="s">
        <v>10946</v>
      </c>
      <c r="B9927" t="s">
        <v>10947</v>
      </c>
      <c r="C9927">
        <v>19307389</v>
      </c>
      <c r="F9927" s="16">
        <v>20334</v>
      </c>
      <c r="G9927" t="s">
        <v>44</v>
      </c>
      <c r="H9927" t="s">
        <v>44</v>
      </c>
      <c r="I9927" t="s">
        <v>195</v>
      </c>
      <c r="J9927" t="s">
        <v>215</v>
      </c>
      <c r="K9927" t="s">
        <v>404</v>
      </c>
      <c r="O9927" t="s">
        <v>1070</v>
      </c>
      <c r="P9927" t="s">
        <v>10950</v>
      </c>
      <c r="Q9927" t="s">
        <v>741</v>
      </c>
      <c r="AG9927" t="s">
        <v>159</v>
      </c>
      <c r="AH9927" t="e">
        <f>VLOOKUP(C9927,'CREAR HV'!A:A,1,0)</f>
        <v>#N/A</v>
      </c>
    </row>
    <row r="9928" spans="1:34" x14ac:dyDescent="0.3">
      <c r="A9928" t="s">
        <v>10946</v>
      </c>
      <c r="B9928" t="s">
        <v>10947</v>
      </c>
      <c r="C9928">
        <v>72302409</v>
      </c>
      <c r="F9928" s="16">
        <v>28223</v>
      </c>
      <c r="G9928" t="s">
        <v>44</v>
      </c>
      <c r="H9928" t="s">
        <v>44</v>
      </c>
      <c r="I9928" t="s">
        <v>18614</v>
      </c>
      <c r="J9928" t="s">
        <v>2114</v>
      </c>
      <c r="K9928" t="s">
        <v>1189</v>
      </c>
      <c r="O9928" t="s">
        <v>1070</v>
      </c>
      <c r="P9928" t="s">
        <v>10950</v>
      </c>
      <c r="Q9928" t="s">
        <v>741</v>
      </c>
      <c r="AG9928" t="s">
        <v>159</v>
      </c>
      <c r="AH9928" t="e">
        <f>VLOOKUP(C9928,'CREAR HV'!A:A,1,0)</f>
        <v>#N/A</v>
      </c>
    </row>
    <row r="9929" spans="1:34" x14ac:dyDescent="0.3">
      <c r="A9929" t="s">
        <v>10946</v>
      </c>
      <c r="B9929" t="s">
        <v>10947</v>
      </c>
      <c r="C9929">
        <v>51748646</v>
      </c>
      <c r="F9929" s="16">
        <v>23609</v>
      </c>
      <c r="G9929" t="s">
        <v>44</v>
      </c>
      <c r="H9929" t="s">
        <v>44</v>
      </c>
      <c r="I9929" t="s">
        <v>18615</v>
      </c>
      <c r="J9929" t="s">
        <v>515</v>
      </c>
      <c r="K9929" t="s">
        <v>10351</v>
      </c>
      <c r="O9929" t="s">
        <v>1070</v>
      </c>
      <c r="P9929" t="s">
        <v>10955</v>
      </c>
      <c r="Q9929" t="s">
        <v>741</v>
      </c>
      <c r="AG9929" t="s">
        <v>159</v>
      </c>
      <c r="AH9929" t="e">
        <f>VLOOKUP(C9929,'CREAR HV'!A:A,1,0)</f>
        <v>#N/A</v>
      </c>
    </row>
    <row r="9930" spans="1:34" x14ac:dyDescent="0.3">
      <c r="A9930" t="s">
        <v>10946</v>
      </c>
      <c r="B9930" t="s">
        <v>10947</v>
      </c>
      <c r="C9930">
        <v>37844974</v>
      </c>
      <c r="F9930" s="16">
        <v>29736</v>
      </c>
      <c r="G9930" t="s">
        <v>44</v>
      </c>
      <c r="H9930" t="s">
        <v>44</v>
      </c>
      <c r="I9930" t="s">
        <v>18616</v>
      </c>
      <c r="J9930" t="s">
        <v>1100</v>
      </c>
      <c r="K9930" t="s">
        <v>2476</v>
      </c>
      <c r="O9930" t="s">
        <v>1070</v>
      </c>
      <c r="P9930" t="s">
        <v>10955</v>
      </c>
      <c r="Q9930" t="s">
        <v>741</v>
      </c>
      <c r="AG9930" t="s">
        <v>159</v>
      </c>
      <c r="AH9930" t="e">
        <f>VLOOKUP(C9930,'CREAR HV'!A:A,1,0)</f>
        <v>#N/A</v>
      </c>
    </row>
    <row r="9931" spans="1:34" x14ac:dyDescent="0.3">
      <c r="A9931" t="s">
        <v>10946</v>
      </c>
      <c r="B9931" t="s">
        <v>10947</v>
      </c>
      <c r="C9931">
        <v>79046688</v>
      </c>
      <c r="F9931" s="16">
        <v>23874</v>
      </c>
      <c r="G9931" t="s">
        <v>44</v>
      </c>
      <c r="H9931" t="s">
        <v>44</v>
      </c>
      <c r="I9931" t="s">
        <v>18617</v>
      </c>
      <c r="J9931" t="s">
        <v>1856</v>
      </c>
      <c r="K9931" t="s">
        <v>340</v>
      </c>
      <c r="O9931" t="s">
        <v>1070</v>
      </c>
      <c r="P9931" t="s">
        <v>10950</v>
      </c>
      <c r="Q9931" t="s">
        <v>741</v>
      </c>
      <c r="AG9931" t="s">
        <v>159</v>
      </c>
      <c r="AH9931" t="e">
        <f>VLOOKUP(C9931,'CREAR HV'!A:A,1,0)</f>
        <v>#N/A</v>
      </c>
    </row>
    <row r="9932" spans="1:34" x14ac:dyDescent="0.3">
      <c r="A9932" t="s">
        <v>10946</v>
      </c>
      <c r="B9932" t="s">
        <v>10947</v>
      </c>
      <c r="C9932">
        <v>1032363509</v>
      </c>
      <c r="F9932" s="16">
        <v>31539</v>
      </c>
      <c r="G9932" t="s">
        <v>44</v>
      </c>
      <c r="H9932" t="s">
        <v>44</v>
      </c>
      <c r="I9932" t="s">
        <v>18618</v>
      </c>
      <c r="J9932" t="s">
        <v>453</v>
      </c>
      <c r="K9932" t="s">
        <v>810</v>
      </c>
      <c r="O9932" t="s">
        <v>1070</v>
      </c>
      <c r="P9932" t="s">
        <v>10955</v>
      </c>
      <c r="Q9932" t="s">
        <v>741</v>
      </c>
      <c r="AG9932" t="s">
        <v>159</v>
      </c>
      <c r="AH9932" t="e">
        <f>VLOOKUP(C9932,'CREAR HV'!A:A,1,0)</f>
        <v>#N/A</v>
      </c>
    </row>
    <row r="9933" spans="1:34" x14ac:dyDescent="0.3">
      <c r="A9933" t="s">
        <v>10946</v>
      </c>
      <c r="B9933" t="s">
        <v>10947</v>
      </c>
      <c r="C9933">
        <v>1098621542</v>
      </c>
      <c r="F9933" s="16">
        <v>31662</v>
      </c>
      <c r="G9933" t="s">
        <v>44</v>
      </c>
      <c r="H9933" t="s">
        <v>44</v>
      </c>
      <c r="I9933" t="s">
        <v>18619</v>
      </c>
      <c r="J9933" t="s">
        <v>149</v>
      </c>
      <c r="K9933" t="s">
        <v>1857</v>
      </c>
      <c r="O9933" t="s">
        <v>1070</v>
      </c>
      <c r="P9933" t="s">
        <v>10950</v>
      </c>
      <c r="Q9933" t="s">
        <v>741</v>
      </c>
      <c r="AG9933" t="s">
        <v>159</v>
      </c>
      <c r="AH9933" t="e">
        <f>VLOOKUP(C9933,'CREAR HV'!A:A,1,0)</f>
        <v>#N/A</v>
      </c>
    </row>
    <row r="9934" spans="1:34" x14ac:dyDescent="0.3">
      <c r="A9934" t="s">
        <v>10946</v>
      </c>
      <c r="B9934" t="s">
        <v>10947</v>
      </c>
      <c r="C9934">
        <v>1017160673</v>
      </c>
      <c r="F9934" s="16">
        <v>32066</v>
      </c>
      <c r="G9934" t="s">
        <v>44</v>
      </c>
      <c r="H9934" t="s">
        <v>44</v>
      </c>
      <c r="I9934" t="s">
        <v>18620</v>
      </c>
      <c r="J9934" t="s">
        <v>328</v>
      </c>
      <c r="K9934" t="s">
        <v>398</v>
      </c>
      <c r="O9934" t="s">
        <v>1070</v>
      </c>
      <c r="P9934" t="s">
        <v>10955</v>
      </c>
      <c r="Q9934" t="s">
        <v>741</v>
      </c>
      <c r="AG9934" t="s">
        <v>743</v>
      </c>
      <c r="AH9934" t="e">
        <f>VLOOKUP(C9934,'CREAR HV'!A:A,1,0)</f>
        <v>#N/A</v>
      </c>
    </row>
    <row r="9935" spans="1:34" x14ac:dyDescent="0.3">
      <c r="A9935" t="s">
        <v>10946</v>
      </c>
      <c r="B9935" t="s">
        <v>10947</v>
      </c>
      <c r="C9935">
        <v>1017160673</v>
      </c>
      <c r="F9935" s="16">
        <v>32066</v>
      </c>
      <c r="G9935" t="s">
        <v>44</v>
      </c>
      <c r="H9935" t="s">
        <v>44</v>
      </c>
      <c r="I9935" t="s">
        <v>18620</v>
      </c>
      <c r="J9935" t="s">
        <v>328</v>
      </c>
      <c r="K9935" t="s">
        <v>398</v>
      </c>
      <c r="O9935" t="s">
        <v>1070</v>
      </c>
      <c r="P9935" t="s">
        <v>10955</v>
      </c>
      <c r="Q9935" t="s">
        <v>741</v>
      </c>
      <c r="AG9935" t="s">
        <v>743</v>
      </c>
      <c r="AH9935" t="e">
        <f>VLOOKUP(C9935,'CREAR HV'!A:A,1,0)</f>
        <v>#N/A</v>
      </c>
    </row>
    <row r="9936" spans="1:34" x14ac:dyDescent="0.3">
      <c r="A9936" t="s">
        <v>10946</v>
      </c>
      <c r="B9936" t="s">
        <v>10947</v>
      </c>
      <c r="C9936">
        <v>1017160673</v>
      </c>
      <c r="F9936" s="16">
        <v>32066</v>
      </c>
      <c r="G9936" t="s">
        <v>44</v>
      </c>
      <c r="H9936" t="s">
        <v>44</v>
      </c>
      <c r="I9936" t="s">
        <v>18620</v>
      </c>
      <c r="J9936" t="s">
        <v>328</v>
      </c>
      <c r="K9936" t="s">
        <v>398</v>
      </c>
      <c r="O9936" t="s">
        <v>1070</v>
      </c>
      <c r="P9936" t="s">
        <v>10955</v>
      </c>
      <c r="Q9936" t="s">
        <v>741</v>
      </c>
      <c r="AG9936" t="s">
        <v>743</v>
      </c>
      <c r="AH9936" t="e">
        <f>VLOOKUP(C9936,'CREAR HV'!A:A,1,0)</f>
        <v>#N/A</v>
      </c>
    </row>
    <row r="9937" spans="1:34" x14ac:dyDescent="0.3">
      <c r="A9937" t="s">
        <v>10946</v>
      </c>
      <c r="B9937" t="s">
        <v>10947</v>
      </c>
      <c r="C9937">
        <v>24080406</v>
      </c>
      <c r="F9937" s="16">
        <v>26041</v>
      </c>
      <c r="G9937" t="s">
        <v>44</v>
      </c>
      <c r="H9937" t="s">
        <v>44</v>
      </c>
      <c r="I9937" t="s">
        <v>11640</v>
      </c>
      <c r="J9937" t="s">
        <v>787</v>
      </c>
      <c r="K9937" t="s">
        <v>159</v>
      </c>
      <c r="O9937" t="s">
        <v>1070</v>
      </c>
      <c r="P9937" t="s">
        <v>10955</v>
      </c>
      <c r="Q9937" t="s">
        <v>741</v>
      </c>
      <c r="AG9937" t="s">
        <v>159</v>
      </c>
      <c r="AH9937" t="e">
        <f>VLOOKUP(C9937,'CREAR HV'!A:A,1,0)</f>
        <v>#N/A</v>
      </c>
    </row>
    <row r="9938" spans="1:34" x14ac:dyDescent="0.3">
      <c r="A9938" t="s">
        <v>10946</v>
      </c>
      <c r="B9938" t="s">
        <v>10947</v>
      </c>
      <c r="C9938">
        <v>43255291</v>
      </c>
      <c r="F9938" s="16">
        <v>30013</v>
      </c>
      <c r="G9938" t="s">
        <v>44</v>
      </c>
      <c r="H9938" t="s">
        <v>44</v>
      </c>
      <c r="I9938" t="s">
        <v>18621</v>
      </c>
      <c r="J9938" t="s">
        <v>273</v>
      </c>
      <c r="K9938" t="s">
        <v>255</v>
      </c>
      <c r="O9938" t="s">
        <v>1070</v>
      </c>
      <c r="P9938" t="s">
        <v>10955</v>
      </c>
      <c r="Q9938" t="s">
        <v>741</v>
      </c>
      <c r="AG9938" t="s">
        <v>159</v>
      </c>
      <c r="AH9938" t="e">
        <f>VLOOKUP(C9938,'CREAR HV'!A:A,1,0)</f>
        <v>#N/A</v>
      </c>
    </row>
    <row r="9939" spans="1:34" x14ac:dyDescent="0.3">
      <c r="A9939" t="s">
        <v>10946</v>
      </c>
      <c r="B9939" t="s">
        <v>10947</v>
      </c>
      <c r="C9939">
        <v>1044101510</v>
      </c>
      <c r="F9939" s="16">
        <v>34324</v>
      </c>
      <c r="G9939" t="s">
        <v>44</v>
      </c>
      <c r="H9939" t="s">
        <v>44</v>
      </c>
      <c r="I9939" t="s">
        <v>18622</v>
      </c>
      <c r="J9939" t="s">
        <v>2679</v>
      </c>
      <c r="K9939" t="s">
        <v>306</v>
      </c>
      <c r="O9939" t="s">
        <v>1070</v>
      </c>
      <c r="P9939" t="s">
        <v>10955</v>
      </c>
      <c r="Q9939" t="s">
        <v>741</v>
      </c>
      <c r="AG9939" t="s">
        <v>159</v>
      </c>
      <c r="AH9939" t="e">
        <f>VLOOKUP(C9939,'CREAR HV'!A:A,1,0)</f>
        <v>#N/A</v>
      </c>
    </row>
    <row r="9940" spans="1:34" x14ac:dyDescent="0.3">
      <c r="A9940" t="s">
        <v>10946</v>
      </c>
      <c r="B9940" t="s">
        <v>10947</v>
      </c>
      <c r="C9940">
        <v>1057594623</v>
      </c>
      <c r="F9940" s="16">
        <v>34403</v>
      </c>
      <c r="G9940" t="s">
        <v>44</v>
      </c>
      <c r="H9940" t="s">
        <v>44</v>
      </c>
      <c r="I9940" t="s">
        <v>8539</v>
      </c>
      <c r="J9940" t="s">
        <v>152</v>
      </c>
      <c r="K9940" t="s">
        <v>226</v>
      </c>
      <c r="O9940" t="s">
        <v>1070</v>
      </c>
      <c r="P9940" t="s">
        <v>10950</v>
      </c>
      <c r="Q9940" t="s">
        <v>741</v>
      </c>
      <c r="AG9940" t="s">
        <v>159</v>
      </c>
      <c r="AH9940" t="e">
        <f>VLOOKUP(C9940,'CREAR HV'!A:A,1,0)</f>
        <v>#N/A</v>
      </c>
    </row>
    <row r="9941" spans="1:34" x14ac:dyDescent="0.3">
      <c r="A9941" t="s">
        <v>10946</v>
      </c>
      <c r="B9941" t="s">
        <v>10947</v>
      </c>
      <c r="C9941">
        <v>52153074</v>
      </c>
      <c r="F9941" s="16">
        <v>26969</v>
      </c>
      <c r="G9941" t="s">
        <v>44</v>
      </c>
      <c r="H9941" t="s">
        <v>44</v>
      </c>
      <c r="I9941" t="s">
        <v>3431</v>
      </c>
      <c r="J9941" t="s">
        <v>364</v>
      </c>
      <c r="K9941" t="s">
        <v>2374</v>
      </c>
      <c r="O9941" t="s">
        <v>18623</v>
      </c>
      <c r="P9941" t="s">
        <v>10955</v>
      </c>
      <c r="Q9941" t="s">
        <v>741</v>
      </c>
      <c r="AG9941" t="s">
        <v>159</v>
      </c>
      <c r="AH9941" t="e">
        <f>VLOOKUP(C9941,'CREAR HV'!A:A,1,0)</f>
        <v>#N/A</v>
      </c>
    </row>
    <row r="9942" spans="1:34" x14ac:dyDescent="0.3">
      <c r="A9942" t="s">
        <v>10946</v>
      </c>
      <c r="B9942" t="s">
        <v>10947</v>
      </c>
      <c r="C9942">
        <v>32701933</v>
      </c>
      <c r="F9942" s="16">
        <v>23482</v>
      </c>
      <c r="G9942" t="s">
        <v>44</v>
      </c>
      <c r="H9942" t="s">
        <v>44</v>
      </c>
      <c r="I9942" t="s">
        <v>18624</v>
      </c>
      <c r="J9942" t="s">
        <v>482</v>
      </c>
      <c r="K9942" t="s">
        <v>18625</v>
      </c>
      <c r="O9942" t="s">
        <v>1070</v>
      </c>
      <c r="P9942" t="s">
        <v>10955</v>
      </c>
      <c r="Q9942" t="s">
        <v>741</v>
      </c>
      <c r="AG9942" t="s">
        <v>159</v>
      </c>
      <c r="AH9942" t="e">
        <f>VLOOKUP(C9942,'CREAR HV'!A:A,1,0)</f>
        <v>#N/A</v>
      </c>
    </row>
    <row r="9943" spans="1:34" x14ac:dyDescent="0.3">
      <c r="A9943" t="s">
        <v>10946</v>
      </c>
      <c r="B9943" t="s">
        <v>10947</v>
      </c>
      <c r="C9943">
        <v>33369813</v>
      </c>
      <c r="F9943" s="16">
        <v>30383</v>
      </c>
      <c r="G9943" t="s">
        <v>44</v>
      </c>
      <c r="H9943" t="s">
        <v>44</v>
      </c>
      <c r="I9943" t="s">
        <v>5970</v>
      </c>
      <c r="J9943" t="s">
        <v>10412</v>
      </c>
      <c r="K9943" t="s">
        <v>674</v>
      </c>
      <c r="L9943" t="s">
        <v>18626</v>
      </c>
      <c r="O9943" t="s">
        <v>1070</v>
      </c>
      <c r="P9943" t="s">
        <v>10955</v>
      </c>
      <c r="Q9943" t="s">
        <v>741</v>
      </c>
      <c r="AG9943" t="s">
        <v>159</v>
      </c>
      <c r="AH9943" t="e">
        <f>VLOOKUP(C9943,'CREAR HV'!A:A,1,0)</f>
        <v>#N/A</v>
      </c>
    </row>
    <row r="9944" spans="1:34" x14ac:dyDescent="0.3">
      <c r="A9944" t="s">
        <v>10946</v>
      </c>
      <c r="B9944" t="s">
        <v>10947</v>
      </c>
      <c r="C9944">
        <v>51689614</v>
      </c>
      <c r="F9944" s="16">
        <v>22496</v>
      </c>
      <c r="G9944" t="s">
        <v>44</v>
      </c>
      <c r="H9944" t="s">
        <v>44</v>
      </c>
      <c r="I9944" t="s">
        <v>3281</v>
      </c>
      <c r="J9944" t="s">
        <v>10435</v>
      </c>
      <c r="K9944" t="s">
        <v>215</v>
      </c>
      <c r="L9944" t="s">
        <v>18627</v>
      </c>
      <c r="O9944" t="s">
        <v>1070</v>
      </c>
      <c r="P9944" t="s">
        <v>10955</v>
      </c>
      <c r="Q9944" t="s">
        <v>741</v>
      </c>
      <c r="AG9944" t="s">
        <v>159</v>
      </c>
      <c r="AH9944" t="e">
        <f>VLOOKUP(C9944,'CREAR HV'!A:A,1,0)</f>
        <v>#N/A</v>
      </c>
    </row>
    <row r="9945" spans="1:34" x14ac:dyDescent="0.3">
      <c r="A9945" t="s">
        <v>10946</v>
      </c>
      <c r="B9945" t="s">
        <v>10947</v>
      </c>
      <c r="C9945">
        <v>71794769</v>
      </c>
      <c r="F9945" s="16">
        <v>29111</v>
      </c>
      <c r="G9945" t="s">
        <v>44</v>
      </c>
      <c r="H9945" t="s">
        <v>44</v>
      </c>
      <c r="I9945" t="s">
        <v>17835</v>
      </c>
      <c r="J9945" t="s">
        <v>2771</v>
      </c>
      <c r="K9945" t="s">
        <v>1641</v>
      </c>
      <c r="O9945" t="s">
        <v>1070</v>
      </c>
      <c r="P9945" t="s">
        <v>10950</v>
      </c>
      <c r="Q9945" t="s">
        <v>741</v>
      </c>
      <c r="AG9945" t="s">
        <v>159</v>
      </c>
      <c r="AH9945" t="e">
        <f>VLOOKUP(C9945,'CREAR HV'!A:A,1,0)</f>
        <v>#N/A</v>
      </c>
    </row>
    <row r="9946" spans="1:34" x14ac:dyDescent="0.3">
      <c r="A9946" t="s">
        <v>10946</v>
      </c>
      <c r="B9946" t="s">
        <v>10947</v>
      </c>
      <c r="C9946">
        <v>86081881</v>
      </c>
      <c r="F9946" s="16">
        <v>30743</v>
      </c>
      <c r="G9946" t="s">
        <v>44</v>
      </c>
      <c r="H9946" t="s">
        <v>44</v>
      </c>
      <c r="I9946" t="s">
        <v>15904</v>
      </c>
      <c r="J9946" t="s">
        <v>377</v>
      </c>
      <c r="K9946" t="s">
        <v>18628</v>
      </c>
      <c r="O9946" t="s">
        <v>1070</v>
      </c>
      <c r="P9946" t="s">
        <v>10950</v>
      </c>
      <c r="Q9946" t="s">
        <v>741</v>
      </c>
      <c r="AG9946" t="s">
        <v>159</v>
      </c>
      <c r="AH9946" t="e">
        <f>VLOOKUP(C9946,'CREAR HV'!A:A,1,0)</f>
        <v>#N/A</v>
      </c>
    </row>
    <row r="9947" spans="1:34" x14ac:dyDescent="0.3">
      <c r="A9947" t="s">
        <v>10946</v>
      </c>
      <c r="B9947" t="s">
        <v>10947</v>
      </c>
      <c r="C9947">
        <v>10299184</v>
      </c>
      <c r="E9947" s="16">
        <v>37649</v>
      </c>
      <c r="F9947" s="16">
        <v>30425</v>
      </c>
      <c r="G9947" t="s">
        <v>44</v>
      </c>
      <c r="H9947" t="s">
        <v>44</v>
      </c>
      <c r="I9947" t="s">
        <v>1898</v>
      </c>
      <c r="J9947" t="s">
        <v>10935</v>
      </c>
      <c r="K9947" t="s">
        <v>279</v>
      </c>
      <c r="L9947" t="s">
        <v>10936</v>
      </c>
      <c r="M9947" t="s">
        <v>10936</v>
      </c>
      <c r="O9947" t="s">
        <v>1070</v>
      </c>
      <c r="P9947" t="s">
        <v>10950</v>
      </c>
      <c r="Q9947" t="s">
        <v>741</v>
      </c>
      <c r="R9947" t="s">
        <v>748</v>
      </c>
      <c r="W9947" t="s">
        <v>159</v>
      </c>
      <c r="X9947">
        <v>0</v>
      </c>
      <c r="AG9947" t="s">
        <v>743</v>
      </c>
      <c r="AH9947" t="e">
        <f>VLOOKUP(C9947,'CREAR HV'!A:A,1,0)</f>
        <v>#N/A</v>
      </c>
    </row>
    <row r="9948" spans="1:34" x14ac:dyDescent="0.3">
      <c r="A9948" t="s">
        <v>10946</v>
      </c>
      <c r="B9948" t="s">
        <v>10947</v>
      </c>
      <c r="C9948">
        <v>32908302</v>
      </c>
      <c r="F9948" s="16">
        <v>30755</v>
      </c>
      <c r="G9948" t="s">
        <v>44</v>
      </c>
      <c r="H9948" t="s">
        <v>44</v>
      </c>
      <c r="I9948" t="s">
        <v>2956</v>
      </c>
      <c r="J9948" t="s">
        <v>476</v>
      </c>
      <c r="K9948" t="s">
        <v>18117</v>
      </c>
      <c r="P9948" t="s">
        <v>10955</v>
      </c>
      <c r="Q9948" t="s">
        <v>741</v>
      </c>
      <c r="AG9948" t="s">
        <v>159</v>
      </c>
      <c r="AH9948" t="e">
        <f>VLOOKUP(C9948,'CREAR HV'!A:A,1,0)</f>
        <v>#N/A</v>
      </c>
    </row>
    <row r="9949" spans="1:34" x14ac:dyDescent="0.3">
      <c r="A9949" t="s">
        <v>10946</v>
      </c>
      <c r="B9949" t="s">
        <v>10947</v>
      </c>
      <c r="C9949">
        <v>40040129</v>
      </c>
      <c r="F9949" s="16">
        <v>27681</v>
      </c>
      <c r="G9949" t="s">
        <v>44</v>
      </c>
      <c r="H9949" t="s">
        <v>44</v>
      </c>
      <c r="I9949" t="s">
        <v>18629</v>
      </c>
      <c r="J9949" t="s">
        <v>869</v>
      </c>
      <c r="K9949" t="s">
        <v>15259</v>
      </c>
      <c r="O9949" t="s">
        <v>1070</v>
      </c>
      <c r="P9949" t="s">
        <v>10955</v>
      </c>
      <c r="Q9949" t="s">
        <v>741</v>
      </c>
      <c r="AG9949" t="s">
        <v>159</v>
      </c>
      <c r="AH9949" t="e">
        <f>VLOOKUP(C9949,'CREAR HV'!A:A,1,0)</f>
        <v>#N/A</v>
      </c>
    </row>
    <row r="9950" spans="1:34" x14ac:dyDescent="0.3">
      <c r="A9950" t="s">
        <v>10946</v>
      </c>
      <c r="B9950" t="s">
        <v>10947</v>
      </c>
      <c r="C9950">
        <v>1097162373</v>
      </c>
      <c r="F9950" s="16">
        <v>32886</v>
      </c>
      <c r="G9950" t="s">
        <v>44</v>
      </c>
      <c r="H9950" t="s">
        <v>44</v>
      </c>
      <c r="I9950" t="s">
        <v>2529</v>
      </c>
      <c r="J9950" t="s">
        <v>255</v>
      </c>
      <c r="K9950" t="s">
        <v>10358</v>
      </c>
      <c r="O9950" t="s">
        <v>1070</v>
      </c>
      <c r="P9950" t="s">
        <v>10955</v>
      </c>
      <c r="Q9950" t="s">
        <v>741</v>
      </c>
      <c r="AG9950" t="s">
        <v>159</v>
      </c>
      <c r="AH9950" t="e">
        <f>VLOOKUP(C9950,'CREAR HV'!A:A,1,0)</f>
        <v>#N/A</v>
      </c>
    </row>
    <row r="9951" spans="1:34" x14ac:dyDescent="0.3">
      <c r="A9951" t="s">
        <v>10946</v>
      </c>
      <c r="B9951" t="s">
        <v>10947</v>
      </c>
      <c r="C9951">
        <v>79790971</v>
      </c>
      <c r="F9951" s="16">
        <v>28208</v>
      </c>
      <c r="G9951" t="s">
        <v>44</v>
      </c>
      <c r="H9951" t="s">
        <v>44</v>
      </c>
      <c r="I9951" t="s">
        <v>483</v>
      </c>
      <c r="J9951" t="s">
        <v>2092</v>
      </c>
      <c r="K9951" t="s">
        <v>146</v>
      </c>
      <c r="O9951" t="s">
        <v>1070</v>
      </c>
      <c r="P9951" t="s">
        <v>10950</v>
      </c>
      <c r="Q9951" t="s">
        <v>741</v>
      </c>
      <c r="AG9951" t="s">
        <v>159</v>
      </c>
      <c r="AH9951" t="e">
        <f>VLOOKUP(C9951,'CREAR HV'!A:A,1,0)</f>
        <v>#N/A</v>
      </c>
    </row>
    <row r="9952" spans="1:34" x14ac:dyDescent="0.3">
      <c r="A9952" t="s">
        <v>10946</v>
      </c>
      <c r="B9952" t="s">
        <v>10947</v>
      </c>
      <c r="C9952">
        <v>76328811</v>
      </c>
      <c r="E9952" s="16">
        <v>35231</v>
      </c>
      <c r="F9952" s="16">
        <v>28338</v>
      </c>
      <c r="G9952" t="s">
        <v>806</v>
      </c>
      <c r="H9952" t="s">
        <v>1474</v>
      </c>
      <c r="I9952" t="s">
        <v>6914</v>
      </c>
      <c r="J9952" t="s">
        <v>954</v>
      </c>
      <c r="K9952" t="s">
        <v>6915</v>
      </c>
      <c r="L9952" t="s">
        <v>6916</v>
      </c>
      <c r="M9952" t="s">
        <v>6917</v>
      </c>
      <c r="O9952" t="s">
        <v>1277</v>
      </c>
      <c r="P9952" t="s">
        <v>10950</v>
      </c>
      <c r="Q9952" t="s">
        <v>741</v>
      </c>
      <c r="R9952" t="s">
        <v>814</v>
      </c>
      <c r="S9952" t="s">
        <v>1633</v>
      </c>
      <c r="T9952" t="s">
        <v>1634</v>
      </c>
      <c r="U9952" t="s">
        <v>2047</v>
      </c>
      <c r="W9952" t="s">
        <v>1729</v>
      </c>
      <c r="X9952">
        <v>0</v>
      </c>
      <c r="AB9952" t="s">
        <v>1277</v>
      </c>
      <c r="AC9952" t="s">
        <v>1277</v>
      </c>
      <c r="AG9952" t="s">
        <v>769</v>
      </c>
      <c r="AH9952" t="e">
        <f>VLOOKUP(C9952,'CREAR HV'!A:A,1,0)</f>
        <v>#N/A</v>
      </c>
    </row>
    <row r="9953" spans="1:34" x14ac:dyDescent="0.3">
      <c r="A9953" t="s">
        <v>159</v>
      </c>
      <c r="B9953" t="s">
        <v>10947</v>
      </c>
      <c r="C9953">
        <v>1234567</v>
      </c>
      <c r="F9953" s="16">
        <v>25909</v>
      </c>
      <c r="G9953" t="s">
        <v>1021</v>
      </c>
      <c r="H9953" t="s">
        <v>159</v>
      </c>
      <c r="I9953" t="s">
        <v>18630</v>
      </c>
      <c r="J9953" t="s">
        <v>17053</v>
      </c>
      <c r="K9953" t="s">
        <v>9715</v>
      </c>
      <c r="L9953" t="s">
        <v>159</v>
      </c>
      <c r="M9953" t="s">
        <v>159</v>
      </c>
      <c r="O9953" t="s">
        <v>18631</v>
      </c>
      <c r="P9953" t="s">
        <v>10955</v>
      </c>
      <c r="Q9953" t="s">
        <v>741</v>
      </c>
      <c r="AG9953" t="s">
        <v>769</v>
      </c>
      <c r="AH9953" t="e">
        <f>VLOOKUP(C9953,'CREAR HV'!A:A,1,0)</f>
        <v>#N/A</v>
      </c>
    </row>
    <row r="9954" spans="1:34" x14ac:dyDescent="0.3">
      <c r="A9954" t="s">
        <v>15438</v>
      </c>
      <c r="B9954" t="s">
        <v>10947</v>
      </c>
      <c r="C9954">
        <v>1085277502</v>
      </c>
      <c r="G9954" t="s">
        <v>806</v>
      </c>
      <c r="I9954" t="s">
        <v>2921</v>
      </c>
      <c r="J9954" t="s">
        <v>279</v>
      </c>
      <c r="K9954" t="s">
        <v>3724</v>
      </c>
      <c r="L9954" t="s">
        <v>18632</v>
      </c>
      <c r="P9954" t="s">
        <v>10950</v>
      </c>
      <c r="Q9954" t="s">
        <v>813</v>
      </c>
      <c r="AG9954" t="s">
        <v>743</v>
      </c>
      <c r="AH9954" t="e">
        <f>VLOOKUP(C9954,'CREAR HV'!A:A,1,0)</f>
        <v>#N/A</v>
      </c>
    </row>
    <row r="9955" spans="1:34" x14ac:dyDescent="0.3">
      <c r="A9955" t="s">
        <v>15438</v>
      </c>
      <c r="B9955" t="s">
        <v>10947</v>
      </c>
      <c r="C9955">
        <v>1007318182</v>
      </c>
      <c r="G9955" t="s">
        <v>806</v>
      </c>
      <c r="I9955" t="s">
        <v>18633</v>
      </c>
      <c r="J9955" t="s">
        <v>6146</v>
      </c>
      <c r="K9955" t="s">
        <v>167</v>
      </c>
      <c r="L9955" t="s">
        <v>18634</v>
      </c>
      <c r="P9955" t="s">
        <v>10950</v>
      </c>
      <c r="Q9955" t="s">
        <v>813</v>
      </c>
      <c r="AG9955" t="s">
        <v>743</v>
      </c>
      <c r="AH9955" t="e">
        <f>VLOOKUP(C9955,'CREAR HV'!A:A,1,0)</f>
        <v>#N/A</v>
      </c>
    </row>
    <row r="9956" spans="1:34" x14ac:dyDescent="0.3">
      <c r="A9956" t="s">
        <v>15438</v>
      </c>
      <c r="B9956" t="s">
        <v>10947</v>
      </c>
      <c r="C9956">
        <v>1007318182</v>
      </c>
      <c r="G9956" t="s">
        <v>806</v>
      </c>
      <c r="I9956" t="s">
        <v>18633</v>
      </c>
      <c r="J9956" t="s">
        <v>6146</v>
      </c>
      <c r="K9956" t="s">
        <v>167</v>
      </c>
      <c r="L9956" t="s">
        <v>18634</v>
      </c>
      <c r="P9956" t="s">
        <v>10950</v>
      </c>
      <c r="Q9956" t="s">
        <v>813</v>
      </c>
      <c r="AG9956" t="s">
        <v>743</v>
      </c>
      <c r="AH9956" t="e">
        <f>VLOOKUP(C9956,'CREAR HV'!A:A,1,0)</f>
        <v>#N/A</v>
      </c>
    </row>
    <row r="9957" spans="1:34" x14ac:dyDescent="0.3">
      <c r="A9957" t="s">
        <v>15438</v>
      </c>
      <c r="B9957" t="s">
        <v>10947</v>
      </c>
      <c r="C9957">
        <v>1087421206</v>
      </c>
      <c r="G9957" t="s">
        <v>806</v>
      </c>
      <c r="I9957" t="s">
        <v>18635</v>
      </c>
      <c r="J9957" t="s">
        <v>4050</v>
      </c>
      <c r="K9957" t="s">
        <v>361</v>
      </c>
      <c r="L9957" t="s">
        <v>18636</v>
      </c>
      <c r="P9957" t="s">
        <v>10950</v>
      </c>
      <c r="Q9957" t="s">
        <v>813</v>
      </c>
      <c r="AG9957" t="s">
        <v>743</v>
      </c>
      <c r="AH9957" t="e">
        <f>VLOOKUP(C9957,'CREAR HV'!A:A,1,0)</f>
        <v>#N/A</v>
      </c>
    </row>
    <row r="9958" spans="1:34" x14ac:dyDescent="0.3">
      <c r="A9958" t="s">
        <v>15438</v>
      </c>
      <c r="B9958" t="s">
        <v>10947</v>
      </c>
      <c r="C9958">
        <v>1087421206</v>
      </c>
      <c r="G9958" t="s">
        <v>806</v>
      </c>
      <c r="I9958" t="s">
        <v>18635</v>
      </c>
      <c r="J9958" t="s">
        <v>4050</v>
      </c>
      <c r="K9958" t="s">
        <v>361</v>
      </c>
      <c r="L9958" t="s">
        <v>18636</v>
      </c>
      <c r="P9958" t="s">
        <v>10950</v>
      </c>
      <c r="Q9958" t="s">
        <v>813</v>
      </c>
      <c r="AG9958" t="s">
        <v>743</v>
      </c>
      <c r="AH9958" t="e">
        <f>VLOOKUP(C9958,'CREAR HV'!A:A,1,0)</f>
        <v>#N/A</v>
      </c>
    </row>
    <row r="9959" spans="1:34" x14ac:dyDescent="0.3">
      <c r="A9959" t="s">
        <v>10946</v>
      </c>
      <c r="B9959" t="s">
        <v>10947</v>
      </c>
      <c r="C9959">
        <v>1052395991</v>
      </c>
      <c r="G9959" t="s">
        <v>806</v>
      </c>
      <c r="I9959" t="s">
        <v>10876</v>
      </c>
      <c r="J9959" t="s">
        <v>1058</v>
      </c>
      <c r="K9959" t="s">
        <v>863</v>
      </c>
      <c r="L9959" t="s">
        <v>10877</v>
      </c>
      <c r="P9959" t="s">
        <v>10950</v>
      </c>
      <c r="Q9959" t="s">
        <v>813</v>
      </c>
      <c r="AG9959" t="s">
        <v>743</v>
      </c>
      <c r="AH9959" t="e">
        <f>VLOOKUP(C9959,'CREAR HV'!A:A,1,0)</f>
        <v>#N/A</v>
      </c>
    </row>
    <row r="9960" spans="1:34" x14ac:dyDescent="0.3">
      <c r="A9960" t="s">
        <v>10946</v>
      </c>
      <c r="B9960" t="s">
        <v>10947</v>
      </c>
      <c r="C9960">
        <v>1052395991</v>
      </c>
      <c r="G9960" t="s">
        <v>806</v>
      </c>
      <c r="I9960" t="s">
        <v>10876</v>
      </c>
      <c r="J9960" t="s">
        <v>1058</v>
      </c>
      <c r="K9960" t="s">
        <v>863</v>
      </c>
      <c r="L9960" t="s">
        <v>10877</v>
      </c>
      <c r="P9960" t="s">
        <v>10950</v>
      </c>
      <c r="Q9960" t="s">
        <v>813</v>
      </c>
      <c r="AG9960" t="s">
        <v>743</v>
      </c>
      <c r="AH9960" t="e">
        <f>VLOOKUP(C9960,'CREAR HV'!A:A,1,0)</f>
        <v>#N/A</v>
      </c>
    </row>
    <row r="9961" spans="1:34" x14ac:dyDescent="0.3">
      <c r="A9961" t="s">
        <v>10946</v>
      </c>
      <c r="B9961" t="s">
        <v>10947</v>
      </c>
      <c r="C9961">
        <v>1105683186</v>
      </c>
      <c r="E9961" s="16">
        <v>40332</v>
      </c>
      <c r="F9961" s="16">
        <v>33756</v>
      </c>
      <c r="G9961" t="s">
        <v>806</v>
      </c>
      <c r="H9961" t="s">
        <v>49</v>
      </c>
      <c r="I9961" t="s">
        <v>9355</v>
      </c>
      <c r="J9961" t="s">
        <v>325</v>
      </c>
      <c r="K9961" t="s">
        <v>346</v>
      </c>
      <c r="L9961" t="s">
        <v>9356</v>
      </c>
      <c r="M9961" t="s">
        <v>9357</v>
      </c>
      <c r="O9961" t="s">
        <v>1277</v>
      </c>
      <c r="P9961" t="s">
        <v>10950</v>
      </c>
      <c r="Q9961" t="s">
        <v>741</v>
      </c>
      <c r="R9961" t="s">
        <v>1054</v>
      </c>
      <c r="S9961" t="s">
        <v>1633</v>
      </c>
      <c r="T9961" t="s">
        <v>1634</v>
      </c>
      <c r="U9961" t="s">
        <v>2047</v>
      </c>
      <c r="W9961" t="s">
        <v>3800</v>
      </c>
      <c r="X9961">
        <v>0</v>
      </c>
      <c r="AB9961" t="s">
        <v>1277</v>
      </c>
      <c r="AC9961" t="s">
        <v>1277</v>
      </c>
      <c r="AG9961" t="s">
        <v>769</v>
      </c>
      <c r="AH9961" t="e">
        <f>VLOOKUP(C9961,'CREAR HV'!A:A,1,0)</f>
        <v>#N/A</v>
      </c>
    </row>
    <row r="9962" spans="1:34" x14ac:dyDescent="0.3">
      <c r="A9962" t="s">
        <v>15438</v>
      </c>
      <c r="B9962" t="s">
        <v>10947</v>
      </c>
      <c r="C9962">
        <v>1110565937</v>
      </c>
      <c r="F9962" s="16">
        <v>35041</v>
      </c>
      <c r="G9962" t="s">
        <v>44</v>
      </c>
      <c r="H9962" t="s">
        <v>18637</v>
      </c>
      <c r="I9962" t="s">
        <v>18638</v>
      </c>
      <c r="J9962" t="s">
        <v>783</v>
      </c>
      <c r="K9962" t="s">
        <v>159</v>
      </c>
      <c r="L9962" t="s">
        <v>159</v>
      </c>
      <c r="O9962" t="s">
        <v>159</v>
      </c>
      <c r="P9962" t="s">
        <v>10955</v>
      </c>
      <c r="Q9962" t="s">
        <v>741</v>
      </c>
      <c r="AG9962" t="s">
        <v>743</v>
      </c>
      <c r="AH9962" t="e">
        <f>VLOOKUP(C9962,'CREAR HV'!A:A,1,0)</f>
        <v>#N/A</v>
      </c>
    </row>
    <row r="9963" spans="1:34" x14ac:dyDescent="0.3">
      <c r="A9963" t="s">
        <v>15438</v>
      </c>
      <c r="B9963" t="s">
        <v>10947</v>
      </c>
      <c r="C9963">
        <v>1010207332</v>
      </c>
      <c r="F9963" s="16">
        <v>34048</v>
      </c>
      <c r="G9963" t="s">
        <v>44</v>
      </c>
      <c r="H9963" t="s">
        <v>1008</v>
      </c>
      <c r="I9963" t="s">
        <v>9212</v>
      </c>
      <c r="J9963" t="s">
        <v>249</v>
      </c>
      <c r="K9963" t="s">
        <v>279</v>
      </c>
      <c r="L9963" t="s">
        <v>159</v>
      </c>
      <c r="O9963" t="s">
        <v>159</v>
      </c>
      <c r="P9963" t="s">
        <v>10950</v>
      </c>
      <c r="Q9963" t="s">
        <v>741</v>
      </c>
      <c r="AG9963" t="s">
        <v>743</v>
      </c>
      <c r="AH9963" t="e">
        <f>VLOOKUP(C9963,'CREAR HV'!A:A,1,0)</f>
        <v>#N/A</v>
      </c>
    </row>
    <row r="9964" spans="1:34" x14ac:dyDescent="0.3">
      <c r="A9964" t="s">
        <v>15438</v>
      </c>
      <c r="B9964" t="s">
        <v>10947</v>
      </c>
      <c r="C9964">
        <v>1010207332</v>
      </c>
      <c r="F9964" s="16">
        <v>34048</v>
      </c>
      <c r="G9964" t="s">
        <v>44</v>
      </c>
      <c r="H9964" t="s">
        <v>1008</v>
      </c>
      <c r="I9964" t="s">
        <v>9212</v>
      </c>
      <c r="J9964" t="s">
        <v>249</v>
      </c>
      <c r="K9964" t="s">
        <v>279</v>
      </c>
      <c r="L9964" t="s">
        <v>159</v>
      </c>
      <c r="O9964" t="s">
        <v>159</v>
      </c>
      <c r="P9964" t="s">
        <v>10950</v>
      </c>
      <c r="Q9964" t="s">
        <v>741</v>
      </c>
      <c r="AG9964" t="s">
        <v>743</v>
      </c>
      <c r="AH9964" t="e">
        <f>VLOOKUP(C9964,'CREAR HV'!A:A,1,0)</f>
        <v>#N/A</v>
      </c>
    </row>
    <row r="9965" spans="1:34" x14ac:dyDescent="0.3">
      <c r="A9965" t="s">
        <v>15438</v>
      </c>
      <c r="B9965" t="s">
        <v>10947</v>
      </c>
      <c r="C9965">
        <v>1010207332</v>
      </c>
      <c r="F9965" s="16">
        <v>34048</v>
      </c>
      <c r="G9965" t="s">
        <v>44</v>
      </c>
      <c r="H9965" t="s">
        <v>1008</v>
      </c>
      <c r="I9965" t="s">
        <v>9212</v>
      </c>
      <c r="J9965" t="s">
        <v>249</v>
      </c>
      <c r="K9965" t="s">
        <v>279</v>
      </c>
      <c r="L9965" t="s">
        <v>159</v>
      </c>
      <c r="O9965" t="s">
        <v>159</v>
      </c>
      <c r="P9965" t="s">
        <v>10950</v>
      </c>
      <c r="Q9965" t="s">
        <v>741</v>
      </c>
      <c r="AG9965" t="s">
        <v>743</v>
      </c>
      <c r="AH9965" t="e">
        <f>VLOOKUP(C9965,'CREAR HV'!A:A,1,0)</f>
        <v>#N/A</v>
      </c>
    </row>
    <row r="9966" spans="1:34" x14ac:dyDescent="0.3">
      <c r="A9966" t="s">
        <v>15438</v>
      </c>
      <c r="B9966" t="s">
        <v>10947</v>
      </c>
      <c r="C9966">
        <v>30236871</v>
      </c>
      <c r="F9966" s="16">
        <v>30346</v>
      </c>
      <c r="G9966" t="s">
        <v>44</v>
      </c>
      <c r="H9966" t="s">
        <v>18639</v>
      </c>
      <c r="I9966" t="s">
        <v>18640</v>
      </c>
      <c r="J9966" t="s">
        <v>12678</v>
      </c>
      <c r="K9966" t="s">
        <v>682</v>
      </c>
      <c r="L9966" t="s">
        <v>159</v>
      </c>
      <c r="O9966" t="s">
        <v>159</v>
      </c>
      <c r="P9966" t="s">
        <v>10955</v>
      </c>
      <c r="Q9966" t="s">
        <v>741</v>
      </c>
      <c r="AG9966" t="s">
        <v>743</v>
      </c>
      <c r="AH9966" t="e">
        <f>VLOOKUP(C9966,'CREAR HV'!A:A,1,0)</f>
        <v>#N/A</v>
      </c>
    </row>
    <row r="9967" spans="1:34" x14ac:dyDescent="0.3">
      <c r="A9967" t="s">
        <v>15438</v>
      </c>
      <c r="B9967" t="s">
        <v>10947</v>
      </c>
      <c r="C9967">
        <v>30236871</v>
      </c>
      <c r="F9967" s="16">
        <v>30346</v>
      </c>
      <c r="G9967" t="s">
        <v>44</v>
      </c>
      <c r="H9967" t="s">
        <v>18639</v>
      </c>
      <c r="I9967" t="s">
        <v>18640</v>
      </c>
      <c r="J9967" t="s">
        <v>12678</v>
      </c>
      <c r="K9967" t="s">
        <v>682</v>
      </c>
      <c r="L9967" t="s">
        <v>159</v>
      </c>
      <c r="O9967" t="s">
        <v>159</v>
      </c>
      <c r="P9967" t="s">
        <v>10955</v>
      </c>
      <c r="Q9967" t="s">
        <v>741</v>
      </c>
      <c r="AG9967" t="s">
        <v>743</v>
      </c>
      <c r="AH9967" t="e">
        <f>VLOOKUP(C9967,'CREAR HV'!A:A,1,0)</f>
        <v>#N/A</v>
      </c>
    </row>
    <row r="9968" spans="1:34" x14ac:dyDescent="0.3">
      <c r="A9968" t="s">
        <v>15438</v>
      </c>
      <c r="B9968" t="s">
        <v>10947</v>
      </c>
      <c r="C9968">
        <v>30236871</v>
      </c>
      <c r="F9968" s="16">
        <v>30346</v>
      </c>
      <c r="G9968" t="s">
        <v>44</v>
      </c>
      <c r="H9968" t="s">
        <v>18639</v>
      </c>
      <c r="I9968" t="s">
        <v>18640</v>
      </c>
      <c r="J9968" t="s">
        <v>12678</v>
      </c>
      <c r="K9968" t="s">
        <v>682</v>
      </c>
      <c r="L9968" t="s">
        <v>159</v>
      </c>
      <c r="O9968" t="s">
        <v>159</v>
      </c>
      <c r="P9968" t="s">
        <v>10955</v>
      </c>
      <c r="Q9968" t="s">
        <v>741</v>
      </c>
      <c r="AG9968" t="s">
        <v>743</v>
      </c>
      <c r="AH9968" t="e">
        <f>VLOOKUP(C9968,'CREAR HV'!A:A,1,0)</f>
        <v>#N/A</v>
      </c>
    </row>
    <row r="9969" spans="1:34" x14ac:dyDescent="0.3">
      <c r="A9969" t="s">
        <v>15438</v>
      </c>
      <c r="B9969" t="s">
        <v>10947</v>
      </c>
      <c r="C9969">
        <v>72278926</v>
      </c>
      <c r="F9969" s="16">
        <v>30384</v>
      </c>
      <c r="G9969" t="s">
        <v>44</v>
      </c>
      <c r="H9969" t="s">
        <v>18641</v>
      </c>
      <c r="I9969" t="s">
        <v>12697</v>
      </c>
      <c r="J9969" t="s">
        <v>928</v>
      </c>
      <c r="K9969" t="s">
        <v>222</v>
      </c>
      <c r="L9969" t="s">
        <v>159</v>
      </c>
      <c r="O9969" t="s">
        <v>159</v>
      </c>
      <c r="P9969" t="s">
        <v>10950</v>
      </c>
      <c r="Q9969" t="s">
        <v>741</v>
      </c>
      <c r="AG9969" t="s">
        <v>743</v>
      </c>
      <c r="AH9969" t="e">
        <f>VLOOKUP(C9969,'CREAR HV'!A:A,1,0)</f>
        <v>#N/A</v>
      </c>
    </row>
    <row r="9970" spans="1:34" x14ac:dyDescent="0.3">
      <c r="A9970" t="s">
        <v>15438</v>
      </c>
      <c r="B9970" t="s">
        <v>10947</v>
      </c>
      <c r="C9970">
        <v>72278833</v>
      </c>
      <c r="F9970" s="16">
        <v>30384</v>
      </c>
      <c r="G9970" t="s">
        <v>44</v>
      </c>
      <c r="H9970" t="s">
        <v>18641</v>
      </c>
      <c r="I9970" t="s">
        <v>14572</v>
      </c>
      <c r="J9970" t="s">
        <v>928</v>
      </c>
      <c r="K9970" t="s">
        <v>222</v>
      </c>
      <c r="L9970" t="s">
        <v>159</v>
      </c>
      <c r="O9970" t="s">
        <v>159</v>
      </c>
      <c r="P9970" t="s">
        <v>10950</v>
      </c>
      <c r="Q9970" t="s">
        <v>741</v>
      </c>
      <c r="AG9970" t="s">
        <v>743</v>
      </c>
      <c r="AH9970" t="e">
        <f>VLOOKUP(C9970,'CREAR HV'!A:A,1,0)</f>
        <v>#N/A</v>
      </c>
    </row>
    <row r="9971" spans="1:34" x14ac:dyDescent="0.3">
      <c r="A9971" t="s">
        <v>15438</v>
      </c>
      <c r="B9971" t="s">
        <v>10947</v>
      </c>
      <c r="C9971">
        <v>72278833</v>
      </c>
      <c r="F9971" s="16">
        <v>30384</v>
      </c>
      <c r="G9971" t="s">
        <v>44</v>
      </c>
      <c r="H9971" t="s">
        <v>18641</v>
      </c>
      <c r="I9971" t="s">
        <v>14572</v>
      </c>
      <c r="J9971" t="s">
        <v>928</v>
      </c>
      <c r="K9971" t="s">
        <v>222</v>
      </c>
      <c r="L9971" t="s">
        <v>159</v>
      </c>
      <c r="O9971" t="s">
        <v>159</v>
      </c>
      <c r="P9971" t="s">
        <v>10950</v>
      </c>
      <c r="Q9971" t="s">
        <v>741</v>
      </c>
      <c r="AG9971" t="s">
        <v>743</v>
      </c>
      <c r="AH9971" t="e">
        <f>VLOOKUP(C9971,'CREAR HV'!A:A,1,0)</f>
        <v>#N/A</v>
      </c>
    </row>
    <row r="9972" spans="1:34" x14ac:dyDescent="0.3">
      <c r="A9972" t="s">
        <v>15438</v>
      </c>
      <c r="B9972" t="s">
        <v>10947</v>
      </c>
      <c r="C9972">
        <v>19535816</v>
      </c>
      <c r="F9972" s="16">
        <v>26791</v>
      </c>
      <c r="G9972" t="s">
        <v>1680</v>
      </c>
      <c r="H9972" t="s">
        <v>18642</v>
      </c>
      <c r="I9972" t="s">
        <v>18643</v>
      </c>
      <c r="J9972" t="s">
        <v>318</v>
      </c>
      <c r="K9972" t="s">
        <v>174</v>
      </c>
      <c r="L9972" t="s">
        <v>159</v>
      </c>
      <c r="O9972" t="s">
        <v>159</v>
      </c>
      <c r="P9972" t="s">
        <v>10950</v>
      </c>
      <c r="Q9972" t="s">
        <v>741</v>
      </c>
      <c r="AG9972" t="s">
        <v>743</v>
      </c>
      <c r="AH9972" t="e">
        <f>VLOOKUP(C9972,'CREAR HV'!A:A,1,0)</f>
        <v>#N/A</v>
      </c>
    </row>
    <row r="9973" spans="1:34" x14ac:dyDescent="0.3">
      <c r="A9973" t="s">
        <v>15438</v>
      </c>
      <c r="B9973" t="s">
        <v>10947</v>
      </c>
      <c r="C9973">
        <v>19535816</v>
      </c>
      <c r="F9973" s="16">
        <v>26791</v>
      </c>
      <c r="G9973" t="s">
        <v>1680</v>
      </c>
      <c r="H9973" t="s">
        <v>18642</v>
      </c>
      <c r="I9973" t="s">
        <v>18643</v>
      </c>
      <c r="J9973" t="s">
        <v>318</v>
      </c>
      <c r="K9973" t="s">
        <v>174</v>
      </c>
      <c r="L9973" t="s">
        <v>159</v>
      </c>
      <c r="O9973" t="s">
        <v>159</v>
      </c>
      <c r="P9973" t="s">
        <v>10950</v>
      </c>
      <c r="Q9973" t="s">
        <v>741</v>
      </c>
      <c r="AG9973" t="s">
        <v>743</v>
      </c>
      <c r="AH9973" t="e">
        <f>VLOOKUP(C9973,'CREAR HV'!A:A,1,0)</f>
        <v>#N/A</v>
      </c>
    </row>
    <row r="9974" spans="1:34" x14ac:dyDescent="0.3">
      <c r="A9974" t="s">
        <v>15438</v>
      </c>
      <c r="B9974" t="s">
        <v>10947</v>
      </c>
      <c r="C9974">
        <v>11380236</v>
      </c>
      <c r="F9974" s="16">
        <v>21508</v>
      </c>
      <c r="G9974" t="s">
        <v>3906</v>
      </c>
      <c r="H9974" t="s">
        <v>18644</v>
      </c>
      <c r="I9974" t="s">
        <v>1861</v>
      </c>
      <c r="J9974" t="s">
        <v>255</v>
      </c>
      <c r="K9974" t="s">
        <v>164</v>
      </c>
      <c r="L9974" t="s">
        <v>159</v>
      </c>
      <c r="O9974" t="s">
        <v>159</v>
      </c>
      <c r="P9974" t="s">
        <v>10950</v>
      </c>
      <c r="Q9974" t="s">
        <v>741</v>
      </c>
      <c r="AG9974" t="s">
        <v>769</v>
      </c>
      <c r="AH9974" t="e">
        <f>VLOOKUP(C9974,'CREAR HV'!A:A,1,0)</f>
        <v>#N/A</v>
      </c>
    </row>
    <row r="9975" spans="1:34" x14ac:dyDescent="0.3">
      <c r="A9975" t="s">
        <v>15438</v>
      </c>
      <c r="B9975" t="s">
        <v>10947</v>
      </c>
      <c r="C9975">
        <v>1143876758</v>
      </c>
      <c r="F9975" s="16">
        <v>36176</v>
      </c>
      <c r="G9975" t="s">
        <v>44</v>
      </c>
      <c r="H9975" t="s">
        <v>18645</v>
      </c>
      <c r="I9975" t="s">
        <v>18646</v>
      </c>
      <c r="J9975" t="s">
        <v>10822</v>
      </c>
      <c r="K9975" t="s">
        <v>3048</v>
      </c>
      <c r="L9975" t="s">
        <v>159</v>
      </c>
      <c r="O9975" t="s">
        <v>159</v>
      </c>
      <c r="P9975" t="s">
        <v>10950</v>
      </c>
      <c r="Q9975" t="s">
        <v>741</v>
      </c>
      <c r="AG9975" t="s">
        <v>743</v>
      </c>
      <c r="AH9975" t="e">
        <f>VLOOKUP(C9975,'CREAR HV'!A:A,1,0)</f>
        <v>#N/A</v>
      </c>
    </row>
    <row r="9976" spans="1:34" x14ac:dyDescent="0.3">
      <c r="A9976" t="s">
        <v>15438</v>
      </c>
      <c r="B9976" t="s">
        <v>10947</v>
      </c>
      <c r="C9976">
        <v>1143876758</v>
      </c>
      <c r="F9976" s="16">
        <v>36176</v>
      </c>
      <c r="G9976" t="s">
        <v>44</v>
      </c>
      <c r="H9976" t="s">
        <v>18645</v>
      </c>
      <c r="I9976" t="s">
        <v>18646</v>
      </c>
      <c r="J9976" t="s">
        <v>10822</v>
      </c>
      <c r="K9976" t="s">
        <v>3048</v>
      </c>
      <c r="L9976" t="s">
        <v>159</v>
      </c>
      <c r="O9976" t="s">
        <v>159</v>
      </c>
      <c r="P9976" t="s">
        <v>10950</v>
      </c>
      <c r="Q9976" t="s">
        <v>741</v>
      </c>
      <c r="AG9976" t="s">
        <v>743</v>
      </c>
      <c r="AH9976" t="e">
        <f>VLOOKUP(C9976,'CREAR HV'!A:A,1,0)</f>
        <v>#N/A</v>
      </c>
    </row>
    <row r="9977" spans="1:34" x14ac:dyDescent="0.3">
      <c r="A9977" t="s">
        <v>10946</v>
      </c>
      <c r="B9977" t="s">
        <v>10947</v>
      </c>
      <c r="C9977">
        <v>72009637</v>
      </c>
      <c r="E9977" s="16">
        <v>35717</v>
      </c>
      <c r="F9977" s="16">
        <v>29026</v>
      </c>
      <c r="G9977" t="s">
        <v>44</v>
      </c>
      <c r="H9977" t="s">
        <v>6682</v>
      </c>
      <c r="I9977" t="s">
        <v>6683</v>
      </c>
      <c r="J9977" t="s">
        <v>4632</v>
      </c>
      <c r="K9977" t="s">
        <v>3867</v>
      </c>
      <c r="L9977" t="s">
        <v>6685</v>
      </c>
      <c r="M9977" t="s">
        <v>6685</v>
      </c>
      <c r="O9977" t="s">
        <v>159</v>
      </c>
      <c r="P9977" t="s">
        <v>10950</v>
      </c>
      <c r="Q9977" t="s">
        <v>741</v>
      </c>
      <c r="R9977" t="s">
        <v>814</v>
      </c>
      <c r="W9977" t="s">
        <v>1012</v>
      </c>
      <c r="X9977">
        <v>10</v>
      </c>
      <c r="AB9977" t="s">
        <v>6686</v>
      </c>
      <c r="AG9977" t="s">
        <v>769</v>
      </c>
      <c r="AH9977" t="e">
        <f>VLOOKUP(C9977,'CREAR HV'!A:A,1,0)</f>
        <v>#N/A</v>
      </c>
    </row>
    <row r="9978" spans="1:34" x14ac:dyDescent="0.3">
      <c r="A9978" t="s">
        <v>10946</v>
      </c>
      <c r="B9978" t="s">
        <v>10947</v>
      </c>
      <c r="C9978">
        <v>72009637</v>
      </c>
      <c r="E9978" s="16">
        <v>35717</v>
      </c>
      <c r="F9978" s="16">
        <v>29026</v>
      </c>
      <c r="G9978" t="s">
        <v>44</v>
      </c>
      <c r="H9978" t="s">
        <v>6682</v>
      </c>
      <c r="I9978" t="s">
        <v>6683</v>
      </c>
      <c r="J9978" t="s">
        <v>4632</v>
      </c>
      <c r="K9978" t="s">
        <v>3867</v>
      </c>
      <c r="L9978" t="s">
        <v>6685</v>
      </c>
      <c r="M9978" t="s">
        <v>6685</v>
      </c>
      <c r="O9978" t="s">
        <v>159</v>
      </c>
      <c r="P9978" t="s">
        <v>10950</v>
      </c>
      <c r="Q9978" t="s">
        <v>741</v>
      </c>
      <c r="R9978" t="s">
        <v>814</v>
      </c>
      <c r="W9978" t="s">
        <v>1012</v>
      </c>
      <c r="X9978">
        <v>10</v>
      </c>
      <c r="AB9978" t="s">
        <v>6686</v>
      </c>
      <c r="AG9978" t="s">
        <v>769</v>
      </c>
      <c r="AH9978" t="e">
        <f>VLOOKUP(C9978,'CREAR HV'!A:A,1,0)</f>
        <v>#N/A</v>
      </c>
    </row>
    <row r="9979" spans="1:34" x14ac:dyDescent="0.3">
      <c r="A9979" t="s">
        <v>10946</v>
      </c>
      <c r="B9979" t="s">
        <v>10947</v>
      </c>
      <c r="C9979">
        <v>72009637</v>
      </c>
      <c r="E9979" s="16">
        <v>35717</v>
      </c>
      <c r="F9979" s="16">
        <v>29026</v>
      </c>
      <c r="G9979" t="s">
        <v>44</v>
      </c>
      <c r="H9979" t="s">
        <v>6682</v>
      </c>
      <c r="I9979" t="s">
        <v>6683</v>
      </c>
      <c r="J9979" t="s">
        <v>4632</v>
      </c>
      <c r="K9979" t="s">
        <v>3867</v>
      </c>
      <c r="L9979" t="s">
        <v>6685</v>
      </c>
      <c r="M9979" t="s">
        <v>6685</v>
      </c>
      <c r="O9979" t="s">
        <v>159</v>
      </c>
      <c r="P9979" t="s">
        <v>10950</v>
      </c>
      <c r="Q9979" t="s">
        <v>741</v>
      </c>
      <c r="R9979" t="s">
        <v>814</v>
      </c>
      <c r="W9979" t="s">
        <v>1012</v>
      </c>
      <c r="X9979">
        <v>10</v>
      </c>
      <c r="AB9979" t="s">
        <v>6686</v>
      </c>
      <c r="AG9979" t="s">
        <v>743</v>
      </c>
      <c r="AH9979" t="e">
        <f>VLOOKUP(C9979,'CREAR HV'!A:A,1,0)</f>
        <v>#N/A</v>
      </c>
    </row>
    <row r="9980" spans="1:34" x14ac:dyDescent="0.3">
      <c r="A9980" t="s">
        <v>15438</v>
      </c>
      <c r="B9980" t="s">
        <v>10947</v>
      </c>
      <c r="C9980">
        <v>40328722</v>
      </c>
      <c r="F9980" s="16">
        <v>30544</v>
      </c>
      <c r="G9980" t="s">
        <v>2219</v>
      </c>
      <c r="H9980" t="s">
        <v>18647</v>
      </c>
      <c r="I9980" t="s">
        <v>18648</v>
      </c>
      <c r="J9980" t="s">
        <v>4134</v>
      </c>
      <c r="K9980" t="s">
        <v>777</v>
      </c>
      <c r="L9980" t="s">
        <v>159</v>
      </c>
      <c r="O9980" t="s">
        <v>159</v>
      </c>
      <c r="P9980" t="s">
        <v>10955</v>
      </c>
      <c r="Q9980" t="s">
        <v>741</v>
      </c>
      <c r="AG9980" t="s">
        <v>743</v>
      </c>
      <c r="AH9980" t="e">
        <f>VLOOKUP(C9980,'CREAR HV'!A:A,1,0)</f>
        <v>#N/A</v>
      </c>
    </row>
    <row r="9981" spans="1:34" x14ac:dyDescent="0.3">
      <c r="A9981" t="s">
        <v>15438</v>
      </c>
      <c r="B9981" t="s">
        <v>10947</v>
      </c>
      <c r="C9981">
        <v>1088537032</v>
      </c>
      <c r="F9981" s="16">
        <v>32666</v>
      </c>
      <c r="G9981" t="s">
        <v>2306</v>
      </c>
      <c r="H9981" t="s">
        <v>18649</v>
      </c>
      <c r="I9981" t="s">
        <v>14295</v>
      </c>
      <c r="J9981" t="s">
        <v>2917</v>
      </c>
      <c r="K9981" t="s">
        <v>238</v>
      </c>
      <c r="L9981" t="s">
        <v>159</v>
      </c>
      <c r="O9981" t="s">
        <v>159</v>
      </c>
      <c r="P9981" t="s">
        <v>10950</v>
      </c>
      <c r="Q9981" t="s">
        <v>741</v>
      </c>
      <c r="AG9981" t="s">
        <v>743</v>
      </c>
      <c r="AH9981" t="e">
        <f>VLOOKUP(C9981,'CREAR HV'!A:A,1,0)</f>
        <v>#N/A</v>
      </c>
    </row>
    <row r="9982" spans="1:34" x14ac:dyDescent="0.3">
      <c r="A9982" t="s">
        <v>15438</v>
      </c>
      <c r="B9982" t="s">
        <v>10947</v>
      </c>
      <c r="C9982">
        <v>1088537032</v>
      </c>
      <c r="F9982" s="16">
        <v>32666</v>
      </c>
      <c r="G9982" t="s">
        <v>2306</v>
      </c>
      <c r="H9982" t="s">
        <v>18649</v>
      </c>
      <c r="I9982" t="s">
        <v>14295</v>
      </c>
      <c r="J9982" t="s">
        <v>2917</v>
      </c>
      <c r="K9982" t="s">
        <v>238</v>
      </c>
      <c r="L9982" t="s">
        <v>159</v>
      </c>
      <c r="O9982" t="s">
        <v>159</v>
      </c>
      <c r="P9982" t="s">
        <v>10950</v>
      </c>
      <c r="Q9982" t="s">
        <v>741</v>
      </c>
      <c r="AG9982" t="s">
        <v>743</v>
      </c>
      <c r="AH9982" t="e">
        <f>VLOOKUP(C9982,'CREAR HV'!A:A,1,0)</f>
        <v>#N/A</v>
      </c>
    </row>
    <row r="9983" spans="1:34" x14ac:dyDescent="0.3">
      <c r="A9983" t="s">
        <v>15438</v>
      </c>
      <c r="B9983" t="s">
        <v>10947</v>
      </c>
      <c r="C9983">
        <v>1095786975</v>
      </c>
      <c r="F9983" s="16">
        <v>31451</v>
      </c>
      <c r="G9983" t="s">
        <v>2923</v>
      </c>
      <c r="H9983" t="s">
        <v>18650</v>
      </c>
      <c r="I9983" t="s">
        <v>3574</v>
      </c>
      <c r="J9983" t="s">
        <v>160</v>
      </c>
      <c r="K9983" t="s">
        <v>536</v>
      </c>
      <c r="L9983" t="s">
        <v>159</v>
      </c>
      <c r="O9983" t="s">
        <v>159</v>
      </c>
      <c r="P9983" t="s">
        <v>10955</v>
      </c>
      <c r="Q9983" t="s">
        <v>741</v>
      </c>
      <c r="AG9983" t="s">
        <v>743</v>
      </c>
      <c r="AH9983" t="e">
        <f>VLOOKUP(C9983,'CREAR HV'!A:A,1,0)</f>
        <v>#N/A</v>
      </c>
    </row>
    <row r="9984" spans="1:34" x14ac:dyDescent="0.3">
      <c r="A9984" t="s">
        <v>15438</v>
      </c>
      <c r="B9984" t="s">
        <v>10947</v>
      </c>
      <c r="C9984">
        <v>1095786975</v>
      </c>
      <c r="F9984" s="16">
        <v>31451</v>
      </c>
      <c r="G9984" t="s">
        <v>2923</v>
      </c>
      <c r="H9984" t="s">
        <v>18650</v>
      </c>
      <c r="I9984" t="s">
        <v>3574</v>
      </c>
      <c r="J9984" t="s">
        <v>160</v>
      </c>
      <c r="K9984" t="s">
        <v>536</v>
      </c>
      <c r="L9984" t="s">
        <v>159</v>
      </c>
      <c r="O9984" t="s">
        <v>159</v>
      </c>
      <c r="P9984" t="s">
        <v>10955</v>
      </c>
      <c r="Q9984" t="s">
        <v>741</v>
      </c>
      <c r="AG9984" t="s">
        <v>743</v>
      </c>
      <c r="AH9984" t="e">
        <f>VLOOKUP(C9984,'CREAR HV'!A:A,1,0)</f>
        <v>#N/A</v>
      </c>
    </row>
    <row r="9985" spans="1:34" x14ac:dyDescent="0.3">
      <c r="A9985" t="s">
        <v>15438</v>
      </c>
      <c r="B9985" t="s">
        <v>10947</v>
      </c>
      <c r="C9985">
        <v>1101691975</v>
      </c>
      <c r="F9985" s="16">
        <v>34200</v>
      </c>
      <c r="G9985" t="s">
        <v>4207</v>
      </c>
      <c r="H9985" t="s">
        <v>18651</v>
      </c>
      <c r="I9985" t="s">
        <v>18652</v>
      </c>
      <c r="J9985" t="s">
        <v>2535</v>
      </c>
      <c r="K9985" t="s">
        <v>18653</v>
      </c>
      <c r="L9985" t="s">
        <v>159</v>
      </c>
      <c r="O9985" t="s">
        <v>159</v>
      </c>
      <c r="P9985" t="s">
        <v>10950</v>
      </c>
      <c r="Q9985" t="s">
        <v>741</v>
      </c>
      <c r="AG9985" t="s">
        <v>743</v>
      </c>
      <c r="AH9985" t="e">
        <f>VLOOKUP(C9985,'CREAR HV'!A:A,1,0)</f>
        <v>#N/A</v>
      </c>
    </row>
    <row r="9986" spans="1:34" x14ac:dyDescent="0.3">
      <c r="A9986" t="s">
        <v>15438</v>
      </c>
      <c r="B9986" t="s">
        <v>10947</v>
      </c>
      <c r="C9986">
        <v>1101691975</v>
      </c>
      <c r="F9986" s="16">
        <v>34200</v>
      </c>
      <c r="G9986" t="s">
        <v>4207</v>
      </c>
      <c r="H9986" t="s">
        <v>18651</v>
      </c>
      <c r="I9986" t="s">
        <v>18652</v>
      </c>
      <c r="J9986" t="s">
        <v>2535</v>
      </c>
      <c r="K9986" t="s">
        <v>18653</v>
      </c>
      <c r="L9986" t="s">
        <v>159</v>
      </c>
      <c r="O9986" t="s">
        <v>159</v>
      </c>
      <c r="P9986" t="s">
        <v>10950</v>
      </c>
      <c r="Q9986" t="s">
        <v>741</v>
      </c>
      <c r="AG9986" t="s">
        <v>743</v>
      </c>
      <c r="AH9986" t="e">
        <f>VLOOKUP(C9986,'CREAR HV'!A:A,1,0)</f>
        <v>#N/A</v>
      </c>
    </row>
    <row r="9987" spans="1:34" x14ac:dyDescent="0.3">
      <c r="A9987" t="s">
        <v>15438</v>
      </c>
      <c r="B9987" t="s">
        <v>10947</v>
      </c>
      <c r="C9987">
        <v>32786800</v>
      </c>
      <c r="F9987" s="16">
        <v>27744</v>
      </c>
      <c r="G9987" t="s">
        <v>68</v>
      </c>
      <c r="H9987" t="s">
        <v>18641</v>
      </c>
      <c r="I9987" t="s">
        <v>4870</v>
      </c>
      <c r="J9987" t="s">
        <v>453</v>
      </c>
      <c r="K9987" t="s">
        <v>2251</v>
      </c>
      <c r="L9987" t="s">
        <v>159</v>
      </c>
      <c r="O9987" t="s">
        <v>159</v>
      </c>
      <c r="P9987" t="s">
        <v>10955</v>
      </c>
      <c r="Q9987" t="s">
        <v>741</v>
      </c>
      <c r="AG9987" t="s">
        <v>743</v>
      </c>
      <c r="AH9987" t="e">
        <f>VLOOKUP(C9987,'CREAR HV'!A:A,1,0)</f>
        <v>#N/A</v>
      </c>
    </row>
    <row r="9988" spans="1:34" x14ac:dyDescent="0.3">
      <c r="A9988" t="s">
        <v>15438</v>
      </c>
      <c r="B9988" t="s">
        <v>10947</v>
      </c>
      <c r="C9988">
        <v>32786800</v>
      </c>
      <c r="F9988" s="16">
        <v>27744</v>
      </c>
      <c r="G9988" t="s">
        <v>68</v>
      </c>
      <c r="H9988" t="s">
        <v>18641</v>
      </c>
      <c r="I9988" t="s">
        <v>4870</v>
      </c>
      <c r="J9988" t="s">
        <v>453</v>
      </c>
      <c r="K9988" t="s">
        <v>2251</v>
      </c>
      <c r="L9988" t="s">
        <v>159</v>
      </c>
      <c r="O9988" t="s">
        <v>159</v>
      </c>
      <c r="P9988" t="s">
        <v>10955</v>
      </c>
      <c r="Q9988" t="s">
        <v>741</v>
      </c>
      <c r="AG9988" t="s">
        <v>743</v>
      </c>
      <c r="AH9988" t="e">
        <f>VLOOKUP(C9988,'CREAR HV'!A:A,1,0)</f>
        <v>#N/A</v>
      </c>
    </row>
    <row r="9989" spans="1:34" x14ac:dyDescent="0.3">
      <c r="A9989" t="s">
        <v>15438</v>
      </c>
      <c r="B9989" t="s">
        <v>10947</v>
      </c>
      <c r="C9989">
        <v>52068415</v>
      </c>
      <c r="F9989" s="16">
        <v>25062</v>
      </c>
      <c r="G9989" t="s">
        <v>44</v>
      </c>
      <c r="H9989" t="s">
        <v>1008</v>
      </c>
      <c r="I9989" t="s">
        <v>9347</v>
      </c>
      <c r="J9989" t="s">
        <v>1068</v>
      </c>
      <c r="K9989" t="s">
        <v>12168</v>
      </c>
      <c r="L9989" t="s">
        <v>159</v>
      </c>
      <c r="O9989" t="s">
        <v>159</v>
      </c>
      <c r="P9989" t="s">
        <v>10955</v>
      </c>
      <c r="Q9989" t="s">
        <v>741</v>
      </c>
      <c r="AG9989" t="s">
        <v>743</v>
      </c>
      <c r="AH9989" t="e">
        <f>VLOOKUP(C9989,'CREAR HV'!A:A,1,0)</f>
        <v>#N/A</v>
      </c>
    </row>
    <row r="9990" spans="1:34" x14ac:dyDescent="0.3">
      <c r="A9990" t="s">
        <v>15438</v>
      </c>
      <c r="B9990" t="s">
        <v>10947</v>
      </c>
      <c r="C9990">
        <v>52068415</v>
      </c>
      <c r="F9990" s="16">
        <v>25062</v>
      </c>
      <c r="G9990" t="s">
        <v>44</v>
      </c>
      <c r="H9990" t="s">
        <v>1008</v>
      </c>
      <c r="I9990" t="s">
        <v>9347</v>
      </c>
      <c r="J9990" t="s">
        <v>1068</v>
      </c>
      <c r="K9990" t="s">
        <v>12168</v>
      </c>
      <c r="L9990" t="s">
        <v>159</v>
      </c>
      <c r="O9990" t="s">
        <v>159</v>
      </c>
      <c r="P9990" t="s">
        <v>10955</v>
      </c>
      <c r="Q9990" t="s">
        <v>741</v>
      </c>
      <c r="AG9990" t="s">
        <v>743</v>
      </c>
      <c r="AH9990" t="e">
        <f>VLOOKUP(C9990,'CREAR HV'!A:A,1,0)</f>
        <v>#N/A</v>
      </c>
    </row>
    <row r="9991" spans="1:34" x14ac:dyDescent="0.3">
      <c r="A9991" t="s">
        <v>15438</v>
      </c>
      <c r="B9991" t="s">
        <v>10947</v>
      </c>
      <c r="C9991">
        <v>1015277516</v>
      </c>
      <c r="F9991" s="16">
        <v>34425</v>
      </c>
      <c r="G9991" t="s">
        <v>816</v>
      </c>
      <c r="H9991" t="s">
        <v>18654</v>
      </c>
      <c r="I9991" t="s">
        <v>18655</v>
      </c>
      <c r="J9991" t="s">
        <v>276</v>
      </c>
      <c r="K9991" t="s">
        <v>2087</v>
      </c>
      <c r="L9991" t="s">
        <v>159</v>
      </c>
      <c r="O9991" t="s">
        <v>159</v>
      </c>
      <c r="P9991" t="s">
        <v>10955</v>
      </c>
      <c r="Q9991" t="s">
        <v>741</v>
      </c>
      <c r="AG9991" t="s">
        <v>769</v>
      </c>
      <c r="AH9991" t="e">
        <f>VLOOKUP(C9991,'CREAR HV'!A:A,1,0)</f>
        <v>#N/A</v>
      </c>
    </row>
    <row r="9992" spans="1:34" x14ac:dyDescent="0.3">
      <c r="A9992" t="s">
        <v>15438</v>
      </c>
      <c r="B9992" t="s">
        <v>10947</v>
      </c>
      <c r="C9992">
        <v>1001348275</v>
      </c>
      <c r="F9992" s="16">
        <v>37733</v>
      </c>
      <c r="G9992" t="s">
        <v>44</v>
      </c>
      <c r="H9992" t="s">
        <v>1008</v>
      </c>
      <c r="I9992" t="s">
        <v>18656</v>
      </c>
      <c r="J9992" t="s">
        <v>2157</v>
      </c>
      <c r="K9992" t="s">
        <v>4259</v>
      </c>
      <c r="L9992" t="s">
        <v>18657</v>
      </c>
      <c r="O9992" t="s">
        <v>159</v>
      </c>
      <c r="P9992" t="s">
        <v>10955</v>
      </c>
      <c r="Q9992" t="s">
        <v>741</v>
      </c>
      <c r="AG9992" t="s">
        <v>743</v>
      </c>
      <c r="AH9992" t="e">
        <f>VLOOKUP(C9992,'CREAR HV'!A:A,1,0)</f>
        <v>#N/A</v>
      </c>
    </row>
    <row r="9993" spans="1:34" x14ac:dyDescent="0.3">
      <c r="A9993" t="s">
        <v>15438</v>
      </c>
      <c r="B9993" t="s">
        <v>10947</v>
      </c>
      <c r="C9993">
        <v>1001348275</v>
      </c>
      <c r="F9993" s="16">
        <v>37733</v>
      </c>
      <c r="G9993" t="s">
        <v>44</v>
      </c>
      <c r="H9993" t="s">
        <v>1008</v>
      </c>
      <c r="I9993" t="s">
        <v>18656</v>
      </c>
      <c r="J9993" t="s">
        <v>2157</v>
      </c>
      <c r="K9993" t="s">
        <v>4259</v>
      </c>
      <c r="L9993" t="s">
        <v>18657</v>
      </c>
      <c r="O9993" t="s">
        <v>159</v>
      </c>
      <c r="P9993" t="s">
        <v>10955</v>
      </c>
      <c r="Q9993" t="s">
        <v>741</v>
      </c>
      <c r="AG9993" t="s">
        <v>743</v>
      </c>
      <c r="AH9993" t="e">
        <f>VLOOKUP(C9993,'CREAR HV'!A:A,1,0)</f>
        <v>#N/A</v>
      </c>
    </row>
    <row r="9994" spans="1:34" x14ac:dyDescent="0.3">
      <c r="A9994" t="s">
        <v>15438</v>
      </c>
      <c r="B9994" t="s">
        <v>10947</v>
      </c>
      <c r="C9994">
        <v>1001348275</v>
      </c>
      <c r="F9994" s="16">
        <v>37733</v>
      </c>
      <c r="G9994" t="s">
        <v>44</v>
      </c>
      <c r="H9994" t="s">
        <v>1008</v>
      </c>
      <c r="I9994" t="s">
        <v>18656</v>
      </c>
      <c r="J9994" t="s">
        <v>2157</v>
      </c>
      <c r="K9994" t="s">
        <v>4259</v>
      </c>
      <c r="L9994" t="s">
        <v>18657</v>
      </c>
      <c r="O9994" t="s">
        <v>159</v>
      </c>
      <c r="P9994" t="s">
        <v>10955</v>
      </c>
      <c r="Q9994" t="s">
        <v>741</v>
      </c>
      <c r="AG9994" t="s">
        <v>743</v>
      </c>
      <c r="AH9994" t="e">
        <f>VLOOKUP(C9994,'CREAR HV'!A:A,1,0)</f>
        <v>#N/A</v>
      </c>
    </row>
    <row r="9995" spans="1:34" x14ac:dyDescent="0.3">
      <c r="A9995" t="s">
        <v>15438</v>
      </c>
      <c r="B9995" t="s">
        <v>10947</v>
      </c>
      <c r="C9995">
        <v>1018435118</v>
      </c>
      <c r="F9995" s="16">
        <v>33003</v>
      </c>
      <c r="G9995" t="s">
        <v>44</v>
      </c>
      <c r="H9995" t="s">
        <v>1008</v>
      </c>
      <c r="I9995" t="s">
        <v>483</v>
      </c>
      <c r="J9995" t="s">
        <v>9079</v>
      </c>
      <c r="K9995" t="s">
        <v>1862</v>
      </c>
      <c r="L9995" t="s">
        <v>159</v>
      </c>
      <c r="O9995" t="s">
        <v>159</v>
      </c>
      <c r="P9995" t="s">
        <v>10950</v>
      </c>
      <c r="Q9995" t="s">
        <v>741</v>
      </c>
      <c r="AG9995" t="s">
        <v>743</v>
      </c>
      <c r="AH9995" t="e">
        <f>VLOOKUP(C9995,'CREAR HV'!A:A,1,0)</f>
        <v>#N/A</v>
      </c>
    </row>
    <row r="9996" spans="1:34" x14ac:dyDescent="0.3">
      <c r="A9996" t="s">
        <v>15438</v>
      </c>
      <c r="B9996" t="s">
        <v>10947</v>
      </c>
      <c r="C9996">
        <v>1018435118</v>
      </c>
      <c r="F9996" s="16">
        <v>33003</v>
      </c>
      <c r="G9996" t="s">
        <v>44</v>
      </c>
      <c r="H9996" t="s">
        <v>1008</v>
      </c>
      <c r="I9996" t="s">
        <v>483</v>
      </c>
      <c r="J9996" t="s">
        <v>9079</v>
      </c>
      <c r="K9996" t="s">
        <v>1862</v>
      </c>
      <c r="L9996" t="s">
        <v>159</v>
      </c>
      <c r="O9996" t="s">
        <v>159</v>
      </c>
      <c r="P9996" t="s">
        <v>10950</v>
      </c>
      <c r="Q9996" t="s">
        <v>741</v>
      </c>
      <c r="AG9996" t="s">
        <v>743</v>
      </c>
      <c r="AH9996" t="e">
        <f>VLOOKUP(C9996,'CREAR HV'!A:A,1,0)</f>
        <v>#N/A</v>
      </c>
    </row>
    <row r="9997" spans="1:34" x14ac:dyDescent="0.3">
      <c r="A9997" t="s">
        <v>15438</v>
      </c>
      <c r="B9997" t="s">
        <v>10947</v>
      </c>
      <c r="C9997">
        <v>1010187037</v>
      </c>
      <c r="F9997" s="16">
        <v>32846</v>
      </c>
      <c r="G9997" t="s">
        <v>44</v>
      </c>
      <c r="H9997" t="s">
        <v>1008</v>
      </c>
      <c r="I9997" t="s">
        <v>18658</v>
      </c>
      <c r="J9997" t="s">
        <v>205</v>
      </c>
      <c r="K9997" t="s">
        <v>6216</v>
      </c>
      <c r="L9997" t="s">
        <v>159</v>
      </c>
      <c r="O9997" t="s">
        <v>159</v>
      </c>
      <c r="P9997" t="s">
        <v>10950</v>
      </c>
      <c r="Q9997" t="s">
        <v>741</v>
      </c>
      <c r="AG9997" t="s">
        <v>743</v>
      </c>
      <c r="AH9997" t="e">
        <f>VLOOKUP(C9997,'CREAR HV'!A:A,1,0)</f>
        <v>#N/A</v>
      </c>
    </row>
    <row r="9998" spans="1:34" x14ac:dyDescent="0.3">
      <c r="A9998" t="s">
        <v>15438</v>
      </c>
      <c r="B9998" t="s">
        <v>10947</v>
      </c>
      <c r="C9998">
        <v>1022329594</v>
      </c>
      <c r="F9998" s="16">
        <v>31847</v>
      </c>
      <c r="G9998" t="s">
        <v>44</v>
      </c>
      <c r="H9998" t="s">
        <v>1008</v>
      </c>
      <c r="I9998" t="s">
        <v>18659</v>
      </c>
      <c r="J9998" t="s">
        <v>857</v>
      </c>
      <c r="K9998" t="s">
        <v>395</v>
      </c>
      <c r="L9998" t="s">
        <v>159</v>
      </c>
      <c r="O9998" t="s">
        <v>159</v>
      </c>
      <c r="P9998" t="s">
        <v>10950</v>
      </c>
      <c r="Q9998" t="s">
        <v>741</v>
      </c>
      <c r="AG9998" t="s">
        <v>743</v>
      </c>
      <c r="AH9998" t="e">
        <f>VLOOKUP(C9998,'CREAR HV'!A:A,1,0)</f>
        <v>#N/A</v>
      </c>
    </row>
    <row r="9999" spans="1:34" x14ac:dyDescent="0.3">
      <c r="A9999" t="s">
        <v>15438</v>
      </c>
      <c r="B9999" t="s">
        <v>10947</v>
      </c>
      <c r="C9999">
        <v>1022329594</v>
      </c>
      <c r="F9999" s="16">
        <v>31847</v>
      </c>
      <c r="G9999" t="s">
        <v>44</v>
      </c>
      <c r="H9999" t="s">
        <v>1008</v>
      </c>
      <c r="I9999" t="s">
        <v>18659</v>
      </c>
      <c r="J9999" t="s">
        <v>857</v>
      </c>
      <c r="K9999" t="s">
        <v>395</v>
      </c>
      <c r="L9999" t="s">
        <v>159</v>
      </c>
      <c r="O9999" t="s">
        <v>159</v>
      </c>
      <c r="P9999" t="s">
        <v>10950</v>
      </c>
      <c r="Q9999" t="s">
        <v>741</v>
      </c>
      <c r="AG9999" t="s">
        <v>743</v>
      </c>
      <c r="AH9999" t="e">
        <f>VLOOKUP(C9999,'CREAR HV'!A:A,1,0)</f>
        <v>#N/A</v>
      </c>
    </row>
    <row r="10000" spans="1:34" x14ac:dyDescent="0.3">
      <c r="A10000" t="s">
        <v>15438</v>
      </c>
      <c r="B10000" t="s">
        <v>10947</v>
      </c>
      <c r="C10000">
        <v>75104171</v>
      </c>
      <c r="F10000" s="16">
        <v>30919</v>
      </c>
      <c r="G10000" t="s">
        <v>44</v>
      </c>
      <c r="H10000" t="s">
        <v>18660</v>
      </c>
      <c r="I10000" t="s">
        <v>18661</v>
      </c>
      <c r="J10000" t="s">
        <v>157</v>
      </c>
      <c r="K10000" t="s">
        <v>1772</v>
      </c>
      <c r="L10000" t="s">
        <v>159</v>
      </c>
      <c r="O10000" t="s">
        <v>159</v>
      </c>
      <c r="P10000" t="s">
        <v>10950</v>
      </c>
      <c r="Q10000" t="s">
        <v>741</v>
      </c>
      <c r="AG10000" t="s">
        <v>743</v>
      </c>
      <c r="AH10000" t="e">
        <f>VLOOKUP(C10000,'CREAR HV'!A:A,1,0)</f>
        <v>#N/A</v>
      </c>
    </row>
    <row r="10001" spans="1:34" x14ac:dyDescent="0.3">
      <c r="A10001" t="s">
        <v>15438</v>
      </c>
      <c r="B10001" t="s">
        <v>10947</v>
      </c>
      <c r="C10001">
        <v>75104171</v>
      </c>
      <c r="F10001" s="16">
        <v>30919</v>
      </c>
      <c r="G10001" t="s">
        <v>44</v>
      </c>
      <c r="H10001" t="s">
        <v>18660</v>
      </c>
      <c r="I10001" t="s">
        <v>18661</v>
      </c>
      <c r="J10001" t="s">
        <v>157</v>
      </c>
      <c r="K10001" t="s">
        <v>1772</v>
      </c>
      <c r="L10001" t="s">
        <v>159</v>
      </c>
      <c r="O10001" t="s">
        <v>159</v>
      </c>
      <c r="P10001" t="s">
        <v>10950</v>
      </c>
      <c r="Q10001" t="s">
        <v>741</v>
      </c>
      <c r="AG10001" t="s">
        <v>743</v>
      </c>
      <c r="AH10001" t="e">
        <f>VLOOKUP(C10001,'CREAR HV'!A:A,1,0)</f>
        <v>#N/A</v>
      </c>
    </row>
    <row r="10002" spans="1:34" x14ac:dyDescent="0.3">
      <c r="A10002" t="s">
        <v>15438</v>
      </c>
      <c r="B10002" t="s">
        <v>10947</v>
      </c>
      <c r="C10002">
        <v>1030541785</v>
      </c>
      <c r="F10002" s="16">
        <v>32094</v>
      </c>
      <c r="G10002" t="s">
        <v>44</v>
      </c>
      <c r="H10002" t="s">
        <v>18662</v>
      </c>
      <c r="I10002" t="s">
        <v>18663</v>
      </c>
      <c r="J10002" t="s">
        <v>645</v>
      </c>
      <c r="K10002" t="s">
        <v>149</v>
      </c>
      <c r="L10002" t="s">
        <v>159</v>
      </c>
      <c r="O10002" t="s">
        <v>159</v>
      </c>
      <c r="P10002" t="s">
        <v>10955</v>
      </c>
      <c r="Q10002" t="s">
        <v>741</v>
      </c>
      <c r="AG10002" t="s">
        <v>743</v>
      </c>
      <c r="AH10002" t="e">
        <f>VLOOKUP(C10002,'CREAR HV'!A:A,1,0)</f>
        <v>#N/A</v>
      </c>
    </row>
    <row r="10003" spans="1:34" x14ac:dyDescent="0.3">
      <c r="A10003" t="s">
        <v>15438</v>
      </c>
      <c r="B10003" t="s">
        <v>10947</v>
      </c>
      <c r="C10003">
        <v>1030541785</v>
      </c>
      <c r="F10003" s="16">
        <v>32094</v>
      </c>
      <c r="G10003" t="s">
        <v>44</v>
      </c>
      <c r="H10003" t="s">
        <v>18662</v>
      </c>
      <c r="I10003" t="s">
        <v>18663</v>
      </c>
      <c r="J10003" t="s">
        <v>645</v>
      </c>
      <c r="K10003" t="s">
        <v>149</v>
      </c>
      <c r="L10003" t="s">
        <v>159</v>
      </c>
      <c r="O10003" t="s">
        <v>159</v>
      </c>
      <c r="P10003" t="s">
        <v>10955</v>
      </c>
      <c r="Q10003" t="s">
        <v>741</v>
      </c>
      <c r="AG10003" t="s">
        <v>743</v>
      </c>
      <c r="AH10003" t="e">
        <f>VLOOKUP(C10003,'CREAR HV'!A:A,1,0)</f>
        <v>#N/A</v>
      </c>
    </row>
    <row r="10004" spans="1:34" x14ac:dyDescent="0.3">
      <c r="A10004" t="s">
        <v>15438</v>
      </c>
      <c r="B10004" t="s">
        <v>10947</v>
      </c>
      <c r="C10004">
        <v>1024472818</v>
      </c>
      <c r="F10004" s="16">
        <v>31914</v>
      </c>
      <c r="G10004" t="s">
        <v>44</v>
      </c>
      <c r="H10004" t="s">
        <v>1008</v>
      </c>
      <c r="I10004" t="s">
        <v>18664</v>
      </c>
      <c r="J10004" t="s">
        <v>2602</v>
      </c>
      <c r="K10004" t="s">
        <v>242</v>
      </c>
      <c r="L10004" t="s">
        <v>159</v>
      </c>
      <c r="O10004" t="s">
        <v>159</v>
      </c>
      <c r="P10004" t="s">
        <v>10955</v>
      </c>
      <c r="Q10004" t="s">
        <v>741</v>
      </c>
      <c r="AG10004" t="s">
        <v>743</v>
      </c>
      <c r="AH10004" t="e">
        <f>VLOOKUP(C10004,'CREAR HV'!A:A,1,0)</f>
        <v>#N/A</v>
      </c>
    </row>
    <row r="10005" spans="1:34" x14ac:dyDescent="0.3">
      <c r="A10005" t="s">
        <v>15438</v>
      </c>
      <c r="B10005" t="s">
        <v>10947</v>
      </c>
      <c r="C10005">
        <v>1233189435</v>
      </c>
      <c r="F10005" s="16">
        <v>35557</v>
      </c>
      <c r="G10005" t="s">
        <v>1474</v>
      </c>
      <c r="H10005" t="s">
        <v>18665</v>
      </c>
      <c r="I10005" t="s">
        <v>18666</v>
      </c>
      <c r="J10005" t="s">
        <v>4057</v>
      </c>
      <c r="K10005" t="s">
        <v>318</v>
      </c>
      <c r="L10005" t="s">
        <v>159</v>
      </c>
      <c r="O10005" t="s">
        <v>159</v>
      </c>
      <c r="P10005" t="s">
        <v>10950</v>
      </c>
      <c r="Q10005" t="s">
        <v>741</v>
      </c>
      <c r="AG10005" t="s">
        <v>743</v>
      </c>
      <c r="AH10005" t="e">
        <f>VLOOKUP(C10005,'CREAR HV'!A:A,1,0)</f>
        <v>#N/A</v>
      </c>
    </row>
    <row r="10006" spans="1:34" x14ac:dyDescent="0.3">
      <c r="A10006" t="s">
        <v>15438</v>
      </c>
      <c r="B10006" t="s">
        <v>10947</v>
      </c>
      <c r="C10006">
        <v>1233189435</v>
      </c>
      <c r="F10006" s="16">
        <v>35557</v>
      </c>
      <c r="G10006" t="s">
        <v>1474</v>
      </c>
      <c r="H10006" t="s">
        <v>18665</v>
      </c>
      <c r="I10006" t="s">
        <v>18666</v>
      </c>
      <c r="J10006" t="s">
        <v>4057</v>
      </c>
      <c r="K10006" t="s">
        <v>318</v>
      </c>
      <c r="L10006" t="s">
        <v>159</v>
      </c>
      <c r="O10006" t="s">
        <v>159</v>
      </c>
      <c r="P10006" t="s">
        <v>10950</v>
      </c>
      <c r="Q10006" t="s">
        <v>741</v>
      </c>
      <c r="AG10006" t="s">
        <v>743</v>
      </c>
      <c r="AH10006" t="e">
        <f>VLOOKUP(C10006,'CREAR HV'!A:A,1,0)</f>
        <v>#N/A</v>
      </c>
    </row>
    <row r="10007" spans="1:34" x14ac:dyDescent="0.3">
      <c r="A10007" t="s">
        <v>15438</v>
      </c>
      <c r="B10007" t="s">
        <v>10947</v>
      </c>
      <c r="C10007">
        <v>1019059165</v>
      </c>
      <c r="F10007" s="16">
        <v>33318</v>
      </c>
      <c r="G10007" t="s">
        <v>47</v>
      </c>
      <c r="H10007" t="s">
        <v>1008</v>
      </c>
      <c r="I10007" t="s">
        <v>18567</v>
      </c>
      <c r="J10007" t="s">
        <v>212</v>
      </c>
      <c r="K10007" t="s">
        <v>863</v>
      </c>
      <c r="L10007" t="s">
        <v>159</v>
      </c>
      <c r="O10007" t="s">
        <v>159</v>
      </c>
      <c r="P10007" t="s">
        <v>10950</v>
      </c>
      <c r="Q10007" t="s">
        <v>741</v>
      </c>
      <c r="AG10007" t="s">
        <v>743</v>
      </c>
      <c r="AH10007" t="e">
        <f>VLOOKUP(C10007,'CREAR HV'!A:A,1,0)</f>
        <v>#N/A</v>
      </c>
    </row>
    <row r="10008" spans="1:34" x14ac:dyDescent="0.3">
      <c r="A10008" t="s">
        <v>15438</v>
      </c>
      <c r="B10008" t="s">
        <v>10947</v>
      </c>
      <c r="C10008">
        <v>1019059165</v>
      </c>
      <c r="F10008" s="16">
        <v>33318</v>
      </c>
      <c r="G10008" t="s">
        <v>47</v>
      </c>
      <c r="H10008" t="s">
        <v>1008</v>
      </c>
      <c r="I10008" t="s">
        <v>18567</v>
      </c>
      <c r="J10008" t="s">
        <v>212</v>
      </c>
      <c r="K10008" t="s">
        <v>863</v>
      </c>
      <c r="L10008" t="s">
        <v>159</v>
      </c>
      <c r="O10008" t="s">
        <v>159</v>
      </c>
      <c r="P10008" t="s">
        <v>10950</v>
      </c>
      <c r="Q10008" t="s">
        <v>741</v>
      </c>
      <c r="AG10008" t="s">
        <v>743</v>
      </c>
      <c r="AH10008" t="e">
        <f>VLOOKUP(C10008,'CREAR HV'!A:A,1,0)</f>
        <v>#N/A</v>
      </c>
    </row>
    <row r="10009" spans="1:34" x14ac:dyDescent="0.3">
      <c r="A10009" t="s">
        <v>15438</v>
      </c>
      <c r="B10009" t="s">
        <v>10947</v>
      </c>
      <c r="C10009">
        <v>1000319587</v>
      </c>
      <c r="F10009" s="16">
        <v>37093</v>
      </c>
      <c r="G10009" t="s">
        <v>61</v>
      </c>
      <c r="H10009" t="s">
        <v>1008</v>
      </c>
      <c r="I10009" t="s">
        <v>8753</v>
      </c>
      <c r="J10009" t="s">
        <v>263</v>
      </c>
      <c r="K10009" t="s">
        <v>873</v>
      </c>
      <c r="L10009" t="s">
        <v>159</v>
      </c>
      <c r="O10009" t="s">
        <v>159</v>
      </c>
      <c r="P10009" t="s">
        <v>10955</v>
      </c>
      <c r="Q10009" t="s">
        <v>741</v>
      </c>
      <c r="AG10009" t="s">
        <v>743</v>
      </c>
      <c r="AH10009" t="e">
        <f>VLOOKUP(C10009,'CREAR HV'!A:A,1,0)</f>
        <v>#N/A</v>
      </c>
    </row>
    <row r="10010" spans="1:34" x14ac:dyDescent="0.3">
      <c r="A10010" t="s">
        <v>15438</v>
      </c>
      <c r="B10010" t="s">
        <v>10947</v>
      </c>
      <c r="C10010">
        <v>1000319587</v>
      </c>
      <c r="F10010" s="16">
        <v>37093</v>
      </c>
      <c r="G10010" t="s">
        <v>61</v>
      </c>
      <c r="H10010" t="s">
        <v>1008</v>
      </c>
      <c r="I10010" t="s">
        <v>8753</v>
      </c>
      <c r="J10010" t="s">
        <v>263</v>
      </c>
      <c r="K10010" t="s">
        <v>873</v>
      </c>
      <c r="L10010" t="s">
        <v>159</v>
      </c>
      <c r="O10010" t="s">
        <v>159</v>
      </c>
      <c r="P10010" t="s">
        <v>10955</v>
      </c>
      <c r="Q10010" t="s">
        <v>741</v>
      </c>
      <c r="AG10010" t="s">
        <v>743</v>
      </c>
      <c r="AH10010" t="e">
        <f>VLOOKUP(C10010,'CREAR HV'!A:A,1,0)</f>
        <v>#N/A</v>
      </c>
    </row>
    <row r="10011" spans="1:34" x14ac:dyDescent="0.3">
      <c r="A10011" t="s">
        <v>15438</v>
      </c>
      <c r="B10011" t="s">
        <v>10947</v>
      </c>
      <c r="C10011">
        <v>1013694258</v>
      </c>
      <c r="F10011" s="16">
        <v>36956</v>
      </c>
      <c r="G10011" t="s">
        <v>44</v>
      </c>
      <c r="H10011" t="s">
        <v>18667</v>
      </c>
      <c r="I10011" t="s">
        <v>18668</v>
      </c>
      <c r="J10011" t="s">
        <v>18669</v>
      </c>
      <c r="K10011" t="s">
        <v>8530</v>
      </c>
      <c r="L10011" t="s">
        <v>159</v>
      </c>
      <c r="O10011" t="s">
        <v>159</v>
      </c>
      <c r="P10011" t="s">
        <v>10955</v>
      </c>
      <c r="Q10011" t="s">
        <v>741</v>
      </c>
      <c r="AG10011" t="s">
        <v>743</v>
      </c>
      <c r="AH10011" t="e">
        <f>VLOOKUP(C10011,'CREAR HV'!A:A,1,0)</f>
        <v>#N/A</v>
      </c>
    </row>
    <row r="10012" spans="1:34" x14ac:dyDescent="0.3">
      <c r="A10012" t="s">
        <v>15438</v>
      </c>
      <c r="B10012" t="s">
        <v>10947</v>
      </c>
      <c r="C10012">
        <v>1013694258</v>
      </c>
      <c r="F10012" s="16">
        <v>36956</v>
      </c>
      <c r="G10012" t="s">
        <v>44</v>
      </c>
      <c r="H10012" t="s">
        <v>18667</v>
      </c>
      <c r="I10012" t="s">
        <v>18668</v>
      </c>
      <c r="J10012" t="s">
        <v>18669</v>
      </c>
      <c r="K10012" t="s">
        <v>8530</v>
      </c>
      <c r="L10012" t="s">
        <v>159</v>
      </c>
      <c r="O10012" t="s">
        <v>159</v>
      </c>
      <c r="P10012" t="s">
        <v>10955</v>
      </c>
      <c r="Q10012" t="s">
        <v>741</v>
      </c>
      <c r="AG10012" t="s">
        <v>743</v>
      </c>
      <c r="AH10012" t="e">
        <f>VLOOKUP(C10012,'CREAR HV'!A:A,1,0)</f>
        <v>#N/A</v>
      </c>
    </row>
    <row r="10013" spans="1:34" x14ac:dyDescent="0.3">
      <c r="A10013" t="s">
        <v>15438</v>
      </c>
      <c r="B10013" t="s">
        <v>10947</v>
      </c>
      <c r="C10013">
        <v>1013694258</v>
      </c>
      <c r="F10013" s="16">
        <v>36956</v>
      </c>
      <c r="G10013" t="s">
        <v>44</v>
      </c>
      <c r="H10013" t="s">
        <v>18667</v>
      </c>
      <c r="I10013" t="s">
        <v>18668</v>
      </c>
      <c r="J10013" t="s">
        <v>18669</v>
      </c>
      <c r="K10013" t="s">
        <v>8530</v>
      </c>
      <c r="L10013" t="s">
        <v>159</v>
      </c>
      <c r="O10013" t="s">
        <v>159</v>
      </c>
      <c r="P10013" t="s">
        <v>10955</v>
      </c>
      <c r="Q10013" t="s">
        <v>741</v>
      </c>
      <c r="AG10013" t="s">
        <v>743</v>
      </c>
      <c r="AH10013" t="e">
        <f>VLOOKUP(C10013,'CREAR HV'!A:A,1,0)</f>
        <v>#N/A</v>
      </c>
    </row>
    <row r="10014" spans="1:34" x14ac:dyDescent="0.3">
      <c r="A10014" t="s">
        <v>15438</v>
      </c>
      <c r="B10014" t="s">
        <v>10947</v>
      </c>
      <c r="C10014">
        <v>1013694258</v>
      </c>
      <c r="F10014" s="16">
        <v>36956</v>
      </c>
      <c r="G10014" t="s">
        <v>44</v>
      </c>
      <c r="H10014" t="s">
        <v>18667</v>
      </c>
      <c r="I10014" t="s">
        <v>18668</v>
      </c>
      <c r="J10014" t="s">
        <v>18669</v>
      </c>
      <c r="K10014" t="s">
        <v>8530</v>
      </c>
      <c r="L10014" t="s">
        <v>159</v>
      </c>
      <c r="O10014" t="s">
        <v>159</v>
      </c>
      <c r="P10014" t="s">
        <v>10955</v>
      </c>
      <c r="Q10014" t="s">
        <v>741</v>
      </c>
      <c r="AG10014" t="s">
        <v>743</v>
      </c>
      <c r="AH10014" t="e">
        <f>VLOOKUP(C10014,'CREAR HV'!A:A,1,0)</f>
        <v>#N/A</v>
      </c>
    </row>
    <row r="10015" spans="1:34" x14ac:dyDescent="0.3">
      <c r="A10015" t="s">
        <v>15438</v>
      </c>
      <c r="B10015" t="s">
        <v>10947</v>
      </c>
      <c r="C10015">
        <v>14566309</v>
      </c>
      <c r="F10015" s="16">
        <v>29863</v>
      </c>
      <c r="G10015" t="s">
        <v>2033</v>
      </c>
      <c r="H10015" t="s">
        <v>1008</v>
      </c>
      <c r="I10015" t="s">
        <v>18670</v>
      </c>
      <c r="J10015" t="s">
        <v>226</v>
      </c>
      <c r="K10015" t="s">
        <v>18671</v>
      </c>
      <c r="L10015" t="s">
        <v>159</v>
      </c>
      <c r="O10015" t="s">
        <v>159</v>
      </c>
      <c r="P10015" t="s">
        <v>10950</v>
      </c>
      <c r="Q10015" t="s">
        <v>741</v>
      </c>
      <c r="AG10015" t="s">
        <v>743</v>
      </c>
      <c r="AH10015" t="e">
        <f>VLOOKUP(C10015,'CREAR HV'!A:A,1,0)</f>
        <v>#N/A</v>
      </c>
    </row>
    <row r="10016" spans="1:34" x14ac:dyDescent="0.3">
      <c r="A10016" t="s">
        <v>15438</v>
      </c>
      <c r="B10016" t="s">
        <v>10947</v>
      </c>
      <c r="C10016">
        <v>14566309</v>
      </c>
      <c r="F10016" s="16">
        <v>29863</v>
      </c>
      <c r="G10016" t="s">
        <v>2033</v>
      </c>
      <c r="H10016" t="s">
        <v>1008</v>
      </c>
      <c r="I10016" t="s">
        <v>18670</v>
      </c>
      <c r="J10016" t="s">
        <v>226</v>
      </c>
      <c r="K10016" t="s">
        <v>18671</v>
      </c>
      <c r="L10016" t="s">
        <v>159</v>
      </c>
      <c r="O10016" t="s">
        <v>159</v>
      </c>
      <c r="P10016" t="s">
        <v>10950</v>
      </c>
      <c r="Q10016" t="s">
        <v>741</v>
      </c>
      <c r="AG10016" t="s">
        <v>743</v>
      </c>
      <c r="AH10016" t="e">
        <f>VLOOKUP(C10016,'CREAR HV'!A:A,1,0)</f>
        <v>#N/A</v>
      </c>
    </row>
    <row r="10017" spans="1:34" x14ac:dyDescent="0.3">
      <c r="A10017" t="s">
        <v>15438</v>
      </c>
      <c r="B10017" t="s">
        <v>10947</v>
      </c>
      <c r="C10017">
        <v>14566309</v>
      </c>
      <c r="F10017" s="16">
        <v>29863</v>
      </c>
      <c r="G10017" t="s">
        <v>2033</v>
      </c>
      <c r="H10017" t="s">
        <v>1008</v>
      </c>
      <c r="I10017" t="s">
        <v>18670</v>
      </c>
      <c r="J10017" t="s">
        <v>226</v>
      </c>
      <c r="K10017" t="s">
        <v>18671</v>
      </c>
      <c r="L10017" t="s">
        <v>159</v>
      </c>
      <c r="O10017" t="s">
        <v>159</v>
      </c>
      <c r="P10017" t="s">
        <v>10950</v>
      </c>
      <c r="Q10017" t="s">
        <v>741</v>
      </c>
      <c r="AG10017" t="s">
        <v>743</v>
      </c>
      <c r="AH10017" t="e">
        <f>VLOOKUP(C10017,'CREAR HV'!A:A,1,0)</f>
        <v>#N/A</v>
      </c>
    </row>
    <row r="10018" spans="1:34" x14ac:dyDescent="0.3">
      <c r="A10018" t="s">
        <v>15438</v>
      </c>
      <c r="B10018" t="s">
        <v>10947</v>
      </c>
      <c r="C10018">
        <v>1036600363</v>
      </c>
      <c r="F10018" s="16">
        <v>31503</v>
      </c>
      <c r="G10018" t="s">
        <v>816</v>
      </c>
      <c r="H10018" t="s">
        <v>18672</v>
      </c>
      <c r="I10018" t="s">
        <v>18203</v>
      </c>
      <c r="J10018" t="s">
        <v>371</v>
      </c>
      <c r="K10018" t="s">
        <v>1465</v>
      </c>
      <c r="L10018" t="s">
        <v>159</v>
      </c>
      <c r="O10018" t="s">
        <v>159</v>
      </c>
      <c r="P10018" t="s">
        <v>10955</v>
      </c>
      <c r="Q10018" t="s">
        <v>741</v>
      </c>
      <c r="AG10018" t="s">
        <v>743</v>
      </c>
      <c r="AH10018" t="e">
        <f>VLOOKUP(C10018,'CREAR HV'!A:A,1,0)</f>
        <v>#N/A</v>
      </c>
    </row>
    <row r="10019" spans="1:34" x14ac:dyDescent="0.3">
      <c r="A10019" t="s">
        <v>15438</v>
      </c>
      <c r="B10019" t="s">
        <v>10947</v>
      </c>
      <c r="C10019">
        <v>1036600363</v>
      </c>
      <c r="F10019" s="16">
        <v>31503</v>
      </c>
      <c r="G10019" t="s">
        <v>816</v>
      </c>
      <c r="H10019" t="s">
        <v>18672</v>
      </c>
      <c r="I10019" t="s">
        <v>18203</v>
      </c>
      <c r="J10019" t="s">
        <v>371</v>
      </c>
      <c r="K10019" t="s">
        <v>1465</v>
      </c>
      <c r="L10019" t="s">
        <v>159</v>
      </c>
      <c r="O10019" t="s">
        <v>159</v>
      </c>
      <c r="P10019" t="s">
        <v>10955</v>
      </c>
      <c r="Q10019" t="s">
        <v>741</v>
      </c>
      <c r="AG10019" t="s">
        <v>743</v>
      </c>
      <c r="AH10019" t="e">
        <f>VLOOKUP(C10019,'CREAR HV'!A:A,1,0)</f>
        <v>#N/A</v>
      </c>
    </row>
    <row r="10020" spans="1:34" x14ac:dyDescent="0.3">
      <c r="A10020" t="s">
        <v>15438</v>
      </c>
      <c r="B10020" t="s">
        <v>10947</v>
      </c>
      <c r="C10020">
        <v>1036600363</v>
      </c>
      <c r="F10020" s="16">
        <v>31503</v>
      </c>
      <c r="G10020" t="s">
        <v>816</v>
      </c>
      <c r="H10020" t="s">
        <v>18672</v>
      </c>
      <c r="I10020" t="s">
        <v>18203</v>
      </c>
      <c r="J10020" t="s">
        <v>371</v>
      </c>
      <c r="K10020" t="s">
        <v>1465</v>
      </c>
      <c r="L10020" t="s">
        <v>159</v>
      </c>
      <c r="O10020" t="s">
        <v>159</v>
      </c>
      <c r="P10020" t="s">
        <v>10955</v>
      </c>
      <c r="Q10020" t="s">
        <v>741</v>
      </c>
      <c r="AG10020" t="s">
        <v>743</v>
      </c>
      <c r="AH10020" t="e">
        <f>VLOOKUP(C10020,'CREAR HV'!A:A,1,0)</f>
        <v>#N/A</v>
      </c>
    </row>
    <row r="10021" spans="1:34" x14ac:dyDescent="0.3">
      <c r="A10021" t="s">
        <v>15438</v>
      </c>
      <c r="B10021" t="s">
        <v>10947</v>
      </c>
      <c r="C10021">
        <v>93348976</v>
      </c>
      <c r="F10021" s="16">
        <v>25699</v>
      </c>
      <c r="G10021" t="s">
        <v>816</v>
      </c>
      <c r="H10021" t="s">
        <v>1008</v>
      </c>
      <c r="I10021" t="s">
        <v>18673</v>
      </c>
      <c r="J10021" t="s">
        <v>928</v>
      </c>
      <c r="K10021" t="s">
        <v>159</v>
      </c>
      <c r="L10021" t="s">
        <v>159</v>
      </c>
      <c r="O10021" t="s">
        <v>159</v>
      </c>
      <c r="P10021" t="s">
        <v>10950</v>
      </c>
      <c r="Q10021" t="s">
        <v>741</v>
      </c>
      <c r="AG10021" t="s">
        <v>743</v>
      </c>
      <c r="AH10021" t="e">
        <f>VLOOKUP(C10021,'CREAR HV'!A:A,1,0)</f>
        <v>#N/A</v>
      </c>
    </row>
    <row r="10022" spans="1:34" x14ac:dyDescent="0.3">
      <c r="A10022" t="s">
        <v>15438</v>
      </c>
      <c r="B10022" t="s">
        <v>10947</v>
      </c>
      <c r="C10022">
        <v>31166092</v>
      </c>
      <c r="F10022" s="16">
        <v>23694</v>
      </c>
      <c r="G10022" t="s">
        <v>36</v>
      </c>
      <c r="H10022" t="s">
        <v>18674</v>
      </c>
      <c r="I10022" t="s">
        <v>4547</v>
      </c>
      <c r="J10022" t="s">
        <v>3673</v>
      </c>
      <c r="K10022" t="s">
        <v>2087</v>
      </c>
      <c r="L10022" t="s">
        <v>159</v>
      </c>
      <c r="O10022" t="s">
        <v>159</v>
      </c>
      <c r="P10022" t="s">
        <v>10955</v>
      </c>
      <c r="Q10022" t="s">
        <v>741</v>
      </c>
      <c r="AG10022" t="s">
        <v>743</v>
      </c>
      <c r="AH10022" t="e">
        <f>VLOOKUP(C10022,'CREAR HV'!A:A,1,0)</f>
        <v>#N/A</v>
      </c>
    </row>
    <row r="10023" spans="1:34" x14ac:dyDescent="0.3">
      <c r="A10023" t="s">
        <v>15438</v>
      </c>
      <c r="B10023" t="s">
        <v>10947</v>
      </c>
      <c r="C10023">
        <v>31166092</v>
      </c>
      <c r="F10023" s="16">
        <v>23694</v>
      </c>
      <c r="G10023" t="s">
        <v>36</v>
      </c>
      <c r="H10023" t="s">
        <v>18674</v>
      </c>
      <c r="I10023" t="s">
        <v>4547</v>
      </c>
      <c r="J10023" t="s">
        <v>3673</v>
      </c>
      <c r="K10023" t="s">
        <v>2087</v>
      </c>
      <c r="L10023" t="s">
        <v>159</v>
      </c>
      <c r="O10023" t="s">
        <v>159</v>
      </c>
      <c r="P10023" t="s">
        <v>10955</v>
      </c>
      <c r="Q10023" t="s">
        <v>741</v>
      </c>
      <c r="AG10023" t="s">
        <v>743</v>
      </c>
      <c r="AH10023" t="e">
        <f>VLOOKUP(C10023,'CREAR HV'!A:A,1,0)</f>
        <v>#N/A</v>
      </c>
    </row>
    <row r="10024" spans="1:34" x14ac:dyDescent="0.3">
      <c r="A10024" t="s">
        <v>15438</v>
      </c>
      <c r="B10024" t="s">
        <v>10947</v>
      </c>
      <c r="C10024">
        <v>10782106</v>
      </c>
      <c r="F10024" s="16">
        <v>30934</v>
      </c>
      <c r="G10024" t="s">
        <v>36</v>
      </c>
      <c r="H10024" t="s">
        <v>18675</v>
      </c>
      <c r="I10024" t="s">
        <v>18676</v>
      </c>
      <c r="J10024" t="s">
        <v>3879</v>
      </c>
      <c r="K10024" t="s">
        <v>932</v>
      </c>
      <c r="L10024" t="s">
        <v>159</v>
      </c>
      <c r="O10024" t="s">
        <v>159</v>
      </c>
      <c r="P10024" t="s">
        <v>10950</v>
      </c>
      <c r="Q10024" t="s">
        <v>741</v>
      </c>
      <c r="AG10024" t="s">
        <v>743</v>
      </c>
      <c r="AH10024" t="e">
        <f>VLOOKUP(C10024,'CREAR HV'!A:A,1,0)</f>
        <v>#N/A</v>
      </c>
    </row>
    <row r="10025" spans="1:34" x14ac:dyDescent="0.3">
      <c r="A10025" t="s">
        <v>15438</v>
      </c>
      <c r="B10025" t="s">
        <v>10947</v>
      </c>
      <c r="C10025">
        <v>1022367708</v>
      </c>
      <c r="F10025" s="16">
        <v>33332</v>
      </c>
      <c r="G10025" t="s">
        <v>44</v>
      </c>
      <c r="H10025" t="s">
        <v>1008</v>
      </c>
      <c r="I10025" t="s">
        <v>608</v>
      </c>
      <c r="J10025" t="s">
        <v>171</v>
      </c>
      <c r="K10025" t="s">
        <v>683</v>
      </c>
      <c r="L10025" t="s">
        <v>159</v>
      </c>
      <c r="O10025" t="s">
        <v>159</v>
      </c>
      <c r="P10025" t="s">
        <v>10950</v>
      </c>
      <c r="Q10025" t="s">
        <v>741</v>
      </c>
      <c r="AG10025" t="s">
        <v>743</v>
      </c>
      <c r="AH10025" t="e">
        <f>VLOOKUP(C10025,'CREAR HV'!A:A,1,0)</f>
        <v>#N/A</v>
      </c>
    </row>
    <row r="10026" spans="1:34" x14ac:dyDescent="0.3">
      <c r="A10026" t="s">
        <v>15438</v>
      </c>
      <c r="B10026" t="s">
        <v>10947</v>
      </c>
      <c r="C10026">
        <v>1038129967</v>
      </c>
      <c r="F10026" s="16">
        <v>34872</v>
      </c>
      <c r="G10026" t="s">
        <v>1968</v>
      </c>
      <c r="H10026" t="s">
        <v>18677</v>
      </c>
      <c r="I10026" t="s">
        <v>18678</v>
      </c>
      <c r="J10026" t="s">
        <v>2141</v>
      </c>
      <c r="K10026" t="s">
        <v>2313</v>
      </c>
      <c r="L10026" t="s">
        <v>159</v>
      </c>
      <c r="O10026" t="s">
        <v>159</v>
      </c>
      <c r="P10026" t="s">
        <v>10950</v>
      </c>
      <c r="Q10026" t="s">
        <v>741</v>
      </c>
      <c r="AG10026" t="s">
        <v>743</v>
      </c>
      <c r="AH10026" t="e">
        <f>VLOOKUP(C10026,'CREAR HV'!A:A,1,0)</f>
        <v>#N/A</v>
      </c>
    </row>
    <row r="10027" spans="1:34" x14ac:dyDescent="0.3">
      <c r="A10027" t="s">
        <v>15438</v>
      </c>
      <c r="B10027" t="s">
        <v>10947</v>
      </c>
      <c r="C10027">
        <v>1038129967</v>
      </c>
      <c r="F10027" s="16">
        <v>34872</v>
      </c>
      <c r="G10027" t="s">
        <v>1968</v>
      </c>
      <c r="H10027" t="s">
        <v>18677</v>
      </c>
      <c r="I10027" t="s">
        <v>18678</v>
      </c>
      <c r="J10027" t="s">
        <v>2141</v>
      </c>
      <c r="K10027" t="s">
        <v>2313</v>
      </c>
      <c r="L10027" t="s">
        <v>159</v>
      </c>
      <c r="O10027" t="s">
        <v>159</v>
      </c>
      <c r="P10027" t="s">
        <v>10950</v>
      </c>
      <c r="Q10027" t="s">
        <v>741</v>
      </c>
      <c r="AG10027" t="s">
        <v>743</v>
      </c>
      <c r="AH10027" t="e">
        <f>VLOOKUP(C10027,'CREAR HV'!A:A,1,0)</f>
        <v>#N/A</v>
      </c>
    </row>
    <row r="10028" spans="1:34" x14ac:dyDescent="0.3">
      <c r="A10028" t="s">
        <v>15438</v>
      </c>
      <c r="B10028" t="s">
        <v>10947</v>
      </c>
      <c r="C10028">
        <v>93125591</v>
      </c>
      <c r="F10028" s="16">
        <v>25501</v>
      </c>
      <c r="G10028" t="s">
        <v>49</v>
      </c>
      <c r="H10028" t="s">
        <v>18679</v>
      </c>
      <c r="I10028" t="s">
        <v>7891</v>
      </c>
      <c r="J10028" t="s">
        <v>316</v>
      </c>
      <c r="K10028" t="s">
        <v>2508</v>
      </c>
      <c r="L10028" t="s">
        <v>159</v>
      </c>
      <c r="O10028" t="s">
        <v>159</v>
      </c>
      <c r="P10028" t="s">
        <v>10950</v>
      </c>
      <c r="Q10028" t="s">
        <v>741</v>
      </c>
      <c r="AG10028" t="s">
        <v>743</v>
      </c>
      <c r="AH10028" t="e">
        <f>VLOOKUP(C10028,'CREAR HV'!A:A,1,0)</f>
        <v>#N/A</v>
      </c>
    </row>
    <row r="10029" spans="1:34" x14ac:dyDescent="0.3">
      <c r="A10029" t="s">
        <v>15438</v>
      </c>
      <c r="B10029" t="s">
        <v>10947</v>
      </c>
      <c r="C10029">
        <v>93125591</v>
      </c>
      <c r="F10029" s="16">
        <v>25501</v>
      </c>
      <c r="G10029" t="s">
        <v>49</v>
      </c>
      <c r="H10029" t="s">
        <v>18679</v>
      </c>
      <c r="I10029" t="s">
        <v>7891</v>
      </c>
      <c r="J10029" t="s">
        <v>316</v>
      </c>
      <c r="K10029" t="s">
        <v>2508</v>
      </c>
      <c r="L10029" t="s">
        <v>159</v>
      </c>
      <c r="O10029" t="s">
        <v>159</v>
      </c>
      <c r="P10029" t="s">
        <v>10950</v>
      </c>
      <c r="Q10029" t="s">
        <v>741</v>
      </c>
      <c r="AG10029" t="s">
        <v>743</v>
      </c>
      <c r="AH10029" t="e">
        <f>VLOOKUP(C10029,'CREAR HV'!A:A,1,0)</f>
        <v>#N/A</v>
      </c>
    </row>
    <row r="10030" spans="1:34" x14ac:dyDescent="0.3">
      <c r="A10030" t="s">
        <v>15438</v>
      </c>
      <c r="B10030" t="s">
        <v>10947</v>
      </c>
      <c r="C10030">
        <v>1063306780</v>
      </c>
      <c r="F10030" s="16">
        <v>35880</v>
      </c>
      <c r="G10030" t="s">
        <v>5309</v>
      </c>
      <c r="H10030" t="s">
        <v>18680</v>
      </c>
      <c r="I10030" t="s">
        <v>17359</v>
      </c>
      <c r="J10030" t="s">
        <v>819</v>
      </c>
      <c r="K10030" t="s">
        <v>152</v>
      </c>
      <c r="L10030" t="s">
        <v>159</v>
      </c>
      <c r="O10030" t="s">
        <v>159</v>
      </c>
      <c r="P10030" t="s">
        <v>10955</v>
      </c>
      <c r="Q10030" t="s">
        <v>741</v>
      </c>
      <c r="AG10030" t="s">
        <v>743</v>
      </c>
      <c r="AH10030" t="e">
        <f>VLOOKUP(C10030,'CREAR HV'!A:A,1,0)</f>
        <v>#N/A</v>
      </c>
    </row>
    <row r="10031" spans="1:34" x14ac:dyDescent="0.3">
      <c r="A10031" t="s">
        <v>15438</v>
      </c>
      <c r="B10031" t="s">
        <v>10947</v>
      </c>
      <c r="C10031">
        <v>1063306780</v>
      </c>
      <c r="F10031" s="16">
        <v>35880</v>
      </c>
      <c r="G10031" t="s">
        <v>5309</v>
      </c>
      <c r="H10031" t="s">
        <v>18680</v>
      </c>
      <c r="I10031" t="s">
        <v>17359</v>
      </c>
      <c r="J10031" t="s">
        <v>819</v>
      </c>
      <c r="K10031" t="s">
        <v>152</v>
      </c>
      <c r="L10031" t="s">
        <v>159</v>
      </c>
      <c r="O10031" t="s">
        <v>159</v>
      </c>
      <c r="P10031" t="s">
        <v>10955</v>
      </c>
      <c r="Q10031" t="s">
        <v>741</v>
      </c>
      <c r="AG10031" t="s">
        <v>743</v>
      </c>
      <c r="AH10031" t="e">
        <f>VLOOKUP(C10031,'CREAR HV'!A:A,1,0)</f>
        <v>#N/A</v>
      </c>
    </row>
    <row r="10032" spans="1:34" x14ac:dyDescent="0.3">
      <c r="A10032" t="s">
        <v>15438</v>
      </c>
      <c r="B10032" t="s">
        <v>10947</v>
      </c>
      <c r="C10032">
        <v>1098410165</v>
      </c>
      <c r="F10032" s="16">
        <v>35812</v>
      </c>
      <c r="G10032" t="s">
        <v>67</v>
      </c>
      <c r="H10032" t="s">
        <v>18681</v>
      </c>
      <c r="I10032" t="s">
        <v>18682</v>
      </c>
      <c r="J10032" t="s">
        <v>777</v>
      </c>
      <c r="K10032" t="s">
        <v>352</v>
      </c>
      <c r="L10032" t="s">
        <v>159</v>
      </c>
      <c r="O10032" t="s">
        <v>159</v>
      </c>
      <c r="P10032" t="s">
        <v>10955</v>
      </c>
      <c r="Q10032" t="s">
        <v>741</v>
      </c>
      <c r="AG10032" t="s">
        <v>743</v>
      </c>
      <c r="AH10032" t="e">
        <f>VLOOKUP(C10032,'CREAR HV'!A:A,1,0)</f>
        <v>#N/A</v>
      </c>
    </row>
    <row r="10033" spans="1:34" x14ac:dyDescent="0.3">
      <c r="A10033" t="s">
        <v>15438</v>
      </c>
      <c r="B10033" t="s">
        <v>10947</v>
      </c>
      <c r="C10033">
        <v>1054986136</v>
      </c>
      <c r="F10033" s="16">
        <v>31394</v>
      </c>
      <c r="G10033" t="s">
        <v>33</v>
      </c>
      <c r="H10033" t="s">
        <v>18683</v>
      </c>
      <c r="I10033" t="s">
        <v>2656</v>
      </c>
      <c r="J10033" t="s">
        <v>226</v>
      </c>
      <c r="K10033" t="s">
        <v>279</v>
      </c>
      <c r="L10033" t="s">
        <v>159</v>
      </c>
      <c r="O10033" t="s">
        <v>159</v>
      </c>
      <c r="P10033" t="s">
        <v>10955</v>
      </c>
      <c r="Q10033" t="s">
        <v>741</v>
      </c>
      <c r="AG10033" t="s">
        <v>743</v>
      </c>
      <c r="AH10033" t="e">
        <f>VLOOKUP(C10033,'CREAR HV'!A:A,1,0)</f>
        <v>#N/A</v>
      </c>
    </row>
    <row r="10034" spans="1:34" x14ac:dyDescent="0.3">
      <c r="A10034" t="s">
        <v>15438</v>
      </c>
      <c r="B10034" t="s">
        <v>10947</v>
      </c>
      <c r="C10034">
        <v>1054986136</v>
      </c>
      <c r="F10034" s="16">
        <v>31394</v>
      </c>
      <c r="G10034" t="s">
        <v>33</v>
      </c>
      <c r="H10034" t="s">
        <v>18683</v>
      </c>
      <c r="I10034" t="s">
        <v>2656</v>
      </c>
      <c r="J10034" t="s">
        <v>226</v>
      </c>
      <c r="K10034" t="s">
        <v>279</v>
      </c>
      <c r="L10034" t="s">
        <v>159</v>
      </c>
      <c r="O10034" t="s">
        <v>159</v>
      </c>
      <c r="P10034" t="s">
        <v>10955</v>
      </c>
      <c r="Q10034" t="s">
        <v>741</v>
      </c>
      <c r="AG10034" t="s">
        <v>743</v>
      </c>
      <c r="AH10034" t="e">
        <f>VLOOKUP(C10034,'CREAR HV'!A:A,1,0)</f>
        <v>#N/A</v>
      </c>
    </row>
    <row r="10035" spans="1:34" x14ac:dyDescent="0.3">
      <c r="A10035" t="s">
        <v>15438</v>
      </c>
      <c r="B10035" t="s">
        <v>10947</v>
      </c>
      <c r="C10035">
        <v>1042348990</v>
      </c>
      <c r="F10035" s="16">
        <v>32499</v>
      </c>
      <c r="G10035" t="s">
        <v>47</v>
      </c>
      <c r="H10035" t="s">
        <v>18684</v>
      </c>
      <c r="I10035" t="s">
        <v>18685</v>
      </c>
      <c r="J10035" t="s">
        <v>18686</v>
      </c>
      <c r="K10035" t="s">
        <v>18687</v>
      </c>
      <c r="L10035" t="s">
        <v>159</v>
      </c>
      <c r="O10035" t="s">
        <v>159</v>
      </c>
      <c r="P10035" t="s">
        <v>10950</v>
      </c>
      <c r="Q10035" t="s">
        <v>741</v>
      </c>
      <c r="AG10035" t="s">
        <v>743</v>
      </c>
      <c r="AH10035" t="e">
        <f>VLOOKUP(C10035,'CREAR HV'!A:A,1,0)</f>
        <v>#N/A</v>
      </c>
    </row>
    <row r="10036" spans="1:34" x14ac:dyDescent="0.3">
      <c r="A10036" t="s">
        <v>15438</v>
      </c>
      <c r="B10036" t="s">
        <v>10947</v>
      </c>
      <c r="C10036">
        <v>1042348990</v>
      </c>
      <c r="F10036" s="16">
        <v>32499</v>
      </c>
      <c r="G10036" t="s">
        <v>47</v>
      </c>
      <c r="H10036" t="s">
        <v>18684</v>
      </c>
      <c r="I10036" t="s">
        <v>18685</v>
      </c>
      <c r="J10036" t="s">
        <v>18686</v>
      </c>
      <c r="K10036" t="s">
        <v>18687</v>
      </c>
      <c r="L10036" t="s">
        <v>159</v>
      </c>
      <c r="O10036" t="s">
        <v>159</v>
      </c>
      <c r="P10036" t="s">
        <v>10950</v>
      </c>
      <c r="Q10036" t="s">
        <v>741</v>
      </c>
      <c r="AG10036" t="s">
        <v>743</v>
      </c>
      <c r="AH10036" t="e">
        <f>VLOOKUP(C10036,'CREAR HV'!A:A,1,0)</f>
        <v>#N/A</v>
      </c>
    </row>
    <row r="10037" spans="1:34" x14ac:dyDescent="0.3">
      <c r="A10037" t="s">
        <v>15438</v>
      </c>
      <c r="B10037" t="s">
        <v>10947</v>
      </c>
      <c r="C10037">
        <v>1007926329</v>
      </c>
      <c r="F10037" s="16">
        <v>35317</v>
      </c>
      <c r="G10037" t="s">
        <v>47</v>
      </c>
      <c r="H10037" t="s">
        <v>5107</v>
      </c>
      <c r="I10037" t="s">
        <v>18688</v>
      </c>
      <c r="J10037" t="s">
        <v>8540</v>
      </c>
      <c r="K10037" t="s">
        <v>282</v>
      </c>
      <c r="L10037" t="s">
        <v>159</v>
      </c>
      <c r="O10037" t="s">
        <v>159</v>
      </c>
      <c r="P10037" t="s">
        <v>10950</v>
      </c>
      <c r="Q10037" t="s">
        <v>741</v>
      </c>
      <c r="AG10037" t="s">
        <v>743</v>
      </c>
      <c r="AH10037" t="e">
        <f>VLOOKUP(C10037,'CREAR HV'!A:A,1,0)</f>
        <v>#N/A</v>
      </c>
    </row>
    <row r="10038" spans="1:34" x14ac:dyDescent="0.3">
      <c r="A10038" t="s">
        <v>15438</v>
      </c>
      <c r="B10038" t="s">
        <v>10947</v>
      </c>
      <c r="C10038">
        <v>1007926329</v>
      </c>
      <c r="F10038" s="16">
        <v>35317</v>
      </c>
      <c r="G10038" t="s">
        <v>47</v>
      </c>
      <c r="H10038" t="s">
        <v>5107</v>
      </c>
      <c r="I10038" t="s">
        <v>18688</v>
      </c>
      <c r="J10038" t="s">
        <v>8540</v>
      </c>
      <c r="K10038" t="s">
        <v>282</v>
      </c>
      <c r="L10038" t="s">
        <v>159</v>
      </c>
      <c r="O10038" t="s">
        <v>159</v>
      </c>
      <c r="P10038" t="s">
        <v>10950</v>
      </c>
      <c r="Q10038" t="s">
        <v>741</v>
      </c>
      <c r="AG10038" t="s">
        <v>743</v>
      </c>
      <c r="AH10038" t="e">
        <f>VLOOKUP(C10038,'CREAR HV'!A:A,1,0)</f>
        <v>#N/A</v>
      </c>
    </row>
    <row r="10039" spans="1:34" x14ac:dyDescent="0.3">
      <c r="A10039" t="s">
        <v>15438</v>
      </c>
      <c r="B10039" t="s">
        <v>10947</v>
      </c>
      <c r="C10039">
        <v>79133866</v>
      </c>
      <c r="F10039" s="16">
        <v>25432</v>
      </c>
      <c r="G10039" t="s">
        <v>2533</v>
      </c>
      <c r="H10039" t="s">
        <v>1008</v>
      </c>
      <c r="I10039" t="s">
        <v>7580</v>
      </c>
      <c r="J10039" t="s">
        <v>777</v>
      </c>
      <c r="K10039" t="s">
        <v>215</v>
      </c>
      <c r="L10039" t="s">
        <v>159</v>
      </c>
      <c r="O10039" t="s">
        <v>159</v>
      </c>
      <c r="P10039" t="s">
        <v>10950</v>
      </c>
      <c r="Q10039" t="s">
        <v>741</v>
      </c>
      <c r="AG10039" t="s">
        <v>743</v>
      </c>
      <c r="AH10039" t="e">
        <f>VLOOKUP(C10039,'CREAR HV'!A:A,1,0)</f>
        <v>#N/A</v>
      </c>
    </row>
    <row r="10040" spans="1:34" x14ac:dyDescent="0.3">
      <c r="A10040" t="s">
        <v>15438</v>
      </c>
      <c r="B10040" t="s">
        <v>10947</v>
      </c>
      <c r="C10040">
        <v>79133866</v>
      </c>
      <c r="F10040" s="16">
        <v>25432</v>
      </c>
      <c r="G10040" t="s">
        <v>2533</v>
      </c>
      <c r="H10040" t="s">
        <v>1008</v>
      </c>
      <c r="I10040" t="s">
        <v>7580</v>
      </c>
      <c r="J10040" t="s">
        <v>777</v>
      </c>
      <c r="K10040" t="s">
        <v>215</v>
      </c>
      <c r="L10040" t="s">
        <v>159</v>
      </c>
      <c r="O10040" t="s">
        <v>159</v>
      </c>
      <c r="P10040" t="s">
        <v>10950</v>
      </c>
      <c r="Q10040" t="s">
        <v>741</v>
      </c>
      <c r="AG10040" t="s">
        <v>743</v>
      </c>
      <c r="AH10040" t="e">
        <f>VLOOKUP(C10040,'CREAR HV'!A:A,1,0)</f>
        <v>#N/A</v>
      </c>
    </row>
    <row r="10041" spans="1:34" x14ac:dyDescent="0.3">
      <c r="A10041" t="s">
        <v>15438</v>
      </c>
      <c r="B10041" t="s">
        <v>10947</v>
      </c>
      <c r="C10041">
        <v>1112482894</v>
      </c>
      <c r="F10041" s="16">
        <v>34613</v>
      </c>
      <c r="G10041" t="s">
        <v>3298</v>
      </c>
      <c r="H10041" t="s">
        <v>18689</v>
      </c>
      <c r="I10041" t="s">
        <v>8722</v>
      </c>
      <c r="J10041" t="s">
        <v>678</v>
      </c>
      <c r="K10041" t="s">
        <v>5180</v>
      </c>
      <c r="L10041" t="s">
        <v>159</v>
      </c>
      <c r="O10041" t="s">
        <v>159</v>
      </c>
      <c r="P10041" t="s">
        <v>10955</v>
      </c>
      <c r="Q10041" t="s">
        <v>741</v>
      </c>
      <c r="AG10041" t="s">
        <v>769</v>
      </c>
      <c r="AH10041" t="e">
        <f>VLOOKUP(C10041,'CREAR HV'!A:A,1,0)</f>
        <v>#N/A</v>
      </c>
    </row>
    <row r="10042" spans="1:34" x14ac:dyDescent="0.3">
      <c r="A10042" t="s">
        <v>15438</v>
      </c>
      <c r="B10042" t="s">
        <v>10947</v>
      </c>
      <c r="C10042">
        <v>1069758958</v>
      </c>
      <c r="F10042" s="16">
        <v>35557</v>
      </c>
      <c r="G10042" t="s">
        <v>3906</v>
      </c>
      <c r="H10042" t="s">
        <v>18644</v>
      </c>
      <c r="I10042" t="s">
        <v>666</v>
      </c>
      <c r="J10042" t="s">
        <v>380</v>
      </c>
      <c r="K10042" t="s">
        <v>159</v>
      </c>
      <c r="L10042" t="s">
        <v>159</v>
      </c>
      <c r="O10042" t="s">
        <v>159</v>
      </c>
      <c r="P10042" t="s">
        <v>10955</v>
      </c>
      <c r="Q10042" t="s">
        <v>741</v>
      </c>
      <c r="AG10042" t="s">
        <v>743</v>
      </c>
      <c r="AH10042" t="e">
        <f>VLOOKUP(C10042,'CREAR HV'!A:A,1,0)</f>
        <v>#N/A</v>
      </c>
    </row>
    <row r="10043" spans="1:34" x14ac:dyDescent="0.3">
      <c r="A10043" t="s">
        <v>15438</v>
      </c>
      <c r="B10043" t="s">
        <v>10947</v>
      </c>
      <c r="C10043">
        <v>1030656074</v>
      </c>
      <c r="F10043" s="16">
        <v>34915</v>
      </c>
      <c r="G10043" t="s">
        <v>1616</v>
      </c>
      <c r="H10043" t="s">
        <v>18690</v>
      </c>
      <c r="I10043" t="s">
        <v>18691</v>
      </c>
      <c r="J10043" t="s">
        <v>1610</v>
      </c>
      <c r="K10043" t="s">
        <v>316</v>
      </c>
      <c r="L10043" t="s">
        <v>159</v>
      </c>
      <c r="O10043" t="s">
        <v>159</v>
      </c>
      <c r="P10043" t="s">
        <v>10950</v>
      </c>
      <c r="Q10043" t="s">
        <v>741</v>
      </c>
      <c r="AG10043" t="s">
        <v>743</v>
      </c>
      <c r="AH10043" t="e">
        <f>VLOOKUP(C10043,'CREAR HV'!A:A,1,0)</f>
        <v>#N/A</v>
      </c>
    </row>
    <row r="10044" spans="1:34" x14ac:dyDescent="0.3">
      <c r="A10044" t="s">
        <v>15438</v>
      </c>
      <c r="B10044" t="s">
        <v>10947</v>
      </c>
      <c r="C10044">
        <v>29671549</v>
      </c>
      <c r="F10044" s="16">
        <v>29773</v>
      </c>
      <c r="G10044" t="s">
        <v>126</v>
      </c>
      <c r="H10044" t="s">
        <v>18674</v>
      </c>
      <c r="I10044" t="s">
        <v>18692</v>
      </c>
      <c r="J10044" t="s">
        <v>869</v>
      </c>
      <c r="K10044" t="s">
        <v>5127</v>
      </c>
      <c r="L10044" t="s">
        <v>159</v>
      </c>
      <c r="O10044" t="s">
        <v>159</v>
      </c>
      <c r="P10044" t="s">
        <v>10955</v>
      </c>
      <c r="Q10044" t="s">
        <v>741</v>
      </c>
      <c r="AG10044" t="s">
        <v>743</v>
      </c>
      <c r="AH10044" t="e">
        <f>VLOOKUP(C10044,'CREAR HV'!A:A,1,0)</f>
        <v>#N/A</v>
      </c>
    </row>
    <row r="10045" spans="1:34" x14ac:dyDescent="0.3">
      <c r="A10045" t="s">
        <v>15438</v>
      </c>
      <c r="B10045" t="s">
        <v>10947</v>
      </c>
      <c r="C10045">
        <v>29671549</v>
      </c>
      <c r="F10045" s="16">
        <v>29773</v>
      </c>
      <c r="G10045" t="s">
        <v>126</v>
      </c>
      <c r="H10045" t="s">
        <v>18674</v>
      </c>
      <c r="I10045" t="s">
        <v>18692</v>
      </c>
      <c r="J10045" t="s">
        <v>869</v>
      </c>
      <c r="K10045" t="s">
        <v>5127</v>
      </c>
      <c r="L10045" t="s">
        <v>159</v>
      </c>
      <c r="O10045" t="s">
        <v>159</v>
      </c>
      <c r="P10045" t="s">
        <v>10955</v>
      </c>
      <c r="Q10045" t="s">
        <v>741</v>
      </c>
      <c r="AG10045" t="s">
        <v>743</v>
      </c>
      <c r="AH10045" t="e">
        <f>VLOOKUP(C10045,'CREAR HV'!A:A,1,0)</f>
        <v>#N/A</v>
      </c>
    </row>
    <row r="10046" spans="1:34" x14ac:dyDescent="0.3">
      <c r="A10046" t="s">
        <v>15438</v>
      </c>
      <c r="B10046" t="s">
        <v>10947</v>
      </c>
      <c r="C10046">
        <v>24157462</v>
      </c>
      <c r="F10046" s="16">
        <v>30804</v>
      </c>
      <c r="G10046" t="s">
        <v>44</v>
      </c>
      <c r="H10046" t="s">
        <v>18693</v>
      </c>
      <c r="I10046" t="s">
        <v>18694</v>
      </c>
      <c r="J10046" t="s">
        <v>1862</v>
      </c>
      <c r="K10046" t="s">
        <v>18695</v>
      </c>
      <c r="L10046" t="s">
        <v>159</v>
      </c>
      <c r="O10046" t="s">
        <v>159</v>
      </c>
      <c r="P10046" t="s">
        <v>10955</v>
      </c>
      <c r="Q10046" t="s">
        <v>741</v>
      </c>
      <c r="AG10046" t="s">
        <v>743</v>
      </c>
      <c r="AH10046" t="e">
        <f>VLOOKUP(C10046,'CREAR HV'!A:A,1,0)</f>
        <v>#N/A</v>
      </c>
    </row>
    <row r="10047" spans="1:34" x14ac:dyDescent="0.3">
      <c r="A10047" t="s">
        <v>15438</v>
      </c>
      <c r="B10047" t="s">
        <v>10947</v>
      </c>
      <c r="C10047">
        <v>24157462</v>
      </c>
      <c r="F10047" s="16">
        <v>30804</v>
      </c>
      <c r="G10047" t="s">
        <v>44</v>
      </c>
      <c r="H10047" t="s">
        <v>18693</v>
      </c>
      <c r="I10047" t="s">
        <v>18694</v>
      </c>
      <c r="J10047" t="s">
        <v>1862</v>
      </c>
      <c r="K10047" t="s">
        <v>18695</v>
      </c>
      <c r="L10047" t="s">
        <v>159</v>
      </c>
      <c r="O10047" t="s">
        <v>159</v>
      </c>
      <c r="P10047" t="s">
        <v>10955</v>
      </c>
      <c r="Q10047" t="s">
        <v>741</v>
      </c>
      <c r="AG10047" t="s">
        <v>743</v>
      </c>
      <c r="AH10047" t="e">
        <f>VLOOKUP(C10047,'CREAR HV'!A:A,1,0)</f>
        <v>#N/A</v>
      </c>
    </row>
    <row r="10048" spans="1:34" x14ac:dyDescent="0.3">
      <c r="A10048" t="s">
        <v>15438</v>
      </c>
      <c r="B10048" t="s">
        <v>10947</v>
      </c>
      <c r="C10048">
        <v>16512881</v>
      </c>
      <c r="F10048" s="16">
        <v>27275</v>
      </c>
      <c r="G10048" t="s">
        <v>44</v>
      </c>
      <c r="H10048" t="s">
        <v>18696</v>
      </c>
      <c r="I10048" t="s">
        <v>7346</v>
      </c>
      <c r="J10048" t="s">
        <v>954</v>
      </c>
      <c r="K10048" t="s">
        <v>7439</v>
      </c>
      <c r="L10048" t="s">
        <v>159</v>
      </c>
      <c r="O10048" t="s">
        <v>159</v>
      </c>
      <c r="P10048" t="s">
        <v>10950</v>
      </c>
      <c r="Q10048" t="s">
        <v>741</v>
      </c>
      <c r="AG10048" t="s">
        <v>743</v>
      </c>
      <c r="AH10048" t="e">
        <f>VLOOKUP(C10048,'CREAR HV'!A:A,1,0)</f>
        <v>#N/A</v>
      </c>
    </row>
    <row r="10049" spans="1:34" x14ac:dyDescent="0.3">
      <c r="A10049" t="s">
        <v>15438</v>
      </c>
      <c r="B10049" t="s">
        <v>10947</v>
      </c>
      <c r="C10049">
        <v>40326986</v>
      </c>
      <c r="F10049" s="16">
        <v>30550</v>
      </c>
      <c r="G10049" t="s">
        <v>44</v>
      </c>
      <c r="H10049" t="s">
        <v>18697</v>
      </c>
      <c r="I10049" t="s">
        <v>18698</v>
      </c>
      <c r="J10049" t="s">
        <v>665</v>
      </c>
      <c r="K10049" t="s">
        <v>863</v>
      </c>
      <c r="L10049" t="s">
        <v>159</v>
      </c>
      <c r="O10049" t="s">
        <v>159</v>
      </c>
      <c r="P10049" t="s">
        <v>10955</v>
      </c>
      <c r="Q10049" t="s">
        <v>741</v>
      </c>
      <c r="AG10049" t="s">
        <v>743</v>
      </c>
      <c r="AH10049" t="e">
        <f>VLOOKUP(C10049,'CREAR HV'!A:A,1,0)</f>
        <v>#N/A</v>
      </c>
    </row>
    <row r="10050" spans="1:34" x14ac:dyDescent="0.3">
      <c r="A10050" t="s">
        <v>15438</v>
      </c>
      <c r="B10050" t="s">
        <v>10947</v>
      </c>
      <c r="C10050">
        <v>40326986</v>
      </c>
      <c r="F10050" s="16">
        <v>30550</v>
      </c>
      <c r="G10050" t="s">
        <v>44</v>
      </c>
      <c r="H10050" t="s">
        <v>18697</v>
      </c>
      <c r="I10050" t="s">
        <v>18698</v>
      </c>
      <c r="J10050" t="s">
        <v>665</v>
      </c>
      <c r="K10050" t="s">
        <v>863</v>
      </c>
      <c r="L10050" t="s">
        <v>159</v>
      </c>
      <c r="O10050" t="s">
        <v>159</v>
      </c>
      <c r="P10050" t="s">
        <v>10955</v>
      </c>
      <c r="Q10050" t="s">
        <v>741</v>
      </c>
      <c r="AG10050" t="s">
        <v>743</v>
      </c>
      <c r="AH10050" t="e">
        <f>VLOOKUP(C10050,'CREAR HV'!A:A,1,0)</f>
        <v>#N/A</v>
      </c>
    </row>
    <row r="10051" spans="1:34" x14ac:dyDescent="0.3">
      <c r="A10051" t="s">
        <v>15438</v>
      </c>
      <c r="B10051" t="s">
        <v>10947</v>
      </c>
      <c r="C10051">
        <v>40326986</v>
      </c>
      <c r="F10051" s="16">
        <v>30550</v>
      </c>
      <c r="G10051" t="s">
        <v>44</v>
      </c>
      <c r="H10051" t="s">
        <v>18697</v>
      </c>
      <c r="I10051" t="s">
        <v>18698</v>
      </c>
      <c r="J10051" t="s">
        <v>665</v>
      </c>
      <c r="K10051" t="s">
        <v>863</v>
      </c>
      <c r="L10051" t="s">
        <v>159</v>
      </c>
      <c r="O10051" t="s">
        <v>159</v>
      </c>
      <c r="P10051" t="s">
        <v>10955</v>
      </c>
      <c r="Q10051" t="s">
        <v>741</v>
      </c>
      <c r="AG10051" t="s">
        <v>743</v>
      </c>
      <c r="AH10051" t="e">
        <f>VLOOKUP(C10051,'CREAR HV'!A:A,1,0)</f>
        <v>#N/A</v>
      </c>
    </row>
    <row r="10052" spans="1:34" x14ac:dyDescent="0.3">
      <c r="A10052" t="s">
        <v>15438</v>
      </c>
      <c r="B10052" t="s">
        <v>10947</v>
      </c>
      <c r="C10052">
        <v>80245344</v>
      </c>
      <c r="F10052" s="16">
        <v>30340</v>
      </c>
      <c r="G10052" t="s">
        <v>44</v>
      </c>
      <c r="H10052" t="s">
        <v>18644</v>
      </c>
      <c r="I10052" t="s">
        <v>17952</v>
      </c>
      <c r="J10052" t="s">
        <v>173</v>
      </c>
      <c r="K10052" t="s">
        <v>901</v>
      </c>
      <c r="L10052" t="s">
        <v>159</v>
      </c>
      <c r="O10052" t="s">
        <v>159</v>
      </c>
      <c r="P10052" t="s">
        <v>10950</v>
      </c>
      <c r="Q10052" t="s">
        <v>741</v>
      </c>
      <c r="AG10052" t="s">
        <v>743</v>
      </c>
      <c r="AH10052" t="e">
        <f>VLOOKUP(C10052,'CREAR HV'!A:A,1,0)</f>
        <v>#N/A</v>
      </c>
    </row>
    <row r="10053" spans="1:34" x14ac:dyDescent="0.3">
      <c r="A10053" t="s">
        <v>15438</v>
      </c>
      <c r="B10053" t="s">
        <v>10947</v>
      </c>
      <c r="C10053">
        <v>1001325739</v>
      </c>
      <c r="F10053" s="16">
        <v>36677</v>
      </c>
      <c r="G10053" t="s">
        <v>44</v>
      </c>
      <c r="H10053" t="s">
        <v>1008</v>
      </c>
      <c r="I10053" t="s">
        <v>9389</v>
      </c>
      <c r="J10053" t="s">
        <v>342</v>
      </c>
      <c r="K10053" t="s">
        <v>222</v>
      </c>
      <c r="L10053" t="s">
        <v>159</v>
      </c>
      <c r="O10053" t="s">
        <v>159</v>
      </c>
      <c r="P10053" t="s">
        <v>10955</v>
      </c>
      <c r="Q10053" t="s">
        <v>741</v>
      </c>
      <c r="AG10053" t="s">
        <v>743</v>
      </c>
      <c r="AH10053" t="e">
        <f>VLOOKUP(C10053,'CREAR HV'!A:A,1,0)</f>
        <v>#N/A</v>
      </c>
    </row>
    <row r="10054" spans="1:34" x14ac:dyDescent="0.3">
      <c r="A10054" t="s">
        <v>15438</v>
      </c>
      <c r="B10054" t="s">
        <v>10947</v>
      </c>
      <c r="C10054">
        <v>1001325739</v>
      </c>
      <c r="F10054" s="16">
        <v>36677</v>
      </c>
      <c r="G10054" t="s">
        <v>44</v>
      </c>
      <c r="H10054" t="s">
        <v>1008</v>
      </c>
      <c r="I10054" t="s">
        <v>9389</v>
      </c>
      <c r="J10054" t="s">
        <v>342</v>
      </c>
      <c r="K10054" t="s">
        <v>222</v>
      </c>
      <c r="L10054" t="s">
        <v>159</v>
      </c>
      <c r="O10054" t="s">
        <v>159</v>
      </c>
      <c r="P10054" t="s">
        <v>10955</v>
      </c>
      <c r="Q10054" t="s">
        <v>741</v>
      </c>
      <c r="AG10054" t="s">
        <v>743</v>
      </c>
      <c r="AH10054" t="e">
        <f>VLOOKUP(C10054,'CREAR HV'!A:A,1,0)</f>
        <v>#N/A</v>
      </c>
    </row>
    <row r="10055" spans="1:34" x14ac:dyDescent="0.3">
      <c r="A10055" t="s">
        <v>15438</v>
      </c>
      <c r="B10055" t="s">
        <v>10947</v>
      </c>
      <c r="C10055">
        <v>80094043</v>
      </c>
      <c r="F10055" s="16">
        <v>29983</v>
      </c>
      <c r="G10055" t="s">
        <v>44</v>
      </c>
      <c r="H10055" t="s">
        <v>18699</v>
      </c>
      <c r="I10055" t="s">
        <v>18700</v>
      </c>
      <c r="J10055" t="s">
        <v>6252</v>
      </c>
      <c r="K10055" t="s">
        <v>212</v>
      </c>
      <c r="L10055" t="s">
        <v>159</v>
      </c>
      <c r="O10055" t="s">
        <v>159</v>
      </c>
      <c r="P10055" t="s">
        <v>10950</v>
      </c>
      <c r="Q10055" t="s">
        <v>741</v>
      </c>
      <c r="AG10055" t="s">
        <v>743</v>
      </c>
      <c r="AH10055" t="e">
        <f>VLOOKUP(C10055,'CREAR HV'!A:A,1,0)</f>
        <v>#N/A</v>
      </c>
    </row>
    <row r="10056" spans="1:34" x14ac:dyDescent="0.3">
      <c r="A10056" t="s">
        <v>15438</v>
      </c>
      <c r="B10056" t="s">
        <v>10947</v>
      </c>
      <c r="C10056">
        <v>80094043</v>
      </c>
      <c r="F10056" s="16">
        <v>29983</v>
      </c>
      <c r="G10056" t="s">
        <v>44</v>
      </c>
      <c r="H10056" t="s">
        <v>18699</v>
      </c>
      <c r="I10056" t="s">
        <v>18700</v>
      </c>
      <c r="J10056" t="s">
        <v>6252</v>
      </c>
      <c r="K10056" t="s">
        <v>212</v>
      </c>
      <c r="L10056" t="s">
        <v>159</v>
      </c>
      <c r="O10056" t="s">
        <v>159</v>
      </c>
      <c r="P10056" t="s">
        <v>10950</v>
      </c>
      <c r="Q10056" t="s">
        <v>741</v>
      </c>
      <c r="AG10056" t="s">
        <v>743</v>
      </c>
      <c r="AH10056" t="e">
        <f>VLOOKUP(C10056,'CREAR HV'!A:A,1,0)</f>
        <v>#N/A</v>
      </c>
    </row>
    <row r="10057" spans="1:34" x14ac:dyDescent="0.3">
      <c r="A10057" t="s">
        <v>15438</v>
      </c>
      <c r="B10057" t="s">
        <v>10947</v>
      </c>
      <c r="C10057">
        <v>80094043</v>
      </c>
      <c r="F10057" s="16">
        <v>29983</v>
      </c>
      <c r="G10057" t="s">
        <v>44</v>
      </c>
      <c r="H10057" t="s">
        <v>18699</v>
      </c>
      <c r="I10057" t="s">
        <v>18700</v>
      </c>
      <c r="J10057" t="s">
        <v>6252</v>
      </c>
      <c r="K10057" t="s">
        <v>212</v>
      </c>
      <c r="L10057" t="s">
        <v>159</v>
      </c>
      <c r="O10057" t="s">
        <v>159</v>
      </c>
      <c r="P10057" t="s">
        <v>10950</v>
      </c>
      <c r="Q10057" t="s">
        <v>741</v>
      </c>
      <c r="AG10057" t="s">
        <v>743</v>
      </c>
      <c r="AH10057" t="e">
        <f>VLOOKUP(C10057,'CREAR HV'!A:A,1,0)</f>
        <v>#N/A</v>
      </c>
    </row>
    <row r="10058" spans="1:34" x14ac:dyDescent="0.3">
      <c r="A10058" t="s">
        <v>15438</v>
      </c>
      <c r="B10058" t="s">
        <v>10947</v>
      </c>
      <c r="C10058">
        <v>80184041</v>
      </c>
      <c r="F10058" s="16">
        <v>30055</v>
      </c>
      <c r="G10058" t="s">
        <v>44</v>
      </c>
      <c r="H10058" t="s">
        <v>1008</v>
      </c>
      <c r="I10058" t="s">
        <v>1861</v>
      </c>
      <c r="J10058" t="s">
        <v>12938</v>
      </c>
      <c r="K10058" t="s">
        <v>10358</v>
      </c>
      <c r="L10058" t="s">
        <v>159</v>
      </c>
      <c r="O10058" t="s">
        <v>159</v>
      </c>
      <c r="P10058" t="s">
        <v>10950</v>
      </c>
      <c r="Q10058" t="s">
        <v>741</v>
      </c>
      <c r="AG10058" t="s">
        <v>743</v>
      </c>
      <c r="AH10058" t="e">
        <f>VLOOKUP(C10058,'CREAR HV'!A:A,1,0)</f>
        <v>#N/A</v>
      </c>
    </row>
    <row r="10059" spans="1:34" x14ac:dyDescent="0.3">
      <c r="A10059" t="s">
        <v>15438</v>
      </c>
      <c r="B10059" t="s">
        <v>10947</v>
      </c>
      <c r="C10059">
        <v>1045021642</v>
      </c>
      <c r="F10059" s="16">
        <v>33928</v>
      </c>
      <c r="G10059" t="s">
        <v>17772</v>
      </c>
      <c r="H10059" t="s">
        <v>18701</v>
      </c>
      <c r="I10059" t="s">
        <v>18702</v>
      </c>
      <c r="J10059" t="s">
        <v>665</v>
      </c>
      <c r="K10059" t="s">
        <v>2996</v>
      </c>
      <c r="L10059" t="s">
        <v>159</v>
      </c>
      <c r="O10059" t="s">
        <v>159</v>
      </c>
      <c r="P10059" t="s">
        <v>10955</v>
      </c>
      <c r="Q10059" t="s">
        <v>741</v>
      </c>
      <c r="AG10059" t="s">
        <v>743</v>
      </c>
      <c r="AH10059" t="e">
        <f>VLOOKUP(C10059,'CREAR HV'!A:A,1,0)</f>
        <v>#N/A</v>
      </c>
    </row>
    <row r="10060" spans="1:34" x14ac:dyDescent="0.3">
      <c r="A10060" t="s">
        <v>15438</v>
      </c>
      <c r="B10060" t="s">
        <v>10947</v>
      </c>
      <c r="C10060">
        <v>1045021642</v>
      </c>
      <c r="F10060" s="16">
        <v>33928</v>
      </c>
      <c r="G10060" t="s">
        <v>17772</v>
      </c>
      <c r="H10060" t="s">
        <v>18701</v>
      </c>
      <c r="I10060" t="s">
        <v>18702</v>
      </c>
      <c r="J10060" t="s">
        <v>665</v>
      </c>
      <c r="K10060" t="s">
        <v>2996</v>
      </c>
      <c r="L10060" t="s">
        <v>159</v>
      </c>
      <c r="O10060" t="s">
        <v>159</v>
      </c>
      <c r="P10060" t="s">
        <v>10955</v>
      </c>
      <c r="Q10060" t="s">
        <v>741</v>
      </c>
      <c r="AG10060" t="s">
        <v>743</v>
      </c>
      <c r="AH10060" t="e">
        <f>VLOOKUP(C10060,'CREAR HV'!A:A,1,0)</f>
        <v>#N/A</v>
      </c>
    </row>
    <row r="10061" spans="1:34" x14ac:dyDescent="0.3">
      <c r="A10061" t="s">
        <v>15438</v>
      </c>
      <c r="B10061" t="s">
        <v>10947</v>
      </c>
      <c r="C10061">
        <v>79850361</v>
      </c>
      <c r="F10061" s="16">
        <v>27947</v>
      </c>
      <c r="G10061" t="s">
        <v>44</v>
      </c>
      <c r="H10061" t="s">
        <v>1008</v>
      </c>
      <c r="I10061" t="s">
        <v>18703</v>
      </c>
      <c r="J10061" t="s">
        <v>1856</v>
      </c>
      <c r="K10061" t="s">
        <v>332</v>
      </c>
      <c r="L10061" t="s">
        <v>159</v>
      </c>
      <c r="O10061" t="s">
        <v>159</v>
      </c>
      <c r="P10061" t="s">
        <v>10950</v>
      </c>
      <c r="Q10061" t="s">
        <v>741</v>
      </c>
      <c r="AG10061" t="s">
        <v>743</v>
      </c>
      <c r="AH10061" t="e">
        <f>VLOOKUP(C10061,'CREAR HV'!A:A,1,0)</f>
        <v>#N/A</v>
      </c>
    </row>
    <row r="10062" spans="1:34" x14ac:dyDescent="0.3">
      <c r="A10062" t="s">
        <v>15438</v>
      </c>
      <c r="B10062" t="s">
        <v>10947</v>
      </c>
      <c r="C10062">
        <v>79850361</v>
      </c>
      <c r="F10062" s="16">
        <v>27947</v>
      </c>
      <c r="G10062" t="s">
        <v>44</v>
      </c>
      <c r="H10062" t="s">
        <v>1008</v>
      </c>
      <c r="I10062" t="s">
        <v>18703</v>
      </c>
      <c r="J10062" t="s">
        <v>1856</v>
      </c>
      <c r="K10062" t="s">
        <v>332</v>
      </c>
      <c r="L10062" t="s">
        <v>159</v>
      </c>
      <c r="O10062" t="s">
        <v>159</v>
      </c>
      <c r="P10062" t="s">
        <v>10950</v>
      </c>
      <c r="Q10062" t="s">
        <v>741</v>
      </c>
      <c r="AG10062" t="s">
        <v>743</v>
      </c>
      <c r="AH10062" t="e">
        <f>VLOOKUP(C10062,'CREAR HV'!A:A,1,0)</f>
        <v>#N/A</v>
      </c>
    </row>
    <row r="10063" spans="1:34" x14ac:dyDescent="0.3">
      <c r="A10063" t="s">
        <v>15438</v>
      </c>
      <c r="B10063" t="s">
        <v>10947</v>
      </c>
      <c r="C10063">
        <v>1012455340</v>
      </c>
      <c r="F10063" s="16">
        <v>36030</v>
      </c>
      <c r="G10063" t="s">
        <v>4414</v>
      </c>
      <c r="H10063" t="s">
        <v>1008</v>
      </c>
      <c r="I10063" t="s">
        <v>9138</v>
      </c>
      <c r="J10063" t="s">
        <v>152</v>
      </c>
      <c r="K10063" t="s">
        <v>383</v>
      </c>
      <c r="L10063" t="s">
        <v>159</v>
      </c>
      <c r="O10063" t="s">
        <v>159</v>
      </c>
      <c r="P10063" t="s">
        <v>10950</v>
      </c>
      <c r="Q10063" t="s">
        <v>741</v>
      </c>
      <c r="AG10063" t="s">
        <v>743</v>
      </c>
      <c r="AH10063" t="e">
        <f>VLOOKUP(C10063,'CREAR HV'!A:A,1,0)</f>
        <v>#N/A</v>
      </c>
    </row>
    <row r="10064" spans="1:34" x14ac:dyDescent="0.3">
      <c r="A10064" t="s">
        <v>15438</v>
      </c>
      <c r="B10064" t="s">
        <v>10947</v>
      </c>
      <c r="C10064">
        <v>1012455340</v>
      </c>
      <c r="F10064" s="16">
        <v>36030</v>
      </c>
      <c r="G10064" t="s">
        <v>4414</v>
      </c>
      <c r="H10064" t="s">
        <v>1008</v>
      </c>
      <c r="I10064" t="s">
        <v>9138</v>
      </c>
      <c r="J10064" t="s">
        <v>152</v>
      </c>
      <c r="K10064" t="s">
        <v>383</v>
      </c>
      <c r="L10064" t="s">
        <v>159</v>
      </c>
      <c r="O10064" t="s">
        <v>159</v>
      </c>
      <c r="P10064" t="s">
        <v>10950</v>
      </c>
      <c r="Q10064" t="s">
        <v>741</v>
      </c>
      <c r="AG10064" t="s">
        <v>743</v>
      </c>
      <c r="AH10064" t="e">
        <f>VLOOKUP(C10064,'CREAR HV'!A:A,1,0)</f>
        <v>#N/A</v>
      </c>
    </row>
    <row r="10065" spans="1:34" x14ac:dyDescent="0.3">
      <c r="A10065" t="s">
        <v>15438</v>
      </c>
      <c r="B10065" t="s">
        <v>10947</v>
      </c>
      <c r="C10065">
        <v>31172212</v>
      </c>
      <c r="F10065" s="16">
        <v>23917</v>
      </c>
      <c r="G10065" t="s">
        <v>126</v>
      </c>
      <c r="H10065" t="s">
        <v>18674</v>
      </c>
      <c r="I10065" t="s">
        <v>18704</v>
      </c>
      <c r="J10065" t="s">
        <v>3637</v>
      </c>
      <c r="K10065" t="s">
        <v>304</v>
      </c>
      <c r="L10065" t="s">
        <v>159</v>
      </c>
      <c r="O10065" t="s">
        <v>159</v>
      </c>
      <c r="P10065" t="s">
        <v>10955</v>
      </c>
      <c r="Q10065" t="s">
        <v>741</v>
      </c>
      <c r="AG10065" t="s">
        <v>743</v>
      </c>
      <c r="AH10065" t="e">
        <f>VLOOKUP(C10065,'CREAR HV'!A:A,1,0)</f>
        <v>#N/A</v>
      </c>
    </row>
    <row r="10066" spans="1:34" x14ac:dyDescent="0.3">
      <c r="A10066" t="s">
        <v>15438</v>
      </c>
      <c r="B10066" t="s">
        <v>10947</v>
      </c>
      <c r="C10066">
        <v>31172212</v>
      </c>
      <c r="F10066" s="16">
        <v>23917</v>
      </c>
      <c r="G10066" t="s">
        <v>126</v>
      </c>
      <c r="H10066" t="s">
        <v>18674</v>
      </c>
      <c r="I10066" t="s">
        <v>18704</v>
      </c>
      <c r="J10066" t="s">
        <v>3637</v>
      </c>
      <c r="K10066" t="s">
        <v>304</v>
      </c>
      <c r="L10066" t="s">
        <v>159</v>
      </c>
      <c r="O10066" t="s">
        <v>159</v>
      </c>
      <c r="P10066" t="s">
        <v>10955</v>
      </c>
      <c r="Q10066" t="s">
        <v>741</v>
      </c>
      <c r="AG10066" t="s">
        <v>743</v>
      </c>
      <c r="AH10066" t="e">
        <f>VLOOKUP(C10066,'CREAR HV'!A:A,1,0)</f>
        <v>#N/A</v>
      </c>
    </row>
    <row r="10067" spans="1:34" x14ac:dyDescent="0.3">
      <c r="A10067" t="s">
        <v>15438</v>
      </c>
      <c r="B10067" t="s">
        <v>10947</v>
      </c>
      <c r="C10067">
        <v>1233912199</v>
      </c>
      <c r="F10067" s="16">
        <v>36333</v>
      </c>
      <c r="G10067" t="s">
        <v>44</v>
      </c>
      <c r="H10067" t="s">
        <v>1008</v>
      </c>
      <c r="I10067" t="s">
        <v>18705</v>
      </c>
      <c r="J10067" t="s">
        <v>152</v>
      </c>
      <c r="K10067" t="s">
        <v>422</v>
      </c>
      <c r="L10067" t="s">
        <v>159</v>
      </c>
      <c r="O10067" t="s">
        <v>159</v>
      </c>
      <c r="P10067" t="s">
        <v>10955</v>
      </c>
      <c r="Q10067" t="s">
        <v>741</v>
      </c>
      <c r="AG10067" t="s">
        <v>743</v>
      </c>
      <c r="AH10067" t="e">
        <f>VLOOKUP(C10067,'CREAR HV'!A:A,1,0)</f>
        <v>#N/A</v>
      </c>
    </row>
    <row r="10068" spans="1:34" x14ac:dyDescent="0.3">
      <c r="A10068" t="s">
        <v>15438</v>
      </c>
      <c r="B10068" t="s">
        <v>10947</v>
      </c>
      <c r="C10068">
        <v>1065836241</v>
      </c>
      <c r="F10068" s="16">
        <v>36038</v>
      </c>
      <c r="G10068" t="s">
        <v>44</v>
      </c>
      <c r="H10068" t="s">
        <v>18706</v>
      </c>
      <c r="I10068" t="s">
        <v>18707</v>
      </c>
      <c r="J10068" t="s">
        <v>359</v>
      </c>
      <c r="K10068" t="s">
        <v>222</v>
      </c>
      <c r="L10068" t="s">
        <v>159</v>
      </c>
      <c r="O10068" t="s">
        <v>159</v>
      </c>
      <c r="P10068" t="s">
        <v>10955</v>
      </c>
      <c r="Q10068" t="s">
        <v>741</v>
      </c>
      <c r="AG10068" t="s">
        <v>743</v>
      </c>
      <c r="AH10068" t="e">
        <f>VLOOKUP(C10068,'CREAR HV'!A:A,1,0)</f>
        <v>#N/A</v>
      </c>
    </row>
    <row r="10069" spans="1:34" x14ac:dyDescent="0.3">
      <c r="A10069" t="s">
        <v>15438</v>
      </c>
      <c r="B10069" t="s">
        <v>10947</v>
      </c>
      <c r="C10069">
        <v>1065836241</v>
      </c>
      <c r="F10069" s="16">
        <v>36038</v>
      </c>
      <c r="G10069" t="s">
        <v>44</v>
      </c>
      <c r="H10069" t="s">
        <v>18706</v>
      </c>
      <c r="I10069" t="s">
        <v>18707</v>
      </c>
      <c r="J10069" t="s">
        <v>359</v>
      </c>
      <c r="K10069" t="s">
        <v>222</v>
      </c>
      <c r="L10069" t="s">
        <v>159</v>
      </c>
      <c r="O10069" t="s">
        <v>159</v>
      </c>
      <c r="P10069" t="s">
        <v>10955</v>
      </c>
      <c r="Q10069" t="s">
        <v>741</v>
      </c>
      <c r="AG10069" t="s">
        <v>743</v>
      </c>
      <c r="AH10069" t="e">
        <f>VLOOKUP(C10069,'CREAR HV'!A:A,1,0)</f>
        <v>#N/A</v>
      </c>
    </row>
    <row r="10070" spans="1:34" x14ac:dyDescent="0.3">
      <c r="A10070" t="s">
        <v>15438</v>
      </c>
      <c r="B10070" t="s">
        <v>10947</v>
      </c>
      <c r="C10070">
        <v>1065621233</v>
      </c>
      <c r="F10070" s="16">
        <v>32947</v>
      </c>
      <c r="G10070" t="s">
        <v>44</v>
      </c>
      <c r="H10070" t="s">
        <v>18706</v>
      </c>
      <c r="I10070" t="s">
        <v>18708</v>
      </c>
      <c r="J10070" t="s">
        <v>383</v>
      </c>
      <c r="K10070" t="s">
        <v>306</v>
      </c>
      <c r="L10070" t="s">
        <v>159</v>
      </c>
      <c r="O10070" t="s">
        <v>159</v>
      </c>
      <c r="P10070" t="s">
        <v>10950</v>
      </c>
      <c r="Q10070" t="s">
        <v>741</v>
      </c>
      <c r="AG10070" t="s">
        <v>743</v>
      </c>
      <c r="AH10070" t="e">
        <f>VLOOKUP(C10070,'CREAR HV'!A:A,1,0)</f>
        <v>#N/A</v>
      </c>
    </row>
    <row r="10071" spans="1:34" x14ac:dyDescent="0.3">
      <c r="A10071" t="s">
        <v>15438</v>
      </c>
      <c r="B10071" t="s">
        <v>10947</v>
      </c>
      <c r="C10071">
        <v>1065621233</v>
      </c>
      <c r="F10071" s="16">
        <v>32947</v>
      </c>
      <c r="G10071" t="s">
        <v>44</v>
      </c>
      <c r="H10071" t="s">
        <v>18706</v>
      </c>
      <c r="I10071" t="s">
        <v>18708</v>
      </c>
      <c r="J10071" t="s">
        <v>383</v>
      </c>
      <c r="K10071" t="s">
        <v>306</v>
      </c>
      <c r="L10071" t="s">
        <v>159</v>
      </c>
      <c r="O10071" t="s">
        <v>159</v>
      </c>
      <c r="P10071" t="s">
        <v>10950</v>
      </c>
      <c r="Q10071" t="s">
        <v>741</v>
      </c>
      <c r="AG10071" t="s">
        <v>743</v>
      </c>
      <c r="AH10071" t="e">
        <f>VLOOKUP(C10071,'CREAR HV'!A:A,1,0)</f>
        <v>#N/A</v>
      </c>
    </row>
    <row r="10072" spans="1:34" x14ac:dyDescent="0.3">
      <c r="A10072" t="s">
        <v>15438</v>
      </c>
      <c r="B10072" t="s">
        <v>10947</v>
      </c>
      <c r="C10072">
        <v>1020737948</v>
      </c>
      <c r="F10072" s="16">
        <v>32512</v>
      </c>
      <c r="G10072" t="s">
        <v>44</v>
      </c>
      <c r="H10072" t="s">
        <v>1008</v>
      </c>
      <c r="I10072" t="s">
        <v>18709</v>
      </c>
      <c r="J10072" t="s">
        <v>17457</v>
      </c>
      <c r="K10072" t="s">
        <v>2220</v>
      </c>
      <c r="L10072" t="s">
        <v>159</v>
      </c>
      <c r="O10072" t="s">
        <v>159</v>
      </c>
      <c r="P10072" t="s">
        <v>10950</v>
      </c>
      <c r="Q10072" t="s">
        <v>741</v>
      </c>
      <c r="AG10072" t="s">
        <v>743</v>
      </c>
      <c r="AH10072" t="e">
        <f>VLOOKUP(C10072,'CREAR HV'!A:A,1,0)</f>
        <v>#N/A</v>
      </c>
    </row>
    <row r="10073" spans="1:34" x14ac:dyDescent="0.3">
      <c r="A10073" t="s">
        <v>15438</v>
      </c>
      <c r="B10073" t="s">
        <v>10947</v>
      </c>
      <c r="C10073">
        <v>1020737948</v>
      </c>
      <c r="F10073" s="16">
        <v>32512</v>
      </c>
      <c r="G10073" t="s">
        <v>44</v>
      </c>
      <c r="H10073" t="s">
        <v>1008</v>
      </c>
      <c r="I10073" t="s">
        <v>18709</v>
      </c>
      <c r="J10073" t="s">
        <v>17457</v>
      </c>
      <c r="K10073" t="s">
        <v>2220</v>
      </c>
      <c r="L10073" t="s">
        <v>159</v>
      </c>
      <c r="O10073" t="s">
        <v>159</v>
      </c>
      <c r="P10073" t="s">
        <v>10950</v>
      </c>
      <c r="Q10073" t="s">
        <v>741</v>
      </c>
      <c r="AG10073" t="s">
        <v>743</v>
      </c>
      <c r="AH10073" t="e">
        <f>VLOOKUP(C10073,'CREAR HV'!A:A,1,0)</f>
        <v>#N/A</v>
      </c>
    </row>
    <row r="10074" spans="1:34" x14ac:dyDescent="0.3">
      <c r="A10074" t="s">
        <v>15438</v>
      </c>
      <c r="B10074" t="s">
        <v>10947</v>
      </c>
      <c r="C10074">
        <v>1020737948</v>
      </c>
      <c r="F10074" s="16">
        <v>32512</v>
      </c>
      <c r="G10074" t="s">
        <v>44</v>
      </c>
      <c r="H10074" t="s">
        <v>1008</v>
      </c>
      <c r="I10074" t="s">
        <v>18709</v>
      </c>
      <c r="J10074" t="s">
        <v>17457</v>
      </c>
      <c r="K10074" t="s">
        <v>2220</v>
      </c>
      <c r="L10074" t="s">
        <v>159</v>
      </c>
      <c r="O10074" t="s">
        <v>159</v>
      </c>
      <c r="P10074" t="s">
        <v>10950</v>
      </c>
      <c r="Q10074" t="s">
        <v>741</v>
      </c>
      <c r="AG10074" t="s">
        <v>743</v>
      </c>
      <c r="AH10074" t="e">
        <f>VLOOKUP(C10074,'CREAR HV'!A:A,1,0)</f>
        <v>#N/A</v>
      </c>
    </row>
    <row r="10075" spans="1:34" x14ac:dyDescent="0.3">
      <c r="A10075" t="s">
        <v>15438</v>
      </c>
      <c r="B10075" t="s">
        <v>10947</v>
      </c>
      <c r="C10075">
        <v>1022409006</v>
      </c>
      <c r="F10075" s="16">
        <v>34985</v>
      </c>
      <c r="G10075" t="s">
        <v>44</v>
      </c>
      <c r="H10075" t="s">
        <v>1008</v>
      </c>
      <c r="I10075" t="s">
        <v>2656</v>
      </c>
      <c r="J10075" t="s">
        <v>4159</v>
      </c>
      <c r="K10075" t="s">
        <v>515</v>
      </c>
      <c r="L10075" t="s">
        <v>159</v>
      </c>
      <c r="O10075" t="s">
        <v>159</v>
      </c>
      <c r="P10075" t="s">
        <v>10955</v>
      </c>
      <c r="Q10075" t="s">
        <v>741</v>
      </c>
      <c r="AG10075" t="s">
        <v>743</v>
      </c>
      <c r="AH10075" t="e">
        <f>VLOOKUP(C10075,'CREAR HV'!A:A,1,0)</f>
        <v>#N/A</v>
      </c>
    </row>
    <row r="10076" spans="1:34" x14ac:dyDescent="0.3">
      <c r="A10076" t="s">
        <v>15438</v>
      </c>
      <c r="B10076" t="s">
        <v>10947</v>
      </c>
      <c r="C10076">
        <v>1022409006</v>
      </c>
      <c r="F10076" s="16">
        <v>34985</v>
      </c>
      <c r="G10076" t="s">
        <v>44</v>
      </c>
      <c r="H10076" t="s">
        <v>1008</v>
      </c>
      <c r="I10076" t="s">
        <v>2656</v>
      </c>
      <c r="J10076" t="s">
        <v>4159</v>
      </c>
      <c r="K10076" t="s">
        <v>515</v>
      </c>
      <c r="L10076" t="s">
        <v>159</v>
      </c>
      <c r="O10076" t="s">
        <v>159</v>
      </c>
      <c r="P10076" t="s">
        <v>10955</v>
      </c>
      <c r="Q10076" t="s">
        <v>741</v>
      </c>
      <c r="AG10076" t="s">
        <v>743</v>
      </c>
      <c r="AH10076" t="e">
        <f>VLOOKUP(C10076,'CREAR HV'!A:A,1,0)</f>
        <v>#N/A</v>
      </c>
    </row>
    <row r="10077" spans="1:34" x14ac:dyDescent="0.3">
      <c r="A10077" t="s">
        <v>15438</v>
      </c>
      <c r="B10077" t="s">
        <v>10947</v>
      </c>
      <c r="C10077">
        <v>1014194993</v>
      </c>
      <c r="F10077" s="16">
        <v>31977</v>
      </c>
      <c r="G10077" t="s">
        <v>44</v>
      </c>
      <c r="H10077" t="s">
        <v>1008</v>
      </c>
      <c r="I10077" t="s">
        <v>18710</v>
      </c>
      <c r="J10077" t="s">
        <v>928</v>
      </c>
      <c r="K10077" t="s">
        <v>411</v>
      </c>
      <c r="L10077" t="s">
        <v>159</v>
      </c>
      <c r="O10077" t="s">
        <v>159</v>
      </c>
      <c r="P10077" t="s">
        <v>10950</v>
      </c>
      <c r="Q10077" t="s">
        <v>741</v>
      </c>
      <c r="AG10077" t="s">
        <v>743</v>
      </c>
      <c r="AH10077" t="e">
        <f>VLOOKUP(C10077,'CREAR HV'!A:A,1,0)</f>
        <v>#N/A</v>
      </c>
    </row>
    <row r="10078" spans="1:34" x14ac:dyDescent="0.3">
      <c r="A10078" t="s">
        <v>15438</v>
      </c>
      <c r="B10078" t="s">
        <v>10947</v>
      </c>
      <c r="C10078">
        <v>1014194993</v>
      </c>
      <c r="F10078" s="16">
        <v>31977</v>
      </c>
      <c r="G10078" t="s">
        <v>44</v>
      </c>
      <c r="H10078" t="s">
        <v>1008</v>
      </c>
      <c r="I10078" t="s">
        <v>18710</v>
      </c>
      <c r="J10078" t="s">
        <v>928</v>
      </c>
      <c r="K10078" t="s">
        <v>411</v>
      </c>
      <c r="L10078" t="s">
        <v>159</v>
      </c>
      <c r="O10078" t="s">
        <v>159</v>
      </c>
      <c r="P10078" t="s">
        <v>10950</v>
      </c>
      <c r="Q10078" t="s">
        <v>741</v>
      </c>
      <c r="AG10078" t="s">
        <v>743</v>
      </c>
      <c r="AH10078" t="e">
        <f>VLOOKUP(C10078,'CREAR HV'!A:A,1,0)</f>
        <v>#N/A</v>
      </c>
    </row>
    <row r="10079" spans="1:34" x14ac:dyDescent="0.3">
      <c r="A10079" t="s">
        <v>15438</v>
      </c>
      <c r="B10079" t="s">
        <v>10947</v>
      </c>
      <c r="C10079">
        <v>1014194993</v>
      </c>
      <c r="F10079" s="16">
        <v>31977</v>
      </c>
      <c r="G10079" t="s">
        <v>44</v>
      </c>
      <c r="H10079" t="s">
        <v>1008</v>
      </c>
      <c r="I10079" t="s">
        <v>18710</v>
      </c>
      <c r="J10079" t="s">
        <v>928</v>
      </c>
      <c r="K10079" t="s">
        <v>411</v>
      </c>
      <c r="L10079" t="s">
        <v>159</v>
      </c>
      <c r="O10079" t="s">
        <v>159</v>
      </c>
      <c r="P10079" t="s">
        <v>10950</v>
      </c>
      <c r="Q10079" t="s">
        <v>741</v>
      </c>
      <c r="AG10079" t="s">
        <v>743</v>
      </c>
      <c r="AH10079" t="e">
        <f>VLOOKUP(C10079,'CREAR HV'!A:A,1,0)</f>
        <v>#N/A</v>
      </c>
    </row>
    <row r="10080" spans="1:34" x14ac:dyDescent="0.3">
      <c r="A10080" t="s">
        <v>15438</v>
      </c>
      <c r="B10080" t="s">
        <v>10947</v>
      </c>
      <c r="C10080">
        <v>1026285032</v>
      </c>
      <c r="F10080" s="16">
        <v>34193</v>
      </c>
      <c r="G10080" t="s">
        <v>44</v>
      </c>
      <c r="H10080" t="s">
        <v>1008</v>
      </c>
      <c r="I10080" t="s">
        <v>18711</v>
      </c>
      <c r="J10080" t="s">
        <v>1823</v>
      </c>
      <c r="K10080" t="s">
        <v>152</v>
      </c>
      <c r="L10080" t="s">
        <v>159</v>
      </c>
      <c r="O10080" t="s">
        <v>159</v>
      </c>
      <c r="P10080" t="s">
        <v>10950</v>
      </c>
      <c r="Q10080" t="s">
        <v>741</v>
      </c>
      <c r="AG10080" t="s">
        <v>743</v>
      </c>
      <c r="AH10080" t="e">
        <f>VLOOKUP(C10080,'CREAR HV'!A:A,1,0)</f>
        <v>#N/A</v>
      </c>
    </row>
    <row r="10081" spans="1:34" x14ac:dyDescent="0.3">
      <c r="A10081" t="s">
        <v>15438</v>
      </c>
      <c r="B10081" t="s">
        <v>10947</v>
      </c>
      <c r="C10081">
        <v>1026285032</v>
      </c>
      <c r="F10081" s="16">
        <v>34193</v>
      </c>
      <c r="G10081" t="s">
        <v>44</v>
      </c>
      <c r="H10081" t="s">
        <v>1008</v>
      </c>
      <c r="I10081" t="s">
        <v>18711</v>
      </c>
      <c r="J10081" t="s">
        <v>1823</v>
      </c>
      <c r="K10081" t="s">
        <v>152</v>
      </c>
      <c r="L10081" t="s">
        <v>159</v>
      </c>
      <c r="O10081" t="s">
        <v>159</v>
      </c>
      <c r="P10081" t="s">
        <v>10950</v>
      </c>
      <c r="Q10081" t="s">
        <v>741</v>
      </c>
      <c r="AG10081" t="s">
        <v>743</v>
      </c>
      <c r="AH10081" t="e">
        <f>VLOOKUP(C10081,'CREAR HV'!A:A,1,0)</f>
        <v>#N/A</v>
      </c>
    </row>
    <row r="10082" spans="1:34" x14ac:dyDescent="0.3">
      <c r="A10082" t="s">
        <v>15438</v>
      </c>
      <c r="B10082" t="s">
        <v>10947</v>
      </c>
      <c r="C10082">
        <v>1033806062</v>
      </c>
      <c r="F10082" s="16">
        <v>35883</v>
      </c>
      <c r="G10082" t="s">
        <v>44</v>
      </c>
      <c r="H10082" t="s">
        <v>1008</v>
      </c>
      <c r="I10082" t="s">
        <v>18712</v>
      </c>
      <c r="J10082" t="s">
        <v>2220</v>
      </c>
      <c r="K10082" t="s">
        <v>152</v>
      </c>
      <c r="L10082" t="s">
        <v>159</v>
      </c>
      <c r="O10082" t="s">
        <v>159</v>
      </c>
      <c r="P10082" t="s">
        <v>10950</v>
      </c>
      <c r="Q10082" t="s">
        <v>741</v>
      </c>
      <c r="AG10082" t="s">
        <v>743</v>
      </c>
      <c r="AH10082" t="e">
        <f>VLOOKUP(C10082,'CREAR HV'!A:A,1,0)</f>
        <v>#N/A</v>
      </c>
    </row>
    <row r="10083" spans="1:34" x14ac:dyDescent="0.3">
      <c r="A10083" t="s">
        <v>15438</v>
      </c>
      <c r="B10083" t="s">
        <v>10947</v>
      </c>
      <c r="C10083">
        <v>1033806062</v>
      </c>
      <c r="F10083" s="16">
        <v>35883</v>
      </c>
      <c r="G10083" t="s">
        <v>44</v>
      </c>
      <c r="H10083" t="s">
        <v>1008</v>
      </c>
      <c r="I10083" t="s">
        <v>18712</v>
      </c>
      <c r="J10083" t="s">
        <v>2220</v>
      </c>
      <c r="K10083" t="s">
        <v>152</v>
      </c>
      <c r="L10083" t="s">
        <v>159</v>
      </c>
      <c r="O10083" t="s">
        <v>159</v>
      </c>
      <c r="P10083" t="s">
        <v>10950</v>
      </c>
      <c r="Q10083" t="s">
        <v>741</v>
      </c>
      <c r="AG10083" t="s">
        <v>743</v>
      </c>
      <c r="AH10083" t="e">
        <f>VLOOKUP(C10083,'CREAR HV'!A:A,1,0)</f>
        <v>#N/A</v>
      </c>
    </row>
    <row r="10084" spans="1:34" x14ac:dyDescent="0.3">
      <c r="A10084" t="s">
        <v>15438</v>
      </c>
      <c r="B10084" t="s">
        <v>10947</v>
      </c>
      <c r="C10084">
        <v>1001091106</v>
      </c>
      <c r="F10084" s="16">
        <v>36948</v>
      </c>
      <c r="G10084" t="s">
        <v>44</v>
      </c>
      <c r="H10084" t="s">
        <v>1008</v>
      </c>
      <c r="I10084" t="s">
        <v>18713</v>
      </c>
      <c r="J10084" t="s">
        <v>889</v>
      </c>
      <c r="K10084" t="s">
        <v>316</v>
      </c>
      <c r="L10084" t="s">
        <v>159</v>
      </c>
      <c r="O10084" t="s">
        <v>159</v>
      </c>
      <c r="P10084" t="s">
        <v>10955</v>
      </c>
      <c r="Q10084" t="s">
        <v>741</v>
      </c>
      <c r="AG10084" t="s">
        <v>743</v>
      </c>
      <c r="AH10084" t="e">
        <f>VLOOKUP(C10084,'CREAR HV'!A:A,1,0)</f>
        <v>#N/A</v>
      </c>
    </row>
    <row r="10085" spans="1:34" x14ac:dyDescent="0.3">
      <c r="A10085" t="s">
        <v>15438</v>
      </c>
      <c r="B10085" t="s">
        <v>10947</v>
      </c>
      <c r="C10085">
        <v>1001091106</v>
      </c>
      <c r="F10085" s="16">
        <v>36948</v>
      </c>
      <c r="G10085" t="s">
        <v>44</v>
      </c>
      <c r="H10085" t="s">
        <v>1008</v>
      </c>
      <c r="I10085" t="s">
        <v>18713</v>
      </c>
      <c r="J10085" t="s">
        <v>889</v>
      </c>
      <c r="K10085" t="s">
        <v>316</v>
      </c>
      <c r="L10085" t="s">
        <v>159</v>
      </c>
      <c r="O10085" t="s">
        <v>159</v>
      </c>
      <c r="P10085" t="s">
        <v>10955</v>
      </c>
      <c r="Q10085" t="s">
        <v>741</v>
      </c>
      <c r="AG10085" t="s">
        <v>743</v>
      </c>
      <c r="AH10085" t="e">
        <f>VLOOKUP(C10085,'CREAR HV'!A:A,1,0)</f>
        <v>#N/A</v>
      </c>
    </row>
    <row r="10086" spans="1:34" x14ac:dyDescent="0.3">
      <c r="A10086" t="s">
        <v>15438</v>
      </c>
      <c r="B10086" t="s">
        <v>10947</v>
      </c>
      <c r="C10086">
        <v>52151553</v>
      </c>
      <c r="F10086" s="16">
        <v>27196</v>
      </c>
      <c r="G10086" t="s">
        <v>44</v>
      </c>
      <c r="H10086" t="s">
        <v>18714</v>
      </c>
      <c r="I10086" t="s">
        <v>18715</v>
      </c>
      <c r="J10086" t="s">
        <v>810</v>
      </c>
      <c r="K10086" t="s">
        <v>205</v>
      </c>
      <c r="L10086" t="s">
        <v>159</v>
      </c>
      <c r="O10086" t="s">
        <v>159</v>
      </c>
      <c r="P10086" t="s">
        <v>10955</v>
      </c>
      <c r="Q10086" t="s">
        <v>741</v>
      </c>
      <c r="AG10086" t="s">
        <v>743</v>
      </c>
      <c r="AH10086" t="e">
        <f>VLOOKUP(C10086,'CREAR HV'!A:A,1,0)</f>
        <v>#N/A</v>
      </c>
    </row>
    <row r="10087" spans="1:34" x14ac:dyDescent="0.3">
      <c r="A10087" t="s">
        <v>15438</v>
      </c>
      <c r="B10087" t="s">
        <v>10947</v>
      </c>
      <c r="C10087">
        <v>52151553</v>
      </c>
      <c r="F10087" s="16">
        <v>27196</v>
      </c>
      <c r="G10087" t="s">
        <v>44</v>
      </c>
      <c r="H10087" t="s">
        <v>18714</v>
      </c>
      <c r="I10087" t="s">
        <v>18715</v>
      </c>
      <c r="J10087" t="s">
        <v>810</v>
      </c>
      <c r="K10087" t="s">
        <v>205</v>
      </c>
      <c r="L10087" t="s">
        <v>159</v>
      </c>
      <c r="O10087" t="s">
        <v>159</v>
      </c>
      <c r="P10087" t="s">
        <v>10955</v>
      </c>
      <c r="Q10087" t="s">
        <v>741</v>
      </c>
      <c r="AG10087" t="s">
        <v>743</v>
      </c>
      <c r="AH10087" t="e">
        <f>VLOOKUP(C10087,'CREAR HV'!A:A,1,0)</f>
        <v>#N/A</v>
      </c>
    </row>
    <row r="10088" spans="1:34" x14ac:dyDescent="0.3">
      <c r="A10088" t="s">
        <v>15438</v>
      </c>
      <c r="B10088" t="s">
        <v>10947</v>
      </c>
      <c r="C10088">
        <v>1048217164</v>
      </c>
      <c r="F10088" s="16">
        <v>32058</v>
      </c>
      <c r="G10088" t="s">
        <v>68</v>
      </c>
      <c r="H10088" t="s">
        <v>18641</v>
      </c>
      <c r="I10088" t="s">
        <v>18716</v>
      </c>
      <c r="J10088" t="s">
        <v>412</v>
      </c>
      <c r="K10088" t="s">
        <v>159</v>
      </c>
      <c r="L10088" t="s">
        <v>159</v>
      </c>
      <c r="O10088" t="s">
        <v>159</v>
      </c>
      <c r="P10088" t="s">
        <v>10950</v>
      </c>
      <c r="Q10088" t="s">
        <v>741</v>
      </c>
      <c r="AG10088" t="s">
        <v>743</v>
      </c>
      <c r="AH10088" t="e">
        <f>VLOOKUP(C10088,'CREAR HV'!A:A,1,0)</f>
        <v>#N/A</v>
      </c>
    </row>
    <row r="10089" spans="1:34" x14ac:dyDescent="0.3">
      <c r="A10089" t="s">
        <v>15438</v>
      </c>
      <c r="B10089" t="s">
        <v>10947</v>
      </c>
      <c r="C10089">
        <v>31883631</v>
      </c>
      <c r="F10089" s="16">
        <v>22793</v>
      </c>
      <c r="G10089" t="s">
        <v>36</v>
      </c>
      <c r="H10089" t="s">
        <v>18645</v>
      </c>
      <c r="I10089" t="s">
        <v>18717</v>
      </c>
      <c r="J10089" t="s">
        <v>395</v>
      </c>
      <c r="K10089" t="s">
        <v>1949</v>
      </c>
      <c r="L10089" t="s">
        <v>159</v>
      </c>
      <c r="O10089" t="s">
        <v>159</v>
      </c>
      <c r="P10089" t="s">
        <v>10955</v>
      </c>
      <c r="Q10089" t="s">
        <v>741</v>
      </c>
      <c r="AG10089" t="s">
        <v>743</v>
      </c>
      <c r="AH10089" t="e">
        <f>VLOOKUP(C10089,'CREAR HV'!A:A,1,0)</f>
        <v>#N/A</v>
      </c>
    </row>
    <row r="10090" spans="1:34" x14ac:dyDescent="0.3">
      <c r="A10090" t="s">
        <v>15438</v>
      </c>
      <c r="B10090" t="s">
        <v>10947</v>
      </c>
      <c r="C10090">
        <v>31883631</v>
      </c>
      <c r="F10090" s="16">
        <v>22793</v>
      </c>
      <c r="G10090" t="s">
        <v>36</v>
      </c>
      <c r="H10090" t="s">
        <v>18645</v>
      </c>
      <c r="I10090" t="s">
        <v>18717</v>
      </c>
      <c r="J10090" t="s">
        <v>395</v>
      </c>
      <c r="K10090" t="s">
        <v>1949</v>
      </c>
      <c r="L10090" t="s">
        <v>159</v>
      </c>
      <c r="O10090" t="s">
        <v>159</v>
      </c>
      <c r="P10090" t="s">
        <v>10955</v>
      </c>
      <c r="Q10090" t="s">
        <v>741</v>
      </c>
      <c r="AG10090" t="s">
        <v>743</v>
      </c>
      <c r="AH10090" t="e">
        <f>VLOOKUP(C10090,'CREAR HV'!A:A,1,0)</f>
        <v>#N/A</v>
      </c>
    </row>
    <row r="10091" spans="1:34" x14ac:dyDescent="0.3">
      <c r="A10091" t="s">
        <v>15438</v>
      </c>
      <c r="B10091" t="s">
        <v>10947</v>
      </c>
      <c r="C10091">
        <v>31883631</v>
      </c>
      <c r="F10091" s="16">
        <v>22793</v>
      </c>
      <c r="G10091" t="s">
        <v>36</v>
      </c>
      <c r="H10091" t="s">
        <v>18645</v>
      </c>
      <c r="I10091" t="s">
        <v>18717</v>
      </c>
      <c r="J10091" t="s">
        <v>395</v>
      </c>
      <c r="K10091" t="s">
        <v>1949</v>
      </c>
      <c r="L10091" t="s">
        <v>159</v>
      </c>
      <c r="O10091" t="s">
        <v>159</v>
      </c>
      <c r="P10091" t="s">
        <v>10955</v>
      </c>
      <c r="Q10091" t="s">
        <v>741</v>
      </c>
      <c r="AG10091" t="s">
        <v>743</v>
      </c>
      <c r="AH10091" t="e">
        <f>VLOOKUP(C10091,'CREAR HV'!A:A,1,0)</f>
        <v>#N/A</v>
      </c>
    </row>
    <row r="10092" spans="1:34" x14ac:dyDescent="0.3">
      <c r="A10092" t="s">
        <v>15438</v>
      </c>
      <c r="B10092" t="s">
        <v>10947</v>
      </c>
      <c r="C10092">
        <v>1107069037</v>
      </c>
      <c r="F10092" s="16">
        <v>33602</v>
      </c>
      <c r="G10092" t="s">
        <v>36</v>
      </c>
      <c r="H10092" t="s">
        <v>18645</v>
      </c>
      <c r="I10092" t="s">
        <v>6882</v>
      </c>
      <c r="J10092" t="s">
        <v>276</v>
      </c>
      <c r="K10092" t="s">
        <v>18718</v>
      </c>
      <c r="L10092" t="s">
        <v>159</v>
      </c>
      <c r="O10092" t="s">
        <v>159</v>
      </c>
      <c r="P10092" t="s">
        <v>10950</v>
      </c>
      <c r="Q10092" t="s">
        <v>741</v>
      </c>
      <c r="AG10092" t="s">
        <v>769</v>
      </c>
      <c r="AH10092" t="e">
        <f>VLOOKUP(C10092,'CREAR HV'!A:A,1,0)</f>
        <v>#N/A</v>
      </c>
    </row>
    <row r="10093" spans="1:34" x14ac:dyDescent="0.3">
      <c r="A10093" t="s">
        <v>15438</v>
      </c>
      <c r="B10093" t="s">
        <v>10947</v>
      </c>
      <c r="C10093">
        <v>34531667</v>
      </c>
      <c r="F10093" s="16">
        <v>21699</v>
      </c>
      <c r="G10093" t="s">
        <v>36</v>
      </c>
      <c r="H10093" t="s">
        <v>18719</v>
      </c>
      <c r="I10093" t="s">
        <v>18720</v>
      </c>
      <c r="J10093" t="s">
        <v>318</v>
      </c>
      <c r="K10093" t="s">
        <v>869</v>
      </c>
      <c r="L10093" t="s">
        <v>159</v>
      </c>
      <c r="O10093" t="s">
        <v>159</v>
      </c>
      <c r="P10093" t="s">
        <v>10955</v>
      </c>
      <c r="Q10093" t="s">
        <v>741</v>
      </c>
      <c r="AG10093" t="s">
        <v>743</v>
      </c>
      <c r="AH10093" t="e">
        <f>VLOOKUP(C10093,'CREAR HV'!A:A,1,0)</f>
        <v>#N/A</v>
      </c>
    </row>
    <row r="10094" spans="1:34" x14ac:dyDescent="0.3">
      <c r="A10094" t="s">
        <v>15438</v>
      </c>
      <c r="B10094" t="s">
        <v>10947</v>
      </c>
      <c r="C10094">
        <v>34531667</v>
      </c>
      <c r="F10094" s="16">
        <v>21699</v>
      </c>
      <c r="G10094" t="s">
        <v>36</v>
      </c>
      <c r="H10094" t="s">
        <v>18719</v>
      </c>
      <c r="I10094" t="s">
        <v>18720</v>
      </c>
      <c r="J10094" t="s">
        <v>318</v>
      </c>
      <c r="K10094" t="s">
        <v>869</v>
      </c>
      <c r="L10094" t="s">
        <v>159</v>
      </c>
      <c r="O10094" t="s">
        <v>159</v>
      </c>
      <c r="P10094" t="s">
        <v>10955</v>
      </c>
      <c r="Q10094" t="s">
        <v>741</v>
      </c>
      <c r="AG10094" t="s">
        <v>743</v>
      </c>
      <c r="AH10094" t="e">
        <f>VLOOKUP(C10094,'CREAR HV'!A:A,1,0)</f>
        <v>#N/A</v>
      </c>
    </row>
    <row r="10095" spans="1:34" x14ac:dyDescent="0.3">
      <c r="A10095" t="s">
        <v>15438</v>
      </c>
      <c r="B10095" t="s">
        <v>10947</v>
      </c>
      <c r="C10095">
        <v>1144190978</v>
      </c>
      <c r="F10095" s="16">
        <v>34992</v>
      </c>
      <c r="G10095" t="s">
        <v>36</v>
      </c>
      <c r="H10095" t="s">
        <v>18721</v>
      </c>
      <c r="I10095" t="s">
        <v>4753</v>
      </c>
      <c r="J10095" t="s">
        <v>18722</v>
      </c>
      <c r="K10095" t="s">
        <v>159</v>
      </c>
      <c r="L10095" t="s">
        <v>159</v>
      </c>
      <c r="O10095" t="s">
        <v>159</v>
      </c>
      <c r="P10095" t="s">
        <v>10955</v>
      </c>
      <c r="Q10095" t="s">
        <v>741</v>
      </c>
      <c r="AG10095" t="s">
        <v>743</v>
      </c>
      <c r="AH10095" t="e">
        <f>VLOOKUP(C10095,'CREAR HV'!A:A,1,0)</f>
        <v>#N/A</v>
      </c>
    </row>
    <row r="10096" spans="1:34" x14ac:dyDescent="0.3">
      <c r="A10096" t="s">
        <v>15438</v>
      </c>
      <c r="B10096" t="s">
        <v>10947</v>
      </c>
      <c r="C10096">
        <v>1144190978</v>
      </c>
      <c r="F10096" s="16">
        <v>34992</v>
      </c>
      <c r="G10096" t="s">
        <v>36</v>
      </c>
      <c r="H10096" t="s">
        <v>18721</v>
      </c>
      <c r="I10096" t="s">
        <v>4753</v>
      </c>
      <c r="J10096" t="s">
        <v>18722</v>
      </c>
      <c r="K10096" t="s">
        <v>159</v>
      </c>
      <c r="L10096" t="s">
        <v>159</v>
      </c>
      <c r="O10096" t="s">
        <v>159</v>
      </c>
      <c r="P10096" t="s">
        <v>10955</v>
      </c>
      <c r="Q10096" t="s">
        <v>741</v>
      </c>
      <c r="AG10096" t="s">
        <v>743</v>
      </c>
      <c r="AH10096" t="e">
        <f>VLOOKUP(C10096,'CREAR HV'!A:A,1,0)</f>
        <v>#N/A</v>
      </c>
    </row>
    <row r="10097" spans="1:34" x14ac:dyDescent="0.3">
      <c r="A10097" t="s">
        <v>15438</v>
      </c>
      <c r="B10097" t="s">
        <v>10947</v>
      </c>
      <c r="C10097">
        <v>1130600571</v>
      </c>
      <c r="F10097" s="16">
        <v>32377</v>
      </c>
      <c r="G10097" t="s">
        <v>36</v>
      </c>
      <c r="H10097" t="s">
        <v>18645</v>
      </c>
      <c r="I10097" t="s">
        <v>2907</v>
      </c>
      <c r="J10097" t="s">
        <v>160</v>
      </c>
      <c r="K10097" t="s">
        <v>304</v>
      </c>
      <c r="L10097" t="s">
        <v>159</v>
      </c>
      <c r="O10097" t="s">
        <v>159</v>
      </c>
      <c r="P10097" t="s">
        <v>10955</v>
      </c>
      <c r="Q10097" t="s">
        <v>741</v>
      </c>
      <c r="AG10097" t="s">
        <v>743</v>
      </c>
      <c r="AH10097" t="e">
        <f>VLOOKUP(C10097,'CREAR HV'!A:A,1,0)</f>
        <v>#N/A</v>
      </c>
    </row>
    <row r="10098" spans="1:34" x14ac:dyDescent="0.3">
      <c r="A10098" t="s">
        <v>15438</v>
      </c>
      <c r="B10098" t="s">
        <v>10947</v>
      </c>
      <c r="C10098">
        <v>1130600571</v>
      </c>
      <c r="F10098" s="16">
        <v>32377</v>
      </c>
      <c r="G10098" t="s">
        <v>36</v>
      </c>
      <c r="H10098" t="s">
        <v>18645</v>
      </c>
      <c r="I10098" t="s">
        <v>2907</v>
      </c>
      <c r="J10098" t="s">
        <v>160</v>
      </c>
      <c r="K10098" t="s">
        <v>304</v>
      </c>
      <c r="L10098" t="s">
        <v>159</v>
      </c>
      <c r="O10098" t="s">
        <v>159</v>
      </c>
      <c r="P10098" t="s">
        <v>10955</v>
      </c>
      <c r="Q10098" t="s">
        <v>741</v>
      </c>
      <c r="AG10098" t="s">
        <v>743</v>
      </c>
      <c r="AH10098" t="e">
        <f>VLOOKUP(C10098,'CREAR HV'!A:A,1,0)</f>
        <v>#N/A</v>
      </c>
    </row>
    <row r="10099" spans="1:34" x14ac:dyDescent="0.3">
      <c r="A10099" t="s">
        <v>15438</v>
      </c>
      <c r="B10099" t="s">
        <v>10947</v>
      </c>
      <c r="C10099">
        <v>1067955098</v>
      </c>
      <c r="F10099" s="16">
        <v>35593</v>
      </c>
      <c r="G10099" t="s">
        <v>1076</v>
      </c>
      <c r="H10099" t="s">
        <v>18723</v>
      </c>
      <c r="I10099" t="s">
        <v>18724</v>
      </c>
      <c r="J10099" t="s">
        <v>18725</v>
      </c>
      <c r="K10099" t="s">
        <v>11569</v>
      </c>
      <c r="L10099" t="s">
        <v>159</v>
      </c>
      <c r="O10099" t="s">
        <v>159</v>
      </c>
      <c r="P10099" t="s">
        <v>10955</v>
      </c>
      <c r="Q10099" t="s">
        <v>741</v>
      </c>
      <c r="AG10099" t="s">
        <v>743</v>
      </c>
      <c r="AH10099" t="e">
        <f>VLOOKUP(C10099,'CREAR HV'!A:A,1,0)</f>
        <v>#N/A</v>
      </c>
    </row>
    <row r="10100" spans="1:34" x14ac:dyDescent="0.3">
      <c r="A10100" t="s">
        <v>15438</v>
      </c>
      <c r="B10100" t="s">
        <v>10947</v>
      </c>
      <c r="C10100">
        <v>1067955098</v>
      </c>
      <c r="F10100" s="16">
        <v>35593</v>
      </c>
      <c r="G10100" t="s">
        <v>1076</v>
      </c>
      <c r="H10100" t="s">
        <v>18723</v>
      </c>
      <c r="I10100" t="s">
        <v>18724</v>
      </c>
      <c r="J10100" t="s">
        <v>18725</v>
      </c>
      <c r="K10100" t="s">
        <v>11569</v>
      </c>
      <c r="L10100" t="s">
        <v>159</v>
      </c>
      <c r="O10100" t="s">
        <v>159</v>
      </c>
      <c r="P10100" t="s">
        <v>10955</v>
      </c>
      <c r="Q10100" t="s">
        <v>741</v>
      </c>
      <c r="AG10100" t="s">
        <v>743</v>
      </c>
      <c r="AH10100" t="e">
        <f>VLOOKUP(C10100,'CREAR HV'!A:A,1,0)</f>
        <v>#N/A</v>
      </c>
    </row>
    <row r="10101" spans="1:34" x14ac:dyDescent="0.3">
      <c r="A10101" t="s">
        <v>15438</v>
      </c>
      <c r="B10101" t="s">
        <v>10947</v>
      </c>
      <c r="C10101">
        <v>1057602181</v>
      </c>
      <c r="F10101" s="16">
        <v>35376</v>
      </c>
      <c r="G10101" t="s">
        <v>92</v>
      </c>
      <c r="H10101" t="s">
        <v>18726</v>
      </c>
      <c r="I10101" t="s">
        <v>7402</v>
      </c>
      <c r="J10101" t="s">
        <v>11718</v>
      </c>
      <c r="K10101" t="s">
        <v>760</v>
      </c>
      <c r="L10101" t="s">
        <v>159</v>
      </c>
      <c r="O10101" t="s">
        <v>159</v>
      </c>
      <c r="P10101" t="s">
        <v>10950</v>
      </c>
      <c r="Q10101" t="s">
        <v>741</v>
      </c>
      <c r="AG10101" t="s">
        <v>743</v>
      </c>
      <c r="AH10101" t="e">
        <f>VLOOKUP(C10101,'CREAR HV'!A:A,1,0)</f>
        <v>#N/A</v>
      </c>
    </row>
    <row r="10102" spans="1:34" x14ac:dyDescent="0.3">
      <c r="A10102" t="s">
        <v>15438</v>
      </c>
      <c r="B10102" t="s">
        <v>10947</v>
      </c>
      <c r="C10102">
        <v>1057602181</v>
      </c>
      <c r="F10102" s="16">
        <v>35376</v>
      </c>
      <c r="G10102" t="s">
        <v>92</v>
      </c>
      <c r="H10102" t="s">
        <v>18726</v>
      </c>
      <c r="I10102" t="s">
        <v>7402</v>
      </c>
      <c r="J10102" t="s">
        <v>11718</v>
      </c>
      <c r="K10102" t="s">
        <v>760</v>
      </c>
      <c r="L10102" t="s">
        <v>159</v>
      </c>
      <c r="O10102" t="s">
        <v>159</v>
      </c>
      <c r="P10102" t="s">
        <v>10950</v>
      </c>
      <c r="Q10102" t="s">
        <v>741</v>
      </c>
      <c r="AG10102" t="s">
        <v>743</v>
      </c>
      <c r="AH10102" t="e">
        <f>VLOOKUP(C10102,'CREAR HV'!A:A,1,0)</f>
        <v>#N/A</v>
      </c>
    </row>
    <row r="10103" spans="1:34" x14ac:dyDescent="0.3">
      <c r="A10103" t="s">
        <v>15438</v>
      </c>
      <c r="B10103" t="s">
        <v>10947</v>
      </c>
      <c r="C10103">
        <v>1085930406</v>
      </c>
      <c r="F10103" s="16">
        <v>34003</v>
      </c>
      <c r="G10103" t="s">
        <v>474</v>
      </c>
      <c r="H10103" t="s">
        <v>18727</v>
      </c>
      <c r="I10103" t="s">
        <v>18728</v>
      </c>
      <c r="J10103" t="s">
        <v>361</v>
      </c>
      <c r="K10103" t="s">
        <v>3136</v>
      </c>
      <c r="L10103" t="s">
        <v>159</v>
      </c>
      <c r="O10103" t="s">
        <v>159</v>
      </c>
      <c r="P10103" t="s">
        <v>10955</v>
      </c>
      <c r="Q10103" t="s">
        <v>741</v>
      </c>
      <c r="AG10103" t="s">
        <v>743</v>
      </c>
      <c r="AH10103" t="e">
        <f>VLOOKUP(C10103,'CREAR HV'!A:A,1,0)</f>
        <v>#N/A</v>
      </c>
    </row>
    <row r="10104" spans="1:34" x14ac:dyDescent="0.3">
      <c r="A10104" t="s">
        <v>15438</v>
      </c>
      <c r="B10104" t="s">
        <v>10947</v>
      </c>
      <c r="C10104">
        <v>1085930406</v>
      </c>
      <c r="F10104" s="16">
        <v>34003</v>
      </c>
      <c r="G10104" t="s">
        <v>474</v>
      </c>
      <c r="H10104" t="s">
        <v>18727</v>
      </c>
      <c r="I10104" t="s">
        <v>18728</v>
      </c>
      <c r="J10104" t="s">
        <v>361</v>
      </c>
      <c r="K10104" t="s">
        <v>3136</v>
      </c>
      <c r="L10104" t="s">
        <v>159</v>
      </c>
      <c r="O10104" t="s">
        <v>159</v>
      </c>
      <c r="P10104" t="s">
        <v>10955</v>
      </c>
      <c r="Q10104" t="s">
        <v>741</v>
      </c>
      <c r="AG10104" t="s">
        <v>743</v>
      </c>
      <c r="AH10104" t="e">
        <f>VLOOKUP(C10104,'CREAR HV'!A:A,1,0)</f>
        <v>#N/A</v>
      </c>
    </row>
    <row r="10105" spans="1:34" x14ac:dyDescent="0.3">
      <c r="A10105" t="s">
        <v>15438</v>
      </c>
      <c r="B10105" t="s">
        <v>10947</v>
      </c>
      <c r="C10105">
        <v>1061703744</v>
      </c>
      <c r="F10105" s="16">
        <v>32128</v>
      </c>
      <c r="G10105" t="s">
        <v>3839</v>
      </c>
      <c r="H10105" t="s">
        <v>18719</v>
      </c>
      <c r="I10105" t="s">
        <v>1460</v>
      </c>
      <c r="J10105" t="s">
        <v>3150</v>
      </c>
      <c r="K10105" t="s">
        <v>222</v>
      </c>
      <c r="L10105" t="s">
        <v>159</v>
      </c>
      <c r="O10105" t="s">
        <v>159</v>
      </c>
      <c r="P10105" t="s">
        <v>10950</v>
      </c>
      <c r="Q10105" t="s">
        <v>741</v>
      </c>
      <c r="AG10105" t="s">
        <v>743</v>
      </c>
      <c r="AH10105" t="e">
        <f>VLOOKUP(C10105,'CREAR HV'!A:A,1,0)</f>
        <v>#N/A</v>
      </c>
    </row>
    <row r="10106" spans="1:34" x14ac:dyDescent="0.3">
      <c r="A10106" t="s">
        <v>15438</v>
      </c>
      <c r="B10106" t="s">
        <v>10947</v>
      </c>
      <c r="C10106">
        <v>1061703744</v>
      </c>
      <c r="F10106" s="16">
        <v>32128</v>
      </c>
      <c r="G10106" t="s">
        <v>3839</v>
      </c>
      <c r="H10106" t="s">
        <v>18719</v>
      </c>
      <c r="I10106" t="s">
        <v>1460</v>
      </c>
      <c r="J10106" t="s">
        <v>3150</v>
      </c>
      <c r="K10106" t="s">
        <v>222</v>
      </c>
      <c r="L10106" t="s">
        <v>159</v>
      </c>
      <c r="O10106" t="s">
        <v>159</v>
      </c>
      <c r="P10106" t="s">
        <v>10950</v>
      </c>
      <c r="Q10106" t="s">
        <v>741</v>
      </c>
      <c r="AG10106" t="s">
        <v>743</v>
      </c>
      <c r="AH10106" t="e">
        <f>VLOOKUP(C10106,'CREAR HV'!A:A,1,0)</f>
        <v>#N/A</v>
      </c>
    </row>
    <row r="10107" spans="1:34" x14ac:dyDescent="0.3">
      <c r="A10107" t="s">
        <v>15438</v>
      </c>
      <c r="B10107" t="s">
        <v>10947</v>
      </c>
      <c r="C10107">
        <v>1121881043</v>
      </c>
      <c r="F10107" s="16">
        <v>33492</v>
      </c>
      <c r="G10107" t="s">
        <v>2219</v>
      </c>
      <c r="H10107" t="s">
        <v>18729</v>
      </c>
      <c r="I10107" t="s">
        <v>8916</v>
      </c>
      <c r="J10107" t="s">
        <v>541</v>
      </c>
      <c r="K10107" t="s">
        <v>515</v>
      </c>
      <c r="L10107" t="s">
        <v>159</v>
      </c>
      <c r="O10107" t="s">
        <v>159</v>
      </c>
      <c r="P10107" t="s">
        <v>10955</v>
      </c>
      <c r="Q10107" t="s">
        <v>741</v>
      </c>
      <c r="AG10107" t="s">
        <v>743</v>
      </c>
      <c r="AH10107" t="e">
        <f>VLOOKUP(C10107,'CREAR HV'!A:A,1,0)</f>
        <v>#N/A</v>
      </c>
    </row>
    <row r="10108" spans="1:34" x14ac:dyDescent="0.3">
      <c r="A10108" t="s">
        <v>15438</v>
      </c>
      <c r="B10108" t="s">
        <v>10947</v>
      </c>
      <c r="C10108">
        <v>1121881043</v>
      </c>
      <c r="F10108" s="16">
        <v>33492</v>
      </c>
      <c r="G10108" t="s">
        <v>2219</v>
      </c>
      <c r="H10108" t="s">
        <v>18729</v>
      </c>
      <c r="I10108" t="s">
        <v>8916</v>
      </c>
      <c r="J10108" t="s">
        <v>541</v>
      </c>
      <c r="K10108" t="s">
        <v>515</v>
      </c>
      <c r="L10108" t="s">
        <v>159</v>
      </c>
      <c r="O10108" t="s">
        <v>159</v>
      </c>
      <c r="P10108" t="s">
        <v>10955</v>
      </c>
      <c r="Q10108" t="s">
        <v>741</v>
      </c>
      <c r="AG10108" t="s">
        <v>743</v>
      </c>
      <c r="AH10108" t="e">
        <f>VLOOKUP(C10108,'CREAR HV'!A:A,1,0)</f>
        <v>#N/A</v>
      </c>
    </row>
    <row r="10109" spans="1:34" x14ac:dyDescent="0.3">
      <c r="A10109" t="s">
        <v>15438</v>
      </c>
      <c r="B10109" t="s">
        <v>10947</v>
      </c>
      <c r="C10109">
        <v>53036332</v>
      </c>
      <c r="F10109" s="16">
        <v>30584</v>
      </c>
      <c r="G10109" t="s">
        <v>44</v>
      </c>
      <c r="H10109" t="s">
        <v>1008</v>
      </c>
      <c r="I10109" t="s">
        <v>2656</v>
      </c>
      <c r="J10109" t="s">
        <v>1127</v>
      </c>
      <c r="K10109" t="s">
        <v>18730</v>
      </c>
      <c r="L10109" t="s">
        <v>159</v>
      </c>
      <c r="O10109" t="s">
        <v>159</v>
      </c>
      <c r="P10109" t="s">
        <v>10955</v>
      </c>
      <c r="Q10109" t="s">
        <v>741</v>
      </c>
      <c r="AG10109" t="s">
        <v>743</v>
      </c>
      <c r="AH10109" t="e">
        <f>VLOOKUP(C10109,'CREAR HV'!A:A,1,0)</f>
        <v>#N/A</v>
      </c>
    </row>
    <row r="10110" spans="1:34" x14ac:dyDescent="0.3">
      <c r="A10110" t="s">
        <v>15438</v>
      </c>
      <c r="B10110" t="s">
        <v>10947</v>
      </c>
      <c r="C10110">
        <v>53036332</v>
      </c>
      <c r="F10110" s="16">
        <v>30584</v>
      </c>
      <c r="G10110" t="s">
        <v>44</v>
      </c>
      <c r="H10110" t="s">
        <v>1008</v>
      </c>
      <c r="I10110" t="s">
        <v>2656</v>
      </c>
      <c r="J10110" t="s">
        <v>1127</v>
      </c>
      <c r="K10110" t="s">
        <v>18730</v>
      </c>
      <c r="L10110" t="s">
        <v>159</v>
      </c>
      <c r="O10110" t="s">
        <v>159</v>
      </c>
      <c r="P10110" t="s">
        <v>10955</v>
      </c>
      <c r="Q10110" t="s">
        <v>741</v>
      </c>
      <c r="AG10110" t="s">
        <v>743</v>
      </c>
      <c r="AH10110" t="e">
        <f>VLOOKUP(C10110,'CREAR HV'!A:A,1,0)</f>
        <v>#N/A</v>
      </c>
    </row>
    <row r="10111" spans="1:34" x14ac:dyDescent="0.3">
      <c r="A10111" t="s">
        <v>15438</v>
      </c>
      <c r="B10111" t="s">
        <v>10947</v>
      </c>
      <c r="C10111">
        <v>51967820</v>
      </c>
      <c r="F10111" s="16">
        <v>25406</v>
      </c>
      <c r="G10111" t="s">
        <v>44</v>
      </c>
      <c r="H10111" t="s">
        <v>1008</v>
      </c>
      <c r="I10111" t="s">
        <v>3574</v>
      </c>
      <c r="J10111" t="s">
        <v>226</v>
      </c>
      <c r="K10111" t="s">
        <v>3439</v>
      </c>
      <c r="L10111" t="s">
        <v>159</v>
      </c>
      <c r="O10111" t="s">
        <v>159</v>
      </c>
      <c r="P10111" t="s">
        <v>10955</v>
      </c>
      <c r="Q10111" t="s">
        <v>741</v>
      </c>
      <c r="AG10111" t="s">
        <v>743</v>
      </c>
      <c r="AH10111" t="e">
        <f>VLOOKUP(C10111,'CREAR HV'!A:A,1,0)</f>
        <v>#N/A</v>
      </c>
    </row>
    <row r="10112" spans="1:34" x14ac:dyDescent="0.3">
      <c r="A10112" t="s">
        <v>15438</v>
      </c>
      <c r="B10112" t="s">
        <v>10947</v>
      </c>
      <c r="C10112">
        <v>51967820</v>
      </c>
      <c r="F10112" s="16">
        <v>25406</v>
      </c>
      <c r="G10112" t="s">
        <v>44</v>
      </c>
      <c r="H10112" t="s">
        <v>1008</v>
      </c>
      <c r="I10112" t="s">
        <v>3574</v>
      </c>
      <c r="J10112" t="s">
        <v>226</v>
      </c>
      <c r="K10112" t="s">
        <v>3439</v>
      </c>
      <c r="L10112" t="s">
        <v>159</v>
      </c>
      <c r="O10112" t="s">
        <v>159</v>
      </c>
      <c r="P10112" t="s">
        <v>10955</v>
      </c>
      <c r="Q10112" t="s">
        <v>741</v>
      </c>
      <c r="AG10112" t="s">
        <v>743</v>
      </c>
      <c r="AH10112" t="e">
        <f>VLOOKUP(C10112,'CREAR HV'!A:A,1,0)</f>
        <v>#N/A</v>
      </c>
    </row>
    <row r="10113" spans="1:34" x14ac:dyDescent="0.3">
      <c r="A10113" t="s">
        <v>15438</v>
      </c>
      <c r="B10113" t="s">
        <v>10947</v>
      </c>
      <c r="C10113">
        <v>1105688929</v>
      </c>
      <c r="F10113" s="16">
        <v>35226</v>
      </c>
      <c r="G10113" t="s">
        <v>44</v>
      </c>
      <c r="H10113" t="s">
        <v>18731</v>
      </c>
      <c r="I10113" t="s">
        <v>9212</v>
      </c>
      <c r="J10113" t="s">
        <v>242</v>
      </c>
      <c r="K10113" t="s">
        <v>328</v>
      </c>
      <c r="L10113" t="s">
        <v>159</v>
      </c>
      <c r="O10113" t="s">
        <v>159</v>
      </c>
      <c r="P10113" t="s">
        <v>10950</v>
      </c>
      <c r="Q10113" t="s">
        <v>741</v>
      </c>
      <c r="AG10113" t="s">
        <v>743</v>
      </c>
      <c r="AH10113" t="e">
        <f>VLOOKUP(C10113,'CREAR HV'!A:A,1,0)</f>
        <v>#N/A</v>
      </c>
    </row>
    <row r="10114" spans="1:34" x14ac:dyDescent="0.3">
      <c r="A10114" t="s">
        <v>15438</v>
      </c>
      <c r="B10114" t="s">
        <v>10947</v>
      </c>
      <c r="C10114">
        <v>1105688929</v>
      </c>
      <c r="F10114" s="16">
        <v>35226</v>
      </c>
      <c r="G10114" t="s">
        <v>44</v>
      </c>
      <c r="H10114" t="s">
        <v>18731</v>
      </c>
      <c r="I10114" t="s">
        <v>9212</v>
      </c>
      <c r="J10114" t="s">
        <v>242</v>
      </c>
      <c r="K10114" t="s">
        <v>328</v>
      </c>
      <c r="L10114" t="s">
        <v>159</v>
      </c>
      <c r="O10114" t="s">
        <v>159</v>
      </c>
      <c r="P10114" t="s">
        <v>10950</v>
      </c>
      <c r="Q10114" t="s">
        <v>741</v>
      </c>
      <c r="AG10114" t="s">
        <v>743</v>
      </c>
      <c r="AH10114" t="e">
        <f>VLOOKUP(C10114,'CREAR HV'!A:A,1,0)</f>
        <v>#N/A</v>
      </c>
    </row>
    <row r="10115" spans="1:34" x14ac:dyDescent="0.3">
      <c r="A10115" t="s">
        <v>10946</v>
      </c>
      <c r="B10115" t="s">
        <v>10947</v>
      </c>
      <c r="C10115">
        <v>1090459128</v>
      </c>
      <c r="F10115" s="16">
        <v>33913</v>
      </c>
      <c r="G10115" t="s">
        <v>44</v>
      </c>
      <c r="H10115" t="s">
        <v>8251</v>
      </c>
      <c r="I10115" t="s">
        <v>4760</v>
      </c>
      <c r="J10115" t="s">
        <v>1891</v>
      </c>
      <c r="K10115" t="s">
        <v>173</v>
      </c>
      <c r="L10115" t="s">
        <v>159</v>
      </c>
      <c r="O10115" t="s">
        <v>159</v>
      </c>
      <c r="P10115" t="s">
        <v>10955</v>
      </c>
      <c r="Q10115" t="s">
        <v>741</v>
      </c>
      <c r="AG10115" t="s">
        <v>743</v>
      </c>
      <c r="AH10115" t="e">
        <f>VLOOKUP(C10115,'CREAR HV'!A:A,1,0)</f>
        <v>#N/A</v>
      </c>
    </row>
    <row r="10116" spans="1:34" x14ac:dyDescent="0.3">
      <c r="A10116" t="s">
        <v>10946</v>
      </c>
      <c r="B10116" t="s">
        <v>10947</v>
      </c>
      <c r="C10116">
        <v>1090459128</v>
      </c>
      <c r="F10116" s="16">
        <v>33913</v>
      </c>
      <c r="G10116" t="s">
        <v>44</v>
      </c>
      <c r="H10116" t="s">
        <v>8251</v>
      </c>
      <c r="I10116" t="s">
        <v>4760</v>
      </c>
      <c r="J10116" t="s">
        <v>1891</v>
      </c>
      <c r="K10116" t="s">
        <v>173</v>
      </c>
      <c r="L10116" t="s">
        <v>159</v>
      </c>
      <c r="O10116" t="s">
        <v>159</v>
      </c>
      <c r="P10116" t="s">
        <v>10955</v>
      </c>
      <c r="Q10116" t="s">
        <v>741</v>
      </c>
      <c r="AG10116" t="s">
        <v>743</v>
      </c>
      <c r="AH10116" t="e">
        <f>VLOOKUP(C10116,'CREAR HV'!A:A,1,0)</f>
        <v>#N/A</v>
      </c>
    </row>
    <row r="10117" spans="1:34" x14ac:dyDescent="0.3">
      <c r="A10117" t="s">
        <v>10946</v>
      </c>
      <c r="B10117" t="s">
        <v>10947</v>
      </c>
      <c r="C10117">
        <v>1090459128</v>
      </c>
      <c r="F10117" s="16">
        <v>33913</v>
      </c>
      <c r="G10117" t="s">
        <v>44</v>
      </c>
      <c r="H10117" t="s">
        <v>8251</v>
      </c>
      <c r="I10117" t="s">
        <v>4760</v>
      </c>
      <c r="J10117" t="s">
        <v>1891</v>
      </c>
      <c r="K10117" t="s">
        <v>173</v>
      </c>
      <c r="L10117" t="s">
        <v>159</v>
      </c>
      <c r="O10117" t="s">
        <v>159</v>
      </c>
      <c r="P10117" t="s">
        <v>10955</v>
      </c>
      <c r="Q10117" t="s">
        <v>741</v>
      </c>
      <c r="AG10117" t="s">
        <v>743</v>
      </c>
      <c r="AH10117" t="e">
        <f>VLOOKUP(C10117,'CREAR HV'!A:A,1,0)</f>
        <v>#N/A</v>
      </c>
    </row>
    <row r="10118" spans="1:34" x14ac:dyDescent="0.3">
      <c r="A10118" t="s">
        <v>15438</v>
      </c>
      <c r="B10118" t="s">
        <v>10947</v>
      </c>
      <c r="C10118">
        <v>1065633311</v>
      </c>
      <c r="F10118" s="16">
        <v>33503</v>
      </c>
      <c r="G10118" t="s">
        <v>44</v>
      </c>
      <c r="H10118" t="s">
        <v>18701</v>
      </c>
      <c r="I10118" t="s">
        <v>18732</v>
      </c>
      <c r="J10118" t="s">
        <v>954</v>
      </c>
      <c r="K10118" t="s">
        <v>969</v>
      </c>
      <c r="L10118" t="s">
        <v>159</v>
      </c>
      <c r="O10118" t="s">
        <v>159</v>
      </c>
      <c r="P10118" t="s">
        <v>10955</v>
      </c>
      <c r="Q10118" t="s">
        <v>741</v>
      </c>
      <c r="AG10118" t="s">
        <v>743</v>
      </c>
      <c r="AH10118" t="e">
        <f>VLOOKUP(C10118,'CREAR HV'!A:A,1,0)</f>
        <v>#N/A</v>
      </c>
    </row>
    <row r="10119" spans="1:34" x14ac:dyDescent="0.3">
      <c r="A10119" t="s">
        <v>15438</v>
      </c>
      <c r="B10119" t="s">
        <v>10947</v>
      </c>
      <c r="C10119">
        <v>1065633311</v>
      </c>
      <c r="F10119" s="16">
        <v>33503</v>
      </c>
      <c r="G10119" t="s">
        <v>44</v>
      </c>
      <c r="H10119" t="s">
        <v>18701</v>
      </c>
      <c r="I10119" t="s">
        <v>18732</v>
      </c>
      <c r="J10119" t="s">
        <v>954</v>
      </c>
      <c r="K10119" t="s">
        <v>969</v>
      </c>
      <c r="L10119" t="s">
        <v>159</v>
      </c>
      <c r="O10119" t="s">
        <v>159</v>
      </c>
      <c r="P10119" t="s">
        <v>10955</v>
      </c>
      <c r="Q10119" t="s">
        <v>741</v>
      </c>
      <c r="AG10119" t="s">
        <v>743</v>
      </c>
      <c r="AH10119" t="e">
        <f>VLOOKUP(C10119,'CREAR HV'!A:A,1,0)</f>
        <v>#N/A</v>
      </c>
    </row>
    <row r="10120" spans="1:34" x14ac:dyDescent="0.3">
      <c r="A10120" t="s">
        <v>15438</v>
      </c>
      <c r="B10120" t="s">
        <v>10947</v>
      </c>
      <c r="C10120">
        <v>1065565858</v>
      </c>
      <c r="F10120" s="16">
        <v>31245</v>
      </c>
      <c r="G10120" t="s">
        <v>44</v>
      </c>
      <c r="H10120" t="s">
        <v>18706</v>
      </c>
      <c r="I10120" t="s">
        <v>3287</v>
      </c>
      <c r="J10120" t="s">
        <v>6252</v>
      </c>
      <c r="K10120" t="s">
        <v>404</v>
      </c>
      <c r="L10120" t="s">
        <v>159</v>
      </c>
      <c r="O10120" t="s">
        <v>159</v>
      </c>
      <c r="P10120" t="s">
        <v>10955</v>
      </c>
      <c r="Q10120" t="s">
        <v>741</v>
      </c>
      <c r="AG10120" t="s">
        <v>743</v>
      </c>
      <c r="AH10120" t="e">
        <f>VLOOKUP(C10120,'CREAR HV'!A:A,1,0)</f>
        <v>#N/A</v>
      </c>
    </row>
    <row r="10121" spans="1:34" x14ac:dyDescent="0.3">
      <c r="A10121" t="s">
        <v>15438</v>
      </c>
      <c r="B10121" t="s">
        <v>10947</v>
      </c>
      <c r="C10121">
        <v>1065565858</v>
      </c>
      <c r="F10121" s="16">
        <v>31245</v>
      </c>
      <c r="G10121" t="s">
        <v>44</v>
      </c>
      <c r="H10121" t="s">
        <v>18706</v>
      </c>
      <c r="I10121" t="s">
        <v>3287</v>
      </c>
      <c r="J10121" t="s">
        <v>6252</v>
      </c>
      <c r="K10121" t="s">
        <v>404</v>
      </c>
      <c r="L10121" t="s">
        <v>159</v>
      </c>
      <c r="O10121" t="s">
        <v>159</v>
      </c>
      <c r="P10121" t="s">
        <v>10955</v>
      </c>
      <c r="Q10121" t="s">
        <v>741</v>
      </c>
      <c r="AG10121" t="s">
        <v>743</v>
      </c>
      <c r="AH10121" t="e">
        <f>VLOOKUP(C10121,'CREAR HV'!A:A,1,0)</f>
        <v>#N/A</v>
      </c>
    </row>
    <row r="10122" spans="1:34" x14ac:dyDescent="0.3">
      <c r="A10122" t="s">
        <v>15438</v>
      </c>
      <c r="B10122" t="s">
        <v>10947</v>
      </c>
      <c r="C10122">
        <v>1065565858</v>
      </c>
      <c r="F10122" s="16">
        <v>31245</v>
      </c>
      <c r="G10122" t="s">
        <v>44</v>
      </c>
      <c r="H10122" t="s">
        <v>18706</v>
      </c>
      <c r="I10122" t="s">
        <v>3287</v>
      </c>
      <c r="J10122" t="s">
        <v>6252</v>
      </c>
      <c r="K10122" t="s">
        <v>404</v>
      </c>
      <c r="L10122" t="s">
        <v>159</v>
      </c>
      <c r="O10122" t="s">
        <v>159</v>
      </c>
      <c r="P10122" t="s">
        <v>10955</v>
      </c>
      <c r="Q10122" t="s">
        <v>741</v>
      </c>
      <c r="AG10122" t="s">
        <v>743</v>
      </c>
      <c r="AH10122" t="e">
        <f>VLOOKUP(C10122,'CREAR HV'!A:A,1,0)</f>
        <v>#N/A</v>
      </c>
    </row>
    <row r="10123" spans="1:34" x14ac:dyDescent="0.3">
      <c r="A10123" t="s">
        <v>15438</v>
      </c>
      <c r="B10123" t="s">
        <v>10947</v>
      </c>
      <c r="C10123">
        <v>1233512080</v>
      </c>
      <c r="F10123" s="16">
        <v>36506</v>
      </c>
      <c r="G10123" t="s">
        <v>44</v>
      </c>
      <c r="H10123" t="s">
        <v>1008</v>
      </c>
      <c r="I10123" t="s">
        <v>18733</v>
      </c>
      <c r="J10123" t="s">
        <v>215</v>
      </c>
      <c r="K10123" t="s">
        <v>665</v>
      </c>
      <c r="L10123" t="s">
        <v>159</v>
      </c>
      <c r="O10123" t="s">
        <v>159</v>
      </c>
      <c r="P10123" t="s">
        <v>10955</v>
      </c>
      <c r="Q10123" t="s">
        <v>741</v>
      </c>
      <c r="AG10123" t="s">
        <v>743</v>
      </c>
      <c r="AH10123" t="e">
        <f>VLOOKUP(C10123,'CREAR HV'!A:A,1,0)</f>
        <v>#N/A</v>
      </c>
    </row>
    <row r="10124" spans="1:34" x14ac:dyDescent="0.3">
      <c r="A10124" t="s">
        <v>15438</v>
      </c>
      <c r="B10124" t="s">
        <v>10947</v>
      </c>
      <c r="C10124">
        <v>1233512080</v>
      </c>
      <c r="F10124" s="16">
        <v>36506</v>
      </c>
      <c r="G10124" t="s">
        <v>44</v>
      </c>
      <c r="H10124" t="s">
        <v>1008</v>
      </c>
      <c r="I10124" t="s">
        <v>18733</v>
      </c>
      <c r="J10124" t="s">
        <v>215</v>
      </c>
      <c r="K10124" t="s">
        <v>665</v>
      </c>
      <c r="L10124" t="s">
        <v>159</v>
      </c>
      <c r="O10124" t="s">
        <v>159</v>
      </c>
      <c r="P10124" t="s">
        <v>10955</v>
      </c>
      <c r="Q10124" t="s">
        <v>741</v>
      </c>
      <c r="AG10124" t="s">
        <v>743</v>
      </c>
      <c r="AH10124" t="e">
        <f>VLOOKUP(C10124,'CREAR HV'!A:A,1,0)</f>
        <v>#N/A</v>
      </c>
    </row>
    <row r="10125" spans="1:34" x14ac:dyDescent="0.3">
      <c r="A10125" t="s">
        <v>15438</v>
      </c>
      <c r="B10125" t="s">
        <v>10947</v>
      </c>
      <c r="C10125">
        <v>52477468</v>
      </c>
      <c r="F10125" s="16">
        <v>28628</v>
      </c>
      <c r="G10125" t="s">
        <v>44</v>
      </c>
      <c r="H10125" t="s">
        <v>1008</v>
      </c>
      <c r="I10125" t="s">
        <v>18734</v>
      </c>
      <c r="J10125" t="s">
        <v>346</v>
      </c>
      <c r="K10125" t="s">
        <v>276</v>
      </c>
      <c r="L10125" t="s">
        <v>159</v>
      </c>
      <c r="O10125" t="s">
        <v>159</v>
      </c>
      <c r="P10125" t="s">
        <v>10955</v>
      </c>
      <c r="Q10125" t="s">
        <v>741</v>
      </c>
      <c r="AG10125" t="s">
        <v>743</v>
      </c>
      <c r="AH10125" t="e">
        <f>VLOOKUP(C10125,'CREAR HV'!A:A,1,0)</f>
        <v>#N/A</v>
      </c>
    </row>
    <row r="10126" spans="1:34" x14ac:dyDescent="0.3">
      <c r="A10126" t="s">
        <v>15438</v>
      </c>
      <c r="B10126" t="s">
        <v>10947</v>
      </c>
      <c r="C10126">
        <v>52477468</v>
      </c>
      <c r="F10126" s="16">
        <v>28628</v>
      </c>
      <c r="G10126" t="s">
        <v>44</v>
      </c>
      <c r="H10126" t="s">
        <v>1008</v>
      </c>
      <c r="I10126" t="s">
        <v>18734</v>
      </c>
      <c r="J10126" t="s">
        <v>346</v>
      </c>
      <c r="K10126" t="s">
        <v>276</v>
      </c>
      <c r="L10126" t="s">
        <v>159</v>
      </c>
      <c r="O10126" t="s">
        <v>159</v>
      </c>
      <c r="P10126" t="s">
        <v>10955</v>
      </c>
      <c r="Q10126" t="s">
        <v>741</v>
      </c>
      <c r="AG10126" t="s">
        <v>743</v>
      </c>
      <c r="AH10126" t="e">
        <f>VLOOKUP(C10126,'CREAR HV'!A:A,1,0)</f>
        <v>#N/A</v>
      </c>
    </row>
    <row r="10127" spans="1:34" x14ac:dyDescent="0.3">
      <c r="A10127" t="s">
        <v>15438</v>
      </c>
      <c r="B10127" t="s">
        <v>10947</v>
      </c>
      <c r="C10127">
        <v>1014203170</v>
      </c>
      <c r="F10127" s="16">
        <v>32660</v>
      </c>
      <c r="G10127" t="s">
        <v>44</v>
      </c>
      <c r="H10127" t="s">
        <v>1008</v>
      </c>
      <c r="I10127" t="s">
        <v>18735</v>
      </c>
      <c r="J10127" t="s">
        <v>1288</v>
      </c>
      <c r="K10127" t="s">
        <v>340</v>
      </c>
      <c r="L10127" t="s">
        <v>159</v>
      </c>
      <c r="O10127" t="s">
        <v>159</v>
      </c>
      <c r="P10127" t="s">
        <v>10955</v>
      </c>
      <c r="Q10127" t="s">
        <v>741</v>
      </c>
      <c r="AG10127" t="s">
        <v>743</v>
      </c>
      <c r="AH10127" t="e">
        <f>VLOOKUP(C10127,'CREAR HV'!A:A,1,0)</f>
        <v>#N/A</v>
      </c>
    </row>
    <row r="10128" spans="1:34" x14ac:dyDescent="0.3">
      <c r="A10128" t="s">
        <v>15438</v>
      </c>
      <c r="B10128" t="s">
        <v>10947</v>
      </c>
      <c r="C10128">
        <v>1014203170</v>
      </c>
      <c r="F10128" s="16">
        <v>32660</v>
      </c>
      <c r="G10128" t="s">
        <v>44</v>
      </c>
      <c r="H10128" t="s">
        <v>1008</v>
      </c>
      <c r="I10128" t="s">
        <v>18735</v>
      </c>
      <c r="J10128" t="s">
        <v>1288</v>
      </c>
      <c r="K10128" t="s">
        <v>340</v>
      </c>
      <c r="L10128" t="s">
        <v>159</v>
      </c>
      <c r="O10128" t="s">
        <v>159</v>
      </c>
      <c r="P10128" t="s">
        <v>10955</v>
      </c>
      <c r="Q10128" t="s">
        <v>741</v>
      </c>
      <c r="AG10128" t="s">
        <v>743</v>
      </c>
      <c r="AH10128" t="e">
        <f>VLOOKUP(C10128,'CREAR HV'!A:A,1,0)</f>
        <v>#N/A</v>
      </c>
    </row>
    <row r="10129" spans="1:34" x14ac:dyDescent="0.3">
      <c r="A10129" t="s">
        <v>15438</v>
      </c>
      <c r="B10129" t="s">
        <v>10947</v>
      </c>
      <c r="C10129">
        <v>1014203170</v>
      </c>
      <c r="F10129" s="16">
        <v>32660</v>
      </c>
      <c r="G10129" t="s">
        <v>44</v>
      </c>
      <c r="H10129" t="s">
        <v>1008</v>
      </c>
      <c r="I10129" t="s">
        <v>18735</v>
      </c>
      <c r="J10129" t="s">
        <v>1288</v>
      </c>
      <c r="K10129" t="s">
        <v>340</v>
      </c>
      <c r="L10129" t="s">
        <v>159</v>
      </c>
      <c r="O10129" t="s">
        <v>159</v>
      </c>
      <c r="P10129" t="s">
        <v>10955</v>
      </c>
      <c r="Q10129" t="s">
        <v>741</v>
      </c>
      <c r="AG10129" t="s">
        <v>743</v>
      </c>
      <c r="AH10129" t="e">
        <f>VLOOKUP(C10129,'CREAR HV'!A:A,1,0)</f>
        <v>#N/A</v>
      </c>
    </row>
    <row r="10130" spans="1:34" x14ac:dyDescent="0.3">
      <c r="A10130" t="s">
        <v>15438</v>
      </c>
      <c r="B10130" t="s">
        <v>10947</v>
      </c>
      <c r="C10130">
        <v>1014203170</v>
      </c>
      <c r="F10130" s="16">
        <v>32660</v>
      </c>
      <c r="G10130" t="s">
        <v>44</v>
      </c>
      <c r="H10130" t="s">
        <v>1008</v>
      </c>
      <c r="I10130" t="s">
        <v>18735</v>
      </c>
      <c r="J10130" t="s">
        <v>1288</v>
      </c>
      <c r="K10130" t="s">
        <v>340</v>
      </c>
      <c r="L10130" t="s">
        <v>159</v>
      </c>
      <c r="O10130" t="s">
        <v>159</v>
      </c>
      <c r="P10130" t="s">
        <v>10955</v>
      </c>
      <c r="Q10130" t="s">
        <v>741</v>
      </c>
      <c r="AG10130" t="s">
        <v>743</v>
      </c>
      <c r="AH10130" t="e">
        <f>VLOOKUP(C10130,'CREAR HV'!A:A,1,0)</f>
        <v>#N/A</v>
      </c>
    </row>
    <row r="10131" spans="1:34" x14ac:dyDescent="0.3">
      <c r="A10131" t="s">
        <v>15438</v>
      </c>
      <c r="B10131" t="s">
        <v>10947</v>
      </c>
      <c r="C10131">
        <v>1103109515</v>
      </c>
      <c r="F10131" s="16">
        <v>33709</v>
      </c>
      <c r="G10131" t="s">
        <v>44</v>
      </c>
      <c r="H10131" t="s">
        <v>18736</v>
      </c>
      <c r="I10131" t="s">
        <v>2525</v>
      </c>
      <c r="J10131" t="s">
        <v>665</v>
      </c>
      <c r="K10131" t="s">
        <v>340</v>
      </c>
      <c r="L10131" t="s">
        <v>159</v>
      </c>
      <c r="O10131" t="s">
        <v>159</v>
      </c>
      <c r="P10131" t="s">
        <v>10955</v>
      </c>
      <c r="Q10131" t="s">
        <v>741</v>
      </c>
      <c r="AG10131" t="s">
        <v>743</v>
      </c>
      <c r="AH10131" t="e">
        <f>VLOOKUP(C10131,'CREAR HV'!A:A,1,0)</f>
        <v>#N/A</v>
      </c>
    </row>
    <row r="10132" spans="1:34" x14ac:dyDescent="0.3">
      <c r="A10132" t="s">
        <v>15438</v>
      </c>
      <c r="B10132" t="s">
        <v>10947</v>
      </c>
      <c r="C10132">
        <v>1103109515</v>
      </c>
      <c r="F10132" s="16">
        <v>33709</v>
      </c>
      <c r="G10132" t="s">
        <v>44</v>
      </c>
      <c r="H10132" t="s">
        <v>18736</v>
      </c>
      <c r="I10132" t="s">
        <v>2525</v>
      </c>
      <c r="J10132" t="s">
        <v>665</v>
      </c>
      <c r="K10132" t="s">
        <v>340</v>
      </c>
      <c r="L10132" t="s">
        <v>159</v>
      </c>
      <c r="O10132" t="s">
        <v>159</v>
      </c>
      <c r="P10132" t="s">
        <v>10955</v>
      </c>
      <c r="Q10132" t="s">
        <v>741</v>
      </c>
      <c r="AG10132" t="s">
        <v>743</v>
      </c>
      <c r="AH10132" t="e">
        <f>VLOOKUP(C10132,'CREAR HV'!A:A,1,0)</f>
        <v>#N/A</v>
      </c>
    </row>
    <row r="10133" spans="1:34" x14ac:dyDescent="0.3">
      <c r="A10133" t="s">
        <v>15438</v>
      </c>
      <c r="B10133" t="s">
        <v>10947</v>
      </c>
      <c r="C10133">
        <v>52331123</v>
      </c>
      <c r="F10133" s="16">
        <v>27305</v>
      </c>
      <c r="G10133" t="s">
        <v>44</v>
      </c>
      <c r="H10133" t="s">
        <v>1008</v>
      </c>
      <c r="I10133" t="s">
        <v>18737</v>
      </c>
      <c r="J10133" t="s">
        <v>432</v>
      </c>
      <c r="K10133" t="s">
        <v>3068</v>
      </c>
      <c r="L10133" t="s">
        <v>159</v>
      </c>
      <c r="O10133" t="s">
        <v>159</v>
      </c>
      <c r="P10133" t="s">
        <v>10955</v>
      </c>
      <c r="Q10133" t="s">
        <v>741</v>
      </c>
      <c r="AG10133" t="s">
        <v>743</v>
      </c>
      <c r="AH10133" t="e">
        <f>VLOOKUP(C10133,'CREAR HV'!A:A,1,0)</f>
        <v>#N/A</v>
      </c>
    </row>
    <row r="10134" spans="1:34" x14ac:dyDescent="0.3">
      <c r="A10134" t="s">
        <v>15438</v>
      </c>
      <c r="B10134" t="s">
        <v>10947</v>
      </c>
      <c r="C10134">
        <v>52331123</v>
      </c>
      <c r="F10134" s="16">
        <v>27305</v>
      </c>
      <c r="G10134" t="s">
        <v>44</v>
      </c>
      <c r="H10134" t="s">
        <v>1008</v>
      </c>
      <c r="I10134" t="s">
        <v>18737</v>
      </c>
      <c r="J10134" t="s">
        <v>432</v>
      </c>
      <c r="K10134" t="s">
        <v>3068</v>
      </c>
      <c r="L10134" t="s">
        <v>159</v>
      </c>
      <c r="O10134" t="s">
        <v>159</v>
      </c>
      <c r="P10134" t="s">
        <v>10955</v>
      </c>
      <c r="Q10134" t="s">
        <v>741</v>
      </c>
      <c r="AG10134" t="s">
        <v>743</v>
      </c>
      <c r="AH10134" t="e">
        <f>VLOOKUP(C10134,'CREAR HV'!A:A,1,0)</f>
        <v>#N/A</v>
      </c>
    </row>
    <row r="10135" spans="1:34" x14ac:dyDescent="0.3">
      <c r="A10135" t="s">
        <v>15438</v>
      </c>
      <c r="B10135" t="s">
        <v>10947</v>
      </c>
      <c r="C10135">
        <v>80085012</v>
      </c>
      <c r="F10135" s="16">
        <v>29122</v>
      </c>
      <c r="G10135" t="s">
        <v>44</v>
      </c>
      <c r="H10135" t="s">
        <v>18738</v>
      </c>
      <c r="I10135" t="s">
        <v>2312</v>
      </c>
      <c r="J10135" t="s">
        <v>16712</v>
      </c>
      <c r="K10135" t="s">
        <v>1163</v>
      </c>
      <c r="L10135" t="s">
        <v>159</v>
      </c>
      <c r="O10135" t="s">
        <v>159</v>
      </c>
      <c r="P10135" t="s">
        <v>10950</v>
      </c>
      <c r="Q10135" t="s">
        <v>741</v>
      </c>
      <c r="AG10135" t="s">
        <v>743</v>
      </c>
      <c r="AH10135" t="e">
        <f>VLOOKUP(C10135,'CREAR HV'!A:A,1,0)</f>
        <v>#N/A</v>
      </c>
    </row>
    <row r="10136" spans="1:34" x14ac:dyDescent="0.3">
      <c r="A10136" t="s">
        <v>15438</v>
      </c>
      <c r="B10136" t="s">
        <v>10947</v>
      </c>
      <c r="C10136">
        <v>80085012</v>
      </c>
      <c r="F10136" s="16">
        <v>29122</v>
      </c>
      <c r="G10136" t="s">
        <v>44</v>
      </c>
      <c r="H10136" t="s">
        <v>18738</v>
      </c>
      <c r="I10136" t="s">
        <v>2312</v>
      </c>
      <c r="J10136" t="s">
        <v>16712</v>
      </c>
      <c r="K10136" t="s">
        <v>1163</v>
      </c>
      <c r="L10136" t="s">
        <v>159</v>
      </c>
      <c r="O10136" t="s">
        <v>159</v>
      </c>
      <c r="P10136" t="s">
        <v>10950</v>
      </c>
      <c r="Q10136" t="s">
        <v>741</v>
      </c>
      <c r="AG10136" t="s">
        <v>743</v>
      </c>
      <c r="AH10136" t="e">
        <f>VLOOKUP(C10136,'CREAR HV'!A:A,1,0)</f>
        <v>#N/A</v>
      </c>
    </row>
    <row r="10137" spans="1:34" x14ac:dyDescent="0.3">
      <c r="A10137" t="s">
        <v>15438</v>
      </c>
      <c r="B10137" t="s">
        <v>10947</v>
      </c>
      <c r="C10137">
        <v>7713719</v>
      </c>
      <c r="F10137" s="16">
        <v>29159</v>
      </c>
      <c r="G10137" t="s">
        <v>44</v>
      </c>
      <c r="H10137" t="s">
        <v>5586</v>
      </c>
      <c r="I10137" t="s">
        <v>6545</v>
      </c>
      <c r="J10137" t="s">
        <v>1127</v>
      </c>
      <c r="K10137" t="s">
        <v>434</v>
      </c>
      <c r="L10137" t="s">
        <v>159</v>
      </c>
      <c r="O10137" t="s">
        <v>159</v>
      </c>
      <c r="P10137" t="s">
        <v>10950</v>
      </c>
      <c r="Q10137" t="s">
        <v>741</v>
      </c>
      <c r="AG10137" t="s">
        <v>743</v>
      </c>
      <c r="AH10137" t="e">
        <f>VLOOKUP(C10137,'CREAR HV'!A:A,1,0)</f>
        <v>#N/A</v>
      </c>
    </row>
    <row r="10138" spans="1:34" x14ac:dyDescent="0.3">
      <c r="A10138" t="s">
        <v>15438</v>
      </c>
      <c r="B10138" t="s">
        <v>10947</v>
      </c>
      <c r="C10138">
        <v>1085255953</v>
      </c>
      <c r="F10138" s="16">
        <v>31714</v>
      </c>
      <c r="G10138" t="s">
        <v>44</v>
      </c>
      <c r="H10138" t="s">
        <v>18665</v>
      </c>
      <c r="I10138" t="s">
        <v>18739</v>
      </c>
      <c r="J10138" t="s">
        <v>1641</v>
      </c>
      <c r="K10138" t="s">
        <v>1215</v>
      </c>
      <c r="L10138" t="s">
        <v>159</v>
      </c>
      <c r="O10138" t="s">
        <v>159</v>
      </c>
      <c r="P10138" t="s">
        <v>10955</v>
      </c>
      <c r="Q10138" t="s">
        <v>741</v>
      </c>
      <c r="AG10138" t="s">
        <v>743</v>
      </c>
      <c r="AH10138" t="e">
        <f>VLOOKUP(C10138,'CREAR HV'!A:A,1,0)</f>
        <v>#N/A</v>
      </c>
    </row>
    <row r="10139" spans="1:34" x14ac:dyDescent="0.3">
      <c r="A10139" t="s">
        <v>15438</v>
      </c>
      <c r="B10139" t="s">
        <v>10947</v>
      </c>
      <c r="C10139">
        <v>1085255953</v>
      </c>
      <c r="F10139" s="16">
        <v>31714</v>
      </c>
      <c r="G10139" t="s">
        <v>44</v>
      </c>
      <c r="H10139" t="s">
        <v>18665</v>
      </c>
      <c r="I10139" t="s">
        <v>18739</v>
      </c>
      <c r="J10139" t="s">
        <v>1641</v>
      </c>
      <c r="K10139" t="s">
        <v>1215</v>
      </c>
      <c r="L10139" t="s">
        <v>159</v>
      </c>
      <c r="O10139" t="s">
        <v>159</v>
      </c>
      <c r="P10139" t="s">
        <v>10955</v>
      </c>
      <c r="Q10139" t="s">
        <v>741</v>
      </c>
      <c r="AG10139" t="s">
        <v>743</v>
      </c>
      <c r="AH10139" t="e">
        <f>VLOOKUP(C10139,'CREAR HV'!A:A,1,0)</f>
        <v>#N/A</v>
      </c>
    </row>
    <row r="10140" spans="1:34" x14ac:dyDescent="0.3">
      <c r="A10140" t="s">
        <v>15438</v>
      </c>
      <c r="B10140" t="s">
        <v>10947</v>
      </c>
      <c r="C10140">
        <v>1085255953</v>
      </c>
      <c r="F10140" s="16">
        <v>31714</v>
      </c>
      <c r="G10140" t="s">
        <v>44</v>
      </c>
      <c r="H10140" t="s">
        <v>18665</v>
      </c>
      <c r="I10140" t="s">
        <v>18739</v>
      </c>
      <c r="J10140" t="s">
        <v>1641</v>
      </c>
      <c r="K10140" t="s">
        <v>1215</v>
      </c>
      <c r="L10140" t="s">
        <v>159</v>
      </c>
      <c r="O10140" t="s">
        <v>159</v>
      </c>
      <c r="P10140" t="s">
        <v>10955</v>
      </c>
      <c r="Q10140" t="s">
        <v>741</v>
      </c>
      <c r="AG10140" t="s">
        <v>743</v>
      </c>
      <c r="AH10140" t="e">
        <f>VLOOKUP(C10140,'CREAR HV'!A:A,1,0)</f>
        <v>#N/A</v>
      </c>
    </row>
    <row r="10141" spans="1:34" x14ac:dyDescent="0.3">
      <c r="A10141" t="s">
        <v>15438</v>
      </c>
      <c r="B10141" t="s">
        <v>10947</v>
      </c>
      <c r="C10141">
        <v>1088297683</v>
      </c>
      <c r="F10141" s="16">
        <v>33670</v>
      </c>
      <c r="G10141" t="s">
        <v>44</v>
      </c>
      <c r="H10141" t="s">
        <v>18740</v>
      </c>
      <c r="I10141" t="s">
        <v>2956</v>
      </c>
      <c r="J10141" t="s">
        <v>6671</v>
      </c>
      <c r="K10141" t="s">
        <v>3172</v>
      </c>
      <c r="L10141" t="s">
        <v>159</v>
      </c>
      <c r="O10141" t="s">
        <v>159</v>
      </c>
      <c r="P10141" t="s">
        <v>10955</v>
      </c>
      <c r="Q10141" t="s">
        <v>741</v>
      </c>
      <c r="AG10141" t="s">
        <v>743</v>
      </c>
      <c r="AH10141" t="e">
        <f>VLOOKUP(C10141,'CREAR HV'!A:A,1,0)</f>
        <v>#N/A</v>
      </c>
    </row>
    <row r="10142" spans="1:34" x14ac:dyDescent="0.3">
      <c r="A10142" t="s">
        <v>15438</v>
      </c>
      <c r="B10142" t="s">
        <v>10947</v>
      </c>
      <c r="C10142">
        <v>1088297683</v>
      </c>
      <c r="F10142" s="16">
        <v>33670</v>
      </c>
      <c r="G10142" t="s">
        <v>44</v>
      </c>
      <c r="H10142" t="s">
        <v>18740</v>
      </c>
      <c r="I10142" t="s">
        <v>2956</v>
      </c>
      <c r="J10142" t="s">
        <v>6671</v>
      </c>
      <c r="K10142" t="s">
        <v>3172</v>
      </c>
      <c r="L10142" t="s">
        <v>159</v>
      </c>
      <c r="O10142" t="s">
        <v>159</v>
      </c>
      <c r="P10142" t="s">
        <v>10955</v>
      </c>
      <c r="Q10142" t="s">
        <v>741</v>
      </c>
      <c r="AG10142" t="s">
        <v>743</v>
      </c>
      <c r="AH10142" t="e">
        <f>VLOOKUP(C10142,'CREAR HV'!A:A,1,0)</f>
        <v>#N/A</v>
      </c>
    </row>
    <row r="10143" spans="1:34" x14ac:dyDescent="0.3">
      <c r="A10143" t="s">
        <v>15438</v>
      </c>
      <c r="B10143" t="s">
        <v>10947</v>
      </c>
      <c r="C10143">
        <v>1088297683</v>
      </c>
      <c r="F10143" s="16">
        <v>33670</v>
      </c>
      <c r="G10143" t="s">
        <v>44</v>
      </c>
      <c r="H10143" t="s">
        <v>18740</v>
      </c>
      <c r="I10143" t="s">
        <v>2956</v>
      </c>
      <c r="J10143" t="s">
        <v>6671</v>
      </c>
      <c r="K10143" t="s">
        <v>3172</v>
      </c>
      <c r="L10143" t="s">
        <v>159</v>
      </c>
      <c r="O10143" t="s">
        <v>159</v>
      </c>
      <c r="P10143" t="s">
        <v>10955</v>
      </c>
      <c r="Q10143" t="s">
        <v>741</v>
      </c>
      <c r="AG10143" t="s">
        <v>743</v>
      </c>
      <c r="AH10143" t="e">
        <f>VLOOKUP(C10143,'CREAR HV'!A:A,1,0)</f>
        <v>#N/A</v>
      </c>
    </row>
    <row r="10144" spans="1:34" x14ac:dyDescent="0.3">
      <c r="A10144" t="s">
        <v>15438</v>
      </c>
      <c r="B10144" t="s">
        <v>10947</v>
      </c>
      <c r="C10144">
        <v>46682670</v>
      </c>
      <c r="F10144" s="16">
        <v>30269</v>
      </c>
      <c r="G10144" t="s">
        <v>44</v>
      </c>
      <c r="H10144" t="s">
        <v>18741</v>
      </c>
      <c r="I10144" t="s">
        <v>5553</v>
      </c>
      <c r="J10144" t="s">
        <v>2419</v>
      </c>
      <c r="K10144" t="s">
        <v>334</v>
      </c>
      <c r="L10144" t="s">
        <v>159</v>
      </c>
      <c r="O10144" t="s">
        <v>159</v>
      </c>
      <c r="P10144" t="s">
        <v>10955</v>
      </c>
      <c r="Q10144" t="s">
        <v>741</v>
      </c>
      <c r="AG10144" t="s">
        <v>743</v>
      </c>
      <c r="AH10144" t="e">
        <f>VLOOKUP(C10144,'CREAR HV'!A:A,1,0)</f>
        <v>#N/A</v>
      </c>
    </row>
    <row r="10145" spans="1:34" x14ac:dyDescent="0.3">
      <c r="A10145" t="s">
        <v>15438</v>
      </c>
      <c r="B10145" t="s">
        <v>10947</v>
      </c>
      <c r="C10145">
        <v>1073722388</v>
      </c>
      <c r="F10145" s="16">
        <v>36494</v>
      </c>
      <c r="G10145" t="s">
        <v>44</v>
      </c>
      <c r="H10145" t="s">
        <v>18742</v>
      </c>
      <c r="I10145" t="s">
        <v>18743</v>
      </c>
      <c r="J10145" t="s">
        <v>18744</v>
      </c>
      <c r="K10145" t="s">
        <v>159</v>
      </c>
      <c r="L10145" t="s">
        <v>159</v>
      </c>
      <c r="O10145" t="s">
        <v>159</v>
      </c>
      <c r="P10145" t="s">
        <v>10955</v>
      </c>
      <c r="Q10145" t="s">
        <v>741</v>
      </c>
      <c r="AG10145" t="s">
        <v>743</v>
      </c>
      <c r="AH10145" t="e">
        <f>VLOOKUP(C10145,'CREAR HV'!A:A,1,0)</f>
        <v>#N/A</v>
      </c>
    </row>
    <row r="10146" spans="1:34" x14ac:dyDescent="0.3">
      <c r="A10146" t="s">
        <v>15438</v>
      </c>
      <c r="B10146" t="s">
        <v>10947</v>
      </c>
      <c r="C10146">
        <v>31178036</v>
      </c>
      <c r="F10146" s="16">
        <v>25116</v>
      </c>
      <c r="G10146" t="s">
        <v>44</v>
      </c>
      <c r="H10146" t="s">
        <v>18745</v>
      </c>
      <c r="I10146" t="s">
        <v>18746</v>
      </c>
      <c r="J10146" t="s">
        <v>255</v>
      </c>
      <c r="K10146" t="s">
        <v>343</v>
      </c>
      <c r="L10146" t="s">
        <v>159</v>
      </c>
      <c r="O10146" t="s">
        <v>159</v>
      </c>
      <c r="P10146" t="s">
        <v>10955</v>
      </c>
      <c r="Q10146" t="s">
        <v>741</v>
      </c>
      <c r="AG10146" t="s">
        <v>743</v>
      </c>
      <c r="AH10146" t="e">
        <f>VLOOKUP(C10146,'CREAR HV'!A:A,1,0)</f>
        <v>#N/A</v>
      </c>
    </row>
    <row r="10147" spans="1:34" x14ac:dyDescent="0.3">
      <c r="A10147" t="s">
        <v>15438</v>
      </c>
      <c r="B10147" t="s">
        <v>10947</v>
      </c>
      <c r="C10147">
        <v>31178036</v>
      </c>
      <c r="F10147" s="16">
        <v>25116</v>
      </c>
      <c r="G10147" t="s">
        <v>44</v>
      </c>
      <c r="H10147" t="s">
        <v>18745</v>
      </c>
      <c r="I10147" t="s">
        <v>18746</v>
      </c>
      <c r="J10147" t="s">
        <v>255</v>
      </c>
      <c r="K10147" t="s">
        <v>343</v>
      </c>
      <c r="L10147" t="s">
        <v>159</v>
      </c>
      <c r="O10147" t="s">
        <v>159</v>
      </c>
      <c r="P10147" t="s">
        <v>10955</v>
      </c>
      <c r="Q10147" t="s">
        <v>741</v>
      </c>
      <c r="AG10147" t="s">
        <v>743</v>
      </c>
      <c r="AH10147" t="e">
        <f>VLOOKUP(C10147,'CREAR HV'!A:A,1,0)</f>
        <v>#N/A</v>
      </c>
    </row>
    <row r="10148" spans="1:34" x14ac:dyDescent="0.3">
      <c r="A10148" t="s">
        <v>15438</v>
      </c>
      <c r="B10148" t="s">
        <v>10947</v>
      </c>
      <c r="C10148">
        <v>31178036</v>
      </c>
      <c r="F10148" s="16">
        <v>25116</v>
      </c>
      <c r="G10148" t="s">
        <v>44</v>
      </c>
      <c r="H10148" t="s">
        <v>18745</v>
      </c>
      <c r="I10148" t="s">
        <v>18746</v>
      </c>
      <c r="J10148" t="s">
        <v>255</v>
      </c>
      <c r="K10148" t="s">
        <v>343</v>
      </c>
      <c r="L10148" t="s">
        <v>159</v>
      </c>
      <c r="O10148" t="s">
        <v>159</v>
      </c>
      <c r="P10148" t="s">
        <v>10955</v>
      </c>
      <c r="Q10148" t="s">
        <v>741</v>
      </c>
      <c r="AG10148" t="s">
        <v>743</v>
      </c>
      <c r="AH10148" t="e">
        <f>VLOOKUP(C10148,'CREAR HV'!A:A,1,0)</f>
        <v>#N/A</v>
      </c>
    </row>
    <row r="10149" spans="1:34" x14ac:dyDescent="0.3">
      <c r="A10149" t="s">
        <v>15438</v>
      </c>
      <c r="B10149" t="s">
        <v>10947</v>
      </c>
      <c r="C10149">
        <v>1014288451</v>
      </c>
      <c r="F10149" s="16">
        <v>35495</v>
      </c>
      <c r="G10149" t="s">
        <v>44</v>
      </c>
      <c r="H10149" t="s">
        <v>1008</v>
      </c>
      <c r="I10149" t="s">
        <v>17656</v>
      </c>
      <c r="J10149" t="s">
        <v>819</v>
      </c>
      <c r="K10149" t="s">
        <v>152</v>
      </c>
      <c r="L10149" t="s">
        <v>159</v>
      </c>
      <c r="O10149" t="s">
        <v>159</v>
      </c>
      <c r="P10149" t="s">
        <v>10955</v>
      </c>
      <c r="Q10149" t="s">
        <v>741</v>
      </c>
      <c r="AG10149" t="s">
        <v>743</v>
      </c>
      <c r="AH10149" t="e">
        <f>VLOOKUP(C10149,'CREAR HV'!A:A,1,0)</f>
        <v>#N/A</v>
      </c>
    </row>
    <row r="10150" spans="1:34" x14ac:dyDescent="0.3">
      <c r="A10150" t="s">
        <v>15438</v>
      </c>
      <c r="B10150" t="s">
        <v>10947</v>
      </c>
      <c r="C10150">
        <v>1014288451</v>
      </c>
      <c r="F10150" s="16">
        <v>35495</v>
      </c>
      <c r="G10150" t="s">
        <v>44</v>
      </c>
      <c r="H10150" t="s">
        <v>1008</v>
      </c>
      <c r="I10150" t="s">
        <v>17656</v>
      </c>
      <c r="J10150" t="s">
        <v>819</v>
      </c>
      <c r="K10150" t="s">
        <v>152</v>
      </c>
      <c r="L10150" t="s">
        <v>159</v>
      </c>
      <c r="O10150" t="s">
        <v>159</v>
      </c>
      <c r="P10150" t="s">
        <v>10955</v>
      </c>
      <c r="Q10150" t="s">
        <v>741</v>
      </c>
      <c r="AG10150" t="s">
        <v>743</v>
      </c>
      <c r="AH10150" t="e">
        <f>VLOOKUP(C10150,'CREAR HV'!A:A,1,0)</f>
        <v>#N/A</v>
      </c>
    </row>
    <row r="10151" spans="1:34" x14ac:dyDescent="0.3">
      <c r="A10151" t="s">
        <v>15438</v>
      </c>
      <c r="B10151" t="s">
        <v>10947</v>
      </c>
      <c r="C10151">
        <v>1014288451</v>
      </c>
      <c r="F10151" s="16">
        <v>35495</v>
      </c>
      <c r="G10151" t="s">
        <v>44</v>
      </c>
      <c r="H10151" t="s">
        <v>1008</v>
      </c>
      <c r="I10151" t="s">
        <v>17656</v>
      </c>
      <c r="J10151" t="s">
        <v>819</v>
      </c>
      <c r="K10151" t="s">
        <v>152</v>
      </c>
      <c r="L10151" t="s">
        <v>159</v>
      </c>
      <c r="O10151" t="s">
        <v>159</v>
      </c>
      <c r="P10151" t="s">
        <v>10955</v>
      </c>
      <c r="Q10151" t="s">
        <v>741</v>
      </c>
      <c r="AG10151" t="s">
        <v>743</v>
      </c>
      <c r="AH10151" t="e">
        <f>VLOOKUP(C10151,'CREAR HV'!A:A,1,0)</f>
        <v>#N/A</v>
      </c>
    </row>
    <row r="10152" spans="1:34" x14ac:dyDescent="0.3">
      <c r="A10152" t="s">
        <v>15438</v>
      </c>
      <c r="B10152" t="s">
        <v>10947</v>
      </c>
      <c r="C10152">
        <v>1026282150</v>
      </c>
      <c r="F10152" s="16">
        <v>33921</v>
      </c>
      <c r="G10152" t="s">
        <v>44</v>
      </c>
      <c r="H10152" t="s">
        <v>1008</v>
      </c>
      <c r="I10152" t="s">
        <v>7402</v>
      </c>
      <c r="J10152" t="s">
        <v>157</v>
      </c>
      <c r="K10152" t="s">
        <v>783</v>
      </c>
      <c r="L10152" t="s">
        <v>159</v>
      </c>
      <c r="O10152" t="s">
        <v>159</v>
      </c>
      <c r="P10152" t="s">
        <v>10950</v>
      </c>
      <c r="Q10152" t="s">
        <v>741</v>
      </c>
      <c r="AG10152" t="s">
        <v>743</v>
      </c>
      <c r="AH10152" t="e">
        <f>VLOOKUP(C10152,'CREAR HV'!A:A,1,0)</f>
        <v>#N/A</v>
      </c>
    </row>
    <row r="10153" spans="1:34" x14ac:dyDescent="0.3">
      <c r="A10153" t="s">
        <v>15438</v>
      </c>
      <c r="B10153" t="s">
        <v>10947</v>
      </c>
      <c r="C10153">
        <v>1026282150</v>
      </c>
      <c r="F10153" s="16">
        <v>33921</v>
      </c>
      <c r="G10153" t="s">
        <v>44</v>
      </c>
      <c r="H10153" t="s">
        <v>1008</v>
      </c>
      <c r="I10153" t="s">
        <v>7402</v>
      </c>
      <c r="J10153" t="s">
        <v>157</v>
      </c>
      <c r="K10153" t="s">
        <v>783</v>
      </c>
      <c r="L10153" t="s">
        <v>159</v>
      </c>
      <c r="O10153" t="s">
        <v>159</v>
      </c>
      <c r="P10153" t="s">
        <v>10950</v>
      </c>
      <c r="Q10153" t="s">
        <v>741</v>
      </c>
      <c r="AG10153" t="s">
        <v>743</v>
      </c>
      <c r="AH10153" t="e">
        <f>VLOOKUP(C10153,'CREAR HV'!A:A,1,0)</f>
        <v>#N/A</v>
      </c>
    </row>
    <row r="10154" spans="1:34" x14ac:dyDescent="0.3">
      <c r="A10154" t="s">
        <v>15438</v>
      </c>
      <c r="B10154" t="s">
        <v>10947</v>
      </c>
      <c r="C10154">
        <v>1026282150</v>
      </c>
      <c r="F10154" s="16">
        <v>33921</v>
      </c>
      <c r="G10154" t="s">
        <v>44</v>
      </c>
      <c r="H10154" t="s">
        <v>1008</v>
      </c>
      <c r="I10154" t="s">
        <v>7402</v>
      </c>
      <c r="J10154" t="s">
        <v>157</v>
      </c>
      <c r="K10154" t="s">
        <v>783</v>
      </c>
      <c r="L10154" t="s">
        <v>159</v>
      </c>
      <c r="O10154" t="s">
        <v>159</v>
      </c>
      <c r="P10154" t="s">
        <v>10950</v>
      </c>
      <c r="Q10154" t="s">
        <v>741</v>
      </c>
      <c r="AG10154" t="s">
        <v>743</v>
      </c>
      <c r="AH10154" t="e">
        <f>VLOOKUP(C10154,'CREAR HV'!A:A,1,0)</f>
        <v>#N/A</v>
      </c>
    </row>
    <row r="10155" spans="1:34" x14ac:dyDescent="0.3">
      <c r="A10155" t="s">
        <v>15438</v>
      </c>
      <c r="B10155" t="s">
        <v>10947</v>
      </c>
      <c r="C10155">
        <v>1026282150</v>
      </c>
      <c r="F10155" s="16">
        <v>33921</v>
      </c>
      <c r="G10155" t="s">
        <v>44</v>
      </c>
      <c r="H10155" t="s">
        <v>1008</v>
      </c>
      <c r="I10155" t="s">
        <v>7402</v>
      </c>
      <c r="J10155" t="s">
        <v>157</v>
      </c>
      <c r="K10155" t="s">
        <v>783</v>
      </c>
      <c r="L10155" t="s">
        <v>159</v>
      </c>
      <c r="O10155" t="s">
        <v>159</v>
      </c>
      <c r="P10155" t="s">
        <v>10950</v>
      </c>
      <c r="Q10155" t="s">
        <v>741</v>
      </c>
      <c r="AG10155" t="s">
        <v>743</v>
      </c>
      <c r="AH10155" t="e">
        <f>VLOOKUP(C10155,'CREAR HV'!A:A,1,0)</f>
        <v>#N/A</v>
      </c>
    </row>
    <row r="10156" spans="1:34" x14ac:dyDescent="0.3">
      <c r="A10156" t="s">
        <v>15438</v>
      </c>
      <c r="B10156" t="s">
        <v>10947</v>
      </c>
      <c r="C10156">
        <v>1019029543</v>
      </c>
      <c r="F10156" s="16">
        <v>32493</v>
      </c>
      <c r="G10156" t="s">
        <v>44</v>
      </c>
      <c r="H10156" t="s">
        <v>1008</v>
      </c>
      <c r="I10156" t="s">
        <v>18747</v>
      </c>
      <c r="J10156" t="s">
        <v>3181</v>
      </c>
      <c r="K10156" t="s">
        <v>197</v>
      </c>
      <c r="L10156" t="s">
        <v>159</v>
      </c>
      <c r="O10156" t="s">
        <v>159</v>
      </c>
      <c r="P10156" t="s">
        <v>10955</v>
      </c>
      <c r="Q10156" t="s">
        <v>741</v>
      </c>
      <c r="AG10156" t="s">
        <v>743</v>
      </c>
      <c r="AH10156" t="e">
        <f>VLOOKUP(C10156,'CREAR HV'!A:A,1,0)</f>
        <v>#N/A</v>
      </c>
    </row>
    <row r="10157" spans="1:34" x14ac:dyDescent="0.3">
      <c r="A10157" t="s">
        <v>15438</v>
      </c>
      <c r="B10157" t="s">
        <v>10947</v>
      </c>
      <c r="C10157">
        <v>1019029543</v>
      </c>
      <c r="F10157" s="16">
        <v>32493</v>
      </c>
      <c r="G10157" t="s">
        <v>44</v>
      </c>
      <c r="H10157" t="s">
        <v>1008</v>
      </c>
      <c r="I10157" t="s">
        <v>18747</v>
      </c>
      <c r="J10157" t="s">
        <v>3181</v>
      </c>
      <c r="K10157" t="s">
        <v>197</v>
      </c>
      <c r="L10157" t="s">
        <v>159</v>
      </c>
      <c r="O10157" t="s">
        <v>159</v>
      </c>
      <c r="P10157" t="s">
        <v>10955</v>
      </c>
      <c r="Q10157" t="s">
        <v>741</v>
      </c>
      <c r="AG10157" t="s">
        <v>743</v>
      </c>
      <c r="AH10157" t="e">
        <f>VLOOKUP(C10157,'CREAR HV'!A:A,1,0)</f>
        <v>#N/A</v>
      </c>
    </row>
    <row r="10158" spans="1:34" x14ac:dyDescent="0.3">
      <c r="A10158" t="s">
        <v>15438</v>
      </c>
      <c r="B10158" t="s">
        <v>10947</v>
      </c>
      <c r="C10158">
        <v>1143830002</v>
      </c>
      <c r="F10158" s="16">
        <v>32898</v>
      </c>
      <c r="G10158" t="s">
        <v>44</v>
      </c>
      <c r="H10158" t="s">
        <v>18665</v>
      </c>
      <c r="I10158" t="s">
        <v>8145</v>
      </c>
      <c r="J10158" t="s">
        <v>1772</v>
      </c>
      <c r="K10158" t="s">
        <v>18748</v>
      </c>
      <c r="L10158" t="s">
        <v>159</v>
      </c>
      <c r="O10158" t="s">
        <v>159</v>
      </c>
      <c r="P10158" t="s">
        <v>10955</v>
      </c>
      <c r="Q10158" t="s">
        <v>741</v>
      </c>
      <c r="AG10158" t="s">
        <v>743</v>
      </c>
      <c r="AH10158" t="e">
        <f>VLOOKUP(C10158,'CREAR HV'!A:A,1,0)</f>
        <v>#N/A</v>
      </c>
    </row>
    <row r="10159" spans="1:34" x14ac:dyDescent="0.3">
      <c r="A10159" t="s">
        <v>15438</v>
      </c>
      <c r="B10159" t="s">
        <v>10947</v>
      </c>
      <c r="C10159">
        <v>1143830002</v>
      </c>
      <c r="F10159" s="16">
        <v>32898</v>
      </c>
      <c r="G10159" t="s">
        <v>44</v>
      </c>
      <c r="H10159" t="s">
        <v>18665</v>
      </c>
      <c r="I10159" t="s">
        <v>8145</v>
      </c>
      <c r="J10159" t="s">
        <v>1772</v>
      </c>
      <c r="K10159" t="s">
        <v>18748</v>
      </c>
      <c r="L10159" t="s">
        <v>159</v>
      </c>
      <c r="O10159" t="s">
        <v>159</v>
      </c>
      <c r="P10159" t="s">
        <v>10955</v>
      </c>
      <c r="Q10159" t="s">
        <v>741</v>
      </c>
      <c r="AG10159" t="s">
        <v>743</v>
      </c>
      <c r="AH10159" t="e">
        <f>VLOOKUP(C10159,'CREAR HV'!A:A,1,0)</f>
        <v>#N/A</v>
      </c>
    </row>
    <row r="10160" spans="1:34" x14ac:dyDescent="0.3">
      <c r="A10160" t="s">
        <v>15438</v>
      </c>
      <c r="B10160" t="s">
        <v>10947</v>
      </c>
      <c r="C10160">
        <v>1143830002</v>
      </c>
      <c r="F10160" s="16">
        <v>32898</v>
      </c>
      <c r="G10160" t="s">
        <v>44</v>
      </c>
      <c r="H10160" t="s">
        <v>18665</v>
      </c>
      <c r="I10160" t="s">
        <v>8145</v>
      </c>
      <c r="J10160" t="s">
        <v>1772</v>
      </c>
      <c r="K10160" t="s">
        <v>18748</v>
      </c>
      <c r="L10160" t="s">
        <v>159</v>
      </c>
      <c r="O10160" t="s">
        <v>159</v>
      </c>
      <c r="P10160" t="s">
        <v>10955</v>
      </c>
      <c r="Q10160" t="s">
        <v>741</v>
      </c>
      <c r="AG10160" t="s">
        <v>743</v>
      </c>
      <c r="AH10160" t="e">
        <f>VLOOKUP(C10160,'CREAR HV'!A:A,1,0)</f>
        <v>#N/A</v>
      </c>
    </row>
    <row r="10161" spans="1:34" x14ac:dyDescent="0.3">
      <c r="A10161" t="s">
        <v>15438</v>
      </c>
      <c r="B10161" t="s">
        <v>10947</v>
      </c>
      <c r="C10161">
        <v>1143830002</v>
      </c>
      <c r="F10161" s="16">
        <v>32898</v>
      </c>
      <c r="G10161" t="s">
        <v>44</v>
      </c>
      <c r="H10161" t="s">
        <v>18665</v>
      </c>
      <c r="I10161" t="s">
        <v>8145</v>
      </c>
      <c r="J10161" t="s">
        <v>1772</v>
      </c>
      <c r="K10161" t="s">
        <v>18748</v>
      </c>
      <c r="L10161" t="s">
        <v>159</v>
      </c>
      <c r="O10161" t="s">
        <v>159</v>
      </c>
      <c r="P10161" t="s">
        <v>10955</v>
      </c>
      <c r="Q10161" t="s">
        <v>741</v>
      </c>
      <c r="AG10161" t="s">
        <v>743</v>
      </c>
      <c r="AH10161" t="e">
        <f>VLOOKUP(C10161,'CREAR HV'!A:A,1,0)</f>
        <v>#N/A</v>
      </c>
    </row>
    <row r="10162" spans="1:34" x14ac:dyDescent="0.3">
      <c r="A10162" t="s">
        <v>15438</v>
      </c>
      <c r="B10162" t="s">
        <v>10947</v>
      </c>
      <c r="C10162">
        <v>1073827211</v>
      </c>
      <c r="F10162" s="16">
        <v>35229</v>
      </c>
      <c r="G10162" t="s">
        <v>44</v>
      </c>
      <c r="H10162" t="s">
        <v>18749</v>
      </c>
      <c r="I10162" t="s">
        <v>16637</v>
      </c>
      <c r="J10162" t="s">
        <v>315</v>
      </c>
      <c r="K10162" t="s">
        <v>222</v>
      </c>
      <c r="L10162" t="s">
        <v>159</v>
      </c>
      <c r="O10162" t="s">
        <v>159</v>
      </c>
      <c r="P10162" t="s">
        <v>10950</v>
      </c>
      <c r="Q10162" t="s">
        <v>741</v>
      </c>
      <c r="AG10162" t="s">
        <v>743</v>
      </c>
      <c r="AH10162" t="e">
        <f>VLOOKUP(C10162,'CREAR HV'!A:A,1,0)</f>
        <v>#N/A</v>
      </c>
    </row>
    <row r="10163" spans="1:34" x14ac:dyDescent="0.3">
      <c r="A10163" t="s">
        <v>15438</v>
      </c>
      <c r="B10163" t="s">
        <v>10947</v>
      </c>
      <c r="C10163">
        <v>80822374</v>
      </c>
      <c r="F10163" s="16">
        <v>31405</v>
      </c>
      <c r="G10163" t="s">
        <v>44</v>
      </c>
      <c r="H10163" t="s">
        <v>1008</v>
      </c>
      <c r="I10163" t="s">
        <v>7402</v>
      </c>
      <c r="J10163" t="s">
        <v>4374</v>
      </c>
      <c r="K10163" t="s">
        <v>3521</v>
      </c>
      <c r="L10163" t="s">
        <v>159</v>
      </c>
      <c r="O10163" t="s">
        <v>159</v>
      </c>
      <c r="P10163" t="s">
        <v>10950</v>
      </c>
      <c r="Q10163" t="s">
        <v>741</v>
      </c>
      <c r="AG10163" t="s">
        <v>743</v>
      </c>
      <c r="AH10163" t="e">
        <f>VLOOKUP(C10163,'CREAR HV'!A:A,1,0)</f>
        <v>#N/A</v>
      </c>
    </row>
    <row r="10164" spans="1:34" x14ac:dyDescent="0.3">
      <c r="A10164" t="s">
        <v>15438</v>
      </c>
      <c r="B10164" t="s">
        <v>10947</v>
      </c>
      <c r="C10164">
        <v>80822374</v>
      </c>
      <c r="F10164" s="16">
        <v>31405</v>
      </c>
      <c r="G10164" t="s">
        <v>44</v>
      </c>
      <c r="H10164" t="s">
        <v>1008</v>
      </c>
      <c r="I10164" t="s">
        <v>7402</v>
      </c>
      <c r="J10164" t="s">
        <v>4374</v>
      </c>
      <c r="K10164" t="s">
        <v>3521</v>
      </c>
      <c r="L10164" t="s">
        <v>159</v>
      </c>
      <c r="O10164" t="s">
        <v>159</v>
      </c>
      <c r="P10164" t="s">
        <v>10950</v>
      </c>
      <c r="Q10164" t="s">
        <v>741</v>
      </c>
      <c r="AG10164" t="s">
        <v>743</v>
      </c>
      <c r="AH10164" t="e">
        <f>VLOOKUP(C10164,'CREAR HV'!A:A,1,0)</f>
        <v>#N/A</v>
      </c>
    </row>
    <row r="10165" spans="1:34" x14ac:dyDescent="0.3">
      <c r="A10165" t="s">
        <v>15438</v>
      </c>
      <c r="B10165" t="s">
        <v>10947</v>
      </c>
      <c r="C10165">
        <v>1077872942</v>
      </c>
      <c r="F10165" s="16">
        <v>35337</v>
      </c>
      <c r="G10165" t="s">
        <v>1644</v>
      </c>
      <c r="H10165" t="s">
        <v>18750</v>
      </c>
      <c r="I10165" t="s">
        <v>18751</v>
      </c>
      <c r="J10165" t="s">
        <v>242</v>
      </c>
      <c r="K10165" t="s">
        <v>515</v>
      </c>
      <c r="L10165" t="s">
        <v>159</v>
      </c>
      <c r="O10165" t="s">
        <v>159</v>
      </c>
      <c r="P10165" t="s">
        <v>10955</v>
      </c>
      <c r="Q10165" t="s">
        <v>741</v>
      </c>
      <c r="AG10165" t="s">
        <v>743</v>
      </c>
      <c r="AH10165" t="e">
        <f>VLOOKUP(C10165,'CREAR HV'!A:A,1,0)</f>
        <v>#N/A</v>
      </c>
    </row>
    <row r="10166" spans="1:34" x14ac:dyDescent="0.3">
      <c r="A10166" t="s">
        <v>15438</v>
      </c>
      <c r="B10166" t="s">
        <v>10947</v>
      </c>
      <c r="C10166">
        <v>1077872942</v>
      </c>
      <c r="F10166" s="16">
        <v>35337</v>
      </c>
      <c r="G10166" t="s">
        <v>1644</v>
      </c>
      <c r="H10166" t="s">
        <v>18750</v>
      </c>
      <c r="I10166" t="s">
        <v>18751</v>
      </c>
      <c r="J10166" t="s">
        <v>242</v>
      </c>
      <c r="K10166" t="s">
        <v>515</v>
      </c>
      <c r="L10166" t="s">
        <v>159</v>
      </c>
      <c r="O10166" t="s">
        <v>159</v>
      </c>
      <c r="P10166" t="s">
        <v>10955</v>
      </c>
      <c r="Q10166" t="s">
        <v>741</v>
      </c>
      <c r="AG10166" t="s">
        <v>743</v>
      </c>
      <c r="AH10166" t="e">
        <f>VLOOKUP(C10166,'CREAR HV'!A:A,1,0)</f>
        <v>#N/A</v>
      </c>
    </row>
    <row r="10167" spans="1:34" x14ac:dyDescent="0.3">
      <c r="A10167" t="s">
        <v>15438</v>
      </c>
      <c r="B10167" t="s">
        <v>10947</v>
      </c>
      <c r="C10167">
        <v>1061727319</v>
      </c>
      <c r="F10167" s="16">
        <v>32975</v>
      </c>
      <c r="G10167" t="s">
        <v>1474</v>
      </c>
      <c r="H10167" t="s">
        <v>18752</v>
      </c>
      <c r="I10167" t="s">
        <v>18753</v>
      </c>
      <c r="J10167" t="s">
        <v>3823</v>
      </c>
      <c r="K10167" t="s">
        <v>4073</v>
      </c>
      <c r="L10167" t="s">
        <v>159</v>
      </c>
      <c r="O10167" t="s">
        <v>159</v>
      </c>
      <c r="P10167" t="s">
        <v>10950</v>
      </c>
      <c r="Q10167" t="s">
        <v>741</v>
      </c>
      <c r="AG10167" t="s">
        <v>743</v>
      </c>
      <c r="AH10167" t="e">
        <f>VLOOKUP(C10167,'CREAR HV'!A:A,1,0)</f>
        <v>#N/A</v>
      </c>
    </row>
    <row r="10168" spans="1:34" x14ac:dyDescent="0.3">
      <c r="A10168" t="s">
        <v>15438</v>
      </c>
      <c r="B10168" t="s">
        <v>10947</v>
      </c>
      <c r="C10168">
        <v>1061727319</v>
      </c>
      <c r="F10168" s="16">
        <v>32975</v>
      </c>
      <c r="G10168" t="s">
        <v>1474</v>
      </c>
      <c r="H10168" t="s">
        <v>18752</v>
      </c>
      <c r="I10168" t="s">
        <v>18753</v>
      </c>
      <c r="J10168" t="s">
        <v>3823</v>
      </c>
      <c r="K10168" t="s">
        <v>4073</v>
      </c>
      <c r="L10168" t="s">
        <v>159</v>
      </c>
      <c r="O10168" t="s">
        <v>159</v>
      </c>
      <c r="P10168" t="s">
        <v>10950</v>
      </c>
      <c r="Q10168" t="s">
        <v>741</v>
      </c>
      <c r="AG10168" t="s">
        <v>743</v>
      </c>
      <c r="AH10168" t="e">
        <f>VLOOKUP(C10168,'CREAR HV'!A:A,1,0)</f>
        <v>#N/A</v>
      </c>
    </row>
    <row r="10169" spans="1:34" x14ac:dyDescent="0.3">
      <c r="A10169" t="s">
        <v>15438</v>
      </c>
      <c r="B10169" t="s">
        <v>10947</v>
      </c>
      <c r="C10169">
        <v>1019050756</v>
      </c>
      <c r="F10169" s="16">
        <v>33124</v>
      </c>
      <c r="G10169" t="s">
        <v>44</v>
      </c>
      <c r="H10169" t="s">
        <v>1008</v>
      </c>
      <c r="I10169" t="s">
        <v>18754</v>
      </c>
      <c r="J10169" t="s">
        <v>1566</v>
      </c>
      <c r="K10169" t="s">
        <v>1646</v>
      </c>
      <c r="L10169" t="s">
        <v>159</v>
      </c>
      <c r="O10169" t="s">
        <v>159</v>
      </c>
      <c r="P10169" t="s">
        <v>10950</v>
      </c>
      <c r="Q10169" t="s">
        <v>741</v>
      </c>
      <c r="AG10169" t="s">
        <v>743</v>
      </c>
      <c r="AH10169" t="e">
        <f>VLOOKUP(C10169,'CREAR HV'!A:A,1,0)</f>
        <v>#N/A</v>
      </c>
    </row>
    <row r="10170" spans="1:34" x14ac:dyDescent="0.3">
      <c r="A10170" t="s">
        <v>15438</v>
      </c>
      <c r="B10170" t="s">
        <v>10947</v>
      </c>
      <c r="C10170">
        <v>80223350</v>
      </c>
      <c r="F10170" s="16">
        <v>30212</v>
      </c>
      <c r="G10170" t="s">
        <v>44</v>
      </c>
      <c r="H10170" t="s">
        <v>1008</v>
      </c>
      <c r="I10170" t="s">
        <v>18755</v>
      </c>
      <c r="J10170" t="s">
        <v>157</v>
      </c>
      <c r="K10170" t="s">
        <v>411</v>
      </c>
      <c r="L10170" t="s">
        <v>159</v>
      </c>
      <c r="O10170" t="s">
        <v>159</v>
      </c>
      <c r="P10170" t="s">
        <v>10950</v>
      </c>
      <c r="Q10170" t="s">
        <v>741</v>
      </c>
      <c r="AG10170" t="s">
        <v>743</v>
      </c>
      <c r="AH10170" t="e">
        <f>VLOOKUP(C10170,'CREAR HV'!A:A,1,0)</f>
        <v>#N/A</v>
      </c>
    </row>
    <row r="10171" spans="1:34" x14ac:dyDescent="0.3">
      <c r="A10171" t="s">
        <v>15438</v>
      </c>
      <c r="B10171" t="s">
        <v>10947</v>
      </c>
      <c r="C10171">
        <v>80223350</v>
      </c>
      <c r="F10171" s="16">
        <v>30212</v>
      </c>
      <c r="G10171" t="s">
        <v>44</v>
      </c>
      <c r="H10171" t="s">
        <v>1008</v>
      </c>
      <c r="I10171" t="s">
        <v>18755</v>
      </c>
      <c r="J10171" t="s">
        <v>157</v>
      </c>
      <c r="K10171" t="s">
        <v>411</v>
      </c>
      <c r="L10171" t="s">
        <v>159</v>
      </c>
      <c r="O10171" t="s">
        <v>159</v>
      </c>
      <c r="P10171" t="s">
        <v>10950</v>
      </c>
      <c r="Q10171" t="s">
        <v>741</v>
      </c>
      <c r="AG10171" t="s">
        <v>743</v>
      </c>
      <c r="AH10171" t="e">
        <f>VLOOKUP(C10171,'CREAR HV'!A:A,1,0)</f>
        <v>#N/A</v>
      </c>
    </row>
    <row r="10172" spans="1:34" x14ac:dyDescent="0.3">
      <c r="A10172" t="s">
        <v>15438</v>
      </c>
      <c r="B10172" t="s">
        <v>10947</v>
      </c>
      <c r="C10172">
        <v>80223350</v>
      </c>
      <c r="F10172" s="16">
        <v>30212</v>
      </c>
      <c r="G10172" t="s">
        <v>44</v>
      </c>
      <c r="H10172" t="s">
        <v>1008</v>
      </c>
      <c r="I10172" t="s">
        <v>18755</v>
      </c>
      <c r="J10172" t="s">
        <v>157</v>
      </c>
      <c r="K10172" t="s">
        <v>411</v>
      </c>
      <c r="L10172" t="s">
        <v>159</v>
      </c>
      <c r="O10172" t="s">
        <v>159</v>
      </c>
      <c r="P10172" t="s">
        <v>10950</v>
      </c>
      <c r="Q10172" t="s">
        <v>741</v>
      </c>
      <c r="AG10172" t="s">
        <v>743</v>
      </c>
      <c r="AH10172" t="e">
        <f>VLOOKUP(C10172,'CREAR HV'!A:A,1,0)</f>
        <v>#N/A</v>
      </c>
    </row>
    <row r="10173" spans="1:34" x14ac:dyDescent="0.3">
      <c r="A10173" t="s">
        <v>15438</v>
      </c>
      <c r="B10173" t="s">
        <v>10947</v>
      </c>
      <c r="C10173">
        <v>42939771</v>
      </c>
      <c r="F10173" s="16">
        <v>28734</v>
      </c>
      <c r="G10173" t="s">
        <v>493</v>
      </c>
      <c r="H10173" t="s">
        <v>18756</v>
      </c>
      <c r="I10173" t="s">
        <v>2601</v>
      </c>
      <c r="J10173" t="s">
        <v>196</v>
      </c>
      <c r="K10173" t="s">
        <v>167</v>
      </c>
      <c r="L10173" t="s">
        <v>159</v>
      </c>
      <c r="O10173" t="s">
        <v>159</v>
      </c>
      <c r="P10173" t="s">
        <v>10955</v>
      </c>
      <c r="Q10173" t="s">
        <v>741</v>
      </c>
      <c r="AG10173" t="s">
        <v>743</v>
      </c>
      <c r="AH10173" t="e">
        <f>VLOOKUP(C10173,'CREAR HV'!A:A,1,0)</f>
        <v>#N/A</v>
      </c>
    </row>
    <row r="10174" spans="1:34" x14ac:dyDescent="0.3">
      <c r="A10174" t="s">
        <v>15438</v>
      </c>
      <c r="B10174" t="s">
        <v>10947</v>
      </c>
      <c r="C10174">
        <v>42939771</v>
      </c>
      <c r="F10174" s="16">
        <v>28734</v>
      </c>
      <c r="G10174" t="s">
        <v>493</v>
      </c>
      <c r="H10174" t="s">
        <v>18756</v>
      </c>
      <c r="I10174" t="s">
        <v>2601</v>
      </c>
      <c r="J10174" t="s">
        <v>196</v>
      </c>
      <c r="K10174" t="s">
        <v>167</v>
      </c>
      <c r="L10174" t="s">
        <v>159</v>
      </c>
      <c r="O10174" t="s">
        <v>159</v>
      </c>
      <c r="P10174" t="s">
        <v>10955</v>
      </c>
      <c r="Q10174" t="s">
        <v>741</v>
      </c>
      <c r="AG10174" t="s">
        <v>743</v>
      </c>
      <c r="AH10174" t="e">
        <f>VLOOKUP(C10174,'CREAR HV'!A:A,1,0)</f>
        <v>#N/A</v>
      </c>
    </row>
    <row r="10175" spans="1:34" x14ac:dyDescent="0.3">
      <c r="A10175" t="s">
        <v>15438</v>
      </c>
      <c r="B10175" t="s">
        <v>10947</v>
      </c>
      <c r="C10175">
        <v>88214570</v>
      </c>
      <c r="F10175" s="16">
        <v>27457</v>
      </c>
      <c r="G10175" t="s">
        <v>44</v>
      </c>
      <c r="H10175" t="s">
        <v>18757</v>
      </c>
      <c r="I10175" t="s">
        <v>9212</v>
      </c>
      <c r="J10175" t="s">
        <v>12527</v>
      </c>
      <c r="K10175" t="s">
        <v>222</v>
      </c>
      <c r="L10175" t="s">
        <v>159</v>
      </c>
      <c r="O10175" t="s">
        <v>159</v>
      </c>
      <c r="P10175" t="s">
        <v>10950</v>
      </c>
      <c r="Q10175" t="s">
        <v>741</v>
      </c>
      <c r="AG10175" t="s">
        <v>743</v>
      </c>
      <c r="AH10175" t="e">
        <f>VLOOKUP(C10175,'CREAR HV'!A:A,1,0)</f>
        <v>#N/A</v>
      </c>
    </row>
    <row r="10176" spans="1:34" x14ac:dyDescent="0.3">
      <c r="A10176" t="s">
        <v>15438</v>
      </c>
      <c r="B10176" t="s">
        <v>10947</v>
      </c>
      <c r="C10176">
        <v>88214570</v>
      </c>
      <c r="F10176" s="16">
        <v>27457</v>
      </c>
      <c r="G10176" t="s">
        <v>44</v>
      </c>
      <c r="H10176" t="s">
        <v>18757</v>
      </c>
      <c r="I10176" t="s">
        <v>9212</v>
      </c>
      <c r="J10176" t="s">
        <v>12527</v>
      </c>
      <c r="K10176" t="s">
        <v>222</v>
      </c>
      <c r="L10176" t="s">
        <v>159</v>
      </c>
      <c r="O10176" t="s">
        <v>159</v>
      </c>
      <c r="P10176" t="s">
        <v>10950</v>
      </c>
      <c r="Q10176" t="s">
        <v>741</v>
      </c>
      <c r="AG10176" t="s">
        <v>743</v>
      </c>
      <c r="AH10176" t="e">
        <f>VLOOKUP(C10176,'CREAR HV'!A:A,1,0)</f>
        <v>#N/A</v>
      </c>
    </row>
    <row r="10177" spans="1:34" x14ac:dyDescent="0.3">
      <c r="A10177" t="s">
        <v>15438</v>
      </c>
      <c r="B10177" t="s">
        <v>10947</v>
      </c>
      <c r="C10177">
        <v>79395150</v>
      </c>
      <c r="F10177" s="16">
        <v>24036</v>
      </c>
      <c r="G10177" t="s">
        <v>44</v>
      </c>
      <c r="H10177" t="s">
        <v>1008</v>
      </c>
      <c r="I10177" t="s">
        <v>7200</v>
      </c>
      <c r="J10177" t="s">
        <v>315</v>
      </c>
      <c r="K10177" t="s">
        <v>4263</v>
      </c>
      <c r="L10177" t="s">
        <v>159</v>
      </c>
      <c r="O10177" t="s">
        <v>159</v>
      </c>
      <c r="P10177" t="s">
        <v>10950</v>
      </c>
      <c r="Q10177" t="s">
        <v>741</v>
      </c>
      <c r="AG10177" t="s">
        <v>743</v>
      </c>
      <c r="AH10177" t="e">
        <f>VLOOKUP(C10177,'CREAR HV'!A:A,1,0)</f>
        <v>#N/A</v>
      </c>
    </row>
    <row r="10178" spans="1:34" x14ac:dyDescent="0.3">
      <c r="A10178" t="s">
        <v>15438</v>
      </c>
      <c r="B10178" t="s">
        <v>10947</v>
      </c>
      <c r="C10178">
        <v>79395150</v>
      </c>
      <c r="F10178" s="16">
        <v>24036</v>
      </c>
      <c r="G10178" t="s">
        <v>44</v>
      </c>
      <c r="H10178" t="s">
        <v>1008</v>
      </c>
      <c r="I10178" t="s">
        <v>7200</v>
      </c>
      <c r="J10178" t="s">
        <v>315</v>
      </c>
      <c r="K10178" t="s">
        <v>4263</v>
      </c>
      <c r="L10178" t="s">
        <v>159</v>
      </c>
      <c r="O10178" t="s">
        <v>159</v>
      </c>
      <c r="P10178" t="s">
        <v>10950</v>
      </c>
      <c r="Q10178" t="s">
        <v>741</v>
      </c>
      <c r="AG10178" t="s">
        <v>743</v>
      </c>
      <c r="AH10178" t="e">
        <f>VLOOKUP(C10178,'CREAR HV'!A:A,1,0)</f>
        <v>#N/A</v>
      </c>
    </row>
    <row r="10179" spans="1:34" x14ac:dyDescent="0.3">
      <c r="A10179" t="s">
        <v>15438</v>
      </c>
      <c r="B10179" t="s">
        <v>10947</v>
      </c>
      <c r="C10179">
        <v>79395150</v>
      </c>
      <c r="F10179" s="16">
        <v>24036</v>
      </c>
      <c r="G10179" t="s">
        <v>44</v>
      </c>
      <c r="H10179" t="s">
        <v>1008</v>
      </c>
      <c r="I10179" t="s">
        <v>7200</v>
      </c>
      <c r="J10179" t="s">
        <v>315</v>
      </c>
      <c r="K10179" t="s">
        <v>4263</v>
      </c>
      <c r="L10179" t="s">
        <v>159</v>
      </c>
      <c r="O10179" t="s">
        <v>159</v>
      </c>
      <c r="P10179" t="s">
        <v>10950</v>
      </c>
      <c r="Q10179" t="s">
        <v>741</v>
      </c>
      <c r="AG10179" t="s">
        <v>743</v>
      </c>
      <c r="AH10179" t="e">
        <f>VLOOKUP(C10179,'CREAR HV'!A:A,1,0)</f>
        <v>#N/A</v>
      </c>
    </row>
    <row r="10180" spans="1:34" x14ac:dyDescent="0.3">
      <c r="A10180" t="s">
        <v>15438</v>
      </c>
      <c r="B10180" t="s">
        <v>10947</v>
      </c>
      <c r="C10180">
        <v>1144188008</v>
      </c>
      <c r="F10180" s="16">
        <v>34915</v>
      </c>
      <c r="G10180" t="s">
        <v>44</v>
      </c>
      <c r="H10180" t="s">
        <v>18645</v>
      </c>
      <c r="I10180" t="s">
        <v>18758</v>
      </c>
      <c r="J10180" t="s">
        <v>1748</v>
      </c>
      <c r="K10180" t="s">
        <v>5127</v>
      </c>
      <c r="L10180" t="s">
        <v>159</v>
      </c>
      <c r="O10180" t="s">
        <v>159</v>
      </c>
      <c r="P10180" t="s">
        <v>10955</v>
      </c>
      <c r="Q10180" t="s">
        <v>741</v>
      </c>
      <c r="AG10180" t="s">
        <v>743</v>
      </c>
      <c r="AH10180" t="e">
        <f>VLOOKUP(C10180,'CREAR HV'!A:A,1,0)</f>
        <v>#N/A</v>
      </c>
    </row>
    <row r="10181" spans="1:34" x14ac:dyDescent="0.3">
      <c r="A10181" t="s">
        <v>15438</v>
      </c>
      <c r="B10181" t="s">
        <v>10947</v>
      </c>
      <c r="C10181">
        <v>1085288947</v>
      </c>
      <c r="F10181" s="16">
        <v>33341</v>
      </c>
      <c r="G10181" t="s">
        <v>28</v>
      </c>
      <c r="H10181" t="s">
        <v>18665</v>
      </c>
      <c r="I10181" t="s">
        <v>18759</v>
      </c>
      <c r="J10181" t="s">
        <v>18760</v>
      </c>
      <c r="K10181" t="s">
        <v>4057</v>
      </c>
      <c r="L10181" t="s">
        <v>159</v>
      </c>
      <c r="O10181" t="s">
        <v>159</v>
      </c>
      <c r="P10181" t="s">
        <v>10955</v>
      </c>
      <c r="Q10181" t="s">
        <v>741</v>
      </c>
      <c r="AG10181" t="s">
        <v>743</v>
      </c>
      <c r="AH10181" t="e">
        <f>VLOOKUP(C10181,'CREAR HV'!A:A,1,0)</f>
        <v>#N/A</v>
      </c>
    </row>
    <row r="10182" spans="1:34" x14ac:dyDescent="0.3">
      <c r="A10182" t="s">
        <v>15438</v>
      </c>
      <c r="B10182" t="s">
        <v>10947</v>
      </c>
      <c r="C10182">
        <v>1118299014</v>
      </c>
      <c r="F10182" s="16">
        <v>33869</v>
      </c>
      <c r="G10182" t="s">
        <v>126</v>
      </c>
      <c r="H10182" t="s">
        <v>18645</v>
      </c>
      <c r="I10182" t="s">
        <v>17513</v>
      </c>
      <c r="J10182" t="s">
        <v>1481</v>
      </c>
      <c r="K10182" t="s">
        <v>932</v>
      </c>
      <c r="L10182" t="s">
        <v>159</v>
      </c>
      <c r="O10182" t="s">
        <v>159</v>
      </c>
      <c r="P10182" t="s">
        <v>10950</v>
      </c>
      <c r="Q10182" t="s">
        <v>741</v>
      </c>
      <c r="AG10182" t="s">
        <v>743</v>
      </c>
      <c r="AH10182" t="e">
        <f>VLOOKUP(C10182,'CREAR HV'!A:A,1,0)</f>
        <v>#N/A</v>
      </c>
    </row>
    <row r="10183" spans="1:34" x14ac:dyDescent="0.3">
      <c r="A10183" t="s">
        <v>15438</v>
      </c>
      <c r="B10183" t="s">
        <v>10947</v>
      </c>
      <c r="C10183">
        <v>1118299014</v>
      </c>
      <c r="F10183" s="16">
        <v>33869</v>
      </c>
      <c r="G10183" t="s">
        <v>126</v>
      </c>
      <c r="H10183" t="s">
        <v>18645</v>
      </c>
      <c r="I10183" t="s">
        <v>17513</v>
      </c>
      <c r="J10183" t="s">
        <v>1481</v>
      </c>
      <c r="K10183" t="s">
        <v>932</v>
      </c>
      <c r="L10183" t="s">
        <v>159</v>
      </c>
      <c r="O10183" t="s">
        <v>159</v>
      </c>
      <c r="P10183" t="s">
        <v>10950</v>
      </c>
      <c r="Q10183" t="s">
        <v>741</v>
      </c>
      <c r="AG10183" t="s">
        <v>743</v>
      </c>
      <c r="AH10183" t="e">
        <f>VLOOKUP(C10183,'CREAR HV'!A:A,1,0)</f>
        <v>#N/A</v>
      </c>
    </row>
    <row r="10184" spans="1:34" x14ac:dyDescent="0.3">
      <c r="A10184" t="s">
        <v>15438</v>
      </c>
      <c r="B10184" t="s">
        <v>10947</v>
      </c>
      <c r="C10184">
        <v>1032435530</v>
      </c>
      <c r="F10184" s="16">
        <v>32925</v>
      </c>
      <c r="G10184" t="s">
        <v>44</v>
      </c>
      <c r="H10184" t="s">
        <v>18731</v>
      </c>
      <c r="I10184" t="s">
        <v>1471</v>
      </c>
      <c r="J10184" t="s">
        <v>18761</v>
      </c>
      <c r="K10184" t="s">
        <v>1301</v>
      </c>
      <c r="L10184" t="s">
        <v>159</v>
      </c>
      <c r="O10184" t="s">
        <v>159</v>
      </c>
      <c r="P10184" t="s">
        <v>10950</v>
      </c>
      <c r="Q10184" t="s">
        <v>741</v>
      </c>
      <c r="AG10184" t="s">
        <v>743</v>
      </c>
      <c r="AH10184" t="e">
        <f>VLOOKUP(C10184,'CREAR HV'!A:A,1,0)</f>
        <v>#N/A</v>
      </c>
    </row>
    <row r="10185" spans="1:34" x14ac:dyDescent="0.3">
      <c r="A10185" t="s">
        <v>15438</v>
      </c>
      <c r="B10185" t="s">
        <v>10947</v>
      </c>
      <c r="C10185">
        <v>80216980</v>
      </c>
      <c r="F10185" s="16">
        <v>29666</v>
      </c>
      <c r="G10185" t="s">
        <v>44</v>
      </c>
      <c r="H10185" t="s">
        <v>18731</v>
      </c>
      <c r="I10185" t="s">
        <v>18762</v>
      </c>
      <c r="J10185" t="s">
        <v>157</v>
      </c>
      <c r="K10185" t="s">
        <v>12714</v>
      </c>
      <c r="L10185" t="s">
        <v>159</v>
      </c>
      <c r="O10185" t="s">
        <v>159</v>
      </c>
      <c r="P10185" t="s">
        <v>10950</v>
      </c>
      <c r="Q10185" t="s">
        <v>741</v>
      </c>
      <c r="AG10185" t="s">
        <v>743</v>
      </c>
      <c r="AH10185" t="e">
        <f>VLOOKUP(C10185,'CREAR HV'!A:A,1,0)</f>
        <v>#N/A</v>
      </c>
    </row>
    <row r="10186" spans="1:34" x14ac:dyDescent="0.3">
      <c r="A10186" t="s">
        <v>15438</v>
      </c>
      <c r="B10186" t="s">
        <v>10947</v>
      </c>
      <c r="C10186">
        <v>80216980</v>
      </c>
      <c r="F10186" s="16">
        <v>29666</v>
      </c>
      <c r="G10186" t="s">
        <v>44</v>
      </c>
      <c r="H10186" t="s">
        <v>18731</v>
      </c>
      <c r="I10186" t="s">
        <v>18762</v>
      </c>
      <c r="J10186" t="s">
        <v>157</v>
      </c>
      <c r="K10186" t="s">
        <v>12714</v>
      </c>
      <c r="L10186" t="s">
        <v>159</v>
      </c>
      <c r="O10186" t="s">
        <v>159</v>
      </c>
      <c r="P10186" t="s">
        <v>10950</v>
      </c>
      <c r="Q10186" t="s">
        <v>741</v>
      </c>
      <c r="AG10186" t="s">
        <v>743</v>
      </c>
      <c r="AH10186" t="e">
        <f>VLOOKUP(C10186,'CREAR HV'!A:A,1,0)</f>
        <v>#N/A</v>
      </c>
    </row>
    <row r="10187" spans="1:34" x14ac:dyDescent="0.3">
      <c r="A10187" t="s">
        <v>15438</v>
      </c>
      <c r="B10187" t="s">
        <v>10947</v>
      </c>
      <c r="C10187">
        <v>80882293</v>
      </c>
      <c r="F10187" s="16">
        <v>31356</v>
      </c>
      <c r="G10187" t="s">
        <v>44</v>
      </c>
      <c r="H10187" t="s">
        <v>1008</v>
      </c>
      <c r="I10187" t="s">
        <v>18763</v>
      </c>
      <c r="J10187" t="s">
        <v>17740</v>
      </c>
      <c r="K10187" t="s">
        <v>555</v>
      </c>
      <c r="L10187" t="s">
        <v>159</v>
      </c>
      <c r="O10187" t="s">
        <v>159</v>
      </c>
      <c r="P10187" t="s">
        <v>10950</v>
      </c>
      <c r="Q10187" t="s">
        <v>741</v>
      </c>
      <c r="AG10187" t="s">
        <v>743</v>
      </c>
      <c r="AH10187" t="e">
        <f>VLOOKUP(C10187,'CREAR HV'!A:A,1,0)</f>
        <v>#N/A</v>
      </c>
    </row>
    <row r="10188" spans="1:34" x14ac:dyDescent="0.3">
      <c r="A10188" t="s">
        <v>15438</v>
      </c>
      <c r="B10188" t="s">
        <v>10947</v>
      </c>
      <c r="C10188">
        <v>80882293</v>
      </c>
      <c r="F10188" s="16">
        <v>31356</v>
      </c>
      <c r="G10188" t="s">
        <v>44</v>
      </c>
      <c r="H10188" t="s">
        <v>1008</v>
      </c>
      <c r="I10188" t="s">
        <v>18763</v>
      </c>
      <c r="J10188" t="s">
        <v>17740</v>
      </c>
      <c r="K10188" t="s">
        <v>555</v>
      </c>
      <c r="L10188" t="s">
        <v>159</v>
      </c>
      <c r="O10188" t="s">
        <v>159</v>
      </c>
      <c r="P10188" t="s">
        <v>10950</v>
      </c>
      <c r="Q10188" t="s">
        <v>741</v>
      </c>
      <c r="AG10188" t="s">
        <v>743</v>
      </c>
      <c r="AH10188" t="e">
        <f>VLOOKUP(C10188,'CREAR HV'!A:A,1,0)</f>
        <v>#N/A</v>
      </c>
    </row>
    <row r="10189" spans="1:34" x14ac:dyDescent="0.3">
      <c r="A10189" t="s">
        <v>15438</v>
      </c>
      <c r="B10189" t="s">
        <v>10947</v>
      </c>
      <c r="C10189">
        <v>65786695</v>
      </c>
      <c r="F10189" s="16">
        <v>29001</v>
      </c>
      <c r="G10189" t="s">
        <v>996</v>
      </c>
      <c r="H10189" t="s">
        <v>18764</v>
      </c>
      <c r="I10189" t="s">
        <v>4753</v>
      </c>
      <c r="J10189" t="s">
        <v>337</v>
      </c>
      <c r="K10189" t="s">
        <v>18765</v>
      </c>
      <c r="L10189" t="s">
        <v>159</v>
      </c>
      <c r="O10189" t="s">
        <v>159</v>
      </c>
      <c r="P10189" t="s">
        <v>10955</v>
      </c>
      <c r="Q10189" t="s">
        <v>741</v>
      </c>
      <c r="AG10189" t="s">
        <v>743</v>
      </c>
      <c r="AH10189" t="e">
        <f>VLOOKUP(C10189,'CREAR HV'!A:A,1,0)</f>
        <v>#N/A</v>
      </c>
    </row>
    <row r="10190" spans="1:34" x14ac:dyDescent="0.3">
      <c r="A10190" t="s">
        <v>15438</v>
      </c>
      <c r="B10190" t="s">
        <v>10947</v>
      </c>
      <c r="C10190">
        <v>65786695</v>
      </c>
      <c r="F10190" s="16">
        <v>29001</v>
      </c>
      <c r="G10190" t="s">
        <v>996</v>
      </c>
      <c r="H10190" t="s">
        <v>18764</v>
      </c>
      <c r="I10190" t="s">
        <v>4753</v>
      </c>
      <c r="J10190" t="s">
        <v>337</v>
      </c>
      <c r="K10190" t="s">
        <v>18765</v>
      </c>
      <c r="L10190" t="s">
        <v>159</v>
      </c>
      <c r="O10190" t="s">
        <v>159</v>
      </c>
      <c r="P10190" t="s">
        <v>10955</v>
      </c>
      <c r="Q10190" t="s">
        <v>741</v>
      </c>
      <c r="AG10190" t="s">
        <v>743</v>
      </c>
      <c r="AH10190" t="e">
        <f>VLOOKUP(C10190,'CREAR HV'!A:A,1,0)</f>
        <v>#N/A</v>
      </c>
    </row>
    <row r="10191" spans="1:34" x14ac:dyDescent="0.3">
      <c r="A10191" t="s">
        <v>15438</v>
      </c>
      <c r="B10191" t="s">
        <v>10947</v>
      </c>
      <c r="C10191">
        <v>1110490786</v>
      </c>
      <c r="F10191" s="16">
        <v>32824</v>
      </c>
      <c r="G10191" t="s">
        <v>1652</v>
      </c>
      <c r="H10191" t="s">
        <v>18766</v>
      </c>
      <c r="I10191" t="s">
        <v>12707</v>
      </c>
      <c r="J10191" t="s">
        <v>2874</v>
      </c>
      <c r="K10191" t="s">
        <v>777</v>
      </c>
      <c r="L10191" t="s">
        <v>159</v>
      </c>
      <c r="O10191" t="s">
        <v>159</v>
      </c>
      <c r="P10191" t="s">
        <v>10955</v>
      </c>
      <c r="Q10191" t="s">
        <v>741</v>
      </c>
      <c r="AG10191" t="s">
        <v>743</v>
      </c>
      <c r="AH10191" t="e">
        <f>VLOOKUP(C10191,'CREAR HV'!A:A,1,0)</f>
        <v>#N/A</v>
      </c>
    </row>
    <row r="10192" spans="1:34" x14ac:dyDescent="0.3">
      <c r="A10192" t="s">
        <v>15438</v>
      </c>
      <c r="B10192" t="s">
        <v>10947</v>
      </c>
      <c r="C10192">
        <v>1110490786</v>
      </c>
      <c r="F10192" s="16">
        <v>32824</v>
      </c>
      <c r="G10192" t="s">
        <v>1652</v>
      </c>
      <c r="H10192" t="s">
        <v>18766</v>
      </c>
      <c r="I10192" t="s">
        <v>12707</v>
      </c>
      <c r="J10192" t="s">
        <v>2874</v>
      </c>
      <c r="K10192" t="s">
        <v>777</v>
      </c>
      <c r="L10192" t="s">
        <v>159</v>
      </c>
      <c r="O10192" t="s">
        <v>159</v>
      </c>
      <c r="P10192" t="s">
        <v>10955</v>
      </c>
      <c r="Q10192" t="s">
        <v>741</v>
      </c>
      <c r="AG10192" t="s">
        <v>743</v>
      </c>
      <c r="AH10192" t="e">
        <f>VLOOKUP(C10192,'CREAR HV'!A:A,1,0)</f>
        <v>#N/A</v>
      </c>
    </row>
    <row r="10193" spans="1:34" x14ac:dyDescent="0.3">
      <c r="A10193" t="s">
        <v>15438</v>
      </c>
      <c r="B10193" t="s">
        <v>10947</v>
      </c>
      <c r="C10193">
        <v>1054559816</v>
      </c>
      <c r="F10193" s="16">
        <v>34244</v>
      </c>
      <c r="G10193" t="s">
        <v>549</v>
      </c>
      <c r="H10193" t="s">
        <v>18767</v>
      </c>
      <c r="I10193" t="s">
        <v>18768</v>
      </c>
      <c r="J10193" t="s">
        <v>1891</v>
      </c>
      <c r="K10193" t="s">
        <v>279</v>
      </c>
      <c r="L10193" t="s">
        <v>159</v>
      </c>
      <c r="O10193" t="s">
        <v>159</v>
      </c>
      <c r="P10193" t="s">
        <v>10955</v>
      </c>
      <c r="Q10193" t="s">
        <v>741</v>
      </c>
      <c r="AG10193" t="s">
        <v>743</v>
      </c>
      <c r="AH10193" t="e">
        <f>VLOOKUP(C10193,'CREAR HV'!A:A,1,0)</f>
        <v>#N/A</v>
      </c>
    </row>
    <row r="10194" spans="1:34" x14ac:dyDescent="0.3">
      <c r="A10194" t="s">
        <v>15438</v>
      </c>
      <c r="B10194" t="s">
        <v>10947</v>
      </c>
      <c r="C10194">
        <v>1054559816</v>
      </c>
      <c r="F10194" s="16">
        <v>34244</v>
      </c>
      <c r="G10194" t="s">
        <v>549</v>
      </c>
      <c r="H10194" t="s">
        <v>18767</v>
      </c>
      <c r="I10194" t="s">
        <v>18768</v>
      </c>
      <c r="J10194" t="s">
        <v>1891</v>
      </c>
      <c r="K10194" t="s">
        <v>279</v>
      </c>
      <c r="L10194" t="s">
        <v>159</v>
      </c>
      <c r="O10194" t="s">
        <v>159</v>
      </c>
      <c r="P10194" t="s">
        <v>10955</v>
      </c>
      <c r="Q10194" t="s">
        <v>741</v>
      </c>
      <c r="AG10194" t="s">
        <v>743</v>
      </c>
      <c r="AH10194" t="e">
        <f>VLOOKUP(C10194,'CREAR HV'!A:A,1,0)</f>
        <v>#N/A</v>
      </c>
    </row>
    <row r="10195" spans="1:34" x14ac:dyDescent="0.3">
      <c r="A10195" t="s">
        <v>15438</v>
      </c>
      <c r="B10195" t="s">
        <v>10947</v>
      </c>
      <c r="C10195">
        <v>14698918</v>
      </c>
      <c r="F10195" s="16">
        <v>30473</v>
      </c>
      <c r="G10195" t="s">
        <v>126</v>
      </c>
      <c r="H10195" t="s">
        <v>18674</v>
      </c>
      <c r="I10195" t="s">
        <v>18673</v>
      </c>
      <c r="J10195" t="s">
        <v>12552</v>
      </c>
      <c r="K10195" t="s">
        <v>304</v>
      </c>
      <c r="L10195" t="s">
        <v>159</v>
      </c>
      <c r="O10195" t="s">
        <v>159</v>
      </c>
      <c r="P10195" t="s">
        <v>10950</v>
      </c>
      <c r="Q10195" t="s">
        <v>741</v>
      </c>
      <c r="AG10195" t="s">
        <v>743</v>
      </c>
      <c r="AH10195" t="e">
        <f>VLOOKUP(C10195,'CREAR HV'!A:A,1,0)</f>
        <v>#N/A</v>
      </c>
    </row>
    <row r="10196" spans="1:34" x14ac:dyDescent="0.3">
      <c r="A10196" t="s">
        <v>15438</v>
      </c>
      <c r="B10196" t="s">
        <v>10947</v>
      </c>
      <c r="C10196">
        <v>14698918</v>
      </c>
      <c r="F10196" s="16">
        <v>30473</v>
      </c>
      <c r="G10196" t="s">
        <v>126</v>
      </c>
      <c r="H10196" t="s">
        <v>18674</v>
      </c>
      <c r="I10196" t="s">
        <v>18673</v>
      </c>
      <c r="J10196" t="s">
        <v>12552</v>
      </c>
      <c r="K10196" t="s">
        <v>304</v>
      </c>
      <c r="L10196" t="s">
        <v>159</v>
      </c>
      <c r="O10196" t="s">
        <v>159</v>
      </c>
      <c r="P10196" t="s">
        <v>10950</v>
      </c>
      <c r="Q10196" t="s">
        <v>741</v>
      </c>
      <c r="AG10196" t="s">
        <v>743</v>
      </c>
      <c r="AH10196" t="e">
        <f>VLOOKUP(C10196,'CREAR HV'!A:A,1,0)</f>
        <v>#N/A</v>
      </c>
    </row>
    <row r="10197" spans="1:34" x14ac:dyDescent="0.3">
      <c r="A10197" t="s">
        <v>15438</v>
      </c>
      <c r="B10197" t="s">
        <v>10947</v>
      </c>
      <c r="C10197">
        <v>1121927915</v>
      </c>
      <c r="F10197" s="16">
        <v>34998</v>
      </c>
      <c r="G10197" t="s">
        <v>4524</v>
      </c>
      <c r="H10197" t="s">
        <v>18769</v>
      </c>
      <c r="I10197" t="s">
        <v>7390</v>
      </c>
      <c r="J10197" t="s">
        <v>404</v>
      </c>
      <c r="K10197" t="s">
        <v>651</v>
      </c>
      <c r="L10197" t="s">
        <v>159</v>
      </c>
      <c r="O10197" t="s">
        <v>159</v>
      </c>
      <c r="P10197" t="s">
        <v>10950</v>
      </c>
      <c r="Q10197" t="s">
        <v>741</v>
      </c>
      <c r="AG10197" t="s">
        <v>743</v>
      </c>
      <c r="AH10197" t="e">
        <f>VLOOKUP(C10197,'CREAR HV'!A:A,1,0)</f>
        <v>#N/A</v>
      </c>
    </row>
    <row r="10198" spans="1:34" x14ac:dyDescent="0.3">
      <c r="A10198" t="s">
        <v>15438</v>
      </c>
      <c r="B10198" t="s">
        <v>10947</v>
      </c>
      <c r="C10198">
        <v>1121927915</v>
      </c>
      <c r="F10198" s="16">
        <v>34998</v>
      </c>
      <c r="G10198" t="s">
        <v>4524</v>
      </c>
      <c r="H10198" t="s">
        <v>18769</v>
      </c>
      <c r="I10198" t="s">
        <v>7390</v>
      </c>
      <c r="J10198" t="s">
        <v>404</v>
      </c>
      <c r="K10198" t="s">
        <v>651</v>
      </c>
      <c r="L10198" t="s">
        <v>159</v>
      </c>
      <c r="O10198" t="s">
        <v>159</v>
      </c>
      <c r="P10198" t="s">
        <v>10950</v>
      </c>
      <c r="Q10198" t="s">
        <v>741</v>
      </c>
      <c r="AG10198" t="s">
        <v>743</v>
      </c>
      <c r="AH10198" t="e">
        <f>VLOOKUP(C10198,'CREAR HV'!A:A,1,0)</f>
        <v>#N/A</v>
      </c>
    </row>
    <row r="10199" spans="1:34" x14ac:dyDescent="0.3">
      <c r="A10199" t="s">
        <v>15438</v>
      </c>
      <c r="B10199" t="s">
        <v>10947</v>
      </c>
      <c r="C10199">
        <v>1020399279</v>
      </c>
      <c r="F10199" s="16">
        <v>31661</v>
      </c>
      <c r="G10199" t="s">
        <v>816</v>
      </c>
      <c r="H10199" t="s">
        <v>8480</v>
      </c>
      <c r="I10199" t="s">
        <v>13837</v>
      </c>
      <c r="J10199" t="s">
        <v>279</v>
      </c>
      <c r="K10199" t="s">
        <v>2042</v>
      </c>
      <c r="L10199" t="s">
        <v>159</v>
      </c>
      <c r="O10199" t="s">
        <v>159</v>
      </c>
      <c r="P10199" t="s">
        <v>10950</v>
      </c>
      <c r="Q10199" t="s">
        <v>741</v>
      </c>
      <c r="AG10199" t="s">
        <v>743</v>
      </c>
      <c r="AH10199" t="e">
        <f>VLOOKUP(C10199,'CREAR HV'!A:A,1,0)</f>
        <v>#N/A</v>
      </c>
    </row>
    <row r="10200" spans="1:34" x14ac:dyDescent="0.3">
      <c r="A10200" t="s">
        <v>15438</v>
      </c>
      <c r="B10200" t="s">
        <v>10947</v>
      </c>
      <c r="C10200">
        <v>1020399279</v>
      </c>
      <c r="F10200" s="16">
        <v>31661</v>
      </c>
      <c r="G10200" t="s">
        <v>816</v>
      </c>
      <c r="H10200" t="s">
        <v>8480</v>
      </c>
      <c r="I10200" t="s">
        <v>13837</v>
      </c>
      <c r="J10200" t="s">
        <v>279</v>
      </c>
      <c r="K10200" t="s">
        <v>2042</v>
      </c>
      <c r="L10200" t="s">
        <v>159</v>
      </c>
      <c r="O10200" t="s">
        <v>159</v>
      </c>
      <c r="P10200" t="s">
        <v>10950</v>
      </c>
      <c r="Q10200" t="s">
        <v>741</v>
      </c>
      <c r="AG10200" t="s">
        <v>743</v>
      </c>
      <c r="AH10200" t="e">
        <f>VLOOKUP(C10200,'CREAR HV'!A:A,1,0)</f>
        <v>#N/A</v>
      </c>
    </row>
    <row r="10201" spans="1:34" x14ac:dyDescent="0.3">
      <c r="A10201" t="s">
        <v>15438</v>
      </c>
      <c r="B10201" t="s">
        <v>10947</v>
      </c>
      <c r="C10201">
        <v>98640255</v>
      </c>
      <c r="F10201" s="16">
        <v>27418</v>
      </c>
      <c r="G10201" t="s">
        <v>816</v>
      </c>
      <c r="H10201" t="s">
        <v>18770</v>
      </c>
      <c r="I10201" t="s">
        <v>1454</v>
      </c>
      <c r="J10201" t="s">
        <v>157</v>
      </c>
      <c r="K10201" t="s">
        <v>18771</v>
      </c>
      <c r="L10201" t="s">
        <v>159</v>
      </c>
      <c r="O10201" t="s">
        <v>159</v>
      </c>
      <c r="P10201" t="s">
        <v>10950</v>
      </c>
      <c r="Q10201" t="s">
        <v>741</v>
      </c>
      <c r="AG10201" t="s">
        <v>769</v>
      </c>
      <c r="AH10201" t="e">
        <f>VLOOKUP(C10201,'CREAR HV'!A:A,1,0)</f>
        <v>#N/A</v>
      </c>
    </row>
    <row r="10202" spans="1:34" x14ac:dyDescent="0.3">
      <c r="A10202" t="s">
        <v>15438</v>
      </c>
      <c r="B10202" t="s">
        <v>10947</v>
      </c>
      <c r="C10202">
        <v>1062322537</v>
      </c>
      <c r="F10202" s="16">
        <v>35227</v>
      </c>
      <c r="G10202" t="s">
        <v>3839</v>
      </c>
      <c r="H10202" t="s">
        <v>18772</v>
      </c>
      <c r="I10202" t="s">
        <v>8561</v>
      </c>
      <c r="J10202" t="s">
        <v>377</v>
      </c>
      <c r="K10202" t="s">
        <v>304</v>
      </c>
      <c r="L10202" t="s">
        <v>159</v>
      </c>
      <c r="O10202" t="s">
        <v>159</v>
      </c>
      <c r="P10202" t="s">
        <v>10955</v>
      </c>
      <c r="Q10202" t="s">
        <v>741</v>
      </c>
      <c r="AG10202" t="s">
        <v>743</v>
      </c>
      <c r="AH10202" t="e">
        <f>VLOOKUP(C10202,'CREAR HV'!A:A,1,0)</f>
        <v>#N/A</v>
      </c>
    </row>
    <row r="10203" spans="1:34" x14ac:dyDescent="0.3">
      <c r="A10203" t="s">
        <v>15438</v>
      </c>
      <c r="B10203" t="s">
        <v>10947</v>
      </c>
      <c r="C10203">
        <v>1140860034</v>
      </c>
      <c r="F10203" s="16">
        <v>34106</v>
      </c>
      <c r="G10203" t="s">
        <v>44</v>
      </c>
      <c r="H10203" t="s">
        <v>18773</v>
      </c>
      <c r="I10203" t="s">
        <v>18774</v>
      </c>
      <c r="J10203" t="s">
        <v>299</v>
      </c>
      <c r="K10203" t="s">
        <v>4724</v>
      </c>
      <c r="L10203" t="s">
        <v>159</v>
      </c>
      <c r="O10203" t="s">
        <v>159</v>
      </c>
      <c r="P10203" t="s">
        <v>10950</v>
      </c>
      <c r="Q10203" t="s">
        <v>741</v>
      </c>
      <c r="AG10203" t="s">
        <v>743</v>
      </c>
      <c r="AH10203" t="e">
        <f>VLOOKUP(C10203,'CREAR HV'!A:A,1,0)</f>
        <v>#N/A</v>
      </c>
    </row>
    <row r="10204" spans="1:34" x14ac:dyDescent="0.3">
      <c r="A10204" t="s">
        <v>15438</v>
      </c>
      <c r="B10204" t="s">
        <v>10947</v>
      </c>
      <c r="C10204">
        <v>1140860034</v>
      </c>
      <c r="F10204" s="16">
        <v>34106</v>
      </c>
      <c r="G10204" t="s">
        <v>44</v>
      </c>
      <c r="H10204" t="s">
        <v>18773</v>
      </c>
      <c r="I10204" t="s">
        <v>18774</v>
      </c>
      <c r="J10204" t="s">
        <v>299</v>
      </c>
      <c r="K10204" t="s">
        <v>4724</v>
      </c>
      <c r="L10204" t="s">
        <v>159</v>
      </c>
      <c r="O10204" t="s">
        <v>159</v>
      </c>
      <c r="P10204" t="s">
        <v>10950</v>
      </c>
      <c r="Q10204" t="s">
        <v>741</v>
      </c>
      <c r="AG10204" t="s">
        <v>743</v>
      </c>
      <c r="AH10204" t="e">
        <f>VLOOKUP(C10204,'CREAR HV'!A:A,1,0)</f>
        <v>#N/A</v>
      </c>
    </row>
    <row r="10205" spans="1:34" x14ac:dyDescent="0.3">
      <c r="A10205" t="s">
        <v>15438</v>
      </c>
      <c r="B10205" t="s">
        <v>10947</v>
      </c>
      <c r="C10205">
        <v>1140860034</v>
      </c>
      <c r="F10205" s="16">
        <v>34106</v>
      </c>
      <c r="G10205" t="s">
        <v>44</v>
      </c>
      <c r="H10205" t="s">
        <v>18773</v>
      </c>
      <c r="I10205" t="s">
        <v>18774</v>
      </c>
      <c r="J10205" t="s">
        <v>299</v>
      </c>
      <c r="K10205" t="s">
        <v>4724</v>
      </c>
      <c r="L10205" t="s">
        <v>159</v>
      </c>
      <c r="O10205" t="s">
        <v>159</v>
      </c>
      <c r="P10205" t="s">
        <v>10950</v>
      </c>
      <c r="Q10205" t="s">
        <v>741</v>
      </c>
      <c r="AG10205" t="s">
        <v>743</v>
      </c>
      <c r="AH10205" t="e">
        <f>VLOOKUP(C10205,'CREAR HV'!A:A,1,0)</f>
        <v>#N/A</v>
      </c>
    </row>
    <row r="10206" spans="1:34" x14ac:dyDescent="0.3">
      <c r="A10206" t="s">
        <v>15438</v>
      </c>
      <c r="B10206" t="s">
        <v>10947</v>
      </c>
      <c r="C10206">
        <v>1107530481</v>
      </c>
      <c r="F10206" s="16">
        <v>36469</v>
      </c>
      <c r="G10206" t="s">
        <v>44</v>
      </c>
      <c r="H10206" t="s">
        <v>18662</v>
      </c>
      <c r="I10206" t="s">
        <v>6545</v>
      </c>
      <c r="J10206" t="s">
        <v>18775</v>
      </c>
      <c r="K10206" t="s">
        <v>8593</v>
      </c>
      <c r="L10206" t="s">
        <v>159</v>
      </c>
      <c r="O10206" t="s">
        <v>159</v>
      </c>
      <c r="P10206" t="s">
        <v>10950</v>
      </c>
      <c r="Q10206" t="s">
        <v>741</v>
      </c>
      <c r="AG10206" t="s">
        <v>743</v>
      </c>
      <c r="AH10206" t="e">
        <f>VLOOKUP(C10206,'CREAR HV'!A:A,1,0)</f>
        <v>#N/A</v>
      </c>
    </row>
    <row r="10207" spans="1:34" x14ac:dyDescent="0.3">
      <c r="A10207" t="s">
        <v>15438</v>
      </c>
      <c r="B10207" t="s">
        <v>10947</v>
      </c>
      <c r="C10207">
        <v>1107530481</v>
      </c>
      <c r="F10207" s="16">
        <v>36469</v>
      </c>
      <c r="G10207" t="s">
        <v>44</v>
      </c>
      <c r="H10207" t="s">
        <v>18662</v>
      </c>
      <c r="I10207" t="s">
        <v>6545</v>
      </c>
      <c r="J10207" t="s">
        <v>18775</v>
      </c>
      <c r="K10207" t="s">
        <v>8593</v>
      </c>
      <c r="L10207" t="s">
        <v>159</v>
      </c>
      <c r="O10207" t="s">
        <v>159</v>
      </c>
      <c r="P10207" t="s">
        <v>10950</v>
      </c>
      <c r="Q10207" t="s">
        <v>741</v>
      </c>
      <c r="AG10207" t="s">
        <v>743</v>
      </c>
      <c r="AH10207" t="e">
        <f>VLOOKUP(C10207,'CREAR HV'!A:A,1,0)</f>
        <v>#N/A</v>
      </c>
    </row>
    <row r="10208" spans="1:34" x14ac:dyDescent="0.3">
      <c r="A10208" t="s">
        <v>15438</v>
      </c>
      <c r="B10208" t="s">
        <v>10947</v>
      </c>
      <c r="C10208">
        <v>1107530481</v>
      </c>
      <c r="F10208" s="16">
        <v>36469</v>
      </c>
      <c r="G10208" t="s">
        <v>44</v>
      </c>
      <c r="H10208" t="s">
        <v>18662</v>
      </c>
      <c r="I10208" t="s">
        <v>6545</v>
      </c>
      <c r="J10208" t="s">
        <v>18775</v>
      </c>
      <c r="K10208" t="s">
        <v>8593</v>
      </c>
      <c r="L10208" t="s">
        <v>159</v>
      </c>
      <c r="O10208" t="s">
        <v>159</v>
      </c>
      <c r="P10208" t="s">
        <v>10950</v>
      </c>
      <c r="Q10208" t="s">
        <v>741</v>
      </c>
      <c r="AG10208" t="s">
        <v>743</v>
      </c>
      <c r="AH10208" t="e">
        <f>VLOOKUP(C10208,'CREAR HV'!A:A,1,0)</f>
        <v>#N/A</v>
      </c>
    </row>
    <row r="10209" spans="1:34" x14ac:dyDescent="0.3">
      <c r="A10209" t="s">
        <v>15438</v>
      </c>
      <c r="B10209" t="s">
        <v>10947</v>
      </c>
      <c r="C10209">
        <v>1035872031</v>
      </c>
      <c r="F10209" s="16">
        <v>35063</v>
      </c>
      <c r="G10209" t="s">
        <v>17772</v>
      </c>
      <c r="H10209" t="s">
        <v>8480</v>
      </c>
      <c r="I10209" t="s">
        <v>18776</v>
      </c>
      <c r="J10209" t="s">
        <v>367</v>
      </c>
      <c r="K10209" t="s">
        <v>515</v>
      </c>
      <c r="L10209" t="s">
        <v>159</v>
      </c>
      <c r="O10209" t="s">
        <v>159</v>
      </c>
      <c r="P10209" t="s">
        <v>10955</v>
      </c>
      <c r="Q10209" t="s">
        <v>741</v>
      </c>
      <c r="AG10209" t="s">
        <v>743</v>
      </c>
      <c r="AH10209" t="e">
        <f>VLOOKUP(C10209,'CREAR HV'!A:A,1,0)</f>
        <v>#N/A</v>
      </c>
    </row>
    <row r="10210" spans="1:34" x14ac:dyDescent="0.3">
      <c r="A10210" t="s">
        <v>15438</v>
      </c>
      <c r="B10210" t="s">
        <v>10947</v>
      </c>
      <c r="C10210">
        <v>1035872031</v>
      </c>
      <c r="F10210" s="16">
        <v>35063</v>
      </c>
      <c r="G10210" t="s">
        <v>17772</v>
      </c>
      <c r="H10210" t="s">
        <v>8480</v>
      </c>
      <c r="I10210" t="s">
        <v>18776</v>
      </c>
      <c r="J10210" t="s">
        <v>367</v>
      </c>
      <c r="K10210" t="s">
        <v>515</v>
      </c>
      <c r="L10210" t="s">
        <v>159</v>
      </c>
      <c r="O10210" t="s">
        <v>159</v>
      </c>
      <c r="P10210" t="s">
        <v>10955</v>
      </c>
      <c r="Q10210" t="s">
        <v>741</v>
      </c>
      <c r="AG10210" t="s">
        <v>743</v>
      </c>
      <c r="AH10210" t="e">
        <f>VLOOKUP(C10210,'CREAR HV'!A:A,1,0)</f>
        <v>#N/A</v>
      </c>
    </row>
    <row r="10211" spans="1:34" x14ac:dyDescent="0.3">
      <c r="A10211" t="s">
        <v>15438</v>
      </c>
      <c r="B10211" t="s">
        <v>10947</v>
      </c>
      <c r="C10211">
        <v>1140815571</v>
      </c>
      <c r="F10211" s="16">
        <v>32225</v>
      </c>
      <c r="G10211" t="s">
        <v>68</v>
      </c>
      <c r="H10211" t="s">
        <v>18641</v>
      </c>
      <c r="I10211" t="s">
        <v>18777</v>
      </c>
      <c r="J10211" t="s">
        <v>16641</v>
      </c>
      <c r="K10211" t="s">
        <v>1451</v>
      </c>
      <c r="L10211" t="s">
        <v>159</v>
      </c>
      <c r="O10211" t="s">
        <v>159</v>
      </c>
      <c r="P10211" t="s">
        <v>10950</v>
      </c>
      <c r="Q10211" t="s">
        <v>741</v>
      </c>
      <c r="AG10211" t="s">
        <v>743</v>
      </c>
      <c r="AH10211" t="e">
        <f>VLOOKUP(C10211,'CREAR HV'!A:A,1,0)</f>
        <v>#N/A</v>
      </c>
    </row>
    <row r="10212" spans="1:34" x14ac:dyDescent="0.3">
      <c r="A10212" t="s">
        <v>15438</v>
      </c>
      <c r="B10212" t="s">
        <v>10947</v>
      </c>
      <c r="C10212">
        <v>1140815571</v>
      </c>
      <c r="F10212" s="16">
        <v>32225</v>
      </c>
      <c r="G10212" t="s">
        <v>68</v>
      </c>
      <c r="H10212" t="s">
        <v>18641</v>
      </c>
      <c r="I10212" t="s">
        <v>18777</v>
      </c>
      <c r="J10212" t="s">
        <v>16641</v>
      </c>
      <c r="K10212" t="s">
        <v>1451</v>
      </c>
      <c r="L10212" t="s">
        <v>159</v>
      </c>
      <c r="O10212" t="s">
        <v>159</v>
      </c>
      <c r="P10212" t="s">
        <v>10950</v>
      </c>
      <c r="Q10212" t="s">
        <v>741</v>
      </c>
      <c r="AG10212" t="s">
        <v>743</v>
      </c>
      <c r="AH10212" t="e">
        <f>VLOOKUP(C10212,'CREAR HV'!A:A,1,0)</f>
        <v>#N/A</v>
      </c>
    </row>
    <row r="10213" spans="1:34" x14ac:dyDescent="0.3">
      <c r="A10213" t="s">
        <v>15438</v>
      </c>
      <c r="B10213" t="s">
        <v>10947</v>
      </c>
      <c r="C10213">
        <v>1140815571</v>
      </c>
      <c r="F10213" s="16">
        <v>32225</v>
      </c>
      <c r="G10213" t="s">
        <v>68</v>
      </c>
      <c r="H10213" t="s">
        <v>18641</v>
      </c>
      <c r="I10213" t="s">
        <v>18777</v>
      </c>
      <c r="J10213" t="s">
        <v>16641</v>
      </c>
      <c r="K10213" t="s">
        <v>1451</v>
      </c>
      <c r="L10213" t="s">
        <v>159</v>
      </c>
      <c r="O10213" t="s">
        <v>159</v>
      </c>
      <c r="P10213" t="s">
        <v>10950</v>
      </c>
      <c r="Q10213" t="s">
        <v>741</v>
      </c>
      <c r="AG10213" t="s">
        <v>743</v>
      </c>
      <c r="AH10213" t="e">
        <f>VLOOKUP(C10213,'CREAR HV'!A:A,1,0)</f>
        <v>#N/A</v>
      </c>
    </row>
    <row r="10214" spans="1:34" x14ac:dyDescent="0.3">
      <c r="A10214" t="s">
        <v>15438</v>
      </c>
      <c r="B10214" t="s">
        <v>10947</v>
      </c>
      <c r="C10214">
        <v>1036337016</v>
      </c>
      <c r="F10214" s="16">
        <v>25312</v>
      </c>
      <c r="G10214" t="s">
        <v>831</v>
      </c>
      <c r="H10214" t="s">
        <v>18778</v>
      </c>
      <c r="I10214" t="s">
        <v>3079</v>
      </c>
      <c r="J10214" t="s">
        <v>273</v>
      </c>
      <c r="K10214" t="s">
        <v>157</v>
      </c>
      <c r="L10214" t="s">
        <v>159</v>
      </c>
      <c r="O10214" t="s">
        <v>159</v>
      </c>
      <c r="P10214" t="s">
        <v>10955</v>
      </c>
      <c r="Q10214" t="s">
        <v>741</v>
      </c>
      <c r="AG10214" t="s">
        <v>743</v>
      </c>
      <c r="AH10214" t="e">
        <f>VLOOKUP(C10214,'CREAR HV'!A:A,1,0)</f>
        <v>#N/A</v>
      </c>
    </row>
    <row r="10215" spans="1:34" x14ac:dyDescent="0.3">
      <c r="A10215" t="s">
        <v>15438</v>
      </c>
      <c r="B10215" t="s">
        <v>10947</v>
      </c>
      <c r="C10215">
        <v>1036337016</v>
      </c>
      <c r="F10215" s="16">
        <v>25312</v>
      </c>
      <c r="G10215" t="s">
        <v>831</v>
      </c>
      <c r="H10215" t="s">
        <v>18778</v>
      </c>
      <c r="I10215" t="s">
        <v>3079</v>
      </c>
      <c r="J10215" t="s">
        <v>273</v>
      </c>
      <c r="K10215" t="s">
        <v>157</v>
      </c>
      <c r="L10215" t="s">
        <v>159</v>
      </c>
      <c r="O10215" t="s">
        <v>159</v>
      </c>
      <c r="P10215" t="s">
        <v>10955</v>
      </c>
      <c r="Q10215" t="s">
        <v>741</v>
      </c>
      <c r="AG10215" t="s">
        <v>743</v>
      </c>
      <c r="AH10215" t="e">
        <f>VLOOKUP(C10215,'CREAR HV'!A:A,1,0)</f>
        <v>#N/A</v>
      </c>
    </row>
    <row r="10216" spans="1:34" x14ac:dyDescent="0.3">
      <c r="A10216" t="s">
        <v>15438</v>
      </c>
      <c r="B10216" t="s">
        <v>10947</v>
      </c>
      <c r="C10216">
        <v>1036337016</v>
      </c>
      <c r="F10216" s="16">
        <v>25312</v>
      </c>
      <c r="G10216" t="s">
        <v>831</v>
      </c>
      <c r="H10216" t="s">
        <v>18778</v>
      </c>
      <c r="I10216" t="s">
        <v>3079</v>
      </c>
      <c r="J10216" t="s">
        <v>273</v>
      </c>
      <c r="K10216" t="s">
        <v>157</v>
      </c>
      <c r="L10216" t="s">
        <v>159</v>
      </c>
      <c r="O10216" t="s">
        <v>159</v>
      </c>
      <c r="P10216" t="s">
        <v>10955</v>
      </c>
      <c r="Q10216" t="s">
        <v>741</v>
      </c>
      <c r="AG10216" t="s">
        <v>743</v>
      </c>
      <c r="AH10216" t="e">
        <f>VLOOKUP(C10216,'CREAR HV'!A:A,1,0)</f>
        <v>#N/A</v>
      </c>
    </row>
    <row r="10217" spans="1:34" x14ac:dyDescent="0.3">
      <c r="A10217" t="s">
        <v>15438</v>
      </c>
      <c r="B10217" t="s">
        <v>10947</v>
      </c>
      <c r="C10217">
        <v>49743700</v>
      </c>
      <c r="F10217" s="16">
        <v>25312</v>
      </c>
      <c r="G10217" t="s">
        <v>32</v>
      </c>
      <c r="H10217" t="s">
        <v>18706</v>
      </c>
      <c r="I10217" t="s">
        <v>18779</v>
      </c>
      <c r="J10217" t="s">
        <v>6400</v>
      </c>
      <c r="K10217" t="s">
        <v>2476</v>
      </c>
      <c r="L10217" t="s">
        <v>159</v>
      </c>
      <c r="O10217" t="s">
        <v>159</v>
      </c>
      <c r="P10217" t="s">
        <v>10955</v>
      </c>
      <c r="Q10217" t="s">
        <v>741</v>
      </c>
      <c r="AG10217" t="s">
        <v>743</v>
      </c>
      <c r="AH10217" t="e">
        <f>VLOOKUP(C10217,'CREAR HV'!A:A,1,0)</f>
        <v>#N/A</v>
      </c>
    </row>
    <row r="10218" spans="1:34" x14ac:dyDescent="0.3">
      <c r="A10218" t="s">
        <v>15438</v>
      </c>
      <c r="B10218" t="s">
        <v>10947</v>
      </c>
      <c r="C10218">
        <v>49743700</v>
      </c>
      <c r="F10218" s="16">
        <v>25312</v>
      </c>
      <c r="G10218" t="s">
        <v>32</v>
      </c>
      <c r="H10218" t="s">
        <v>18706</v>
      </c>
      <c r="I10218" t="s">
        <v>18779</v>
      </c>
      <c r="J10218" t="s">
        <v>6400</v>
      </c>
      <c r="K10218" t="s">
        <v>2476</v>
      </c>
      <c r="L10218" t="s">
        <v>159</v>
      </c>
      <c r="O10218" t="s">
        <v>159</v>
      </c>
      <c r="P10218" t="s">
        <v>10955</v>
      </c>
      <c r="Q10218" t="s">
        <v>741</v>
      </c>
      <c r="AG10218" t="s">
        <v>743</v>
      </c>
      <c r="AH10218" t="e">
        <f>VLOOKUP(C10218,'CREAR HV'!A:A,1,0)</f>
        <v>#N/A</v>
      </c>
    </row>
    <row r="10219" spans="1:34" x14ac:dyDescent="0.3">
      <c r="A10219" t="s">
        <v>15438</v>
      </c>
      <c r="B10219" t="s">
        <v>10947</v>
      </c>
      <c r="C10219">
        <v>5888071</v>
      </c>
      <c r="F10219" s="16">
        <v>24473</v>
      </c>
      <c r="G10219" t="s">
        <v>3238</v>
      </c>
      <c r="H10219" t="s">
        <v>18780</v>
      </c>
      <c r="I10219" t="s">
        <v>18781</v>
      </c>
      <c r="J10219" t="s">
        <v>18782</v>
      </c>
      <c r="K10219" t="s">
        <v>432</v>
      </c>
      <c r="L10219" t="s">
        <v>159</v>
      </c>
      <c r="O10219" t="s">
        <v>159</v>
      </c>
      <c r="P10219" t="s">
        <v>10950</v>
      </c>
      <c r="Q10219" t="s">
        <v>741</v>
      </c>
      <c r="AG10219" t="s">
        <v>743</v>
      </c>
      <c r="AH10219" t="e">
        <f>VLOOKUP(C10219,'CREAR HV'!A:A,1,0)</f>
        <v>#N/A</v>
      </c>
    </row>
    <row r="10220" spans="1:34" x14ac:dyDescent="0.3">
      <c r="A10220" t="s">
        <v>15438</v>
      </c>
      <c r="B10220" t="s">
        <v>10947</v>
      </c>
      <c r="C10220">
        <v>5888071</v>
      </c>
      <c r="F10220" s="16">
        <v>24473</v>
      </c>
      <c r="G10220" t="s">
        <v>3238</v>
      </c>
      <c r="H10220" t="s">
        <v>18780</v>
      </c>
      <c r="I10220" t="s">
        <v>18781</v>
      </c>
      <c r="J10220" t="s">
        <v>18782</v>
      </c>
      <c r="K10220" t="s">
        <v>432</v>
      </c>
      <c r="L10220" t="s">
        <v>159</v>
      </c>
      <c r="O10220" t="s">
        <v>159</v>
      </c>
      <c r="P10220" t="s">
        <v>10950</v>
      </c>
      <c r="Q10220" t="s">
        <v>741</v>
      </c>
      <c r="AG10220" t="s">
        <v>743</v>
      </c>
      <c r="AH10220" t="e">
        <f>VLOOKUP(C10220,'CREAR HV'!A:A,1,0)</f>
        <v>#N/A</v>
      </c>
    </row>
    <row r="10221" spans="1:34" x14ac:dyDescent="0.3">
      <c r="A10221" t="s">
        <v>15438</v>
      </c>
      <c r="B10221" t="s">
        <v>10947</v>
      </c>
      <c r="C10221">
        <v>1109380617</v>
      </c>
      <c r="F10221" s="16">
        <v>38286</v>
      </c>
      <c r="G10221" t="s">
        <v>3226</v>
      </c>
      <c r="H10221" t="s">
        <v>18783</v>
      </c>
      <c r="I10221" t="s">
        <v>10067</v>
      </c>
      <c r="J10221" t="s">
        <v>7898</v>
      </c>
      <c r="K10221" t="s">
        <v>1083</v>
      </c>
      <c r="L10221" t="s">
        <v>159</v>
      </c>
      <c r="O10221" t="s">
        <v>159</v>
      </c>
      <c r="P10221" t="s">
        <v>10955</v>
      </c>
      <c r="Q10221" t="s">
        <v>741</v>
      </c>
      <c r="AG10221" t="s">
        <v>743</v>
      </c>
      <c r="AH10221" t="e">
        <f>VLOOKUP(C10221,'CREAR HV'!A:A,1,0)</f>
        <v>#N/A</v>
      </c>
    </row>
    <row r="10222" spans="1:34" x14ac:dyDescent="0.3">
      <c r="A10222" t="s">
        <v>15438</v>
      </c>
      <c r="B10222" t="s">
        <v>10947</v>
      </c>
      <c r="C10222">
        <v>1109380617</v>
      </c>
      <c r="F10222" s="16">
        <v>38286</v>
      </c>
      <c r="G10222" t="s">
        <v>3226</v>
      </c>
      <c r="H10222" t="s">
        <v>18783</v>
      </c>
      <c r="I10222" t="s">
        <v>10067</v>
      </c>
      <c r="J10222" t="s">
        <v>7898</v>
      </c>
      <c r="K10222" t="s">
        <v>1083</v>
      </c>
      <c r="L10222" t="s">
        <v>159</v>
      </c>
      <c r="O10222" t="s">
        <v>159</v>
      </c>
      <c r="P10222" t="s">
        <v>10955</v>
      </c>
      <c r="Q10222" t="s">
        <v>741</v>
      </c>
      <c r="AG10222" t="s">
        <v>743</v>
      </c>
      <c r="AH10222" t="e">
        <f>VLOOKUP(C10222,'CREAR HV'!A:A,1,0)</f>
        <v>#N/A</v>
      </c>
    </row>
    <row r="10223" spans="1:34" x14ac:dyDescent="0.3">
      <c r="A10223" t="s">
        <v>15438</v>
      </c>
      <c r="B10223" t="s">
        <v>10947</v>
      </c>
      <c r="C10223">
        <v>1109380617</v>
      </c>
      <c r="F10223" s="16">
        <v>38286</v>
      </c>
      <c r="G10223" t="s">
        <v>3226</v>
      </c>
      <c r="H10223" t="s">
        <v>18783</v>
      </c>
      <c r="I10223" t="s">
        <v>10067</v>
      </c>
      <c r="J10223" t="s">
        <v>7898</v>
      </c>
      <c r="K10223" t="s">
        <v>1083</v>
      </c>
      <c r="L10223" t="s">
        <v>159</v>
      </c>
      <c r="O10223" t="s">
        <v>159</v>
      </c>
      <c r="P10223" t="s">
        <v>10955</v>
      </c>
      <c r="Q10223" t="s">
        <v>741</v>
      </c>
      <c r="AG10223" t="s">
        <v>743</v>
      </c>
      <c r="AH10223" t="e">
        <f>VLOOKUP(C10223,'CREAR HV'!A:A,1,0)</f>
        <v>#N/A</v>
      </c>
    </row>
    <row r="10224" spans="1:34" x14ac:dyDescent="0.3">
      <c r="A10224" t="s">
        <v>15438</v>
      </c>
      <c r="B10224" t="s">
        <v>10947</v>
      </c>
      <c r="C10224">
        <v>1018471719</v>
      </c>
      <c r="F10224" s="16">
        <v>34537</v>
      </c>
      <c r="G10224" t="s">
        <v>44</v>
      </c>
      <c r="H10224" t="s">
        <v>18784</v>
      </c>
      <c r="I10224" t="s">
        <v>18785</v>
      </c>
      <c r="J10224" t="s">
        <v>928</v>
      </c>
      <c r="K10224" t="s">
        <v>18786</v>
      </c>
      <c r="L10224" t="s">
        <v>159</v>
      </c>
      <c r="O10224" t="s">
        <v>159</v>
      </c>
      <c r="P10224" t="s">
        <v>10955</v>
      </c>
      <c r="Q10224" t="s">
        <v>741</v>
      </c>
      <c r="AG10224" t="s">
        <v>743</v>
      </c>
      <c r="AH10224" t="e">
        <f>VLOOKUP(C10224,'CREAR HV'!A:A,1,0)</f>
        <v>#N/A</v>
      </c>
    </row>
    <row r="10225" spans="1:34" x14ac:dyDescent="0.3">
      <c r="A10225" t="s">
        <v>15438</v>
      </c>
      <c r="B10225" t="s">
        <v>10947</v>
      </c>
      <c r="C10225">
        <v>1018471719</v>
      </c>
      <c r="F10225" s="16">
        <v>34537</v>
      </c>
      <c r="G10225" t="s">
        <v>44</v>
      </c>
      <c r="H10225" t="s">
        <v>18784</v>
      </c>
      <c r="I10225" t="s">
        <v>18785</v>
      </c>
      <c r="J10225" t="s">
        <v>928</v>
      </c>
      <c r="K10225" t="s">
        <v>18786</v>
      </c>
      <c r="L10225" t="s">
        <v>159</v>
      </c>
      <c r="O10225" t="s">
        <v>159</v>
      </c>
      <c r="P10225" t="s">
        <v>10955</v>
      </c>
      <c r="Q10225" t="s">
        <v>741</v>
      </c>
      <c r="AG10225" t="s">
        <v>743</v>
      </c>
      <c r="AH10225" t="e">
        <f>VLOOKUP(C10225,'CREAR HV'!A:A,1,0)</f>
        <v>#N/A</v>
      </c>
    </row>
    <row r="10226" spans="1:34" x14ac:dyDescent="0.3">
      <c r="A10226" t="s">
        <v>15438</v>
      </c>
      <c r="B10226" t="s">
        <v>10947</v>
      </c>
      <c r="C10226">
        <v>53129147</v>
      </c>
      <c r="F10226" s="16">
        <v>31064</v>
      </c>
      <c r="G10226" t="s">
        <v>44</v>
      </c>
      <c r="H10226" t="s">
        <v>1008</v>
      </c>
      <c r="I10226" t="s">
        <v>18787</v>
      </c>
      <c r="J10226" t="s">
        <v>157</v>
      </c>
      <c r="K10226" t="s">
        <v>16523</v>
      </c>
      <c r="L10226" t="s">
        <v>159</v>
      </c>
      <c r="O10226" t="s">
        <v>159</v>
      </c>
      <c r="P10226" t="s">
        <v>10955</v>
      </c>
      <c r="Q10226" t="s">
        <v>741</v>
      </c>
      <c r="AG10226" t="s">
        <v>743</v>
      </c>
      <c r="AH10226" t="e">
        <f>VLOOKUP(C10226,'CREAR HV'!A:A,1,0)</f>
        <v>#N/A</v>
      </c>
    </row>
    <row r="10227" spans="1:34" x14ac:dyDescent="0.3">
      <c r="A10227" t="s">
        <v>15438</v>
      </c>
      <c r="B10227" t="s">
        <v>10947</v>
      </c>
      <c r="C10227">
        <v>53129147</v>
      </c>
      <c r="F10227" s="16">
        <v>31064</v>
      </c>
      <c r="G10227" t="s">
        <v>44</v>
      </c>
      <c r="H10227" t="s">
        <v>1008</v>
      </c>
      <c r="I10227" t="s">
        <v>18787</v>
      </c>
      <c r="J10227" t="s">
        <v>157</v>
      </c>
      <c r="K10227" t="s">
        <v>16523</v>
      </c>
      <c r="L10227" t="s">
        <v>159</v>
      </c>
      <c r="O10227" t="s">
        <v>159</v>
      </c>
      <c r="P10227" t="s">
        <v>10955</v>
      </c>
      <c r="Q10227" t="s">
        <v>741</v>
      </c>
      <c r="AG10227" t="s">
        <v>743</v>
      </c>
      <c r="AH10227" t="e">
        <f>VLOOKUP(C10227,'CREAR HV'!A:A,1,0)</f>
        <v>#N/A</v>
      </c>
    </row>
    <row r="10228" spans="1:34" x14ac:dyDescent="0.3">
      <c r="A10228" t="s">
        <v>15438</v>
      </c>
      <c r="B10228" t="s">
        <v>10947</v>
      </c>
      <c r="C10228">
        <v>53129147</v>
      </c>
      <c r="F10228" s="16">
        <v>31064</v>
      </c>
      <c r="G10228" t="s">
        <v>44</v>
      </c>
      <c r="H10228" t="s">
        <v>1008</v>
      </c>
      <c r="I10228" t="s">
        <v>18787</v>
      </c>
      <c r="J10228" t="s">
        <v>157</v>
      </c>
      <c r="K10228" t="s">
        <v>16523</v>
      </c>
      <c r="L10228" t="s">
        <v>159</v>
      </c>
      <c r="O10228" t="s">
        <v>159</v>
      </c>
      <c r="P10228" t="s">
        <v>10955</v>
      </c>
      <c r="Q10228" t="s">
        <v>741</v>
      </c>
      <c r="AG10228" t="s">
        <v>743</v>
      </c>
      <c r="AH10228" t="e">
        <f>VLOOKUP(C10228,'CREAR HV'!A:A,1,0)</f>
        <v>#N/A</v>
      </c>
    </row>
    <row r="10229" spans="1:34" x14ac:dyDescent="0.3">
      <c r="A10229" t="s">
        <v>15438</v>
      </c>
      <c r="B10229" t="s">
        <v>10947</v>
      </c>
      <c r="C10229">
        <v>79595486</v>
      </c>
      <c r="F10229" s="16">
        <v>26332</v>
      </c>
      <c r="G10229" t="s">
        <v>44</v>
      </c>
      <c r="H10229" t="s">
        <v>1008</v>
      </c>
      <c r="I10229" t="s">
        <v>1460</v>
      </c>
      <c r="J10229" t="s">
        <v>2588</v>
      </c>
      <c r="K10229" t="s">
        <v>212</v>
      </c>
      <c r="L10229" t="s">
        <v>159</v>
      </c>
      <c r="O10229" t="s">
        <v>159</v>
      </c>
      <c r="P10229" t="s">
        <v>10950</v>
      </c>
      <c r="Q10229" t="s">
        <v>741</v>
      </c>
      <c r="AG10229" t="s">
        <v>743</v>
      </c>
      <c r="AH10229" t="e">
        <f>VLOOKUP(C10229,'CREAR HV'!A:A,1,0)</f>
        <v>#N/A</v>
      </c>
    </row>
    <row r="10230" spans="1:34" x14ac:dyDescent="0.3">
      <c r="A10230" t="s">
        <v>15438</v>
      </c>
      <c r="B10230" t="s">
        <v>10947</v>
      </c>
      <c r="C10230">
        <v>79595486</v>
      </c>
      <c r="F10230" s="16">
        <v>26332</v>
      </c>
      <c r="G10230" t="s">
        <v>44</v>
      </c>
      <c r="H10230" t="s">
        <v>1008</v>
      </c>
      <c r="I10230" t="s">
        <v>1460</v>
      </c>
      <c r="J10230" t="s">
        <v>2588</v>
      </c>
      <c r="K10230" t="s">
        <v>212</v>
      </c>
      <c r="L10230" t="s">
        <v>159</v>
      </c>
      <c r="O10230" t="s">
        <v>159</v>
      </c>
      <c r="P10230" t="s">
        <v>10950</v>
      </c>
      <c r="Q10230" t="s">
        <v>741</v>
      </c>
      <c r="AG10230" t="s">
        <v>743</v>
      </c>
      <c r="AH10230" t="e">
        <f>VLOOKUP(C10230,'CREAR HV'!A:A,1,0)</f>
        <v>#N/A</v>
      </c>
    </row>
    <row r="10231" spans="1:34" x14ac:dyDescent="0.3">
      <c r="A10231" t="s">
        <v>15438</v>
      </c>
      <c r="B10231" t="s">
        <v>10947</v>
      </c>
      <c r="C10231">
        <v>1057605853</v>
      </c>
      <c r="F10231" s="16">
        <v>35886</v>
      </c>
      <c r="G10231" t="s">
        <v>44</v>
      </c>
      <c r="H10231" t="s">
        <v>1008</v>
      </c>
      <c r="I10231" t="s">
        <v>18788</v>
      </c>
      <c r="J10231" t="s">
        <v>2220</v>
      </c>
      <c r="K10231" t="s">
        <v>1451</v>
      </c>
      <c r="L10231" t="s">
        <v>159</v>
      </c>
      <c r="O10231" t="s">
        <v>159</v>
      </c>
      <c r="P10231" t="s">
        <v>10955</v>
      </c>
      <c r="Q10231" t="s">
        <v>741</v>
      </c>
      <c r="AG10231" t="s">
        <v>743</v>
      </c>
      <c r="AH10231" t="e">
        <f>VLOOKUP(C10231,'CREAR HV'!A:A,1,0)</f>
        <v>#N/A</v>
      </c>
    </row>
    <row r="10232" spans="1:34" x14ac:dyDescent="0.3">
      <c r="A10232" t="s">
        <v>15438</v>
      </c>
      <c r="B10232" t="s">
        <v>10947</v>
      </c>
      <c r="C10232">
        <v>1057605853</v>
      </c>
      <c r="F10232" s="16">
        <v>35886</v>
      </c>
      <c r="G10232" t="s">
        <v>44</v>
      </c>
      <c r="H10232" t="s">
        <v>1008</v>
      </c>
      <c r="I10232" t="s">
        <v>18788</v>
      </c>
      <c r="J10232" t="s">
        <v>2220</v>
      </c>
      <c r="K10232" t="s">
        <v>1451</v>
      </c>
      <c r="L10232" t="s">
        <v>159</v>
      </c>
      <c r="O10232" t="s">
        <v>159</v>
      </c>
      <c r="P10232" t="s">
        <v>10955</v>
      </c>
      <c r="Q10232" t="s">
        <v>741</v>
      </c>
      <c r="AG10232" t="s">
        <v>743</v>
      </c>
      <c r="AH10232" t="e">
        <f>VLOOKUP(C10232,'CREAR HV'!A:A,1,0)</f>
        <v>#N/A</v>
      </c>
    </row>
    <row r="10233" spans="1:34" x14ac:dyDescent="0.3">
      <c r="A10233" t="s">
        <v>15438</v>
      </c>
      <c r="B10233" t="s">
        <v>10947</v>
      </c>
      <c r="C10233">
        <v>1057605853</v>
      </c>
      <c r="F10233" s="16">
        <v>35886</v>
      </c>
      <c r="G10233" t="s">
        <v>44</v>
      </c>
      <c r="H10233" t="s">
        <v>1008</v>
      </c>
      <c r="I10233" t="s">
        <v>18788</v>
      </c>
      <c r="J10233" t="s">
        <v>2220</v>
      </c>
      <c r="K10233" t="s">
        <v>1451</v>
      </c>
      <c r="L10233" t="s">
        <v>159</v>
      </c>
      <c r="O10233" t="s">
        <v>159</v>
      </c>
      <c r="P10233" t="s">
        <v>10955</v>
      </c>
      <c r="Q10233" t="s">
        <v>741</v>
      </c>
      <c r="AG10233" t="s">
        <v>743</v>
      </c>
      <c r="AH10233" t="e">
        <f>VLOOKUP(C10233,'CREAR HV'!A:A,1,0)</f>
        <v>#N/A</v>
      </c>
    </row>
    <row r="10234" spans="1:34" x14ac:dyDescent="0.3">
      <c r="A10234" t="s">
        <v>15438</v>
      </c>
      <c r="B10234" t="s">
        <v>10947</v>
      </c>
      <c r="C10234">
        <v>1085908287</v>
      </c>
      <c r="F10234" s="16">
        <v>32245</v>
      </c>
      <c r="G10234" t="s">
        <v>474</v>
      </c>
      <c r="H10234" t="s">
        <v>18727</v>
      </c>
      <c r="I10234" t="s">
        <v>1133</v>
      </c>
      <c r="J10234" t="s">
        <v>10847</v>
      </c>
      <c r="K10234" t="s">
        <v>621</v>
      </c>
      <c r="L10234" t="s">
        <v>159</v>
      </c>
      <c r="O10234" t="s">
        <v>159</v>
      </c>
      <c r="P10234" t="s">
        <v>10950</v>
      </c>
      <c r="Q10234" t="s">
        <v>741</v>
      </c>
      <c r="AG10234" t="s">
        <v>743</v>
      </c>
      <c r="AH10234" t="e">
        <f>VLOOKUP(C10234,'CREAR HV'!A:A,1,0)</f>
        <v>#N/A</v>
      </c>
    </row>
    <row r="10235" spans="1:34" x14ac:dyDescent="0.3">
      <c r="A10235" t="s">
        <v>15438</v>
      </c>
      <c r="B10235" t="s">
        <v>10947</v>
      </c>
      <c r="C10235">
        <v>52735744</v>
      </c>
      <c r="F10235" s="16">
        <v>30686</v>
      </c>
      <c r="G10235" t="s">
        <v>44</v>
      </c>
      <c r="H10235" t="s">
        <v>1008</v>
      </c>
      <c r="I10235" t="s">
        <v>18789</v>
      </c>
      <c r="J10235" t="s">
        <v>11326</v>
      </c>
      <c r="K10235" t="s">
        <v>315</v>
      </c>
      <c r="L10235" t="s">
        <v>159</v>
      </c>
      <c r="O10235" t="s">
        <v>159</v>
      </c>
      <c r="P10235" t="s">
        <v>10955</v>
      </c>
      <c r="Q10235" t="s">
        <v>741</v>
      </c>
      <c r="AG10235" t="s">
        <v>743</v>
      </c>
      <c r="AH10235" t="e">
        <f>VLOOKUP(C10235,'CREAR HV'!A:A,1,0)</f>
        <v>#N/A</v>
      </c>
    </row>
    <row r="10236" spans="1:34" x14ac:dyDescent="0.3">
      <c r="A10236" t="s">
        <v>15438</v>
      </c>
      <c r="B10236" t="s">
        <v>10947</v>
      </c>
      <c r="C10236">
        <v>3132436</v>
      </c>
      <c r="F10236" s="16">
        <v>28961</v>
      </c>
      <c r="G10236" t="s">
        <v>44</v>
      </c>
      <c r="H10236" t="s">
        <v>18767</v>
      </c>
      <c r="I10236" t="s">
        <v>18790</v>
      </c>
      <c r="J10236" t="s">
        <v>6375</v>
      </c>
      <c r="K10236" t="s">
        <v>2281</v>
      </c>
      <c r="L10236" t="s">
        <v>159</v>
      </c>
      <c r="O10236" t="s">
        <v>159</v>
      </c>
      <c r="P10236" t="s">
        <v>10950</v>
      </c>
      <c r="Q10236" t="s">
        <v>741</v>
      </c>
      <c r="AG10236" t="s">
        <v>743</v>
      </c>
      <c r="AH10236" t="e">
        <f>VLOOKUP(C10236,'CREAR HV'!A:A,1,0)</f>
        <v>#N/A</v>
      </c>
    </row>
    <row r="10237" spans="1:34" x14ac:dyDescent="0.3">
      <c r="A10237" t="s">
        <v>15438</v>
      </c>
      <c r="B10237" t="s">
        <v>10947</v>
      </c>
      <c r="C10237">
        <v>1143832581</v>
      </c>
      <c r="F10237" s="16">
        <v>33071</v>
      </c>
      <c r="G10237" t="s">
        <v>44</v>
      </c>
      <c r="H10237" t="s">
        <v>18645</v>
      </c>
      <c r="I10237" t="s">
        <v>12490</v>
      </c>
      <c r="J10237" t="s">
        <v>1953</v>
      </c>
      <c r="K10237" t="s">
        <v>249</v>
      </c>
      <c r="L10237" t="s">
        <v>159</v>
      </c>
      <c r="O10237" t="s">
        <v>159</v>
      </c>
      <c r="P10237" t="s">
        <v>10955</v>
      </c>
      <c r="Q10237" t="s">
        <v>741</v>
      </c>
      <c r="AG10237" t="s">
        <v>743</v>
      </c>
      <c r="AH10237" t="e">
        <f>VLOOKUP(C10237,'CREAR HV'!A:A,1,0)</f>
        <v>#N/A</v>
      </c>
    </row>
    <row r="10238" spans="1:34" x14ac:dyDescent="0.3">
      <c r="A10238" t="s">
        <v>15438</v>
      </c>
      <c r="B10238" t="s">
        <v>10947</v>
      </c>
      <c r="C10238">
        <v>1143832581</v>
      </c>
      <c r="F10238" s="16">
        <v>33071</v>
      </c>
      <c r="G10238" t="s">
        <v>44</v>
      </c>
      <c r="H10238" t="s">
        <v>18645</v>
      </c>
      <c r="I10238" t="s">
        <v>12490</v>
      </c>
      <c r="J10238" t="s">
        <v>1953</v>
      </c>
      <c r="K10238" t="s">
        <v>249</v>
      </c>
      <c r="L10238" t="s">
        <v>159</v>
      </c>
      <c r="O10238" t="s">
        <v>159</v>
      </c>
      <c r="P10238" t="s">
        <v>10955</v>
      </c>
      <c r="Q10238" t="s">
        <v>741</v>
      </c>
      <c r="AG10238" t="s">
        <v>743</v>
      </c>
      <c r="AH10238" t="e">
        <f>VLOOKUP(C10238,'CREAR HV'!A:A,1,0)</f>
        <v>#N/A</v>
      </c>
    </row>
    <row r="10239" spans="1:34" x14ac:dyDescent="0.3">
      <c r="A10239" t="s">
        <v>15438</v>
      </c>
      <c r="B10239" t="s">
        <v>10947</v>
      </c>
      <c r="C10239">
        <v>16632665</v>
      </c>
      <c r="F10239" s="16">
        <v>21709</v>
      </c>
      <c r="G10239" t="s">
        <v>44</v>
      </c>
      <c r="H10239" t="s">
        <v>18645</v>
      </c>
      <c r="I10239" t="s">
        <v>7580</v>
      </c>
      <c r="J10239" t="s">
        <v>167</v>
      </c>
      <c r="K10239" t="s">
        <v>371</v>
      </c>
      <c r="L10239" t="s">
        <v>159</v>
      </c>
      <c r="O10239" t="s">
        <v>159</v>
      </c>
      <c r="P10239" t="s">
        <v>10950</v>
      </c>
      <c r="Q10239" t="s">
        <v>741</v>
      </c>
      <c r="AG10239" t="s">
        <v>743</v>
      </c>
      <c r="AH10239" t="e">
        <f>VLOOKUP(C10239,'CREAR HV'!A:A,1,0)</f>
        <v>#N/A</v>
      </c>
    </row>
    <row r="10240" spans="1:34" x14ac:dyDescent="0.3">
      <c r="A10240" t="s">
        <v>15438</v>
      </c>
      <c r="B10240" t="s">
        <v>10947</v>
      </c>
      <c r="C10240">
        <v>16632665</v>
      </c>
      <c r="F10240" s="16">
        <v>21709</v>
      </c>
      <c r="G10240" t="s">
        <v>44</v>
      </c>
      <c r="H10240" t="s">
        <v>18645</v>
      </c>
      <c r="I10240" t="s">
        <v>7580</v>
      </c>
      <c r="J10240" t="s">
        <v>167</v>
      </c>
      <c r="K10240" t="s">
        <v>371</v>
      </c>
      <c r="L10240" t="s">
        <v>159</v>
      </c>
      <c r="O10240" t="s">
        <v>159</v>
      </c>
      <c r="P10240" t="s">
        <v>10950</v>
      </c>
      <c r="Q10240" t="s">
        <v>741</v>
      </c>
      <c r="AG10240" t="s">
        <v>743</v>
      </c>
      <c r="AH10240" t="e">
        <f>VLOOKUP(C10240,'CREAR HV'!A:A,1,0)</f>
        <v>#N/A</v>
      </c>
    </row>
    <row r="10241" spans="1:34" x14ac:dyDescent="0.3">
      <c r="A10241" t="s">
        <v>15438</v>
      </c>
      <c r="B10241" t="s">
        <v>10947</v>
      </c>
      <c r="C10241">
        <v>1130636823</v>
      </c>
      <c r="F10241" s="16">
        <v>32147</v>
      </c>
      <c r="G10241" t="s">
        <v>44</v>
      </c>
      <c r="H10241" t="s">
        <v>18645</v>
      </c>
      <c r="I10241" t="s">
        <v>18791</v>
      </c>
      <c r="J10241" t="s">
        <v>1804</v>
      </c>
      <c r="K10241" t="s">
        <v>434</v>
      </c>
      <c r="L10241" t="s">
        <v>159</v>
      </c>
      <c r="O10241" t="s">
        <v>159</v>
      </c>
      <c r="P10241" t="s">
        <v>10955</v>
      </c>
      <c r="Q10241" t="s">
        <v>741</v>
      </c>
      <c r="AG10241" t="s">
        <v>743</v>
      </c>
      <c r="AH10241" t="e">
        <f>VLOOKUP(C10241,'CREAR HV'!A:A,1,0)</f>
        <v>#N/A</v>
      </c>
    </row>
    <row r="10242" spans="1:34" x14ac:dyDescent="0.3">
      <c r="A10242" t="s">
        <v>15438</v>
      </c>
      <c r="B10242" t="s">
        <v>10947</v>
      </c>
      <c r="C10242">
        <v>51790928</v>
      </c>
      <c r="F10242" s="16">
        <v>24026</v>
      </c>
      <c r="G10242" t="s">
        <v>44</v>
      </c>
      <c r="H10242" t="s">
        <v>1008</v>
      </c>
      <c r="I10242" t="s">
        <v>18792</v>
      </c>
      <c r="J10242" t="s">
        <v>407</v>
      </c>
      <c r="K10242" t="s">
        <v>335</v>
      </c>
      <c r="L10242" t="s">
        <v>159</v>
      </c>
      <c r="O10242" t="s">
        <v>159</v>
      </c>
      <c r="P10242" t="s">
        <v>10955</v>
      </c>
      <c r="Q10242" t="s">
        <v>741</v>
      </c>
      <c r="AG10242" t="s">
        <v>743</v>
      </c>
      <c r="AH10242" t="e">
        <f>VLOOKUP(C10242,'CREAR HV'!A:A,1,0)</f>
        <v>#N/A</v>
      </c>
    </row>
    <row r="10243" spans="1:34" x14ac:dyDescent="0.3">
      <c r="A10243" t="s">
        <v>15438</v>
      </c>
      <c r="B10243" t="s">
        <v>10947</v>
      </c>
      <c r="C10243">
        <v>51790928</v>
      </c>
      <c r="F10243" s="16">
        <v>24026</v>
      </c>
      <c r="G10243" t="s">
        <v>44</v>
      </c>
      <c r="H10243" t="s">
        <v>1008</v>
      </c>
      <c r="I10243" t="s">
        <v>18792</v>
      </c>
      <c r="J10243" t="s">
        <v>407</v>
      </c>
      <c r="K10243" t="s">
        <v>335</v>
      </c>
      <c r="L10243" t="s">
        <v>159</v>
      </c>
      <c r="O10243" t="s">
        <v>159</v>
      </c>
      <c r="P10243" t="s">
        <v>10955</v>
      </c>
      <c r="Q10243" t="s">
        <v>741</v>
      </c>
      <c r="AG10243" t="s">
        <v>743</v>
      </c>
      <c r="AH10243" t="e">
        <f>VLOOKUP(C10243,'CREAR HV'!A:A,1,0)</f>
        <v>#N/A</v>
      </c>
    </row>
    <row r="10244" spans="1:34" x14ac:dyDescent="0.3">
      <c r="A10244" t="s">
        <v>15438</v>
      </c>
      <c r="B10244" t="s">
        <v>10947</v>
      </c>
      <c r="C10244">
        <v>80213729</v>
      </c>
      <c r="F10244" s="16">
        <v>30858</v>
      </c>
      <c r="G10244" t="s">
        <v>44</v>
      </c>
      <c r="H10244" t="s">
        <v>1008</v>
      </c>
      <c r="I10244" t="s">
        <v>18793</v>
      </c>
      <c r="J10244" t="s">
        <v>515</v>
      </c>
      <c r="K10244" t="s">
        <v>159</v>
      </c>
      <c r="L10244" t="s">
        <v>159</v>
      </c>
      <c r="O10244" t="s">
        <v>159</v>
      </c>
      <c r="P10244" t="s">
        <v>10950</v>
      </c>
      <c r="Q10244" t="s">
        <v>741</v>
      </c>
      <c r="AG10244" t="s">
        <v>743</v>
      </c>
      <c r="AH10244" t="e">
        <f>VLOOKUP(C10244,'CREAR HV'!A:A,1,0)</f>
        <v>#N/A</v>
      </c>
    </row>
    <row r="10245" spans="1:34" x14ac:dyDescent="0.3">
      <c r="A10245" t="s">
        <v>15438</v>
      </c>
      <c r="B10245" t="s">
        <v>10947</v>
      </c>
      <c r="C10245">
        <v>80213729</v>
      </c>
      <c r="F10245" s="16">
        <v>30858</v>
      </c>
      <c r="G10245" t="s">
        <v>44</v>
      </c>
      <c r="H10245" t="s">
        <v>1008</v>
      </c>
      <c r="I10245" t="s">
        <v>18793</v>
      </c>
      <c r="J10245" t="s">
        <v>515</v>
      </c>
      <c r="K10245" t="s">
        <v>159</v>
      </c>
      <c r="L10245" t="s">
        <v>159</v>
      </c>
      <c r="O10245" t="s">
        <v>159</v>
      </c>
      <c r="P10245" t="s">
        <v>10950</v>
      </c>
      <c r="Q10245" t="s">
        <v>741</v>
      </c>
      <c r="AG10245" t="s">
        <v>743</v>
      </c>
      <c r="AH10245" t="e">
        <f>VLOOKUP(C10245,'CREAR HV'!A:A,1,0)</f>
        <v>#N/A</v>
      </c>
    </row>
    <row r="10246" spans="1:34" x14ac:dyDescent="0.3">
      <c r="A10246" t="s">
        <v>15438</v>
      </c>
      <c r="B10246" t="s">
        <v>10947</v>
      </c>
      <c r="C10246">
        <v>56090025</v>
      </c>
      <c r="F10246" s="16">
        <v>27840</v>
      </c>
      <c r="G10246" t="s">
        <v>44</v>
      </c>
      <c r="H10246" t="s">
        <v>18794</v>
      </c>
      <c r="I10246" t="s">
        <v>18795</v>
      </c>
      <c r="J10246" t="s">
        <v>18796</v>
      </c>
      <c r="K10246" t="s">
        <v>18797</v>
      </c>
      <c r="L10246" t="s">
        <v>159</v>
      </c>
      <c r="O10246" t="s">
        <v>159</v>
      </c>
      <c r="P10246" t="s">
        <v>10955</v>
      </c>
      <c r="Q10246" t="s">
        <v>741</v>
      </c>
      <c r="AG10246" t="s">
        <v>743</v>
      </c>
      <c r="AH10246" t="e">
        <f>VLOOKUP(C10246,'CREAR HV'!A:A,1,0)</f>
        <v>#N/A</v>
      </c>
    </row>
    <row r="10247" spans="1:34" x14ac:dyDescent="0.3">
      <c r="A10247" t="s">
        <v>15438</v>
      </c>
      <c r="B10247" t="s">
        <v>10947</v>
      </c>
      <c r="C10247">
        <v>56090025</v>
      </c>
      <c r="F10247" s="16">
        <v>27840</v>
      </c>
      <c r="G10247" t="s">
        <v>44</v>
      </c>
      <c r="H10247" t="s">
        <v>18794</v>
      </c>
      <c r="I10247" t="s">
        <v>18795</v>
      </c>
      <c r="J10247" t="s">
        <v>18796</v>
      </c>
      <c r="K10247" t="s">
        <v>18797</v>
      </c>
      <c r="L10247" t="s">
        <v>159</v>
      </c>
      <c r="O10247" t="s">
        <v>159</v>
      </c>
      <c r="P10247" t="s">
        <v>10955</v>
      </c>
      <c r="Q10247" t="s">
        <v>741</v>
      </c>
      <c r="AG10247" t="s">
        <v>743</v>
      </c>
      <c r="AH10247" t="e">
        <f>VLOOKUP(C10247,'CREAR HV'!A:A,1,0)</f>
        <v>#N/A</v>
      </c>
    </row>
    <row r="10248" spans="1:34" x14ac:dyDescent="0.3">
      <c r="A10248" t="s">
        <v>15438</v>
      </c>
      <c r="B10248" t="s">
        <v>10947</v>
      </c>
      <c r="C10248">
        <v>1006910186</v>
      </c>
      <c r="F10248" s="16">
        <v>37746</v>
      </c>
      <c r="G10248" t="s">
        <v>44</v>
      </c>
      <c r="H10248" t="s">
        <v>18794</v>
      </c>
      <c r="I10248" t="s">
        <v>18798</v>
      </c>
      <c r="J10248" t="s">
        <v>251</v>
      </c>
      <c r="K10248" t="s">
        <v>18799</v>
      </c>
      <c r="L10248" t="s">
        <v>159</v>
      </c>
      <c r="O10248" t="s">
        <v>159</v>
      </c>
      <c r="P10248" t="s">
        <v>10955</v>
      </c>
      <c r="Q10248" t="s">
        <v>741</v>
      </c>
      <c r="AG10248" t="s">
        <v>743</v>
      </c>
      <c r="AH10248" t="e">
        <f>VLOOKUP(C10248,'CREAR HV'!A:A,1,0)</f>
        <v>#N/A</v>
      </c>
    </row>
    <row r="10249" spans="1:34" x14ac:dyDescent="0.3">
      <c r="A10249" t="s">
        <v>15438</v>
      </c>
      <c r="B10249" t="s">
        <v>10947</v>
      </c>
      <c r="C10249">
        <v>1233509224</v>
      </c>
      <c r="F10249" s="16">
        <v>36384</v>
      </c>
      <c r="G10249" t="s">
        <v>44</v>
      </c>
      <c r="H10249" t="s">
        <v>1008</v>
      </c>
      <c r="I10249" t="s">
        <v>10553</v>
      </c>
      <c r="J10249" t="s">
        <v>18800</v>
      </c>
      <c r="K10249" t="s">
        <v>18801</v>
      </c>
      <c r="L10249" t="s">
        <v>159</v>
      </c>
      <c r="O10249" t="s">
        <v>159</v>
      </c>
      <c r="P10249" t="s">
        <v>10955</v>
      </c>
      <c r="Q10249" t="s">
        <v>741</v>
      </c>
      <c r="AG10249" t="s">
        <v>743</v>
      </c>
      <c r="AH10249" t="e">
        <f>VLOOKUP(C10249,'CREAR HV'!A:A,1,0)</f>
        <v>#N/A</v>
      </c>
    </row>
    <row r="10250" spans="1:34" x14ac:dyDescent="0.3">
      <c r="A10250" t="s">
        <v>15438</v>
      </c>
      <c r="B10250" t="s">
        <v>10947</v>
      </c>
      <c r="C10250">
        <v>1233509224</v>
      </c>
      <c r="F10250" s="16">
        <v>36384</v>
      </c>
      <c r="G10250" t="s">
        <v>44</v>
      </c>
      <c r="H10250" t="s">
        <v>1008</v>
      </c>
      <c r="I10250" t="s">
        <v>10553</v>
      </c>
      <c r="J10250" t="s">
        <v>18800</v>
      </c>
      <c r="K10250" t="s">
        <v>18801</v>
      </c>
      <c r="L10250" t="s">
        <v>159</v>
      </c>
      <c r="O10250" t="s">
        <v>159</v>
      </c>
      <c r="P10250" t="s">
        <v>10955</v>
      </c>
      <c r="Q10250" t="s">
        <v>741</v>
      </c>
      <c r="AG10250" t="s">
        <v>743</v>
      </c>
      <c r="AH10250" t="e">
        <f>VLOOKUP(C10250,'CREAR HV'!A:A,1,0)</f>
        <v>#N/A</v>
      </c>
    </row>
    <row r="10251" spans="1:34" x14ac:dyDescent="0.3">
      <c r="A10251" t="s">
        <v>15438</v>
      </c>
      <c r="B10251" t="s">
        <v>10947</v>
      </c>
      <c r="C10251">
        <v>1233509224</v>
      </c>
      <c r="F10251" s="16">
        <v>36384</v>
      </c>
      <c r="G10251" t="s">
        <v>44</v>
      </c>
      <c r="H10251" t="s">
        <v>1008</v>
      </c>
      <c r="I10251" t="s">
        <v>10553</v>
      </c>
      <c r="J10251" t="s">
        <v>18800</v>
      </c>
      <c r="K10251" t="s">
        <v>18801</v>
      </c>
      <c r="L10251" t="s">
        <v>159</v>
      </c>
      <c r="O10251" t="s">
        <v>159</v>
      </c>
      <c r="P10251" t="s">
        <v>10955</v>
      </c>
      <c r="Q10251" t="s">
        <v>741</v>
      </c>
      <c r="AG10251" t="s">
        <v>743</v>
      </c>
      <c r="AH10251" t="e">
        <f>VLOOKUP(C10251,'CREAR HV'!A:A,1,0)</f>
        <v>#N/A</v>
      </c>
    </row>
    <row r="10252" spans="1:34" x14ac:dyDescent="0.3">
      <c r="A10252" t="s">
        <v>15438</v>
      </c>
      <c r="B10252" t="s">
        <v>10947</v>
      </c>
      <c r="C10252">
        <v>1233509224</v>
      </c>
      <c r="F10252" s="16">
        <v>36384</v>
      </c>
      <c r="G10252" t="s">
        <v>44</v>
      </c>
      <c r="H10252" t="s">
        <v>1008</v>
      </c>
      <c r="I10252" t="s">
        <v>10553</v>
      </c>
      <c r="J10252" t="s">
        <v>18800</v>
      </c>
      <c r="K10252" t="s">
        <v>18801</v>
      </c>
      <c r="L10252" t="s">
        <v>159</v>
      </c>
      <c r="O10252" t="s">
        <v>159</v>
      </c>
      <c r="P10252" t="s">
        <v>10955</v>
      </c>
      <c r="Q10252" t="s">
        <v>741</v>
      </c>
      <c r="AG10252" t="s">
        <v>743</v>
      </c>
      <c r="AH10252" t="e">
        <f>VLOOKUP(C10252,'CREAR HV'!A:A,1,0)</f>
        <v>#N/A</v>
      </c>
    </row>
    <row r="10253" spans="1:34" x14ac:dyDescent="0.3">
      <c r="A10253" t="s">
        <v>15438</v>
      </c>
      <c r="B10253" t="s">
        <v>10947</v>
      </c>
      <c r="C10253">
        <v>1032467800</v>
      </c>
      <c r="F10253" s="16">
        <v>34610</v>
      </c>
      <c r="G10253" t="s">
        <v>44</v>
      </c>
      <c r="H10253" t="s">
        <v>1008</v>
      </c>
      <c r="I10253" t="s">
        <v>944</v>
      </c>
      <c r="J10253" t="s">
        <v>149</v>
      </c>
      <c r="K10253" t="s">
        <v>304</v>
      </c>
      <c r="L10253" t="s">
        <v>159</v>
      </c>
      <c r="O10253" t="s">
        <v>159</v>
      </c>
      <c r="P10253" t="s">
        <v>10950</v>
      </c>
      <c r="Q10253" t="s">
        <v>741</v>
      </c>
      <c r="AG10253" t="s">
        <v>743</v>
      </c>
      <c r="AH10253" t="e">
        <f>VLOOKUP(C10253,'CREAR HV'!A:A,1,0)</f>
        <v>#N/A</v>
      </c>
    </row>
    <row r="10254" spans="1:34" x14ac:dyDescent="0.3">
      <c r="A10254" t="s">
        <v>15438</v>
      </c>
      <c r="B10254" t="s">
        <v>10947</v>
      </c>
      <c r="C10254">
        <v>1032467800</v>
      </c>
      <c r="F10254" s="16">
        <v>34610</v>
      </c>
      <c r="G10254" t="s">
        <v>44</v>
      </c>
      <c r="H10254" t="s">
        <v>1008</v>
      </c>
      <c r="I10254" t="s">
        <v>944</v>
      </c>
      <c r="J10254" t="s">
        <v>149</v>
      </c>
      <c r="K10254" t="s">
        <v>304</v>
      </c>
      <c r="L10254" t="s">
        <v>159</v>
      </c>
      <c r="O10254" t="s">
        <v>159</v>
      </c>
      <c r="P10254" t="s">
        <v>10950</v>
      </c>
      <c r="Q10254" t="s">
        <v>741</v>
      </c>
      <c r="AG10254" t="s">
        <v>743</v>
      </c>
      <c r="AH10254" t="e">
        <f>VLOOKUP(C10254,'CREAR HV'!A:A,1,0)</f>
        <v>#N/A</v>
      </c>
    </row>
    <row r="10255" spans="1:34" x14ac:dyDescent="0.3">
      <c r="A10255" t="s">
        <v>15438</v>
      </c>
      <c r="B10255" t="s">
        <v>10947</v>
      </c>
      <c r="C10255">
        <v>1032467800</v>
      </c>
      <c r="F10255" s="16">
        <v>34610</v>
      </c>
      <c r="G10255" t="s">
        <v>44</v>
      </c>
      <c r="H10255" t="s">
        <v>1008</v>
      </c>
      <c r="I10255" t="s">
        <v>944</v>
      </c>
      <c r="J10255" t="s">
        <v>149</v>
      </c>
      <c r="K10255" t="s">
        <v>304</v>
      </c>
      <c r="L10255" t="s">
        <v>159</v>
      </c>
      <c r="O10255" t="s">
        <v>159</v>
      </c>
      <c r="P10255" t="s">
        <v>10950</v>
      </c>
      <c r="Q10255" t="s">
        <v>741</v>
      </c>
      <c r="AG10255" t="s">
        <v>743</v>
      </c>
      <c r="AH10255" t="e">
        <f>VLOOKUP(C10255,'CREAR HV'!A:A,1,0)</f>
        <v>#N/A</v>
      </c>
    </row>
    <row r="10256" spans="1:34" x14ac:dyDescent="0.3">
      <c r="A10256" t="s">
        <v>15438</v>
      </c>
      <c r="B10256" t="s">
        <v>10947</v>
      </c>
      <c r="C10256">
        <v>55183018</v>
      </c>
      <c r="F10256" s="16">
        <v>29907</v>
      </c>
      <c r="G10256" t="s">
        <v>44</v>
      </c>
      <c r="H10256" t="s">
        <v>18802</v>
      </c>
      <c r="I10256" t="s">
        <v>18803</v>
      </c>
      <c r="J10256" t="s">
        <v>674</v>
      </c>
      <c r="K10256" t="s">
        <v>189</v>
      </c>
      <c r="L10256" t="s">
        <v>159</v>
      </c>
      <c r="O10256" t="s">
        <v>159</v>
      </c>
      <c r="P10256" t="s">
        <v>10955</v>
      </c>
      <c r="Q10256" t="s">
        <v>741</v>
      </c>
      <c r="AG10256" t="s">
        <v>743</v>
      </c>
      <c r="AH10256" t="e">
        <f>VLOOKUP(C10256,'CREAR HV'!A:A,1,0)</f>
        <v>#N/A</v>
      </c>
    </row>
    <row r="10257" spans="1:34" x14ac:dyDescent="0.3">
      <c r="A10257" t="s">
        <v>15438</v>
      </c>
      <c r="B10257" t="s">
        <v>10947</v>
      </c>
      <c r="C10257">
        <v>55183018</v>
      </c>
      <c r="F10257" s="16">
        <v>29907</v>
      </c>
      <c r="G10257" t="s">
        <v>44</v>
      </c>
      <c r="H10257" t="s">
        <v>18802</v>
      </c>
      <c r="I10257" t="s">
        <v>18803</v>
      </c>
      <c r="J10257" t="s">
        <v>674</v>
      </c>
      <c r="K10257" t="s">
        <v>189</v>
      </c>
      <c r="L10257" t="s">
        <v>159</v>
      </c>
      <c r="O10257" t="s">
        <v>159</v>
      </c>
      <c r="P10257" t="s">
        <v>10955</v>
      </c>
      <c r="Q10257" t="s">
        <v>741</v>
      </c>
      <c r="AG10257" t="s">
        <v>743</v>
      </c>
      <c r="AH10257" t="e">
        <f>VLOOKUP(C10257,'CREAR HV'!A:A,1,0)</f>
        <v>#N/A</v>
      </c>
    </row>
    <row r="10258" spans="1:34" x14ac:dyDescent="0.3">
      <c r="A10258" t="s">
        <v>15438</v>
      </c>
      <c r="B10258" t="s">
        <v>10947</v>
      </c>
      <c r="C10258">
        <v>55183018</v>
      </c>
      <c r="F10258" s="16">
        <v>29907</v>
      </c>
      <c r="G10258" t="s">
        <v>44</v>
      </c>
      <c r="H10258" t="s">
        <v>18802</v>
      </c>
      <c r="I10258" t="s">
        <v>18803</v>
      </c>
      <c r="J10258" t="s">
        <v>674</v>
      </c>
      <c r="K10258" t="s">
        <v>189</v>
      </c>
      <c r="L10258" t="s">
        <v>159</v>
      </c>
      <c r="O10258" t="s">
        <v>159</v>
      </c>
      <c r="P10258" t="s">
        <v>10955</v>
      </c>
      <c r="Q10258" t="s">
        <v>741</v>
      </c>
      <c r="AG10258" t="s">
        <v>743</v>
      </c>
      <c r="AH10258" t="e">
        <f>VLOOKUP(C10258,'CREAR HV'!A:A,1,0)</f>
        <v>#N/A</v>
      </c>
    </row>
    <row r="10259" spans="1:34" x14ac:dyDescent="0.3">
      <c r="A10259" t="s">
        <v>15438</v>
      </c>
      <c r="B10259" t="s">
        <v>10947</v>
      </c>
      <c r="C10259">
        <v>1000467085</v>
      </c>
      <c r="F10259" s="16">
        <v>36672</v>
      </c>
      <c r="G10259" t="s">
        <v>44</v>
      </c>
      <c r="H10259" t="s">
        <v>1008</v>
      </c>
      <c r="I10259" t="s">
        <v>18804</v>
      </c>
      <c r="J10259" t="s">
        <v>291</v>
      </c>
      <c r="K10259" t="s">
        <v>279</v>
      </c>
      <c r="L10259" t="s">
        <v>159</v>
      </c>
      <c r="O10259" t="s">
        <v>159</v>
      </c>
      <c r="P10259" t="s">
        <v>10950</v>
      </c>
      <c r="Q10259" t="s">
        <v>741</v>
      </c>
      <c r="AG10259" t="s">
        <v>743</v>
      </c>
      <c r="AH10259" t="e">
        <f>VLOOKUP(C10259,'CREAR HV'!A:A,1,0)</f>
        <v>#N/A</v>
      </c>
    </row>
    <row r="10260" spans="1:34" x14ac:dyDescent="0.3">
      <c r="A10260" t="s">
        <v>15438</v>
      </c>
      <c r="B10260" t="s">
        <v>10947</v>
      </c>
      <c r="C10260">
        <v>1000467085</v>
      </c>
      <c r="F10260" s="16">
        <v>36672</v>
      </c>
      <c r="G10260" t="s">
        <v>44</v>
      </c>
      <c r="H10260" t="s">
        <v>1008</v>
      </c>
      <c r="I10260" t="s">
        <v>18804</v>
      </c>
      <c r="J10260" t="s">
        <v>291</v>
      </c>
      <c r="K10260" t="s">
        <v>279</v>
      </c>
      <c r="L10260" t="s">
        <v>159</v>
      </c>
      <c r="O10260" t="s">
        <v>159</v>
      </c>
      <c r="P10260" t="s">
        <v>10950</v>
      </c>
      <c r="Q10260" t="s">
        <v>741</v>
      </c>
      <c r="AG10260" t="s">
        <v>743</v>
      </c>
      <c r="AH10260" t="e">
        <f>VLOOKUP(C10260,'CREAR HV'!A:A,1,0)</f>
        <v>#N/A</v>
      </c>
    </row>
    <row r="10261" spans="1:34" x14ac:dyDescent="0.3">
      <c r="A10261" t="s">
        <v>15438</v>
      </c>
      <c r="B10261" t="s">
        <v>10947</v>
      </c>
      <c r="C10261">
        <v>1000467085</v>
      </c>
      <c r="F10261" s="16">
        <v>36672</v>
      </c>
      <c r="G10261" t="s">
        <v>44</v>
      </c>
      <c r="H10261" t="s">
        <v>1008</v>
      </c>
      <c r="I10261" t="s">
        <v>18804</v>
      </c>
      <c r="J10261" t="s">
        <v>291</v>
      </c>
      <c r="K10261" t="s">
        <v>279</v>
      </c>
      <c r="L10261" t="s">
        <v>159</v>
      </c>
      <c r="O10261" t="s">
        <v>159</v>
      </c>
      <c r="P10261" t="s">
        <v>10950</v>
      </c>
      <c r="Q10261" t="s">
        <v>741</v>
      </c>
      <c r="AG10261" t="s">
        <v>743</v>
      </c>
      <c r="AH10261" t="e">
        <f>VLOOKUP(C10261,'CREAR HV'!A:A,1,0)</f>
        <v>#N/A</v>
      </c>
    </row>
    <row r="10262" spans="1:34" x14ac:dyDescent="0.3">
      <c r="A10262" t="s">
        <v>15438</v>
      </c>
      <c r="B10262" t="s">
        <v>10947</v>
      </c>
      <c r="C10262">
        <v>1061200689</v>
      </c>
      <c r="F10262" s="16">
        <v>31873</v>
      </c>
      <c r="G10262" t="s">
        <v>44</v>
      </c>
      <c r="H10262" t="s">
        <v>18805</v>
      </c>
      <c r="I10262" t="s">
        <v>18806</v>
      </c>
      <c r="J10262" t="s">
        <v>16574</v>
      </c>
      <c r="K10262" t="s">
        <v>1371</v>
      </c>
      <c r="L10262" t="s">
        <v>159</v>
      </c>
      <c r="O10262" t="s">
        <v>159</v>
      </c>
      <c r="P10262" t="s">
        <v>10955</v>
      </c>
      <c r="Q10262" t="s">
        <v>741</v>
      </c>
      <c r="AG10262" t="s">
        <v>743</v>
      </c>
      <c r="AH10262" t="e">
        <f>VLOOKUP(C10262,'CREAR HV'!A:A,1,0)</f>
        <v>#N/A</v>
      </c>
    </row>
    <row r="10263" spans="1:34" x14ac:dyDescent="0.3">
      <c r="A10263" t="s">
        <v>15438</v>
      </c>
      <c r="B10263" t="s">
        <v>10947</v>
      </c>
      <c r="C10263">
        <v>1020723452</v>
      </c>
      <c r="F10263" s="16">
        <v>31859</v>
      </c>
      <c r="G10263" t="s">
        <v>44</v>
      </c>
      <c r="H10263" t="s">
        <v>1008</v>
      </c>
      <c r="I10263" t="s">
        <v>18807</v>
      </c>
      <c r="J10263" t="s">
        <v>515</v>
      </c>
      <c r="K10263" t="s">
        <v>279</v>
      </c>
      <c r="L10263" t="s">
        <v>159</v>
      </c>
      <c r="O10263" t="s">
        <v>159</v>
      </c>
      <c r="P10263" t="s">
        <v>10955</v>
      </c>
      <c r="Q10263" t="s">
        <v>741</v>
      </c>
      <c r="AG10263" t="s">
        <v>743</v>
      </c>
      <c r="AH10263" t="e">
        <f>VLOOKUP(C10263,'CREAR HV'!A:A,1,0)</f>
        <v>#N/A</v>
      </c>
    </row>
    <row r="10264" spans="1:34" x14ac:dyDescent="0.3">
      <c r="A10264" t="s">
        <v>15438</v>
      </c>
      <c r="B10264" t="s">
        <v>10947</v>
      </c>
      <c r="C10264">
        <v>1020723452</v>
      </c>
      <c r="F10264" s="16">
        <v>31859</v>
      </c>
      <c r="G10264" t="s">
        <v>44</v>
      </c>
      <c r="H10264" t="s">
        <v>1008</v>
      </c>
      <c r="I10264" t="s">
        <v>18807</v>
      </c>
      <c r="J10264" t="s">
        <v>515</v>
      </c>
      <c r="K10264" t="s">
        <v>279</v>
      </c>
      <c r="L10264" t="s">
        <v>159</v>
      </c>
      <c r="O10264" t="s">
        <v>159</v>
      </c>
      <c r="P10264" t="s">
        <v>10955</v>
      </c>
      <c r="Q10264" t="s">
        <v>741</v>
      </c>
      <c r="AG10264" t="s">
        <v>743</v>
      </c>
      <c r="AH10264" t="e">
        <f>VLOOKUP(C10264,'CREAR HV'!A:A,1,0)</f>
        <v>#N/A</v>
      </c>
    </row>
    <row r="10265" spans="1:34" x14ac:dyDescent="0.3">
      <c r="A10265" t="s">
        <v>15438</v>
      </c>
      <c r="B10265" t="s">
        <v>10947</v>
      </c>
      <c r="C10265">
        <v>1020731383</v>
      </c>
      <c r="F10265" s="16">
        <v>32230</v>
      </c>
      <c r="G10265" t="s">
        <v>44</v>
      </c>
      <c r="H10265" t="s">
        <v>1008</v>
      </c>
      <c r="I10265" t="s">
        <v>10384</v>
      </c>
      <c r="J10265" t="s">
        <v>3022</v>
      </c>
      <c r="K10265" t="s">
        <v>390</v>
      </c>
      <c r="L10265" t="s">
        <v>159</v>
      </c>
      <c r="O10265" t="s">
        <v>159</v>
      </c>
      <c r="P10265" t="s">
        <v>10955</v>
      </c>
      <c r="Q10265" t="s">
        <v>741</v>
      </c>
      <c r="AG10265" t="s">
        <v>743</v>
      </c>
      <c r="AH10265" t="e">
        <f>VLOOKUP(C10265,'CREAR HV'!A:A,1,0)</f>
        <v>#N/A</v>
      </c>
    </row>
    <row r="10266" spans="1:34" x14ac:dyDescent="0.3">
      <c r="A10266" t="s">
        <v>15438</v>
      </c>
      <c r="B10266" t="s">
        <v>10947</v>
      </c>
      <c r="C10266">
        <v>1020731383</v>
      </c>
      <c r="F10266" s="16">
        <v>32230</v>
      </c>
      <c r="G10266" t="s">
        <v>44</v>
      </c>
      <c r="H10266" t="s">
        <v>1008</v>
      </c>
      <c r="I10266" t="s">
        <v>10384</v>
      </c>
      <c r="J10266" t="s">
        <v>3022</v>
      </c>
      <c r="K10266" t="s">
        <v>390</v>
      </c>
      <c r="L10266" t="s">
        <v>159</v>
      </c>
      <c r="O10266" t="s">
        <v>159</v>
      </c>
      <c r="P10266" t="s">
        <v>10955</v>
      </c>
      <c r="Q10266" t="s">
        <v>741</v>
      </c>
      <c r="AG10266" t="s">
        <v>743</v>
      </c>
      <c r="AH10266" t="e">
        <f>VLOOKUP(C10266,'CREAR HV'!A:A,1,0)</f>
        <v>#N/A</v>
      </c>
    </row>
    <row r="10267" spans="1:34" x14ac:dyDescent="0.3">
      <c r="A10267" t="s">
        <v>15438</v>
      </c>
      <c r="B10267" t="s">
        <v>10947</v>
      </c>
      <c r="C10267">
        <v>1020731383</v>
      </c>
      <c r="F10267" s="16">
        <v>32230</v>
      </c>
      <c r="G10267" t="s">
        <v>44</v>
      </c>
      <c r="H10267" t="s">
        <v>1008</v>
      </c>
      <c r="I10267" t="s">
        <v>10384</v>
      </c>
      <c r="J10267" t="s">
        <v>3022</v>
      </c>
      <c r="K10267" t="s">
        <v>390</v>
      </c>
      <c r="L10267" t="s">
        <v>159</v>
      </c>
      <c r="O10267" t="s">
        <v>159</v>
      </c>
      <c r="P10267" t="s">
        <v>10955</v>
      </c>
      <c r="Q10267" t="s">
        <v>741</v>
      </c>
      <c r="AG10267" t="s">
        <v>743</v>
      </c>
      <c r="AH10267" t="e">
        <f>VLOOKUP(C10267,'CREAR HV'!A:A,1,0)</f>
        <v>#N/A</v>
      </c>
    </row>
    <row r="10268" spans="1:34" x14ac:dyDescent="0.3">
      <c r="A10268" t="s">
        <v>15438</v>
      </c>
      <c r="B10268" t="s">
        <v>10947</v>
      </c>
      <c r="C10268">
        <v>1020731383</v>
      </c>
      <c r="F10268" s="16">
        <v>32230</v>
      </c>
      <c r="G10268" t="s">
        <v>44</v>
      </c>
      <c r="H10268" t="s">
        <v>1008</v>
      </c>
      <c r="I10268" t="s">
        <v>10384</v>
      </c>
      <c r="J10268" t="s">
        <v>3022</v>
      </c>
      <c r="K10268" t="s">
        <v>390</v>
      </c>
      <c r="L10268" t="s">
        <v>159</v>
      </c>
      <c r="O10268" t="s">
        <v>159</v>
      </c>
      <c r="P10268" t="s">
        <v>10955</v>
      </c>
      <c r="Q10268" t="s">
        <v>741</v>
      </c>
      <c r="AG10268" t="s">
        <v>743</v>
      </c>
      <c r="AH10268" t="e">
        <f>VLOOKUP(C10268,'CREAR HV'!A:A,1,0)</f>
        <v>#N/A</v>
      </c>
    </row>
    <row r="10269" spans="1:34" x14ac:dyDescent="0.3">
      <c r="A10269" t="s">
        <v>15438</v>
      </c>
      <c r="B10269" t="s">
        <v>10947</v>
      </c>
      <c r="C10269">
        <v>1070612634</v>
      </c>
      <c r="F10269" s="16">
        <v>34393</v>
      </c>
      <c r="G10269" t="s">
        <v>44</v>
      </c>
      <c r="H10269" t="s">
        <v>1008</v>
      </c>
      <c r="I10269" t="s">
        <v>2921</v>
      </c>
      <c r="J10269" t="s">
        <v>18808</v>
      </c>
      <c r="K10269" t="s">
        <v>818</v>
      </c>
      <c r="L10269" t="s">
        <v>159</v>
      </c>
      <c r="O10269" t="s">
        <v>159</v>
      </c>
      <c r="P10269" t="s">
        <v>10955</v>
      </c>
      <c r="Q10269" t="s">
        <v>741</v>
      </c>
      <c r="AG10269" t="s">
        <v>743</v>
      </c>
      <c r="AH10269" t="e">
        <f>VLOOKUP(C10269,'CREAR HV'!A:A,1,0)</f>
        <v>#N/A</v>
      </c>
    </row>
    <row r="10270" spans="1:34" x14ac:dyDescent="0.3">
      <c r="A10270" t="s">
        <v>15438</v>
      </c>
      <c r="B10270" t="s">
        <v>10947</v>
      </c>
      <c r="C10270">
        <v>1151948388</v>
      </c>
      <c r="F10270" s="16">
        <v>34045</v>
      </c>
      <c r="G10270" t="s">
        <v>44</v>
      </c>
      <c r="H10270" t="s">
        <v>18645</v>
      </c>
      <c r="I10270" t="s">
        <v>18809</v>
      </c>
      <c r="J10270" t="s">
        <v>889</v>
      </c>
      <c r="K10270" t="s">
        <v>1051</v>
      </c>
      <c r="L10270" t="s">
        <v>159</v>
      </c>
      <c r="O10270" t="s">
        <v>159</v>
      </c>
      <c r="P10270" t="s">
        <v>10955</v>
      </c>
      <c r="Q10270" t="s">
        <v>741</v>
      </c>
      <c r="AG10270" t="s">
        <v>743</v>
      </c>
      <c r="AH10270" t="e">
        <f>VLOOKUP(C10270,'CREAR HV'!A:A,1,0)</f>
        <v>#N/A</v>
      </c>
    </row>
    <row r="10271" spans="1:34" x14ac:dyDescent="0.3">
      <c r="A10271" t="s">
        <v>15438</v>
      </c>
      <c r="B10271" t="s">
        <v>10947</v>
      </c>
      <c r="C10271">
        <v>1151948388</v>
      </c>
      <c r="F10271" s="16">
        <v>34045</v>
      </c>
      <c r="G10271" t="s">
        <v>44</v>
      </c>
      <c r="H10271" t="s">
        <v>18645</v>
      </c>
      <c r="I10271" t="s">
        <v>18809</v>
      </c>
      <c r="J10271" t="s">
        <v>889</v>
      </c>
      <c r="K10271" t="s">
        <v>1051</v>
      </c>
      <c r="L10271" t="s">
        <v>159</v>
      </c>
      <c r="O10271" t="s">
        <v>159</v>
      </c>
      <c r="P10271" t="s">
        <v>10955</v>
      </c>
      <c r="Q10271" t="s">
        <v>741</v>
      </c>
      <c r="AG10271" t="s">
        <v>743</v>
      </c>
      <c r="AH10271" t="e">
        <f>VLOOKUP(C10271,'CREAR HV'!A:A,1,0)</f>
        <v>#N/A</v>
      </c>
    </row>
    <row r="10272" spans="1:34" x14ac:dyDescent="0.3">
      <c r="A10272" t="s">
        <v>15438</v>
      </c>
      <c r="B10272" t="s">
        <v>10947</v>
      </c>
      <c r="C10272">
        <v>1143831746</v>
      </c>
      <c r="F10272" s="16">
        <v>32987</v>
      </c>
      <c r="G10272" t="s">
        <v>44</v>
      </c>
      <c r="H10272" t="s">
        <v>18645</v>
      </c>
      <c r="I10272" t="s">
        <v>18810</v>
      </c>
      <c r="J10272" t="s">
        <v>12503</v>
      </c>
      <c r="K10272" t="s">
        <v>262</v>
      </c>
      <c r="L10272" t="s">
        <v>159</v>
      </c>
      <c r="O10272" t="s">
        <v>159</v>
      </c>
      <c r="P10272" t="s">
        <v>10955</v>
      </c>
      <c r="Q10272" t="s">
        <v>741</v>
      </c>
      <c r="AG10272" t="s">
        <v>743</v>
      </c>
      <c r="AH10272" t="e">
        <f>VLOOKUP(C10272,'CREAR HV'!A:A,1,0)</f>
        <v>#N/A</v>
      </c>
    </row>
    <row r="10273" spans="1:34" x14ac:dyDescent="0.3">
      <c r="A10273" t="s">
        <v>15438</v>
      </c>
      <c r="B10273" t="s">
        <v>10947</v>
      </c>
      <c r="C10273">
        <v>1143831746</v>
      </c>
      <c r="F10273" s="16">
        <v>32987</v>
      </c>
      <c r="G10273" t="s">
        <v>44</v>
      </c>
      <c r="H10273" t="s">
        <v>18645</v>
      </c>
      <c r="I10273" t="s">
        <v>18810</v>
      </c>
      <c r="J10273" t="s">
        <v>12503</v>
      </c>
      <c r="K10273" t="s">
        <v>262</v>
      </c>
      <c r="L10273" t="s">
        <v>159</v>
      </c>
      <c r="O10273" t="s">
        <v>159</v>
      </c>
      <c r="P10273" t="s">
        <v>10955</v>
      </c>
      <c r="Q10273" t="s">
        <v>741</v>
      </c>
      <c r="AG10273" t="s">
        <v>743</v>
      </c>
      <c r="AH10273" t="e">
        <f>VLOOKUP(C10273,'CREAR HV'!A:A,1,0)</f>
        <v>#N/A</v>
      </c>
    </row>
    <row r="10274" spans="1:34" x14ac:dyDescent="0.3">
      <c r="A10274" t="s">
        <v>15438</v>
      </c>
      <c r="B10274" t="s">
        <v>10947</v>
      </c>
      <c r="C10274">
        <v>38877437</v>
      </c>
      <c r="F10274" s="16">
        <v>27339</v>
      </c>
      <c r="G10274" t="s">
        <v>44</v>
      </c>
      <c r="H10274" t="s">
        <v>18811</v>
      </c>
      <c r="I10274" t="s">
        <v>18812</v>
      </c>
      <c r="J10274" t="s">
        <v>18813</v>
      </c>
      <c r="K10274" t="s">
        <v>222</v>
      </c>
      <c r="L10274" t="s">
        <v>159</v>
      </c>
      <c r="O10274" t="s">
        <v>159</v>
      </c>
      <c r="P10274" t="s">
        <v>10955</v>
      </c>
      <c r="Q10274" t="s">
        <v>741</v>
      </c>
      <c r="AG10274" t="s">
        <v>743</v>
      </c>
      <c r="AH10274" t="e">
        <f>VLOOKUP(C10274,'CREAR HV'!A:A,1,0)</f>
        <v>#N/A</v>
      </c>
    </row>
    <row r="10275" spans="1:34" x14ac:dyDescent="0.3">
      <c r="A10275" t="s">
        <v>15438</v>
      </c>
      <c r="B10275" t="s">
        <v>10947</v>
      </c>
      <c r="C10275">
        <v>38877437</v>
      </c>
      <c r="F10275" s="16">
        <v>27339</v>
      </c>
      <c r="G10275" t="s">
        <v>44</v>
      </c>
      <c r="H10275" t="s">
        <v>18811</v>
      </c>
      <c r="I10275" t="s">
        <v>18812</v>
      </c>
      <c r="J10275" t="s">
        <v>18813</v>
      </c>
      <c r="K10275" t="s">
        <v>222</v>
      </c>
      <c r="L10275" t="s">
        <v>159</v>
      </c>
      <c r="O10275" t="s">
        <v>159</v>
      </c>
      <c r="P10275" t="s">
        <v>10955</v>
      </c>
      <c r="Q10275" t="s">
        <v>741</v>
      </c>
      <c r="AG10275" t="s">
        <v>743</v>
      </c>
      <c r="AH10275" t="e">
        <f>VLOOKUP(C10275,'CREAR HV'!A:A,1,0)</f>
        <v>#N/A</v>
      </c>
    </row>
    <row r="10276" spans="1:34" x14ac:dyDescent="0.3">
      <c r="A10276" t="s">
        <v>10946</v>
      </c>
      <c r="B10276" t="s">
        <v>10947</v>
      </c>
      <c r="C10276">
        <v>1102384493</v>
      </c>
      <c r="F10276" s="16">
        <v>35698</v>
      </c>
      <c r="G10276" t="s">
        <v>44</v>
      </c>
      <c r="H10276" t="s">
        <v>8251</v>
      </c>
      <c r="I10276" t="s">
        <v>9319</v>
      </c>
      <c r="J10276" t="s">
        <v>9320</v>
      </c>
      <c r="K10276" t="s">
        <v>9321</v>
      </c>
      <c r="L10276" t="s">
        <v>9322</v>
      </c>
      <c r="O10276" t="s">
        <v>159</v>
      </c>
      <c r="P10276" t="s">
        <v>10955</v>
      </c>
      <c r="Q10276" t="s">
        <v>741</v>
      </c>
      <c r="AG10276" t="s">
        <v>769</v>
      </c>
      <c r="AH10276" t="e">
        <f>VLOOKUP(C10276,'CREAR HV'!A:A,1,0)</f>
        <v>#N/A</v>
      </c>
    </row>
    <row r="10277" spans="1:34" x14ac:dyDescent="0.3">
      <c r="A10277" t="s">
        <v>10946</v>
      </c>
      <c r="B10277" t="s">
        <v>10947</v>
      </c>
      <c r="C10277">
        <v>1102384493</v>
      </c>
      <c r="F10277" s="16">
        <v>35698</v>
      </c>
      <c r="G10277" t="s">
        <v>44</v>
      </c>
      <c r="H10277" t="s">
        <v>8251</v>
      </c>
      <c r="I10277" t="s">
        <v>9319</v>
      </c>
      <c r="J10277" t="s">
        <v>9320</v>
      </c>
      <c r="K10277" t="s">
        <v>9321</v>
      </c>
      <c r="L10277" t="s">
        <v>9322</v>
      </c>
      <c r="O10277" t="s">
        <v>159</v>
      </c>
      <c r="P10277" t="s">
        <v>10955</v>
      </c>
      <c r="Q10277" t="s">
        <v>741</v>
      </c>
      <c r="AG10277" t="s">
        <v>769</v>
      </c>
      <c r="AH10277" t="e">
        <f>VLOOKUP(C10277,'CREAR HV'!A:A,1,0)</f>
        <v>#N/A</v>
      </c>
    </row>
    <row r="10278" spans="1:34" x14ac:dyDescent="0.3">
      <c r="A10278" t="s">
        <v>15438</v>
      </c>
      <c r="B10278" t="s">
        <v>10947</v>
      </c>
      <c r="C10278">
        <v>1020727424</v>
      </c>
      <c r="F10278" s="16">
        <v>32040</v>
      </c>
      <c r="G10278" t="s">
        <v>44</v>
      </c>
      <c r="H10278" t="s">
        <v>1008</v>
      </c>
      <c r="I10278" t="s">
        <v>10255</v>
      </c>
      <c r="J10278" t="s">
        <v>18814</v>
      </c>
      <c r="K10278" t="s">
        <v>1109</v>
      </c>
      <c r="L10278" t="s">
        <v>159</v>
      </c>
      <c r="O10278" t="s">
        <v>159</v>
      </c>
      <c r="P10278" t="s">
        <v>10950</v>
      </c>
      <c r="Q10278" t="s">
        <v>741</v>
      </c>
      <c r="AG10278" t="s">
        <v>743</v>
      </c>
      <c r="AH10278" t="e">
        <f>VLOOKUP(C10278,'CREAR HV'!A:A,1,0)</f>
        <v>#N/A</v>
      </c>
    </row>
    <row r="10279" spans="1:34" x14ac:dyDescent="0.3">
      <c r="A10279" t="s">
        <v>15438</v>
      </c>
      <c r="B10279" t="s">
        <v>10947</v>
      </c>
      <c r="C10279">
        <v>1020727424</v>
      </c>
      <c r="F10279" s="16">
        <v>32040</v>
      </c>
      <c r="G10279" t="s">
        <v>44</v>
      </c>
      <c r="H10279" t="s">
        <v>1008</v>
      </c>
      <c r="I10279" t="s">
        <v>10255</v>
      </c>
      <c r="J10279" t="s">
        <v>18814</v>
      </c>
      <c r="K10279" t="s">
        <v>1109</v>
      </c>
      <c r="L10279" t="s">
        <v>159</v>
      </c>
      <c r="O10279" t="s">
        <v>159</v>
      </c>
      <c r="P10279" t="s">
        <v>10950</v>
      </c>
      <c r="Q10279" t="s">
        <v>741</v>
      </c>
      <c r="AG10279" t="s">
        <v>743</v>
      </c>
      <c r="AH10279" t="e">
        <f>VLOOKUP(C10279,'CREAR HV'!A:A,1,0)</f>
        <v>#N/A</v>
      </c>
    </row>
    <row r="10280" spans="1:34" x14ac:dyDescent="0.3">
      <c r="A10280" t="s">
        <v>10946</v>
      </c>
      <c r="B10280" t="s">
        <v>10947</v>
      </c>
      <c r="C10280">
        <v>1019111589</v>
      </c>
      <c r="E10280" s="16">
        <v>41533</v>
      </c>
      <c r="F10280" s="16">
        <v>35323</v>
      </c>
      <c r="G10280" t="s">
        <v>44</v>
      </c>
      <c r="H10280" t="s">
        <v>10613</v>
      </c>
      <c r="I10280" t="s">
        <v>10614</v>
      </c>
      <c r="J10280" t="s">
        <v>355</v>
      </c>
      <c r="K10280" t="s">
        <v>3866</v>
      </c>
      <c r="L10280" t="s">
        <v>10615</v>
      </c>
      <c r="M10280" t="s">
        <v>10615</v>
      </c>
      <c r="O10280" t="s">
        <v>159</v>
      </c>
      <c r="P10280" t="s">
        <v>10950</v>
      </c>
      <c r="Q10280" t="s">
        <v>741</v>
      </c>
      <c r="R10280" t="s">
        <v>814</v>
      </c>
      <c r="W10280" t="s">
        <v>159</v>
      </c>
      <c r="X10280">
        <v>0</v>
      </c>
      <c r="AG10280" t="s">
        <v>743</v>
      </c>
      <c r="AH10280" t="e">
        <f>VLOOKUP(C10280,'CREAR HV'!A:A,1,0)</f>
        <v>#N/A</v>
      </c>
    </row>
    <row r="10281" spans="1:34" x14ac:dyDescent="0.3">
      <c r="A10281" t="s">
        <v>10946</v>
      </c>
      <c r="B10281" t="s">
        <v>10947</v>
      </c>
      <c r="C10281">
        <v>1019111589</v>
      </c>
      <c r="E10281" s="16">
        <v>41533</v>
      </c>
      <c r="F10281" s="16">
        <v>35323</v>
      </c>
      <c r="G10281" t="s">
        <v>44</v>
      </c>
      <c r="H10281" t="s">
        <v>10613</v>
      </c>
      <c r="I10281" t="s">
        <v>10614</v>
      </c>
      <c r="J10281" t="s">
        <v>355</v>
      </c>
      <c r="K10281" t="s">
        <v>3866</v>
      </c>
      <c r="L10281" t="s">
        <v>10615</v>
      </c>
      <c r="M10281" t="s">
        <v>10615</v>
      </c>
      <c r="O10281" t="s">
        <v>159</v>
      </c>
      <c r="P10281" t="s">
        <v>10950</v>
      </c>
      <c r="Q10281" t="s">
        <v>741</v>
      </c>
      <c r="R10281" t="s">
        <v>814</v>
      </c>
      <c r="W10281" t="s">
        <v>159</v>
      </c>
      <c r="X10281">
        <v>0</v>
      </c>
      <c r="AG10281" t="s">
        <v>743</v>
      </c>
      <c r="AH10281" t="e">
        <f>VLOOKUP(C10281,'CREAR HV'!A:A,1,0)</f>
        <v>#N/A</v>
      </c>
    </row>
    <row r="10282" spans="1:34" x14ac:dyDescent="0.3">
      <c r="A10282" t="s">
        <v>10946</v>
      </c>
      <c r="B10282" t="s">
        <v>10947</v>
      </c>
      <c r="C10282">
        <v>1019111589</v>
      </c>
      <c r="E10282" s="16">
        <v>41533</v>
      </c>
      <c r="F10282" s="16">
        <v>35323</v>
      </c>
      <c r="G10282" t="s">
        <v>44</v>
      </c>
      <c r="H10282" t="s">
        <v>10613</v>
      </c>
      <c r="I10282" t="s">
        <v>10614</v>
      </c>
      <c r="J10282" t="s">
        <v>355</v>
      </c>
      <c r="K10282" t="s">
        <v>3866</v>
      </c>
      <c r="L10282" t="s">
        <v>10615</v>
      </c>
      <c r="M10282" t="s">
        <v>10615</v>
      </c>
      <c r="O10282" t="s">
        <v>159</v>
      </c>
      <c r="P10282" t="s">
        <v>10950</v>
      </c>
      <c r="Q10282" t="s">
        <v>741</v>
      </c>
      <c r="R10282" t="s">
        <v>814</v>
      </c>
      <c r="W10282" t="s">
        <v>159</v>
      </c>
      <c r="X10282">
        <v>0</v>
      </c>
      <c r="AG10282" t="s">
        <v>743</v>
      </c>
      <c r="AH10282" t="e">
        <f>VLOOKUP(C10282,'CREAR HV'!A:A,1,0)</f>
        <v>#N/A</v>
      </c>
    </row>
    <row r="10283" spans="1:34" x14ac:dyDescent="0.3">
      <c r="A10283" t="s">
        <v>15438</v>
      </c>
      <c r="B10283" t="s">
        <v>10947</v>
      </c>
      <c r="C10283">
        <v>79601878</v>
      </c>
      <c r="F10283" s="16">
        <v>26689</v>
      </c>
      <c r="G10283" t="s">
        <v>44</v>
      </c>
      <c r="H10283" t="s">
        <v>1008</v>
      </c>
      <c r="I10283" t="s">
        <v>6795</v>
      </c>
      <c r="J10283" t="s">
        <v>404</v>
      </c>
      <c r="K10283" t="s">
        <v>18815</v>
      </c>
      <c r="L10283" t="s">
        <v>159</v>
      </c>
      <c r="O10283" t="s">
        <v>159</v>
      </c>
      <c r="P10283" t="s">
        <v>10950</v>
      </c>
      <c r="Q10283" t="s">
        <v>741</v>
      </c>
      <c r="AG10283" t="s">
        <v>743</v>
      </c>
      <c r="AH10283" t="e">
        <f>VLOOKUP(C10283,'CREAR HV'!A:A,1,0)</f>
        <v>#N/A</v>
      </c>
    </row>
    <row r="10284" spans="1:34" x14ac:dyDescent="0.3">
      <c r="A10284" t="s">
        <v>15438</v>
      </c>
      <c r="B10284" t="s">
        <v>10947</v>
      </c>
      <c r="C10284">
        <v>79601878</v>
      </c>
      <c r="F10284" s="16">
        <v>26689</v>
      </c>
      <c r="G10284" t="s">
        <v>44</v>
      </c>
      <c r="H10284" t="s">
        <v>1008</v>
      </c>
      <c r="I10284" t="s">
        <v>6795</v>
      </c>
      <c r="J10284" t="s">
        <v>404</v>
      </c>
      <c r="K10284" t="s">
        <v>18815</v>
      </c>
      <c r="L10284" t="s">
        <v>159</v>
      </c>
      <c r="O10284" t="s">
        <v>159</v>
      </c>
      <c r="P10284" t="s">
        <v>10950</v>
      </c>
      <c r="Q10284" t="s">
        <v>741</v>
      </c>
      <c r="AG10284" t="s">
        <v>743</v>
      </c>
      <c r="AH10284" t="e">
        <f>VLOOKUP(C10284,'CREAR HV'!A:A,1,0)</f>
        <v>#N/A</v>
      </c>
    </row>
    <row r="10285" spans="1:34" x14ac:dyDescent="0.3">
      <c r="A10285" t="s">
        <v>15438</v>
      </c>
      <c r="B10285" t="s">
        <v>10947</v>
      </c>
      <c r="C10285">
        <v>1085294548</v>
      </c>
      <c r="F10285" s="16">
        <v>33519</v>
      </c>
      <c r="G10285" t="s">
        <v>28</v>
      </c>
      <c r="H10285" t="s">
        <v>18665</v>
      </c>
      <c r="I10285" t="s">
        <v>18816</v>
      </c>
      <c r="J10285" t="s">
        <v>9086</v>
      </c>
      <c r="K10285" t="s">
        <v>2282</v>
      </c>
      <c r="L10285" t="s">
        <v>159</v>
      </c>
      <c r="O10285" t="s">
        <v>159</v>
      </c>
      <c r="P10285" t="s">
        <v>10955</v>
      </c>
      <c r="Q10285" t="s">
        <v>741</v>
      </c>
      <c r="AG10285" t="s">
        <v>743</v>
      </c>
      <c r="AH10285" t="e">
        <f>VLOOKUP(C10285,'CREAR HV'!A:A,1,0)</f>
        <v>#N/A</v>
      </c>
    </row>
    <row r="10286" spans="1:34" x14ac:dyDescent="0.3">
      <c r="A10286" t="s">
        <v>15438</v>
      </c>
      <c r="B10286" t="s">
        <v>10947</v>
      </c>
      <c r="C10286">
        <v>1085294548</v>
      </c>
      <c r="F10286" s="16">
        <v>33519</v>
      </c>
      <c r="G10286" t="s">
        <v>28</v>
      </c>
      <c r="H10286" t="s">
        <v>18665</v>
      </c>
      <c r="I10286" t="s">
        <v>18816</v>
      </c>
      <c r="J10286" t="s">
        <v>9086</v>
      </c>
      <c r="K10286" t="s">
        <v>2282</v>
      </c>
      <c r="L10286" t="s">
        <v>159</v>
      </c>
      <c r="O10286" t="s">
        <v>159</v>
      </c>
      <c r="P10286" t="s">
        <v>10955</v>
      </c>
      <c r="Q10286" t="s">
        <v>741</v>
      </c>
      <c r="AG10286" t="s">
        <v>743</v>
      </c>
      <c r="AH10286" t="e">
        <f>VLOOKUP(C10286,'CREAR HV'!A:A,1,0)</f>
        <v>#N/A</v>
      </c>
    </row>
    <row r="10287" spans="1:34" x14ac:dyDescent="0.3">
      <c r="A10287" t="s">
        <v>15438</v>
      </c>
      <c r="B10287" t="s">
        <v>10947</v>
      </c>
      <c r="C10287">
        <v>79965042</v>
      </c>
      <c r="F10287" s="16">
        <v>27511</v>
      </c>
      <c r="G10287" t="s">
        <v>44</v>
      </c>
      <c r="H10287" t="s">
        <v>1008</v>
      </c>
      <c r="I10287" t="s">
        <v>18817</v>
      </c>
      <c r="J10287" t="s">
        <v>3188</v>
      </c>
      <c r="K10287" t="s">
        <v>3615</v>
      </c>
      <c r="L10287" t="s">
        <v>159</v>
      </c>
      <c r="O10287" t="s">
        <v>159</v>
      </c>
      <c r="P10287" t="s">
        <v>10950</v>
      </c>
      <c r="Q10287" t="s">
        <v>741</v>
      </c>
      <c r="AG10287" t="s">
        <v>743</v>
      </c>
      <c r="AH10287" t="e">
        <f>VLOOKUP(C10287,'CREAR HV'!A:A,1,0)</f>
        <v>#N/A</v>
      </c>
    </row>
    <row r="10288" spans="1:34" x14ac:dyDescent="0.3">
      <c r="A10288" t="s">
        <v>15438</v>
      </c>
      <c r="B10288" t="s">
        <v>10947</v>
      </c>
      <c r="C10288">
        <v>79965042</v>
      </c>
      <c r="F10288" s="16">
        <v>27511</v>
      </c>
      <c r="G10288" t="s">
        <v>44</v>
      </c>
      <c r="H10288" t="s">
        <v>1008</v>
      </c>
      <c r="I10288" t="s">
        <v>18817</v>
      </c>
      <c r="J10288" t="s">
        <v>3188</v>
      </c>
      <c r="K10288" t="s">
        <v>3615</v>
      </c>
      <c r="L10288" t="s">
        <v>159</v>
      </c>
      <c r="O10288" t="s">
        <v>159</v>
      </c>
      <c r="P10288" t="s">
        <v>10950</v>
      </c>
      <c r="Q10288" t="s">
        <v>741</v>
      </c>
      <c r="AG10288" t="s">
        <v>743</v>
      </c>
      <c r="AH10288" t="e">
        <f>VLOOKUP(C10288,'CREAR HV'!A:A,1,0)</f>
        <v>#N/A</v>
      </c>
    </row>
    <row r="10289" spans="1:34" x14ac:dyDescent="0.3">
      <c r="A10289" t="s">
        <v>15438</v>
      </c>
      <c r="B10289" t="s">
        <v>10947</v>
      </c>
      <c r="C10289">
        <v>1005486463</v>
      </c>
      <c r="F10289" s="16">
        <v>32610</v>
      </c>
      <c r="G10289" t="s">
        <v>44</v>
      </c>
      <c r="H10289" t="s">
        <v>18818</v>
      </c>
      <c r="I10289" t="s">
        <v>18819</v>
      </c>
      <c r="J10289" t="s">
        <v>14011</v>
      </c>
      <c r="K10289" t="s">
        <v>228</v>
      </c>
      <c r="L10289" t="s">
        <v>159</v>
      </c>
      <c r="O10289" t="s">
        <v>159</v>
      </c>
      <c r="P10289" t="s">
        <v>10950</v>
      </c>
      <c r="Q10289" t="s">
        <v>741</v>
      </c>
      <c r="AG10289" t="s">
        <v>743</v>
      </c>
      <c r="AH10289" t="e">
        <f>VLOOKUP(C10289,'CREAR HV'!A:A,1,0)</f>
        <v>#N/A</v>
      </c>
    </row>
    <row r="10290" spans="1:34" x14ac:dyDescent="0.3">
      <c r="A10290" t="s">
        <v>15438</v>
      </c>
      <c r="B10290" t="s">
        <v>10947</v>
      </c>
      <c r="C10290">
        <v>1005486463</v>
      </c>
      <c r="F10290" s="16">
        <v>32610</v>
      </c>
      <c r="G10290" t="s">
        <v>44</v>
      </c>
      <c r="H10290" t="s">
        <v>18818</v>
      </c>
      <c r="I10290" t="s">
        <v>18819</v>
      </c>
      <c r="J10290" t="s">
        <v>14011</v>
      </c>
      <c r="K10290" t="s">
        <v>228</v>
      </c>
      <c r="L10290" t="s">
        <v>159</v>
      </c>
      <c r="O10290" t="s">
        <v>159</v>
      </c>
      <c r="P10290" t="s">
        <v>10950</v>
      </c>
      <c r="Q10290" t="s">
        <v>741</v>
      </c>
      <c r="AG10290" t="s">
        <v>743</v>
      </c>
      <c r="AH10290" t="e">
        <f>VLOOKUP(C10290,'CREAR HV'!A:A,1,0)</f>
        <v>#N/A</v>
      </c>
    </row>
    <row r="10291" spans="1:34" x14ac:dyDescent="0.3">
      <c r="A10291" t="s">
        <v>15438</v>
      </c>
      <c r="B10291" t="s">
        <v>10947</v>
      </c>
      <c r="C10291">
        <v>39658441</v>
      </c>
      <c r="F10291" s="16">
        <v>26431</v>
      </c>
      <c r="G10291" t="s">
        <v>44</v>
      </c>
      <c r="H10291" t="s">
        <v>1008</v>
      </c>
      <c r="I10291" t="s">
        <v>562</v>
      </c>
      <c r="J10291" t="s">
        <v>1953</v>
      </c>
      <c r="K10291" t="s">
        <v>916</v>
      </c>
      <c r="L10291" t="s">
        <v>159</v>
      </c>
      <c r="O10291" t="s">
        <v>159</v>
      </c>
      <c r="P10291" t="s">
        <v>10955</v>
      </c>
      <c r="Q10291" t="s">
        <v>741</v>
      </c>
      <c r="AG10291" t="s">
        <v>743</v>
      </c>
      <c r="AH10291" t="e">
        <f>VLOOKUP(C10291,'CREAR HV'!A:A,1,0)</f>
        <v>#N/A</v>
      </c>
    </row>
    <row r="10292" spans="1:34" x14ac:dyDescent="0.3">
      <c r="A10292" t="s">
        <v>15438</v>
      </c>
      <c r="B10292" t="s">
        <v>10947</v>
      </c>
      <c r="C10292">
        <v>39658441</v>
      </c>
      <c r="F10292" s="16">
        <v>26431</v>
      </c>
      <c r="G10292" t="s">
        <v>44</v>
      </c>
      <c r="H10292" t="s">
        <v>1008</v>
      </c>
      <c r="I10292" t="s">
        <v>562</v>
      </c>
      <c r="J10292" t="s">
        <v>1953</v>
      </c>
      <c r="K10292" t="s">
        <v>916</v>
      </c>
      <c r="L10292" t="s">
        <v>159</v>
      </c>
      <c r="O10292" t="s">
        <v>159</v>
      </c>
      <c r="P10292" t="s">
        <v>10955</v>
      </c>
      <c r="Q10292" t="s">
        <v>741</v>
      </c>
      <c r="AG10292" t="s">
        <v>743</v>
      </c>
      <c r="AH10292" t="e">
        <f>VLOOKUP(C10292,'CREAR HV'!A:A,1,0)</f>
        <v>#N/A</v>
      </c>
    </row>
    <row r="10293" spans="1:34" x14ac:dyDescent="0.3">
      <c r="A10293" t="s">
        <v>15438</v>
      </c>
      <c r="B10293" t="s">
        <v>10947</v>
      </c>
      <c r="C10293">
        <v>1144040689</v>
      </c>
      <c r="F10293" s="16">
        <v>33188</v>
      </c>
      <c r="G10293" t="s">
        <v>44</v>
      </c>
      <c r="H10293" t="s">
        <v>18811</v>
      </c>
      <c r="I10293" t="s">
        <v>7311</v>
      </c>
      <c r="J10293" t="s">
        <v>1058</v>
      </c>
      <c r="K10293" t="s">
        <v>259</v>
      </c>
      <c r="L10293" t="s">
        <v>159</v>
      </c>
      <c r="O10293" t="s">
        <v>159</v>
      </c>
      <c r="P10293" t="s">
        <v>10950</v>
      </c>
      <c r="Q10293" t="s">
        <v>741</v>
      </c>
      <c r="AG10293" t="s">
        <v>743</v>
      </c>
      <c r="AH10293" t="e">
        <f>VLOOKUP(C10293,'CREAR HV'!A:A,1,0)</f>
        <v>#N/A</v>
      </c>
    </row>
    <row r="10294" spans="1:34" x14ac:dyDescent="0.3">
      <c r="A10294" t="s">
        <v>15438</v>
      </c>
      <c r="B10294" t="s">
        <v>10947</v>
      </c>
      <c r="C10294">
        <v>1033785996</v>
      </c>
      <c r="F10294" s="16">
        <v>35121</v>
      </c>
      <c r="G10294" t="s">
        <v>44</v>
      </c>
      <c r="H10294" t="s">
        <v>1008</v>
      </c>
      <c r="I10294" t="s">
        <v>18820</v>
      </c>
      <c r="J10294" t="s">
        <v>299</v>
      </c>
      <c r="K10294" t="s">
        <v>342</v>
      </c>
      <c r="L10294" t="s">
        <v>159</v>
      </c>
      <c r="O10294" t="s">
        <v>159</v>
      </c>
      <c r="P10294" t="s">
        <v>10955</v>
      </c>
      <c r="Q10294" t="s">
        <v>741</v>
      </c>
      <c r="AG10294" t="s">
        <v>743</v>
      </c>
      <c r="AH10294" t="e">
        <f>VLOOKUP(C10294,'CREAR HV'!A:A,1,0)</f>
        <v>#N/A</v>
      </c>
    </row>
    <row r="10295" spans="1:34" x14ac:dyDescent="0.3">
      <c r="A10295" t="s">
        <v>15438</v>
      </c>
      <c r="B10295" t="s">
        <v>10947</v>
      </c>
      <c r="C10295">
        <v>1033785996</v>
      </c>
      <c r="F10295" s="16">
        <v>35121</v>
      </c>
      <c r="G10295" t="s">
        <v>44</v>
      </c>
      <c r="H10295" t="s">
        <v>1008</v>
      </c>
      <c r="I10295" t="s">
        <v>18820</v>
      </c>
      <c r="J10295" t="s">
        <v>299</v>
      </c>
      <c r="K10295" t="s">
        <v>342</v>
      </c>
      <c r="L10295" t="s">
        <v>159</v>
      </c>
      <c r="O10295" t="s">
        <v>159</v>
      </c>
      <c r="P10295" t="s">
        <v>10955</v>
      </c>
      <c r="Q10295" t="s">
        <v>741</v>
      </c>
      <c r="AG10295" t="s">
        <v>743</v>
      </c>
      <c r="AH10295" t="e">
        <f>VLOOKUP(C10295,'CREAR HV'!A:A,1,0)</f>
        <v>#N/A</v>
      </c>
    </row>
    <row r="10296" spans="1:34" x14ac:dyDescent="0.3">
      <c r="A10296" t="s">
        <v>15438</v>
      </c>
      <c r="B10296" t="s">
        <v>10947</v>
      </c>
      <c r="C10296">
        <v>1033785996</v>
      </c>
      <c r="F10296" s="16">
        <v>35121</v>
      </c>
      <c r="G10296" t="s">
        <v>44</v>
      </c>
      <c r="H10296" t="s">
        <v>1008</v>
      </c>
      <c r="I10296" t="s">
        <v>18820</v>
      </c>
      <c r="J10296" t="s">
        <v>299</v>
      </c>
      <c r="K10296" t="s">
        <v>342</v>
      </c>
      <c r="L10296" t="s">
        <v>159</v>
      </c>
      <c r="O10296" t="s">
        <v>159</v>
      </c>
      <c r="P10296" t="s">
        <v>10955</v>
      </c>
      <c r="Q10296" t="s">
        <v>741</v>
      </c>
      <c r="AG10296" t="s">
        <v>743</v>
      </c>
      <c r="AH10296" t="e">
        <f>VLOOKUP(C10296,'CREAR HV'!A:A,1,0)</f>
        <v>#N/A</v>
      </c>
    </row>
    <row r="10297" spans="1:34" x14ac:dyDescent="0.3">
      <c r="A10297" t="s">
        <v>15438</v>
      </c>
      <c r="B10297" t="s">
        <v>10947</v>
      </c>
      <c r="C10297">
        <v>1013653534</v>
      </c>
      <c r="F10297" s="16">
        <v>34568</v>
      </c>
      <c r="G10297" t="s">
        <v>44</v>
      </c>
      <c r="H10297" t="s">
        <v>1008</v>
      </c>
      <c r="I10297" t="s">
        <v>18821</v>
      </c>
      <c r="J10297" t="s">
        <v>367</v>
      </c>
      <c r="K10297" t="s">
        <v>159</v>
      </c>
      <c r="L10297" t="s">
        <v>159</v>
      </c>
      <c r="O10297" t="s">
        <v>159</v>
      </c>
      <c r="P10297" t="s">
        <v>10955</v>
      </c>
      <c r="Q10297" t="s">
        <v>741</v>
      </c>
      <c r="AG10297" t="s">
        <v>743</v>
      </c>
      <c r="AH10297" t="e">
        <f>VLOOKUP(C10297,'CREAR HV'!A:A,1,0)</f>
        <v>#N/A</v>
      </c>
    </row>
    <row r="10298" spans="1:34" x14ac:dyDescent="0.3">
      <c r="A10298" t="s">
        <v>15438</v>
      </c>
      <c r="B10298" t="s">
        <v>10947</v>
      </c>
      <c r="C10298">
        <v>1047489387</v>
      </c>
      <c r="F10298" s="16">
        <v>34991</v>
      </c>
      <c r="G10298" t="s">
        <v>44</v>
      </c>
      <c r="H10298" t="s">
        <v>5107</v>
      </c>
      <c r="I10298" t="s">
        <v>3571</v>
      </c>
      <c r="J10298" t="s">
        <v>404</v>
      </c>
      <c r="K10298" t="s">
        <v>159</v>
      </c>
      <c r="L10298" t="s">
        <v>159</v>
      </c>
      <c r="O10298" t="s">
        <v>159</v>
      </c>
      <c r="P10298" t="s">
        <v>10955</v>
      </c>
      <c r="Q10298" t="s">
        <v>741</v>
      </c>
      <c r="AG10298" t="s">
        <v>743</v>
      </c>
      <c r="AH10298" t="e">
        <f>VLOOKUP(C10298,'CREAR HV'!A:A,1,0)</f>
        <v>#N/A</v>
      </c>
    </row>
    <row r="10299" spans="1:34" x14ac:dyDescent="0.3">
      <c r="A10299" t="s">
        <v>15438</v>
      </c>
      <c r="B10299" t="s">
        <v>10947</v>
      </c>
      <c r="C10299">
        <v>1047489387</v>
      </c>
      <c r="F10299" s="16">
        <v>34991</v>
      </c>
      <c r="G10299" t="s">
        <v>44</v>
      </c>
      <c r="H10299" t="s">
        <v>5107</v>
      </c>
      <c r="I10299" t="s">
        <v>3571</v>
      </c>
      <c r="J10299" t="s">
        <v>404</v>
      </c>
      <c r="K10299" t="s">
        <v>159</v>
      </c>
      <c r="L10299" t="s">
        <v>159</v>
      </c>
      <c r="O10299" t="s">
        <v>159</v>
      </c>
      <c r="P10299" t="s">
        <v>10955</v>
      </c>
      <c r="Q10299" t="s">
        <v>741</v>
      </c>
      <c r="AG10299" t="s">
        <v>743</v>
      </c>
      <c r="AH10299" t="e">
        <f>VLOOKUP(C10299,'CREAR HV'!A:A,1,0)</f>
        <v>#N/A</v>
      </c>
    </row>
    <row r="10300" spans="1:34" x14ac:dyDescent="0.3">
      <c r="A10300" t="s">
        <v>15438</v>
      </c>
      <c r="B10300" t="s">
        <v>10947</v>
      </c>
      <c r="C10300">
        <v>1047489387</v>
      </c>
      <c r="F10300" s="16">
        <v>34991</v>
      </c>
      <c r="G10300" t="s">
        <v>44</v>
      </c>
      <c r="H10300" t="s">
        <v>5107</v>
      </c>
      <c r="I10300" t="s">
        <v>3571</v>
      </c>
      <c r="J10300" t="s">
        <v>404</v>
      </c>
      <c r="K10300" t="s">
        <v>159</v>
      </c>
      <c r="L10300" t="s">
        <v>159</v>
      </c>
      <c r="O10300" t="s">
        <v>159</v>
      </c>
      <c r="P10300" t="s">
        <v>10955</v>
      </c>
      <c r="Q10300" t="s">
        <v>741</v>
      </c>
      <c r="AG10300" t="s">
        <v>743</v>
      </c>
      <c r="AH10300" t="e">
        <f>VLOOKUP(C10300,'CREAR HV'!A:A,1,0)</f>
        <v>#N/A</v>
      </c>
    </row>
    <row r="10301" spans="1:34" x14ac:dyDescent="0.3">
      <c r="A10301" t="s">
        <v>15438</v>
      </c>
      <c r="B10301" t="s">
        <v>10947</v>
      </c>
      <c r="C10301">
        <v>1020809031</v>
      </c>
      <c r="F10301" s="16">
        <v>34972</v>
      </c>
      <c r="G10301" t="s">
        <v>44</v>
      </c>
      <c r="H10301" t="s">
        <v>1008</v>
      </c>
      <c r="I10301" t="s">
        <v>18822</v>
      </c>
      <c r="J10301" t="s">
        <v>1141</v>
      </c>
      <c r="K10301" t="s">
        <v>954</v>
      </c>
      <c r="L10301" t="s">
        <v>159</v>
      </c>
      <c r="O10301" t="s">
        <v>159</v>
      </c>
      <c r="P10301" t="s">
        <v>10955</v>
      </c>
      <c r="Q10301" t="s">
        <v>741</v>
      </c>
      <c r="AG10301" t="s">
        <v>743</v>
      </c>
      <c r="AH10301" t="e">
        <f>VLOOKUP(C10301,'CREAR HV'!A:A,1,0)</f>
        <v>#N/A</v>
      </c>
    </row>
    <row r="10302" spans="1:34" x14ac:dyDescent="0.3">
      <c r="A10302" t="s">
        <v>15438</v>
      </c>
      <c r="B10302" t="s">
        <v>10947</v>
      </c>
      <c r="C10302">
        <v>1061715281</v>
      </c>
      <c r="F10302" s="16">
        <v>32528</v>
      </c>
      <c r="G10302" t="s">
        <v>44</v>
      </c>
      <c r="H10302" t="s">
        <v>18719</v>
      </c>
      <c r="I10302" t="s">
        <v>18823</v>
      </c>
      <c r="J10302" t="s">
        <v>18824</v>
      </c>
      <c r="K10302" t="s">
        <v>18825</v>
      </c>
      <c r="L10302" t="s">
        <v>159</v>
      </c>
      <c r="O10302" t="s">
        <v>159</v>
      </c>
      <c r="P10302" t="s">
        <v>10955</v>
      </c>
      <c r="Q10302" t="s">
        <v>741</v>
      </c>
      <c r="AG10302" t="s">
        <v>743</v>
      </c>
      <c r="AH10302" t="e">
        <f>VLOOKUP(C10302,'CREAR HV'!A:A,1,0)</f>
        <v>#N/A</v>
      </c>
    </row>
    <row r="10303" spans="1:34" x14ac:dyDescent="0.3">
      <c r="A10303" t="s">
        <v>15438</v>
      </c>
      <c r="B10303" t="s">
        <v>10947</v>
      </c>
      <c r="C10303">
        <v>1061715281</v>
      </c>
      <c r="F10303" s="16">
        <v>32528</v>
      </c>
      <c r="G10303" t="s">
        <v>44</v>
      </c>
      <c r="H10303" t="s">
        <v>18719</v>
      </c>
      <c r="I10303" t="s">
        <v>18823</v>
      </c>
      <c r="J10303" t="s">
        <v>18824</v>
      </c>
      <c r="K10303" t="s">
        <v>18825</v>
      </c>
      <c r="L10303" t="s">
        <v>159</v>
      </c>
      <c r="O10303" t="s">
        <v>159</v>
      </c>
      <c r="P10303" t="s">
        <v>10955</v>
      </c>
      <c r="Q10303" t="s">
        <v>741</v>
      </c>
      <c r="AG10303" t="s">
        <v>743</v>
      </c>
      <c r="AH10303" t="e">
        <f>VLOOKUP(C10303,'CREAR HV'!A:A,1,0)</f>
        <v>#N/A</v>
      </c>
    </row>
    <row r="10304" spans="1:34" x14ac:dyDescent="0.3">
      <c r="A10304" t="s">
        <v>15438</v>
      </c>
      <c r="B10304" t="s">
        <v>10947</v>
      </c>
      <c r="C10304">
        <v>1061715281</v>
      </c>
      <c r="F10304" s="16">
        <v>32528</v>
      </c>
      <c r="G10304" t="s">
        <v>44</v>
      </c>
      <c r="H10304" t="s">
        <v>18719</v>
      </c>
      <c r="I10304" t="s">
        <v>18823</v>
      </c>
      <c r="J10304" t="s">
        <v>18824</v>
      </c>
      <c r="K10304" t="s">
        <v>18825</v>
      </c>
      <c r="L10304" t="s">
        <v>159</v>
      </c>
      <c r="O10304" t="s">
        <v>159</v>
      </c>
      <c r="P10304" t="s">
        <v>10955</v>
      </c>
      <c r="Q10304" t="s">
        <v>741</v>
      </c>
      <c r="AG10304" t="s">
        <v>743</v>
      </c>
      <c r="AH10304" t="e">
        <f>VLOOKUP(C10304,'CREAR HV'!A:A,1,0)</f>
        <v>#N/A</v>
      </c>
    </row>
    <row r="10305" spans="1:34" x14ac:dyDescent="0.3">
      <c r="A10305" t="s">
        <v>15438</v>
      </c>
      <c r="B10305" t="s">
        <v>10947</v>
      </c>
      <c r="C10305">
        <v>1026300417</v>
      </c>
      <c r="F10305" s="16">
        <v>35697</v>
      </c>
      <c r="G10305" t="s">
        <v>44</v>
      </c>
      <c r="H10305" t="s">
        <v>1008</v>
      </c>
      <c r="I10305" t="s">
        <v>8145</v>
      </c>
      <c r="J10305" t="s">
        <v>2996</v>
      </c>
      <c r="K10305" t="s">
        <v>159</v>
      </c>
      <c r="L10305" t="s">
        <v>159</v>
      </c>
      <c r="O10305" t="s">
        <v>159</v>
      </c>
      <c r="P10305" t="s">
        <v>10955</v>
      </c>
      <c r="Q10305" t="s">
        <v>741</v>
      </c>
      <c r="AG10305" t="s">
        <v>743</v>
      </c>
      <c r="AH10305" t="e">
        <f>VLOOKUP(C10305,'CREAR HV'!A:A,1,0)</f>
        <v>#N/A</v>
      </c>
    </row>
    <row r="10306" spans="1:34" x14ac:dyDescent="0.3">
      <c r="A10306" t="s">
        <v>15438</v>
      </c>
      <c r="B10306" t="s">
        <v>10947</v>
      </c>
      <c r="C10306">
        <v>1026300417</v>
      </c>
      <c r="F10306" s="16">
        <v>35697</v>
      </c>
      <c r="G10306" t="s">
        <v>44</v>
      </c>
      <c r="H10306" t="s">
        <v>1008</v>
      </c>
      <c r="I10306" t="s">
        <v>8145</v>
      </c>
      <c r="J10306" t="s">
        <v>2996</v>
      </c>
      <c r="K10306" t="s">
        <v>159</v>
      </c>
      <c r="L10306" t="s">
        <v>159</v>
      </c>
      <c r="O10306" t="s">
        <v>159</v>
      </c>
      <c r="P10306" t="s">
        <v>10955</v>
      </c>
      <c r="Q10306" t="s">
        <v>741</v>
      </c>
      <c r="AG10306" t="s">
        <v>743</v>
      </c>
      <c r="AH10306" t="e">
        <f>VLOOKUP(C10306,'CREAR HV'!A:A,1,0)</f>
        <v>#N/A</v>
      </c>
    </row>
    <row r="10307" spans="1:34" x14ac:dyDescent="0.3">
      <c r="A10307" t="s">
        <v>15438</v>
      </c>
      <c r="B10307" t="s">
        <v>10947</v>
      </c>
      <c r="C10307">
        <v>1026300417</v>
      </c>
      <c r="F10307" s="16">
        <v>35697</v>
      </c>
      <c r="G10307" t="s">
        <v>44</v>
      </c>
      <c r="H10307" t="s">
        <v>1008</v>
      </c>
      <c r="I10307" t="s">
        <v>8145</v>
      </c>
      <c r="J10307" t="s">
        <v>2996</v>
      </c>
      <c r="K10307" t="s">
        <v>159</v>
      </c>
      <c r="L10307" t="s">
        <v>159</v>
      </c>
      <c r="O10307" t="s">
        <v>159</v>
      </c>
      <c r="P10307" t="s">
        <v>10955</v>
      </c>
      <c r="Q10307" t="s">
        <v>741</v>
      </c>
      <c r="AG10307" t="s">
        <v>743</v>
      </c>
      <c r="AH10307" t="e">
        <f>VLOOKUP(C10307,'CREAR HV'!A:A,1,0)</f>
        <v>#N/A</v>
      </c>
    </row>
    <row r="10308" spans="1:34" x14ac:dyDescent="0.3">
      <c r="A10308" t="s">
        <v>15438</v>
      </c>
      <c r="B10308" t="s">
        <v>10947</v>
      </c>
      <c r="C10308">
        <v>1026300417</v>
      </c>
      <c r="F10308" s="16">
        <v>35697</v>
      </c>
      <c r="G10308" t="s">
        <v>44</v>
      </c>
      <c r="H10308" t="s">
        <v>1008</v>
      </c>
      <c r="I10308" t="s">
        <v>8145</v>
      </c>
      <c r="J10308" t="s">
        <v>2996</v>
      </c>
      <c r="K10308" t="s">
        <v>159</v>
      </c>
      <c r="L10308" t="s">
        <v>159</v>
      </c>
      <c r="O10308" t="s">
        <v>159</v>
      </c>
      <c r="P10308" t="s">
        <v>10955</v>
      </c>
      <c r="Q10308" t="s">
        <v>741</v>
      </c>
      <c r="AG10308" t="s">
        <v>743</v>
      </c>
      <c r="AH10308" t="e">
        <f>VLOOKUP(C10308,'CREAR HV'!A:A,1,0)</f>
        <v>#N/A</v>
      </c>
    </row>
    <row r="10309" spans="1:34" x14ac:dyDescent="0.3">
      <c r="A10309" t="s">
        <v>15438</v>
      </c>
      <c r="B10309" t="s">
        <v>10947</v>
      </c>
      <c r="C10309">
        <v>79942115</v>
      </c>
      <c r="F10309" s="16">
        <v>28356</v>
      </c>
      <c r="G10309" t="s">
        <v>44</v>
      </c>
      <c r="H10309" t="s">
        <v>1008</v>
      </c>
      <c r="I10309" t="s">
        <v>8520</v>
      </c>
      <c r="J10309" t="s">
        <v>4016</v>
      </c>
      <c r="K10309" t="s">
        <v>315</v>
      </c>
      <c r="L10309" t="s">
        <v>159</v>
      </c>
      <c r="O10309" t="s">
        <v>159</v>
      </c>
      <c r="P10309" t="s">
        <v>10950</v>
      </c>
      <c r="Q10309" t="s">
        <v>741</v>
      </c>
      <c r="AG10309" t="s">
        <v>743</v>
      </c>
      <c r="AH10309" t="e">
        <f>VLOOKUP(C10309,'CREAR HV'!A:A,1,0)</f>
        <v>#N/A</v>
      </c>
    </row>
    <row r="10310" spans="1:34" x14ac:dyDescent="0.3">
      <c r="A10310" t="s">
        <v>15438</v>
      </c>
      <c r="B10310" t="s">
        <v>10947</v>
      </c>
      <c r="C10310">
        <v>79942115</v>
      </c>
      <c r="F10310" s="16">
        <v>28356</v>
      </c>
      <c r="G10310" t="s">
        <v>44</v>
      </c>
      <c r="H10310" t="s">
        <v>1008</v>
      </c>
      <c r="I10310" t="s">
        <v>8520</v>
      </c>
      <c r="J10310" t="s">
        <v>4016</v>
      </c>
      <c r="K10310" t="s">
        <v>315</v>
      </c>
      <c r="L10310" t="s">
        <v>159</v>
      </c>
      <c r="O10310" t="s">
        <v>159</v>
      </c>
      <c r="P10310" t="s">
        <v>10950</v>
      </c>
      <c r="Q10310" t="s">
        <v>741</v>
      </c>
      <c r="AG10310" t="s">
        <v>743</v>
      </c>
      <c r="AH10310" t="e">
        <f>VLOOKUP(C10310,'CREAR HV'!A:A,1,0)</f>
        <v>#N/A</v>
      </c>
    </row>
    <row r="10311" spans="1:34" x14ac:dyDescent="0.3">
      <c r="A10311" t="s">
        <v>15438</v>
      </c>
      <c r="B10311" t="s">
        <v>10947</v>
      </c>
      <c r="C10311">
        <v>79942115</v>
      </c>
      <c r="F10311" s="16">
        <v>28356</v>
      </c>
      <c r="G10311" t="s">
        <v>44</v>
      </c>
      <c r="H10311" t="s">
        <v>1008</v>
      </c>
      <c r="I10311" t="s">
        <v>8520</v>
      </c>
      <c r="J10311" t="s">
        <v>4016</v>
      </c>
      <c r="K10311" t="s">
        <v>315</v>
      </c>
      <c r="L10311" t="s">
        <v>159</v>
      </c>
      <c r="O10311" t="s">
        <v>159</v>
      </c>
      <c r="P10311" t="s">
        <v>10950</v>
      </c>
      <c r="Q10311" t="s">
        <v>741</v>
      </c>
      <c r="AG10311" t="s">
        <v>743</v>
      </c>
      <c r="AH10311" t="e">
        <f>VLOOKUP(C10311,'CREAR HV'!A:A,1,0)</f>
        <v>#N/A</v>
      </c>
    </row>
    <row r="10312" spans="1:34" x14ac:dyDescent="0.3">
      <c r="A10312" t="s">
        <v>15438</v>
      </c>
      <c r="B10312" t="s">
        <v>10947</v>
      </c>
      <c r="C10312">
        <v>79942115</v>
      </c>
      <c r="F10312" s="16">
        <v>28356</v>
      </c>
      <c r="G10312" t="s">
        <v>44</v>
      </c>
      <c r="H10312" t="s">
        <v>1008</v>
      </c>
      <c r="I10312" t="s">
        <v>8520</v>
      </c>
      <c r="J10312" t="s">
        <v>4016</v>
      </c>
      <c r="K10312" t="s">
        <v>315</v>
      </c>
      <c r="L10312" t="s">
        <v>159</v>
      </c>
      <c r="O10312" t="s">
        <v>159</v>
      </c>
      <c r="P10312" t="s">
        <v>10950</v>
      </c>
      <c r="Q10312" t="s">
        <v>741</v>
      </c>
      <c r="AG10312" t="s">
        <v>743</v>
      </c>
      <c r="AH10312" t="e">
        <f>VLOOKUP(C10312,'CREAR HV'!A:A,1,0)</f>
        <v>#N/A</v>
      </c>
    </row>
    <row r="10313" spans="1:34" x14ac:dyDescent="0.3">
      <c r="A10313" t="s">
        <v>15438</v>
      </c>
      <c r="B10313" t="s">
        <v>10947</v>
      </c>
      <c r="C10313">
        <v>1085295747</v>
      </c>
      <c r="F10313" s="16">
        <v>33698</v>
      </c>
      <c r="G10313" t="s">
        <v>3436</v>
      </c>
      <c r="H10313" t="s">
        <v>18826</v>
      </c>
      <c r="I10313" t="s">
        <v>18827</v>
      </c>
      <c r="J10313" t="s">
        <v>18828</v>
      </c>
      <c r="K10313" t="s">
        <v>18829</v>
      </c>
      <c r="L10313" t="s">
        <v>18830</v>
      </c>
      <c r="O10313" t="s">
        <v>159</v>
      </c>
      <c r="P10313" t="s">
        <v>10950</v>
      </c>
      <c r="Q10313" t="s">
        <v>741</v>
      </c>
      <c r="AG10313" t="s">
        <v>743</v>
      </c>
      <c r="AH10313" t="e">
        <f>VLOOKUP(C10313,'CREAR HV'!A:A,1,0)</f>
        <v>#N/A</v>
      </c>
    </row>
    <row r="10314" spans="1:34" x14ac:dyDescent="0.3">
      <c r="A10314" t="s">
        <v>15438</v>
      </c>
      <c r="B10314" t="s">
        <v>10947</v>
      </c>
      <c r="C10314">
        <v>1085295747</v>
      </c>
      <c r="F10314" s="16">
        <v>33698</v>
      </c>
      <c r="G10314" t="s">
        <v>3436</v>
      </c>
      <c r="H10314" t="s">
        <v>18826</v>
      </c>
      <c r="I10314" t="s">
        <v>18827</v>
      </c>
      <c r="J10314" t="s">
        <v>18828</v>
      </c>
      <c r="K10314" t="s">
        <v>18829</v>
      </c>
      <c r="L10314" t="s">
        <v>18830</v>
      </c>
      <c r="O10314" t="s">
        <v>159</v>
      </c>
      <c r="P10314" t="s">
        <v>10950</v>
      </c>
      <c r="Q10314" t="s">
        <v>741</v>
      </c>
      <c r="AG10314" t="s">
        <v>743</v>
      </c>
      <c r="AH10314" t="e">
        <f>VLOOKUP(C10314,'CREAR HV'!A:A,1,0)</f>
        <v>#N/A</v>
      </c>
    </row>
    <row r="10315" spans="1:34" x14ac:dyDescent="0.3">
      <c r="A10315" t="s">
        <v>15438</v>
      </c>
      <c r="B10315" t="s">
        <v>10947</v>
      </c>
      <c r="C10315">
        <v>1085295747</v>
      </c>
      <c r="F10315" s="16">
        <v>33698</v>
      </c>
      <c r="G10315" t="s">
        <v>3436</v>
      </c>
      <c r="H10315" t="s">
        <v>18826</v>
      </c>
      <c r="I10315" t="s">
        <v>18827</v>
      </c>
      <c r="J10315" t="s">
        <v>18828</v>
      </c>
      <c r="K10315" t="s">
        <v>18829</v>
      </c>
      <c r="L10315" t="s">
        <v>18830</v>
      </c>
      <c r="O10315" t="s">
        <v>159</v>
      </c>
      <c r="P10315" t="s">
        <v>10950</v>
      </c>
      <c r="Q10315" t="s">
        <v>741</v>
      </c>
      <c r="AG10315" t="s">
        <v>743</v>
      </c>
      <c r="AH10315" t="e">
        <f>VLOOKUP(C10315,'CREAR HV'!A:A,1,0)</f>
        <v>#N/A</v>
      </c>
    </row>
    <row r="10316" spans="1:34" x14ac:dyDescent="0.3">
      <c r="A10316" t="s">
        <v>15438</v>
      </c>
      <c r="B10316" t="s">
        <v>10947</v>
      </c>
      <c r="C10316">
        <v>1032507679</v>
      </c>
      <c r="F10316" s="16">
        <v>36465</v>
      </c>
      <c r="G10316" t="s">
        <v>44</v>
      </c>
      <c r="H10316" t="s">
        <v>18831</v>
      </c>
      <c r="I10316" t="s">
        <v>18832</v>
      </c>
      <c r="J10316" t="s">
        <v>5113</v>
      </c>
      <c r="K10316" t="s">
        <v>279</v>
      </c>
      <c r="L10316" t="s">
        <v>159</v>
      </c>
      <c r="O10316" t="s">
        <v>159</v>
      </c>
      <c r="P10316" t="s">
        <v>10955</v>
      </c>
      <c r="Q10316" t="s">
        <v>741</v>
      </c>
      <c r="AG10316" t="s">
        <v>743</v>
      </c>
      <c r="AH10316" t="e">
        <f>VLOOKUP(C10316,'CREAR HV'!A:A,1,0)</f>
        <v>#N/A</v>
      </c>
    </row>
    <row r="10317" spans="1:34" x14ac:dyDescent="0.3">
      <c r="A10317" t="s">
        <v>15438</v>
      </c>
      <c r="B10317" t="s">
        <v>10947</v>
      </c>
      <c r="C10317">
        <v>1032507679</v>
      </c>
      <c r="F10317" s="16">
        <v>36465</v>
      </c>
      <c r="G10317" t="s">
        <v>44</v>
      </c>
      <c r="H10317" t="s">
        <v>18831</v>
      </c>
      <c r="I10317" t="s">
        <v>18832</v>
      </c>
      <c r="J10317" t="s">
        <v>5113</v>
      </c>
      <c r="K10317" t="s">
        <v>279</v>
      </c>
      <c r="L10317" t="s">
        <v>159</v>
      </c>
      <c r="O10317" t="s">
        <v>159</v>
      </c>
      <c r="P10317" t="s">
        <v>10955</v>
      </c>
      <c r="Q10317" t="s">
        <v>741</v>
      </c>
      <c r="AG10317" t="s">
        <v>743</v>
      </c>
      <c r="AH10317" t="e">
        <f>VLOOKUP(C10317,'CREAR HV'!A:A,1,0)</f>
        <v>#N/A</v>
      </c>
    </row>
    <row r="10318" spans="1:34" x14ac:dyDescent="0.3">
      <c r="A10318" t="s">
        <v>15438</v>
      </c>
      <c r="B10318" t="s">
        <v>10947</v>
      </c>
      <c r="C10318">
        <v>1123305475</v>
      </c>
      <c r="F10318" s="16">
        <v>33836</v>
      </c>
      <c r="G10318" t="s">
        <v>1909</v>
      </c>
      <c r="H10318" t="s">
        <v>18833</v>
      </c>
      <c r="I10318" t="s">
        <v>18834</v>
      </c>
      <c r="J10318" t="s">
        <v>177</v>
      </c>
      <c r="K10318" t="s">
        <v>536</v>
      </c>
      <c r="L10318" t="s">
        <v>159</v>
      </c>
      <c r="O10318" t="s">
        <v>159</v>
      </c>
      <c r="P10318" t="s">
        <v>10950</v>
      </c>
      <c r="Q10318" t="s">
        <v>741</v>
      </c>
      <c r="AG10318" t="s">
        <v>743</v>
      </c>
      <c r="AH10318" t="e">
        <f>VLOOKUP(C10318,'CREAR HV'!A:A,1,0)</f>
        <v>#N/A</v>
      </c>
    </row>
    <row r="10319" spans="1:34" x14ac:dyDescent="0.3">
      <c r="A10319" t="s">
        <v>15438</v>
      </c>
      <c r="B10319" t="s">
        <v>10947</v>
      </c>
      <c r="C10319">
        <v>1123305475</v>
      </c>
      <c r="F10319" s="16">
        <v>33836</v>
      </c>
      <c r="G10319" t="s">
        <v>1909</v>
      </c>
      <c r="H10319" t="s">
        <v>18833</v>
      </c>
      <c r="I10319" t="s">
        <v>18834</v>
      </c>
      <c r="J10319" t="s">
        <v>177</v>
      </c>
      <c r="K10319" t="s">
        <v>536</v>
      </c>
      <c r="L10319" t="s">
        <v>159</v>
      </c>
      <c r="O10319" t="s">
        <v>159</v>
      </c>
      <c r="P10319" t="s">
        <v>10950</v>
      </c>
      <c r="Q10319" t="s">
        <v>741</v>
      </c>
      <c r="AG10319" t="s">
        <v>743</v>
      </c>
      <c r="AH10319" t="e">
        <f>VLOOKUP(C10319,'CREAR HV'!A:A,1,0)</f>
        <v>#N/A</v>
      </c>
    </row>
    <row r="10320" spans="1:34" x14ac:dyDescent="0.3">
      <c r="A10320" t="s">
        <v>15438</v>
      </c>
      <c r="B10320" t="s">
        <v>10947</v>
      </c>
      <c r="C10320">
        <v>1130595816</v>
      </c>
      <c r="F10320" s="16">
        <v>31983</v>
      </c>
      <c r="G10320" t="s">
        <v>36</v>
      </c>
      <c r="H10320" t="s">
        <v>18645</v>
      </c>
      <c r="I10320" t="s">
        <v>3659</v>
      </c>
      <c r="J10320" t="s">
        <v>1344</v>
      </c>
      <c r="K10320" t="s">
        <v>1308</v>
      </c>
      <c r="L10320" t="s">
        <v>159</v>
      </c>
      <c r="O10320" t="s">
        <v>159</v>
      </c>
      <c r="P10320" t="s">
        <v>10955</v>
      </c>
      <c r="Q10320" t="s">
        <v>741</v>
      </c>
      <c r="AG10320" t="s">
        <v>743</v>
      </c>
      <c r="AH10320" t="e">
        <f>VLOOKUP(C10320,'CREAR HV'!A:A,1,0)</f>
        <v>#N/A</v>
      </c>
    </row>
    <row r="10321" spans="1:34" x14ac:dyDescent="0.3">
      <c r="A10321" t="s">
        <v>15438</v>
      </c>
      <c r="B10321" t="s">
        <v>10947</v>
      </c>
      <c r="C10321">
        <v>1130595816</v>
      </c>
      <c r="F10321" s="16">
        <v>31983</v>
      </c>
      <c r="G10321" t="s">
        <v>36</v>
      </c>
      <c r="H10321" t="s">
        <v>18645</v>
      </c>
      <c r="I10321" t="s">
        <v>3659</v>
      </c>
      <c r="J10321" t="s">
        <v>1344</v>
      </c>
      <c r="K10321" t="s">
        <v>1308</v>
      </c>
      <c r="L10321" t="s">
        <v>159</v>
      </c>
      <c r="O10321" t="s">
        <v>159</v>
      </c>
      <c r="P10321" t="s">
        <v>10955</v>
      </c>
      <c r="Q10321" t="s">
        <v>741</v>
      </c>
      <c r="AG10321" t="s">
        <v>743</v>
      </c>
      <c r="AH10321" t="e">
        <f>VLOOKUP(C10321,'CREAR HV'!A:A,1,0)</f>
        <v>#N/A</v>
      </c>
    </row>
    <row r="10322" spans="1:34" x14ac:dyDescent="0.3">
      <c r="A10322" t="s">
        <v>15438</v>
      </c>
      <c r="B10322" t="s">
        <v>10947</v>
      </c>
      <c r="C10322">
        <v>1027880146</v>
      </c>
      <c r="F10322" s="16">
        <v>31522</v>
      </c>
      <c r="G10322" t="s">
        <v>3585</v>
      </c>
      <c r="H10322" t="s">
        <v>18835</v>
      </c>
      <c r="I10322" t="s">
        <v>2656</v>
      </c>
      <c r="J10322" t="s">
        <v>1748</v>
      </c>
      <c r="K10322" t="s">
        <v>152</v>
      </c>
      <c r="L10322" t="s">
        <v>159</v>
      </c>
      <c r="O10322" t="s">
        <v>159</v>
      </c>
      <c r="P10322" t="s">
        <v>10955</v>
      </c>
      <c r="Q10322" t="s">
        <v>741</v>
      </c>
      <c r="AG10322" t="s">
        <v>743</v>
      </c>
      <c r="AH10322" t="e">
        <f>VLOOKUP(C10322,'CREAR HV'!A:A,1,0)</f>
        <v>#N/A</v>
      </c>
    </row>
    <row r="10323" spans="1:34" x14ac:dyDescent="0.3">
      <c r="A10323" t="s">
        <v>15438</v>
      </c>
      <c r="B10323" t="s">
        <v>10947</v>
      </c>
      <c r="C10323">
        <v>1027880146</v>
      </c>
      <c r="F10323" s="16">
        <v>31522</v>
      </c>
      <c r="G10323" t="s">
        <v>3585</v>
      </c>
      <c r="H10323" t="s">
        <v>18835</v>
      </c>
      <c r="I10323" t="s">
        <v>2656</v>
      </c>
      <c r="J10323" t="s">
        <v>1748</v>
      </c>
      <c r="K10323" t="s">
        <v>152</v>
      </c>
      <c r="L10323" t="s">
        <v>159</v>
      </c>
      <c r="O10323" t="s">
        <v>159</v>
      </c>
      <c r="P10323" t="s">
        <v>10955</v>
      </c>
      <c r="Q10323" t="s">
        <v>741</v>
      </c>
      <c r="AG10323" t="s">
        <v>743</v>
      </c>
      <c r="AH10323" t="e">
        <f>VLOOKUP(C10323,'CREAR HV'!A:A,1,0)</f>
        <v>#N/A</v>
      </c>
    </row>
    <row r="10324" spans="1:34" x14ac:dyDescent="0.3">
      <c r="A10324" t="s">
        <v>15438</v>
      </c>
      <c r="B10324" t="s">
        <v>10947</v>
      </c>
      <c r="C10324">
        <v>1037592387</v>
      </c>
      <c r="F10324" s="16">
        <v>32483</v>
      </c>
      <c r="G10324" t="s">
        <v>3585</v>
      </c>
      <c r="H10324" t="s">
        <v>8480</v>
      </c>
      <c r="I10324" t="s">
        <v>8561</v>
      </c>
      <c r="J10324" t="s">
        <v>279</v>
      </c>
      <c r="K10324" t="s">
        <v>404</v>
      </c>
      <c r="L10324" t="s">
        <v>159</v>
      </c>
      <c r="O10324" t="s">
        <v>159</v>
      </c>
      <c r="P10324" t="s">
        <v>10955</v>
      </c>
      <c r="Q10324" t="s">
        <v>741</v>
      </c>
      <c r="AG10324" t="s">
        <v>743</v>
      </c>
      <c r="AH10324" t="e">
        <f>VLOOKUP(C10324,'CREAR HV'!A:A,1,0)</f>
        <v>#N/A</v>
      </c>
    </row>
    <row r="10325" spans="1:34" x14ac:dyDescent="0.3">
      <c r="A10325" t="s">
        <v>15438</v>
      </c>
      <c r="B10325" t="s">
        <v>10947</v>
      </c>
      <c r="C10325">
        <v>1037592387</v>
      </c>
      <c r="F10325" s="16">
        <v>32483</v>
      </c>
      <c r="G10325" t="s">
        <v>3585</v>
      </c>
      <c r="H10325" t="s">
        <v>8480</v>
      </c>
      <c r="I10325" t="s">
        <v>8561</v>
      </c>
      <c r="J10325" t="s">
        <v>279</v>
      </c>
      <c r="K10325" t="s">
        <v>404</v>
      </c>
      <c r="L10325" t="s">
        <v>159</v>
      </c>
      <c r="O10325" t="s">
        <v>159</v>
      </c>
      <c r="P10325" t="s">
        <v>10955</v>
      </c>
      <c r="Q10325" t="s">
        <v>741</v>
      </c>
      <c r="AG10325" t="s">
        <v>743</v>
      </c>
      <c r="AH10325" t="e">
        <f>VLOOKUP(C10325,'CREAR HV'!A:A,1,0)</f>
        <v>#N/A</v>
      </c>
    </row>
    <row r="10326" spans="1:34" x14ac:dyDescent="0.3">
      <c r="A10326" t="s">
        <v>15438</v>
      </c>
      <c r="B10326" t="s">
        <v>10947</v>
      </c>
      <c r="C10326">
        <v>1088027324</v>
      </c>
      <c r="F10326" s="16">
        <v>35280</v>
      </c>
      <c r="G10326" t="s">
        <v>892</v>
      </c>
      <c r="H10326" t="s">
        <v>18836</v>
      </c>
      <c r="I10326" t="s">
        <v>18837</v>
      </c>
      <c r="J10326" t="s">
        <v>3345</v>
      </c>
      <c r="K10326" t="s">
        <v>279</v>
      </c>
      <c r="L10326" t="s">
        <v>159</v>
      </c>
      <c r="O10326" t="s">
        <v>159</v>
      </c>
      <c r="P10326" t="s">
        <v>10955</v>
      </c>
      <c r="Q10326" t="s">
        <v>741</v>
      </c>
      <c r="AG10326" t="s">
        <v>743</v>
      </c>
      <c r="AH10326" t="e">
        <f>VLOOKUP(C10326,'CREAR HV'!A:A,1,0)</f>
        <v>#N/A</v>
      </c>
    </row>
    <row r="10327" spans="1:34" x14ac:dyDescent="0.3">
      <c r="A10327" t="s">
        <v>15438</v>
      </c>
      <c r="B10327" t="s">
        <v>10947</v>
      </c>
      <c r="C10327">
        <v>1088027324</v>
      </c>
      <c r="F10327" s="16">
        <v>35280</v>
      </c>
      <c r="G10327" t="s">
        <v>892</v>
      </c>
      <c r="H10327" t="s">
        <v>18836</v>
      </c>
      <c r="I10327" t="s">
        <v>18837</v>
      </c>
      <c r="J10327" t="s">
        <v>3345</v>
      </c>
      <c r="K10327" t="s">
        <v>279</v>
      </c>
      <c r="L10327" t="s">
        <v>159</v>
      </c>
      <c r="O10327" t="s">
        <v>159</v>
      </c>
      <c r="P10327" t="s">
        <v>10955</v>
      </c>
      <c r="Q10327" t="s">
        <v>741</v>
      </c>
      <c r="AG10327" t="s">
        <v>743</v>
      </c>
      <c r="AH10327" t="e">
        <f>VLOOKUP(C10327,'CREAR HV'!A:A,1,0)</f>
        <v>#N/A</v>
      </c>
    </row>
    <row r="10328" spans="1:34" x14ac:dyDescent="0.3">
      <c r="A10328" t="s">
        <v>15438</v>
      </c>
      <c r="B10328" t="s">
        <v>10947</v>
      </c>
      <c r="C10328">
        <v>76335381</v>
      </c>
      <c r="F10328" s="16">
        <v>28826</v>
      </c>
      <c r="G10328" t="s">
        <v>2996</v>
      </c>
      <c r="H10328" t="s">
        <v>18838</v>
      </c>
      <c r="I10328" t="s">
        <v>18839</v>
      </c>
      <c r="J10328" t="s">
        <v>157</v>
      </c>
      <c r="K10328" t="s">
        <v>300</v>
      </c>
      <c r="L10328" t="s">
        <v>159</v>
      </c>
      <c r="O10328" t="s">
        <v>159</v>
      </c>
      <c r="P10328" t="s">
        <v>10950</v>
      </c>
      <c r="Q10328" t="s">
        <v>741</v>
      </c>
      <c r="AG10328" t="s">
        <v>743</v>
      </c>
      <c r="AH10328" t="e">
        <f>VLOOKUP(C10328,'CREAR HV'!A:A,1,0)</f>
        <v>#N/A</v>
      </c>
    </row>
    <row r="10329" spans="1:34" x14ac:dyDescent="0.3">
      <c r="A10329" t="s">
        <v>15438</v>
      </c>
      <c r="B10329" t="s">
        <v>10947</v>
      </c>
      <c r="C10329">
        <v>76335381</v>
      </c>
      <c r="F10329" s="16">
        <v>28826</v>
      </c>
      <c r="G10329" t="s">
        <v>2996</v>
      </c>
      <c r="H10329" t="s">
        <v>18838</v>
      </c>
      <c r="I10329" t="s">
        <v>18839</v>
      </c>
      <c r="J10329" t="s">
        <v>157</v>
      </c>
      <c r="K10329" t="s">
        <v>300</v>
      </c>
      <c r="L10329" t="s">
        <v>159</v>
      </c>
      <c r="O10329" t="s">
        <v>159</v>
      </c>
      <c r="P10329" t="s">
        <v>10950</v>
      </c>
      <c r="Q10329" t="s">
        <v>741</v>
      </c>
      <c r="AG10329" t="s">
        <v>743</v>
      </c>
      <c r="AH10329" t="e">
        <f>VLOOKUP(C10329,'CREAR HV'!A:A,1,0)</f>
        <v>#N/A</v>
      </c>
    </row>
    <row r="10330" spans="1:34" x14ac:dyDescent="0.3">
      <c r="A10330" t="s">
        <v>15438</v>
      </c>
      <c r="B10330" t="s">
        <v>10947</v>
      </c>
      <c r="C10330">
        <v>52784199</v>
      </c>
      <c r="F10330" s="16">
        <v>30054</v>
      </c>
      <c r="G10330" t="s">
        <v>3245</v>
      </c>
      <c r="H10330" t="s">
        <v>1008</v>
      </c>
      <c r="I10330" t="s">
        <v>18840</v>
      </c>
      <c r="J10330" t="s">
        <v>2408</v>
      </c>
      <c r="K10330" t="s">
        <v>157</v>
      </c>
      <c r="L10330" t="s">
        <v>159</v>
      </c>
      <c r="O10330" t="s">
        <v>159</v>
      </c>
      <c r="P10330" t="s">
        <v>10955</v>
      </c>
      <c r="Q10330" t="s">
        <v>741</v>
      </c>
      <c r="AG10330" t="s">
        <v>743</v>
      </c>
      <c r="AH10330" t="e">
        <f>VLOOKUP(C10330,'CREAR HV'!A:A,1,0)</f>
        <v>#N/A</v>
      </c>
    </row>
    <row r="10331" spans="1:34" x14ac:dyDescent="0.3">
      <c r="A10331" t="s">
        <v>15438</v>
      </c>
      <c r="B10331" t="s">
        <v>10947</v>
      </c>
      <c r="C10331">
        <v>52784199</v>
      </c>
      <c r="F10331" s="16">
        <v>30054</v>
      </c>
      <c r="G10331" t="s">
        <v>3245</v>
      </c>
      <c r="H10331" t="s">
        <v>1008</v>
      </c>
      <c r="I10331" t="s">
        <v>18840</v>
      </c>
      <c r="J10331" t="s">
        <v>2408</v>
      </c>
      <c r="K10331" t="s">
        <v>157</v>
      </c>
      <c r="L10331" t="s">
        <v>159</v>
      </c>
      <c r="O10331" t="s">
        <v>159</v>
      </c>
      <c r="P10331" t="s">
        <v>10955</v>
      </c>
      <c r="Q10331" t="s">
        <v>741</v>
      </c>
      <c r="AG10331" t="s">
        <v>743</v>
      </c>
      <c r="AH10331" t="e">
        <f>VLOOKUP(C10331,'CREAR HV'!A:A,1,0)</f>
        <v>#N/A</v>
      </c>
    </row>
    <row r="10332" spans="1:34" x14ac:dyDescent="0.3">
      <c r="A10332" t="s">
        <v>15438</v>
      </c>
      <c r="B10332" t="s">
        <v>10947</v>
      </c>
      <c r="C10332">
        <v>1010135630</v>
      </c>
      <c r="F10332" s="16">
        <v>36704</v>
      </c>
      <c r="G10332" t="s">
        <v>44</v>
      </c>
      <c r="H10332" t="s">
        <v>1008</v>
      </c>
      <c r="I10332" t="s">
        <v>13837</v>
      </c>
      <c r="J10332" t="s">
        <v>18841</v>
      </c>
      <c r="K10332" t="s">
        <v>276</v>
      </c>
      <c r="L10332" t="s">
        <v>159</v>
      </c>
      <c r="O10332" t="s">
        <v>159</v>
      </c>
      <c r="P10332" t="s">
        <v>10950</v>
      </c>
      <c r="Q10332" t="s">
        <v>741</v>
      </c>
      <c r="AG10332" t="s">
        <v>769</v>
      </c>
      <c r="AH10332" t="e">
        <f>VLOOKUP(C10332,'CREAR HV'!A:A,1,0)</f>
        <v>#N/A</v>
      </c>
    </row>
    <row r="10333" spans="1:34" x14ac:dyDescent="0.3">
      <c r="A10333" t="s">
        <v>15438</v>
      </c>
      <c r="B10333" t="s">
        <v>10947</v>
      </c>
      <c r="C10333">
        <v>1088261434</v>
      </c>
      <c r="F10333" s="16">
        <v>32283</v>
      </c>
      <c r="G10333" t="s">
        <v>44</v>
      </c>
      <c r="H10333" t="s">
        <v>1008</v>
      </c>
      <c r="I10333" t="s">
        <v>3593</v>
      </c>
      <c r="J10333" t="s">
        <v>561</v>
      </c>
      <c r="K10333" t="s">
        <v>7196</v>
      </c>
      <c r="L10333" t="s">
        <v>159</v>
      </c>
      <c r="O10333" t="s">
        <v>159</v>
      </c>
      <c r="P10333" t="s">
        <v>10955</v>
      </c>
      <c r="Q10333" t="s">
        <v>741</v>
      </c>
      <c r="AG10333" t="s">
        <v>743</v>
      </c>
      <c r="AH10333" t="e">
        <f>VLOOKUP(C10333,'CREAR HV'!A:A,1,0)</f>
        <v>#N/A</v>
      </c>
    </row>
    <row r="10334" spans="1:34" x14ac:dyDescent="0.3">
      <c r="A10334" t="s">
        <v>15438</v>
      </c>
      <c r="B10334" t="s">
        <v>10947</v>
      </c>
      <c r="C10334">
        <v>1088261434</v>
      </c>
      <c r="F10334" s="16">
        <v>32283</v>
      </c>
      <c r="G10334" t="s">
        <v>44</v>
      </c>
      <c r="H10334" t="s">
        <v>1008</v>
      </c>
      <c r="I10334" t="s">
        <v>3593</v>
      </c>
      <c r="J10334" t="s">
        <v>561</v>
      </c>
      <c r="K10334" t="s">
        <v>7196</v>
      </c>
      <c r="L10334" t="s">
        <v>159</v>
      </c>
      <c r="O10334" t="s">
        <v>159</v>
      </c>
      <c r="P10334" t="s">
        <v>10955</v>
      </c>
      <c r="Q10334" t="s">
        <v>741</v>
      </c>
      <c r="AG10334" t="s">
        <v>743</v>
      </c>
      <c r="AH10334" t="e">
        <f>VLOOKUP(C10334,'CREAR HV'!A:A,1,0)</f>
        <v>#N/A</v>
      </c>
    </row>
    <row r="10335" spans="1:34" x14ac:dyDescent="0.3">
      <c r="A10335" t="s">
        <v>15438</v>
      </c>
      <c r="B10335" t="s">
        <v>10947</v>
      </c>
      <c r="C10335">
        <v>1030690645</v>
      </c>
      <c r="F10335" s="16">
        <v>36062</v>
      </c>
      <c r="G10335" t="s">
        <v>44</v>
      </c>
      <c r="H10335" t="s">
        <v>1008</v>
      </c>
      <c r="I10335" t="s">
        <v>8277</v>
      </c>
      <c r="J10335" t="s">
        <v>315</v>
      </c>
      <c r="K10335" t="s">
        <v>928</v>
      </c>
      <c r="L10335" t="s">
        <v>159</v>
      </c>
      <c r="O10335" t="s">
        <v>159</v>
      </c>
      <c r="P10335" t="s">
        <v>10955</v>
      </c>
      <c r="Q10335" t="s">
        <v>741</v>
      </c>
      <c r="AG10335" t="s">
        <v>743</v>
      </c>
      <c r="AH10335" t="e">
        <f>VLOOKUP(C10335,'CREAR HV'!A:A,1,0)</f>
        <v>#N/A</v>
      </c>
    </row>
    <row r="10336" spans="1:34" x14ac:dyDescent="0.3">
      <c r="A10336" t="s">
        <v>15438</v>
      </c>
      <c r="B10336" t="s">
        <v>10947</v>
      </c>
      <c r="C10336">
        <v>1030690645</v>
      </c>
      <c r="F10336" s="16">
        <v>36062</v>
      </c>
      <c r="G10336" t="s">
        <v>44</v>
      </c>
      <c r="H10336" t="s">
        <v>1008</v>
      </c>
      <c r="I10336" t="s">
        <v>8277</v>
      </c>
      <c r="J10336" t="s">
        <v>315</v>
      </c>
      <c r="K10336" t="s">
        <v>928</v>
      </c>
      <c r="L10336" t="s">
        <v>159</v>
      </c>
      <c r="O10336" t="s">
        <v>159</v>
      </c>
      <c r="P10336" t="s">
        <v>10955</v>
      </c>
      <c r="Q10336" t="s">
        <v>741</v>
      </c>
      <c r="AG10336" t="s">
        <v>743</v>
      </c>
      <c r="AH10336" t="e">
        <f>VLOOKUP(C10336,'CREAR HV'!A:A,1,0)</f>
        <v>#N/A</v>
      </c>
    </row>
    <row r="10337" spans="1:34" x14ac:dyDescent="0.3">
      <c r="A10337" t="s">
        <v>15438</v>
      </c>
      <c r="B10337" t="s">
        <v>10947</v>
      </c>
      <c r="C10337">
        <v>53053912</v>
      </c>
      <c r="F10337" s="16">
        <v>31023</v>
      </c>
      <c r="G10337" t="s">
        <v>44</v>
      </c>
      <c r="H10337" t="s">
        <v>1008</v>
      </c>
      <c r="I10337" t="s">
        <v>2817</v>
      </c>
      <c r="J10337" t="s">
        <v>787</v>
      </c>
      <c r="K10337" t="s">
        <v>159</v>
      </c>
      <c r="L10337" t="s">
        <v>159</v>
      </c>
      <c r="O10337" t="s">
        <v>159</v>
      </c>
      <c r="P10337" t="s">
        <v>10955</v>
      </c>
      <c r="Q10337" t="s">
        <v>741</v>
      </c>
      <c r="AG10337" t="s">
        <v>743</v>
      </c>
      <c r="AH10337" t="e">
        <f>VLOOKUP(C10337,'CREAR HV'!A:A,1,0)</f>
        <v>#N/A</v>
      </c>
    </row>
    <row r="10338" spans="1:34" x14ac:dyDescent="0.3">
      <c r="A10338" t="s">
        <v>15438</v>
      </c>
      <c r="B10338" t="s">
        <v>10947</v>
      </c>
      <c r="C10338">
        <v>53053912</v>
      </c>
      <c r="F10338" s="16">
        <v>31023</v>
      </c>
      <c r="G10338" t="s">
        <v>44</v>
      </c>
      <c r="H10338" t="s">
        <v>1008</v>
      </c>
      <c r="I10338" t="s">
        <v>2817</v>
      </c>
      <c r="J10338" t="s">
        <v>787</v>
      </c>
      <c r="K10338" t="s">
        <v>159</v>
      </c>
      <c r="L10338" t="s">
        <v>159</v>
      </c>
      <c r="O10338" t="s">
        <v>159</v>
      </c>
      <c r="P10338" t="s">
        <v>10955</v>
      </c>
      <c r="Q10338" t="s">
        <v>741</v>
      </c>
      <c r="AG10338" t="s">
        <v>743</v>
      </c>
      <c r="AH10338" t="e">
        <f>VLOOKUP(C10338,'CREAR HV'!A:A,1,0)</f>
        <v>#N/A</v>
      </c>
    </row>
    <row r="10339" spans="1:34" x14ac:dyDescent="0.3">
      <c r="A10339" t="s">
        <v>15438</v>
      </c>
      <c r="B10339" t="s">
        <v>10947</v>
      </c>
      <c r="C10339">
        <v>1069434078</v>
      </c>
      <c r="F10339" s="16">
        <v>33943</v>
      </c>
      <c r="G10339" t="s">
        <v>44</v>
      </c>
      <c r="H10339" t="s">
        <v>18842</v>
      </c>
      <c r="I10339" t="s">
        <v>18843</v>
      </c>
      <c r="J10339" t="s">
        <v>408</v>
      </c>
      <c r="K10339" t="s">
        <v>11326</v>
      </c>
      <c r="L10339" t="s">
        <v>159</v>
      </c>
      <c r="O10339" t="s">
        <v>159</v>
      </c>
      <c r="P10339" t="s">
        <v>10955</v>
      </c>
      <c r="Q10339" t="s">
        <v>741</v>
      </c>
      <c r="AG10339" t="s">
        <v>743</v>
      </c>
      <c r="AH10339" t="e">
        <f>VLOOKUP(C10339,'CREAR HV'!A:A,1,0)</f>
        <v>#N/A</v>
      </c>
    </row>
    <row r="10340" spans="1:34" x14ac:dyDescent="0.3">
      <c r="A10340" t="s">
        <v>15438</v>
      </c>
      <c r="B10340" t="s">
        <v>10947</v>
      </c>
      <c r="C10340">
        <v>1069434078</v>
      </c>
      <c r="F10340" s="16">
        <v>33943</v>
      </c>
      <c r="G10340" t="s">
        <v>44</v>
      </c>
      <c r="H10340" t="s">
        <v>18842</v>
      </c>
      <c r="I10340" t="s">
        <v>18843</v>
      </c>
      <c r="J10340" t="s">
        <v>408</v>
      </c>
      <c r="K10340" t="s">
        <v>11326</v>
      </c>
      <c r="L10340" t="s">
        <v>159</v>
      </c>
      <c r="O10340" t="s">
        <v>159</v>
      </c>
      <c r="P10340" t="s">
        <v>10955</v>
      </c>
      <c r="Q10340" t="s">
        <v>741</v>
      </c>
      <c r="AG10340" t="s">
        <v>743</v>
      </c>
      <c r="AH10340" t="e">
        <f>VLOOKUP(C10340,'CREAR HV'!A:A,1,0)</f>
        <v>#N/A</v>
      </c>
    </row>
    <row r="10341" spans="1:34" x14ac:dyDescent="0.3">
      <c r="A10341" t="s">
        <v>15438</v>
      </c>
      <c r="B10341" t="s">
        <v>10947</v>
      </c>
      <c r="C10341">
        <v>1030687834</v>
      </c>
      <c r="F10341" s="16">
        <v>35953</v>
      </c>
      <c r="G10341" t="s">
        <v>44</v>
      </c>
      <c r="H10341" t="s">
        <v>1008</v>
      </c>
      <c r="I10341" t="s">
        <v>2683</v>
      </c>
      <c r="J10341" t="s">
        <v>4500</v>
      </c>
      <c r="K10341" t="s">
        <v>515</v>
      </c>
      <c r="L10341" t="s">
        <v>159</v>
      </c>
      <c r="O10341" t="s">
        <v>159</v>
      </c>
      <c r="P10341" t="s">
        <v>10955</v>
      </c>
      <c r="Q10341" t="s">
        <v>741</v>
      </c>
      <c r="AG10341" t="s">
        <v>743</v>
      </c>
      <c r="AH10341" t="e">
        <f>VLOOKUP(C10341,'CREAR HV'!A:A,1,0)</f>
        <v>#N/A</v>
      </c>
    </row>
    <row r="10342" spans="1:34" x14ac:dyDescent="0.3">
      <c r="A10342" t="s">
        <v>15438</v>
      </c>
      <c r="B10342" t="s">
        <v>10947</v>
      </c>
      <c r="C10342">
        <v>1030687834</v>
      </c>
      <c r="F10342" s="16">
        <v>35953</v>
      </c>
      <c r="G10342" t="s">
        <v>44</v>
      </c>
      <c r="H10342" t="s">
        <v>1008</v>
      </c>
      <c r="I10342" t="s">
        <v>2683</v>
      </c>
      <c r="J10342" t="s">
        <v>4500</v>
      </c>
      <c r="K10342" t="s">
        <v>515</v>
      </c>
      <c r="L10342" t="s">
        <v>159</v>
      </c>
      <c r="O10342" t="s">
        <v>159</v>
      </c>
      <c r="P10342" t="s">
        <v>10955</v>
      </c>
      <c r="Q10342" t="s">
        <v>741</v>
      </c>
      <c r="AG10342" t="s">
        <v>743</v>
      </c>
      <c r="AH10342" t="e">
        <f>VLOOKUP(C10342,'CREAR HV'!A:A,1,0)</f>
        <v>#N/A</v>
      </c>
    </row>
    <row r="10343" spans="1:34" x14ac:dyDescent="0.3">
      <c r="A10343" t="s">
        <v>15438</v>
      </c>
      <c r="B10343" t="s">
        <v>10947</v>
      </c>
      <c r="C10343">
        <v>79219493</v>
      </c>
      <c r="F10343" s="16">
        <v>30222</v>
      </c>
      <c r="G10343" t="s">
        <v>44</v>
      </c>
      <c r="H10343" t="s">
        <v>18844</v>
      </c>
      <c r="I10343" t="s">
        <v>18845</v>
      </c>
      <c r="J10343" t="s">
        <v>14236</v>
      </c>
      <c r="K10343" t="s">
        <v>411</v>
      </c>
      <c r="L10343" t="s">
        <v>159</v>
      </c>
      <c r="O10343" t="s">
        <v>159</v>
      </c>
      <c r="P10343" t="s">
        <v>10950</v>
      </c>
      <c r="Q10343" t="s">
        <v>741</v>
      </c>
      <c r="AG10343" t="s">
        <v>769</v>
      </c>
      <c r="AH10343" t="e">
        <f>VLOOKUP(C10343,'CREAR HV'!A:A,1,0)</f>
        <v>#N/A</v>
      </c>
    </row>
    <row r="10344" spans="1:34" x14ac:dyDescent="0.3">
      <c r="A10344" t="s">
        <v>15438</v>
      </c>
      <c r="B10344" t="s">
        <v>10947</v>
      </c>
      <c r="C10344">
        <v>1020789291</v>
      </c>
      <c r="F10344" s="16">
        <v>34349</v>
      </c>
      <c r="G10344" t="s">
        <v>44</v>
      </c>
      <c r="H10344" t="s">
        <v>1008</v>
      </c>
      <c r="I10344" t="s">
        <v>18846</v>
      </c>
      <c r="J10344" t="s">
        <v>1409</v>
      </c>
      <c r="K10344" t="s">
        <v>388</v>
      </c>
      <c r="L10344" t="s">
        <v>159</v>
      </c>
      <c r="O10344" t="s">
        <v>159</v>
      </c>
      <c r="P10344" t="s">
        <v>10950</v>
      </c>
      <c r="Q10344" t="s">
        <v>741</v>
      </c>
      <c r="AG10344" t="s">
        <v>743</v>
      </c>
      <c r="AH10344" t="e">
        <f>VLOOKUP(C10344,'CREAR HV'!A:A,1,0)</f>
        <v>#N/A</v>
      </c>
    </row>
    <row r="10345" spans="1:34" x14ac:dyDescent="0.3">
      <c r="A10345" t="s">
        <v>15438</v>
      </c>
      <c r="B10345" t="s">
        <v>10947</v>
      </c>
      <c r="C10345">
        <v>1020789291</v>
      </c>
      <c r="F10345" s="16">
        <v>34349</v>
      </c>
      <c r="G10345" t="s">
        <v>44</v>
      </c>
      <c r="H10345" t="s">
        <v>1008</v>
      </c>
      <c r="I10345" t="s">
        <v>18846</v>
      </c>
      <c r="J10345" t="s">
        <v>1409</v>
      </c>
      <c r="K10345" t="s">
        <v>388</v>
      </c>
      <c r="L10345" t="s">
        <v>159</v>
      </c>
      <c r="O10345" t="s">
        <v>159</v>
      </c>
      <c r="P10345" t="s">
        <v>10950</v>
      </c>
      <c r="Q10345" t="s">
        <v>741</v>
      </c>
      <c r="AG10345" t="s">
        <v>743</v>
      </c>
      <c r="AH10345" t="e">
        <f>VLOOKUP(C10345,'CREAR HV'!A:A,1,0)</f>
        <v>#N/A</v>
      </c>
    </row>
    <row r="10346" spans="1:34" x14ac:dyDescent="0.3">
      <c r="A10346" t="s">
        <v>15438</v>
      </c>
      <c r="B10346" t="s">
        <v>10947</v>
      </c>
      <c r="C10346">
        <v>1020789291</v>
      </c>
      <c r="F10346" s="16">
        <v>34349</v>
      </c>
      <c r="G10346" t="s">
        <v>44</v>
      </c>
      <c r="H10346" t="s">
        <v>1008</v>
      </c>
      <c r="I10346" t="s">
        <v>18846</v>
      </c>
      <c r="J10346" t="s">
        <v>1409</v>
      </c>
      <c r="K10346" t="s">
        <v>388</v>
      </c>
      <c r="L10346" t="s">
        <v>159</v>
      </c>
      <c r="O10346" t="s">
        <v>159</v>
      </c>
      <c r="P10346" t="s">
        <v>10950</v>
      </c>
      <c r="Q10346" t="s">
        <v>741</v>
      </c>
      <c r="AG10346" t="s">
        <v>743</v>
      </c>
      <c r="AH10346" t="e">
        <f>VLOOKUP(C10346,'CREAR HV'!A:A,1,0)</f>
        <v>#N/A</v>
      </c>
    </row>
    <row r="10347" spans="1:34" x14ac:dyDescent="0.3">
      <c r="A10347" t="s">
        <v>15438</v>
      </c>
      <c r="B10347" t="s">
        <v>10947</v>
      </c>
      <c r="C10347">
        <v>1010229983</v>
      </c>
      <c r="F10347" s="16">
        <v>35332</v>
      </c>
      <c r="G10347" t="s">
        <v>44</v>
      </c>
      <c r="H10347" t="s">
        <v>1008</v>
      </c>
      <c r="I10347" t="s">
        <v>18847</v>
      </c>
      <c r="J10347" t="s">
        <v>398</v>
      </c>
      <c r="K10347" t="s">
        <v>342</v>
      </c>
      <c r="L10347" t="s">
        <v>159</v>
      </c>
      <c r="O10347" t="s">
        <v>159</v>
      </c>
      <c r="P10347" t="s">
        <v>10955</v>
      </c>
      <c r="Q10347" t="s">
        <v>741</v>
      </c>
      <c r="AG10347" t="s">
        <v>743</v>
      </c>
      <c r="AH10347" t="e">
        <f>VLOOKUP(C10347,'CREAR HV'!A:A,1,0)</f>
        <v>#N/A</v>
      </c>
    </row>
    <row r="10348" spans="1:34" x14ac:dyDescent="0.3">
      <c r="A10348" t="s">
        <v>15438</v>
      </c>
      <c r="B10348" t="s">
        <v>10947</v>
      </c>
      <c r="C10348">
        <v>1010229983</v>
      </c>
      <c r="F10348" s="16">
        <v>35332</v>
      </c>
      <c r="G10348" t="s">
        <v>44</v>
      </c>
      <c r="H10348" t="s">
        <v>1008</v>
      </c>
      <c r="I10348" t="s">
        <v>18847</v>
      </c>
      <c r="J10348" t="s">
        <v>398</v>
      </c>
      <c r="K10348" t="s">
        <v>342</v>
      </c>
      <c r="L10348" t="s">
        <v>159</v>
      </c>
      <c r="O10348" t="s">
        <v>159</v>
      </c>
      <c r="P10348" t="s">
        <v>10955</v>
      </c>
      <c r="Q10348" t="s">
        <v>741</v>
      </c>
      <c r="AG10348" t="s">
        <v>743</v>
      </c>
      <c r="AH10348" t="e">
        <f>VLOOKUP(C10348,'CREAR HV'!A:A,1,0)</f>
        <v>#N/A</v>
      </c>
    </row>
    <row r="10349" spans="1:34" x14ac:dyDescent="0.3">
      <c r="A10349" t="s">
        <v>15438</v>
      </c>
      <c r="B10349" t="s">
        <v>10947</v>
      </c>
      <c r="C10349">
        <v>1010229983</v>
      </c>
      <c r="F10349" s="16">
        <v>35332</v>
      </c>
      <c r="G10349" t="s">
        <v>44</v>
      </c>
      <c r="H10349" t="s">
        <v>1008</v>
      </c>
      <c r="I10349" t="s">
        <v>18847</v>
      </c>
      <c r="J10349" t="s">
        <v>398</v>
      </c>
      <c r="K10349" t="s">
        <v>342</v>
      </c>
      <c r="L10349" t="s">
        <v>159</v>
      </c>
      <c r="O10349" t="s">
        <v>159</v>
      </c>
      <c r="P10349" t="s">
        <v>10955</v>
      </c>
      <c r="Q10349" t="s">
        <v>741</v>
      </c>
      <c r="AG10349" t="s">
        <v>743</v>
      </c>
      <c r="AH10349" t="e">
        <f>VLOOKUP(C10349,'CREAR HV'!A:A,1,0)</f>
        <v>#N/A</v>
      </c>
    </row>
    <row r="10350" spans="1:34" x14ac:dyDescent="0.3">
      <c r="A10350" t="s">
        <v>15438</v>
      </c>
      <c r="B10350" t="s">
        <v>10947</v>
      </c>
      <c r="C10350">
        <v>1024569324</v>
      </c>
      <c r="F10350" s="16">
        <v>35150</v>
      </c>
      <c r="G10350" t="s">
        <v>44</v>
      </c>
      <c r="H10350" t="s">
        <v>1008</v>
      </c>
      <c r="I10350" t="s">
        <v>3571</v>
      </c>
      <c r="J10350" t="s">
        <v>6204</v>
      </c>
      <c r="K10350" t="s">
        <v>159</v>
      </c>
      <c r="L10350" t="s">
        <v>159</v>
      </c>
      <c r="O10350" t="s">
        <v>159</v>
      </c>
      <c r="P10350" t="s">
        <v>10955</v>
      </c>
      <c r="Q10350" t="s">
        <v>741</v>
      </c>
      <c r="AG10350" t="s">
        <v>743</v>
      </c>
      <c r="AH10350" t="e">
        <f>VLOOKUP(C10350,'CREAR HV'!A:A,1,0)</f>
        <v>#N/A</v>
      </c>
    </row>
    <row r="10351" spans="1:34" x14ac:dyDescent="0.3">
      <c r="A10351" t="s">
        <v>15438</v>
      </c>
      <c r="B10351" t="s">
        <v>10947</v>
      </c>
      <c r="C10351">
        <v>1024569324</v>
      </c>
      <c r="F10351" s="16">
        <v>35150</v>
      </c>
      <c r="G10351" t="s">
        <v>44</v>
      </c>
      <c r="H10351" t="s">
        <v>1008</v>
      </c>
      <c r="I10351" t="s">
        <v>3571</v>
      </c>
      <c r="J10351" t="s">
        <v>6204</v>
      </c>
      <c r="K10351" t="s">
        <v>159</v>
      </c>
      <c r="L10351" t="s">
        <v>159</v>
      </c>
      <c r="O10351" t="s">
        <v>159</v>
      </c>
      <c r="P10351" t="s">
        <v>10955</v>
      </c>
      <c r="Q10351" t="s">
        <v>741</v>
      </c>
      <c r="AG10351" t="s">
        <v>743</v>
      </c>
      <c r="AH10351" t="e">
        <f>VLOOKUP(C10351,'CREAR HV'!A:A,1,0)</f>
        <v>#N/A</v>
      </c>
    </row>
    <row r="10352" spans="1:34" x14ac:dyDescent="0.3">
      <c r="A10352" t="s">
        <v>15438</v>
      </c>
      <c r="B10352" t="s">
        <v>10947</v>
      </c>
      <c r="C10352">
        <v>63510901</v>
      </c>
      <c r="F10352" s="16">
        <v>27845</v>
      </c>
      <c r="G10352" t="s">
        <v>44</v>
      </c>
      <c r="H10352" t="s">
        <v>18738</v>
      </c>
      <c r="I10352" t="s">
        <v>18848</v>
      </c>
      <c r="J10352" t="s">
        <v>255</v>
      </c>
      <c r="K10352" t="s">
        <v>5893</v>
      </c>
      <c r="L10352" t="s">
        <v>159</v>
      </c>
      <c r="O10352" t="s">
        <v>159</v>
      </c>
      <c r="P10352" t="s">
        <v>10955</v>
      </c>
      <c r="Q10352" t="s">
        <v>741</v>
      </c>
      <c r="AG10352" t="s">
        <v>769</v>
      </c>
      <c r="AH10352" t="e">
        <f>VLOOKUP(C10352,'CREAR HV'!A:A,1,0)</f>
        <v>#N/A</v>
      </c>
    </row>
    <row r="10353" spans="1:34" x14ac:dyDescent="0.3">
      <c r="A10353" t="s">
        <v>15438</v>
      </c>
      <c r="B10353" t="s">
        <v>10947</v>
      </c>
      <c r="C10353">
        <v>1007404264</v>
      </c>
      <c r="F10353" s="16">
        <v>36773</v>
      </c>
      <c r="G10353" t="s">
        <v>44</v>
      </c>
      <c r="H10353" t="s">
        <v>1008</v>
      </c>
      <c r="I10353" t="s">
        <v>18849</v>
      </c>
      <c r="J10353" t="s">
        <v>1024</v>
      </c>
      <c r="K10353" t="s">
        <v>335</v>
      </c>
      <c r="L10353" t="s">
        <v>159</v>
      </c>
      <c r="O10353" t="s">
        <v>159</v>
      </c>
      <c r="P10353" t="s">
        <v>10955</v>
      </c>
      <c r="Q10353" t="s">
        <v>741</v>
      </c>
      <c r="AG10353" t="s">
        <v>743</v>
      </c>
      <c r="AH10353" t="e">
        <f>VLOOKUP(C10353,'CREAR HV'!A:A,1,0)</f>
        <v>#N/A</v>
      </c>
    </row>
    <row r="10354" spans="1:34" x14ac:dyDescent="0.3">
      <c r="A10354" t="s">
        <v>15438</v>
      </c>
      <c r="B10354" t="s">
        <v>10947</v>
      </c>
      <c r="C10354">
        <v>1007404264</v>
      </c>
      <c r="F10354" s="16">
        <v>36773</v>
      </c>
      <c r="G10354" t="s">
        <v>44</v>
      </c>
      <c r="H10354" t="s">
        <v>1008</v>
      </c>
      <c r="I10354" t="s">
        <v>18849</v>
      </c>
      <c r="J10354" t="s">
        <v>1024</v>
      </c>
      <c r="K10354" t="s">
        <v>335</v>
      </c>
      <c r="L10354" t="s">
        <v>159</v>
      </c>
      <c r="O10354" t="s">
        <v>159</v>
      </c>
      <c r="P10354" t="s">
        <v>10955</v>
      </c>
      <c r="Q10354" t="s">
        <v>741</v>
      </c>
      <c r="AG10354" t="s">
        <v>743</v>
      </c>
      <c r="AH10354" t="e">
        <f>VLOOKUP(C10354,'CREAR HV'!A:A,1,0)</f>
        <v>#N/A</v>
      </c>
    </row>
    <row r="10355" spans="1:34" x14ac:dyDescent="0.3">
      <c r="A10355" t="s">
        <v>15438</v>
      </c>
      <c r="B10355" t="s">
        <v>10947</v>
      </c>
      <c r="C10355">
        <v>1022439162</v>
      </c>
      <c r="F10355" s="16">
        <v>36090</v>
      </c>
      <c r="G10355" t="s">
        <v>44</v>
      </c>
      <c r="H10355" t="s">
        <v>18850</v>
      </c>
      <c r="I10355" t="s">
        <v>18851</v>
      </c>
      <c r="J10355" t="s">
        <v>422</v>
      </c>
      <c r="K10355" t="s">
        <v>302</v>
      </c>
      <c r="L10355" t="s">
        <v>159</v>
      </c>
      <c r="O10355" t="s">
        <v>159</v>
      </c>
      <c r="P10355" t="s">
        <v>10955</v>
      </c>
      <c r="Q10355" t="s">
        <v>741</v>
      </c>
      <c r="AG10355" t="s">
        <v>743</v>
      </c>
      <c r="AH10355" t="e">
        <f>VLOOKUP(C10355,'CREAR HV'!A:A,1,0)</f>
        <v>#N/A</v>
      </c>
    </row>
    <row r="10356" spans="1:34" x14ac:dyDescent="0.3">
      <c r="A10356" t="s">
        <v>15438</v>
      </c>
      <c r="B10356" t="s">
        <v>10947</v>
      </c>
      <c r="C10356">
        <v>1022439162</v>
      </c>
      <c r="F10356" s="16">
        <v>36090</v>
      </c>
      <c r="G10356" t="s">
        <v>44</v>
      </c>
      <c r="H10356" t="s">
        <v>18850</v>
      </c>
      <c r="I10356" t="s">
        <v>18851</v>
      </c>
      <c r="J10356" t="s">
        <v>422</v>
      </c>
      <c r="K10356" t="s">
        <v>302</v>
      </c>
      <c r="L10356" t="s">
        <v>159</v>
      </c>
      <c r="O10356" t="s">
        <v>159</v>
      </c>
      <c r="P10356" t="s">
        <v>10955</v>
      </c>
      <c r="Q10356" t="s">
        <v>741</v>
      </c>
      <c r="AG10356" t="s">
        <v>743</v>
      </c>
      <c r="AH10356" t="e">
        <f>VLOOKUP(C10356,'CREAR HV'!A:A,1,0)</f>
        <v>#N/A</v>
      </c>
    </row>
    <row r="10357" spans="1:34" x14ac:dyDescent="0.3">
      <c r="A10357" t="s">
        <v>15438</v>
      </c>
      <c r="B10357" t="s">
        <v>10947</v>
      </c>
      <c r="C10357">
        <v>1022439162</v>
      </c>
      <c r="F10357" s="16">
        <v>36090</v>
      </c>
      <c r="G10357" t="s">
        <v>44</v>
      </c>
      <c r="H10357" t="s">
        <v>18850</v>
      </c>
      <c r="I10357" t="s">
        <v>18851</v>
      </c>
      <c r="J10357" t="s">
        <v>422</v>
      </c>
      <c r="K10357" t="s">
        <v>302</v>
      </c>
      <c r="L10357" t="s">
        <v>159</v>
      </c>
      <c r="O10357" t="s">
        <v>159</v>
      </c>
      <c r="P10357" t="s">
        <v>10955</v>
      </c>
      <c r="Q10357" t="s">
        <v>741</v>
      </c>
      <c r="AG10357" t="s">
        <v>743</v>
      </c>
      <c r="AH10357" t="e">
        <f>VLOOKUP(C10357,'CREAR HV'!A:A,1,0)</f>
        <v>#N/A</v>
      </c>
    </row>
    <row r="10358" spans="1:34" x14ac:dyDescent="0.3">
      <c r="A10358" t="s">
        <v>15438</v>
      </c>
      <c r="B10358" t="s">
        <v>10947</v>
      </c>
      <c r="C10358">
        <v>1016094724</v>
      </c>
      <c r="F10358" s="16">
        <v>34823</v>
      </c>
      <c r="G10358" t="s">
        <v>44</v>
      </c>
      <c r="H10358" t="s">
        <v>1008</v>
      </c>
      <c r="I10358" t="s">
        <v>6850</v>
      </c>
      <c r="J10358" t="s">
        <v>5158</v>
      </c>
      <c r="K10358" t="s">
        <v>18852</v>
      </c>
      <c r="L10358" t="s">
        <v>159</v>
      </c>
      <c r="O10358" t="s">
        <v>159</v>
      </c>
      <c r="P10358" t="s">
        <v>10950</v>
      </c>
      <c r="Q10358" t="s">
        <v>741</v>
      </c>
      <c r="AG10358" t="s">
        <v>743</v>
      </c>
      <c r="AH10358" t="e">
        <f>VLOOKUP(C10358,'CREAR HV'!A:A,1,0)</f>
        <v>#N/A</v>
      </c>
    </row>
    <row r="10359" spans="1:34" x14ac:dyDescent="0.3">
      <c r="A10359" t="s">
        <v>15438</v>
      </c>
      <c r="B10359" t="s">
        <v>10947</v>
      </c>
      <c r="C10359">
        <v>1016094724</v>
      </c>
      <c r="F10359" s="16">
        <v>34823</v>
      </c>
      <c r="G10359" t="s">
        <v>44</v>
      </c>
      <c r="H10359" t="s">
        <v>1008</v>
      </c>
      <c r="I10359" t="s">
        <v>6850</v>
      </c>
      <c r="J10359" t="s">
        <v>5158</v>
      </c>
      <c r="K10359" t="s">
        <v>18852</v>
      </c>
      <c r="L10359" t="s">
        <v>159</v>
      </c>
      <c r="O10359" t="s">
        <v>159</v>
      </c>
      <c r="P10359" t="s">
        <v>10950</v>
      </c>
      <c r="Q10359" t="s">
        <v>741</v>
      </c>
      <c r="AG10359" t="s">
        <v>743</v>
      </c>
      <c r="AH10359" t="e">
        <f>VLOOKUP(C10359,'CREAR HV'!A:A,1,0)</f>
        <v>#N/A</v>
      </c>
    </row>
    <row r="10360" spans="1:34" x14ac:dyDescent="0.3">
      <c r="A10360" t="s">
        <v>15438</v>
      </c>
      <c r="B10360" t="s">
        <v>10947</v>
      </c>
      <c r="C10360">
        <v>1016094724</v>
      </c>
      <c r="F10360" s="16">
        <v>34823</v>
      </c>
      <c r="G10360" t="s">
        <v>44</v>
      </c>
      <c r="H10360" t="s">
        <v>1008</v>
      </c>
      <c r="I10360" t="s">
        <v>6850</v>
      </c>
      <c r="J10360" t="s">
        <v>5158</v>
      </c>
      <c r="K10360" t="s">
        <v>18852</v>
      </c>
      <c r="L10360" t="s">
        <v>159</v>
      </c>
      <c r="O10360" t="s">
        <v>159</v>
      </c>
      <c r="P10360" t="s">
        <v>10950</v>
      </c>
      <c r="Q10360" t="s">
        <v>741</v>
      </c>
      <c r="AG10360" t="s">
        <v>743</v>
      </c>
      <c r="AH10360" t="e">
        <f>VLOOKUP(C10360,'CREAR HV'!A:A,1,0)</f>
        <v>#N/A</v>
      </c>
    </row>
    <row r="10361" spans="1:34" x14ac:dyDescent="0.3">
      <c r="A10361" t="s">
        <v>15438</v>
      </c>
      <c r="B10361" t="s">
        <v>10947</v>
      </c>
      <c r="C10361">
        <v>48662592</v>
      </c>
      <c r="F10361" s="16">
        <v>31138</v>
      </c>
      <c r="G10361" t="s">
        <v>44</v>
      </c>
      <c r="H10361" t="s">
        <v>18853</v>
      </c>
      <c r="I10361" t="s">
        <v>18854</v>
      </c>
      <c r="J10361" t="s">
        <v>7439</v>
      </c>
      <c r="K10361" t="s">
        <v>367</v>
      </c>
      <c r="L10361" t="s">
        <v>159</v>
      </c>
      <c r="O10361" t="s">
        <v>159</v>
      </c>
      <c r="P10361" t="s">
        <v>10955</v>
      </c>
      <c r="Q10361" t="s">
        <v>741</v>
      </c>
      <c r="AG10361" t="s">
        <v>743</v>
      </c>
      <c r="AH10361" t="e">
        <f>VLOOKUP(C10361,'CREAR HV'!A:A,1,0)</f>
        <v>#N/A</v>
      </c>
    </row>
    <row r="10362" spans="1:34" x14ac:dyDescent="0.3">
      <c r="A10362" t="s">
        <v>15438</v>
      </c>
      <c r="B10362" t="s">
        <v>10947</v>
      </c>
      <c r="C10362">
        <v>48662592</v>
      </c>
      <c r="F10362" s="16">
        <v>31138</v>
      </c>
      <c r="G10362" t="s">
        <v>44</v>
      </c>
      <c r="H10362" t="s">
        <v>18853</v>
      </c>
      <c r="I10362" t="s">
        <v>18854</v>
      </c>
      <c r="J10362" t="s">
        <v>7439</v>
      </c>
      <c r="K10362" t="s">
        <v>367</v>
      </c>
      <c r="L10362" t="s">
        <v>159</v>
      </c>
      <c r="O10362" t="s">
        <v>159</v>
      </c>
      <c r="P10362" t="s">
        <v>10955</v>
      </c>
      <c r="Q10362" t="s">
        <v>741</v>
      </c>
      <c r="AG10362" t="s">
        <v>743</v>
      </c>
      <c r="AH10362" t="e">
        <f>VLOOKUP(C10362,'CREAR HV'!A:A,1,0)</f>
        <v>#N/A</v>
      </c>
    </row>
    <row r="10363" spans="1:34" x14ac:dyDescent="0.3">
      <c r="A10363" t="s">
        <v>15438</v>
      </c>
      <c r="B10363" t="s">
        <v>10947</v>
      </c>
      <c r="C10363">
        <v>1065613445</v>
      </c>
      <c r="F10363" s="16">
        <v>32807</v>
      </c>
      <c r="G10363" t="s">
        <v>32</v>
      </c>
      <c r="H10363" t="s">
        <v>18855</v>
      </c>
      <c r="I10363" t="s">
        <v>18856</v>
      </c>
      <c r="J10363" t="s">
        <v>12454</v>
      </c>
      <c r="K10363" t="s">
        <v>4764</v>
      </c>
      <c r="L10363" t="s">
        <v>159</v>
      </c>
      <c r="O10363" t="s">
        <v>159</v>
      </c>
      <c r="P10363" t="s">
        <v>10955</v>
      </c>
      <c r="Q10363" t="s">
        <v>741</v>
      </c>
      <c r="AG10363" t="s">
        <v>743</v>
      </c>
      <c r="AH10363" t="e">
        <f>VLOOKUP(C10363,'CREAR HV'!A:A,1,0)</f>
        <v>#N/A</v>
      </c>
    </row>
    <row r="10364" spans="1:34" x14ac:dyDescent="0.3">
      <c r="A10364" t="s">
        <v>15438</v>
      </c>
      <c r="B10364" t="s">
        <v>10947</v>
      </c>
      <c r="C10364">
        <v>1065613445</v>
      </c>
      <c r="F10364" s="16">
        <v>32807</v>
      </c>
      <c r="G10364" t="s">
        <v>32</v>
      </c>
      <c r="H10364" t="s">
        <v>18855</v>
      </c>
      <c r="I10364" t="s">
        <v>18856</v>
      </c>
      <c r="J10364" t="s">
        <v>12454</v>
      </c>
      <c r="K10364" t="s">
        <v>4764</v>
      </c>
      <c r="L10364" t="s">
        <v>159</v>
      </c>
      <c r="O10364" t="s">
        <v>159</v>
      </c>
      <c r="P10364" t="s">
        <v>10955</v>
      </c>
      <c r="Q10364" t="s">
        <v>741</v>
      </c>
      <c r="AG10364" t="s">
        <v>743</v>
      </c>
      <c r="AH10364" t="e">
        <f>VLOOKUP(C10364,'CREAR HV'!A:A,1,0)</f>
        <v>#N/A</v>
      </c>
    </row>
    <row r="10365" spans="1:34" x14ac:dyDescent="0.3">
      <c r="A10365" t="s">
        <v>15438</v>
      </c>
      <c r="B10365" t="s">
        <v>10947</v>
      </c>
      <c r="C10365">
        <v>17121160</v>
      </c>
      <c r="F10365" s="16">
        <v>16006</v>
      </c>
      <c r="G10365" t="s">
        <v>44</v>
      </c>
      <c r="H10365" t="s">
        <v>5107</v>
      </c>
      <c r="I10365" t="s">
        <v>12539</v>
      </c>
      <c r="J10365" t="s">
        <v>7125</v>
      </c>
      <c r="K10365" t="s">
        <v>302</v>
      </c>
      <c r="L10365" t="s">
        <v>159</v>
      </c>
      <c r="O10365" t="s">
        <v>159</v>
      </c>
      <c r="P10365" t="s">
        <v>10950</v>
      </c>
      <c r="Q10365" t="s">
        <v>741</v>
      </c>
      <c r="AG10365" t="s">
        <v>743</v>
      </c>
      <c r="AH10365" t="e">
        <f>VLOOKUP(C10365,'CREAR HV'!A:A,1,0)</f>
        <v>#N/A</v>
      </c>
    </row>
    <row r="10366" spans="1:34" x14ac:dyDescent="0.3">
      <c r="A10366" t="s">
        <v>15438</v>
      </c>
      <c r="B10366" t="s">
        <v>10947</v>
      </c>
      <c r="C10366">
        <v>1013652886</v>
      </c>
      <c r="F10366" s="16">
        <v>34586</v>
      </c>
      <c r="G10366" t="s">
        <v>33</v>
      </c>
      <c r="H10366" t="s">
        <v>1008</v>
      </c>
      <c r="I10366" t="s">
        <v>5989</v>
      </c>
      <c r="J10366" t="s">
        <v>15359</v>
      </c>
      <c r="K10366" t="s">
        <v>173</v>
      </c>
      <c r="L10366" t="s">
        <v>159</v>
      </c>
      <c r="O10366" t="s">
        <v>159</v>
      </c>
      <c r="P10366" t="s">
        <v>10955</v>
      </c>
      <c r="Q10366" t="s">
        <v>741</v>
      </c>
      <c r="AG10366" t="s">
        <v>743</v>
      </c>
      <c r="AH10366" t="e">
        <f>VLOOKUP(C10366,'CREAR HV'!A:A,1,0)</f>
        <v>#N/A</v>
      </c>
    </row>
    <row r="10367" spans="1:34" x14ac:dyDescent="0.3">
      <c r="A10367" t="s">
        <v>15438</v>
      </c>
      <c r="B10367" t="s">
        <v>10947</v>
      </c>
      <c r="C10367">
        <v>1013652886</v>
      </c>
      <c r="F10367" s="16">
        <v>34586</v>
      </c>
      <c r="G10367" t="s">
        <v>33</v>
      </c>
      <c r="H10367" t="s">
        <v>1008</v>
      </c>
      <c r="I10367" t="s">
        <v>5989</v>
      </c>
      <c r="J10367" t="s">
        <v>15359</v>
      </c>
      <c r="K10367" t="s">
        <v>173</v>
      </c>
      <c r="L10367" t="s">
        <v>159</v>
      </c>
      <c r="O10367" t="s">
        <v>159</v>
      </c>
      <c r="P10367" t="s">
        <v>10955</v>
      </c>
      <c r="Q10367" t="s">
        <v>741</v>
      </c>
      <c r="AG10367" t="s">
        <v>743</v>
      </c>
      <c r="AH10367" t="e">
        <f>VLOOKUP(C10367,'CREAR HV'!A:A,1,0)</f>
        <v>#N/A</v>
      </c>
    </row>
    <row r="10368" spans="1:34" x14ac:dyDescent="0.3">
      <c r="A10368" t="s">
        <v>15438</v>
      </c>
      <c r="B10368" t="s">
        <v>10947</v>
      </c>
      <c r="C10368">
        <v>1013652886</v>
      </c>
      <c r="F10368" s="16">
        <v>34586</v>
      </c>
      <c r="G10368" t="s">
        <v>33</v>
      </c>
      <c r="H10368" t="s">
        <v>1008</v>
      </c>
      <c r="I10368" t="s">
        <v>5989</v>
      </c>
      <c r="J10368" t="s">
        <v>15359</v>
      </c>
      <c r="K10368" t="s">
        <v>173</v>
      </c>
      <c r="L10368" t="s">
        <v>159</v>
      </c>
      <c r="O10368" t="s">
        <v>159</v>
      </c>
      <c r="P10368" t="s">
        <v>10955</v>
      </c>
      <c r="Q10368" t="s">
        <v>741</v>
      </c>
      <c r="AG10368" t="s">
        <v>743</v>
      </c>
      <c r="AH10368" t="e">
        <f>VLOOKUP(C10368,'CREAR HV'!A:A,1,0)</f>
        <v>#N/A</v>
      </c>
    </row>
    <row r="10369" spans="1:34" x14ac:dyDescent="0.3">
      <c r="A10369" t="s">
        <v>15438</v>
      </c>
      <c r="B10369" t="s">
        <v>10947</v>
      </c>
      <c r="C10369">
        <v>1121929498</v>
      </c>
      <c r="F10369" s="16">
        <v>37143</v>
      </c>
      <c r="G10369" t="s">
        <v>44</v>
      </c>
      <c r="H10369" t="s">
        <v>8480</v>
      </c>
      <c r="I10369" t="s">
        <v>18857</v>
      </c>
      <c r="J10369" t="s">
        <v>3623</v>
      </c>
      <c r="K10369" t="s">
        <v>1862</v>
      </c>
      <c r="L10369" t="s">
        <v>159</v>
      </c>
      <c r="O10369" t="s">
        <v>159</v>
      </c>
      <c r="P10369" t="s">
        <v>10955</v>
      </c>
      <c r="Q10369" t="s">
        <v>741</v>
      </c>
      <c r="AG10369" t="s">
        <v>743</v>
      </c>
      <c r="AH10369" t="e">
        <f>VLOOKUP(C10369,'CREAR HV'!A:A,1,0)</f>
        <v>#N/A</v>
      </c>
    </row>
    <row r="10370" spans="1:34" x14ac:dyDescent="0.3">
      <c r="A10370" t="s">
        <v>15438</v>
      </c>
      <c r="B10370" t="s">
        <v>10947</v>
      </c>
      <c r="C10370">
        <v>1066718260</v>
      </c>
      <c r="F10370" s="16">
        <v>31356</v>
      </c>
      <c r="G10370" t="s">
        <v>44</v>
      </c>
      <c r="H10370" t="s">
        <v>18858</v>
      </c>
      <c r="I10370" t="s">
        <v>18859</v>
      </c>
      <c r="J10370" t="s">
        <v>5937</v>
      </c>
      <c r="K10370" t="s">
        <v>590</v>
      </c>
      <c r="L10370" t="s">
        <v>159</v>
      </c>
      <c r="O10370" t="s">
        <v>159</v>
      </c>
      <c r="P10370" t="s">
        <v>10950</v>
      </c>
      <c r="Q10370" t="s">
        <v>741</v>
      </c>
      <c r="AG10370" t="s">
        <v>743</v>
      </c>
      <c r="AH10370" t="e">
        <f>VLOOKUP(C10370,'CREAR HV'!A:A,1,0)</f>
        <v>#N/A</v>
      </c>
    </row>
    <row r="10371" spans="1:34" x14ac:dyDescent="0.3">
      <c r="A10371" t="s">
        <v>15438</v>
      </c>
      <c r="B10371" t="s">
        <v>10947</v>
      </c>
      <c r="C10371">
        <v>1066718260</v>
      </c>
      <c r="F10371" s="16">
        <v>31356</v>
      </c>
      <c r="G10371" t="s">
        <v>44</v>
      </c>
      <c r="H10371" t="s">
        <v>18858</v>
      </c>
      <c r="I10371" t="s">
        <v>18859</v>
      </c>
      <c r="J10371" t="s">
        <v>5937</v>
      </c>
      <c r="K10371" t="s">
        <v>590</v>
      </c>
      <c r="L10371" t="s">
        <v>159</v>
      </c>
      <c r="O10371" t="s">
        <v>159</v>
      </c>
      <c r="P10371" t="s">
        <v>10950</v>
      </c>
      <c r="Q10371" t="s">
        <v>741</v>
      </c>
      <c r="AG10371" t="s">
        <v>743</v>
      </c>
      <c r="AH10371" t="e">
        <f>VLOOKUP(C10371,'CREAR HV'!A:A,1,0)</f>
        <v>#N/A</v>
      </c>
    </row>
    <row r="10372" spans="1:34" x14ac:dyDescent="0.3">
      <c r="A10372" t="s">
        <v>15438</v>
      </c>
      <c r="B10372" t="s">
        <v>10947</v>
      </c>
      <c r="C10372">
        <v>1066718260</v>
      </c>
      <c r="F10372" s="16">
        <v>31356</v>
      </c>
      <c r="G10372" t="s">
        <v>44</v>
      </c>
      <c r="H10372" t="s">
        <v>18858</v>
      </c>
      <c r="I10372" t="s">
        <v>18859</v>
      </c>
      <c r="J10372" t="s">
        <v>5937</v>
      </c>
      <c r="K10372" t="s">
        <v>590</v>
      </c>
      <c r="L10372" t="s">
        <v>159</v>
      </c>
      <c r="O10372" t="s">
        <v>159</v>
      </c>
      <c r="P10372" t="s">
        <v>10950</v>
      </c>
      <c r="Q10372" t="s">
        <v>741</v>
      </c>
      <c r="AG10372" t="s">
        <v>743</v>
      </c>
      <c r="AH10372" t="e">
        <f>VLOOKUP(C10372,'CREAR HV'!A:A,1,0)</f>
        <v>#N/A</v>
      </c>
    </row>
    <row r="10373" spans="1:34" x14ac:dyDescent="0.3">
      <c r="A10373" t="s">
        <v>15438</v>
      </c>
      <c r="B10373" t="s">
        <v>10947</v>
      </c>
      <c r="C10373">
        <v>1030632893</v>
      </c>
      <c r="F10373" s="16">
        <v>34289</v>
      </c>
      <c r="G10373" t="s">
        <v>44</v>
      </c>
      <c r="H10373" t="s">
        <v>1008</v>
      </c>
      <c r="I10373" t="s">
        <v>18860</v>
      </c>
      <c r="J10373" t="s">
        <v>157</v>
      </c>
      <c r="K10373" t="s">
        <v>215</v>
      </c>
      <c r="L10373" t="s">
        <v>159</v>
      </c>
      <c r="O10373" t="s">
        <v>159</v>
      </c>
      <c r="P10373" t="s">
        <v>10950</v>
      </c>
      <c r="Q10373" t="s">
        <v>741</v>
      </c>
      <c r="AG10373" t="s">
        <v>743</v>
      </c>
      <c r="AH10373" t="e">
        <f>VLOOKUP(C10373,'CREAR HV'!A:A,1,0)</f>
        <v>#N/A</v>
      </c>
    </row>
    <row r="10374" spans="1:34" x14ac:dyDescent="0.3">
      <c r="A10374" t="s">
        <v>15438</v>
      </c>
      <c r="B10374" t="s">
        <v>10947</v>
      </c>
      <c r="C10374">
        <v>1030632893</v>
      </c>
      <c r="F10374" s="16">
        <v>34289</v>
      </c>
      <c r="G10374" t="s">
        <v>44</v>
      </c>
      <c r="H10374" t="s">
        <v>1008</v>
      </c>
      <c r="I10374" t="s">
        <v>18860</v>
      </c>
      <c r="J10374" t="s">
        <v>157</v>
      </c>
      <c r="K10374" t="s">
        <v>215</v>
      </c>
      <c r="L10374" t="s">
        <v>159</v>
      </c>
      <c r="O10374" t="s">
        <v>159</v>
      </c>
      <c r="P10374" t="s">
        <v>10950</v>
      </c>
      <c r="Q10374" t="s">
        <v>741</v>
      </c>
      <c r="AG10374" t="s">
        <v>743</v>
      </c>
      <c r="AH10374" t="e">
        <f>VLOOKUP(C10374,'CREAR HV'!A:A,1,0)</f>
        <v>#N/A</v>
      </c>
    </row>
    <row r="10375" spans="1:34" x14ac:dyDescent="0.3">
      <c r="A10375" t="s">
        <v>15438</v>
      </c>
      <c r="B10375" t="s">
        <v>10947</v>
      </c>
      <c r="C10375">
        <v>1030632893</v>
      </c>
      <c r="F10375" s="16">
        <v>34289</v>
      </c>
      <c r="G10375" t="s">
        <v>44</v>
      </c>
      <c r="H10375" t="s">
        <v>1008</v>
      </c>
      <c r="I10375" t="s">
        <v>18860</v>
      </c>
      <c r="J10375" t="s">
        <v>157</v>
      </c>
      <c r="K10375" t="s">
        <v>215</v>
      </c>
      <c r="L10375" t="s">
        <v>159</v>
      </c>
      <c r="O10375" t="s">
        <v>159</v>
      </c>
      <c r="P10375" t="s">
        <v>10950</v>
      </c>
      <c r="Q10375" t="s">
        <v>741</v>
      </c>
      <c r="AG10375" t="s">
        <v>743</v>
      </c>
      <c r="AH10375" t="e">
        <f>VLOOKUP(C10375,'CREAR HV'!A:A,1,0)</f>
        <v>#N/A</v>
      </c>
    </row>
    <row r="10376" spans="1:34" x14ac:dyDescent="0.3">
      <c r="A10376" t="s">
        <v>15438</v>
      </c>
      <c r="B10376" t="s">
        <v>10947</v>
      </c>
      <c r="C10376">
        <v>1014300634</v>
      </c>
      <c r="F10376" s="16">
        <v>36073</v>
      </c>
      <c r="G10376" t="s">
        <v>44</v>
      </c>
      <c r="H10376" t="s">
        <v>1008</v>
      </c>
      <c r="I10376" t="s">
        <v>9382</v>
      </c>
      <c r="J10376" t="s">
        <v>7196</v>
      </c>
      <c r="K10376" t="s">
        <v>18861</v>
      </c>
      <c r="L10376" t="s">
        <v>159</v>
      </c>
      <c r="O10376" t="s">
        <v>159</v>
      </c>
      <c r="P10376" t="s">
        <v>10950</v>
      </c>
      <c r="Q10376" t="s">
        <v>741</v>
      </c>
      <c r="AG10376" t="s">
        <v>743</v>
      </c>
      <c r="AH10376" t="e">
        <f>VLOOKUP(C10376,'CREAR HV'!A:A,1,0)</f>
        <v>#N/A</v>
      </c>
    </row>
    <row r="10377" spans="1:34" x14ac:dyDescent="0.3">
      <c r="A10377" t="s">
        <v>15438</v>
      </c>
      <c r="B10377" t="s">
        <v>10947</v>
      </c>
      <c r="C10377">
        <v>1014300634</v>
      </c>
      <c r="F10377" s="16">
        <v>36073</v>
      </c>
      <c r="G10377" t="s">
        <v>44</v>
      </c>
      <c r="H10377" t="s">
        <v>1008</v>
      </c>
      <c r="I10377" t="s">
        <v>9382</v>
      </c>
      <c r="J10377" t="s">
        <v>7196</v>
      </c>
      <c r="K10377" t="s">
        <v>18861</v>
      </c>
      <c r="L10377" t="s">
        <v>159</v>
      </c>
      <c r="O10377" t="s">
        <v>159</v>
      </c>
      <c r="P10377" t="s">
        <v>10950</v>
      </c>
      <c r="Q10377" t="s">
        <v>741</v>
      </c>
      <c r="AG10377" t="s">
        <v>743</v>
      </c>
      <c r="AH10377" t="e">
        <f>VLOOKUP(C10377,'CREAR HV'!A:A,1,0)</f>
        <v>#N/A</v>
      </c>
    </row>
    <row r="10378" spans="1:34" x14ac:dyDescent="0.3">
      <c r="A10378" t="s">
        <v>15438</v>
      </c>
      <c r="B10378" t="s">
        <v>10947</v>
      </c>
      <c r="C10378">
        <v>1014300634</v>
      </c>
      <c r="F10378" s="16">
        <v>36073</v>
      </c>
      <c r="G10378" t="s">
        <v>44</v>
      </c>
      <c r="H10378" t="s">
        <v>1008</v>
      </c>
      <c r="I10378" t="s">
        <v>9382</v>
      </c>
      <c r="J10378" t="s">
        <v>7196</v>
      </c>
      <c r="K10378" t="s">
        <v>18861</v>
      </c>
      <c r="L10378" t="s">
        <v>159</v>
      </c>
      <c r="O10378" t="s">
        <v>159</v>
      </c>
      <c r="P10378" t="s">
        <v>10950</v>
      </c>
      <c r="Q10378" t="s">
        <v>741</v>
      </c>
      <c r="AG10378" t="s">
        <v>743</v>
      </c>
      <c r="AH10378" t="e">
        <f>VLOOKUP(C10378,'CREAR HV'!A:A,1,0)</f>
        <v>#N/A</v>
      </c>
    </row>
    <row r="10379" spans="1:34" x14ac:dyDescent="0.3">
      <c r="A10379" t="s">
        <v>15438</v>
      </c>
      <c r="B10379" t="s">
        <v>10947</v>
      </c>
      <c r="C10379">
        <v>1014300634</v>
      </c>
      <c r="F10379" s="16">
        <v>36073</v>
      </c>
      <c r="G10379" t="s">
        <v>44</v>
      </c>
      <c r="H10379" t="s">
        <v>1008</v>
      </c>
      <c r="I10379" t="s">
        <v>9382</v>
      </c>
      <c r="J10379" t="s">
        <v>7196</v>
      </c>
      <c r="K10379" t="s">
        <v>18861</v>
      </c>
      <c r="L10379" t="s">
        <v>159</v>
      </c>
      <c r="O10379" t="s">
        <v>159</v>
      </c>
      <c r="P10379" t="s">
        <v>10950</v>
      </c>
      <c r="Q10379" t="s">
        <v>741</v>
      </c>
      <c r="AG10379" t="s">
        <v>743</v>
      </c>
      <c r="AH10379" t="e">
        <f>VLOOKUP(C10379,'CREAR HV'!A:A,1,0)</f>
        <v>#N/A</v>
      </c>
    </row>
    <row r="10380" spans="1:34" x14ac:dyDescent="0.3">
      <c r="A10380" t="s">
        <v>15438</v>
      </c>
      <c r="B10380" t="s">
        <v>10947</v>
      </c>
      <c r="C10380">
        <v>35421272</v>
      </c>
      <c r="F10380" s="16">
        <v>28567</v>
      </c>
      <c r="G10380" t="s">
        <v>1545</v>
      </c>
      <c r="H10380" t="s">
        <v>18784</v>
      </c>
      <c r="I10380" t="s">
        <v>12114</v>
      </c>
      <c r="J10380" t="s">
        <v>157</v>
      </c>
      <c r="K10380" t="s">
        <v>4346</v>
      </c>
      <c r="L10380" t="s">
        <v>159</v>
      </c>
      <c r="O10380" t="s">
        <v>159</v>
      </c>
      <c r="P10380" t="s">
        <v>10955</v>
      </c>
      <c r="Q10380" t="s">
        <v>741</v>
      </c>
      <c r="AG10380" t="s">
        <v>743</v>
      </c>
      <c r="AH10380" t="e">
        <f>VLOOKUP(C10380,'CREAR HV'!A:A,1,0)</f>
        <v>#N/A</v>
      </c>
    </row>
    <row r="10381" spans="1:34" x14ac:dyDescent="0.3">
      <c r="A10381" t="s">
        <v>15438</v>
      </c>
      <c r="B10381" t="s">
        <v>10947</v>
      </c>
      <c r="C10381">
        <v>35421272</v>
      </c>
      <c r="F10381" s="16">
        <v>28567</v>
      </c>
      <c r="G10381" t="s">
        <v>1545</v>
      </c>
      <c r="H10381" t="s">
        <v>18784</v>
      </c>
      <c r="I10381" t="s">
        <v>12114</v>
      </c>
      <c r="J10381" t="s">
        <v>157</v>
      </c>
      <c r="K10381" t="s">
        <v>4346</v>
      </c>
      <c r="L10381" t="s">
        <v>159</v>
      </c>
      <c r="O10381" t="s">
        <v>159</v>
      </c>
      <c r="P10381" t="s">
        <v>10955</v>
      </c>
      <c r="Q10381" t="s">
        <v>741</v>
      </c>
      <c r="AG10381" t="s">
        <v>743</v>
      </c>
      <c r="AH10381" t="e">
        <f>VLOOKUP(C10381,'CREAR HV'!A:A,1,0)</f>
        <v>#N/A</v>
      </c>
    </row>
    <row r="10382" spans="1:34" x14ac:dyDescent="0.3">
      <c r="A10382" t="s">
        <v>15438</v>
      </c>
      <c r="B10382" t="s">
        <v>10947</v>
      </c>
      <c r="C10382">
        <v>66950676</v>
      </c>
      <c r="F10382" s="16">
        <v>27300</v>
      </c>
      <c r="G10382" t="s">
        <v>36</v>
      </c>
      <c r="H10382" t="s">
        <v>18645</v>
      </c>
      <c r="I10382" t="s">
        <v>11335</v>
      </c>
      <c r="J10382" t="s">
        <v>1163</v>
      </c>
      <c r="K10382" t="s">
        <v>200</v>
      </c>
      <c r="L10382" t="s">
        <v>159</v>
      </c>
      <c r="O10382" t="s">
        <v>159</v>
      </c>
      <c r="P10382" t="s">
        <v>10955</v>
      </c>
      <c r="Q10382" t="s">
        <v>741</v>
      </c>
      <c r="AG10382" t="s">
        <v>743</v>
      </c>
      <c r="AH10382" t="e">
        <f>VLOOKUP(C10382,'CREAR HV'!A:A,1,0)</f>
        <v>#N/A</v>
      </c>
    </row>
    <row r="10383" spans="1:34" x14ac:dyDescent="0.3">
      <c r="A10383" t="s">
        <v>15438</v>
      </c>
      <c r="B10383" t="s">
        <v>10947</v>
      </c>
      <c r="C10383">
        <v>66950676</v>
      </c>
      <c r="F10383" s="16">
        <v>27300</v>
      </c>
      <c r="G10383" t="s">
        <v>36</v>
      </c>
      <c r="H10383" t="s">
        <v>18645</v>
      </c>
      <c r="I10383" t="s">
        <v>11335</v>
      </c>
      <c r="J10383" t="s">
        <v>1163</v>
      </c>
      <c r="K10383" t="s">
        <v>200</v>
      </c>
      <c r="L10383" t="s">
        <v>159</v>
      </c>
      <c r="O10383" t="s">
        <v>159</v>
      </c>
      <c r="P10383" t="s">
        <v>10955</v>
      </c>
      <c r="Q10383" t="s">
        <v>741</v>
      </c>
      <c r="AG10383" t="s">
        <v>743</v>
      </c>
      <c r="AH10383" t="e">
        <f>VLOOKUP(C10383,'CREAR HV'!A:A,1,0)</f>
        <v>#N/A</v>
      </c>
    </row>
    <row r="10384" spans="1:34" x14ac:dyDescent="0.3">
      <c r="A10384" t="s">
        <v>15438</v>
      </c>
      <c r="B10384" t="s">
        <v>10947</v>
      </c>
      <c r="C10384">
        <v>66950676</v>
      </c>
      <c r="F10384" s="16">
        <v>27300</v>
      </c>
      <c r="G10384" t="s">
        <v>36</v>
      </c>
      <c r="H10384" t="s">
        <v>18645</v>
      </c>
      <c r="I10384" t="s">
        <v>11335</v>
      </c>
      <c r="J10384" t="s">
        <v>1163</v>
      </c>
      <c r="K10384" t="s">
        <v>200</v>
      </c>
      <c r="L10384" t="s">
        <v>159</v>
      </c>
      <c r="O10384" t="s">
        <v>159</v>
      </c>
      <c r="P10384" t="s">
        <v>10955</v>
      </c>
      <c r="Q10384" t="s">
        <v>741</v>
      </c>
      <c r="AG10384" t="s">
        <v>743</v>
      </c>
      <c r="AH10384" t="e">
        <f>VLOOKUP(C10384,'CREAR HV'!A:A,1,0)</f>
        <v>#N/A</v>
      </c>
    </row>
    <row r="10385" spans="1:34" x14ac:dyDescent="0.3">
      <c r="A10385" t="s">
        <v>15438</v>
      </c>
      <c r="B10385" t="s">
        <v>10947</v>
      </c>
      <c r="C10385">
        <v>1022340651</v>
      </c>
      <c r="F10385" s="16">
        <v>32099</v>
      </c>
      <c r="G10385" t="s">
        <v>44</v>
      </c>
      <c r="H10385" t="s">
        <v>1008</v>
      </c>
      <c r="I10385" t="s">
        <v>18862</v>
      </c>
      <c r="J10385" t="s">
        <v>2367</v>
      </c>
      <c r="K10385" t="s">
        <v>1141</v>
      </c>
      <c r="L10385" t="s">
        <v>159</v>
      </c>
      <c r="O10385" t="s">
        <v>159</v>
      </c>
      <c r="P10385" t="s">
        <v>10955</v>
      </c>
      <c r="Q10385" t="s">
        <v>741</v>
      </c>
      <c r="AG10385" t="s">
        <v>743</v>
      </c>
      <c r="AH10385" t="e">
        <f>VLOOKUP(C10385,'CREAR HV'!A:A,1,0)</f>
        <v>#N/A</v>
      </c>
    </row>
    <row r="10386" spans="1:34" x14ac:dyDescent="0.3">
      <c r="A10386" t="s">
        <v>15438</v>
      </c>
      <c r="B10386" t="s">
        <v>10947</v>
      </c>
      <c r="C10386">
        <v>1022340651</v>
      </c>
      <c r="F10386" s="16">
        <v>32099</v>
      </c>
      <c r="G10386" t="s">
        <v>44</v>
      </c>
      <c r="H10386" t="s">
        <v>1008</v>
      </c>
      <c r="I10386" t="s">
        <v>18862</v>
      </c>
      <c r="J10386" t="s">
        <v>2367</v>
      </c>
      <c r="K10386" t="s">
        <v>1141</v>
      </c>
      <c r="L10386" t="s">
        <v>159</v>
      </c>
      <c r="O10386" t="s">
        <v>159</v>
      </c>
      <c r="P10386" t="s">
        <v>10955</v>
      </c>
      <c r="Q10386" t="s">
        <v>741</v>
      </c>
      <c r="AG10386" t="s">
        <v>743</v>
      </c>
      <c r="AH10386" t="e">
        <f>VLOOKUP(C10386,'CREAR HV'!A:A,1,0)</f>
        <v>#N/A</v>
      </c>
    </row>
    <row r="10387" spans="1:34" x14ac:dyDescent="0.3">
      <c r="A10387" t="s">
        <v>15438</v>
      </c>
      <c r="B10387" t="s">
        <v>10947</v>
      </c>
      <c r="C10387">
        <v>36752281</v>
      </c>
      <c r="F10387" s="16">
        <v>28887</v>
      </c>
      <c r="G10387" t="s">
        <v>28</v>
      </c>
      <c r="H10387" t="s">
        <v>18665</v>
      </c>
      <c r="I10387" t="s">
        <v>3066</v>
      </c>
      <c r="J10387" t="s">
        <v>18863</v>
      </c>
      <c r="K10387" t="s">
        <v>422</v>
      </c>
      <c r="L10387" t="s">
        <v>159</v>
      </c>
      <c r="O10387" t="s">
        <v>159</v>
      </c>
      <c r="P10387" t="s">
        <v>10955</v>
      </c>
      <c r="Q10387" t="s">
        <v>741</v>
      </c>
      <c r="AG10387" t="s">
        <v>743</v>
      </c>
      <c r="AH10387" t="e">
        <f>VLOOKUP(C10387,'CREAR HV'!A:A,1,0)</f>
        <v>#N/A</v>
      </c>
    </row>
    <row r="10388" spans="1:34" x14ac:dyDescent="0.3">
      <c r="A10388" t="s">
        <v>15438</v>
      </c>
      <c r="B10388" t="s">
        <v>10947</v>
      </c>
      <c r="C10388">
        <v>36752281</v>
      </c>
      <c r="F10388" s="16">
        <v>28887</v>
      </c>
      <c r="G10388" t="s">
        <v>28</v>
      </c>
      <c r="H10388" t="s">
        <v>18665</v>
      </c>
      <c r="I10388" t="s">
        <v>3066</v>
      </c>
      <c r="J10388" t="s">
        <v>18863</v>
      </c>
      <c r="K10388" t="s">
        <v>422</v>
      </c>
      <c r="L10388" t="s">
        <v>159</v>
      </c>
      <c r="O10388" t="s">
        <v>159</v>
      </c>
      <c r="P10388" t="s">
        <v>10955</v>
      </c>
      <c r="Q10388" t="s">
        <v>741</v>
      </c>
      <c r="AG10388" t="s">
        <v>743</v>
      </c>
      <c r="AH10388" t="e">
        <f>VLOOKUP(C10388,'CREAR HV'!A:A,1,0)</f>
        <v>#N/A</v>
      </c>
    </row>
    <row r="10389" spans="1:34" x14ac:dyDescent="0.3">
      <c r="A10389" t="s">
        <v>15438</v>
      </c>
      <c r="B10389" t="s">
        <v>10947</v>
      </c>
      <c r="C10389">
        <v>1038098589</v>
      </c>
      <c r="F10389" s="16">
        <v>31964</v>
      </c>
      <c r="G10389" t="s">
        <v>3582</v>
      </c>
      <c r="H10389" t="s">
        <v>18864</v>
      </c>
      <c r="I10389" t="s">
        <v>2546</v>
      </c>
      <c r="J10389" t="s">
        <v>810</v>
      </c>
      <c r="K10389" t="s">
        <v>16641</v>
      </c>
      <c r="L10389" t="s">
        <v>159</v>
      </c>
      <c r="O10389" t="s">
        <v>159</v>
      </c>
      <c r="P10389" t="s">
        <v>10955</v>
      </c>
      <c r="Q10389" t="s">
        <v>741</v>
      </c>
      <c r="AG10389" t="s">
        <v>743</v>
      </c>
      <c r="AH10389" t="e">
        <f>VLOOKUP(C10389,'CREAR HV'!A:A,1,0)</f>
        <v>#N/A</v>
      </c>
    </row>
    <row r="10390" spans="1:34" x14ac:dyDescent="0.3">
      <c r="A10390" t="s">
        <v>15438</v>
      </c>
      <c r="B10390" t="s">
        <v>10947</v>
      </c>
      <c r="C10390">
        <v>1038098589</v>
      </c>
      <c r="F10390" s="16">
        <v>31964</v>
      </c>
      <c r="G10390" t="s">
        <v>3582</v>
      </c>
      <c r="H10390" t="s">
        <v>18864</v>
      </c>
      <c r="I10390" t="s">
        <v>2546</v>
      </c>
      <c r="J10390" t="s">
        <v>810</v>
      </c>
      <c r="K10390" t="s">
        <v>16641</v>
      </c>
      <c r="L10390" t="s">
        <v>159</v>
      </c>
      <c r="O10390" t="s">
        <v>159</v>
      </c>
      <c r="P10390" t="s">
        <v>10955</v>
      </c>
      <c r="Q10390" t="s">
        <v>741</v>
      </c>
      <c r="AG10390" t="s">
        <v>743</v>
      </c>
      <c r="AH10390" t="e">
        <f>VLOOKUP(C10390,'CREAR HV'!A:A,1,0)</f>
        <v>#N/A</v>
      </c>
    </row>
    <row r="10391" spans="1:34" x14ac:dyDescent="0.3">
      <c r="A10391" t="s">
        <v>15438</v>
      </c>
      <c r="B10391" t="s">
        <v>10947</v>
      </c>
      <c r="C10391">
        <v>1038098589</v>
      </c>
      <c r="F10391" s="16">
        <v>31964</v>
      </c>
      <c r="G10391" t="s">
        <v>3582</v>
      </c>
      <c r="H10391" t="s">
        <v>18864</v>
      </c>
      <c r="I10391" t="s">
        <v>2546</v>
      </c>
      <c r="J10391" t="s">
        <v>810</v>
      </c>
      <c r="K10391" t="s">
        <v>16641</v>
      </c>
      <c r="L10391" t="s">
        <v>159</v>
      </c>
      <c r="O10391" t="s">
        <v>159</v>
      </c>
      <c r="P10391" t="s">
        <v>10955</v>
      </c>
      <c r="Q10391" t="s">
        <v>741</v>
      </c>
      <c r="AG10391" t="s">
        <v>743</v>
      </c>
      <c r="AH10391" t="e">
        <f>VLOOKUP(C10391,'CREAR HV'!A:A,1,0)</f>
        <v>#N/A</v>
      </c>
    </row>
    <row r="10392" spans="1:34" x14ac:dyDescent="0.3">
      <c r="A10392" t="s">
        <v>15438</v>
      </c>
      <c r="B10392" t="s">
        <v>10947</v>
      </c>
      <c r="C10392">
        <v>42786213</v>
      </c>
      <c r="F10392" s="16">
        <v>25913</v>
      </c>
      <c r="G10392" t="s">
        <v>816</v>
      </c>
      <c r="H10392" t="s">
        <v>8480</v>
      </c>
      <c r="I10392" t="s">
        <v>18865</v>
      </c>
      <c r="J10392" t="s">
        <v>318</v>
      </c>
      <c r="K10392" t="s">
        <v>2087</v>
      </c>
      <c r="L10392" t="s">
        <v>159</v>
      </c>
      <c r="O10392" t="s">
        <v>159</v>
      </c>
      <c r="P10392" t="s">
        <v>10950</v>
      </c>
      <c r="Q10392" t="s">
        <v>741</v>
      </c>
      <c r="AG10392" t="s">
        <v>743</v>
      </c>
      <c r="AH10392" t="e">
        <f>VLOOKUP(C10392,'CREAR HV'!A:A,1,0)</f>
        <v>#N/A</v>
      </c>
    </row>
    <row r="10393" spans="1:34" x14ac:dyDescent="0.3">
      <c r="A10393" t="s">
        <v>15438</v>
      </c>
      <c r="B10393" t="s">
        <v>10947</v>
      </c>
      <c r="C10393">
        <v>42786213</v>
      </c>
      <c r="F10393" s="16">
        <v>25913</v>
      </c>
      <c r="G10393" t="s">
        <v>816</v>
      </c>
      <c r="H10393" t="s">
        <v>8480</v>
      </c>
      <c r="I10393" t="s">
        <v>18865</v>
      </c>
      <c r="J10393" t="s">
        <v>318</v>
      </c>
      <c r="K10393" t="s">
        <v>2087</v>
      </c>
      <c r="L10393" t="s">
        <v>159</v>
      </c>
      <c r="O10393" t="s">
        <v>159</v>
      </c>
      <c r="P10393" t="s">
        <v>10950</v>
      </c>
      <c r="Q10393" t="s">
        <v>741</v>
      </c>
      <c r="AG10393" t="s">
        <v>743</v>
      </c>
      <c r="AH10393" t="e">
        <f>VLOOKUP(C10393,'CREAR HV'!A:A,1,0)</f>
        <v>#N/A</v>
      </c>
    </row>
    <row r="10394" spans="1:34" x14ac:dyDescent="0.3">
      <c r="A10394" t="s">
        <v>15438</v>
      </c>
      <c r="B10394" t="s">
        <v>10947</v>
      </c>
      <c r="C10394">
        <v>42786213</v>
      </c>
      <c r="F10394" s="16">
        <v>25913</v>
      </c>
      <c r="G10394" t="s">
        <v>816</v>
      </c>
      <c r="H10394" t="s">
        <v>8480</v>
      </c>
      <c r="I10394" t="s">
        <v>18865</v>
      </c>
      <c r="J10394" t="s">
        <v>318</v>
      </c>
      <c r="K10394" t="s">
        <v>2087</v>
      </c>
      <c r="L10394" t="s">
        <v>159</v>
      </c>
      <c r="O10394" t="s">
        <v>159</v>
      </c>
      <c r="P10394" t="s">
        <v>10950</v>
      </c>
      <c r="Q10394" t="s">
        <v>741</v>
      </c>
      <c r="AG10394" t="s">
        <v>743</v>
      </c>
      <c r="AH10394" t="e">
        <f>VLOOKUP(C10394,'CREAR HV'!A:A,1,0)</f>
        <v>#N/A</v>
      </c>
    </row>
    <row r="10395" spans="1:34" x14ac:dyDescent="0.3">
      <c r="A10395" t="s">
        <v>15438</v>
      </c>
      <c r="B10395" t="s">
        <v>10947</v>
      </c>
      <c r="C10395">
        <v>1044500932</v>
      </c>
      <c r="F10395" s="16">
        <v>38386</v>
      </c>
      <c r="G10395" t="s">
        <v>816</v>
      </c>
      <c r="H10395" t="s">
        <v>18866</v>
      </c>
      <c r="I10395" t="s">
        <v>8111</v>
      </c>
      <c r="J10395" t="s">
        <v>273</v>
      </c>
      <c r="K10395" t="s">
        <v>152</v>
      </c>
      <c r="L10395" t="s">
        <v>159</v>
      </c>
      <c r="O10395" t="s">
        <v>159</v>
      </c>
      <c r="P10395" t="s">
        <v>10955</v>
      </c>
      <c r="Q10395" t="s">
        <v>741</v>
      </c>
      <c r="AG10395" t="s">
        <v>743</v>
      </c>
      <c r="AH10395" t="e">
        <f>VLOOKUP(C10395,'CREAR HV'!A:A,1,0)</f>
        <v>#N/A</v>
      </c>
    </row>
    <row r="10396" spans="1:34" x14ac:dyDescent="0.3">
      <c r="A10396" t="s">
        <v>15438</v>
      </c>
      <c r="B10396" t="s">
        <v>10947</v>
      </c>
      <c r="C10396">
        <v>1044500932</v>
      </c>
      <c r="F10396" s="16">
        <v>38386</v>
      </c>
      <c r="G10396" t="s">
        <v>816</v>
      </c>
      <c r="H10396" t="s">
        <v>18866</v>
      </c>
      <c r="I10396" t="s">
        <v>8111</v>
      </c>
      <c r="J10396" t="s">
        <v>273</v>
      </c>
      <c r="K10396" t="s">
        <v>152</v>
      </c>
      <c r="L10396" t="s">
        <v>159</v>
      </c>
      <c r="O10396" t="s">
        <v>159</v>
      </c>
      <c r="P10396" t="s">
        <v>10955</v>
      </c>
      <c r="Q10396" t="s">
        <v>741</v>
      </c>
      <c r="AG10396" t="s">
        <v>743</v>
      </c>
      <c r="AH10396" t="e">
        <f>VLOOKUP(C10396,'CREAR HV'!A:A,1,0)</f>
        <v>#N/A</v>
      </c>
    </row>
    <row r="10397" spans="1:34" x14ac:dyDescent="0.3">
      <c r="A10397" t="s">
        <v>15438</v>
      </c>
      <c r="B10397" t="s">
        <v>10947</v>
      </c>
      <c r="C10397">
        <v>1046909040</v>
      </c>
      <c r="F10397" s="16">
        <v>33442</v>
      </c>
      <c r="G10397" t="s">
        <v>3592</v>
      </c>
      <c r="H10397" t="s">
        <v>18867</v>
      </c>
      <c r="I10397" t="s">
        <v>18868</v>
      </c>
      <c r="J10397" t="s">
        <v>1804</v>
      </c>
      <c r="K10397" t="s">
        <v>6427</v>
      </c>
      <c r="L10397" t="s">
        <v>159</v>
      </c>
      <c r="O10397" t="s">
        <v>159</v>
      </c>
      <c r="P10397" t="s">
        <v>10955</v>
      </c>
      <c r="Q10397" t="s">
        <v>741</v>
      </c>
      <c r="AG10397" t="s">
        <v>743</v>
      </c>
      <c r="AH10397" t="e">
        <f>VLOOKUP(C10397,'CREAR HV'!A:A,1,0)</f>
        <v>#N/A</v>
      </c>
    </row>
    <row r="10398" spans="1:34" x14ac:dyDescent="0.3">
      <c r="A10398" t="s">
        <v>15438</v>
      </c>
      <c r="B10398" t="s">
        <v>10947</v>
      </c>
      <c r="C10398">
        <v>1046909040</v>
      </c>
      <c r="F10398" s="16">
        <v>33442</v>
      </c>
      <c r="G10398" t="s">
        <v>3592</v>
      </c>
      <c r="H10398" t="s">
        <v>18867</v>
      </c>
      <c r="I10398" t="s">
        <v>18868</v>
      </c>
      <c r="J10398" t="s">
        <v>1804</v>
      </c>
      <c r="K10398" t="s">
        <v>6427</v>
      </c>
      <c r="L10398" t="s">
        <v>159</v>
      </c>
      <c r="O10398" t="s">
        <v>159</v>
      </c>
      <c r="P10398" t="s">
        <v>10955</v>
      </c>
      <c r="Q10398" t="s">
        <v>741</v>
      </c>
      <c r="AG10398" t="s">
        <v>743</v>
      </c>
      <c r="AH10398" t="e">
        <f>VLOOKUP(C10398,'CREAR HV'!A:A,1,0)</f>
        <v>#N/A</v>
      </c>
    </row>
    <row r="10399" spans="1:34" x14ac:dyDescent="0.3">
      <c r="A10399" t="s">
        <v>15438</v>
      </c>
      <c r="B10399" t="s">
        <v>10947</v>
      </c>
      <c r="C10399">
        <v>1046909040</v>
      </c>
      <c r="F10399" s="16">
        <v>33442</v>
      </c>
      <c r="G10399" t="s">
        <v>3592</v>
      </c>
      <c r="H10399" t="s">
        <v>18867</v>
      </c>
      <c r="I10399" t="s">
        <v>18868</v>
      </c>
      <c r="J10399" t="s">
        <v>1804</v>
      </c>
      <c r="K10399" t="s">
        <v>6427</v>
      </c>
      <c r="L10399" t="s">
        <v>159</v>
      </c>
      <c r="O10399" t="s">
        <v>159</v>
      </c>
      <c r="P10399" t="s">
        <v>10955</v>
      </c>
      <c r="Q10399" t="s">
        <v>741</v>
      </c>
      <c r="AG10399" t="s">
        <v>743</v>
      </c>
      <c r="AH10399" t="e">
        <f>VLOOKUP(C10399,'CREAR HV'!A:A,1,0)</f>
        <v>#N/A</v>
      </c>
    </row>
    <row r="10400" spans="1:34" x14ac:dyDescent="0.3">
      <c r="A10400" t="s">
        <v>15438</v>
      </c>
      <c r="B10400" t="s">
        <v>10947</v>
      </c>
      <c r="C10400">
        <v>1000409382</v>
      </c>
      <c r="F10400" s="16">
        <v>37143</v>
      </c>
      <c r="G10400" t="s">
        <v>4341</v>
      </c>
      <c r="H10400" t="s">
        <v>8480</v>
      </c>
      <c r="I10400" t="s">
        <v>10734</v>
      </c>
      <c r="J10400" t="s">
        <v>279</v>
      </c>
      <c r="K10400" t="s">
        <v>2935</v>
      </c>
      <c r="L10400" t="s">
        <v>159</v>
      </c>
      <c r="O10400" t="s">
        <v>159</v>
      </c>
      <c r="P10400" t="s">
        <v>10955</v>
      </c>
      <c r="Q10400" t="s">
        <v>741</v>
      </c>
      <c r="AG10400" t="s">
        <v>743</v>
      </c>
      <c r="AH10400" t="e">
        <f>VLOOKUP(C10400,'CREAR HV'!A:A,1,0)</f>
        <v>#N/A</v>
      </c>
    </row>
    <row r="10401" spans="1:34" x14ac:dyDescent="0.3">
      <c r="A10401" t="s">
        <v>15438</v>
      </c>
      <c r="B10401" t="s">
        <v>10947</v>
      </c>
      <c r="C10401">
        <v>1000409382</v>
      </c>
      <c r="F10401" s="16">
        <v>37143</v>
      </c>
      <c r="G10401" t="s">
        <v>4341</v>
      </c>
      <c r="H10401" t="s">
        <v>8480</v>
      </c>
      <c r="I10401" t="s">
        <v>10734</v>
      </c>
      <c r="J10401" t="s">
        <v>279</v>
      </c>
      <c r="K10401" t="s">
        <v>2935</v>
      </c>
      <c r="L10401" t="s">
        <v>159</v>
      </c>
      <c r="O10401" t="s">
        <v>159</v>
      </c>
      <c r="P10401" t="s">
        <v>10955</v>
      </c>
      <c r="Q10401" t="s">
        <v>741</v>
      </c>
      <c r="AG10401" t="s">
        <v>743</v>
      </c>
      <c r="AH10401" t="e">
        <f>VLOOKUP(C10401,'CREAR HV'!A:A,1,0)</f>
        <v>#N/A</v>
      </c>
    </row>
    <row r="10402" spans="1:34" x14ac:dyDescent="0.3">
      <c r="A10402" t="s">
        <v>15438</v>
      </c>
      <c r="B10402" t="s">
        <v>10947</v>
      </c>
      <c r="C10402">
        <v>1000409382</v>
      </c>
      <c r="F10402" s="16">
        <v>37143</v>
      </c>
      <c r="G10402" t="s">
        <v>4341</v>
      </c>
      <c r="H10402" t="s">
        <v>8480</v>
      </c>
      <c r="I10402" t="s">
        <v>10734</v>
      </c>
      <c r="J10402" t="s">
        <v>279</v>
      </c>
      <c r="K10402" t="s">
        <v>2935</v>
      </c>
      <c r="L10402" t="s">
        <v>159</v>
      </c>
      <c r="O10402" t="s">
        <v>159</v>
      </c>
      <c r="P10402" t="s">
        <v>10955</v>
      </c>
      <c r="Q10402" t="s">
        <v>741</v>
      </c>
      <c r="AG10402" t="s">
        <v>743</v>
      </c>
      <c r="AH10402" t="e">
        <f>VLOOKUP(C10402,'CREAR HV'!A:A,1,0)</f>
        <v>#N/A</v>
      </c>
    </row>
    <row r="10403" spans="1:34" x14ac:dyDescent="0.3">
      <c r="A10403" t="s">
        <v>15438</v>
      </c>
      <c r="B10403" t="s">
        <v>10947</v>
      </c>
      <c r="C10403">
        <v>1116261060</v>
      </c>
      <c r="F10403" s="16">
        <v>34309</v>
      </c>
      <c r="G10403" t="s">
        <v>1040</v>
      </c>
      <c r="H10403" t="s">
        <v>18869</v>
      </c>
      <c r="I10403" t="s">
        <v>4753</v>
      </c>
      <c r="J10403" t="s">
        <v>276</v>
      </c>
      <c r="K10403" t="s">
        <v>302</v>
      </c>
      <c r="L10403" t="s">
        <v>159</v>
      </c>
      <c r="O10403" t="s">
        <v>159</v>
      </c>
      <c r="P10403" t="s">
        <v>10955</v>
      </c>
      <c r="Q10403" t="s">
        <v>741</v>
      </c>
      <c r="AG10403" t="s">
        <v>743</v>
      </c>
      <c r="AH10403" t="e">
        <f>VLOOKUP(C10403,'CREAR HV'!A:A,1,0)</f>
        <v>#N/A</v>
      </c>
    </row>
    <row r="10404" spans="1:34" x14ac:dyDescent="0.3">
      <c r="A10404" t="s">
        <v>15438</v>
      </c>
      <c r="B10404" t="s">
        <v>10947</v>
      </c>
      <c r="C10404">
        <v>1116261060</v>
      </c>
      <c r="F10404" s="16">
        <v>34309</v>
      </c>
      <c r="G10404" t="s">
        <v>1040</v>
      </c>
      <c r="H10404" t="s">
        <v>18869</v>
      </c>
      <c r="I10404" t="s">
        <v>4753</v>
      </c>
      <c r="J10404" t="s">
        <v>276</v>
      </c>
      <c r="K10404" t="s">
        <v>302</v>
      </c>
      <c r="L10404" t="s">
        <v>159</v>
      </c>
      <c r="O10404" t="s">
        <v>159</v>
      </c>
      <c r="P10404" t="s">
        <v>10955</v>
      </c>
      <c r="Q10404" t="s">
        <v>741</v>
      </c>
      <c r="AG10404" t="s">
        <v>743</v>
      </c>
      <c r="AH10404" t="e">
        <f>VLOOKUP(C10404,'CREAR HV'!A:A,1,0)</f>
        <v>#N/A</v>
      </c>
    </row>
    <row r="10405" spans="1:34" x14ac:dyDescent="0.3">
      <c r="A10405" t="s">
        <v>15438</v>
      </c>
      <c r="B10405" t="s">
        <v>10947</v>
      </c>
      <c r="C10405">
        <v>1012449911</v>
      </c>
      <c r="F10405" s="16">
        <v>35857</v>
      </c>
      <c r="G10405" t="s">
        <v>5745</v>
      </c>
      <c r="H10405" t="s">
        <v>1008</v>
      </c>
      <c r="I10405" t="s">
        <v>18870</v>
      </c>
      <c r="J10405" t="s">
        <v>665</v>
      </c>
      <c r="K10405" t="s">
        <v>5419</v>
      </c>
      <c r="L10405" t="s">
        <v>159</v>
      </c>
      <c r="O10405" t="s">
        <v>159</v>
      </c>
      <c r="P10405" t="s">
        <v>10950</v>
      </c>
      <c r="Q10405" t="s">
        <v>741</v>
      </c>
      <c r="AG10405" t="s">
        <v>743</v>
      </c>
      <c r="AH10405" t="e">
        <f>VLOOKUP(C10405,'CREAR HV'!A:A,1,0)</f>
        <v>#N/A</v>
      </c>
    </row>
    <row r="10406" spans="1:34" x14ac:dyDescent="0.3">
      <c r="A10406" t="s">
        <v>15438</v>
      </c>
      <c r="B10406" t="s">
        <v>10947</v>
      </c>
      <c r="C10406">
        <v>1012449911</v>
      </c>
      <c r="F10406" s="16">
        <v>35857</v>
      </c>
      <c r="G10406" t="s">
        <v>5745</v>
      </c>
      <c r="H10406" t="s">
        <v>1008</v>
      </c>
      <c r="I10406" t="s">
        <v>18870</v>
      </c>
      <c r="J10406" t="s">
        <v>665</v>
      </c>
      <c r="K10406" t="s">
        <v>5419</v>
      </c>
      <c r="L10406" t="s">
        <v>159</v>
      </c>
      <c r="O10406" t="s">
        <v>159</v>
      </c>
      <c r="P10406" t="s">
        <v>10950</v>
      </c>
      <c r="Q10406" t="s">
        <v>741</v>
      </c>
      <c r="AG10406" t="s">
        <v>743</v>
      </c>
      <c r="AH10406" t="e">
        <f>VLOOKUP(C10406,'CREAR HV'!A:A,1,0)</f>
        <v>#N/A</v>
      </c>
    </row>
    <row r="10407" spans="1:34" x14ac:dyDescent="0.3">
      <c r="A10407" t="s">
        <v>15438</v>
      </c>
      <c r="B10407" t="s">
        <v>10947</v>
      </c>
      <c r="C10407">
        <v>1012449911</v>
      </c>
      <c r="F10407" s="16">
        <v>35857</v>
      </c>
      <c r="G10407" t="s">
        <v>5745</v>
      </c>
      <c r="H10407" t="s">
        <v>1008</v>
      </c>
      <c r="I10407" t="s">
        <v>18870</v>
      </c>
      <c r="J10407" t="s">
        <v>665</v>
      </c>
      <c r="K10407" t="s">
        <v>5419</v>
      </c>
      <c r="L10407" t="s">
        <v>159</v>
      </c>
      <c r="O10407" t="s">
        <v>159</v>
      </c>
      <c r="P10407" t="s">
        <v>10950</v>
      </c>
      <c r="Q10407" t="s">
        <v>741</v>
      </c>
      <c r="AG10407" t="s">
        <v>743</v>
      </c>
      <c r="AH10407" t="e">
        <f>VLOOKUP(C10407,'CREAR HV'!A:A,1,0)</f>
        <v>#N/A</v>
      </c>
    </row>
    <row r="10408" spans="1:34" x14ac:dyDescent="0.3">
      <c r="A10408" t="s">
        <v>15438</v>
      </c>
      <c r="B10408" t="s">
        <v>10947</v>
      </c>
      <c r="C10408">
        <v>1032457251</v>
      </c>
      <c r="F10408" s="16">
        <v>34118</v>
      </c>
      <c r="G10408" t="s">
        <v>5745</v>
      </c>
      <c r="H10408" t="s">
        <v>18844</v>
      </c>
      <c r="I10408" t="s">
        <v>18871</v>
      </c>
      <c r="J10408" t="s">
        <v>335</v>
      </c>
      <c r="K10408" t="s">
        <v>5235</v>
      </c>
      <c r="L10408" t="s">
        <v>159</v>
      </c>
      <c r="O10408" t="s">
        <v>159</v>
      </c>
      <c r="P10408" t="s">
        <v>10955</v>
      </c>
      <c r="Q10408" t="s">
        <v>741</v>
      </c>
      <c r="AG10408" t="s">
        <v>743</v>
      </c>
      <c r="AH10408" t="e">
        <f>VLOOKUP(C10408,'CREAR HV'!A:A,1,0)</f>
        <v>#N/A</v>
      </c>
    </row>
    <row r="10409" spans="1:34" x14ac:dyDescent="0.3">
      <c r="A10409" t="s">
        <v>15438</v>
      </c>
      <c r="B10409" t="s">
        <v>10947</v>
      </c>
      <c r="C10409">
        <v>1032457251</v>
      </c>
      <c r="F10409" s="16">
        <v>34118</v>
      </c>
      <c r="G10409" t="s">
        <v>5745</v>
      </c>
      <c r="H10409" t="s">
        <v>18844</v>
      </c>
      <c r="I10409" t="s">
        <v>18871</v>
      </c>
      <c r="J10409" t="s">
        <v>335</v>
      </c>
      <c r="K10409" t="s">
        <v>5235</v>
      </c>
      <c r="L10409" t="s">
        <v>159</v>
      </c>
      <c r="O10409" t="s">
        <v>159</v>
      </c>
      <c r="P10409" t="s">
        <v>10955</v>
      </c>
      <c r="Q10409" t="s">
        <v>741</v>
      </c>
      <c r="AG10409" t="s">
        <v>743</v>
      </c>
      <c r="AH10409" t="e">
        <f>VLOOKUP(C10409,'CREAR HV'!A:A,1,0)</f>
        <v>#N/A</v>
      </c>
    </row>
    <row r="10410" spans="1:34" x14ac:dyDescent="0.3">
      <c r="A10410" t="s">
        <v>15438</v>
      </c>
      <c r="B10410" t="s">
        <v>10947</v>
      </c>
      <c r="C10410">
        <v>1032457251</v>
      </c>
      <c r="F10410" s="16">
        <v>34118</v>
      </c>
      <c r="G10410" t="s">
        <v>5745</v>
      </c>
      <c r="H10410" t="s">
        <v>18844</v>
      </c>
      <c r="I10410" t="s">
        <v>18871</v>
      </c>
      <c r="J10410" t="s">
        <v>335</v>
      </c>
      <c r="K10410" t="s">
        <v>5235</v>
      </c>
      <c r="L10410" t="s">
        <v>159</v>
      </c>
      <c r="O10410" t="s">
        <v>159</v>
      </c>
      <c r="P10410" t="s">
        <v>10955</v>
      </c>
      <c r="Q10410" t="s">
        <v>741</v>
      </c>
      <c r="AG10410" t="s">
        <v>743</v>
      </c>
      <c r="AH10410" t="e">
        <f>VLOOKUP(C10410,'CREAR HV'!A:A,1,0)</f>
        <v>#N/A</v>
      </c>
    </row>
    <row r="10411" spans="1:34" x14ac:dyDescent="0.3">
      <c r="A10411" t="s">
        <v>15438</v>
      </c>
      <c r="B10411" t="s">
        <v>10947</v>
      </c>
      <c r="C10411">
        <v>1020716763</v>
      </c>
      <c r="F10411" s="16">
        <v>31604</v>
      </c>
      <c r="G10411" t="s">
        <v>5745</v>
      </c>
      <c r="H10411" t="s">
        <v>18855</v>
      </c>
      <c r="I10411" t="s">
        <v>4963</v>
      </c>
      <c r="J10411" t="s">
        <v>174</v>
      </c>
      <c r="K10411" t="s">
        <v>5282</v>
      </c>
      <c r="L10411" t="s">
        <v>159</v>
      </c>
      <c r="O10411" t="s">
        <v>159</v>
      </c>
      <c r="P10411" t="s">
        <v>10955</v>
      </c>
      <c r="Q10411" t="s">
        <v>741</v>
      </c>
      <c r="AG10411" t="s">
        <v>743</v>
      </c>
      <c r="AH10411" t="e">
        <f>VLOOKUP(C10411,'CREAR HV'!A:A,1,0)</f>
        <v>#N/A</v>
      </c>
    </row>
    <row r="10412" spans="1:34" x14ac:dyDescent="0.3">
      <c r="A10412" t="s">
        <v>15438</v>
      </c>
      <c r="B10412" t="s">
        <v>10947</v>
      </c>
      <c r="C10412">
        <v>1020716763</v>
      </c>
      <c r="F10412" s="16">
        <v>31604</v>
      </c>
      <c r="G10412" t="s">
        <v>5745</v>
      </c>
      <c r="H10412" t="s">
        <v>18855</v>
      </c>
      <c r="I10412" t="s">
        <v>4963</v>
      </c>
      <c r="J10412" t="s">
        <v>174</v>
      </c>
      <c r="K10412" t="s">
        <v>5282</v>
      </c>
      <c r="L10412" t="s">
        <v>159</v>
      </c>
      <c r="O10412" t="s">
        <v>159</v>
      </c>
      <c r="P10412" t="s">
        <v>10955</v>
      </c>
      <c r="Q10412" t="s">
        <v>741</v>
      </c>
      <c r="AG10412" t="s">
        <v>743</v>
      </c>
      <c r="AH10412" t="e">
        <f>VLOOKUP(C10412,'CREAR HV'!A:A,1,0)</f>
        <v>#N/A</v>
      </c>
    </row>
    <row r="10413" spans="1:34" x14ac:dyDescent="0.3">
      <c r="A10413" t="s">
        <v>15438</v>
      </c>
      <c r="B10413" t="s">
        <v>10947</v>
      </c>
      <c r="C10413">
        <v>1020716763</v>
      </c>
      <c r="F10413" s="16">
        <v>31604</v>
      </c>
      <c r="G10413" t="s">
        <v>5745</v>
      </c>
      <c r="H10413" t="s">
        <v>18855</v>
      </c>
      <c r="I10413" t="s">
        <v>4963</v>
      </c>
      <c r="J10413" t="s">
        <v>174</v>
      </c>
      <c r="K10413" t="s">
        <v>5282</v>
      </c>
      <c r="L10413" t="s">
        <v>159</v>
      </c>
      <c r="O10413" t="s">
        <v>159</v>
      </c>
      <c r="P10413" t="s">
        <v>10955</v>
      </c>
      <c r="Q10413" t="s">
        <v>741</v>
      </c>
      <c r="AG10413" t="s">
        <v>743</v>
      </c>
      <c r="AH10413" t="e">
        <f>VLOOKUP(C10413,'CREAR HV'!A:A,1,0)</f>
        <v>#N/A</v>
      </c>
    </row>
    <row r="10414" spans="1:34" x14ac:dyDescent="0.3">
      <c r="A10414" t="s">
        <v>15438</v>
      </c>
      <c r="B10414" t="s">
        <v>10947</v>
      </c>
      <c r="C10414">
        <v>29677618</v>
      </c>
      <c r="F10414" s="16">
        <v>30408</v>
      </c>
      <c r="G10414" t="s">
        <v>44</v>
      </c>
      <c r="H10414" t="s">
        <v>18872</v>
      </c>
      <c r="I10414" t="s">
        <v>3055</v>
      </c>
      <c r="J10414" t="s">
        <v>818</v>
      </c>
      <c r="K10414" t="s">
        <v>18873</v>
      </c>
      <c r="L10414" t="s">
        <v>159</v>
      </c>
      <c r="O10414" t="s">
        <v>159</v>
      </c>
      <c r="P10414" t="s">
        <v>10955</v>
      </c>
      <c r="Q10414" t="s">
        <v>741</v>
      </c>
      <c r="AG10414" t="s">
        <v>743</v>
      </c>
      <c r="AH10414" t="e">
        <f>VLOOKUP(C10414,'CREAR HV'!A:A,1,0)</f>
        <v>#N/A</v>
      </c>
    </row>
    <row r="10415" spans="1:34" x14ac:dyDescent="0.3">
      <c r="A10415" t="s">
        <v>15438</v>
      </c>
      <c r="B10415" t="s">
        <v>10947</v>
      </c>
      <c r="C10415">
        <v>52754863</v>
      </c>
      <c r="F10415" s="16">
        <v>29617</v>
      </c>
      <c r="G10415" t="s">
        <v>818</v>
      </c>
      <c r="H10415" t="s">
        <v>18874</v>
      </c>
      <c r="I10415" t="s">
        <v>18875</v>
      </c>
      <c r="J10415" t="s">
        <v>403</v>
      </c>
      <c r="K10415" t="s">
        <v>18876</v>
      </c>
      <c r="L10415" t="s">
        <v>159</v>
      </c>
      <c r="O10415" t="s">
        <v>159</v>
      </c>
      <c r="P10415" t="s">
        <v>10955</v>
      </c>
      <c r="Q10415" t="s">
        <v>741</v>
      </c>
      <c r="AG10415" t="s">
        <v>743</v>
      </c>
      <c r="AH10415" t="e">
        <f>VLOOKUP(C10415,'CREAR HV'!A:A,1,0)</f>
        <v>#N/A</v>
      </c>
    </row>
    <row r="10416" spans="1:34" x14ac:dyDescent="0.3">
      <c r="A10416" t="s">
        <v>15438</v>
      </c>
      <c r="B10416" t="s">
        <v>10947</v>
      </c>
      <c r="C10416">
        <v>1020454153</v>
      </c>
      <c r="F10416" s="16">
        <v>34140</v>
      </c>
      <c r="G10416" t="s">
        <v>816</v>
      </c>
      <c r="H10416" t="s">
        <v>8480</v>
      </c>
      <c r="I10416" t="s">
        <v>18877</v>
      </c>
      <c r="J10416" t="s">
        <v>149</v>
      </c>
      <c r="K10416" t="s">
        <v>738</v>
      </c>
      <c r="L10416" t="s">
        <v>159</v>
      </c>
      <c r="O10416" t="s">
        <v>159</v>
      </c>
      <c r="P10416" t="s">
        <v>10950</v>
      </c>
      <c r="Q10416" t="s">
        <v>741</v>
      </c>
      <c r="AG10416" t="s">
        <v>743</v>
      </c>
      <c r="AH10416" t="e">
        <f>VLOOKUP(C10416,'CREAR HV'!A:A,1,0)</f>
        <v>#N/A</v>
      </c>
    </row>
    <row r="10417" spans="1:34" x14ac:dyDescent="0.3">
      <c r="A10417" t="s">
        <v>15438</v>
      </c>
      <c r="B10417" t="s">
        <v>10947</v>
      </c>
      <c r="C10417">
        <v>43922812</v>
      </c>
      <c r="F10417" s="16">
        <v>30983</v>
      </c>
      <c r="G10417" t="s">
        <v>816</v>
      </c>
      <c r="H10417" t="s">
        <v>18878</v>
      </c>
      <c r="I10417" t="s">
        <v>18879</v>
      </c>
      <c r="J10417" t="s">
        <v>279</v>
      </c>
      <c r="K10417" t="s">
        <v>276</v>
      </c>
      <c r="L10417" t="s">
        <v>159</v>
      </c>
      <c r="O10417" t="s">
        <v>159</v>
      </c>
      <c r="P10417" t="s">
        <v>10955</v>
      </c>
      <c r="Q10417" t="s">
        <v>741</v>
      </c>
      <c r="AG10417" t="s">
        <v>743</v>
      </c>
      <c r="AH10417" t="e">
        <f>VLOOKUP(C10417,'CREAR HV'!A:A,1,0)</f>
        <v>#N/A</v>
      </c>
    </row>
    <row r="10418" spans="1:34" x14ac:dyDescent="0.3">
      <c r="A10418" t="s">
        <v>15438</v>
      </c>
      <c r="B10418" t="s">
        <v>10947</v>
      </c>
      <c r="C10418">
        <v>43922812</v>
      </c>
      <c r="F10418" s="16">
        <v>30983</v>
      </c>
      <c r="G10418" t="s">
        <v>816</v>
      </c>
      <c r="H10418" t="s">
        <v>18878</v>
      </c>
      <c r="I10418" t="s">
        <v>18879</v>
      </c>
      <c r="J10418" t="s">
        <v>279</v>
      </c>
      <c r="K10418" t="s">
        <v>276</v>
      </c>
      <c r="L10418" t="s">
        <v>159</v>
      </c>
      <c r="O10418" t="s">
        <v>159</v>
      </c>
      <c r="P10418" t="s">
        <v>10955</v>
      </c>
      <c r="Q10418" t="s">
        <v>741</v>
      </c>
      <c r="AG10418" t="s">
        <v>743</v>
      </c>
      <c r="AH10418" t="e">
        <f>VLOOKUP(C10418,'CREAR HV'!A:A,1,0)</f>
        <v>#N/A</v>
      </c>
    </row>
    <row r="10419" spans="1:34" x14ac:dyDescent="0.3">
      <c r="A10419" t="s">
        <v>15438</v>
      </c>
      <c r="B10419" t="s">
        <v>10947</v>
      </c>
      <c r="C10419">
        <v>1037236060</v>
      </c>
      <c r="F10419" s="16">
        <v>31584</v>
      </c>
      <c r="G10419" t="s">
        <v>4928</v>
      </c>
      <c r="H10419" t="s">
        <v>18880</v>
      </c>
      <c r="I10419" t="s">
        <v>5292</v>
      </c>
      <c r="J10419" t="s">
        <v>14060</v>
      </c>
      <c r="K10419" t="s">
        <v>279</v>
      </c>
      <c r="L10419" t="s">
        <v>159</v>
      </c>
      <c r="O10419" t="s">
        <v>159</v>
      </c>
      <c r="P10419" t="s">
        <v>10955</v>
      </c>
      <c r="Q10419" t="s">
        <v>741</v>
      </c>
      <c r="AG10419" t="s">
        <v>743</v>
      </c>
      <c r="AH10419" t="e">
        <f>VLOOKUP(C10419,'CREAR HV'!A:A,1,0)</f>
        <v>#N/A</v>
      </c>
    </row>
    <row r="10420" spans="1:34" x14ac:dyDescent="0.3">
      <c r="A10420" t="s">
        <v>15438</v>
      </c>
      <c r="B10420" t="s">
        <v>10947</v>
      </c>
      <c r="C10420">
        <v>1037236060</v>
      </c>
      <c r="F10420" s="16">
        <v>31584</v>
      </c>
      <c r="G10420" t="s">
        <v>4928</v>
      </c>
      <c r="H10420" t="s">
        <v>18880</v>
      </c>
      <c r="I10420" t="s">
        <v>5292</v>
      </c>
      <c r="J10420" t="s">
        <v>14060</v>
      </c>
      <c r="K10420" t="s">
        <v>279</v>
      </c>
      <c r="L10420" t="s">
        <v>159</v>
      </c>
      <c r="O10420" t="s">
        <v>159</v>
      </c>
      <c r="P10420" t="s">
        <v>10955</v>
      </c>
      <c r="Q10420" t="s">
        <v>741</v>
      </c>
      <c r="AG10420" t="s">
        <v>743</v>
      </c>
      <c r="AH10420" t="e">
        <f>VLOOKUP(C10420,'CREAR HV'!A:A,1,0)</f>
        <v>#N/A</v>
      </c>
    </row>
    <row r="10421" spans="1:34" x14ac:dyDescent="0.3">
      <c r="A10421" t="s">
        <v>15438</v>
      </c>
      <c r="B10421" t="s">
        <v>10947</v>
      </c>
      <c r="C10421">
        <v>1121211984</v>
      </c>
      <c r="F10421" s="16">
        <v>34833</v>
      </c>
      <c r="G10421" t="s">
        <v>4514</v>
      </c>
      <c r="H10421" t="s">
        <v>18645</v>
      </c>
      <c r="I10421" t="s">
        <v>4258</v>
      </c>
      <c r="J10421" t="s">
        <v>276</v>
      </c>
      <c r="K10421" t="s">
        <v>18881</v>
      </c>
      <c r="L10421" t="s">
        <v>159</v>
      </c>
      <c r="O10421" t="s">
        <v>159</v>
      </c>
      <c r="P10421" t="s">
        <v>10955</v>
      </c>
      <c r="Q10421" t="s">
        <v>741</v>
      </c>
      <c r="AG10421" t="s">
        <v>743</v>
      </c>
      <c r="AH10421" t="e">
        <f>VLOOKUP(C10421,'CREAR HV'!A:A,1,0)</f>
        <v>#N/A</v>
      </c>
    </row>
    <row r="10422" spans="1:34" x14ac:dyDescent="0.3">
      <c r="A10422" t="s">
        <v>15438</v>
      </c>
      <c r="B10422" t="s">
        <v>10947</v>
      </c>
      <c r="C10422">
        <v>1121211984</v>
      </c>
      <c r="F10422" s="16">
        <v>34833</v>
      </c>
      <c r="G10422" t="s">
        <v>4514</v>
      </c>
      <c r="H10422" t="s">
        <v>18645</v>
      </c>
      <c r="I10422" t="s">
        <v>4258</v>
      </c>
      <c r="J10422" t="s">
        <v>276</v>
      </c>
      <c r="K10422" t="s">
        <v>18881</v>
      </c>
      <c r="L10422" t="s">
        <v>159</v>
      </c>
      <c r="O10422" t="s">
        <v>159</v>
      </c>
      <c r="P10422" t="s">
        <v>10955</v>
      </c>
      <c r="Q10422" t="s">
        <v>741</v>
      </c>
      <c r="AG10422" t="s">
        <v>743</v>
      </c>
      <c r="AH10422" t="e">
        <f>VLOOKUP(C10422,'CREAR HV'!A:A,1,0)</f>
        <v>#N/A</v>
      </c>
    </row>
    <row r="10423" spans="1:34" x14ac:dyDescent="0.3">
      <c r="A10423" t="s">
        <v>15438</v>
      </c>
      <c r="B10423" t="s">
        <v>10947</v>
      </c>
      <c r="C10423">
        <v>1130671628</v>
      </c>
      <c r="F10423" s="16">
        <v>31924</v>
      </c>
      <c r="G10423" t="s">
        <v>126</v>
      </c>
      <c r="H10423" t="s">
        <v>18645</v>
      </c>
      <c r="I10423" t="s">
        <v>4753</v>
      </c>
      <c r="J10423" t="s">
        <v>404</v>
      </c>
      <c r="K10423" t="s">
        <v>1499</v>
      </c>
      <c r="L10423" t="s">
        <v>159</v>
      </c>
      <c r="O10423" t="s">
        <v>159</v>
      </c>
      <c r="P10423" t="s">
        <v>10955</v>
      </c>
      <c r="Q10423" t="s">
        <v>741</v>
      </c>
      <c r="AG10423" t="s">
        <v>743</v>
      </c>
      <c r="AH10423" t="e">
        <f>VLOOKUP(C10423,'CREAR HV'!A:A,1,0)</f>
        <v>#N/A</v>
      </c>
    </row>
    <row r="10424" spans="1:34" x14ac:dyDescent="0.3">
      <c r="A10424" t="s">
        <v>15438</v>
      </c>
      <c r="B10424" t="s">
        <v>10947</v>
      </c>
      <c r="C10424">
        <v>1130671628</v>
      </c>
      <c r="F10424" s="16">
        <v>31924</v>
      </c>
      <c r="G10424" t="s">
        <v>126</v>
      </c>
      <c r="H10424" t="s">
        <v>18645</v>
      </c>
      <c r="I10424" t="s">
        <v>4753</v>
      </c>
      <c r="J10424" t="s">
        <v>404</v>
      </c>
      <c r="K10424" t="s">
        <v>1499</v>
      </c>
      <c r="L10424" t="s">
        <v>159</v>
      </c>
      <c r="O10424" t="s">
        <v>159</v>
      </c>
      <c r="P10424" t="s">
        <v>10955</v>
      </c>
      <c r="Q10424" t="s">
        <v>741</v>
      </c>
      <c r="AG10424" t="s">
        <v>743</v>
      </c>
      <c r="AH10424" t="e">
        <f>VLOOKUP(C10424,'CREAR HV'!A:A,1,0)</f>
        <v>#N/A</v>
      </c>
    </row>
    <row r="10425" spans="1:34" x14ac:dyDescent="0.3">
      <c r="A10425" t="s">
        <v>15438</v>
      </c>
      <c r="B10425" t="s">
        <v>10947</v>
      </c>
      <c r="C10425">
        <v>1102550098</v>
      </c>
      <c r="F10425" s="16">
        <v>35852</v>
      </c>
      <c r="G10425" t="s">
        <v>4102</v>
      </c>
      <c r="H10425" t="s">
        <v>18882</v>
      </c>
      <c r="I10425" t="s">
        <v>2312</v>
      </c>
      <c r="J10425" t="s">
        <v>5143</v>
      </c>
      <c r="K10425" t="s">
        <v>5085</v>
      </c>
      <c r="L10425" t="s">
        <v>159</v>
      </c>
      <c r="O10425" t="s">
        <v>159</v>
      </c>
      <c r="P10425" t="s">
        <v>10950</v>
      </c>
      <c r="Q10425" t="s">
        <v>741</v>
      </c>
      <c r="AG10425" t="s">
        <v>743</v>
      </c>
      <c r="AH10425" t="e">
        <f>VLOOKUP(C10425,'CREAR HV'!A:A,1,0)</f>
        <v>#N/A</v>
      </c>
    </row>
    <row r="10426" spans="1:34" x14ac:dyDescent="0.3">
      <c r="A10426" t="s">
        <v>15438</v>
      </c>
      <c r="B10426" t="s">
        <v>10947</v>
      </c>
      <c r="C10426">
        <v>1102550098</v>
      </c>
      <c r="F10426" s="16">
        <v>35852</v>
      </c>
      <c r="G10426" t="s">
        <v>4102</v>
      </c>
      <c r="H10426" t="s">
        <v>18882</v>
      </c>
      <c r="I10426" t="s">
        <v>2312</v>
      </c>
      <c r="J10426" t="s">
        <v>5143</v>
      </c>
      <c r="K10426" t="s">
        <v>5085</v>
      </c>
      <c r="L10426" t="s">
        <v>159</v>
      </c>
      <c r="O10426" t="s">
        <v>159</v>
      </c>
      <c r="P10426" t="s">
        <v>10950</v>
      </c>
      <c r="Q10426" t="s">
        <v>741</v>
      </c>
      <c r="AG10426" t="s">
        <v>743</v>
      </c>
      <c r="AH10426" t="e">
        <f>VLOOKUP(C10426,'CREAR HV'!A:A,1,0)</f>
        <v>#N/A</v>
      </c>
    </row>
    <row r="10427" spans="1:34" x14ac:dyDescent="0.3">
      <c r="A10427" t="s">
        <v>15438</v>
      </c>
      <c r="B10427" t="s">
        <v>10947</v>
      </c>
      <c r="C10427">
        <v>25057812</v>
      </c>
      <c r="F10427" s="16">
        <v>22667</v>
      </c>
      <c r="G10427" t="s">
        <v>1625</v>
      </c>
      <c r="H10427" t="s">
        <v>18883</v>
      </c>
      <c r="I10427" t="s">
        <v>18884</v>
      </c>
      <c r="J10427" t="s">
        <v>1247</v>
      </c>
      <c r="K10427" t="s">
        <v>398</v>
      </c>
      <c r="L10427" t="s">
        <v>159</v>
      </c>
      <c r="O10427" t="s">
        <v>159</v>
      </c>
      <c r="P10427" t="s">
        <v>10955</v>
      </c>
      <c r="Q10427" t="s">
        <v>741</v>
      </c>
      <c r="AG10427" t="s">
        <v>743</v>
      </c>
      <c r="AH10427" t="e">
        <f>VLOOKUP(C10427,'CREAR HV'!A:A,1,0)</f>
        <v>#N/A</v>
      </c>
    </row>
    <row r="10428" spans="1:34" x14ac:dyDescent="0.3">
      <c r="A10428" t="s">
        <v>15438</v>
      </c>
      <c r="B10428" t="s">
        <v>10947</v>
      </c>
      <c r="C10428">
        <v>25057812</v>
      </c>
      <c r="F10428" s="16">
        <v>22667</v>
      </c>
      <c r="G10428" t="s">
        <v>1625</v>
      </c>
      <c r="H10428" t="s">
        <v>18883</v>
      </c>
      <c r="I10428" t="s">
        <v>18884</v>
      </c>
      <c r="J10428" t="s">
        <v>1247</v>
      </c>
      <c r="K10428" t="s">
        <v>398</v>
      </c>
      <c r="L10428" t="s">
        <v>159</v>
      </c>
      <c r="O10428" t="s">
        <v>159</v>
      </c>
      <c r="P10428" t="s">
        <v>10955</v>
      </c>
      <c r="Q10428" t="s">
        <v>741</v>
      </c>
      <c r="AG10428" t="s">
        <v>743</v>
      </c>
      <c r="AH10428" t="e">
        <f>VLOOKUP(C10428,'CREAR HV'!A:A,1,0)</f>
        <v>#N/A</v>
      </c>
    </row>
    <row r="10429" spans="1:34" x14ac:dyDescent="0.3">
      <c r="A10429" t="s">
        <v>15438</v>
      </c>
      <c r="B10429" t="s">
        <v>10947</v>
      </c>
      <c r="C10429">
        <v>1076659527</v>
      </c>
      <c r="F10429" s="16">
        <v>34142</v>
      </c>
      <c r="G10429" t="s">
        <v>2554</v>
      </c>
      <c r="H10429" t="s">
        <v>18885</v>
      </c>
      <c r="I10429" t="s">
        <v>1861</v>
      </c>
      <c r="J10429" t="s">
        <v>928</v>
      </c>
      <c r="K10429" t="s">
        <v>2220</v>
      </c>
      <c r="L10429" t="s">
        <v>159</v>
      </c>
      <c r="O10429" t="s">
        <v>159</v>
      </c>
      <c r="P10429" t="s">
        <v>10950</v>
      </c>
      <c r="Q10429" t="s">
        <v>741</v>
      </c>
      <c r="AG10429" t="s">
        <v>743</v>
      </c>
      <c r="AH10429" t="e">
        <f>VLOOKUP(C10429,'CREAR HV'!A:A,1,0)</f>
        <v>#N/A</v>
      </c>
    </row>
    <row r="10430" spans="1:34" x14ac:dyDescent="0.3">
      <c r="A10430" t="s">
        <v>15438</v>
      </c>
      <c r="B10430" t="s">
        <v>10947</v>
      </c>
      <c r="C10430">
        <v>1006023149</v>
      </c>
      <c r="F10430" s="16">
        <v>34229</v>
      </c>
      <c r="G10430" t="s">
        <v>3245</v>
      </c>
      <c r="H10430" t="s">
        <v>18886</v>
      </c>
      <c r="I10430" t="s">
        <v>2166</v>
      </c>
      <c r="J10430" t="s">
        <v>1215</v>
      </c>
      <c r="K10430" t="s">
        <v>2042</v>
      </c>
      <c r="L10430" t="s">
        <v>159</v>
      </c>
      <c r="O10430" t="s">
        <v>159</v>
      </c>
      <c r="P10430" t="s">
        <v>10950</v>
      </c>
      <c r="Q10430" t="s">
        <v>741</v>
      </c>
      <c r="AG10430" t="s">
        <v>743</v>
      </c>
      <c r="AH10430" t="e">
        <f>VLOOKUP(C10430,'CREAR HV'!A:A,1,0)</f>
        <v>#N/A</v>
      </c>
    </row>
    <row r="10431" spans="1:34" x14ac:dyDescent="0.3">
      <c r="A10431" t="s">
        <v>15438</v>
      </c>
      <c r="B10431" t="s">
        <v>10947</v>
      </c>
      <c r="C10431">
        <v>1006023149</v>
      </c>
      <c r="F10431" s="16">
        <v>34229</v>
      </c>
      <c r="G10431" t="s">
        <v>3245</v>
      </c>
      <c r="H10431" t="s">
        <v>18886</v>
      </c>
      <c r="I10431" t="s">
        <v>2166</v>
      </c>
      <c r="J10431" t="s">
        <v>1215</v>
      </c>
      <c r="K10431" t="s">
        <v>2042</v>
      </c>
      <c r="L10431" t="s">
        <v>159</v>
      </c>
      <c r="O10431" t="s">
        <v>159</v>
      </c>
      <c r="P10431" t="s">
        <v>10950</v>
      </c>
      <c r="Q10431" t="s">
        <v>741</v>
      </c>
      <c r="AG10431" t="s">
        <v>743</v>
      </c>
      <c r="AH10431" t="e">
        <f>VLOOKUP(C10431,'CREAR HV'!A:A,1,0)</f>
        <v>#N/A</v>
      </c>
    </row>
    <row r="10432" spans="1:34" x14ac:dyDescent="0.3">
      <c r="A10432" t="s">
        <v>15438</v>
      </c>
      <c r="B10432" t="s">
        <v>10947</v>
      </c>
      <c r="C10432">
        <v>1006023149</v>
      </c>
      <c r="F10432" s="16">
        <v>34229</v>
      </c>
      <c r="G10432" t="s">
        <v>3245</v>
      </c>
      <c r="H10432" t="s">
        <v>18886</v>
      </c>
      <c r="I10432" t="s">
        <v>2166</v>
      </c>
      <c r="J10432" t="s">
        <v>1215</v>
      </c>
      <c r="K10432" t="s">
        <v>2042</v>
      </c>
      <c r="L10432" t="s">
        <v>159</v>
      </c>
      <c r="O10432" t="s">
        <v>159</v>
      </c>
      <c r="P10432" t="s">
        <v>10950</v>
      </c>
      <c r="Q10432" t="s">
        <v>741</v>
      </c>
      <c r="AG10432" t="s">
        <v>743</v>
      </c>
      <c r="AH10432" t="e">
        <f>VLOOKUP(C10432,'CREAR HV'!A:A,1,0)</f>
        <v>#N/A</v>
      </c>
    </row>
    <row r="10433" spans="1:34" x14ac:dyDescent="0.3">
      <c r="A10433" t="s">
        <v>15438</v>
      </c>
      <c r="B10433" t="s">
        <v>10947</v>
      </c>
      <c r="C10433">
        <v>1085903713</v>
      </c>
      <c r="F10433" s="16">
        <v>31862</v>
      </c>
      <c r="G10433" t="s">
        <v>474</v>
      </c>
      <c r="H10433" t="s">
        <v>18727</v>
      </c>
      <c r="I10433" t="s">
        <v>18887</v>
      </c>
      <c r="J10433" t="s">
        <v>4073</v>
      </c>
      <c r="K10433" t="s">
        <v>3048</v>
      </c>
      <c r="L10433" t="s">
        <v>159</v>
      </c>
      <c r="O10433" t="s">
        <v>159</v>
      </c>
      <c r="P10433" t="s">
        <v>10950</v>
      </c>
      <c r="Q10433" t="s">
        <v>741</v>
      </c>
      <c r="AG10433" t="s">
        <v>743</v>
      </c>
      <c r="AH10433" t="e">
        <f>VLOOKUP(C10433,'CREAR HV'!A:A,1,0)</f>
        <v>#N/A</v>
      </c>
    </row>
    <row r="10434" spans="1:34" x14ac:dyDescent="0.3">
      <c r="A10434" t="s">
        <v>15438</v>
      </c>
      <c r="B10434" t="s">
        <v>10947</v>
      </c>
      <c r="C10434">
        <v>1193578394</v>
      </c>
      <c r="F10434" s="16">
        <v>37930</v>
      </c>
      <c r="G10434" t="s">
        <v>754</v>
      </c>
      <c r="H10434" t="s">
        <v>18888</v>
      </c>
      <c r="I10434" t="s">
        <v>18889</v>
      </c>
      <c r="J10434" t="s">
        <v>5056</v>
      </c>
      <c r="K10434" t="s">
        <v>279</v>
      </c>
      <c r="L10434" t="s">
        <v>159</v>
      </c>
      <c r="O10434" t="s">
        <v>159</v>
      </c>
      <c r="P10434" t="s">
        <v>10955</v>
      </c>
      <c r="Q10434" t="s">
        <v>741</v>
      </c>
      <c r="AG10434" t="s">
        <v>743</v>
      </c>
      <c r="AH10434" t="e">
        <f>VLOOKUP(C10434,'CREAR HV'!A:A,1,0)</f>
        <v>#N/A</v>
      </c>
    </row>
    <row r="10435" spans="1:34" x14ac:dyDescent="0.3">
      <c r="A10435" t="s">
        <v>15438</v>
      </c>
      <c r="B10435" t="s">
        <v>10947</v>
      </c>
      <c r="C10435">
        <v>52559158</v>
      </c>
      <c r="F10435" s="16">
        <v>26747</v>
      </c>
      <c r="G10435" t="s">
        <v>44</v>
      </c>
      <c r="H10435" t="s">
        <v>18890</v>
      </c>
      <c r="I10435" t="s">
        <v>4612</v>
      </c>
      <c r="J10435" t="s">
        <v>2535</v>
      </c>
      <c r="K10435" t="s">
        <v>2602</v>
      </c>
      <c r="L10435" t="s">
        <v>159</v>
      </c>
      <c r="O10435" t="s">
        <v>159</v>
      </c>
      <c r="P10435" t="s">
        <v>10955</v>
      </c>
      <c r="Q10435" t="s">
        <v>741</v>
      </c>
      <c r="AG10435" t="s">
        <v>743</v>
      </c>
      <c r="AH10435" t="e">
        <f>VLOOKUP(C10435,'CREAR HV'!A:A,1,0)</f>
        <v>#N/A</v>
      </c>
    </row>
    <row r="10436" spans="1:34" x14ac:dyDescent="0.3">
      <c r="A10436" t="s">
        <v>15438</v>
      </c>
      <c r="B10436" t="s">
        <v>10947</v>
      </c>
      <c r="C10436">
        <v>52559158</v>
      </c>
      <c r="F10436" s="16">
        <v>26747</v>
      </c>
      <c r="G10436" t="s">
        <v>44</v>
      </c>
      <c r="H10436" t="s">
        <v>18890</v>
      </c>
      <c r="I10436" t="s">
        <v>4612</v>
      </c>
      <c r="J10436" t="s">
        <v>2535</v>
      </c>
      <c r="K10436" t="s">
        <v>2602</v>
      </c>
      <c r="L10436" t="s">
        <v>159</v>
      </c>
      <c r="O10436" t="s">
        <v>159</v>
      </c>
      <c r="P10436" t="s">
        <v>10955</v>
      </c>
      <c r="Q10436" t="s">
        <v>741</v>
      </c>
      <c r="AG10436" t="s">
        <v>743</v>
      </c>
      <c r="AH10436" t="e">
        <f>VLOOKUP(C10436,'CREAR HV'!A:A,1,0)</f>
        <v>#N/A</v>
      </c>
    </row>
    <row r="10437" spans="1:34" x14ac:dyDescent="0.3">
      <c r="A10437" t="s">
        <v>15438</v>
      </c>
      <c r="B10437" t="s">
        <v>10947</v>
      </c>
      <c r="C10437">
        <v>52519394</v>
      </c>
      <c r="F10437" s="16">
        <v>28432</v>
      </c>
      <c r="G10437" t="s">
        <v>44</v>
      </c>
      <c r="H10437" t="s">
        <v>1008</v>
      </c>
      <c r="I10437" t="s">
        <v>18891</v>
      </c>
      <c r="J10437" t="s">
        <v>262</v>
      </c>
      <c r="K10437" t="s">
        <v>226</v>
      </c>
      <c r="L10437" t="s">
        <v>159</v>
      </c>
      <c r="O10437" t="s">
        <v>159</v>
      </c>
      <c r="P10437" t="s">
        <v>10955</v>
      </c>
      <c r="Q10437" t="s">
        <v>741</v>
      </c>
      <c r="AG10437" t="s">
        <v>743</v>
      </c>
      <c r="AH10437" t="e">
        <f>VLOOKUP(C10437,'CREAR HV'!A:A,1,0)</f>
        <v>#N/A</v>
      </c>
    </row>
    <row r="10438" spans="1:34" x14ac:dyDescent="0.3">
      <c r="A10438" t="s">
        <v>15438</v>
      </c>
      <c r="B10438" t="s">
        <v>10947</v>
      </c>
      <c r="C10438">
        <v>1022328376</v>
      </c>
      <c r="F10438" s="16">
        <v>31748</v>
      </c>
      <c r="G10438" t="s">
        <v>44</v>
      </c>
      <c r="H10438" t="s">
        <v>1008</v>
      </c>
      <c r="I10438" t="s">
        <v>7494</v>
      </c>
      <c r="J10438" t="s">
        <v>5235</v>
      </c>
      <c r="K10438" t="s">
        <v>810</v>
      </c>
      <c r="L10438" t="s">
        <v>159</v>
      </c>
      <c r="O10438" t="s">
        <v>159</v>
      </c>
      <c r="P10438" t="s">
        <v>10950</v>
      </c>
      <c r="Q10438" t="s">
        <v>741</v>
      </c>
      <c r="AG10438" t="s">
        <v>743</v>
      </c>
      <c r="AH10438" t="e">
        <f>VLOOKUP(C10438,'CREAR HV'!A:A,1,0)</f>
        <v>#N/A</v>
      </c>
    </row>
    <row r="10439" spans="1:34" x14ac:dyDescent="0.3">
      <c r="A10439" t="s">
        <v>15438</v>
      </c>
      <c r="B10439" t="s">
        <v>10947</v>
      </c>
      <c r="C10439">
        <v>1023912929</v>
      </c>
      <c r="F10439" s="16">
        <v>33597</v>
      </c>
      <c r="G10439" t="s">
        <v>44</v>
      </c>
      <c r="H10439" t="s">
        <v>1008</v>
      </c>
      <c r="I10439" t="s">
        <v>6882</v>
      </c>
      <c r="J10439" t="s">
        <v>157</v>
      </c>
      <c r="K10439" t="s">
        <v>1891</v>
      </c>
      <c r="L10439" t="s">
        <v>159</v>
      </c>
      <c r="O10439" t="s">
        <v>159</v>
      </c>
      <c r="P10439" t="s">
        <v>10950</v>
      </c>
      <c r="Q10439" t="s">
        <v>741</v>
      </c>
      <c r="AG10439" t="s">
        <v>743</v>
      </c>
      <c r="AH10439" t="e">
        <f>VLOOKUP(C10439,'CREAR HV'!A:A,1,0)</f>
        <v>#N/A</v>
      </c>
    </row>
    <row r="10440" spans="1:34" x14ac:dyDescent="0.3">
      <c r="A10440" t="s">
        <v>15438</v>
      </c>
      <c r="B10440" t="s">
        <v>10947</v>
      </c>
      <c r="C10440">
        <v>1023912929</v>
      </c>
      <c r="F10440" s="16">
        <v>33597</v>
      </c>
      <c r="G10440" t="s">
        <v>44</v>
      </c>
      <c r="H10440" t="s">
        <v>1008</v>
      </c>
      <c r="I10440" t="s">
        <v>6882</v>
      </c>
      <c r="J10440" t="s">
        <v>157</v>
      </c>
      <c r="K10440" t="s">
        <v>1891</v>
      </c>
      <c r="L10440" t="s">
        <v>159</v>
      </c>
      <c r="O10440" t="s">
        <v>159</v>
      </c>
      <c r="P10440" t="s">
        <v>10950</v>
      </c>
      <c r="Q10440" t="s">
        <v>741</v>
      </c>
      <c r="AG10440" t="s">
        <v>743</v>
      </c>
      <c r="AH10440" t="e">
        <f>VLOOKUP(C10440,'CREAR HV'!A:A,1,0)</f>
        <v>#N/A</v>
      </c>
    </row>
    <row r="10441" spans="1:34" x14ac:dyDescent="0.3">
      <c r="A10441" t="s">
        <v>15438</v>
      </c>
      <c r="B10441" t="s">
        <v>10947</v>
      </c>
      <c r="C10441">
        <v>1022439717</v>
      </c>
      <c r="F10441" s="16">
        <v>36131</v>
      </c>
      <c r="G10441" t="s">
        <v>44</v>
      </c>
      <c r="H10441" t="s">
        <v>1008</v>
      </c>
      <c r="I10441" t="s">
        <v>8111</v>
      </c>
      <c r="J10441" t="s">
        <v>819</v>
      </c>
      <c r="K10441" t="s">
        <v>970</v>
      </c>
      <c r="L10441" t="s">
        <v>159</v>
      </c>
      <c r="O10441" t="s">
        <v>159</v>
      </c>
      <c r="P10441" t="s">
        <v>10955</v>
      </c>
      <c r="Q10441" t="s">
        <v>741</v>
      </c>
      <c r="AG10441" t="s">
        <v>743</v>
      </c>
      <c r="AH10441" t="e">
        <f>VLOOKUP(C10441,'CREAR HV'!A:A,1,0)</f>
        <v>#N/A</v>
      </c>
    </row>
    <row r="10442" spans="1:34" x14ac:dyDescent="0.3">
      <c r="A10442" t="s">
        <v>15438</v>
      </c>
      <c r="B10442" t="s">
        <v>10947</v>
      </c>
      <c r="C10442">
        <v>1022439717</v>
      </c>
      <c r="F10442" s="16">
        <v>36131</v>
      </c>
      <c r="G10442" t="s">
        <v>44</v>
      </c>
      <c r="H10442" t="s">
        <v>1008</v>
      </c>
      <c r="I10442" t="s">
        <v>8111</v>
      </c>
      <c r="J10442" t="s">
        <v>819</v>
      </c>
      <c r="K10442" t="s">
        <v>970</v>
      </c>
      <c r="L10442" t="s">
        <v>159</v>
      </c>
      <c r="O10442" t="s">
        <v>159</v>
      </c>
      <c r="P10442" t="s">
        <v>10955</v>
      </c>
      <c r="Q10442" t="s">
        <v>741</v>
      </c>
      <c r="AG10442" t="s">
        <v>743</v>
      </c>
      <c r="AH10442" t="e">
        <f>VLOOKUP(C10442,'CREAR HV'!A:A,1,0)</f>
        <v>#N/A</v>
      </c>
    </row>
    <row r="10443" spans="1:34" x14ac:dyDescent="0.3">
      <c r="A10443" t="s">
        <v>15438</v>
      </c>
      <c r="B10443" t="s">
        <v>10947</v>
      </c>
      <c r="C10443">
        <v>33368606</v>
      </c>
      <c r="F10443" s="16">
        <v>30420</v>
      </c>
      <c r="G10443" t="s">
        <v>44</v>
      </c>
      <c r="H10443" t="s">
        <v>18892</v>
      </c>
      <c r="I10443" t="s">
        <v>18893</v>
      </c>
      <c r="J10443" t="s">
        <v>11777</v>
      </c>
      <c r="K10443" t="s">
        <v>521</v>
      </c>
      <c r="L10443" t="s">
        <v>159</v>
      </c>
      <c r="O10443" t="s">
        <v>159</v>
      </c>
      <c r="P10443" t="s">
        <v>10955</v>
      </c>
      <c r="Q10443" t="s">
        <v>741</v>
      </c>
      <c r="AG10443" t="s">
        <v>743</v>
      </c>
      <c r="AH10443" t="e">
        <f>VLOOKUP(C10443,'CREAR HV'!A:A,1,0)</f>
        <v>#N/A</v>
      </c>
    </row>
    <row r="10444" spans="1:34" x14ac:dyDescent="0.3">
      <c r="A10444" t="s">
        <v>15438</v>
      </c>
      <c r="B10444" t="s">
        <v>10947</v>
      </c>
      <c r="C10444">
        <v>33368606</v>
      </c>
      <c r="F10444" s="16">
        <v>30420</v>
      </c>
      <c r="G10444" t="s">
        <v>44</v>
      </c>
      <c r="H10444" t="s">
        <v>18892</v>
      </c>
      <c r="I10444" t="s">
        <v>18893</v>
      </c>
      <c r="J10444" t="s">
        <v>11777</v>
      </c>
      <c r="K10444" t="s">
        <v>521</v>
      </c>
      <c r="L10444" t="s">
        <v>159</v>
      </c>
      <c r="O10444" t="s">
        <v>159</v>
      </c>
      <c r="P10444" t="s">
        <v>10955</v>
      </c>
      <c r="Q10444" t="s">
        <v>741</v>
      </c>
      <c r="AG10444" t="s">
        <v>743</v>
      </c>
      <c r="AH10444" t="e">
        <f>VLOOKUP(C10444,'CREAR HV'!A:A,1,0)</f>
        <v>#N/A</v>
      </c>
    </row>
    <row r="10445" spans="1:34" x14ac:dyDescent="0.3">
      <c r="A10445" t="s">
        <v>15438</v>
      </c>
      <c r="B10445" t="s">
        <v>10947</v>
      </c>
      <c r="C10445">
        <v>33368606</v>
      </c>
      <c r="F10445" s="16">
        <v>30420</v>
      </c>
      <c r="G10445" t="s">
        <v>44</v>
      </c>
      <c r="H10445" t="s">
        <v>18892</v>
      </c>
      <c r="I10445" t="s">
        <v>18893</v>
      </c>
      <c r="J10445" t="s">
        <v>11777</v>
      </c>
      <c r="K10445" t="s">
        <v>521</v>
      </c>
      <c r="L10445" t="s">
        <v>159</v>
      </c>
      <c r="O10445" t="s">
        <v>159</v>
      </c>
      <c r="P10445" t="s">
        <v>10955</v>
      </c>
      <c r="Q10445" t="s">
        <v>741</v>
      </c>
      <c r="AG10445" t="s">
        <v>743</v>
      </c>
      <c r="AH10445" t="e">
        <f>VLOOKUP(C10445,'CREAR HV'!A:A,1,0)</f>
        <v>#N/A</v>
      </c>
    </row>
    <row r="10446" spans="1:34" x14ac:dyDescent="0.3">
      <c r="A10446" t="s">
        <v>15438</v>
      </c>
      <c r="B10446" t="s">
        <v>10947</v>
      </c>
      <c r="C10446">
        <v>70786071</v>
      </c>
      <c r="F10446" s="16">
        <v>29459</v>
      </c>
      <c r="G10446" t="s">
        <v>2225</v>
      </c>
      <c r="H10446" t="s">
        <v>18894</v>
      </c>
      <c r="I10446" t="s">
        <v>1570</v>
      </c>
      <c r="J10446" t="s">
        <v>954</v>
      </c>
      <c r="K10446" t="s">
        <v>980</v>
      </c>
      <c r="L10446" t="s">
        <v>159</v>
      </c>
      <c r="O10446" t="s">
        <v>159</v>
      </c>
      <c r="P10446" t="s">
        <v>10950</v>
      </c>
      <c r="Q10446" t="s">
        <v>741</v>
      </c>
      <c r="AG10446" t="s">
        <v>743</v>
      </c>
      <c r="AH10446" t="e">
        <f>VLOOKUP(C10446,'CREAR HV'!A:A,1,0)</f>
        <v>#N/A</v>
      </c>
    </row>
    <row r="10447" spans="1:34" x14ac:dyDescent="0.3">
      <c r="A10447" t="s">
        <v>15438</v>
      </c>
      <c r="B10447" t="s">
        <v>10947</v>
      </c>
      <c r="C10447">
        <v>70786071</v>
      </c>
      <c r="F10447" s="16">
        <v>29459</v>
      </c>
      <c r="G10447" t="s">
        <v>2225</v>
      </c>
      <c r="H10447" t="s">
        <v>18894</v>
      </c>
      <c r="I10447" t="s">
        <v>1570</v>
      </c>
      <c r="J10447" t="s">
        <v>954</v>
      </c>
      <c r="K10447" t="s">
        <v>980</v>
      </c>
      <c r="L10447" t="s">
        <v>159</v>
      </c>
      <c r="O10447" t="s">
        <v>159</v>
      </c>
      <c r="P10447" t="s">
        <v>10950</v>
      </c>
      <c r="Q10447" t="s">
        <v>741</v>
      </c>
      <c r="AG10447" t="s">
        <v>743</v>
      </c>
      <c r="AH10447" t="e">
        <f>VLOOKUP(C10447,'CREAR HV'!A:A,1,0)</f>
        <v>#N/A</v>
      </c>
    </row>
    <row r="10448" spans="1:34" x14ac:dyDescent="0.3">
      <c r="A10448" t="s">
        <v>15438</v>
      </c>
      <c r="B10448" t="s">
        <v>10947</v>
      </c>
      <c r="C10448">
        <v>40431640</v>
      </c>
      <c r="F10448" s="16">
        <v>28773</v>
      </c>
      <c r="G10448" t="s">
        <v>2608</v>
      </c>
      <c r="H10448" t="s">
        <v>18697</v>
      </c>
      <c r="I10448" t="s">
        <v>18895</v>
      </c>
      <c r="J10448" t="s">
        <v>318</v>
      </c>
      <c r="K10448" t="s">
        <v>255</v>
      </c>
      <c r="L10448" t="s">
        <v>159</v>
      </c>
      <c r="O10448" t="s">
        <v>159</v>
      </c>
      <c r="P10448" t="s">
        <v>10955</v>
      </c>
      <c r="Q10448" t="s">
        <v>741</v>
      </c>
      <c r="AG10448" t="s">
        <v>743</v>
      </c>
      <c r="AH10448" t="e">
        <f>VLOOKUP(C10448,'CREAR HV'!A:A,1,0)</f>
        <v>#N/A</v>
      </c>
    </row>
    <row r="10449" spans="1:34" x14ac:dyDescent="0.3">
      <c r="A10449" t="s">
        <v>15438</v>
      </c>
      <c r="B10449" t="s">
        <v>10947</v>
      </c>
      <c r="C10449">
        <v>40431640</v>
      </c>
      <c r="F10449" s="16">
        <v>28773</v>
      </c>
      <c r="G10449" t="s">
        <v>2608</v>
      </c>
      <c r="H10449" t="s">
        <v>18697</v>
      </c>
      <c r="I10449" t="s">
        <v>18895</v>
      </c>
      <c r="J10449" t="s">
        <v>318</v>
      </c>
      <c r="K10449" t="s">
        <v>255</v>
      </c>
      <c r="L10449" t="s">
        <v>159</v>
      </c>
      <c r="O10449" t="s">
        <v>159</v>
      </c>
      <c r="P10449" t="s">
        <v>10955</v>
      </c>
      <c r="Q10449" t="s">
        <v>741</v>
      </c>
      <c r="AG10449" t="s">
        <v>743</v>
      </c>
      <c r="AH10449" t="e">
        <f>VLOOKUP(C10449,'CREAR HV'!A:A,1,0)</f>
        <v>#N/A</v>
      </c>
    </row>
    <row r="10450" spans="1:34" x14ac:dyDescent="0.3">
      <c r="A10450" t="s">
        <v>15438</v>
      </c>
      <c r="B10450" t="s">
        <v>10947</v>
      </c>
      <c r="C10450">
        <v>1071988288</v>
      </c>
      <c r="F10450" s="16">
        <v>35821</v>
      </c>
      <c r="G10450" t="s">
        <v>5719</v>
      </c>
      <c r="H10450" t="s">
        <v>18896</v>
      </c>
      <c r="I10450" t="s">
        <v>18897</v>
      </c>
      <c r="J10450" t="s">
        <v>2386</v>
      </c>
      <c r="K10450" t="s">
        <v>18898</v>
      </c>
      <c r="L10450" t="s">
        <v>159</v>
      </c>
      <c r="O10450" t="s">
        <v>159</v>
      </c>
      <c r="P10450" t="s">
        <v>10950</v>
      </c>
      <c r="Q10450" t="s">
        <v>741</v>
      </c>
      <c r="AG10450" t="s">
        <v>743</v>
      </c>
      <c r="AH10450" t="e">
        <f>VLOOKUP(C10450,'CREAR HV'!A:A,1,0)</f>
        <v>#N/A</v>
      </c>
    </row>
    <row r="10451" spans="1:34" x14ac:dyDescent="0.3">
      <c r="A10451" t="s">
        <v>15438</v>
      </c>
      <c r="B10451" t="s">
        <v>10947</v>
      </c>
      <c r="C10451">
        <v>1071988288</v>
      </c>
      <c r="F10451" s="16">
        <v>35821</v>
      </c>
      <c r="G10451" t="s">
        <v>5719</v>
      </c>
      <c r="H10451" t="s">
        <v>18896</v>
      </c>
      <c r="I10451" t="s">
        <v>18897</v>
      </c>
      <c r="J10451" t="s">
        <v>2386</v>
      </c>
      <c r="K10451" t="s">
        <v>18898</v>
      </c>
      <c r="L10451" t="s">
        <v>159</v>
      </c>
      <c r="O10451" t="s">
        <v>159</v>
      </c>
      <c r="P10451" t="s">
        <v>10950</v>
      </c>
      <c r="Q10451" t="s">
        <v>741</v>
      </c>
      <c r="AG10451" t="s">
        <v>743</v>
      </c>
      <c r="AH10451" t="e">
        <f>VLOOKUP(C10451,'CREAR HV'!A:A,1,0)</f>
        <v>#N/A</v>
      </c>
    </row>
    <row r="10452" spans="1:34" x14ac:dyDescent="0.3">
      <c r="A10452" t="s">
        <v>15438</v>
      </c>
      <c r="B10452" t="s">
        <v>10947</v>
      </c>
      <c r="C10452">
        <v>43924956</v>
      </c>
      <c r="F10452" s="16">
        <v>31122</v>
      </c>
      <c r="G10452" t="s">
        <v>2641</v>
      </c>
      <c r="H10452" t="s">
        <v>18899</v>
      </c>
      <c r="I10452" t="s">
        <v>2683</v>
      </c>
      <c r="J10452" t="s">
        <v>276</v>
      </c>
      <c r="K10452" t="s">
        <v>2096</v>
      </c>
      <c r="L10452" t="s">
        <v>159</v>
      </c>
      <c r="O10452" t="s">
        <v>159</v>
      </c>
      <c r="P10452" t="s">
        <v>10955</v>
      </c>
      <c r="Q10452" t="s">
        <v>741</v>
      </c>
      <c r="AG10452" t="s">
        <v>743</v>
      </c>
      <c r="AH10452" t="e">
        <f>VLOOKUP(C10452,'CREAR HV'!A:A,1,0)</f>
        <v>#N/A</v>
      </c>
    </row>
    <row r="10453" spans="1:34" x14ac:dyDescent="0.3">
      <c r="A10453" t="s">
        <v>15438</v>
      </c>
      <c r="B10453" t="s">
        <v>10947</v>
      </c>
      <c r="C10453">
        <v>43924956</v>
      </c>
      <c r="F10453" s="16">
        <v>31122</v>
      </c>
      <c r="G10453" t="s">
        <v>2641</v>
      </c>
      <c r="H10453" t="s">
        <v>18899</v>
      </c>
      <c r="I10453" t="s">
        <v>2683</v>
      </c>
      <c r="J10453" t="s">
        <v>276</v>
      </c>
      <c r="K10453" t="s">
        <v>2096</v>
      </c>
      <c r="L10453" t="s">
        <v>159</v>
      </c>
      <c r="O10453" t="s">
        <v>159</v>
      </c>
      <c r="P10453" t="s">
        <v>10955</v>
      </c>
      <c r="Q10453" t="s">
        <v>741</v>
      </c>
      <c r="AG10453" t="s">
        <v>743</v>
      </c>
      <c r="AH10453" t="e">
        <f>VLOOKUP(C10453,'CREAR HV'!A:A,1,0)</f>
        <v>#N/A</v>
      </c>
    </row>
    <row r="10454" spans="1:34" x14ac:dyDescent="0.3">
      <c r="A10454" t="s">
        <v>15438</v>
      </c>
      <c r="B10454" t="s">
        <v>10947</v>
      </c>
      <c r="C10454">
        <v>43288367</v>
      </c>
      <c r="F10454" s="16">
        <v>29229</v>
      </c>
      <c r="G10454" t="s">
        <v>3585</v>
      </c>
      <c r="H10454" t="s">
        <v>18900</v>
      </c>
      <c r="I10454" t="s">
        <v>2956</v>
      </c>
      <c r="J10454" t="s">
        <v>2216</v>
      </c>
      <c r="K10454" t="s">
        <v>3022</v>
      </c>
      <c r="L10454" t="s">
        <v>159</v>
      </c>
      <c r="O10454" t="s">
        <v>159</v>
      </c>
      <c r="P10454" t="s">
        <v>10955</v>
      </c>
      <c r="Q10454" t="s">
        <v>741</v>
      </c>
      <c r="AG10454" t="s">
        <v>743</v>
      </c>
      <c r="AH10454" t="e">
        <f>VLOOKUP(C10454,'CREAR HV'!A:A,1,0)</f>
        <v>#N/A</v>
      </c>
    </row>
    <row r="10455" spans="1:34" x14ac:dyDescent="0.3">
      <c r="A10455" t="s">
        <v>15438</v>
      </c>
      <c r="B10455" t="s">
        <v>10947</v>
      </c>
      <c r="C10455">
        <v>43288367</v>
      </c>
      <c r="F10455" s="16">
        <v>29229</v>
      </c>
      <c r="G10455" t="s">
        <v>3585</v>
      </c>
      <c r="H10455" t="s">
        <v>18900</v>
      </c>
      <c r="I10455" t="s">
        <v>2956</v>
      </c>
      <c r="J10455" t="s">
        <v>2216</v>
      </c>
      <c r="K10455" t="s">
        <v>3022</v>
      </c>
      <c r="L10455" t="s">
        <v>159</v>
      </c>
      <c r="O10455" t="s">
        <v>159</v>
      </c>
      <c r="P10455" t="s">
        <v>10955</v>
      </c>
      <c r="Q10455" t="s">
        <v>741</v>
      </c>
      <c r="AG10455" t="s">
        <v>743</v>
      </c>
      <c r="AH10455" t="e">
        <f>VLOOKUP(C10455,'CREAR HV'!A:A,1,0)</f>
        <v>#N/A</v>
      </c>
    </row>
    <row r="10456" spans="1:34" x14ac:dyDescent="0.3">
      <c r="A10456" t="s">
        <v>15438</v>
      </c>
      <c r="B10456" t="s">
        <v>10947</v>
      </c>
      <c r="C10456">
        <v>1054923319</v>
      </c>
      <c r="F10456" s="16">
        <v>34404</v>
      </c>
      <c r="G10456" t="s">
        <v>892</v>
      </c>
      <c r="H10456" t="s">
        <v>18901</v>
      </c>
      <c r="I10456" t="s">
        <v>551</v>
      </c>
      <c r="J10456" t="s">
        <v>324</v>
      </c>
      <c r="K10456" t="s">
        <v>279</v>
      </c>
      <c r="L10456" t="s">
        <v>159</v>
      </c>
      <c r="O10456" t="s">
        <v>159</v>
      </c>
      <c r="P10456" t="s">
        <v>10950</v>
      </c>
      <c r="Q10456" t="s">
        <v>741</v>
      </c>
      <c r="AG10456" t="s">
        <v>743</v>
      </c>
      <c r="AH10456" t="e">
        <f>VLOOKUP(C10456,'CREAR HV'!A:A,1,0)</f>
        <v>#N/A</v>
      </c>
    </row>
    <row r="10457" spans="1:34" x14ac:dyDescent="0.3">
      <c r="A10457" t="s">
        <v>15438</v>
      </c>
      <c r="B10457" t="s">
        <v>10947</v>
      </c>
      <c r="C10457">
        <v>1093854011</v>
      </c>
      <c r="F10457" s="16">
        <v>37836</v>
      </c>
      <c r="G10457" t="s">
        <v>6458</v>
      </c>
      <c r="H10457" t="s">
        <v>18902</v>
      </c>
      <c r="I10457" t="s">
        <v>18903</v>
      </c>
      <c r="J10457" t="s">
        <v>411</v>
      </c>
      <c r="K10457" t="s">
        <v>2251</v>
      </c>
      <c r="L10457" t="s">
        <v>159</v>
      </c>
      <c r="O10457" t="s">
        <v>159</v>
      </c>
      <c r="P10457" t="s">
        <v>10955</v>
      </c>
      <c r="Q10457" t="s">
        <v>741</v>
      </c>
      <c r="AG10457" t="s">
        <v>743</v>
      </c>
      <c r="AH10457" t="e">
        <f>VLOOKUP(C10457,'CREAR HV'!A:A,1,0)</f>
        <v>#N/A</v>
      </c>
    </row>
    <row r="10458" spans="1:34" x14ac:dyDescent="0.3">
      <c r="A10458" t="s">
        <v>15438</v>
      </c>
      <c r="B10458" t="s">
        <v>10947</v>
      </c>
      <c r="C10458">
        <v>1093854011</v>
      </c>
      <c r="F10458" s="16">
        <v>37836</v>
      </c>
      <c r="G10458" t="s">
        <v>6458</v>
      </c>
      <c r="H10458" t="s">
        <v>18902</v>
      </c>
      <c r="I10458" t="s">
        <v>18903</v>
      </c>
      <c r="J10458" t="s">
        <v>411</v>
      </c>
      <c r="K10458" t="s">
        <v>2251</v>
      </c>
      <c r="L10458" t="s">
        <v>159</v>
      </c>
      <c r="O10458" t="s">
        <v>159</v>
      </c>
      <c r="P10458" t="s">
        <v>10955</v>
      </c>
      <c r="Q10458" t="s">
        <v>741</v>
      </c>
      <c r="AG10458" t="s">
        <v>743</v>
      </c>
      <c r="AH10458" t="e">
        <f>VLOOKUP(C10458,'CREAR HV'!A:A,1,0)</f>
        <v>#N/A</v>
      </c>
    </row>
    <row r="10459" spans="1:34" x14ac:dyDescent="0.3">
      <c r="A10459" t="s">
        <v>15438</v>
      </c>
      <c r="B10459" t="s">
        <v>10947</v>
      </c>
      <c r="C10459">
        <v>1094966718</v>
      </c>
      <c r="F10459" s="16">
        <v>35827</v>
      </c>
      <c r="G10459" t="s">
        <v>118</v>
      </c>
      <c r="H10459" t="s">
        <v>18904</v>
      </c>
      <c r="I10459" t="s">
        <v>8145</v>
      </c>
      <c r="J10459" t="s">
        <v>2808</v>
      </c>
      <c r="K10459" t="s">
        <v>161</v>
      </c>
      <c r="L10459" t="s">
        <v>159</v>
      </c>
      <c r="O10459" t="s">
        <v>159</v>
      </c>
      <c r="P10459" t="s">
        <v>10955</v>
      </c>
      <c r="Q10459" t="s">
        <v>741</v>
      </c>
      <c r="AG10459" t="s">
        <v>743</v>
      </c>
      <c r="AH10459" t="e">
        <f>VLOOKUP(C10459,'CREAR HV'!A:A,1,0)</f>
        <v>#N/A</v>
      </c>
    </row>
    <row r="10460" spans="1:34" x14ac:dyDescent="0.3">
      <c r="A10460" t="s">
        <v>15438</v>
      </c>
      <c r="B10460" t="s">
        <v>10947</v>
      </c>
      <c r="C10460">
        <v>1094966718</v>
      </c>
      <c r="F10460" s="16">
        <v>35827</v>
      </c>
      <c r="G10460" t="s">
        <v>118</v>
      </c>
      <c r="H10460" t="s">
        <v>18904</v>
      </c>
      <c r="I10460" t="s">
        <v>8145</v>
      </c>
      <c r="J10460" t="s">
        <v>2808</v>
      </c>
      <c r="K10460" t="s">
        <v>161</v>
      </c>
      <c r="L10460" t="s">
        <v>159</v>
      </c>
      <c r="O10460" t="s">
        <v>159</v>
      </c>
      <c r="P10460" t="s">
        <v>10955</v>
      </c>
      <c r="Q10460" t="s">
        <v>741</v>
      </c>
      <c r="AG10460" t="s">
        <v>743</v>
      </c>
      <c r="AH10460" t="e">
        <f>VLOOKUP(C10460,'CREAR HV'!A:A,1,0)</f>
        <v>#N/A</v>
      </c>
    </row>
    <row r="10461" spans="1:34" x14ac:dyDescent="0.3">
      <c r="A10461" t="s">
        <v>15438</v>
      </c>
      <c r="B10461" t="s">
        <v>10947</v>
      </c>
      <c r="C10461">
        <v>24673827</v>
      </c>
      <c r="F10461" s="16">
        <v>23393</v>
      </c>
      <c r="G10461" t="s">
        <v>118</v>
      </c>
      <c r="H10461" t="s">
        <v>18904</v>
      </c>
      <c r="I10461" t="s">
        <v>6167</v>
      </c>
      <c r="J10461" t="s">
        <v>1873</v>
      </c>
      <c r="K10461" t="s">
        <v>7850</v>
      </c>
      <c r="L10461" t="s">
        <v>159</v>
      </c>
      <c r="O10461" t="s">
        <v>159</v>
      </c>
      <c r="P10461" t="s">
        <v>10955</v>
      </c>
      <c r="Q10461" t="s">
        <v>741</v>
      </c>
      <c r="AG10461" t="s">
        <v>743</v>
      </c>
      <c r="AH10461" t="e">
        <f>VLOOKUP(C10461,'CREAR HV'!A:A,1,0)</f>
        <v>#N/A</v>
      </c>
    </row>
    <row r="10462" spans="1:34" x14ac:dyDescent="0.3">
      <c r="A10462" t="s">
        <v>15438</v>
      </c>
      <c r="B10462" t="s">
        <v>10947</v>
      </c>
      <c r="C10462">
        <v>24673827</v>
      </c>
      <c r="F10462" s="16">
        <v>23393</v>
      </c>
      <c r="G10462" t="s">
        <v>118</v>
      </c>
      <c r="H10462" t="s">
        <v>18904</v>
      </c>
      <c r="I10462" t="s">
        <v>6167</v>
      </c>
      <c r="J10462" t="s">
        <v>1873</v>
      </c>
      <c r="K10462" t="s">
        <v>7850</v>
      </c>
      <c r="L10462" t="s">
        <v>159</v>
      </c>
      <c r="O10462" t="s">
        <v>159</v>
      </c>
      <c r="P10462" t="s">
        <v>10955</v>
      </c>
      <c r="Q10462" t="s">
        <v>741</v>
      </c>
      <c r="AG10462" t="s">
        <v>743</v>
      </c>
      <c r="AH10462" t="e">
        <f>VLOOKUP(C10462,'CREAR HV'!A:A,1,0)</f>
        <v>#N/A</v>
      </c>
    </row>
    <row r="10463" spans="1:34" x14ac:dyDescent="0.3">
      <c r="A10463" t="s">
        <v>15438</v>
      </c>
      <c r="B10463" t="s">
        <v>10947</v>
      </c>
      <c r="C10463">
        <v>1001347034</v>
      </c>
      <c r="F10463" s="16">
        <v>37376</v>
      </c>
      <c r="G10463" t="s">
        <v>1895</v>
      </c>
      <c r="H10463" t="s">
        <v>1008</v>
      </c>
      <c r="I10463" t="s">
        <v>18905</v>
      </c>
      <c r="J10463" t="s">
        <v>687</v>
      </c>
      <c r="K10463" t="s">
        <v>342</v>
      </c>
      <c r="L10463" t="s">
        <v>159</v>
      </c>
      <c r="O10463" t="s">
        <v>159</v>
      </c>
      <c r="P10463" t="s">
        <v>10955</v>
      </c>
      <c r="Q10463" t="s">
        <v>741</v>
      </c>
      <c r="AG10463" t="s">
        <v>743</v>
      </c>
      <c r="AH10463" t="e">
        <f>VLOOKUP(C10463,'CREAR HV'!A:A,1,0)</f>
        <v>#N/A</v>
      </c>
    </row>
    <row r="10464" spans="1:34" x14ac:dyDescent="0.3">
      <c r="A10464" t="s">
        <v>15438</v>
      </c>
      <c r="B10464" t="s">
        <v>10947</v>
      </c>
      <c r="C10464">
        <v>1045758784</v>
      </c>
      <c r="F10464" s="16">
        <v>36284</v>
      </c>
      <c r="G10464" t="s">
        <v>47</v>
      </c>
      <c r="H10464" t="s">
        <v>18641</v>
      </c>
      <c r="I10464" t="s">
        <v>18906</v>
      </c>
      <c r="J10464" t="s">
        <v>209</v>
      </c>
      <c r="K10464" t="s">
        <v>541</v>
      </c>
      <c r="L10464" t="s">
        <v>159</v>
      </c>
      <c r="O10464" t="s">
        <v>159</v>
      </c>
      <c r="P10464" t="s">
        <v>10955</v>
      </c>
      <c r="Q10464" t="s">
        <v>741</v>
      </c>
      <c r="AG10464" t="s">
        <v>743</v>
      </c>
      <c r="AH10464" t="e">
        <f>VLOOKUP(C10464,'CREAR HV'!A:A,1,0)</f>
        <v>#N/A</v>
      </c>
    </row>
    <row r="10465" spans="1:34" x14ac:dyDescent="0.3">
      <c r="A10465" t="s">
        <v>15438</v>
      </c>
      <c r="B10465" t="s">
        <v>10947</v>
      </c>
      <c r="C10465">
        <v>1045719382</v>
      </c>
      <c r="F10465" s="16">
        <v>34385</v>
      </c>
      <c r="G10465" t="s">
        <v>47</v>
      </c>
      <c r="H10465" t="s">
        <v>18641</v>
      </c>
      <c r="I10465" t="s">
        <v>18907</v>
      </c>
      <c r="J10465" t="s">
        <v>3643</v>
      </c>
      <c r="K10465" t="s">
        <v>152</v>
      </c>
      <c r="L10465" t="s">
        <v>159</v>
      </c>
      <c r="O10465" t="s">
        <v>159</v>
      </c>
      <c r="P10465" t="s">
        <v>10955</v>
      </c>
      <c r="Q10465" t="s">
        <v>741</v>
      </c>
      <c r="AG10465" t="s">
        <v>743</v>
      </c>
      <c r="AH10465" t="e">
        <f>VLOOKUP(C10465,'CREAR HV'!A:A,1,0)</f>
        <v>#N/A</v>
      </c>
    </row>
    <row r="10466" spans="1:34" x14ac:dyDescent="0.3">
      <c r="A10466" t="s">
        <v>15438</v>
      </c>
      <c r="B10466" t="s">
        <v>10947</v>
      </c>
      <c r="C10466">
        <v>51924548</v>
      </c>
      <c r="F10466" s="16">
        <v>25114</v>
      </c>
      <c r="G10466" t="s">
        <v>44</v>
      </c>
      <c r="H10466" t="s">
        <v>1008</v>
      </c>
      <c r="I10466" t="s">
        <v>18908</v>
      </c>
      <c r="J10466" t="s">
        <v>276</v>
      </c>
      <c r="K10466" t="s">
        <v>159</v>
      </c>
      <c r="L10466" t="s">
        <v>159</v>
      </c>
      <c r="O10466" t="s">
        <v>159</v>
      </c>
      <c r="P10466" t="s">
        <v>10955</v>
      </c>
      <c r="Q10466" t="s">
        <v>741</v>
      </c>
      <c r="AG10466" t="s">
        <v>743</v>
      </c>
      <c r="AH10466" t="e">
        <f>VLOOKUP(C10466,'CREAR HV'!A:A,1,0)</f>
        <v>#N/A</v>
      </c>
    </row>
    <row r="10467" spans="1:34" x14ac:dyDescent="0.3">
      <c r="A10467" t="s">
        <v>15438</v>
      </c>
      <c r="B10467" t="s">
        <v>10947</v>
      </c>
      <c r="C10467">
        <v>51924548</v>
      </c>
      <c r="F10467" s="16">
        <v>25114</v>
      </c>
      <c r="G10467" t="s">
        <v>44</v>
      </c>
      <c r="H10467" t="s">
        <v>1008</v>
      </c>
      <c r="I10467" t="s">
        <v>18908</v>
      </c>
      <c r="J10467" t="s">
        <v>276</v>
      </c>
      <c r="K10467" t="s">
        <v>159</v>
      </c>
      <c r="L10467" t="s">
        <v>159</v>
      </c>
      <c r="O10467" t="s">
        <v>159</v>
      </c>
      <c r="P10467" t="s">
        <v>10955</v>
      </c>
      <c r="Q10467" t="s">
        <v>741</v>
      </c>
      <c r="AG10467" t="s">
        <v>743</v>
      </c>
      <c r="AH10467" t="e">
        <f>VLOOKUP(C10467,'CREAR HV'!A:A,1,0)</f>
        <v>#N/A</v>
      </c>
    </row>
    <row r="10468" spans="1:34" x14ac:dyDescent="0.3">
      <c r="A10468" t="s">
        <v>15438</v>
      </c>
      <c r="B10468" t="s">
        <v>10947</v>
      </c>
      <c r="C10468">
        <v>1000573831</v>
      </c>
      <c r="F10468" s="16">
        <v>37477</v>
      </c>
      <c r="G10468" t="s">
        <v>44</v>
      </c>
      <c r="H10468" t="s">
        <v>1008</v>
      </c>
      <c r="I10468" t="s">
        <v>9896</v>
      </c>
      <c r="J10468" t="s">
        <v>8481</v>
      </c>
      <c r="K10468" t="s">
        <v>355</v>
      </c>
      <c r="L10468" t="s">
        <v>159</v>
      </c>
      <c r="O10468" t="s">
        <v>159</v>
      </c>
      <c r="P10468" t="s">
        <v>10955</v>
      </c>
      <c r="Q10468" t="s">
        <v>741</v>
      </c>
      <c r="AG10468" t="s">
        <v>743</v>
      </c>
      <c r="AH10468" t="e">
        <f>VLOOKUP(C10468,'CREAR HV'!A:A,1,0)</f>
        <v>#N/A</v>
      </c>
    </row>
    <row r="10469" spans="1:34" x14ac:dyDescent="0.3">
      <c r="A10469" t="s">
        <v>15438</v>
      </c>
      <c r="B10469" t="s">
        <v>10947</v>
      </c>
      <c r="C10469">
        <v>1000573831</v>
      </c>
      <c r="F10469" s="16">
        <v>37477</v>
      </c>
      <c r="G10469" t="s">
        <v>44</v>
      </c>
      <c r="H10469" t="s">
        <v>1008</v>
      </c>
      <c r="I10469" t="s">
        <v>9896</v>
      </c>
      <c r="J10469" t="s">
        <v>8481</v>
      </c>
      <c r="K10469" t="s">
        <v>355</v>
      </c>
      <c r="L10469" t="s">
        <v>159</v>
      </c>
      <c r="O10469" t="s">
        <v>159</v>
      </c>
      <c r="P10469" t="s">
        <v>10955</v>
      </c>
      <c r="Q10469" t="s">
        <v>741</v>
      </c>
      <c r="AG10469" t="s">
        <v>743</v>
      </c>
      <c r="AH10469" t="e">
        <f>VLOOKUP(C10469,'CREAR HV'!A:A,1,0)</f>
        <v>#N/A</v>
      </c>
    </row>
    <row r="10470" spans="1:34" x14ac:dyDescent="0.3">
      <c r="A10470" t="s">
        <v>15438</v>
      </c>
      <c r="B10470" t="s">
        <v>10947</v>
      </c>
      <c r="C10470">
        <v>52016210</v>
      </c>
      <c r="F10470" s="16">
        <v>25690</v>
      </c>
      <c r="G10470" t="s">
        <v>44</v>
      </c>
      <c r="H10470" t="s">
        <v>18909</v>
      </c>
      <c r="I10470" t="s">
        <v>18910</v>
      </c>
      <c r="J10470" t="s">
        <v>5573</v>
      </c>
      <c r="K10470" t="s">
        <v>1476</v>
      </c>
      <c r="L10470" t="s">
        <v>159</v>
      </c>
      <c r="O10470" t="s">
        <v>159</v>
      </c>
      <c r="P10470" t="s">
        <v>10955</v>
      </c>
      <c r="Q10470" t="s">
        <v>741</v>
      </c>
      <c r="AG10470" t="s">
        <v>743</v>
      </c>
      <c r="AH10470" t="e">
        <f>VLOOKUP(C10470,'CREAR HV'!A:A,1,0)</f>
        <v>#N/A</v>
      </c>
    </row>
    <row r="10471" spans="1:34" x14ac:dyDescent="0.3">
      <c r="A10471" t="s">
        <v>15438</v>
      </c>
      <c r="B10471" t="s">
        <v>10947</v>
      </c>
      <c r="C10471">
        <v>52016210</v>
      </c>
      <c r="F10471" s="16">
        <v>25690</v>
      </c>
      <c r="G10471" t="s">
        <v>44</v>
      </c>
      <c r="H10471" t="s">
        <v>18909</v>
      </c>
      <c r="I10471" t="s">
        <v>18910</v>
      </c>
      <c r="J10471" t="s">
        <v>5573</v>
      </c>
      <c r="K10471" t="s">
        <v>1476</v>
      </c>
      <c r="L10471" t="s">
        <v>159</v>
      </c>
      <c r="O10471" t="s">
        <v>159</v>
      </c>
      <c r="P10471" t="s">
        <v>10955</v>
      </c>
      <c r="Q10471" t="s">
        <v>741</v>
      </c>
      <c r="AG10471" t="s">
        <v>743</v>
      </c>
      <c r="AH10471" t="e">
        <f>VLOOKUP(C10471,'CREAR HV'!A:A,1,0)</f>
        <v>#N/A</v>
      </c>
    </row>
    <row r="10472" spans="1:34" x14ac:dyDescent="0.3">
      <c r="A10472" t="s">
        <v>15438</v>
      </c>
      <c r="B10472" t="s">
        <v>10947</v>
      </c>
      <c r="C10472">
        <v>80442452</v>
      </c>
      <c r="F10472" s="16">
        <v>26818</v>
      </c>
      <c r="G10472" t="s">
        <v>44</v>
      </c>
      <c r="H10472" t="s">
        <v>1008</v>
      </c>
      <c r="I10472" t="s">
        <v>7148</v>
      </c>
      <c r="J10472" t="s">
        <v>665</v>
      </c>
      <c r="K10472" t="s">
        <v>215</v>
      </c>
      <c r="L10472" t="s">
        <v>159</v>
      </c>
      <c r="O10472" t="s">
        <v>159</v>
      </c>
      <c r="P10472" t="s">
        <v>10950</v>
      </c>
      <c r="Q10472" t="s">
        <v>741</v>
      </c>
      <c r="AG10472" t="s">
        <v>743</v>
      </c>
      <c r="AH10472" t="e">
        <f>VLOOKUP(C10472,'CREAR HV'!A:A,1,0)</f>
        <v>#N/A</v>
      </c>
    </row>
    <row r="10473" spans="1:34" x14ac:dyDescent="0.3">
      <c r="A10473" t="s">
        <v>15438</v>
      </c>
      <c r="B10473" t="s">
        <v>10947</v>
      </c>
      <c r="C10473">
        <v>80442452</v>
      </c>
      <c r="F10473" s="16">
        <v>26818</v>
      </c>
      <c r="G10473" t="s">
        <v>44</v>
      </c>
      <c r="H10473" t="s">
        <v>1008</v>
      </c>
      <c r="I10473" t="s">
        <v>7148</v>
      </c>
      <c r="J10473" t="s">
        <v>665</v>
      </c>
      <c r="K10473" t="s">
        <v>215</v>
      </c>
      <c r="L10473" t="s">
        <v>159</v>
      </c>
      <c r="O10473" t="s">
        <v>159</v>
      </c>
      <c r="P10473" t="s">
        <v>10950</v>
      </c>
      <c r="Q10473" t="s">
        <v>741</v>
      </c>
      <c r="AG10473" t="s">
        <v>743</v>
      </c>
      <c r="AH10473" t="e">
        <f>VLOOKUP(C10473,'CREAR HV'!A:A,1,0)</f>
        <v>#N/A</v>
      </c>
    </row>
    <row r="10474" spans="1:34" x14ac:dyDescent="0.3">
      <c r="A10474" t="s">
        <v>15438</v>
      </c>
      <c r="B10474" t="s">
        <v>10947</v>
      </c>
      <c r="C10474">
        <v>30388163</v>
      </c>
      <c r="F10474" s="16">
        <v>26818</v>
      </c>
      <c r="G10474" t="s">
        <v>44</v>
      </c>
      <c r="H10474" t="s">
        <v>1008</v>
      </c>
      <c r="I10474" t="s">
        <v>3308</v>
      </c>
      <c r="J10474" t="s">
        <v>215</v>
      </c>
      <c r="K10474" t="s">
        <v>335</v>
      </c>
      <c r="L10474" t="s">
        <v>159</v>
      </c>
      <c r="O10474" t="s">
        <v>159</v>
      </c>
      <c r="P10474" t="s">
        <v>10955</v>
      </c>
      <c r="Q10474" t="s">
        <v>741</v>
      </c>
      <c r="AG10474" t="s">
        <v>743</v>
      </c>
      <c r="AH10474" t="e">
        <f>VLOOKUP(C10474,'CREAR HV'!A:A,1,0)</f>
        <v>#N/A</v>
      </c>
    </row>
    <row r="10475" spans="1:34" x14ac:dyDescent="0.3">
      <c r="A10475" t="s">
        <v>15438</v>
      </c>
      <c r="B10475" t="s">
        <v>10947</v>
      </c>
      <c r="C10475">
        <v>30388163</v>
      </c>
      <c r="F10475" s="16">
        <v>26818</v>
      </c>
      <c r="G10475" t="s">
        <v>44</v>
      </c>
      <c r="H10475" t="s">
        <v>1008</v>
      </c>
      <c r="I10475" t="s">
        <v>3308</v>
      </c>
      <c r="J10475" t="s">
        <v>215</v>
      </c>
      <c r="K10475" t="s">
        <v>335</v>
      </c>
      <c r="L10475" t="s">
        <v>159</v>
      </c>
      <c r="O10475" t="s">
        <v>159</v>
      </c>
      <c r="P10475" t="s">
        <v>10955</v>
      </c>
      <c r="Q10475" t="s">
        <v>741</v>
      </c>
      <c r="AG10475" t="s">
        <v>743</v>
      </c>
      <c r="AH10475" t="e">
        <f>VLOOKUP(C10475,'CREAR HV'!A:A,1,0)</f>
        <v>#N/A</v>
      </c>
    </row>
    <row r="10476" spans="1:34" x14ac:dyDescent="0.3">
      <c r="A10476" t="s">
        <v>15438</v>
      </c>
      <c r="B10476" t="s">
        <v>10947</v>
      </c>
      <c r="C10476">
        <v>52387144</v>
      </c>
      <c r="F10476" s="16">
        <v>28348</v>
      </c>
      <c r="G10476" t="s">
        <v>44</v>
      </c>
      <c r="H10476" t="s">
        <v>1008</v>
      </c>
      <c r="I10476" t="s">
        <v>2950</v>
      </c>
      <c r="J10476" t="s">
        <v>2408</v>
      </c>
      <c r="K10476" t="s">
        <v>355</v>
      </c>
      <c r="L10476" t="s">
        <v>159</v>
      </c>
      <c r="O10476" t="s">
        <v>159</v>
      </c>
      <c r="P10476" t="s">
        <v>10955</v>
      </c>
      <c r="Q10476" t="s">
        <v>741</v>
      </c>
      <c r="AG10476" t="s">
        <v>743</v>
      </c>
      <c r="AH10476" t="e">
        <f>VLOOKUP(C10476,'CREAR HV'!A:A,1,0)</f>
        <v>#N/A</v>
      </c>
    </row>
    <row r="10477" spans="1:34" x14ac:dyDescent="0.3">
      <c r="A10477" t="s">
        <v>15438</v>
      </c>
      <c r="B10477" t="s">
        <v>10947</v>
      </c>
      <c r="C10477">
        <v>52387144</v>
      </c>
      <c r="F10477" s="16">
        <v>28348</v>
      </c>
      <c r="G10477" t="s">
        <v>44</v>
      </c>
      <c r="H10477" t="s">
        <v>1008</v>
      </c>
      <c r="I10477" t="s">
        <v>2950</v>
      </c>
      <c r="J10477" t="s">
        <v>2408</v>
      </c>
      <c r="K10477" t="s">
        <v>355</v>
      </c>
      <c r="L10477" t="s">
        <v>159</v>
      </c>
      <c r="O10477" t="s">
        <v>159</v>
      </c>
      <c r="P10477" t="s">
        <v>10955</v>
      </c>
      <c r="Q10477" t="s">
        <v>741</v>
      </c>
      <c r="AG10477" t="s">
        <v>743</v>
      </c>
      <c r="AH10477" t="e">
        <f>VLOOKUP(C10477,'CREAR HV'!A:A,1,0)</f>
        <v>#N/A</v>
      </c>
    </row>
    <row r="10478" spans="1:34" x14ac:dyDescent="0.3">
      <c r="A10478" t="s">
        <v>15438</v>
      </c>
      <c r="B10478" t="s">
        <v>10947</v>
      </c>
      <c r="C10478">
        <v>1026304103</v>
      </c>
      <c r="F10478" s="16">
        <v>36177</v>
      </c>
      <c r="G10478" t="s">
        <v>44</v>
      </c>
      <c r="H10478" t="s">
        <v>1008</v>
      </c>
      <c r="I10478" t="s">
        <v>8663</v>
      </c>
      <c r="J10478" t="s">
        <v>7323</v>
      </c>
      <c r="K10478" t="s">
        <v>215</v>
      </c>
      <c r="L10478" t="s">
        <v>159</v>
      </c>
      <c r="O10478" t="s">
        <v>159</v>
      </c>
      <c r="P10478" t="s">
        <v>10950</v>
      </c>
      <c r="Q10478" t="s">
        <v>741</v>
      </c>
      <c r="AG10478" t="s">
        <v>743</v>
      </c>
      <c r="AH10478" t="e">
        <f>VLOOKUP(C10478,'CREAR HV'!A:A,1,0)</f>
        <v>#N/A</v>
      </c>
    </row>
    <row r="10479" spans="1:34" x14ac:dyDescent="0.3">
      <c r="A10479" t="s">
        <v>15438</v>
      </c>
      <c r="B10479" t="s">
        <v>10947</v>
      </c>
      <c r="C10479">
        <v>1026304103</v>
      </c>
      <c r="F10479" s="16">
        <v>36177</v>
      </c>
      <c r="G10479" t="s">
        <v>44</v>
      </c>
      <c r="H10479" t="s">
        <v>1008</v>
      </c>
      <c r="I10479" t="s">
        <v>8663</v>
      </c>
      <c r="J10479" t="s">
        <v>7323</v>
      </c>
      <c r="K10479" t="s">
        <v>215</v>
      </c>
      <c r="L10479" t="s">
        <v>159</v>
      </c>
      <c r="O10479" t="s">
        <v>159</v>
      </c>
      <c r="P10479" t="s">
        <v>10950</v>
      </c>
      <c r="Q10479" t="s">
        <v>741</v>
      </c>
      <c r="AG10479" t="s">
        <v>743</v>
      </c>
      <c r="AH10479" t="e">
        <f>VLOOKUP(C10479,'CREAR HV'!A:A,1,0)</f>
        <v>#N/A</v>
      </c>
    </row>
    <row r="10480" spans="1:34" x14ac:dyDescent="0.3">
      <c r="A10480" t="s">
        <v>15438</v>
      </c>
      <c r="B10480" t="s">
        <v>10947</v>
      </c>
      <c r="C10480">
        <v>1032497484</v>
      </c>
      <c r="F10480" s="16">
        <v>35907</v>
      </c>
      <c r="G10480" t="s">
        <v>44</v>
      </c>
      <c r="H10480" t="s">
        <v>1008</v>
      </c>
      <c r="I10480" t="s">
        <v>18911</v>
      </c>
      <c r="J10480" t="s">
        <v>5686</v>
      </c>
      <c r="K10480" t="s">
        <v>276</v>
      </c>
      <c r="L10480" t="s">
        <v>159</v>
      </c>
      <c r="O10480" t="s">
        <v>159</v>
      </c>
      <c r="P10480" t="s">
        <v>10955</v>
      </c>
      <c r="Q10480" t="s">
        <v>741</v>
      </c>
      <c r="AG10480" t="s">
        <v>743</v>
      </c>
      <c r="AH10480" t="e">
        <f>VLOOKUP(C10480,'CREAR HV'!A:A,1,0)</f>
        <v>#N/A</v>
      </c>
    </row>
    <row r="10481" spans="1:34" x14ac:dyDescent="0.3">
      <c r="A10481" t="s">
        <v>15438</v>
      </c>
      <c r="B10481" t="s">
        <v>10947</v>
      </c>
      <c r="C10481">
        <v>80920345</v>
      </c>
      <c r="F10481" s="16">
        <v>31301</v>
      </c>
      <c r="G10481" t="s">
        <v>44</v>
      </c>
      <c r="H10481" t="s">
        <v>1008</v>
      </c>
      <c r="I10481" t="s">
        <v>18912</v>
      </c>
      <c r="J10481" t="s">
        <v>3415</v>
      </c>
      <c r="K10481" t="s">
        <v>152</v>
      </c>
      <c r="L10481" t="s">
        <v>159</v>
      </c>
      <c r="O10481" t="s">
        <v>159</v>
      </c>
      <c r="P10481" t="s">
        <v>10950</v>
      </c>
      <c r="Q10481" t="s">
        <v>741</v>
      </c>
      <c r="AG10481" t="s">
        <v>743</v>
      </c>
      <c r="AH10481" t="e">
        <f>VLOOKUP(C10481,'CREAR HV'!A:A,1,0)</f>
        <v>#N/A</v>
      </c>
    </row>
    <row r="10482" spans="1:34" x14ac:dyDescent="0.3">
      <c r="A10482" t="s">
        <v>15438</v>
      </c>
      <c r="B10482" t="s">
        <v>10947</v>
      </c>
      <c r="C10482">
        <v>37670606</v>
      </c>
      <c r="F10482" s="16">
        <v>29934</v>
      </c>
      <c r="G10482" t="s">
        <v>44</v>
      </c>
      <c r="H10482" t="s">
        <v>1008</v>
      </c>
      <c r="I10482" t="s">
        <v>3304</v>
      </c>
      <c r="J10482" t="s">
        <v>302</v>
      </c>
      <c r="K10482" t="s">
        <v>404</v>
      </c>
      <c r="L10482" t="s">
        <v>159</v>
      </c>
      <c r="O10482" t="s">
        <v>159</v>
      </c>
      <c r="P10482" t="s">
        <v>10955</v>
      </c>
      <c r="Q10482" t="s">
        <v>741</v>
      </c>
      <c r="AG10482" t="s">
        <v>743</v>
      </c>
      <c r="AH10482" t="e">
        <f>VLOOKUP(C10482,'CREAR HV'!A:A,1,0)</f>
        <v>#N/A</v>
      </c>
    </row>
    <row r="10483" spans="1:34" x14ac:dyDescent="0.3">
      <c r="A10483" t="s">
        <v>15438</v>
      </c>
      <c r="B10483" t="s">
        <v>10947</v>
      </c>
      <c r="C10483">
        <v>37670606</v>
      </c>
      <c r="F10483" s="16">
        <v>29934</v>
      </c>
      <c r="G10483" t="s">
        <v>44</v>
      </c>
      <c r="H10483" t="s">
        <v>1008</v>
      </c>
      <c r="I10483" t="s">
        <v>3304</v>
      </c>
      <c r="J10483" t="s">
        <v>302</v>
      </c>
      <c r="K10483" t="s">
        <v>404</v>
      </c>
      <c r="L10483" t="s">
        <v>159</v>
      </c>
      <c r="O10483" t="s">
        <v>159</v>
      </c>
      <c r="P10483" t="s">
        <v>10955</v>
      </c>
      <c r="Q10483" t="s">
        <v>741</v>
      </c>
      <c r="AG10483" t="s">
        <v>743</v>
      </c>
      <c r="AH10483" t="e">
        <f>VLOOKUP(C10483,'CREAR HV'!A:A,1,0)</f>
        <v>#N/A</v>
      </c>
    </row>
    <row r="10484" spans="1:34" x14ac:dyDescent="0.3">
      <c r="A10484" t="s">
        <v>15438</v>
      </c>
      <c r="B10484" t="s">
        <v>10947</v>
      </c>
      <c r="C10484">
        <v>37670606</v>
      </c>
      <c r="F10484" s="16">
        <v>29934</v>
      </c>
      <c r="G10484" t="s">
        <v>44</v>
      </c>
      <c r="H10484" t="s">
        <v>1008</v>
      </c>
      <c r="I10484" t="s">
        <v>3304</v>
      </c>
      <c r="J10484" t="s">
        <v>302</v>
      </c>
      <c r="K10484" t="s">
        <v>404</v>
      </c>
      <c r="L10484" t="s">
        <v>159</v>
      </c>
      <c r="O10484" t="s">
        <v>159</v>
      </c>
      <c r="P10484" t="s">
        <v>10955</v>
      </c>
      <c r="Q10484" t="s">
        <v>741</v>
      </c>
      <c r="AG10484" t="s">
        <v>743</v>
      </c>
      <c r="AH10484" t="e">
        <f>VLOOKUP(C10484,'CREAR HV'!A:A,1,0)</f>
        <v>#N/A</v>
      </c>
    </row>
    <row r="10485" spans="1:34" x14ac:dyDescent="0.3">
      <c r="A10485" t="s">
        <v>15438</v>
      </c>
      <c r="B10485" t="s">
        <v>10947</v>
      </c>
      <c r="C10485">
        <v>1093887268</v>
      </c>
      <c r="F10485" s="16">
        <v>36433</v>
      </c>
      <c r="G10485" t="s">
        <v>54</v>
      </c>
      <c r="H10485" t="s">
        <v>8251</v>
      </c>
      <c r="I10485" t="s">
        <v>9212</v>
      </c>
      <c r="J10485" t="s">
        <v>1816</v>
      </c>
      <c r="K10485" t="s">
        <v>18913</v>
      </c>
      <c r="L10485" t="s">
        <v>159</v>
      </c>
      <c r="O10485" t="s">
        <v>159</v>
      </c>
      <c r="P10485" t="s">
        <v>10950</v>
      </c>
      <c r="Q10485" t="s">
        <v>741</v>
      </c>
      <c r="AG10485" t="s">
        <v>743</v>
      </c>
      <c r="AH10485" t="e">
        <f>VLOOKUP(C10485,'CREAR HV'!A:A,1,0)</f>
        <v>#N/A</v>
      </c>
    </row>
    <row r="10486" spans="1:34" x14ac:dyDescent="0.3">
      <c r="A10486" t="s">
        <v>15438</v>
      </c>
      <c r="B10486" t="s">
        <v>10947</v>
      </c>
      <c r="C10486">
        <v>1093887268</v>
      </c>
      <c r="F10486" s="16">
        <v>36433</v>
      </c>
      <c r="G10486" t="s">
        <v>54</v>
      </c>
      <c r="H10486" t="s">
        <v>8251</v>
      </c>
      <c r="I10486" t="s">
        <v>9212</v>
      </c>
      <c r="J10486" t="s">
        <v>1816</v>
      </c>
      <c r="K10486" t="s">
        <v>18913</v>
      </c>
      <c r="L10486" t="s">
        <v>159</v>
      </c>
      <c r="O10486" t="s">
        <v>159</v>
      </c>
      <c r="P10486" t="s">
        <v>10950</v>
      </c>
      <c r="Q10486" t="s">
        <v>741</v>
      </c>
      <c r="AG10486" t="s">
        <v>743</v>
      </c>
      <c r="AH10486" t="e">
        <f>VLOOKUP(C10486,'CREAR HV'!A:A,1,0)</f>
        <v>#N/A</v>
      </c>
    </row>
    <row r="10487" spans="1:34" x14ac:dyDescent="0.3">
      <c r="A10487" t="s">
        <v>15438</v>
      </c>
      <c r="B10487" t="s">
        <v>10947</v>
      </c>
      <c r="C10487">
        <v>18492847</v>
      </c>
      <c r="F10487" s="16">
        <v>30009</v>
      </c>
      <c r="G10487" t="s">
        <v>11561</v>
      </c>
      <c r="H10487" t="s">
        <v>18914</v>
      </c>
      <c r="I10487" t="s">
        <v>551</v>
      </c>
      <c r="J10487" t="s">
        <v>1127</v>
      </c>
      <c r="K10487" t="s">
        <v>2917</v>
      </c>
      <c r="L10487" t="s">
        <v>159</v>
      </c>
      <c r="O10487" t="s">
        <v>159</v>
      </c>
      <c r="P10487" t="s">
        <v>10950</v>
      </c>
      <c r="Q10487" t="s">
        <v>741</v>
      </c>
      <c r="AG10487" t="s">
        <v>743</v>
      </c>
      <c r="AH10487" t="e">
        <f>VLOOKUP(C10487,'CREAR HV'!A:A,1,0)</f>
        <v>#N/A</v>
      </c>
    </row>
    <row r="10488" spans="1:34" x14ac:dyDescent="0.3">
      <c r="A10488" t="s">
        <v>15438</v>
      </c>
      <c r="B10488" t="s">
        <v>10947</v>
      </c>
      <c r="C10488">
        <v>45489968</v>
      </c>
      <c r="F10488" s="16">
        <v>25582</v>
      </c>
      <c r="G10488" t="s">
        <v>3696</v>
      </c>
      <c r="H10488" t="s">
        <v>18915</v>
      </c>
      <c r="I10488" t="s">
        <v>4870</v>
      </c>
      <c r="J10488" t="s">
        <v>2771</v>
      </c>
      <c r="K10488" t="s">
        <v>2468</v>
      </c>
      <c r="L10488" t="s">
        <v>159</v>
      </c>
      <c r="O10488" t="s">
        <v>159</v>
      </c>
      <c r="P10488" t="s">
        <v>10955</v>
      </c>
      <c r="Q10488" t="s">
        <v>741</v>
      </c>
      <c r="AG10488" t="s">
        <v>743</v>
      </c>
      <c r="AH10488" t="e">
        <f>VLOOKUP(C10488,'CREAR HV'!A:A,1,0)</f>
        <v>#N/A</v>
      </c>
    </row>
    <row r="10489" spans="1:34" x14ac:dyDescent="0.3">
      <c r="A10489" t="s">
        <v>15438</v>
      </c>
      <c r="B10489" t="s">
        <v>10947</v>
      </c>
      <c r="C10489">
        <v>45489968</v>
      </c>
      <c r="F10489" s="16">
        <v>25582</v>
      </c>
      <c r="G10489" t="s">
        <v>3696</v>
      </c>
      <c r="H10489" t="s">
        <v>18915</v>
      </c>
      <c r="I10489" t="s">
        <v>4870</v>
      </c>
      <c r="J10489" t="s">
        <v>2771</v>
      </c>
      <c r="K10489" t="s">
        <v>2468</v>
      </c>
      <c r="L10489" t="s">
        <v>159</v>
      </c>
      <c r="O10489" t="s">
        <v>159</v>
      </c>
      <c r="P10489" t="s">
        <v>10955</v>
      </c>
      <c r="Q10489" t="s">
        <v>741</v>
      </c>
      <c r="AG10489" t="s">
        <v>743</v>
      </c>
      <c r="AH10489" t="e">
        <f>VLOOKUP(C10489,'CREAR HV'!A:A,1,0)</f>
        <v>#N/A</v>
      </c>
    </row>
    <row r="10490" spans="1:34" x14ac:dyDescent="0.3">
      <c r="A10490" t="s">
        <v>15438</v>
      </c>
      <c r="B10490" t="s">
        <v>10947</v>
      </c>
      <c r="C10490">
        <v>1105688223</v>
      </c>
      <c r="F10490" s="16">
        <v>35023</v>
      </c>
      <c r="G10490" t="s">
        <v>49</v>
      </c>
      <c r="H10490" t="s">
        <v>18731</v>
      </c>
      <c r="I10490" t="s">
        <v>18916</v>
      </c>
      <c r="J10490" t="s">
        <v>3031</v>
      </c>
      <c r="K10490" t="s">
        <v>4083</v>
      </c>
      <c r="L10490" t="s">
        <v>159</v>
      </c>
      <c r="O10490" t="s">
        <v>159</v>
      </c>
      <c r="P10490" t="s">
        <v>10950</v>
      </c>
      <c r="Q10490" t="s">
        <v>741</v>
      </c>
      <c r="AG10490" t="s">
        <v>743</v>
      </c>
      <c r="AH10490" t="e">
        <f>VLOOKUP(C10490,'CREAR HV'!A:A,1,0)</f>
        <v>#N/A</v>
      </c>
    </row>
    <row r="10491" spans="1:34" x14ac:dyDescent="0.3">
      <c r="A10491" t="s">
        <v>15438</v>
      </c>
      <c r="B10491" t="s">
        <v>10947</v>
      </c>
      <c r="C10491">
        <v>1105688223</v>
      </c>
      <c r="F10491" s="16">
        <v>35023</v>
      </c>
      <c r="G10491" t="s">
        <v>49</v>
      </c>
      <c r="H10491" t="s">
        <v>18731</v>
      </c>
      <c r="I10491" t="s">
        <v>18916</v>
      </c>
      <c r="J10491" t="s">
        <v>3031</v>
      </c>
      <c r="K10491" t="s">
        <v>4083</v>
      </c>
      <c r="L10491" t="s">
        <v>159</v>
      </c>
      <c r="O10491" t="s">
        <v>159</v>
      </c>
      <c r="P10491" t="s">
        <v>10950</v>
      </c>
      <c r="Q10491" t="s">
        <v>741</v>
      </c>
      <c r="AG10491" t="s">
        <v>743</v>
      </c>
      <c r="AH10491" t="e">
        <f>VLOOKUP(C10491,'CREAR HV'!A:A,1,0)</f>
        <v>#N/A</v>
      </c>
    </row>
    <row r="10492" spans="1:34" x14ac:dyDescent="0.3">
      <c r="A10492" t="s">
        <v>15438</v>
      </c>
      <c r="B10492" t="s">
        <v>10947</v>
      </c>
      <c r="C10492">
        <v>1096956513</v>
      </c>
      <c r="F10492" s="16">
        <v>35060</v>
      </c>
      <c r="G10492" t="s">
        <v>6201</v>
      </c>
      <c r="H10492" t="s">
        <v>18917</v>
      </c>
      <c r="I10492" t="s">
        <v>18918</v>
      </c>
      <c r="J10492" t="s">
        <v>200</v>
      </c>
      <c r="K10492" t="s">
        <v>13275</v>
      </c>
      <c r="L10492" t="s">
        <v>159</v>
      </c>
      <c r="O10492" t="s">
        <v>159</v>
      </c>
      <c r="P10492" t="s">
        <v>10955</v>
      </c>
      <c r="Q10492" t="s">
        <v>741</v>
      </c>
      <c r="AG10492" t="s">
        <v>743</v>
      </c>
      <c r="AH10492" t="e">
        <f>VLOOKUP(C10492,'CREAR HV'!A:A,1,0)</f>
        <v>#N/A</v>
      </c>
    </row>
    <row r="10493" spans="1:34" x14ac:dyDescent="0.3">
      <c r="A10493" t="s">
        <v>15438</v>
      </c>
      <c r="B10493" t="s">
        <v>10947</v>
      </c>
      <c r="C10493">
        <v>1096956513</v>
      </c>
      <c r="F10493" s="16">
        <v>35060</v>
      </c>
      <c r="G10493" t="s">
        <v>6201</v>
      </c>
      <c r="H10493" t="s">
        <v>18917</v>
      </c>
      <c r="I10493" t="s">
        <v>18918</v>
      </c>
      <c r="J10493" t="s">
        <v>200</v>
      </c>
      <c r="K10493" t="s">
        <v>13275</v>
      </c>
      <c r="L10493" t="s">
        <v>159</v>
      </c>
      <c r="O10493" t="s">
        <v>159</v>
      </c>
      <c r="P10493" t="s">
        <v>10955</v>
      </c>
      <c r="Q10493" t="s">
        <v>741</v>
      </c>
      <c r="AG10493" t="s">
        <v>743</v>
      </c>
      <c r="AH10493" t="e">
        <f>VLOOKUP(C10493,'CREAR HV'!A:A,1,0)</f>
        <v>#N/A</v>
      </c>
    </row>
    <row r="10494" spans="1:34" x14ac:dyDescent="0.3">
      <c r="A10494" t="s">
        <v>15438</v>
      </c>
      <c r="B10494" t="s">
        <v>10947</v>
      </c>
      <c r="C10494">
        <v>91525536</v>
      </c>
      <c r="F10494" s="16">
        <v>30677</v>
      </c>
      <c r="G10494" t="s">
        <v>67</v>
      </c>
      <c r="H10494" t="s">
        <v>8251</v>
      </c>
      <c r="I10494" t="s">
        <v>18919</v>
      </c>
      <c r="J10494" t="s">
        <v>222</v>
      </c>
      <c r="K10494" t="s">
        <v>1646</v>
      </c>
      <c r="L10494" t="s">
        <v>159</v>
      </c>
      <c r="O10494" t="s">
        <v>159</v>
      </c>
      <c r="P10494" t="s">
        <v>10950</v>
      </c>
      <c r="Q10494" t="s">
        <v>741</v>
      </c>
      <c r="AG10494" t="s">
        <v>743</v>
      </c>
      <c r="AH10494" t="e">
        <f>VLOOKUP(C10494,'CREAR HV'!A:A,1,0)</f>
        <v>#N/A</v>
      </c>
    </row>
    <row r="10495" spans="1:34" x14ac:dyDescent="0.3">
      <c r="A10495" t="s">
        <v>15438</v>
      </c>
      <c r="B10495" t="s">
        <v>10947</v>
      </c>
      <c r="C10495">
        <v>91525536</v>
      </c>
      <c r="F10495" s="16">
        <v>30677</v>
      </c>
      <c r="G10495" t="s">
        <v>67</v>
      </c>
      <c r="H10495" t="s">
        <v>8251</v>
      </c>
      <c r="I10495" t="s">
        <v>18919</v>
      </c>
      <c r="J10495" t="s">
        <v>222</v>
      </c>
      <c r="K10495" t="s">
        <v>1646</v>
      </c>
      <c r="L10495" t="s">
        <v>159</v>
      </c>
      <c r="O10495" t="s">
        <v>159</v>
      </c>
      <c r="P10495" t="s">
        <v>10950</v>
      </c>
      <c r="Q10495" t="s">
        <v>741</v>
      </c>
      <c r="AG10495" t="s">
        <v>743</v>
      </c>
      <c r="AH10495" t="e">
        <f>VLOOKUP(C10495,'CREAR HV'!A:A,1,0)</f>
        <v>#N/A</v>
      </c>
    </row>
    <row r="10496" spans="1:34" x14ac:dyDescent="0.3">
      <c r="A10496" t="s">
        <v>15438</v>
      </c>
      <c r="B10496" t="s">
        <v>10947</v>
      </c>
      <c r="C10496">
        <v>1117539912</v>
      </c>
      <c r="F10496" s="16">
        <v>45454</v>
      </c>
      <c r="G10496" t="s">
        <v>44</v>
      </c>
      <c r="H10496" t="s">
        <v>18920</v>
      </c>
      <c r="I10496" t="s">
        <v>18921</v>
      </c>
      <c r="J10496" t="s">
        <v>1899</v>
      </c>
      <c r="K10496" t="s">
        <v>932</v>
      </c>
      <c r="L10496" t="s">
        <v>159</v>
      </c>
      <c r="O10496" t="s">
        <v>159</v>
      </c>
      <c r="P10496" t="s">
        <v>10950</v>
      </c>
      <c r="Q10496" t="s">
        <v>741</v>
      </c>
      <c r="AG10496" t="s">
        <v>743</v>
      </c>
      <c r="AH10496" t="e">
        <f>VLOOKUP(C10496,'CREAR HV'!A:A,1,0)</f>
        <v>#N/A</v>
      </c>
    </row>
    <row r="10497" spans="1:34" x14ac:dyDescent="0.3">
      <c r="A10497" t="s">
        <v>15438</v>
      </c>
      <c r="B10497" t="s">
        <v>10947</v>
      </c>
      <c r="C10497">
        <v>1117539912</v>
      </c>
      <c r="F10497" s="16">
        <v>45454</v>
      </c>
      <c r="G10497" t="s">
        <v>44</v>
      </c>
      <c r="H10497" t="s">
        <v>18920</v>
      </c>
      <c r="I10497" t="s">
        <v>18921</v>
      </c>
      <c r="J10497" t="s">
        <v>1899</v>
      </c>
      <c r="K10497" t="s">
        <v>932</v>
      </c>
      <c r="L10497" t="s">
        <v>159</v>
      </c>
      <c r="O10497" t="s">
        <v>159</v>
      </c>
      <c r="P10497" t="s">
        <v>10950</v>
      </c>
      <c r="Q10497" t="s">
        <v>741</v>
      </c>
      <c r="AG10497" t="s">
        <v>743</v>
      </c>
      <c r="AH10497" t="e">
        <f>VLOOKUP(C10497,'CREAR HV'!A:A,1,0)</f>
        <v>#N/A</v>
      </c>
    </row>
    <row r="10498" spans="1:34" x14ac:dyDescent="0.3">
      <c r="A10498" t="s">
        <v>10946</v>
      </c>
      <c r="B10498" t="s">
        <v>10947</v>
      </c>
      <c r="C10498">
        <v>1090434372</v>
      </c>
      <c r="E10498" s="16">
        <v>40478</v>
      </c>
      <c r="F10498" s="16">
        <v>33375</v>
      </c>
      <c r="G10498" t="s">
        <v>54</v>
      </c>
      <c r="H10498" t="s">
        <v>8251</v>
      </c>
      <c r="I10498" t="s">
        <v>10616</v>
      </c>
      <c r="J10498" t="s">
        <v>262</v>
      </c>
      <c r="K10498" t="s">
        <v>7726</v>
      </c>
      <c r="L10498" t="s">
        <v>18922</v>
      </c>
      <c r="M10498" t="s">
        <v>18922</v>
      </c>
      <c r="O10498" t="s">
        <v>159</v>
      </c>
      <c r="P10498" t="s">
        <v>10955</v>
      </c>
      <c r="Q10498" t="s">
        <v>741</v>
      </c>
      <c r="R10498" t="s">
        <v>748</v>
      </c>
      <c r="W10498" t="s">
        <v>159</v>
      </c>
      <c r="X10498">
        <v>0</v>
      </c>
      <c r="AG10498" t="s">
        <v>743</v>
      </c>
      <c r="AH10498" t="e">
        <f>VLOOKUP(C10498,'CREAR HV'!A:A,1,0)</f>
        <v>#N/A</v>
      </c>
    </row>
    <row r="10499" spans="1:34" x14ac:dyDescent="0.3">
      <c r="A10499" t="s">
        <v>10946</v>
      </c>
      <c r="B10499" t="s">
        <v>10947</v>
      </c>
      <c r="C10499">
        <v>1090434372</v>
      </c>
      <c r="E10499" s="16">
        <v>40478</v>
      </c>
      <c r="F10499" s="16">
        <v>33375</v>
      </c>
      <c r="G10499" t="s">
        <v>54</v>
      </c>
      <c r="H10499" t="s">
        <v>8251</v>
      </c>
      <c r="I10499" t="s">
        <v>10616</v>
      </c>
      <c r="J10499" t="s">
        <v>262</v>
      </c>
      <c r="K10499" t="s">
        <v>7726</v>
      </c>
      <c r="L10499" t="s">
        <v>18922</v>
      </c>
      <c r="M10499" t="s">
        <v>18922</v>
      </c>
      <c r="O10499" t="s">
        <v>159</v>
      </c>
      <c r="P10499" t="s">
        <v>10955</v>
      </c>
      <c r="Q10499" t="s">
        <v>741</v>
      </c>
      <c r="R10499" t="s">
        <v>748</v>
      </c>
      <c r="W10499" t="s">
        <v>159</v>
      </c>
      <c r="X10499">
        <v>0</v>
      </c>
      <c r="AG10499" t="s">
        <v>743</v>
      </c>
      <c r="AH10499" t="e">
        <f>VLOOKUP(C10499,'CREAR HV'!A:A,1,0)</f>
        <v>#N/A</v>
      </c>
    </row>
    <row r="10500" spans="1:34" x14ac:dyDescent="0.3">
      <c r="A10500" t="s">
        <v>10946</v>
      </c>
      <c r="B10500" t="s">
        <v>10947</v>
      </c>
      <c r="C10500">
        <v>1090434372</v>
      </c>
      <c r="E10500" s="16">
        <v>40478</v>
      </c>
      <c r="F10500" s="16">
        <v>33375</v>
      </c>
      <c r="G10500" t="s">
        <v>54</v>
      </c>
      <c r="H10500" t="s">
        <v>8251</v>
      </c>
      <c r="I10500" t="s">
        <v>10616</v>
      </c>
      <c r="J10500" t="s">
        <v>262</v>
      </c>
      <c r="K10500" t="s">
        <v>7726</v>
      </c>
      <c r="L10500" t="s">
        <v>18922</v>
      </c>
      <c r="M10500" t="s">
        <v>18922</v>
      </c>
      <c r="O10500" t="s">
        <v>159</v>
      </c>
      <c r="P10500" t="s">
        <v>10955</v>
      </c>
      <c r="Q10500" t="s">
        <v>741</v>
      </c>
      <c r="R10500" t="s">
        <v>748</v>
      </c>
      <c r="W10500" t="s">
        <v>159</v>
      </c>
      <c r="X10500">
        <v>0</v>
      </c>
      <c r="AG10500" t="s">
        <v>743</v>
      </c>
      <c r="AH10500" t="e">
        <f>VLOOKUP(C10500,'CREAR HV'!A:A,1,0)</f>
        <v>#N/A</v>
      </c>
    </row>
    <row r="10501" spans="1:34" x14ac:dyDescent="0.3">
      <c r="A10501" t="s">
        <v>15438</v>
      </c>
      <c r="B10501" t="s">
        <v>10947</v>
      </c>
      <c r="C10501">
        <v>1019021475</v>
      </c>
      <c r="F10501" s="16">
        <v>32165</v>
      </c>
      <c r="G10501" t="s">
        <v>44</v>
      </c>
      <c r="H10501" t="s">
        <v>18923</v>
      </c>
      <c r="I10501" t="s">
        <v>18924</v>
      </c>
      <c r="J10501" t="s">
        <v>1409</v>
      </c>
      <c r="K10501" t="s">
        <v>318</v>
      </c>
      <c r="L10501" t="s">
        <v>159</v>
      </c>
      <c r="O10501" t="s">
        <v>159</v>
      </c>
      <c r="P10501" t="s">
        <v>10955</v>
      </c>
      <c r="Q10501" t="s">
        <v>741</v>
      </c>
      <c r="AG10501" t="s">
        <v>743</v>
      </c>
      <c r="AH10501" t="e">
        <f>VLOOKUP(C10501,'CREAR HV'!A:A,1,0)</f>
        <v>#N/A</v>
      </c>
    </row>
    <row r="10502" spans="1:34" x14ac:dyDescent="0.3">
      <c r="A10502" t="s">
        <v>15438</v>
      </c>
      <c r="B10502" t="s">
        <v>10947</v>
      </c>
      <c r="C10502">
        <v>1019021475</v>
      </c>
      <c r="F10502" s="16">
        <v>32165</v>
      </c>
      <c r="G10502" t="s">
        <v>44</v>
      </c>
      <c r="H10502" t="s">
        <v>18923</v>
      </c>
      <c r="I10502" t="s">
        <v>18924</v>
      </c>
      <c r="J10502" t="s">
        <v>1409</v>
      </c>
      <c r="K10502" t="s">
        <v>318</v>
      </c>
      <c r="L10502" t="s">
        <v>159</v>
      </c>
      <c r="O10502" t="s">
        <v>159</v>
      </c>
      <c r="P10502" t="s">
        <v>10955</v>
      </c>
      <c r="Q10502" t="s">
        <v>741</v>
      </c>
      <c r="AG10502" t="s">
        <v>743</v>
      </c>
      <c r="AH10502" t="e">
        <f>VLOOKUP(C10502,'CREAR HV'!A:A,1,0)</f>
        <v>#N/A</v>
      </c>
    </row>
    <row r="10503" spans="1:34" x14ac:dyDescent="0.3">
      <c r="A10503" t="s">
        <v>15438</v>
      </c>
      <c r="B10503" t="s">
        <v>10947</v>
      </c>
      <c r="C10503">
        <v>10784730</v>
      </c>
      <c r="F10503" s="16">
        <v>31071</v>
      </c>
      <c r="G10503" t="s">
        <v>44</v>
      </c>
      <c r="H10503" t="s">
        <v>18925</v>
      </c>
      <c r="I10503" t="s">
        <v>7159</v>
      </c>
      <c r="J10503" t="s">
        <v>18926</v>
      </c>
      <c r="K10503" t="s">
        <v>159</v>
      </c>
      <c r="L10503" t="s">
        <v>159</v>
      </c>
      <c r="O10503" t="s">
        <v>159</v>
      </c>
      <c r="P10503" t="s">
        <v>10950</v>
      </c>
      <c r="Q10503" t="s">
        <v>741</v>
      </c>
      <c r="AG10503" t="s">
        <v>743</v>
      </c>
      <c r="AH10503" t="e">
        <f>VLOOKUP(C10503,'CREAR HV'!A:A,1,0)</f>
        <v>#N/A</v>
      </c>
    </row>
    <row r="10504" spans="1:34" x14ac:dyDescent="0.3">
      <c r="A10504" t="s">
        <v>15438</v>
      </c>
      <c r="B10504" t="s">
        <v>10947</v>
      </c>
      <c r="C10504">
        <v>10784730</v>
      </c>
      <c r="F10504" s="16">
        <v>31071</v>
      </c>
      <c r="G10504" t="s">
        <v>44</v>
      </c>
      <c r="H10504" t="s">
        <v>18925</v>
      </c>
      <c r="I10504" t="s">
        <v>7159</v>
      </c>
      <c r="J10504" t="s">
        <v>18926</v>
      </c>
      <c r="K10504" t="s">
        <v>159</v>
      </c>
      <c r="L10504" t="s">
        <v>159</v>
      </c>
      <c r="O10504" t="s">
        <v>159</v>
      </c>
      <c r="P10504" t="s">
        <v>10950</v>
      </c>
      <c r="Q10504" t="s">
        <v>741</v>
      </c>
      <c r="AG10504" t="s">
        <v>743</v>
      </c>
      <c r="AH10504" t="e">
        <f>VLOOKUP(C10504,'CREAR HV'!A:A,1,0)</f>
        <v>#N/A</v>
      </c>
    </row>
    <row r="10505" spans="1:34" x14ac:dyDescent="0.3">
      <c r="A10505" t="s">
        <v>15438</v>
      </c>
      <c r="B10505" t="s">
        <v>10947</v>
      </c>
      <c r="C10505">
        <v>1018458373</v>
      </c>
      <c r="F10505" s="16">
        <v>34058</v>
      </c>
      <c r="G10505" t="s">
        <v>44</v>
      </c>
      <c r="H10505" t="s">
        <v>18927</v>
      </c>
      <c r="I10505" t="s">
        <v>8315</v>
      </c>
      <c r="J10505" t="s">
        <v>228</v>
      </c>
      <c r="K10505" t="s">
        <v>550</v>
      </c>
      <c r="L10505" t="s">
        <v>159</v>
      </c>
      <c r="O10505" t="s">
        <v>159</v>
      </c>
      <c r="P10505" t="s">
        <v>10955</v>
      </c>
      <c r="Q10505" t="s">
        <v>741</v>
      </c>
      <c r="AG10505" t="s">
        <v>743</v>
      </c>
      <c r="AH10505" t="e">
        <f>VLOOKUP(C10505,'CREAR HV'!A:A,1,0)</f>
        <v>#N/A</v>
      </c>
    </row>
    <row r="10506" spans="1:34" x14ac:dyDescent="0.3">
      <c r="A10506" t="s">
        <v>15438</v>
      </c>
      <c r="B10506" t="s">
        <v>10947</v>
      </c>
      <c r="C10506">
        <v>1018458373</v>
      </c>
      <c r="F10506" s="16">
        <v>34058</v>
      </c>
      <c r="G10506" t="s">
        <v>44</v>
      </c>
      <c r="H10506" t="s">
        <v>18927</v>
      </c>
      <c r="I10506" t="s">
        <v>8315</v>
      </c>
      <c r="J10506" t="s">
        <v>228</v>
      </c>
      <c r="K10506" t="s">
        <v>550</v>
      </c>
      <c r="L10506" t="s">
        <v>159</v>
      </c>
      <c r="O10506" t="s">
        <v>159</v>
      </c>
      <c r="P10506" t="s">
        <v>10955</v>
      </c>
      <c r="Q10506" t="s">
        <v>741</v>
      </c>
      <c r="AG10506" t="s">
        <v>743</v>
      </c>
      <c r="AH10506" t="e">
        <f>VLOOKUP(C10506,'CREAR HV'!A:A,1,0)</f>
        <v>#N/A</v>
      </c>
    </row>
    <row r="10507" spans="1:34" x14ac:dyDescent="0.3">
      <c r="A10507" t="s">
        <v>15438</v>
      </c>
      <c r="B10507" t="s">
        <v>10947</v>
      </c>
      <c r="C10507">
        <v>5658784</v>
      </c>
      <c r="F10507" s="16">
        <v>29380</v>
      </c>
      <c r="G10507" t="s">
        <v>44</v>
      </c>
      <c r="H10507" t="s">
        <v>18928</v>
      </c>
      <c r="I10507" t="s">
        <v>1547</v>
      </c>
      <c r="J10507" t="s">
        <v>590</v>
      </c>
      <c r="K10507" t="s">
        <v>1301</v>
      </c>
      <c r="L10507" t="s">
        <v>159</v>
      </c>
      <c r="O10507" t="s">
        <v>159</v>
      </c>
      <c r="P10507" t="s">
        <v>10950</v>
      </c>
      <c r="Q10507" t="s">
        <v>741</v>
      </c>
      <c r="AG10507" t="s">
        <v>743</v>
      </c>
      <c r="AH10507" t="e">
        <f>VLOOKUP(C10507,'CREAR HV'!A:A,1,0)</f>
        <v>#N/A</v>
      </c>
    </row>
    <row r="10508" spans="1:34" x14ac:dyDescent="0.3">
      <c r="A10508" t="s">
        <v>15438</v>
      </c>
      <c r="B10508" t="s">
        <v>10947</v>
      </c>
      <c r="C10508">
        <v>5658784</v>
      </c>
      <c r="F10508" s="16">
        <v>29380</v>
      </c>
      <c r="G10508" t="s">
        <v>44</v>
      </c>
      <c r="H10508" t="s">
        <v>18928</v>
      </c>
      <c r="I10508" t="s">
        <v>1547</v>
      </c>
      <c r="J10508" t="s">
        <v>590</v>
      </c>
      <c r="K10508" t="s">
        <v>1301</v>
      </c>
      <c r="L10508" t="s">
        <v>159</v>
      </c>
      <c r="O10508" t="s">
        <v>159</v>
      </c>
      <c r="P10508" t="s">
        <v>10950</v>
      </c>
      <c r="Q10508" t="s">
        <v>741</v>
      </c>
      <c r="AG10508" t="s">
        <v>743</v>
      </c>
      <c r="AH10508" t="e">
        <f>VLOOKUP(C10508,'CREAR HV'!A:A,1,0)</f>
        <v>#N/A</v>
      </c>
    </row>
    <row r="10509" spans="1:34" x14ac:dyDescent="0.3">
      <c r="A10509" t="s">
        <v>15438</v>
      </c>
      <c r="B10509" t="s">
        <v>10947</v>
      </c>
      <c r="C10509">
        <v>80083034</v>
      </c>
      <c r="F10509" s="16">
        <v>29421</v>
      </c>
      <c r="G10509" t="s">
        <v>44</v>
      </c>
      <c r="H10509" t="s">
        <v>1008</v>
      </c>
      <c r="I10509" t="s">
        <v>13288</v>
      </c>
      <c r="J10509" t="s">
        <v>167</v>
      </c>
      <c r="K10509" t="s">
        <v>3950</v>
      </c>
      <c r="L10509" t="s">
        <v>159</v>
      </c>
      <c r="O10509" t="s">
        <v>159</v>
      </c>
      <c r="P10509" t="s">
        <v>10950</v>
      </c>
      <c r="Q10509" t="s">
        <v>741</v>
      </c>
      <c r="AG10509" t="s">
        <v>743</v>
      </c>
      <c r="AH10509" t="e">
        <f>VLOOKUP(C10509,'CREAR HV'!A:A,1,0)</f>
        <v>#N/A</v>
      </c>
    </row>
    <row r="10510" spans="1:34" x14ac:dyDescent="0.3">
      <c r="A10510" t="s">
        <v>15438</v>
      </c>
      <c r="B10510" t="s">
        <v>10947</v>
      </c>
      <c r="C10510">
        <v>80083034</v>
      </c>
      <c r="F10510" s="16">
        <v>29421</v>
      </c>
      <c r="G10510" t="s">
        <v>44</v>
      </c>
      <c r="H10510" t="s">
        <v>1008</v>
      </c>
      <c r="I10510" t="s">
        <v>13288</v>
      </c>
      <c r="J10510" t="s">
        <v>167</v>
      </c>
      <c r="K10510" t="s">
        <v>3950</v>
      </c>
      <c r="L10510" t="s">
        <v>159</v>
      </c>
      <c r="O10510" t="s">
        <v>159</v>
      </c>
      <c r="P10510" t="s">
        <v>10950</v>
      </c>
      <c r="Q10510" t="s">
        <v>741</v>
      </c>
      <c r="AG10510" t="s">
        <v>743</v>
      </c>
      <c r="AH10510" t="e">
        <f>VLOOKUP(C10510,'CREAR HV'!A:A,1,0)</f>
        <v>#N/A</v>
      </c>
    </row>
    <row r="10511" spans="1:34" x14ac:dyDescent="0.3">
      <c r="A10511" t="s">
        <v>15438</v>
      </c>
      <c r="B10511" t="s">
        <v>10947</v>
      </c>
      <c r="C10511">
        <v>66916778</v>
      </c>
      <c r="F10511" s="16">
        <v>27286</v>
      </c>
      <c r="G10511" t="s">
        <v>44</v>
      </c>
      <c r="H10511" t="s">
        <v>18645</v>
      </c>
      <c r="I10511" t="s">
        <v>3970</v>
      </c>
      <c r="J10511" t="s">
        <v>651</v>
      </c>
      <c r="K10511" t="s">
        <v>3994</v>
      </c>
      <c r="L10511" t="s">
        <v>159</v>
      </c>
      <c r="O10511" t="s">
        <v>159</v>
      </c>
      <c r="P10511" t="s">
        <v>10955</v>
      </c>
      <c r="Q10511" t="s">
        <v>741</v>
      </c>
      <c r="AG10511" t="s">
        <v>743</v>
      </c>
      <c r="AH10511" t="e">
        <f>VLOOKUP(C10511,'CREAR HV'!A:A,1,0)</f>
        <v>#N/A</v>
      </c>
    </row>
    <row r="10512" spans="1:34" x14ac:dyDescent="0.3">
      <c r="A10512" t="s">
        <v>15438</v>
      </c>
      <c r="B10512" t="s">
        <v>10947</v>
      </c>
      <c r="C10512">
        <v>66916778</v>
      </c>
      <c r="F10512" s="16">
        <v>27286</v>
      </c>
      <c r="G10512" t="s">
        <v>44</v>
      </c>
      <c r="H10512" t="s">
        <v>18645</v>
      </c>
      <c r="I10512" t="s">
        <v>3970</v>
      </c>
      <c r="J10512" t="s">
        <v>651</v>
      </c>
      <c r="K10512" t="s">
        <v>3994</v>
      </c>
      <c r="L10512" t="s">
        <v>159</v>
      </c>
      <c r="O10512" t="s">
        <v>159</v>
      </c>
      <c r="P10512" t="s">
        <v>10955</v>
      </c>
      <c r="Q10512" t="s">
        <v>741</v>
      </c>
      <c r="AG10512" t="s">
        <v>743</v>
      </c>
      <c r="AH10512" t="e">
        <f>VLOOKUP(C10512,'CREAR HV'!A:A,1,0)</f>
        <v>#N/A</v>
      </c>
    </row>
    <row r="10513" spans="1:34" x14ac:dyDescent="0.3">
      <c r="A10513" t="s">
        <v>15438</v>
      </c>
      <c r="B10513" t="s">
        <v>10947</v>
      </c>
      <c r="C10513">
        <v>40333094</v>
      </c>
      <c r="F10513" s="16">
        <v>30990</v>
      </c>
      <c r="G10513" t="s">
        <v>44</v>
      </c>
      <c r="H10513" t="s">
        <v>18729</v>
      </c>
      <c r="I10513" t="s">
        <v>18929</v>
      </c>
      <c r="J10513" t="s">
        <v>2882</v>
      </c>
      <c r="K10513" t="s">
        <v>577</v>
      </c>
      <c r="L10513" t="s">
        <v>159</v>
      </c>
      <c r="O10513" t="s">
        <v>159</v>
      </c>
      <c r="P10513" t="s">
        <v>10955</v>
      </c>
      <c r="Q10513" t="s">
        <v>741</v>
      </c>
      <c r="AG10513" t="s">
        <v>743</v>
      </c>
      <c r="AH10513" t="e">
        <f>VLOOKUP(C10513,'CREAR HV'!A:A,1,0)</f>
        <v>#N/A</v>
      </c>
    </row>
    <row r="10514" spans="1:34" x14ac:dyDescent="0.3">
      <c r="A10514" t="s">
        <v>15438</v>
      </c>
      <c r="B10514" t="s">
        <v>10947</v>
      </c>
      <c r="C10514">
        <v>40333094</v>
      </c>
      <c r="F10514" s="16">
        <v>30990</v>
      </c>
      <c r="G10514" t="s">
        <v>44</v>
      </c>
      <c r="H10514" t="s">
        <v>18729</v>
      </c>
      <c r="I10514" t="s">
        <v>18929</v>
      </c>
      <c r="J10514" t="s">
        <v>2882</v>
      </c>
      <c r="K10514" t="s">
        <v>577</v>
      </c>
      <c r="L10514" t="s">
        <v>159</v>
      </c>
      <c r="O10514" t="s">
        <v>159</v>
      </c>
      <c r="P10514" t="s">
        <v>10955</v>
      </c>
      <c r="Q10514" t="s">
        <v>741</v>
      </c>
      <c r="AG10514" t="s">
        <v>743</v>
      </c>
      <c r="AH10514" t="e">
        <f>VLOOKUP(C10514,'CREAR HV'!A:A,1,0)</f>
        <v>#N/A</v>
      </c>
    </row>
    <row r="10515" spans="1:34" x14ac:dyDescent="0.3">
      <c r="A10515" t="s">
        <v>15438</v>
      </c>
      <c r="B10515" t="s">
        <v>10947</v>
      </c>
      <c r="C10515">
        <v>1091657471</v>
      </c>
      <c r="F10515" s="16">
        <v>31947</v>
      </c>
      <c r="G10515" t="s">
        <v>1800</v>
      </c>
      <c r="H10515" t="s">
        <v>18930</v>
      </c>
      <c r="I10515" t="s">
        <v>18931</v>
      </c>
      <c r="J10515" t="s">
        <v>1140</v>
      </c>
      <c r="K10515" t="s">
        <v>282</v>
      </c>
      <c r="L10515" t="s">
        <v>159</v>
      </c>
      <c r="O10515" t="s">
        <v>159</v>
      </c>
      <c r="P10515" t="s">
        <v>10950</v>
      </c>
      <c r="Q10515" t="s">
        <v>741</v>
      </c>
      <c r="AG10515" t="s">
        <v>743</v>
      </c>
      <c r="AH10515" t="e">
        <f>VLOOKUP(C10515,'CREAR HV'!A:A,1,0)</f>
        <v>#N/A</v>
      </c>
    </row>
    <row r="10516" spans="1:34" x14ac:dyDescent="0.3">
      <c r="A10516" t="s">
        <v>15438</v>
      </c>
      <c r="B10516" t="s">
        <v>10947</v>
      </c>
      <c r="C10516">
        <v>1091657471</v>
      </c>
      <c r="F10516" s="16">
        <v>31947</v>
      </c>
      <c r="G10516" t="s">
        <v>1800</v>
      </c>
      <c r="H10516" t="s">
        <v>18930</v>
      </c>
      <c r="I10516" t="s">
        <v>18931</v>
      </c>
      <c r="J10516" t="s">
        <v>1140</v>
      </c>
      <c r="K10516" t="s">
        <v>282</v>
      </c>
      <c r="L10516" t="s">
        <v>159</v>
      </c>
      <c r="O10516" t="s">
        <v>159</v>
      </c>
      <c r="P10516" t="s">
        <v>10950</v>
      </c>
      <c r="Q10516" t="s">
        <v>741</v>
      </c>
      <c r="AG10516" t="s">
        <v>743</v>
      </c>
      <c r="AH10516" t="e">
        <f>VLOOKUP(C10516,'CREAR HV'!A:A,1,0)</f>
        <v>#N/A</v>
      </c>
    </row>
    <row r="10517" spans="1:34" x14ac:dyDescent="0.3">
      <c r="A10517" t="s">
        <v>15438</v>
      </c>
      <c r="B10517" t="s">
        <v>10947</v>
      </c>
      <c r="C10517">
        <v>1066743033</v>
      </c>
      <c r="F10517" s="16">
        <v>34298</v>
      </c>
      <c r="G10517" t="s">
        <v>1076</v>
      </c>
      <c r="H10517" t="s">
        <v>18858</v>
      </c>
      <c r="I10517" t="s">
        <v>13394</v>
      </c>
      <c r="J10517" t="s">
        <v>315</v>
      </c>
      <c r="K10517" t="s">
        <v>11228</v>
      </c>
      <c r="L10517" t="s">
        <v>159</v>
      </c>
      <c r="O10517" t="s">
        <v>159</v>
      </c>
      <c r="P10517" t="s">
        <v>10950</v>
      </c>
      <c r="Q10517" t="s">
        <v>741</v>
      </c>
      <c r="AG10517" t="s">
        <v>743</v>
      </c>
      <c r="AH10517" t="e">
        <f>VLOOKUP(C10517,'CREAR HV'!A:A,1,0)</f>
        <v>#N/A</v>
      </c>
    </row>
    <row r="10518" spans="1:34" x14ac:dyDescent="0.3">
      <c r="A10518" t="s">
        <v>15438</v>
      </c>
      <c r="B10518" t="s">
        <v>10947</v>
      </c>
      <c r="C10518">
        <v>1066743033</v>
      </c>
      <c r="F10518" s="16">
        <v>34298</v>
      </c>
      <c r="G10518" t="s">
        <v>1076</v>
      </c>
      <c r="H10518" t="s">
        <v>18858</v>
      </c>
      <c r="I10518" t="s">
        <v>13394</v>
      </c>
      <c r="J10518" t="s">
        <v>315</v>
      </c>
      <c r="K10518" t="s">
        <v>11228</v>
      </c>
      <c r="L10518" t="s">
        <v>159</v>
      </c>
      <c r="O10518" t="s">
        <v>159</v>
      </c>
      <c r="P10518" t="s">
        <v>10950</v>
      </c>
      <c r="Q10518" t="s">
        <v>741</v>
      </c>
      <c r="AG10518" t="s">
        <v>743</v>
      </c>
      <c r="AH10518" t="e">
        <f>VLOOKUP(C10518,'CREAR HV'!A:A,1,0)</f>
        <v>#N/A</v>
      </c>
    </row>
    <row r="10519" spans="1:34" x14ac:dyDescent="0.3">
      <c r="A10519" t="s">
        <v>15438</v>
      </c>
      <c r="B10519" t="s">
        <v>10947</v>
      </c>
      <c r="C10519">
        <v>11439164</v>
      </c>
      <c r="F10519" s="16">
        <v>27064</v>
      </c>
      <c r="G10519" t="s">
        <v>44</v>
      </c>
      <c r="H10519" t="s">
        <v>18932</v>
      </c>
      <c r="I10519" t="s">
        <v>2166</v>
      </c>
      <c r="J10519" t="s">
        <v>585</v>
      </c>
      <c r="K10519" t="s">
        <v>2087</v>
      </c>
      <c r="L10519" t="s">
        <v>159</v>
      </c>
      <c r="O10519" t="s">
        <v>159</v>
      </c>
      <c r="P10519" t="s">
        <v>10950</v>
      </c>
      <c r="Q10519" t="s">
        <v>741</v>
      </c>
      <c r="AG10519" t="s">
        <v>743</v>
      </c>
      <c r="AH10519" t="e">
        <f>VLOOKUP(C10519,'CREAR HV'!A:A,1,0)</f>
        <v>#N/A</v>
      </c>
    </row>
    <row r="10520" spans="1:34" x14ac:dyDescent="0.3">
      <c r="A10520" t="s">
        <v>15438</v>
      </c>
      <c r="B10520" t="s">
        <v>10947</v>
      </c>
      <c r="C10520">
        <v>11439164</v>
      </c>
      <c r="F10520" s="16">
        <v>27064</v>
      </c>
      <c r="G10520" t="s">
        <v>44</v>
      </c>
      <c r="H10520" t="s">
        <v>18932</v>
      </c>
      <c r="I10520" t="s">
        <v>2166</v>
      </c>
      <c r="J10520" t="s">
        <v>585</v>
      </c>
      <c r="K10520" t="s">
        <v>2087</v>
      </c>
      <c r="L10520" t="s">
        <v>159</v>
      </c>
      <c r="O10520" t="s">
        <v>159</v>
      </c>
      <c r="P10520" t="s">
        <v>10950</v>
      </c>
      <c r="Q10520" t="s">
        <v>741</v>
      </c>
      <c r="AG10520" t="s">
        <v>743</v>
      </c>
      <c r="AH10520" t="e">
        <f>VLOOKUP(C10520,'CREAR HV'!A:A,1,0)</f>
        <v>#N/A</v>
      </c>
    </row>
    <row r="10521" spans="1:34" x14ac:dyDescent="0.3">
      <c r="A10521" t="s">
        <v>15438</v>
      </c>
      <c r="B10521" t="s">
        <v>10947</v>
      </c>
      <c r="C10521">
        <v>1143869245</v>
      </c>
      <c r="F10521" s="16">
        <v>35367</v>
      </c>
      <c r="G10521" t="s">
        <v>36</v>
      </c>
      <c r="H10521" t="s">
        <v>18645</v>
      </c>
      <c r="I10521" t="s">
        <v>16726</v>
      </c>
      <c r="J10521" t="s">
        <v>18287</v>
      </c>
      <c r="K10521" t="s">
        <v>404</v>
      </c>
      <c r="L10521" t="s">
        <v>159</v>
      </c>
      <c r="O10521" t="s">
        <v>159</v>
      </c>
      <c r="P10521" t="s">
        <v>10950</v>
      </c>
      <c r="Q10521" t="s">
        <v>741</v>
      </c>
      <c r="AG10521" t="s">
        <v>743</v>
      </c>
      <c r="AH10521" t="e">
        <f>VLOOKUP(C10521,'CREAR HV'!A:A,1,0)</f>
        <v>#N/A</v>
      </c>
    </row>
    <row r="10522" spans="1:34" x14ac:dyDescent="0.3">
      <c r="A10522" t="s">
        <v>15438</v>
      </c>
      <c r="B10522" t="s">
        <v>10947</v>
      </c>
      <c r="C10522">
        <v>1143869245</v>
      </c>
      <c r="F10522" s="16">
        <v>35367</v>
      </c>
      <c r="G10522" t="s">
        <v>36</v>
      </c>
      <c r="H10522" t="s">
        <v>18645</v>
      </c>
      <c r="I10522" t="s">
        <v>16726</v>
      </c>
      <c r="J10522" t="s">
        <v>18287</v>
      </c>
      <c r="K10522" t="s">
        <v>404</v>
      </c>
      <c r="L10522" t="s">
        <v>159</v>
      </c>
      <c r="O10522" t="s">
        <v>159</v>
      </c>
      <c r="P10522" t="s">
        <v>10950</v>
      </c>
      <c r="Q10522" t="s">
        <v>741</v>
      </c>
      <c r="AG10522" t="s">
        <v>743</v>
      </c>
      <c r="AH10522" t="e">
        <f>VLOOKUP(C10522,'CREAR HV'!A:A,1,0)</f>
        <v>#N/A</v>
      </c>
    </row>
    <row r="10523" spans="1:34" x14ac:dyDescent="0.3">
      <c r="A10523" t="s">
        <v>15438</v>
      </c>
      <c r="B10523" t="s">
        <v>10947</v>
      </c>
      <c r="C10523">
        <v>1047366960</v>
      </c>
      <c r="F10523" s="16">
        <v>31381</v>
      </c>
      <c r="G10523" t="s">
        <v>53</v>
      </c>
      <c r="H10523" t="s">
        <v>5107</v>
      </c>
      <c r="I10523" t="s">
        <v>18933</v>
      </c>
      <c r="J10523" t="s">
        <v>149</v>
      </c>
      <c r="K10523" t="s">
        <v>1030</v>
      </c>
      <c r="L10523" t="s">
        <v>159</v>
      </c>
      <c r="O10523" t="s">
        <v>159</v>
      </c>
      <c r="P10523" t="s">
        <v>10950</v>
      </c>
      <c r="Q10523" t="s">
        <v>741</v>
      </c>
      <c r="AG10523" t="s">
        <v>743</v>
      </c>
      <c r="AH10523" t="e">
        <f>VLOOKUP(C10523,'CREAR HV'!A:A,1,0)</f>
        <v>#N/A</v>
      </c>
    </row>
    <row r="10524" spans="1:34" x14ac:dyDescent="0.3">
      <c r="A10524" t="s">
        <v>15438</v>
      </c>
      <c r="B10524" t="s">
        <v>10947</v>
      </c>
      <c r="C10524">
        <v>1047366960</v>
      </c>
      <c r="F10524" s="16">
        <v>31381</v>
      </c>
      <c r="G10524" t="s">
        <v>53</v>
      </c>
      <c r="H10524" t="s">
        <v>5107</v>
      </c>
      <c r="I10524" t="s">
        <v>18933</v>
      </c>
      <c r="J10524" t="s">
        <v>149</v>
      </c>
      <c r="K10524" t="s">
        <v>1030</v>
      </c>
      <c r="L10524" t="s">
        <v>159</v>
      </c>
      <c r="O10524" t="s">
        <v>159</v>
      </c>
      <c r="P10524" t="s">
        <v>10950</v>
      </c>
      <c r="Q10524" t="s">
        <v>741</v>
      </c>
      <c r="AG10524" t="s">
        <v>743</v>
      </c>
      <c r="AH10524" t="e">
        <f>VLOOKUP(C10524,'CREAR HV'!A:A,1,0)</f>
        <v>#N/A</v>
      </c>
    </row>
    <row r="10525" spans="1:34" x14ac:dyDescent="0.3">
      <c r="A10525" t="s">
        <v>15438</v>
      </c>
      <c r="B10525" t="s">
        <v>10947</v>
      </c>
      <c r="C10525">
        <v>1116800130</v>
      </c>
      <c r="F10525" s="16">
        <v>34668</v>
      </c>
      <c r="G10525" t="s">
        <v>159</v>
      </c>
      <c r="H10525" t="s">
        <v>18934</v>
      </c>
      <c r="I10525" t="s">
        <v>18935</v>
      </c>
      <c r="J10525" t="s">
        <v>18936</v>
      </c>
      <c r="K10525" t="s">
        <v>4724</v>
      </c>
      <c r="L10525" t="s">
        <v>159</v>
      </c>
      <c r="O10525" t="s">
        <v>159</v>
      </c>
      <c r="P10525" t="s">
        <v>10950</v>
      </c>
      <c r="Q10525" t="s">
        <v>741</v>
      </c>
      <c r="AG10525" t="s">
        <v>743</v>
      </c>
      <c r="AH10525" t="e">
        <f>VLOOKUP(C10525,'CREAR HV'!A:A,1,0)</f>
        <v>#N/A</v>
      </c>
    </row>
    <row r="10526" spans="1:34" x14ac:dyDescent="0.3">
      <c r="A10526" t="s">
        <v>15438</v>
      </c>
      <c r="B10526" t="s">
        <v>10947</v>
      </c>
      <c r="C10526">
        <v>1116800130</v>
      </c>
      <c r="F10526" s="16">
        <v>34668</v>
      </c>
      <c r="G10526" t="s">
        <v>159</v>
      </c>
      <c r="H10526" t="s">
        <v>18934</v>
      </c>
      <c r="I10526" t="s">
        <v>18935</v>
      </c>
      <c r="J10526" t="s">
        <v>18936</v>
      </c>
      <c r="K10526" t="s">
        <v>4724</v>
      </c>
      <c r="L10526" t="s">
        <v>159</v>
      </c>
      <c r="O10526" t="s">
        <v>159</v>
      </c>
      <c r="P10526" t="s">
        <v>10950</v>
      </c>
      <c r="Q10526" t="s">
        <v>741</v>
      </c>
      <c r="AG10526" t="s">
        <v>743</v>
      </c>
      <c r="AH10526" t="e">
        <f>VLOOKUP(C10526,'CREAR HV'!A:A,1,0)</f>
        <v>#N/A</v>
      </c>
    </row>
    <row r="10527" spans="1:34" x14ac:dyDescent="0.3">
      <c r="A10527" t="s">
        <v>15438</v>
      </c>
      <c r="B10527" t="s">
        <v>10947</v>
      </c>
      <c r="C10527">
        <v>52474618</v>
      </c>
      <c r="F10527" s="16">
        <v>28361</v>
      </c>
      <c r="G10527" t="s">
        <v>44</v>
      </c>
      <c r="H10527" t="s">
        <v>18937</v>
      </c>
      <c r="I10527" t="s">
        <v>10852</v>
      </c>
      <c r="J10527" t="s">
        <v>2476</v>
      </c>
      <c r="K10527" t="s">
        <v>12316</v>
      </c>
      <c r="L10527" t="s">
        <v>159</v>
      </c>
      <c r="O10527" t="s">
        <v>159</v>
      </c>
      <c r="P10527" t="s">
        <v>10955</v>
      </c>
      <c r="Q10527" t="s">
        <v>741</v>
      </c>
      <c r="AG10527" t="s">
        <v>743</v>
      </c>
      <c r="AH10527" t="e">
        <f>VLOOKUP(C10527,'CREAR HV'!A:A,1,0)</f>
        <v>#N/A</v>
      </c>
    </row>
    <row r="10528" spans="1:34" x14ac:dyDescent="0.3">
      <c r="A10528" t="s">
        <v>15438</v>
      </c>
      <c r="B10528" t="s">
        <v>10947</v>
      </c>
      <c r="C10528">
        <v>52474618</v>
      </c>
      <c r="F10528" s="16">
        <v>28361</v>
      </c>
      <c r="G10528" t="s">
        <v>44</v>
      </c>
      <c r="H10528" t="s">
        <v>18937</v>
      </c>
      <c r="I10528" t="s">
        <v>10852</v>
      </c>
      <c r="J10528" t="s">
        <v>2476</v>
      </c>
      <c r="K10528" t="s">
        <v>12316</v>
      </c>
      <c r="L10528" t="s">
        <v>159</v>
      </c>
      <c r="O10528" t="s">
        <v>159</v>
      </c>
      <c r="P10528" t="s">
        <v>10955</v>
      </c>
      <c r="Q10528" t="s">
        <v>741</v>
      </c>
      <c r="AG10528" t="s">
        <v>743</v>
      </c>
      <c r="AH10528" t="e">
        <f>VLOOKUP(C10528,'CREAR HV'!A:A,1,0)</f>
        <v>#N/A</v>
      </c>
    </row>
    <row r="10529" spans="1:34" x14ac:dyDescent="0.3">
      <c r="A10529" t="s">
        <v>15438</v>
      </c>
      <c r="B10529" t="s">
        <v>10947</v>
      </c>
      <c r="C10529">
        <v>52474618</v>
      </c>
      <c r="F10529" s="16">
        <v>28361</v>
      </c>
      <c r="G10529" t="s">
        <v>44</v>
      </c>
      <c r="H10529" t="s">
        <v>18937</v>
      </c>
      <c r="I10529" t="s">
        <v>10852</v>
      </c>
      <c r="J10529" t="s">
        <v>2476</v>
      </c>
      <c r="K10529" t="s">
        <v>12316</v>
      </c>
      <c r="L10529" t="s">
        <v>159</v>
      </c>
      <c r="O10529" t="s">
        <v>159</v>
      </c>
      <c r="P10529" t="s">
        <v>10955</v>
      </c>
      <c r="Q10529" t="s">
        <v>741</v>
      </c>
      <c r="AG10529" t="s">
        <v>743</v>
      </c>
      <c r="AH10529" t="e">
        <f>VLOOKUP(C10529,'CREAR HV'!A:A,1,0)</f>
        <v>#N/A</v>
      </c>
    </row>
    <row r="10530" spans="1:34" x14ac:dyDescent="0.3">
      <c r="A10530" t="s">
        <v>15438</v>
      </c>
      <c r="B10530" t="s">
        <v>10947</v>
      </c>
      <c r="C10530">
        <v>79347845</v>
      </c>
      <c r="F10530" s="16">
        <v>23865</v>
      </c>
      <c r="G10530" t="s">
        <v>44</v>
      </c>
      <c r="H10530" t="s">
        <v>1008</v>
      </c>
      <c r="I10530" t="s">
        <v>2428</v>
      </c>
      <c r="J10530" t="s">
        <v>3257</v>
      </c>
      <c r="K10530" t="s">
        <v>3257</v>
      </c>
      <c r="L10530" t="s">
        <v>159</v>
      </c>
      <c r="O10530" t="s">
        <v>159</v>
      </c>
      <c r="P10530" t="s">
        <v>10950</v>
      </c>
      <c r="Q10530" t="s">
        <v>741</v>
      </c>
      <c r="AG10530" t="s">
        <v>743</v>
      </c>
      <c r="AH10530" t="e">
        <f>VLOOKUP(C10530,'CREAR HV'!A:A,1,0)</f>
        <v>#N/A</v>
      </c>
    </row>
    <row r="10531" spans="1:34" x14ac:dyDescent="0.3">
      <c r="A10531" t="s">
        <v>15438</v>
      </c>
      <c r="B10531" t="s">
        <v>10947</v>
      </c>
      <c r="C10531">
        <v>79347845</v>
      </c>
      <c r="F10531" s="16">
        <v>23865</v>
      </c>
      <c r="G10531" t="s">
        <v>44</v>
      </c>
      <c r="H10531" t="s">
        <v>1008</v>
      </c>
      <c r="I10531" t="s">
        <v>2428</v>
      </c>
      <c r="J10531" t="s">
        <v>3257</v>
      </c>
      <c r="K10531" t="s">
        <v>3257</v>
      </c>
      <c r="L10531" t="s">
        <v>159</v>
      </c>
      <c r="O10531" t="s">
        <v>159</v>
      </c>
      <c r="P10531" t="s">
        <v>10950</v>
      </c>
      <c r="Q10531" t="s">
        <v>741</v>
      </c>
      <c r="AG10531" t="s">
        <v>743</v>
      </c>
      <c r="AH10531" t="e">
        <f>VLOOKUP(C10531,'CREAR HV'!A:A,1,0)</f>
        <v>#N/A</v>
      </c>
    </row>
    <row r="10532" spans="1:34" x14ac:dyDescent="0.3">
      <c r="A10532" t="s">
        <v>15438</v>
      </c>
      <c r="B10532" t="s">
        <v>10947</v>
      </c>
      <c r="C10532">
        <v>79347845</v>
      </c>
      <c r="F10532" s="16">
        <v>23865</v>
      </c>
      <c r="G10532" t="s">
        <v>44</v>
      </c>
      <c r="H10532" t="s">
        <v>1008</v>
      </c>
      <c r="I10532" t="s">
        <v>2428</v>
      </c>
      <c r="J10532" t="s">
        <v>3257</v>
      </c>
      <c r="K10532" t="s">
        <v>3257</v>
      </c>
      <c r="L10532" t="s">
        <v>159</v>
      </c>
      <c r="O10532" t="s">
        <v>159</v>
      </c>
      <c r="P10532" t="s">
        <v>10950</v>
      </c>
      <c r="Q10532" t="s">
        <v>741</v>
      </c>
      <c r="AG10532" t="s">
        <v>743</v>
      </c>
      <c r="AH10532" t="e">
        <f>VLOOKUP(C10532,'CREAR HV'!A:A,1,0)</f>
        <v>#N/A</v>
      </c>
    </row>
    <row r="10533" spans="1:34" x14ac:dyDescent="0.3">
      <c r="A10533" t="s">
        <v>15438</v>
      </c>
      <c r="B10533" t="s">
        <v>10947</v>
      </c>
      <c r="C10533">
        <v>1070988324</v>
      </c>
      <c r="F10533" s="16">
        <v>36257</v>
      </c>
      <c r="G10533" t="s">
        <v>44</v>
      </c>
      <c r="H10533" t="s">
        <v>18938</v>
      </c>
      <c r="I10533" t="s">
        <v>18939</v>
      </c>
      <c r="J10533" t="s">
        <v>1168</v>
      </c>
      <c r="K10533" t="s">
        <v>4020</v>
      </c>
      <c r="L10533" t="s">
        <v>159</v>
      </c>
      <c r="O10533" t="s">
        <v>159</v>
      </c>
      <c r="P10533" t="s">
        <v>10955</v>
      </c>
      <c r="Q10533" t="s">
        <v>741</v>
      </c>
      <c r="AG10533" t="s">
        <v>743</v>
      </c>
      <c r="AH10533" t="e">
        <f>VLOOKUP(C10533,'CREAR HV'!A:A,1,0)</f>
        <v>#N/A</v>
      </c>
    </row>
    <row r="10534" spans="1:34" x14ac:dyDescent="0.3">
      <c r="A10534" t="s">
        <v>15438</v>
      </c>
      <c r="B10534" t="s">
        <v>10947</v>
      </c>
      <c r="C10534">
        <v>1070988324</v>
      </c>
      <c r="F10534" s="16">
        <v>36257</v>
      </c>
      <c r="G10534" t="s">
        <v>44</v>
      </c>
      <c r="H10534" t="s">
        <v>18938</v>
      </c>
      <c r="I10534" t="s">
        <v>18939</v>
      </c>
      <c r="J10534" t="s">
        <v>1168</v>
      </c>
      <c r="K10534" t="s">
        <v>4020</v>
      </c>
      <c r="L10534" t="s">
        <v>159</v>
      </c>
      <c r="O10534" t="s">
        <v>159</v>
      </c>
      <c r="P10534" t="s">
        <v>10955</v>
      </c>
      <c r="Q10534" t="s">
        <v>741</v>
      </c>
      <c r="AG10534" t="s">
        <v>743</v>
      </c>
      <c r="AH10534" t="e">
        <f>VLOOKUP(C10534,'CREAR HV'!A:A,1,0)</f>
        <v>#N/A</v>
      </c>
    </row>
    <row r="10535" spans="1:34" x14ac:dyDescent="0.3">
      <c r="A10535" t="s">
        <v>15438</v>
      </c>
      <c r="B10535" t="s">
        <v>10947</v>
      </c>
      <c r="C10535">
        <v>1070988324</v>
      </c>
      <c r="F10535" s="16">
        <v>36257</v>
      </c>
      <c r="G10535" t="s">
        <v>44</v>
      </c>
      <c r="H10535" t="s">
        <v>18938</v>
      </c>
      <c r="I10535" t="s">
        <v>18939</v>
      </c>
      <c r="J10535" t="s">
        <v>1168</v>
      </c>
      <c r="K10535" t="s">
        <v>4020</v>
      </c>
      <c r="L10535" t="s">
        <v>159</v>
      </c>
      <c r="O10535" t="s">
        <v>159</v>
      </c>
      <c r="P10535" t="s">
        <v>10955</v>
      </c>
      <c r="Q10535" t="s">
        <v>741</v>
      </c>
      <c r="AG10535" t="s">
        <v>743</v>
      </c>
      <c r="AH10535" t="e">
        <f>VLOOKUP(C10535,'CREAR HV'!A:A,1,0)</f>
        <v>#N/A</v>
      </c>
    </row>
    <row r="10536" spans="1:34" x14ac:dyDescent="0.3">
      <c r="A10536" t="s">
        <v>15438</v>
      </c>
      <c r="B10536" t="s">
        <v>10947</v>
      </c>
      <c r="C10536">
        <v>79318220</v>
      </c>
      <c r="F10536" s="16">
        <v>23631</v>
      </c>
      <c r="G10536" t="s">
        <v>44</v>
      </c>
      <c r="H10536" t="s">
        <v>1008</v>
      </c>
      <c r="I10536" t="s">
        <v>13394</v>
      </c>
      <c r="J10536" t="s">
        <v>6348</v>
      </c>
      <c r="K10536" t="s">
        <v>16570</v>
      </c>
      <c r="L10536" t="s">
        <v>159</v>
      </c>
      <c r="O10536" t="s">
        <v>159</v>
      </c>
      <c r="P10536" t="s">
        <v>10950</v>
      </c>
      <c r="Q10536" t="s">
        <v>741</v>
      </c>
      <c r="AG10536" t="s">
        <v>743</v>
      </c>
      <c r="AH10536" t="e">
        <f>VLOOKUP(C10536,'CREAR HV'!A:A,1,0)</f>
        <v>#N/A</v>
      </c>
    </row>
    <row r="10537" spans="1:34" x14ac:dyDescent="0.3">
      <c r="A10537" t="s">
        <v>15438</v>
      </c>
      <c r="B10537" t="s">
        <v>10947</v>
      </c>
      <c r="C10537">
        <v>19408887</v>
      </c>
      <c r="F10537" s="16">
        <v>21979</v>
      </c>
      <c r="G10537" t="s">
        <v>44</v>
      </c>
      <c r="H10537" t="s">
        <v>1008</v>
      </c>
      <c r="I10537" t="s">
        <v>11463</v>
      </c>
      <c r="J10537" t="s">
        <v>157</v>
      </c>
      <c r="K10537" t="s">
        <v>2575</v>
      </c>
      <c r="L10537" t="s">
        <v>159</v>
      </c>
      <c r="O10537" t="s">
        <v>159</v>
      </c>
      <c r="P10537" t="s">
        <v>10950</v>
      </c>
      <c r="Q10537" t="s">
        <v>741</v>
      </c>
      <c r="AG10537" t="s">
        <v>743</v>
      </c>
      <c r="AH10537" t="e">
        <f>VLOOKUP(C10537,'CREAR HV'!A:A,1,0)</f>
        <v>#N/A</v>
      </c>
    </row>
    <row r="10538" spans="1:34" x14ac:dyDescent="0.3">
      <c r="A10538" t="s">
        <v>15438</v>
      </c>
      <c r="B10538" t="s">
        <v>10947</v>
      </c>
      <c r="C10538">
        <v>29304953</v>
      </c>
      <c r="F10538" s="16">
        <v>21984</v>
      </c>
      <c r="G10538" t="s">
        <v>44</v>
      </c>
      <c r="H10538" t="s">
        <v>18940</v>
      </c>
      <c r="I10538" t="s">
        <v>18941</v>
      </c>
      <c r="J10538" t="s">
        <v>7445</v>
      </c>
      <c r="K10538" t="s">
        <v>18942</v>
      </c>
      <c r="L10538" t="s">
        <v>159</v>
      </c>
      <c r="O10538" t="s">
        <v>159</v>
      </c>
      <c r="P10538" t="s">
        <v>10955</v>
      </c>
      <c r="Q10538" t="s">
        <v>741</v>
      </c>
      <c r="AG10538" t="s">
        <v>743</v>
      </c>
      <c r="AH10538" t="e">
        <f>VLOOKUP(C10538,'CREAR HV'!A:A,1,0)</f>
        <v>#N/A</v>
      </c>
    </row>
    <row r="10539" spans="1:34" x14ac:dyDescent="0.3">
      <c r="A10539" t="s">
        <v>15438</v>
      </c>
      <c r="B10539" t="s">
        <v>10947</v>
      </c>
      <c r="C10539">
        <v>29304953</v>
      </c>
      <c r="F10539" s="16">
        <v>21984</v>
      </c>
      <c r="G10539" t="s">
        <v>44</v>
      </c>
      <c r="H10539" t="s">
        <v>18940</v>
      </c>
      <c r="I10539" t="s">
        <v>18941</v>
      </c>
      <c r="J10539" t="s">
        <v>7445</v>
      </c>
      <c r="K10539" t="s">
        <v>18942</v>
      </c>
      <c r="L10539" t="s">
        <v>159</v>
      </c>
      <c r="O10539" t="s">
        <v>159</v>
      </c>
      <c r="P10539" t="s">
        <v>10955</v>
      </c>
      <c r="Q10539" t="s">
        <v>741</v>
      </c>
      <c r="AG10539" t="s">
        <v>743</v>
      </c>
      <c r="AH10539" t="e">
        <f>VLOOKUP(C10539,'CREAR HV'!A:A,1,0)</f>
        <v>#N/A</v>
      </c>
    </row>
    <row r="10540" spans="1:34" x14ac:dyDescent="0.3">
      <c r="A10540" t="s">
        <v>15438</v>
      </c>
      <c r="B10540" t="s">
        <v>10947</v>
      </c>
      <c r="C10540">
        <v>29304953</v>
      </c>
      <c r="F10540" s="16">
        <v>21984</v>
      </c>
      <c r="G10540" t="s">
        <v>44</v>
      </c>
      <c r="H10540" t="s">
        <v>18940</v>
      </c>
      <c r="I10540" t="s">
        <v>18941</v>
      </c>
      <c r="J10540" t="s">
        <v>7445</v>
      </c>
      <c r="K10540" t="s">
        <v>18942</v>
      </c>
      <c r="L10540" t="s">
        <v>159</v>
      </c>
      <c r="O10540" t="s">
        <v>159</v>
      </c>
      <c r="P10540" t="s">
        <v>10955</v>
      </c>
      <c r="Q10540" t="s">
        <v>741</v>
      </c>
      <c r="AG10540" t="s">
        <v>743</v>
      </c>
      <c r="AH10540" t="e">
        <f>VLOOKUP(C10540,'CREAR HV'!A:A,1,0)</f>
        <v>#N/A</v>
      </c>
    </row>
    <row r="10541" spans="1:34" x14ac:dyDescent="0.3">
      <c r="A10541" t="s">
        <v>15438</v>
      </c>
      <c r="B10541" t="s">
        <v>10947</v>
      </c>
      <c r="C10541">
        <v>1019019976</v>
      </c>
      <c r="F10541" s="16">
        <v>35742</v>
      </c>
      <c r="G10541" t="s">
        <v>44</v>
      </c>
      <c r="H10541" t="s">
        <v>1008</v>
      </c>
      <c r="I10541" t="s">
        <v>483</v>
      </c>
      <c r="J10541" t="s">
        <v>149</v>
      </c>
      <c r="K10541" t="s">
        <v>954</v>
      </c>
      <c r="L10541" t="s">
        <v>159</v>
      </c>
      <c r="O10541" t="s">
        <v>159</v>
      </c>
      <c r="P10541" t="s">
        <v>10950</v>
      </c>
      <c r="Q10541" t="s">
        <v>741</v>
      </c>
      <c r="AG10541" t="s">
        <v>743</v>
      </c>
      <c r="AH10541" t="e">
        <f>VLOOKUP(C10541,'CREAR HV'!A:A,1,0)</f>
        <v>#N/A</v>
      </c>
    </row>
    <row r="10542" spans="1:34" x14ac:dyDescent="0.3">
      <c r="A10542" t="s">
        <v>15438</v>
      </c>
      <c r="B10542" t="s">
        <v>10947</v>
      </c>
      <c r="C10542">
        <v>1019019976</v>
      </c>
      <c r="F10542" s="16">
        <v>35742</v>
      </c>
      <c r="G10542" t="s">
        <v>44</v>
      </c>
      <c r="H10542" t="s">
        <v>1008</v>
      </c>
      <c r="I10542" t="s">
        <v>483</v>
      </c>
      <c r="J10542" t="s">
        <v>149</v>
      </c>
      <c r="K10542" t="s">
        <v>954</v>
      </c>
      <c r="L10542" t="s">
        <v>159</v>
      </c>
      <c r="O10542" t="s">
        <v>159</v>
      </c>
      <c r="P10542" t="s">
        <v>10950</v>
      </c>
      <c r="Q10542" t="s">
        <v>741</v>
      </c>
      <c r="AG10542" t="s">
        <v>743</v>
      </c>
      <c r="AH10542" t="e">
        <f>VLOOKUP(C10542,'CREAR HV'!A:A,1,0)</f>
        <v>#N/A</v>
      </c>
    </row>
    <row r="10543" spans="1:34" x14ac:dyDescent="0.3">
      <c r="A10543" t="s">
        <v>15438</v>
      </c>
      <c r="B10543" t="s">
        <v>10947</v>
      </c>
      <c r="C10543">
        <v>1019019976</v>
      </c>
      <c r="F10543" s="16">
        <v>35742</v>
      </c>
      <c r="G10543" t="s">
        <v>44</v>
      </c>
      <c r="H10543" t="s">
        <v>1008</v>
      </c>
      <c r="I10543" t="s">
        <v>483</v>
      </c>
      <c r="J10543" t="s">
        <v>149</v>
      </c>
      <c r="K10543" t="s">
        <v>954</v>
      </c>
      <c r="L10543" t="s">
        <v>159</v>
      </c>
      <c r="O10543" t="s">
        <v>159</v>
      </c>
      <c r="P10543" t="s">
        <v>10950</v>
      </c>
      <c r="Q10543" t="s">
        <v>741</v>
      </c>
      <c r="AG10543" t="s">
        <v>743</v>
      </c>
      <c r="AH10543" t="e">
        <f>VLOOKUP(C10543,'CREAR HV'!A:A,1,0)</f>
        <v>#N/A</v>
      </c>
    </row>
    <row r="10544" spans="1:34" x14ac:dyDescent="0.3">
      <c r="A10544" t="s">
        <v>15438</v>
      </c>
      <c r="B10544" t="s">
        <v>10947</v>
      </c>
      <c r="C10544">
        <v>30393866</v>
      </c>
      <c r="F10544" s="16">
        <v>28340</v>
      </c>
      <c r="G10544" t="s">
        <v>44</v>
      </c>
      <c r="H10544" t="s">
        <v>18943</v>
      </c>
      <c r="I10544" t="s">
        <v>3232</v>
      </c>
      <c r="J10544" t="s">
        <v>9098</v>
      </c>
      <c r="K10544" t="s">
        <v>9098</v>
      </c>
      <c r="L10544" t="s">
        <v>159</v>
      </c>
      <c r="O10544" t="s">
        <v>159</v>
      </c>
      <c r="P10544" t="s">
        <v>10955</v>
      </c>
      <c r="Q10544" t="s">
        <v>741</v>
      </c>
      <c r="AG10544" t="s">
        <v>743</v>
      </c>
      <c r="AH10544" t="e">
        <f>VLOOKUP(C10544,'CREAR HV'!A:A,1,0)</f>
        <v>#N/A</v>
      </c>
    </row>
    <row r="10545" spans="1:34" x14ac:dyDescent="0.3">
      <c r="A10545" t="s">
        <v>15438</v>
      </c>
      <c r="B10545" t="s">
        <v>10947</v>
      </c>
      <c r="C10545">
        <v>30393866</v>
      </c>
      <c r="F10545" s="16">
        <v>28340</v>
      </c>
      <c r="G10545" t="s">
        <v>44</v>
      </c>
      <c r="H10545" t="s">
        <v>18943</v>
      </c>
      <c r="I10545" t="s">
        <v>3232</v>
      </c>
      <c r="J10545" t="s">
        <v>9098</v>
      </c>
      <c r="K10545" t="s">
        <v>9098</v>
      </c>
      <c r="L10545" t="s">
        <v>159</v>
      </c>
      <c r="O10545" t="s">
        <v>159</v>
      </c>
      <c r="P10545" t="s">
        <v>10955</v>
      </c>
      <c r="Q10545" t="s">
        <v>741</v>
      </c>
      <c r="AG10545" t="s">
        <v>743</v>
      </c>
      <c r="AH10545" t="e">
        <f>VLOOKUP(C10545,'CREAR HV'!A:A,1,0)</f>
        <v>#N/A</v>
      </c>
    </row>
    <row r="10546" spans="1:34" x14ac:dyDescent="0.3">
      <c r="A10546" t="s">
        <v>15438</v>
      </c>
      <c r="B10546" t="s">
        <v>10947</v>
      </c>
      <c r="C10546">
        <v>1026560541</v>
      </c>
      <c r="F10546" s="16">
        <v>32584</v>
      </c>
      <c r="G10546" t="s">
        <v>36</v>
      </c>
      <c r="H10546" t="s">
        <v>1008</v>
      </c>
      <c r="I10546" t="s">
        <v>8430</v>
      </c>
      <c r="J10546" t="s">
        <v>8815</v>
      </c>
      <c r="K10546" t="s">
        <v>5240</v>
      </c>
      <c r="L10546" t="s">
        <v>159</v>
      </c>
      <c r="O10546" t="s">
        <v>159</v>
      </c>
      <c r="P10546" t="s">
        <v>10955</v>
      </c>
      <c r="Q10546" t="s">
        <v>741</v>
      </c>
      <c r="AG10546" t="s">
        <v>743</v>
      </c>
      <c r="AH10546" t="e">
        <f>VLOOKUP(C10546,'CREAR HV'!A:A,1,0)</f>
        <v>#N/A</v>
      </c>
    </row>
    <row r="10547" spans="1:34" x14ac:dyDescent="0.3">
      <c r="A10547" t="s">
        <v>15438</v>
      </c>
      <c r="B10547" t="s">
        <v>10947</v>
      </c>
      <c r="C10547">
        <v>1026560541</v>
      </c>
      <c r="F10547" s="16">
        <v>32584</v>
      </c>
      <c r="G10547" t="s">
        <v>36</v>
      </c>
      <c r="H10547" t="s">
        <v>1008</v>
      </c>
      <c r="I10547" t="s">
        <v>8430</v>
      </c>
      <c r="J10547" t="s">
        <v>8815</v>
      </c>
      <c r="K10547" t="s">
        <v>5240</v>
      </c>
      <c r="L10547" t="s">
        <v>159</v>
      </c>
      <c r="O10547" t="s">
        <v>159</v>
      </c>
      <c r="P10547" t="s">
        <v>10955</v>
      </c>
      <c r="Q10547" t="s">
        <v>741</v>
      </c>
      <c r="AG10547" t="s">
        <v>743</v>
      </c>
      <c r="AH10547" t="e">
        <f>VLOOKUP(C10547,'CREAR HV'!A:A,1,0)</f>
        <v>#N/A</v>
      </c>
    </row>
    <row r="10548" spans="1:34" x14ac:dyDescent="0.3">
      <c r="A10548" t="s">
        <v>15438</v>
      </c>
      <c r="B10548" t="s">
        <v>10947</v>
      </c>
      <c r="C10548">
        <v>19280590</v>
      </c>
      <c r="F10548" s="16">
        <v>20214</v>
      </c>
      <c r="G10548" t="s">
        <v>44</v>
      </c>
      <c r="H10548" t="s">
        <v>1008</v>
      </c>
      <c r="I10548" t="s">
        <v>7627</v>
      </c>
      <c r="J10548" t="s">
        <v>149</v>
      </c>
      <c r="K10548" t="s">
        <v>18944</v>
      </c>
      <c r="L10548" t="s">
        <v>159</v>
      </c>
      <c r="O10548" t="s">
        <v>159</v>
      </c>
      <c r="P10548" t="s">
        <v>10950</v>
      </c>
      <c r="Q10548" t="s">
        <v>741</v>
      </c>
      <c r="AG10548" t="s">
        <v>743</v>
      </c>
      <c r="AH10548" t="e">
        <f>VLOOKUP(C10548,'CREAR HV'!A:A,1,0)</f>
        <v>#N/A</v>
      </c>
    </row>
    <row r="10549" spans="1:34" x14ac:dyDescent="0.3">
      <c r="A10549" t="s">
        <v>15438</v>
      </c>
      <c r="B10549" t="s">
        <v>10947</v>
      </c>
      <c r="C10549">
        <v>19280590</v>
      </c>
      <c r="F10549" s="16">
        <v>20214</v>
      </c>
      <c r="G10549" t="s">
        <v>44</v>
      </c>
      <c r="H10549" t="s">
        <v>1008</v>
      </c>
      <c r="I10549" t="s">
        <v>7627</v>
      </c>
      <c r="J10549" t="s">
        <v>149</v>
      </c>
      <c r="K10549" t="s">
        <v>18944</v>
      </c>
      <c r="L10549" t="s">
        <v>159</v>
      </c>
      <c r="O10549" t="s">
        <v>159</v>
      </c>
      <c r="P10549" t="s">
        <v>10950</v>
      </c>
      <c r="Q10549" t="s">
        <v>741</v>
      </c>
      <c r="AG10549" t="s">
        <v>743</v>
      </c>
      <c r="AH10549" t="e">
        <f>VLOOKUP(C10549,'CREAR HV'!A:A,1,0)</f>
        <v>#N/A</v>
      </c>
    </row>
    <row r="10550" spans="1:34" x14ac:dyDescent="0.3">
      <c r="A10550" t="s">
        <v>15438</v>
      </c>
      <c r="B10550" t="s">
        <v>10947</v>
      </c>
      <c r="C10550">
        <v>60361750</v>
      </c>
      <c r="F10550" s="16">
        <v>27209</v>
      </c>
      <c r="G10550" t="s">
        <v>2219</v>
      </c>
      <c r="H10550" t="s">
        <v>54</v>
      </c>
      <c r="I10550" t="s">
        <v>18945</v>
      </c>
      <c r="J10550" t="s">
        <v>176</v>
      </c>
      <c r="K10550" t="s">
        <v>176</v>
      </c>
      <c r="L10550" t="s">
        <v>159</v>
      </c>
      <c r="O10550" t="s">
        <v>159</v>
      </c>
      <c r="P10550" t="s">
        <v>10955</v>
      </c>
      <c r="Q10550" t="s">
        <v>741</v>
      </c>
      <c r="AG10550" t="s">
        <v>743</v>
      </c>
      <c r="AH10550" t="e">
        <f>VLOOKUP(C10550,'CREAR HV'!A:A,1,0)</f>
        <v>#N/A</v>
      </c>
    </row>
    <row r="10551" spans="1:34" x14ac:dyDescent="0.3">
      <c r="A10551" t="s">
        <v>15438</v>
      </c>
      <c r="B10551" t="s">
        <v>10947</v>
      </c>
      <c r="C10551">
        <v>60361750</v>
      </c>
      <c r="F10551" s="16">
        <v>27209</v>
      </c>
      <c r="G10551" t="s">
        <v>2219</v>
      </c>
      <c r="H10551" t="s">
        <v>54</v>
      </c>
      <c r="I10551" t="s">
        <v>18945</v>
      </c>
      <c r="J10551" t="s">
        <v>176</v>
      </c>
      <c r="K10551" t="s">
        <v>176</v>
      </c>
      <c r="L10551" t="s">
        <v>159</v>
      </c>
      <c r="O10551" t="s">
        <v>159</v>
      </c>
      <c r="P10551" t="s">
        <v>10955</v>
      </c>
      <c r="Q10551" t="s">
        <v>741</v>
      </c>
      <c r="AG10551" t="s">
        <v>743</v>
      </c>
      <c r="AH10551" t="e">
        <f>VLOOKUP(C10551,'CREAR HV'!A:A,1,0)</f>
        <v>#N/A</v>
      </c>
    </row>
    <row r="10552" spans="1:34" x14ac:dyDescent="0.3">
      <c r="A10552" t="s">
        <v>15438</v>
      </c>
      <c r="B10552" t="s">
        <v>10947</v>
      </c>
      <c r="C10552">
        <v>1128467796</v>
      </c>
      <c r="F10552" s="16">
        <v>32264</v>
      </c>
      <c r="G10552" t="s">
        <v>44</v>
      </c>
      <c r="H10552" t="s">
        <v>18946</v>
      </c>
      <c r="I10552" t="s">
        <v>13376</v>
      </c>
      <c r="J10552" t="s">
        <v>1168</v>
      </c>
      <c r="K10552" t="s">
        <v>2882</v>
      </c>
      <c r="L10552" t="s">
        <v>159</v>
      </c>
      <c r="O10552" t="s">
        <v>159</v>
      </c>
      <c r="P10552" t="s">
        <v>10955</v>
      </c>
      <c r="Q10552" t="s">
        <v>741</v>
      </c>
      <c r="AG10552" t="s">
        <v>743</v>
      </c>
      <c r="AH10552" t="e">
        <f>VLOOKUP(C10552,'CREAR HV'!A:A,1,0)</f>
        <v>#N/A</v>
      </c>
    </row>
    <row r="10553" spans="1:34" x14ac:dyDescent="0.3">
      <c r="A10553" t="s">
        <v>15438</v>
      </c>
      <c r="B10553" t="s">
        <v>10947</v>
      </c>
      <c r="C10553">
        <v>1128467796</v>
      </c>
      <c r="F10553" s="16">
        <v>32264</v>
      </c>
      <c r="G10553" t="s">
        <v>44</v>
      </c>
      <c r="H10553" t="s">
        <v>18946</v>
      </c>
      <c r="I10553" t="s">
        <v>13376</v>
      </c>
      <c r="J10553" t="s">
        <v>1168</v>
      </c>
      <c r="K10553" t="s">
        <v>2882</v>
      </c>
      <c r="L10553" t="s">
        <v>159</v>
      </c>
      <c r="O10553" t="s">
        <v>159</v>
      </c>
      <c r="P10553" t="s">
        <v>10955</v>
      </c>
      <c r="Q10553" t="s">
        <v>741</v>
      </c>
      <c r="AG10553" t="s">
        <v>743</v>
      </c>
      <c r="AH10553" t="e">
        <f>VLOOKUP(C10553,'CREAR HV'!A:A,1,0)</f>
        <v>#N/A</v>
      </c>
    </row>
    <row r="10554" spans="1:34" x14ac:dyDescent="0.3">
      <c r="A10554" t="s">
        <v>15438</v>
      </c>
      <c r="B10554" t="s">
        <v>10947</v>
      </c>
      <c r="C10554">
        <v>74770702</v>
      </c>
      <c r="F10554" s="16">
        <v>29836</v>
      </c>
      <c r="G10554" t="s">
        <v>44</v>
      </c>
      <c r="H10554" t="s">
        <v>1008</v>
      </c>
      <c r="I10554" t="s">
        <v>8520</v>
      </c>
      <c r="J10554" t="s">
        <v>4084</v>
      </c>
      <c r="K10554" t="s">
        <v>269</v>
      </c>
      <c r="L10554" t="s">
        <v>159</v>
      </c>
      <c r="O10554" t="s">
        <v>159</v>
      </c>
      <c r="P10554" t="s">
        <v>10950</v>
      </c>
      <c r="Q10554" t="s">
        <v>741</v>
      </c>
      <c r="AG10554" t="s">
        <v>743</v>
      </c>
      <c r="AH10554" t="e">
        <f>VLOOKUP(C10554,'CREAR HV'!A:A,1,0)</f>
        <v>#N/A</v>
      </c>
    </row>
    <row r="10555" spans="1:34" x14ac:dyDescent="0.3">
      <c r="A10555" t="s">
        <v>15438</v>
      </c>
      <c r="B10555" t="s">
        <v>10947</v>
      </c>
      <c r="C10555">
        <v>74770702</v>
      </c>
      <c r="F10555" s="16">
        <v>29836</v>
      </c>
      <c r="G10555" t="s">
        <v>44</v>
      </c>
      <c r="H10555" t="s">
        <v>1008</v>
      </c>
      <c r="I10555" t="s">
        <v>8520</v>
      </c>
      <c r="J10555" t="s">
        <v>4084</v>
      </c>
      <c r="K10555" t="s">
        <v>269</v>
      </c>
      <c r="L10555" t="s">
        <v>159</v>
      </c>
      <c r="O10555" t="s">
        <v>159</v>
      </c>
      <c r="P10555" t="s">
        <v>10950</v>
      </c>
      <c r="Q10555" t="s">
        <v>741</v>
      </c>
      <c r="AG10555" t="s">
        <v>743</v>
      </c>
      <c r="AH10555" t="e">
        <f>VLOOKUP(C10555,'CREAR HV'!A:A,1,0)</f>
        <v>#N/A</v>
      </c>
    </row>
    <row r="10556" spans="1:34" x14ac:dyDescent="0.3">
      <c r="A10556" t="s">
        <v>15438</v>
      </c>
      <c r="B10556" t="s">
        <v>10947</v>
      </c>
      <c r="C10556">
        <v>1047445641</v>
      </c>
      <c r="F10556" s="16">
        <v>33654</v>
      </c>
      <c r="G10556" t="s">
        <v>44</v>
      </c>
      <c r="H10556" t="s">
        <v>2996</v>
      </c>
      <c r="I10556" t="s">
        <v>18947</v>
      </c>
      <c r="J10556" t="s">
        <v>3022</v>
      </c>
      <c r="K10556" t="s">
        <v>11228</v>
      </c>
      <c r="L10556" t="s">
        <v>159</v>
      </c>
      <c r="O10556" t="s">
        <v>159</v>
      </c>
      <c r="P10556" t="s">
        <v>10950</v>
      </c>
      <c r="Q10556" t="s">
        <v>741</v>
      </c>
      <c r="AG10556" t="s">
        <v>743</v>
      </c>
      <c r="AH10556" t="e">
        <f>VLOOKUP(C10556,'CREAR HV'!A:A,1,0)</f>
        <v>#N/A</v>
      </c>
    </row>
    <row r="10557" spans="1:34" x14ac:dyDescent="0.3">
      <c r="A10557" t="s">
        <v>15438</v>
      </c>
      <c r="B10557" t="s">
        <v>10947</v>
      </c>
      <c r="C10557">
        <v>1047445641</v>
      </c>
      <c r="F10557" s="16">
        <v>33654</v>
      </c>
      <c r="G10557" t="s">
        <v>44</v>
      </c>
      <c r="H10557" t="s">
        <v>2996</v>
      </c>
      <c r="I10557" t="s">
        <v>18947</v>
      </c>
      <c r="J10557" t="s">
        <v>3022</v>
      </c>
      <c r="K10557" t="s">
        <v>11228</v>
      </c>
      <c r="L10557" t="s">
        <v>159</v>
      </c>
      <c r="O10557" t="s">
        <v>159</v>
      </c>
      <c r="P10557" t="s">
        <v>10950</v>
      </c>
      <c r="Q10557" t="s">
        <v>741</v>
      </c>
      <c r="AG10557" t="s">
        <v>743</v>
      </c>
      <c r="AH10557" t="e">
        <f>VLOOKUP(C10557,'CREAR HV'!A:A,1,0)</f>
        <v>#N/A</v>
      </c>
    </row>
    <row r="10558" spans="1:34" x14ac:dyDescent="0.3">
      <c r="A10558" t="s">
        <v>15438</v>
      </c>
      <c r="B10558" t="s">
        <v>10947</v>
      </c>
      <c r="C10558">
        <v>1047445641</v>
      </c>
      <c r="F10558" s="16">
        <v>33654</v>
      </c>
      <c r="G10558" t="s">
        <v>44</v>
      </c>
      <c r="H10558" t="s">
        <v>2996</v>
      </c>
      <c r="I10558" t="s">
        <v>18947</v>
      </c>
      <c r="J10558" t="s">
        <v>3022</v>
      </c>
      <c r="K10558" t="s">
        <v>11228</v>
      </c>
      <c r="L10558" t="s">
        <v>159</v>
      </c>
      <c r="O10558" t="s">
        <v>159</v>
      </c>
      <c r="P10558" t="s">
        <v>10950</v>
      </c>
      <c r="Q10558" t="s">
        <v>741</v>
      </c>
      <c r="AG10558" t="s">
        <v>743</v>
      </c>
      <c r="AH10558" t="e">
        <f>VLOOKUP(C10558,'CREAR HV'!A:A,1,0)</f>
        <v>#N/A</v>
      </c>
    </row>
    <row r="10559" spans="1:34" x14ac:dyDescent="0.3">
      <c r="A10559" t="s">
        <v>15438</v>
      </c>
      <c r="B10559" t="s">
        <v>10947</v>
      </c>
      <c r="C10559">
        <v>1023870688</v>
      </c>
      <c r="F10559" s="16">
        <v>31915</v>
      </c>
      <c r="G10559" t="s">
        <v>44</v>
      </c>
      <c r="H10559" t="s">
        <v>1008</v>
      </c>
      <c r="I10559" t="s">
        <v>18948</v>
      </c>
      <c r="J10559" t="s">
        <v>180</v>
      </c>
      <c r="K10559" t="s">
        <v>159</v>
      </c>
      <c r="L10559" t="s">
        <v>159</v>
      </c>
      <c r="O10559" t="s">
        <v>159</v>
      </c>
      <c r="P10559" t="s">
        <v>10955</v>
      </c>
      <c r="Q10559" t="s">
        <v>741</v>
      </c>
      <c r="AG10559" t="s">
        <v>743</v>
      </c>
      <c r="AH10559" t="e">
        <f>VLOOKUP(C10559,'CREAR HV'!A:A,1,0)</f>
        <v>#N/A</v>
      </c>
    </row>
    <row r="10560" spans="1:34" x14ac:dyDescent="0.3">
      <c r="A10560" t="s">
        <v>15438</v>
      </c>
      <c r="B10560" t="s">
        <v>10947</v>
      </c>
      <c r="C10560">
        <v>1023870688</v>
      </c>
      <c r="F10560" s="16">
        <v>31915</v>
      </c>
      <c r="G10560" t="s">
        <v>44</v>
      </c>
      <c r="H10560" t="s">
        <v>1008</v>
      </c>
      <c r="I10560" t="s">
        <v>18948</v>
      </c>
      <c r="J10560" t="s">
        <v>180</v>
      </c>
      <c r="K10560" t="s">
        <v>159</v>
      </c>
      <c r="L10560" t="s">
        <v>159</v>
      </c>
      <c r="O10560" t="s">
        <v>159</v>
      </c>
      <c r="P10560" t="s">
        <v>10955</v>
      </c>
      <c r="Q10560" t="s">
        <v>741</v>
      </c>
      <c r="AG10560" t="s">
        <v>743</v>
      </c>
      <c r="AH10560" t="e">
        <f>VLOOKUP(C10560,'CREAR HV'!A:A,1,0)</f>
        <v>#N/A</v>
      </c>
    </row>
    <row r="10561" spans="1:34" x14ac:dyDescent="0.3">
      <c r="A10561" t="s">
        <v>15438</v>
      </c>
      <c r="B10561" t="s">
        <v>10947</v>
      </c>
      <c r="C10561">
        <v>1023870688</v>
      </c>
      <c r="F10561" s="16">
        <v>31915</v>
      </c>
      <c r="G10561" t="s">
        <v>44</v>
      </c>
      <c r="H10561" t="s">
        <v>1008</v>
      </c>
      <c r="I10561" t="s">
        <v>18948</v>
      </c>
      <c r="J10561" t="s">
        <v>180</v>
      </c>
      <c r="K10561" t="s">
        <v>159</v>
      </c>
      <c r="L10561" t="s">
        <v>159</v>
      </c>
      <c r="O10561" t="s">
        <v>159</v>
      </c>
      <c r="P10561" t="s">
        <v>10955</v>
      </c>
      <c r="Q10561" t="s">
        <v>741</v>
      </c>
      <c r="AG10561" t="s">
        <v>743</v>
      </c>
      <c r="AH10561" t="e">
        <f>VLOOKUP(C10561,'CREAR HV'!A:A,1,0)</f>
        <v>#N/A</v>
      </c>
    </row>
    <row r="10562" spans="1:34" x14ac:dyDescent="0.3">
      <c r="A10562" t="s">
        <v>15438</v>
      </c>
      <c r="B10562" t="s">
        <v>10947</v>
      </c>
      <c r="C10562">
        <v>80240346</v>
      </c>
      <c r="F10562" s="16">
        <v>29806</v>
      </c>
      <c r="G10562" t="s">
        <v>44</v>
      </c>
      <c r="H10562" t="s">
        <v>47</v>
      </c>
      <c r="I10562" t="s">
        <v>18949</v>
      </c>
      <c r="J10562" t="s">
        <v>2465</v>
      </c>
      <c r="K10562" t="s">
        <v>159</v>
      </c>
      <c r="L10562" t="s">
        <v>159</v>
      </c>
      <c r="O10562" t="s">
        <v>159</v>
      </c>
      <c r="P10562" t="s">
        <v>10950</v>
      </c>
      <c r="Q10562" t="s">
        <v>741</v>
      </c>
      <c r="AG10562" t="s">
        <v>743</v>
      </c>
      <c r="AH10562" t="e">
        <f>VLOOKUP(C10562,'CREAR HV'!A:A,1,0)</f>
        <v>#N/A</v>
      </c>
    </row>
    <row r="10563" spans="1:34" x14ac:dyDescent="0.3">
      <c r="A10563" t="s">
        <v>15438</v>
      </c>
      <c r="B10563" t="s">
        <v>10947</v>
      </c>
      <c r="C10563">
        <v>80240346</v>
      </c>
      <c r="F10563" s="16">
        <v>29806</v>
      </c>
      <c r="G10563" t="s">
        <v>44</v>
      </c>
      <c r="H10563" t="s">
        <v>47</v>
      </c>
      <c r="I10563" t="s">
        <v>18949</v>
      </c>
      <c r="J10563" t="s">
        <v>2465</v>
      </c>
      <c r="K10563" t="s">
        <v>159</v>
      </c>
      <c r="L10563" t="s">
        <v>159</v>
      </c>
      <c r="O10563" t="s">
        <v>159</v>
      </c>
      <c r="P10563" t="s">
        <v>10950</v>
      </c>
      <c r="Q10563" t="s">
        <v>741</v>
      </c>
      <c r="AG10563" t="s">
        <v>743</v>
      </c>
      <c r="AH10563" t="e">
        <f>VLOOKUP(C10563,'CREAR HV'!A:A,1,0)</f>
        <v>#N/A</v>
      </c>
    </row>
    <row r="10564" spans="1:34" x14ac:dyDescent="0.3">
      <c r="A10564" t="s">
        <v>15438</v>
      </c>
      <c r="B10564" t="s">
        <v>10947</v>
      </c>
      <c r="C10564">
        <v>79695878</v>
      </c>
      <c r="F10564" s="16">
        <v>27700</v>
      </c>
      <c r="G10564" t="s">
        <v>44</v>
      </c>
      <c r="H10564" t="s">
        <v>1008</v>
      </c>
      <c r="I10564" t="s">
        <v>782</v>
      </c>
      <c r="J10564" t="s">
        <v>1123</v>
      </c>
      <c r="K10564" t="s">
        <v>212</v>
      </c>
      <c r="L10564" t="s">
        <v>159</v>
      </c>
      <c r="O10564" t="s">
        <v>159</v>
      </c>
      <c r="P10564" t="s">
        <v>10950</v>
      </c>
      <c r="Q10564" t="s">
        <v>741</v>
      </c>
      <c r="AG10564" t="s">
        <v>743</v>
      </c>
      <c r="AH10564" t="e">
        <f>VLOOKUP(C10564,'CREAR HV'!A:A,1,0)</f>
        <v>#N/A</v>
      </c>
    </row>
    <row r="10565" spans="1:34" x14ac:dyDescent="0.3">
      <c r="A10565" t="s">
        <v>15438</v>
      </c>
      <c r="B10565" t="s">
        <v>10947</v>
      </c>
      <c r="C10565">
        <v>79695878</v>
      </c>
      <c r="F10565" s="16">
        <v>27700</v>
      </c>
      <c r="G10565" t="s">
        <v>44</v>
      </c>
      <c r="H10565" t="s">
        <v>1008</v>
      </c>
      <c r="I10565" t="s">
        <v>782</v>
      </c>
      <c r="J10565" t="s">
        <v>1123</v>
      </c>
      <c r="K10565" t="s">
        <v>212</v>
      </c>
      <c r="L10565" t="s">
        <v>159</v>
      </c>
      <c r="O10565" t="s">
        <v>159</v>
      </c>
      <c r="P10565" t="s">
        <v>10950</v>
      </c>
      <c r="Q10565" t="s">
        <v>741</v>
      </c>
      <c r="AG10565" t="s">
        <v>743</v>
      </c>
      <c r="AH10565" t="e">
        <f>VLOOKUP(C10565,'CREAR HV'!A:A,1,0)</f>
        <v>#N/A</v>
      </c>
    </row>
    <row r="10566" spans="1:34" x14ac:dyDescent="0.3">
      <c r="A10566" t="s">
        <v>15438</v>
      </c>
      <c r="B10566" t="s">
        <v>10947</v>
      </c>
      <c r="C10566">
        <v>1055830321</v>
      </c>
      <c r="F10566" s="16">
        <v>31493</v>
      </c>
      <c r="G10566" t="s">
        <v>41</v>
      </c>
      <c r="H10566" t="s">
        <v>18950</v>
      </c>
      <c r="I10566" t="s">
        <v>4241</v>
      </c>
      <c r="J10566" t="s">
        <v>1465</v>
      </c>
      <c r="K10566" t="s">
        <v>197</v>
      </c>
      <c r="L10566" t="s">
        <v>159</v>
      </c>
      <c r="O10566" t="s">
        <v>159</v>
      </c>
      <c r="P10566" t="s">
        <v>10955</v>
      </c>
      <c r="Q10566" t="s">
        <v>741</v>
      </c>
      <c r="AG10566" t="s">
        <v>743</v>
      </c>
      <c r="AH10566" t="e">
        <f>VLOOKUP(C10566,'CREAR HV'!A:A,1,0)</f>
        <v>#N/A</v>
      </c>
    </row>
    <row r="10567" spans="1:34" x14ac:dyDescent="0.3">
      <c r="A10567" t="s">
        <v>15438</v>
      </c>
      <c r="B10567" t="s">
        <v>10947</v>
      </c>
      <c r="C10567">
        <v>1055830321</v>
      </c>
      <c r="F10567" s="16">
        <v>31493</v>
      </c>
      <c r="G10567" t="s">
        <v>41</v>
      </c>
      <c r="H10567" t="s">
        <v>18950</v>
      </c>
      <c r="I10567" t="s">
        <v>4241</v>
      </c>
      <c r="J10567" t="s">
        <v>1465</v>
      </c>
      <c r="K10567" t="s">
        <v>197</v>
      </c>
      <c r="L10567" t="s">
        <v>159</v>
      </c>
      <c r="O10567" t="s">
        <v>159</v>
      </c>
      <c r="P10567" t="s">
        <v>10955</v>
      </c>
      <c r="Q10567" t="s">
        <v>741</v>
      </c>
      <c r="AG10567" t="s">
        <v>743</v>
      </c>
      <c r="AH10567" t="e">
        <f>VLOOKUP(C10567,'CREAR HV'!A:A,1,0)</f>
        <v>#N/A</v>
      </c>
    </row>
    <row r="10568" spans="1:34" x14ac:dyDescent="0.3">
      <c r="A10568" t="s">
        <v>15438</v>
      </c>
      <c r="B10568" t="s">
        <v>10947</v>
      </c>
      <c r="C10568">
        <v>1055830321</v>
      </c>
      <c r="F10568" s="16">
        <v>31493</v>
      </c>
      <c r="G10568" t="s">
        <v>41</v>
      </c>
      <c r="H10568" t="s">
        <v>18950</v>
      </c>
      <c r="I10568" t="s">
        <v>4241</v>
      </c>
      <c r="J10568" t="s">
        <v>1465</v>
      </c>
      <c r="K10568" t="s">
        <v>197</v>
      </c>
      <c r="L10568" t="s">
        <v>159</v>
      </c>
      <c r="O10568" t="s">
        <v>159</v>
      </c>
      <c r="P10568" t="s">
        <v>10955</v>
      </c>
      <c r="Q10568" t="s">
        <v>741</v>
      </c>
      <c r="AG10568" t="s">
        <v>743</v>
      </c>
      <c r="AH10568" t="e">
        <f>VLOOKUP(C10568,'CREAR HV'!A:A,1,0)</f>
        <v>#N/A</v>
      </c>
    </row>
    <row r="10569" spans="1:34" x14ac:dyDescent="0.3">
      <c r="A10569" t="s">
        <v>15438</v>
      </c>
      <c r="B10569" t="s">
        <v>10947</v>
      </c>
      <c r="C10569">
        <v>1003188296</v>
      </c>
      <c r="F10569" s="16">
        <v>36045</v>
      </c>
      <c r="G10569" t="s">
        <v>3423</v>
      </c>
      <c r="H10569" t="s">
        <v>18951</v>
      </c>
      <c r="I10569" t="s">
        <v>4875</v>
      </c>
      <c r="J10569" t="s">
        <v>1100</v>
      </c>
      <c r="K10569" t="s">
        <v>349</v>
      </c>
      <c r="L10569" t="s">
        <v>159</v>
      </c>
      <c r="O10569" t="s">
        <v>159</v>
      </c>
      <c r="P10569" t="s">
        <v>10955</v>
      </c>
      <c r="Q10569" t="s">
        <v>741</v>
      </c>
      <c r="AG10569" t="s">
        <v>743</v>
      </c>
      <c r="AH10569" t="e">
        <f>VLOOKUP(C10569,'CREAR HV'!A:A,1,0)</f>
        <v>#N/A</v>
      </c>
    </row>
    <row r="10570" spans="1:34" x14ac:dyDescent="0.3">
      <c r="A10570" t="s">
        <v>15438</v>
      </c>
      <c r="B10570" t="s">
        <v>10947</v>
      </c>
      <c r="C10570">
        <v>1003188296</v>
      </c>
      <c r="F10570" s="16">
        <v>36045</v>
      </c>
      <c r="G10570" t="s">
        <v>3423</v>
      </c>
      <c r="H10570" t="s">
        <v>18951</v>
      </c>
      <c r="I10570" t="s">
        <v>4875</v>
      </c>
      <c r="J10570" t="s">
        <v>1100</v>
      </c>
      <c r="K10570" t="s">
        <v>349</v>
      </c>
      <c r="L10570" t="s">
        <v>159</v>
      </c>
      <c r="O10570" t="s">
        <v>159</v>
      </c>
      <c r="P10570" t="s">
        <v>10955</v>
      </c>
      <c r="Q10570" t="s">
        <v>741</v>
      </c>
      <c r="AG10570" t="s">
        <v>743</v>
      </c>
      <c r="AH10570" t="e">
        <f>VLOOKUP(C10570,'CREAR HV'!A:A,1,0)</f>
        <v>#N/A</v>
      </c>
    </row>
    <row r="10571" spans="1:34" x14ac:dyDescent="0.3">
      <c r="A10571" t="s">
        <v>15438</v>
      </c>
      <c r="B10571" t="s">
        <v>10947</v>
      </c>
      <c r="C10571">
        <v>1003188296</v>
      </c>
      <c r="F10571" s="16">
        <v>36045</v>
      </c>
      <c r="G10571" t="s">
        <v>3423</v>
      </c>
      <c r="H10571" t="s">
        <v>18951</v>
      </c>
      <c r="I10571" t="s">
        <v>4875</v>
      </c>
      <c r="J10571" t="s">
        <v>1100</v>
      </c>
      <c r="K10571" t="s">
        <v>349</v>
      </c>
      <c r="L10571" t="s">
        <v>159</v>
      </c>
      <c r="O10571" t="s">
        <v>159</v>
      </c>
      <c r="P10571" t="s">
        <v>10955</v>
      </c>
      <c r="Q10571" t="s">
        <v>741</v>
      </c>
      <c r="AG10571" t="s">
        <v>743</v>
      </c>
      <c r="AH10571" t="e">
        <f>VLOOKUP(C10571,'CREAR HV'!A:A,1,0)</f>
        <v>#N/A</v>
      </c>
    </row>
    <row r="10572" spans="1:34" x14ac:dyDescent="0.3">
      <c r="A10572" t="s">
        <v>15438</v>
      </c>
      <c r="B10572" t="s">
        <v>10947</v>
      </c>
      <c r="C10572">
        <v>71669143</v>
      </c>
      <c r="F10572" s="16">
        <v>24089</v>
      </c>
      <c r="G10572" t="s">
        <v>1250</v>
      </c>
      <c r="H10572" t="s">
        <v>18952</v>
      </c>
      <c r="I10572" t="s">
        <v>7309</v>
      </c>
      <c r="J10572" t="s">
        <v>324</v>
      </c>
      <c r="K10572" t="s">
        <v>318</v>
      </c>
      <c r="L10572" t="s">
        <v>159</v>
      </c>
      <c r="O10572" t="s">
        <v>159</v>
      </c>
      <c r="P10572" t="s">
        <v>10950</v>
      </c>
      <c r="Q10572" t="s">
        <v>741</v>
      </c>
      <c r="AG10572" t="s">
        <v>743</v>
      </c>
      <c r="AH10572" t="e">
        <f>VLOOKUP(C10572,'CREAR HV'!A:A,1,0)</f>
        <v>#N/A</v>
      </c>
    </row>
    <row r="10573" spans="1:34" x14ac:dyDescent="0.3">
      <c r="A10573" t="s">
        <v>15438</v>
      </c>
      <c r="B10573" t="s">
        <v>10947</v>
      </c>
      <c r="C10573">
        <v>1058843629</v>
      </c>
      <c r="F10573" s="16">
        <v>32363</v>
      </c>
      <c r="G10573" t="s">
        <v>44</v>
      </c>
      <c r="H10573" t="s">
        <v>18953</v>
      </c>
      <c r="I10573" t="s">
        <v>3235</v>
      </c>
      <c r="J10573" t="s">
        <v>222</v>
      </c>
      <c r="K10573" t="s">
        <v>173</v>
      </c>
      <c r="L10573" t="s">
        <v>159</v>
      </c>
      <c r="O10573" t="s">
        <v>159</v>
      </c>
      <c r="P10573" t="s">
        <v>10955</v>
      </c>
      <c r="Q10573" t="s">
        <v>741</v>
      </c>
      <c r="AG10573" t="s">
        <v>743</v>
      </c>
      <c r="AH10573" t="e">
        <f>VLOOKUP(C10573,'CREAR HV'!A:A,1,0)</f>
        <v>#N/A</v>
      </c>
    </row>
    <row r="10574" spans="1:34" x14ac:dyDescent="0.3">
      <c r="A10574" t="s">
        <v>15438</v>
      </c>
      <c r="B10574" t="s">
        <v>10947</v>
      </c>
      <c r="C10574">
        <v>1058843629</v>
      </c>
      <c r="F10574" s="16">
        <v>32363</v>
      </c>
      <c r="G10574" t="s">
        <v>44</v>
      </c>
      <c r="H10574" t="s">
        <v>18953</v>
      </c>
      <c r="I10574" t="s">
        <v>3235</v>
      </c>
      <c r="J10574" t="s">
        <v>222</v>
      </c>
      <c r="K10574" t="s">
        <v>173</v>
      </c>
      <c r="L10574" t="s">
        <v>159</v>
      </c>
      <c r="O10574" t="s">
        <v>159</v>
      </c>
      <c r="P10574" t="s">
        <v>10955</v>
      </c>
      <c r="Q10574" t="s">
        <v>741</v>
      </c>
      <c r="AG10574" t="s">
        <v>743</v>
      </c>
      <c r="AH10574" t="e">
        <f>VLOOKUP(C10574,'CREAR HV'!A:A,1,0)</f>
        <v>#N/A</v>
      </c>
    </row>
    <row r="10575" spans="1:34" x14ac:dyDescent="0.3">
      <c r="A10575" t="s">
        <v>15438</v>
      </c>
      <c r="B10575" t="s">
        <v>10947</v>
      </c>
      <c r="C10575">
        <v>1058843629</v>
      </c>
      <c r="F10575" s="16">
        <v>32363</v>
      </c>
      <c r="G10575" t="s">
        <v>44</v>
      </c>
      <c r="H10575" t="s">
        <v>18953</v>
      </c>
      <c r="I10575" t="s">
        <v>3235</v>
      </c>
      <c r="J10575" t="s">
        <v>222</v>
      </c>
      <c r="K10575" t="s">
        <v>173</v>
      </c>
      <c r="L10575" t="s">
        <v>159</v>
      </c>
      <c r="O10575" t="s">
        <v>159</v>
      </c>
      <c r="P10575" t="s">
        <v>10955</v>
      </c>
      <c r="Q10575" t="s">
        <v>741</v>
      </c>
      <c r="AG10575" t="s">
        <v>743</v>
      </c>
      <c r="AH10575" t="e">
        <f>VLOOKUP(C10575,'CREAR HV'!A:A,1,0)</f>
        <v>#N/A</v>
      </c>
    </row>
    <row r="10576" spans="1:34" x14ac:dyDescent="0.3">
      <c r="A10576" t="s">
        <v>15438</v>
      </c>
      <c r="B10576" t="s">
        <v>10947</v>
      </c>
      <c r="C10576">
        <v>72277772</v>
      </c>
      <c r="F10576" s="16">
        <v>30408</v>
      </c>
      <c r="G10576" t="s">
        <v>44</v>
      </c>
      <c r="H10576" t="s">
        <v>18641</v>
      </c>
      <c r="I10576" t="s">
        <v>18954</v>
      </c>
      <c r="J10576" t="s">
        <v>1537</v>
      </c>
      <c r="K10576" t="s">
        <v>1225</v>
      </c>
      <c r="L10576" t="s">
        <v>159</v>
      </c>
      <c r="O10576" t="s">
        <v>159</v>
      </c>
      <c r="P10576" t="s">
        <v>10950</v>
      </c>
      <c r="Q10576" t="s">
        <v>741</v>
      </c>
      <c r="AG10576" t="s">
        <v>743</v>
      </c>
      <c r="AH10576" t="e">
        <f>VLOOKUP(C10576,'CREAR HV'!A:A,1,0)</f>
        <v>#N/A</v>
      </c>
    </row>
    <row r="10577" spans="1:34" x14ac:dyDescent="0.3">
      <c r="A10577" t="s">
        <v>15438</v>
      </c>
      <c r="B10577" t="s">
        <v>10947</v>
      </c>
      <c r="C10577">
        <v>1117541640</v>
      </c>
      <c r="F10577" s="16">
        <v>34497</v>
      </c>
      <c r="G10577" t="s">
        <v>44</v>
      </c>
      <c r="H10577" t="s">
        <v>18955</v>
      </c>
      <c r="I10577" t="s">
        <v>18956</v>
      </c>
      <c r="J10577" t="s">
        <v>1127</v>
      </c>
      <c r="K10577" t="s">
        <v>268</v>
      </c>
      <c r="L10577" t="s">
        <v>159</v>
      </c>
      <c r="O10577" t="s">
        <v>159</v>
      </c>
      <c r="P10577" t="s">
        <v>10955</v>
      </c>
      <c r="Q10577" t="s">
        <v>741</v>
      </c>
      <c r="AG10577" t="s">
        <v>743</v>
      </c>
      <c r="AH10577" t="e">
        <f>VLOOKUP(C10577,'CREAR HV'!A:A,1,0)</f>
        <v>#N/A</v>
      </c>
    </row>
    <row r="10578" spans="1:34" x14ac:dyDescent="0.3">
      <c r="A10578" t="s">
        <v>15438</v>
      </c>
      <c r="B10578" t="s">
        <v>10947</v>
      </c>
      <c r="C10578">
        <v>10283094</v>
      </c>
      <c r="F10578" s="16">
        <v>25201</v>
      </c>
      <c r="G10578" t="s">
        <v>44</v>
      </c>
      <c r="H10578" t="s">
        <v>18957</v>
      </c>
      <c r="I10578" t="s">
        <v>1454</v>
      </c>
      <c r="J10578" t="s">
        <v>2654</v>
      </c>
      <c r="K10578" t="s">
        <v>18958</v>
      </c>
      <c r="L10578" t="s">
        <v>159</v>
      </c>
      <c r="O10578" t="s">
        <v>159</v>
      </c>
      <c r="P10578" t="s">
        <v>10950</v>
      </c>
      <c r="Q10578" t="s">
        <v>741</v>
      </c>
      <c r="AG10578" t="s">
        <v>743</v>
      </c>
      <c r="AH10578" t="e">
        <f>VLOOKUP(C10578,'CREAR HV'!A:A,1,0)</f>
        <v>#N/A</v>
      </c>
    </row>
    <row r="10579" spans="1:34" x14ac:dyDescent="0.3">
      <c r="A10579" t="s">
        <v>15438</v>
      </c>
      <c r="B10579" t="s">
        <v>10947</v>
      </c>
      <c r="C10579">
        <v>79939361</v>
      </c>
      <c r="F10579" s="16">
        <v>29871</v>
      </c>
      <c r="G10579" t="s">
        <v>44</v>
      </c>
      <c r="H10579" t="s">
        <v>1008</v>
      </c>
      <c r="I10579" t="s">
        <v>10670</v>
      </c>
      <c r="J10579" t="s">
        <v>225</v>
      </c>
      <c r="K10579" t="s">
        <v>342</v>
      </c>
      <c r="L10579" t="s">
        <v>159</v>
      </c>
      <c r="O10579" t="s">
        <v>159</v>
      </c>
      <c r="P10579" t="s">
        <v>10950</v>
      </c>
      <c r="Q10579" t="s">
        <v>741</v>
      </c>
      <c r="AG10579" t="s">
        <v>743</v>
      </c>
      <c r="AH10579" t="e">
        <f>VLOOKUP(C10579,'CREAR HV'!A:A,1,0)</f>
        <v>#N/A</v>
      </c>
    </row>
    <row r="10580" spans="1:34" x14ac:dyDescent="0.3">
      <c r="A10580" t="s">
        <v>15438</v>
      </c>
      <c r="B10580" t="s">
        <v>10947</v>
      </c>
      <c r="C10580">
        <v>79939361</v>
      </c>
      <c r="F10580" s="16">
        <v>29871</v>
      </c>
      <c r="G10580" t="s">
        <v>44</v>
      </c>
      <c r="H10580" t="s">
        <v>1008</v>
      </c>
      <c r="I10580" t="s">
        <v>10670</v>
      </c>
      <c r="J10580" t="s">
        <v>225</v>
      </c>
      <c r="K10580" t="s">
        <v>342</v>
      </c>
      <c r="L10580" t="s">
        <v>159</v>
      </c>
      <c r="O10580" t="s">
        <v>159</v>
      </c>
      <c r="P10580" t="s">
        <v>10950</v>
      </c>
      <c r="Q10580" t="s">
        <v>741</v>
      </c>
      <c r="AG10580" t="s">
        <v>743</v>
      </c>
      <c r="AH10580" t="e">
        <f>VLOOKUP(C10580,'CREAR HV'!A:A,1,0)</f>
        <v>#N/A</v>
      </c>
    </row>
    <row r="10581" spans="1:34" x14ac:dyDescent="0.3">
      <c r="A10581" t="s">
        <v>15438</v>
      </c>
      <c r="B10581" t="s">
        <v>10947</v>
      </c>
      <c r="C10581">
        <v>79939361</v>
      </c>
      <c r="F10581" s="16">
        <v>29871</v>
      </c>
      <c r="G10581" t="s">
        <v>44</v>
      </c>
      <c r="H10581" t="s">
        <v>1008</v>
      </c>
      <c r="I10581" t="s">
        <v>10670</v>
      </c>
      <c r="J10581" t="s">
        <v>225</v>
      </c>
      <c r="K10581" t="s">
        <v>342</v>
      </c>
      <c r="L10581" t="s">
        <v>159</v>
      </c>
      <c r="O10581" t="s">
        <v>159</v>
      </c>
      <c r="P10581" t="s">
        <v>10950</v>
      </c>
      <c r="Q10581" t="s">
        <v>741</v>
      </c>
      <c r="AG10581" t="s">
        <v>743</v>
      </c>
      <c r="AH10581" t="e">
        <f>VLOOKUP(C10581,'CREAR HV'!A:A,1,0)</f>
        <v>#N/A</v>
      </c>
    </row>
    <row r="10582" spans="1:34" x14ac:dyDescent="0.3">
      <c r="A10582" t="s">
        <v>15438</v>
      </c>
      <c r="B10582" t="s">
        <v>10947</v>
      </c>
      <c r="C10582">
        <v>79939361</v>
      </c>
      <c r="F10582" s="16">
        <v>29871</v>
      </c>
      <c r="G10582" t="s">
        <v>44</v>
      </c>
      <c r="H10582" t="s">
        <v>1008</v>
      </c>
      <c r="I10582" t="s">
        <v>10670</v>
      </c>
      <c r="J10582" t="s">
        <v>225</v>
      </c>
      <c r="K10582" t="s">
        <v>342</v>
      </c>
      <c r="L10582" t="s">
        <v>159</v>
      </c>
      <c r="O10582" t="s">
        <v>159</v>
      </c>
      <c r="P10582" t="s">
        <v>10950</v>
      </c>
      <c r="Q10582" t="s">
        <v>741</v>
      </c>
      <c r="AG10582" t="s">
        <v>743</v>
      </c>
      <c r="AH10582" t="e">
        <f>VLOOKUP(C10582,'CREAR HV'!A:A,1,0)</f>
        <v>#N/A</v>
      </c>
    </row>
    <row r="10583" spans="1:34" x14ac:dyDescent="0.3">
      <c r="A10583" t="s">
        <v>10946</v>
      </c>
      <c r="B10583" t="s">
        <v>10947</v>
      </c>
      <c r="C10583">
        <v>1036644291</v>
      </c>
      <c r="E10583" s="16">
        <v>40585</v>
      </c>
      <c r="F10583" s="16">
        <v>33965</v>
      </c>
      <c r="G10583" t="s">
        <v>4928</v>
      </c>
      <c r="H10583" t="s">
        <v>8480</v>
      </c>
      <c r="I10583" t="s">
        <v>666</v>
      </c>
      <c r="J10583" t="s">
        <v>215</v>
      </c>
      <c r="K10583" t="s">
        <v>8481</v>
      </c>
      <c r="L10583" t="s">
        <v>8482</v>
      </c>
      <c r="M10583" t="s">
        <v>8483</v>
      </c>
      <c r="O10583" t="s">
        <v>159</v>
      </c>
      <c r="P10583" t="s">
        <v>10955</v>
      </c>
      <c r="Q10583" t="s">
        <v>741</v>
      </c>
      <c r="R10583" t="s">
        <v>1054</v>
      </c>
      <c r="S10583" t="s">
        <v>1633</v>
      </c>
      <c r="T10583" t="s">
        <v>1634</v>
      </c>
      <c r="U10583" t="s">
        <v>2109</v>
      </c>
      <c r="W10583" t="s">
        <v>3185</v>
      </c>
      <c r="X10583">
        <v>0</v>
      </c>
      <c r="AB10583" t="s">
        <v>159</v>
      </c>
      <c r="AC10583" t="s">
        <v>159</v>
      </c>
      <c r="AG10583" t="s">
        <v>769</v>
      </c>
      <c r="AH10583" t="e">
        <f>VLOOKUP(C10583,'CREAR HV'!A:A,1,0)</f>
        <v>#N/A</v>
      </c>
    </row>
    <row r="10584" spans="1:34" x14ac:dyDescent="0.3">
      <c r="A10584" t="s">
        <v>10946</v>
      </c>
      <c r="B10584" t="s">
        <v>10947</v>
      </c>
      <c r="C10584">
        <v>1036644291</v>
      </c>
      <c r="E10584" s="16">
        <v>40585</v>
      </c>
      <c r="F10584" s="16">
        <v>33965</v>
      </c>
      <c r="G10584" t="s">
        <v>4928</v>
      </c>
      <c r="H10584" t="s">
        <v>8480</v>
      </c>
      <c r="I10584" t="s">
        <v>666</v>
      </c>
      <c r="J10584" t="s">
        <v>215</v>
      </c>
      <c r="K10584" t="s">
        <v>8481</v>
      </c>
      <c r="L10584" t="s">
        <v>8482</v>
      </c>
      <c r="M10584" t="s">
        <v>8483</v>
      </c>
      <c r="O10584" t="s">
        <v>159</v>
      </c>
      <c r="P10584" t="s">
        <v>10955</v>
      </c>
      <c r="Q10584" t="s">
        <v>741</v>
      </c>
      <c r="R10584" t="s">
        <v>1054</v>
      </c>
      <c r="S10584" t="s">
        <v>1633</v>
      </c>
      <c r="T10584" t="s">
        <v>1634</v>
      </c>
      <c r="U10584" t="s">
        <v>2109</v>
      </c>
      <c r="W10584" t="s">
        <v>3185</v>
      </c>
      <c r="X10584">
        <v>0</v>
      </c>
      <c r="AB10584" t="s">
        <v>159</v>
      </c>
      <c r="AC10584" t="s">
        <v>159</v>
      </c>
      <c r="AG10584" t="s">
        <v>743</v>
      </c>
      <c r="AH10584" t="e">
        <f>VLOOKUP(C10584,'CREAR HV'!A:A,1,0)</f>
        <v>#N/A</v>
      </c>
    </row>
    <row r="10585" spans="1:34" x14ac:dyDescent="0.3">
      <c r="A10585" t="s">
        <v>15438</v>
      </c>
      <c r="B10585" t="s">
        <v>10947</v>
      </c>
      <c r="C10585">
        <v>1113662896</v>
      </c>
      <c r="F10585" s="16">
        <v>34104</v>
      </c>
      <c r="G10585" t="s">
        <v>126</v>
      </c>
      <c r="H10585" t="s">
        <v>18674</v>
      </c>
      <c r="I10585" t="s">
        <v>2683</v>
      </c>
      <c r="J10585" t="s">
        <v>596</v>
      </c>
      <c r="K10585" t="s">
        <v>273</v>
      </c>
      <c r="L10585" t="s">
        <v>159</v>
      </c>
      <c r="O10585" t="s">
        <v>159</v>
      </c>
      <c r="P10585" t="s">
        <v>10955</v>
      </c>
      <c r="Q10585" t="s">
        <v>741</v>
      </c>
      <c r="AG10585" t="s">
        <v>743</v>
      </c>
      <c r="AH10585" t="e">
        <f>VLOOKUP(C10585,'CREAR HV'!A:A,1,0)</f>
        <v>#N/A</v>
      </c>
    </row>
    <row r="10586" spans="1:34" x14ac:dyDescent="0.3">
      <c r="A10586" t="s">
        <v>15438</v>
      </c>
      <c r="B10586" t="s">
        <v>10947</v>
      </c>
      <c r="C10586">
        <v>1113662896</v>
      </c>
      <c r="F10586" s="16">
        <v>34104</v>
      </c>
      <c r="G10586" t="s">
        <v>126</v>
      </c>
      <c r="H10586" t="s">
        <v>18674</v>
      </c>
      <c r="I10586" t="s">
        <v>2683</v>
      </c>
      <c r="J10586" t="s">
        <v>596</v>
      </c>
      <c r="K10586" t="s">
        <v>273</v>
      </c>
      <c r="L10586" t="s">
        <v>159</v>
      </c>
      <c r="O10586" t="s">
        <v>159</v>
      </c>
      <c r="P10586" t="s">
        <v>10955</v>
      </c>
      <c r="Q10586" t="s">
        <v>741</v>
      </c>
      <c r="AG10586" t="s">
        <v>743</v>
      </c>
      <c r="AH10586" t="e">
        <f>VLOOKUP(C10586,'CREAR HV'!A:A,1,0)</f>
        <v>#N/A</v>
      </c>
    </row>
    <row r="10587" spans="1:34" x14ac:dyDescent="0.3">
      <c r="A10587" t="s">
        <v>15438</v>
      </c>
      <c r="B10587" t="s">
        <v>10947</v>
      </c>
      <c r="C10587">
        <v>18419144</v>
      </c>
      <c r="F10587" s="16">
        <v>30006</v>
      </c>
      <c r="G10587" t="s">
        <v>44</v>
      </c>
      <c r="H10587" t="s">
        <v>18888</v>
      </c>
      <c r="I10587" t="s">
        <v>7217</v>
      </c>
      <c r="J10587" t="s">
        <v>2299</v>
      </c>
      <c r="K10587" t="s">
        <v>1215</v>
      </c>
      <c r="L10587" t="s">
        <v>159</v>
      </c>
      <c r="O10587" t="s">
        <v>159</v>
      </c>
      <c r="P10587" t="s">
        <v>10950</v>
      </c>
      <c r="Q10587" t="s">
        <v>741</v>
      </c>
      <c r="AG10587" t="s">
        <v>743</v>
      </c>
      <c r="AH10587" t="e">
        <f>VLOOKUP(C10587,'CREAR HV'!A:A,1,0)</f>
        <v>#N/A</v>
      </c>
    </row>
    <row r="10588" spans="1:34" x14ac:dyDescent="0.3">
      <c r="A10588" t="s">
        <v>15438</v>
      </c>
      <c r="B10588" t="s">
        <v>10947</v>
      </c>
      <c r="C10588">
        <v>18419144</v>
      </c>
      <c r="F10588" s="16">
        <v>30006</v>
      </c>
      <c r="G10588" t="s">
        <v>44</v>
      </c>
      <c r="H10588" t="s">
        <v>18888</v>
      </c>
      <c r="I10588" t="s">
        <v>7217</v>
      </c>
      <c r="J10588" t="s">
        <v>2299</v>
      </c>
      <c r="K10588" t="s">
        <v>1215</v>
      </c>
      <c r="L10588" t="s">
        <v>159</v>
      </c>
      <c r="O10588" t="s">
        <v>159</v>
      </c>
      <c r="P10588" t="s">
        <v>10950</v>
      </c>
      <c r="Q10588" t="s">
        <v>741</v>
      </c>
      <c r="AG10588" t="s">
        <v>743</v>
      </c>
      <c r="AH10588" t="e">
        <f>VLOOKUP(C10588,'CREAR HV'!A:A,1,0)</f>
        <v>#N/A</v>
      </c>
    </row>
    <row r="10589" spans="1:34" x14ac:dyDescent="0.3">
      <c r="A10589" t="s">
        <v>15438</v>
      </c>
      <c r="B10589" t="s">
        <v>10947</v>
      </c>
      <c r="C10589">
        <v>94377215</v>
      </c>
      <c r="F10589" s="16">
        <v>26647</v>
      </c>
      <c r="G10589" t="s">
        <v>44</v>
      </c>
      <c r="H10589" t="s">
        <v>18645</v>
      </c>
      <c r="I10589" t="s">
        <v>7497</v>
      </c>
      <c r="J10589" t="s">
        <v>18959</v>
      </c>
      <c r="K10589" t="s">
        <v>160</v>
      </c>
      <c r="L10589" t="s">
        <v>159</v>
      </c>
      <c r="O10589" t="s">
        <v>159</v>
      </c>
      <c r="P10589" t="s">
        <v>10950</v>
      </c>
      <c r="Q10589" t="s">
        <v>741</v>
      </c>
      <c r="AG10589" t="s">
        <v>743</v>
      </c>
      <c r="AH10589" t="e">
        <f>VLOOKUP(C10589,'CREAR HV'!A:A,1,0)</f>
        <v>#N/A</v>
      </c>
    </row>
    <row r="10590" spans="1:34" x14ac:dyDescent="0.3">
      <c r="A10590" t="s">
        <v>15438</v>
      </c>
      <c r="B10590" t="s">
        <v>10947</v>
      </c>
      <c r="C10590">
        <v>94377215</v>
      </c>
      <c r="F10590" s="16">
        <v>26647</v>
      </c>
      <c r="G10590" t="s">
        <v>44</v>
      </c>
      <c r="H10590" t="s">
        <v>18645</v>
      </c>
      <c r="I10590" t="s">
        <v>7497</v>
      </c>
      <c r="J10590" t="s">
        <v>18959</v>
      </c>
      <c r="K10590" t="s">
        <v>160</v>
      </c>
      <c r="L10590" t="s">
        <v>159</v>
      </c>
      <c r="O10590" t="s">
        <v>159</v>
      </c>
      <c r="P10590" t="s">
        <v>10950</v>
      </c>
      <c r="Q10590" t="s">
        <v>741</v>
      </c>
      <c r="AG10590" t="s">
        <v>743</v>
      </c>
      <c r="AH10590" t="e">
        <f>VLOOKUP(C10590,'CREAR HV'!A:A,1,0)</f>
        <v>#N/A</v>
      </c>
    </row>
    <row r="10591" spans="1:34" x14ac:dyDescent="0.3">
      <c r="A10591" t="s">
        <v>15438</v>
      </c>
      <c r="B10591" t="s">
        <v>10947</v>
      </c>
      <c r="C10591">
        <v>94377215</v>
      </c>
      <c r="F10591" s="16">
        <v>26647</v>
      </c>
      <c r="G10591" t="s">
        <v>44</v>
      </c>
      <c r="H10591" t="s">
        <v>18645</v>
      </c>
      <c r="I10591" t="s">
        <v>7497</v>
      </c>
      <c r="J10591" t="s">
        <v>18959</v>
      </c>
      <c r="K10591" t="s">
        <v>160</v>
      </c>
      <c r="L10591" t="s">
        <v>159</v>
      </c>
      <c r="O10591" t="s">
        <v>159</v>
      </c>
      <c r="P10591" t="s">
        <v>10950</v>
      </c>
      <c r="Q10591" t="s">
        <v>741</v>
      </c>
      <c r="AG10591" t="s">
        <v>743</v>
      </c>
      <c r="AH10591" t="e">
        <f>VLOOKUP(C10591,'CREAR HV'!A:A,1,0)</f>
        <v>#N/A</v>
      </c>
    </row>
    <row r="10592" spans="1:34" x14ac:dyDescent="0.3">
      <c r="A10592" t="s">
        <v>15438</v>
      </c>
      <c r="B10592" t="s">
        <v>10947</v>
      </c>
      <c r="C10592">
        <v>94377215</v>
      </c>
      <c r="F10592" s="16">
        <v>26647</v>
      </c>
      <c r="G10592" t="s">
        <v>44</v>
      </c>
      <c r="H10592" t="s">
        <v>18645</v>
      </c>
      <c r="I10592" t="s">
        <v>7497</v>
      </c>
      <c r="J10592" t="s">
        <v>18959</v>
      </c>
      <c r="K10592" t="s">
        <v>160</v>
      </c>
      <c r="L10592" t="s">
        <v>159</v>
      </c>
      <c r="O10592" t="s">
        <v>159</v>
      </c>
      <c r="P10592" t="s">
        <v>10950</v>
      </c>
      <c r="Q10592" t="s">
        <v>741</v>
      </c>
      <c r="AG10592" t="s">
        <v>743</v>
      </c>
      <c r="AH10592" t="e">
        <f>VLOOKUP(C10592,'CREAR HV'!A:A,1,0)</f>
        <v>#N/A</v>
      </c>
    </row>
    <row r="10593" spans="1:34" x14ac:dyDescent="0.3">
      <c r="A10593" t="s">
        <v>15438</v>
      </c>
      <c r="B10593" t="s">
        <v>10947</v>
      </c>
      <c r="C10593">
        <v>1027520890</v>
      </c>
      <c r="F10593" s="16">
        <v>38044</v>
      </c>
      <c r="G10593" t="s">
        <v>44</v>
      </c>
      <c r="H10593" t="s">
        <v>1008</v>
      </c>
      <c r="I10593" t="s">
        <v>18960</v>
      </c>
      <c r="J10593" t="s">
        <v>1175</v>
      </c>
      <c r="K10593" t="s">
        <v>346</v>
      </c>
      <c r="L10593" t="s">
        <v>159</v>
      </c>
      <c r="O10593" t="s">
        <v>159</v>
      </c>
      <c r="P10593" t="s">
        <v>10955</v>
      </c>
      <c r="Q10593" t="s">
        <v>741</v>
      </c>
      <c r="AG10593" t="s">
        <v>743</v>
      </c>
      <c r="AH10593" t="e">
        <f>VLOOKUP(C10593,'CREAR HV'!A:A,1,0)</f>
        <v>#N/A</v>
      </c>
    </row>
    <row r="10594" spans="1:34" x14ac:dyDescent="0.3">
      <c r="A10594" t="s">
        <v>15438</v>
      </c>
      <c r="B10594" t="s">
        <v>10947</v>
      </c>
      <c r="C10594">
        <v>1027520890</v>
      </c>
      <c r="F10594" s="16">
        <v>38044</v>
      </c>
      <c r="G10594" t="s">
        <v>44</v>
      </c>
      <c r="H10594" t="s">
        <v>1008</v>
      </c>
      <c r="I10594" t="s">
        <v>18960</v>
      </c>
      <c r="J10594" t="s">
        <v>1175</v>
      </c>
      <c r="K10594" t="s">
        <v>346</v>
      </c>
      <c r="L10594" t="s">
        <v>159</v>
      </c>
      <c r="O10594" t="s">
        <v>159</v>
      </c>
      <c r="P10594" t="s">
        <v>10955</v>
      </c>
      <c r="Q10594" t="s">
        <v>741</v>
      </c>
      <c r="AG10594" t="s">
        <v>743</v>
      </c>
      <c r="AH10594" t="e">
        <f>VLOOKUP(C10594,'CREAR HV'!A:A,1,0)</f>
        <v>#N/A</v>
      </c>
    </row>
    <row r="10595" spans="1:34" x14ac:dyDescent="0.3">
      <c r="A10595" t="s">
        <v>15438</v>
      </c>
      <c r="B10595" t="s">
        <v>10947</v>
      </c>
      <c r="C10595">
        <v>1018445964</v>
      </c>
      <c r="F10595" s="16">
        <v>33439</v>
      </c>
      <c r="G10595" t="s">
        <v>44</v>
      </c>
      <c r="H10595" t="s">
        <v>1008</v>
      </c>
      <c r="I10595" t="s">
        <v>18961</v>
      </c>
      <c r="J10595" t="s">
        <v>670</v>
      </c>
      <c r="K10595" t="s">
        <v>13689</v>
      </c>
      <c r="L10595" t="s">
        <v>159</v>
      </c>
      <c r="O10595" t="s">
        <v>159</v>
      </c>
      <c r="P10595" t="s">
        <v>10955</v>
      </c>
      <c r="Q10595" t="s">
        <v>741</v>
      </c>
      <c r="AG10595" t="s">
        <v>743</v>
      </c>
      <c r="AH10595" t="e">
        <f>VLOOKUP(C10595,'CREAR HV'!A:A,1,0)</f>
        <v>#N/A</v>
      </c>
    </row>
    <row r="10596" spans="1:34" x14ac:dyDescent="0.3">
      <c r="A10596" t="s">
        <v>15438</v>
      </c>
      <c r="B10596" t="s">
        <v>10947</v>
      </c>
      <c r="C10596">
        <v>35895461</v>
      </c>
      <c r="F10596" s="16">
        <v>29680</v>
      </c>
      <c r="G10596" t="s">
        <v>1616</v>
      </c>
      <c r="H10596" t="s">
        <v>18962</v>
      </c>
      <c r="I10596" t="s">
        <v>5214</v>
      </c>
      <c r="J10596" t="s">
        <v>6002</v>
      </c>
      <c r="K10596" t="s">
        <v>856</v>
      </c>
      <c r="L10596" t="s">
        <v>159</v>
      </c>
      <c r="O10596" t="s">
        <v>159</v>
      </c>
      <c r="P10596" t="s">
        <v>10955</v>
      </c>
      <c r="Q10596" t="s">
        <v>741</v>
      </c>
      <c r="AG10596" t="s">
        <v>743</v>
      </c>
      <c r="AH10596" t="e">
        <f>VLOOKUP(C10596,'CREAR HV'!A:A,1,0)</f>
        <v>#N/A</v>
      </c>
    </row>
    <row r="10597" spans="1:34" x14ac:dyDescent="0.3">
      <c r="A10597" t="s">
        <v>15438</v>
      </c>
      <c r="B10597" t="s">
        <v>10947</v>
      </c>
      <c r="C10597">
        <v>1039471301</v>
      </c>
      <c r="F10597" s="16">
        <v>35780</v>
      </c>
      <c r="G10597" t="s">
        <v>816</v>
      </c>
      <c r="H10597" t="s">
        <v>18963</v>
      </c>
      <c r="I10597" t="s">
        <v>8111</v>
      </c>
      <c r="J10597" t="s">
        <v>238</v>
      </c>
      <c r="K10597" t="s">
        <v>3022</v>
      </c>
      <c r="L10597" t="s">
        <v>159</v>
      </c>
      <c r="O10597" t="s">
        <v>159</v>
      </c>
      <c r="P10597" t="s">
        <v>10955</v>
      </c>
      <c r="Q10597" t="s">
        <v>741</v>
      </c>
      <c r="AG10597" t="s">
        <v>769</v>
      </c>
      <c r="AH10597" t="e">
        <f>VLOOKUP(C10597,'CREAR HV'!A:A,1,0)</f>
        <v>#N/A</v>
      </c>
    </row>
    <row r="10598" spans="1:34" x14ac:dyDescent="0.3">
      <c r="A10598" t="s">
        <v>15438</v>
      </c>
      <c r="B10598" t="s">
        <v>10947</v>
      </c>
      <c r="C10598">
        <v>71772548</v>
      </c>
      <c r="F10598" s="16">
        <v>27643</v>
      </c>
      <c r="G10598" t="s">
        <v>816</v>
      </c>
      <c r="H10598" t="s">
        <v>5067</v>
      </c>
      <c r="I10598" t="s">
        <v>18964</v>
      </c>
      <c r="J10598" t="s">
        <v>9779</v>
      </c>
      <c r="K10598" t="s">
        <v>3181</v>
      </c>
      <c r="L10598" t="s">
        <v>159</v>
      </c>
      <c r="O10598" t="s">
        <v>159</v>
      </c>
      <c r="P10598" t="s">
        <v>10950</v>
      </c>
      <c r="Q10598" t="s">
        <v>741</v>
      </c>
      <c r="AG10598" t="s">
        <v>743</v>
      </c>
      <c r="AH10598" t="e">
        <f>VLOOKUP(C10598,'CREAR HV'!A:A,1,0)</f>
        <v>#N/A</v>
      </c>
    </row>
    <row r="10599" spans="1:34" x14ac:dyDescent="0.3">
      <c r="A10599" t="s">
        <v>15438</v>
      </c>
      <c r="B10599" t="s">
        <v>10947</v>
      </c>
      <c r="C10599">
        <v>1124053106</v>
      </c>
      <c r="F10599" s="16">
        <v>34787</v>
      </c>
      <c r="G10599" t="s">
        <v>44</v>
      </c>
      <c r="H10599" t="s">
        <v>18965</v>
      </c>
      <c r="I10599" t="s">
        <v>18966</v>
      </c>
      <c r="J10599" t="s">
        <v>404</v>
      </c>
      <c r="K10599" t="s">
        <v>285</v>
      </c>
      <c r="L10599" t="s">
        <v>159</v>
      </c>
      <c r="O10599" t="s">
        <v>159</v>
      </c>
      <c r="P10599" t="s">
        <v>10955</v>
      </c>
      <c r="Q10599" t="s">
        <v>741</v>
      </c>
      <c r="AG10599" t="s">
        <v>743</v>
      </c>
      <c r="AH10599" t="e">
        <f>VLOOKUP(C10599,'CREAR HV'!A:A,1,0)</f>
        <v>#N/A</v>
      </c>
    </row>
    <row r="10600" spans="1:34" x14ac:dyDescent="0.3">
      <c r="A10600" t="s">
        <v>15438</v>
      </c>
      <c r="B10600" t="s">
        <v>10947</v>
      </c>
      <c r="C10600">
        <v>1124053106</v>
      </c>
      <c r="F10600" s="16">
        <v>34787</v>
      </c>
      <c r="G10600" t="s">
        <v>44</v>
      </c>
      <c r="H10600" t="s">
        <v>18965</v>
      </c>
      <c r="I10600" t="s">
        <v>18966</v>
      </c>
      <c r="J10600" t="s">
        <v>404</v>
      </c>
      <c r="K10600" t="s">
        <v>285</v>
      </c>
      <c r="L10600" t="s">
        <v>159</v>
      </c>
      <c r="O10600" t="s">
        <v>159</v>
      </c>
      <c r="P10600" t="s">
        <v>10955</v>
      </c>
      <c r="Q10600" t="s">
        <v>741</v>
      </c>
      <c r="AG10600" t="s">
        <v>743</v>
      </c>
      <c r="AH10600" t="e">
        <f>VLOOKUP(C10600,'CREAR HV'!A:A,1,0)</f>
        <v>#N/A</v>
      </c>
    </row>
    <row r="10601" spans="1:34" x14ac:dyDescent="0.3">
      <c r="A10601" t="s">
        <v>15438</v>
      </c>
      <c r="B10601" t="s">
        <v>10947</v>
      </c>
      <c r="C10601">
        <v>80098086</v>
      </c>
      <c r="F10601" s="16">
        <v>30394</v>
      </c>
      <c r="G10601" t="s">
        <v>44</v>
      </c>
      <c r="H10601" t="s">
        <v>1008</v>
      </c>
      <c r="I10601" t="s">
        <v>8539</v>
      </c>
      <c r="J10601" t="s">
        <v>259</v>
      </c>
      <c r="K10601" t="s">
        <v>6840</v>
      </c>
      <c r="L10601" t="s">
        <v>159</v>
      </c>
      <c r="O10601" t="s">
        <v>159</v>
      </c>
      <c r="P10601" t="s">
        <v>10950</v>
      </c>
      <c r="Q10601" t="s">
        <v>741</v>
      </c>
      <c r="AG10601" t="s">
        <v>743</v>
      </c>
      <c r="AH10601" t="e">
        <f>VLOOKUP(C10601,'CREAR HV'!A:A,1,0)</f>
        <v>#N/A</v>
      </c>
    </row>
    <row r="10602" spans="1:34" x14ac:dyDescent="0.3">
      <c r="A10602" t="s">
        <v>15438</v>
      </c>
      <c r="B10602" t="s">
        <v>10947</v>
      </c>
      <c r="C10602">
        <v>1019054772</v>
      </c>
      <c r="F10602" s="16">
        <v>33218</v>
      </c>
      <c r="G10602" t="s">
        <v>44</v>
      </c>
      <c r="H10602" t="s">
        <v>18784</v>
      </c>
      <c r="I10602" t="s">
        <v>18967</v>
      </c>
      <c r="J10602" t="s">
        <v>1641</v>
      </c>
      <c r="K10602" t="s">
        <v>279</v>
      </c>
      <c r="L10602" t="s">
        <v>159</v>
      </c>
      <c r="O10602" t="s">
        <v>159</v>
      </c>
      <c r="P10602" t="s">
        <v>10955</v>
      </c>
      <c r="Q10602" t="s">
        <v>741</v>
      </c>
      <c r="AG10602" t="s">
        <v>743</v>
      </c>
      <c r="AH10602" t="e">
        <f>VLOOKUP(C10602,'CREAR HV'!A:A,1,0)</f>
        <v>#N/A</v>
      </c>
    </row>
    <row r="10603" spans="1:34" x14ac:dyDescent="0.3">
      <c r="A10603" t="s">
        <v>15438</v>
      </c>
      <c r="B10603" t="s">
        <v>10947</v>
      </c>
      <c r="C10603">
        <v>1019054772</v>
      </c>
      <c r="F10603" s="16">
        <v>33218</v>
      </c>
      <c r="G10603" t="s">
        <v>44</v>
      </c>
      <c r="H10603" t="s">
        <v>18784</v>
      </c>
      <c r="I10603" t="s">
        <v>18967</v>
      </c>
      <c r="J10603" t="s">
        <v>1641</v>
      </c>
      <c r="K10603" t="s">
        <v>279</v>
      </c>
      <c r="L10603" t="s">
        <v>159</v>
      </c>
      <c r="O10603" t="s">
        <v>159</v>
      </c>
      <c r="P10603" t="s">
        <v>10955</v>
      </c>
      <c r="Q10603" t="s">
        <v>741</v>
      </c>
      <c r="AG10603" t="s">
        <v>743</v>
      </c>
      <c r="AH10603" t="e">
        <f>VLOOKUP(C10603,'CREAR HV'!A:A,1,0)</f>
        <v>#N/A</v>
      </c>
    </row>
    <row r="10604" spans="1:34" x14ac:dyDescent="0.3">
      <c r="A10604" t="s">
        <v>15438</v>
      </c>
      <c r="B10604" t="s">
        <v>10947</v>
      </c>
      <c r="C10604">
        <v>1019054772</v>
      </c>
      <c r="F10604" s="16">
        <v>33218</v>
      </c>
      <c r="G10604" t="s">
        <v>44</v>
      </c>
      <c r="H10604" t="s">
        <v>18784</v>
      </c>
      <c r="I10604" t="s">
        <v>18967</v>
      </c>
      <c r="J10604" t="s">
        <v>1641</v>
      </c>
      <c r="K10604" t="s">
        <v>279</v>
      </c>
      <c r="L10604" t="s">
        <v>159</v>
      </c>
      <c r="O10604" t="s">
        <v>159</v>
      </c>
      <c r="P10604" t="s">
        <v>10955</v>
      </c>
      <c r="Q10604" t="s">
        <v>741</v>
      </c>
      <c r="AG10604" t="s">
        <v>743</v>
      </c>
      <c r="AH10604" t="e">
        <f>VLOOKUP(C10604,'CREAR HV'!A:A,1,0)</f>
        <v>#N/A</v>
      </c>
    </row>
    <row r="10605" spans="1:34" x14ac:dyDescent="0.3">
      <c r="A10605" t="s">
        <v>15438</v>
      </c>
      <c r="B10605" t="s">
        <v>10947</v>
      </c>
      <c r="C10605">
        <v>1019054772</v>
      </c>
      <c r="F10605" s="16">
        <v>33218</v>
      </c>
      <c r="G10605" t="s">
        <v>44</v>
      </c>
      <c r="H10605" t="s">
        <v>18784</v>
      </c>
      <c r="I10605" t="s">
        <v>18967</v>
      </c>
      <c r="J10605" t="s">
        <v>1641</v>
      </c>
      <c r="K10605" t="s">
        <v>279</v>
      </c>
      <c r="L10605" t="s">
        <v>159</v>
      </c>
      <c r="O10605" t="s">
        <v>159</v>
      </c>
      <c r="P10605" t="s">
        <v>10955</v>
      </c>
      <c r="Q10605" t="s">
        <v>741</v>
      </c>
      <c r="AG10605" t="s">
        <v>743</v>
      </c>
      <c r="AH10605" t="e">
        <f>VLOOKUP(C10605,'CREAR HV'!A:A,1,0)</f>
        <v>#N/A</v>
      </c>
    </row>
    <row r="10606" spans="1:34" x14ac:dyDescent="0.3">
      <c r="A10606" t="s">
        <v>15438</v>
      </c>
      <c r="B10606" t="s">
        <v>10947</v>
      </c>
      <c r="C10606">
        <v>72237498</v>
      </c>
      <c r="F10606" s="16">
        <v>28538</v>
      </c>
      <c r="G10606" t="s">
        <v>44</v>
      </c>
      <c r="H10606" t="s">
        <v>18641</v>
      </c>
      <c r="I10606" t="s">
        <v>18968</v>
      </c>
      <c r="J10606" t="s">
        <v>276</v>
      </c>
      <c r="K10606" t="s">
        <v>1083</v>
      </c>
      <c r="L10606" t="s">
        <v>159</v>
      </c>
      <c r="O10606" t="s">
        <v>159</v>
      </c>
      <c r="P10606" t="s">
        <v>10950</v>
      </c>
      <c r="Q10606" t="s">
        <v>741</v>
      </c>
      <c r="AG10606" t="s">
        <v>743</v>
      </c>
      <c r="AH10606" t="e">
        <f>VLOOKUP(C10606,'CREAR HV'!A:A,1,0)</f>
        <v>#N/A</v>
      </c>
    </row>
    <row r="10607" spans="1:34" x14ac:dyDescent="0.3">
      <c r="A10607" t="s">
        <v>15438</v>
      </c>
      <c r="B10607" t="s">
        <v>10947</v>
      </c>
      <c r="C10607">
        <v>72237498</v>
      </c>
      <c r="F10607" s="16">
        <v>28538</v>
      </c>
      <c r="G10607" t="s">
        <v>44</v>
      </c>
      <c r="H10607" t="s">
        <v>18641</v>
      </c>
      <c r="I10607" t="s">
        <v>18968</v>
      </c>
      <c r="J10607" t="s">
        <v>276</v>
      </c>
      <c r="K10607" t="s">
        <v>1083</v>
      </c>
      <c r="L10607" t="s">
        <v>159</v>
      </c>
      <c r="O10607" t="s">
        <v>159</v>
      </c>
      <c r="P10607" t="s">
        <v>10950</v>
      </c>
      <c r="Q10607" t="s">
        <v>741</v>
      </c>
      <c r="AG10607" t="s">
        <v>743</v>
      </c>
      <c r="AH10607" t="e">
        <f>VLOOKUP(C10607,'CREAR HV'!A:A,1,0)</f>
        <v>#N/A</v>
      </c>
    </row>
    <row r="10608" spans="1:34" x14ac:dyDescent="0.3">
      <c r="A10608" t="s">
        <v>15438</v>
      </c>
      <c r="B10608" t="s">
        <v>10947</v>
      </c>
      <c r="C10608">
        <v>72237498</v>
      </c>
      <c r="F10608" s="16">
        <v>28538</v>
      </c>
      <c r="G10608" t="s">
        <v>44</v>
      </c>
      <c r="H10608" t="s">
        <v>18641</v>
      </c>
      <c r="I10608" t="s">
        <v>18968</v>
      </c>
      <c r="J10608" t="s">
        <v>276</v>
      </c>
      <c r="K10608" t="s">
        <v>1083</v>
      </c>
      <c r="L10608" t="s">
        <v>159</v>
      </c>
      <c r="O10608" t="s">
        <v>159</v>
      </c>
      <c r="P10608" t="s">
        <v>10950</v>
      </c>
      <c r="Q10608" t="s">
        <v>741</v>
      </c>
      <c r="AG10608" t="s">
        <v>743</v>
      </c>
      <c r="AH10608" t="e">
        <f>VLOOKUP(C10608,'CREAR HV'!A:A,1,0)</f>
        <v>#N/A</v>
      </c>
    </row>
    <row r="10609" spans="1:34" x14ac:dyDescent="0.3">
      <c r="A10609" t="s">
        <v>15438</v>
      </c>
      <c r="B10609" t="s">
        <v>10947</v>
      </c>
      <c r="C10609">
        <v>72237498</v>
      </c>
      <c r="F10609" s="16">
        <v>28538</v>
      </c>
      <c r="G10609" t="s">
        <v>44</v>
      </c>
      <c r="H10609" t="s">
        <v>18641</v>
      </c>
      <c r="I10609" t="s">
        <v>18968</v>
      </c>
      <c r="J10609" t="s">
        <v>276</v>
      </c>
      <c r="K10609" t="s">
        <v>1083</v>
      </c>
      <c r="L10609" t="s">
        <v>159</v>
      </c>
      <c r="O10609" t="s">
        <v>159</v>
      </c>
      <c r="P10609" t="s">
        <v>10950</v>
      </c>
      <c r="Q10609" t="s">
        <v>741</v>
      </c>
      <c r="AG10609" t="s">
        <v>743</v>
      </c>
      <c r="AH10609" t="e">
        <f>VLOOKUP(C10609,'CREAR HV'!A:A,1,0)</f>
        <v>#N/A</v>
      </c>
    </row>
    <row r="10610" spans="1:34" x14ac:dyDescent="0.3">
      <c r="A10610" t="s">
        <v>15438</v>
      </c>
      <c r="B10610" t="s">
        <v>10947</v>
      </c>
      <c r="C10610">
        <v>52696128</v>
      </c>
      <c r="F10610" s="16">
        <v>29022</v>
      </c>
      <c r="G10610" t="s">
        <v>44</v>
      </c>
      <c r="H10610" t="s">
        <v>1008</v>
      </c>
      <c r="I10610" t="s">
        <v>11555</v>
      </c>
      <c r="J10610" t="s">
        <v>2087</v>
      </c>
      <c r="K10610" t="s">
        <v>1024</v>
      </c>
      <c r="L10610" t="s">
        <v>159</v>
      </c>
      <c r="O10610" t="s">
        <v>159</v>
      </c>
      <c r="P10610" t="s">
        <v>10955</v>
      </c>
      <c r="Q10610" t="s">
        <v>741</v>
      </c>
      <c r="AG10610" t="s">
        <v>743</v>
      </c>
      <c r="AH10610" t="e">
        <f>VLOOKUP(C10610,'CREAR HV'!A:A,1,0)</f>
        <v>#N/A</v>
      </c>
    </row>
    <row r="10611" spans="1:34" x14ac:dyDescent="0.3">
      <c r="A10611" t="s">
        <v>15438</v>
      </c>
      <c r="B10611" t="s">
        <v>10947</v>
      </c>
      <c r="C10611">
        <v>70955024</v>
      </c>
      <c r="F10611" s="16">
        <v>30770</v>
      </c>
      <c r="G10611" t="s">
        <v>4928</v>
      </c>
      <c r="H10611" t="s">
        <v>18969</v>
      </c>
      <c r="I10611" t="s">
        <v>18970</v>
      </c>
      <c r="J10611" t="s">
        <v>371</v>
      </c>
      <c r="K10611" t="s">
        <v>309</v>
      </c>
      <c r="L10611" t="s">
        <v>159</v>
      </c>
      <c r="O10611" t="s">
        <v>159</v>
      </c>
      <c r="P10611" t="s">
        <v>10950</v>
      </c>
      <c r="Q10611" t="s">
        <v>741</v>
      </c>
      <c r="AG10611" t="s">
        <v>743</v>
      </c>
      <c r="AH10611" t="e">
        <f>VLOOKUP(C10611,'CREAR HV'!A:A,1,0)</f>
        <v>#N/A</v>
      </c>
    </row>
    <row r="10612" spans="1:34" x14ac:dyDescent="0.3">
      <c r="A10612" t="s">
        <v>15438</v>
      </c>
      <c r="B10612" t="s">
        <v>10947</v>
      </c>
      <c r="C10612">
        <v>70955024</v>
      </c>
      <c r="F10612" s="16">
        <v>30770</v>
      </c>
      <c r="G10612" t="s">
        <v>4928</v>
      </c>
      <c r="H10612" t="s">
        <v>18969</v>
      </c>
      <c r="I10612" t="s">
        <v>18970</v>
      </c>
      <c r="J10612" t="s">
        <v>371</v>
      </c>
      <c r="K10612" t="s">
        <v>309</v>
      </c>
      <c r="L10612" t="s">
        <v>159</v>
      </c>
      <c r="O10612" t="s">
        <v>159</v>
      </c>
      <c r="P10612" t="s">
        <v>10950</v>
      </c>
      <c r="Q10612" t="s">
        <v>741</v>
      </c>
      <c r="AG10612" t="s">
        <v>743</v>
      </c>
      <c r="AH10612" t="e">
        <f>VLOOKUP(C10612,'CREAR HV'!A:A,1,0)</f>
        <v>#N/A</v>
      </c>
    </row>
    <row r="10613" spans="1:34" x14ac:dyDescent="0.3">
      <c r="A10613" t="s">
        <v>15438</v>
      </c>
      <c r="B10613" t="s">
        <v>10947</v>
      </c>
      <c r="C10613">
        <v>70751706</v>
      </c>
      <c r="F10613" s="16">
        <v>23624</v>
      </c>
      <c r="G10613" t="s">
        <v>816</v>
      </c>
      <c r="H10613" t="s">
        <v>8480</v>
      </c>
      <c r="I10613" t="s">
        <v>15305</v>
      </c>
      <c r="J10613" t="s">
        <v>440</v>
      </c>
      <c r="K10613" t="s">
        <v>192</v>
      </c>
      <c r="L10613" t="s">
        <v>159</v>
      </c>
      <c r="O10613" t="s">
        <v>159</v>
      </c>
      <c r="P10613" t="s">
        <v>10950</v>
      </c>
      <c r="Q10613" t="s">
        <v>741</v>
      </c>
      <c r="AG10613" t="s">
        <v>743</v>
      </c>
      <c r="AH10613" t="e">
        <f>VLOOKUP(C10613,'CREAR HV'!A:A,1,0)</f>
        <v>#N/A</v>
      </c>
    </row>
    <row r="10614" spans="1:34" x14ac:dyDescent="0.3">
      <c r="A10614" t="s">
        <v>15438</v>
      </c>
      <c r="B10614" t="s">
        <v>10947</v>
      </c>
      <c r="C10614">
        <v>12645820</v>
      </c>
      <c r="F10614" s="16">
        <v>29304</v>
      </c>
      <c r="G10614" t="s">
        <v>44</v>
      </c>
      <c r="H10614" t="s">
        <v>18641</v>
      </c>
      <c r="I10614" t="s">
        <v>18971</v>
      </c>
      <c r="J10614" t="s">
        <v>6739</v>
      </c>
      <c r="K10614" t="s">
        <v>17697</v>
      </c>
      <c r="L10614" t="s">
        <v>159</v>
      </c>
      <c r="O10614" t="s">
        <v>159</v>
      </c>
      <c r="P10614" t="s">
        <v>10950</v>
      </c>
      <c r="Q10614" t="s">
        <v>741</v>
      </c>
      <c r="AG10614" t="s">
        <v>743</v>
      </c>
      <c r="AH10614" t="e">
        <f>VLOOKUP(C10614,'CREAR HV'!A:A,1,0)</f>
        <v>#N/A</v>
      </c>
    </row>
    <row r="10615" spans="1:34" x14ac:dyDescent="0.3">
      <c r="A10615" t="s">
        <v>15438</v>
      </c>
      <c r="B10615" t="s">
        <v>10947</v>
      </c>
      <c r="C10615">
        <v>1065657301</v>
      </c>
      <c r="F10615" s="16">
        <v>34272</v>
      </c>
      <c r="G10615" t="s">
        <v>32</v>
      </c>
      <c r="H10615" t="s">
        <v>18855</v>
      </c>
      <c r="I10615" t="s">
        <v>8913</v>
      </c>
      <c r="J10615" t="s">
        <v>332</v>
      </c>
      <c r="K10615" t="s">
        <v>276</v>
      </c>
      <c r="L10615" t="s">
        <v>159</v>
      </c>
      <c r="O10615" t="s">
        <v>159</v>
      </c>
      <c r="P10615" t="s">
        <v>10955</v>
      </c>
      <c r="Q10615" t="s">
        <v>741</v>
      </c>
      <c r="AG10615" t="s">
        <v>743</v>
      </c>
      <c r="AH10615" t="e">
        <f>VLOOKUP(C10615,'CREAR HV'!A:A,1,0)</f>
        <v>#N/A</v>
      </c>
    </row>
    <row r="10616" spans="1:34" x14ac:dyDescent="0.3">
      <c r="A10616" t="s">
        <v>15438</v>
      </c>
      <c r="B10616" t="s">
        <v>10947</v>
      </c>
      <c r="C10616">
        <v>1065657301</v>
      </c>
      <c r="F10616" s="16">
        <v>34272</v>
      </c>
      <c r="G10616" t="s">
        <v>32</v>
      </c>
      <c r="H10616" t="s">
        <v>18855</v>
      </c>
      <c r="I10616" t="s">
        <v>8913</v>
      </c>
      <c r="J10616" t="s">
        <v>332</v>
      </c>
      <c r="K10616" t="s">
        <v>276</v>
      </c>
      <c r="L10616" t="s">
        <v>159</v>
      </c>
      <c r="O10616" t="s">
        <v>159</v>
      </c>
      <c r="P10616" t="s">
        <v>10955</v>
      </c>
      <c r="Q10616" t="s">
        <v>741</v>
      </c>
      <c r="AG10616" t="s">
        <v>743</v>
      </c>
      <c r="AH10616" t="e">
        <f>VLOOKUP(C10616,'CREAR HV'!A:A,1,0)</f>
        <v>#N/A</v>
      </c>
    </row>
    <row r="10617" spans="1:34" x14ac:dyDescent="0.3">
      <c r="A10617" t="s">
        <v>15438</v>
      </c>
      <c r="B10617" t="s">
        <v>10947</v>
      </c>
      <c r="C10617">
        <v>78733280</v>
      </c>
      <c r="F10617" s="16">
        <v>27209</v>
      </c>
      <c r="G10617" t="s">
        <v>1946</v>
      </c>
      <c r="H10617" t="s">
        <v>18972</v>
      </c>
      <c r="I10617" t="s">
        <v>18973</v>
      </c>
      <c r="J10617" t="s">
        <v>302</v>
      </c>
      <c r="K10617" t="s">
        <v>2340</v>
      </c>
      <c r="L10617" t="s">
        <v>159</v>
      </c>
      <c r="O10617" t="s">
        <v>159</v>
      </c>
      <c r="P10617" t="s">
        <v>10950</v>
      </c>
      <c r="Q10617" t="s">
        <v>741</v>
      </c>
      <c r="AG10617" t="s">
        <v>743</v>
      </c>
      <c r="AH10617" t="e">
        <f>VLOOKUP(C10617,'CREAR HV'!A:A,1,0)</f>
        <v>#N/A</v>
      </c>
    </row>
    <row r="10618" spans="1:34" x14ac:dyDescent="0.3">
      <c r="A10618" t="s">
        <v>15438</v>
      </c>
      <c r="B10618" t="s">
        <v>10947</v>
      </c>
      <c r="C10618">
        <v>78733280</v>
      </c>
      <c r="F10618" s="16">
        <v>27209</v>
      </c>
      <c r="G10618" t="s">
        <v>1946</v>
      </c>
      <c r="H10618" t="s">
        <v>18972</v>
      </c>
      <c r="I10618" t="s">
        <v>18973</v>
      </c>
      <c r="J10618" t="s">
        <v>302</v>
      </c>
      <c r="K10618" t="s">
        <v>2340</v>
      </c>
      <c r="L10618" t="s">
        <v>159</v>
      </c>
      <c r="O10618" t="s">
        <v>159</v>
      </c>
      <c r="P10618" t="s">
        <v>10950</v>
      </c>
      <c r="Q10618" t="s">
        <v>741</v>
      </c>
      <c r="AG10618" t="s">
        <v>743</v>
      </c>
      <c r="AH10618" t="e">
        <f>VLOOKUP(C10618,'CREAR HV'!A:A,1,0)</f>
        <v>#N/A</v>
      </c>
    </row>
    <row r="10619" spans="1:34" x14ac:dyDescent="0.3">
      <c r="A10619" t="s">
        <v>15438</v>
      </c>
      <c r="B10619" t="s">
        <v>10947</v>
      </c>
      <c r="C10619">
        <v>35696277</v>
      </c>
      <c r="F10619" s="16">
        <v>29173</v>
      </c>
      <c r="G10619" t="s">
        <v>3566</v>
      </c>
      <c r="H10619" t="s">
        <v>18974</v>
      </c>
      <c r="I10619" t="s">
        <v>18975</v>
      </c>
      <c r="J10619" t="s">
        <v>1499</v>
      </c>
      <c r="K10619" t="s">
        <v>316</v>
      </c>
      <c r="L10619" t="s">
        <v>159</v>
      </c>
      <c r="O10619" t="s">
        <v>159</v>
      </c>
      <c r="P10619" t="s">
        <v>10955</v>
      </c>
      <c r="Q10619" t="s">
        <v>741</v>
      </c>
      <c r="AG10619" t="s">
        <v>743</v>
      </c>
      <c r="AH10619" t="e">
        <f>VLOOKUP(C10619,'CREAR HV'!A:A,1,0)</f>
        <v>#N/A</v>
      </c>
    </row>
    <row r="10620" spans="1:34" x14ac:dyDescent="0.3">
      <c r="A10620" t="s">
        <v>15438</v>
      </c>
      <c r="B10620" t="s">
        <v>10947</v>
      </c>
      <c r="C10620">
        <v>35696277</v>
      </c>
      <c r="F10620" s="16">
        <v>29173</v>
      </c>
      <c r="G10620" t="s">
        <v>3566</v>
      </c>
      <c r="H10620" t="s">
        <v>18974</v>
      </c>
      <c r="I10620" t="s">
        <v>18975</v>
      </c>
      <c r="J10620" t="s">
        <v>1499</v>
      </c>
      <c r="K10620" t="s">
        <v>316</v>
      </c>
      <c r="L10620" t="s">
        <v>159</v>
      </c>
      <c r="O10620" t="s">
        <v>159</v>
      </c>
      <c r="P10620" t="s">
        <v>10955</v>
      </c>
      <c r="Q10620" t="s">
        <v>741</v>
      </c>
      <c r="AG10620" t="s">
        <v>743</v>
      </c>
      <c r="AH10620" t="e">
        <f>VLOOKUP(C10620,'CREAR HV'!A:A,1,0)</f>
        <v>#N/A</v>
      </c>
    </row>
    <row r="10621" spans="1:34" x14ac:dyDescent="0.3">
      <c r="A10621" t="s">
        <v>15438</v>
      </c>
      <c r="B10621" t="s">
        <v>10947</v>
      </c>
      <c r="C10621">
        <v>1113665285</v>
      </c>
      <c r="F10621" s="16">
        <v>34267</v>
      </c>
      <c r="G10621" t="s">
        <v>126</v>
      </c>
      <c r="H10621" t="s">
        <v>18674</v>
      </c>
      <c r="I10621" t="s">
        <v>18976</v>
      </c>
      <c r="J10621" t="s">
        <v>302</v>
      </c>
      <c r="K10621" t="s">
        <v>325</v>
      </c>
      <c r="L10621" t="s">
        <v>159</v>
      </c>
      <c r="O10621" t="s">
        <v>159</v>
      </c>
      <c r="P10621" t="s">
        <v>10955</v>
      </c>
      <c r="Q10621" t="s">
        <v>741</v>
      </c>
      <c r="AG10621" t="s">
        <v>743</v>
      </c>
      <c r="AH10621" t="e">
        <f>VLOOKUP(C10621,'CREAR HV'!A:A,1,0)</f>
        <v>#N/A</v>
      </c>
    </row>
    <row r="10622" spans="1:34" x14ac:dyDescent="0.3">
      <c r="A10622" t="s">
        <v>15438</v>
      </c>
      <c r="B10622" t="s">
        <v>10947</v>
      </c>
      <c r="C10622">
        <v>1113665285</v>
      </c>
      <c r="F10622" s="16">
        <v>34267</v>
      </c>
      <c r="G10622" t="s">
        <v>126</v>
      </c>
      <c r="H10622" t="s">
        <v>18674</v>
      </c>
      <c r="I10622" t="s">
        <v>18976</v>
      </c>
      <c r="J10622" t="s">
        <v>302</v>
      </c>
      <c r="K10622" t="s">
        <v>325</v>
      </c>
      <c r="L10622" t="s">
        <v>159</v>
      </c>
      <c r="O10622" t="s">
        <v>159</v>
      </c>
      <c r="P10622" t="s">
        <v>10955</v>
      </c>
      <c r="Q10622" t="s">
        <v>741</v>
      </c>
      <c r="AG10622" t="s">
        <v>743</v>
      </c>
      <c r="AH10622" t="e">
        <f>VLOOKUP(C10622,'CREAR HV'!A:A,1,0)</f>
        <v>#N/A</v>
      </c>
    </row>
    <row r="10623" spans="1:34" x14ac:dyDescent="0.3">
      <c r="A10623" t="s">
        <v>15438</v>
      </c>
      <c r="B10623" t="s">
        <v>10947</v>
      </c>
      <c r="C10623">
        <v>1003556898</v>
      </c>
      <c r="F10623" s="16">
        <v>37685</v>
      </c>
      <c r="G10623" t="s">
        <v>2533</v>
      </c>
      <c r="H10623" t="s">
        <v>18977</v>
      </c>
      <c r="I10623" t="s">
        <v>8319</v>
      </c>
      <c r="J10623" t="s">
        <v>11569</v>
      </c>
      <c r="K10623" t="s">
        <v>315</v>
      </c>
      <c r="L10623" t="s">
        <v>159</v>
      </c>
      <c r="O10623" t="s">
        <v>159</v>
      </c>
      <c r="P10623" t="s">
        <v>10950</v>
      </c>
      <c r="Q10623" t="s">
        <v>741</v>
      </c>
      <c r="AG10623" t="s">
        <v>743</v>
      </c>
      <c r="AH10623" t="e">
        <f>VLOOKUP(C10623,'CREAR HV'!A:A,1,0)</f>
        <v>#N/A</v>
      </c>
    </row>
    <row r="10624" spans="1:34" x14ac:dyDescent="0.3">
      <c r="A10624" t="s">
        <v>15438</v>
      </c>
      <c r="B10624" t="s">
        <v>10947</v>
      </c>
      <c r="C10624">
        <v>36931469</v>
      </c>
      <c r="F10624" s="16">
        <v>26658</v>
      </c>
      <c r="G10624" t="s">
        <v>44</v>
      </c>
      <c r="H10624" t="s">
        <v>18660</v>
      </c>
      <c r="I10624" t="s">
        <v>18978</v>
      </c>
      <c r="J10624" t="s">
        <v>4016</v>
      </c>
      <c r="K10624" t="s">
        <v>4456</v>
      </c>
      <c r="L10624" t="s">
        <v>159</v>
      </c>
      <c r="O10624" t="s">
        <v>159</v>
      </c>
      <c r="P10624" t="s">
        <v>10955</v>
      </c>
      <c r="Q10624" t="s">
        <v>741</v>
      </c>
      <c r="AG10624" t="s">
        <v>743</v>
      </c>
      <c r="AH10624" t="e">
        <f>VLOOKUP(C10624,'CREAR HV'!A:A,1,0)</f>
        <v>#N/A</v>
      </c>
    </row>
    <row r="10625" spans="1:34" x14ac:dyDescent="0.3">
      <c r="A10625" t="s">
        <v>15438</v>
      </c>
      <c r="B10625" t="s">
        <v>10947</v>
      </c>
      <c r="C10625">
        <v>84086968</v>
      </c>
      <c r="F10625" s="16">
        <v>29032</v>
      </c>
      <c r="G10625" t="s">
        <v>44</v>
      </c>
      <c r="H10625" t="s">
        <v>18706</v>
      </c>
      <c r="I10625" t="s">
        <v>18979</v>
      </c>
      <c r="J10625" t="s">
        <v>377</v>
      </c>
      <c r="K10625" t="s">
        <v>12956</v>
      </c>
      <c r="L10625" t="s">
        <v>159</v>
      </c>
      <c r="O10625" t="s">
        <v>159</v>
      </c>
      <c r="P10625" t="s">
        <v>10950</v>
      </c>
      <c r="Q10625" t="s">
        <v>741</v>
      </c>
      <c r="AG10625" t="s">
        <v>769</v>
      </c>
      <c r="AH10625" t="e">
        <f>VLOOKUP(C10625,'CREAR HV'!A:A,1,0)</f>
        <v>#N/A</v>
      </c>
    </row>
    <row r="10626" spans="1:34" x14ac:dyDescent="0.3">
      <c r="A10626" t="s">
        <v>15438</v>
      </c>
      <c r="B10626" t="s">
        <v>10947</v>
      </c>
      <c r="C10626">
        <v>1067881960</v>
      </c>
      <c r="F10626" s="16">
        <v>32891</v>
      </c>
      <c r="G10626" t="s">
        <v>1946</v>
      </c>
      <c r="H10626" t="s">
        <v>18723</v>
      </c>
      <c r="I10626" t="s">
        <v>18980</v>
      </c>
      <c r="J10626" t="s">
        <v>1025</v>
      </c>
      <c r="K10626" t="s">
        <v>1083</v>
      </c>
      <c r="L10626" t="s">
        <v>159</v>
      </c>
      <c r="O10626" t="s">
        <v>159</v>
      </c>
      <c r="P10626" t="s">
        <v>10950</v>
      </c>
      <c r="Q10626" t="s">
        <v>741</v>
      </c>
      <c r="AG10626" t="s">
        <v>743</v>
      </c>
      <c r="AH10626" t="e">
        <f>VLOOKUP(C10626,'CREAR HV'!A:A,1,0)</f>
        <v>#N/A</v>
      </c>
    </row>
    <row r="10627" spans="1:34" x14ac:dyDescent="0.3">
      <c r="A10627" t="s">
        <v>15438</v>
      </c>
      <c r="B10627" t="s">
        <v>10947</v>
      </c>
      <c r="C10627">
        <v>1067881960</v>
      </c>
      <c r="F10627" s="16">
        <v>32891</v>
      </c>
      <c r="G10627" t="s">
        <v>1946</v>
      </c>
      <c r="H10627" t="s">
        <v>18723</v>
      </c>
      <c r="I10627" t="s">
        <v>18980</v>
      </c>
      <c r="J10627" t="s">
        <v>1025</v>
      </c>
      <c r="K10627" t="s">
        <v>1083</v>
      </c>
      <c r="L10627" t="s">
        <v>159</v>
      </c>
      <c r="O10627" t="s">
        <v>159</v>
      </c>
      <c r="P10627" t="s">
        <v>10950</v>
      </c>
      <c r="Q10627" t="s">
        <v>741</v>
      </c>
      <c r="AG10627" t="s">
        <v>743</v>
      </c>
      <c r="AH10627" t="e">
        <f>VLOOKUP(C10627,'CREAR HV'!A:A,1,0)</f>
        <v>#N/A</v>
      </c>
    </row>
    <row r="10628" spans="1:34" x14ac:dyDescent="0.3">
      <c r="A10628" t="s">
        <v>15438</v>
      </c>
      <c r="B10628" t="s">
        <v>10947</v>
      </c>
      <c r="C10628">
        <v>1018506837</v>
      </c>
      <c r="F10628" s="16">
        <v>36104</v>
      </c>
      <c r="G10628" t="s">
        <v>44</v>
      </c>
      <c r="H10628" t="s">
        <v>1008</v>
      </c>
      <c r="I10628" t="s">
        <v>9562</v>
      </c>
      <c r="J10628" t="s">
        <v>3911</v>
      </c>
      <c r="K10628" t="s">
        <v>1109</v>
      </c>
      <c r="L10628" t="s">
        <v>159</v>
      </c>
      <c r="O10628" t="s">
        <v>159</v>
      </c>
      <c r="P10628" t="s">
        <v>10955</v>
      </c>
      <c r="Q10628" t="s">
        <v>741</v>
      </c>
      <c r="AG10628" t="s">
        <v>743</v>
      </c>
      <c r="AH10628" t="e">
        <f>VLOOKUP(C10628,'CREAR HV'!A:A,1,0)</f>
        <v>#N/A</v>
      </c>
    </row>
    <row r="10629" spans="1:34" x14ac:dyDescent="0.3">
      <c r="A10629" t="s">
        <v>15438</v>
      </c>
      <c r="B10629" t="s">
        <v>10947</v>
      </c>
      <c r="C10629">
        <v>1018506837</v>
      </c>
      <c r="F10629" s="16">
        <v>36104</v>
      </c>
      <c r="G10629" t="s">
        <v>44</v>
      </c>
      <c r="H10629" t="s">
        <v>1008</v>
      </c>
      <c r="I10629" t="s">
        <v>9562</v>
      </c>
      <c r="J10629" t="s">
        <v>3911</v>
      </c>
      <c r="K10629" t="s">
        <v>1109</v>
      </c>
      <c r="L10629" t="s">
        <v>159</v>
      </c>
      <c r="O10629" t="s">
        <v>159</v>
      </c>
      <c r="P10629" t="s">
        <v>10955</v>
      </c>
      <c r="Q10629" t="s">
        <v>741</v>
      </c>
      <c r="AG10629" t="s">
        <v>743</v>
      </c>
      <c r="AH10629" t="e">
        <f>VLOOKUP(C10629,'CREAR HV'!A:A,1,0)</f>
        <v>#N/A</v>
      </c>
    </row>
    <row r="10630" spans="1:34" x14ac:dyDescent="0.3">
      <c r="A10630" t="s">
        <v>15438</v>
      </c>
      <c r="B10630" t="s">
        <v>10947</v>
      </c>
      <c r="C10630">
        <v>1018506837</v>
      </c>
      <c r="F10630" s="16">
        <v>36104</v>
      </c>
      <c r="G10630" t="s">
        <v>44</v>
      </c>
      <c r="H10630" t="s">
        <v>1008</v>
      </c>
      <c r="I10630" t="s">
        <v>9562</v>
      </c>
      <c r="J10630" t="s">
        <v>3911</v>
      </c>
      <c r="K10630" t="s">
        <v>1109</v>
      </c>
      <c r="L10630" t="s">
        <v>159</v>
      </c>
      <c r="O10630" t="s">
        <v>159</v>
      </c>
      <c r="P10630" t="s">
        <v>10955</v>
      </c>
      <c r="Q10630" t="s">
        <v>741</v>
      </c>
      <c r="AG10630" t="s">
        <v>743</v>
      </c>
      <c r="AH10630" t="e">
        <f>VLOOKUP(C10630,'CREAR HV'!A:A,1,0)</f>
        <v>#N/A</v>
      </c>
    </row>
    <row r="10631" spans="1:34" x14ac:dyDescent="0.3">
      <c r="A10631" t="s">
        <v>15438</v>
      </c>
      <c r="B10631" t="s">
        <v>10947</v>
      </c>
      <c r="C10631">
        <v>1013685704</v>
      </c>
      <c r="F10631" s="16">
        <v>36135</v>
      </c>
      <c r="G10631" t="s">
        <v>44</v>
      </c>
      <c r="H10631" t="s">
        <v>1008</v>
      </c>
      <c r="I10631" t="s">
        <v>18981</v>
      </c>
      <c r="J10631" t="s">
        <v>8862</v>
      </c>
      <c r="K10631" t="s">
        <v>411</v>
      </c>
      <c r="L10631" t="s">
        <v>159</v>
      </c>
      <c r="O10631" t="s">
        <v>159</v>
      </c>
      <c r="P10631" t="s">
        <v>10955</v>
      </c>
      <c r="Q10631" t="s">
        <v>741</v>
      </c>
      <c r="AG10631" t="s">
        <v>743</v>
      </c>
      <c r="AH10631" t="e">
        <f>VLOOKUP(C10631,'CREAR HV'!A:A,1,0)</f>
        <v>#N/A</v>
      </c>
    </row>
    <row r="10632" spans="1:34" x14ac:dyDescent="0.3">
      <c r="A10632" t="s">
        <v>15438</v>
      </c>
      <c r="B10632" t="s">
        <v>10947</v>
      </c>
      <c r="C10632">
        <v>76310074</v>
      </c>
      <c r="F10632" s="16">
        <v>25466</v>
      </c>
      <c r="G10632" t="s">
        <v>1474</v>
      </c>
      <c r="H10632" t="s">
        <v>18982</v>
      </c>
      <c r="I10632" t="s">
        <v>2350</v>
      </c>
      <c r="J10632" t="s">
        <v>402</v>
      </c>
      <c r="K10632" t="s">
        <v>3439</v>
      </c>
      <c r="L10632" t="s">
        <v>159</v>
      </c>
      <c r="O10632" t="s">
        <v>159</v>
      </c>
      <c r="P10632" t="s">
        <v>10950</v>
      </c>
      <c r="Q10632" t="s">
        <v>741</v>
      </c>
      <c r="AG10632" t="s">
        <v>743</v>
      </c>
      <c r="AH10632" t="e">
        <f>VLOOKUP(C10632,'CREAR HV'!A:A,1,0)</f>
        <v>#N/A</v>
      </c>
    </row>
    <row r="10633" spans="1:34" x14ac:dyDescent="0.3">
      <c r="A10633" t="s">
        <v>15438</v>
      </c>
      <c r="B10633" t="s">
        <v>10947</v>
      </c>
      <c r="C10633">
        <v>76310074</v>
      </c>
      <c r="F10633" s="16">
        <v>25466</v>
      </c>
      <c r="G10633" t="s">
        <v>1474</v>
      </c>
      <c r="H10633" t="s">
        <v>18982</v>
      </c>
      <c r="I10633" t="s">
        <v>2350</v>
      </c>
      <c r="J10633" t="s">
        <v>402</v>
      </c>
      <c r="K10633" t="s">
        <v>3439</v>
      </c>
      <c r="L10633" t="s">
        <v>159</v>
      </c>
      <c r="O10633" t="s">
        <v>159</v>
      </c>
      <c r="P10633" t="s">
        <v>10950</v>
      </c>
      <c r="Q10633" t="s">
        <v>741</v>
      </c>
      <c r="AG10633" t="s">
        <v>743</v>
      </c>
      <c r="AH10633" t="e">
        <f>VLOOKUP(C10633,'CREAR HV'!A:A,1,0)</f>
        <v>#N/A</v>
      </c>
    </row>
    <row r="10634" spans="1:34" x14ac:dyDescent="0.3">
      <c r="A10634" t="s">
        <v>15438</v>
      </c>
      <c r="B10634" t="s">
        <v>10947</v>
      </c>
      <c r="C10634">
        <v>1061808189</v>
      </c>
      <c r="F10634" s="16">
        <v>35865</v>
      </c>
      <c r="G10634" t="s">
        <v>1474</v>
      </c>
      <c r="H10634" t="s">
        <v>18752</v>
      </c>
      <c r="I10634" t="s">
        <v>18983</v>
      </c>
      <c r="J10634" t="s">
        <v>17825</v>
      </c>
      <c r="K10634" t="s">
        <v>6452</v>
      </c>
      <c r="L10634" t="s">
        <v>159</v>
      </c>
      <c r="O10634" t="s">
        <v>159</v>
      </c>
      <c r="P10634" t="s">
        <v>10950</v>
      </c>
      <c r="Q10634" t="s">
        <v>741</v>
      </c>
      <c r="AG10634" t="s">
        <v>743</v>
      </c>
      <c r="AH10634" t="e">
        <f>VLOOKUP(C10634,'CREAR HV'!A:A,1,0)</f>
        <v>#N/A</v>
      </c>
    </row>
    <row r="10635" spans="1:34" x14ac:dyDescent="0.3">
      <c r="A10635" t="s">
        <v>15438</v>
      </c>
      <c r="B10635" t="s">
        <v>10947</v>
      </c>
      <c r="C10635">
        <v>1061808189</v>
      </c>
      <c r="F10635" s="16">
        <v>35865</v>
      </c>
      <c r="G10635" t="s">
        <v>1474</v>
      </c>
      <c r="H10635" t="s">
        <v>18752</v>
      </c>
      <c r="I10635" t="s">
        <v>18983</v>
      </c>
      <c r="J10635" t="s">
        <v>17825</v>
      </c>
      <c r="K10635" t="s">
        <v>6452</v>
      </c>
      <c r="L10635" t="s">
        <v>159</v>
      </c>
      <c r="O10635" t="s">
        <v>159</v>
      </c>
      <c r="P10635" t="s">
        <v>10950</v>
      </c>
      <c r="Q10635" t="s">
        <v>741</v>
      </c>
      <c r="AG10635" t="s">
        <v>743</v>
      </c>
      <c r="AH10635" t="e">
        <f>VLOOKUP(C10635,'CREAR HV'!A:A,1,0)</f>
        <v>#N/A</v>
      </c>
    </row>
    <row r="10636" spans="1:34" x14ac:dyDescent="0.3">
      <c r="A10636" t="s">
        <v>15438</v>
      </c>
      <c r="B10636" t="s">
        <v>10947</v>
      </c>
      <c r="C10636">
        <v>1120507309</v>
      </c>
      <c r="F10636" s="16">
        <v>36490</v>
      </c>
      <c r="G10636" t="s">
        <v>4524</v>
      </c>
      <c r="H10636" t="s">
        <v>18769</v>
      </c>
      <c r="I10636" t="s">
        <v>18984</v>
      </c>
      <c r="J10636" t="s">
        <v>432</v>
      </c>
      <c r="K10636" t="s">
        <v>167</v>
      </c>
      <c r="L10636" t="s">
        <v>159</v>
      </c>
      <c r="O10636" t="s">
        <v>159</v>
      </c>
      <c r="P10636" t="s">
        <v>10950</v>
      </c>
      <c r="Q10636" t="s">
        <v>741</v>
      </c>
      <c r="AG10636" t="s">
        <v>743</v>
      </c>
      <c r="AH10636" t="e">
        <f>VLOOKUP(C10636,'CREAR HV'!A:A,1,0)</f>
        <v>#N/A</v>
      </c>
    </row>
    <row r="10637" spans="1:34" x14ac:dyDescent="0.3">
      <c r="A10637" t="s">
        <v>15438</v>
      </c>
      <c r="B10637" t="s">
        <v>10947</v>
      </c>
      <c r="C10637">
        <v>70139548</v>
      </c>
      <c r="F10637" s="16">
        <v>28488</v>
      </c>
      <c r="G10637" t="s">
        <v>118</v>
      </c>
      <c r="H10637" t="s">
        <v>18985</v>
      </c>
      <c r="I10637" t="s">
        <v>1570</v>
      </c>
      <c r="J10637" t="s">
        <v>760</v>
      </c>
      <c r="K10637" t="s">
        <v>304</v>
      </c>
      <c r="L10637" t="s">
        <v>159</v>
      </c>
      <c r="O10637" t="s">
        <v>159</v>
      </c>
      <c r="P10637" t="s">
        <v>10950</v>
      </c>
      <c r="Q10637" t="s">
        <v>741</v>
      </c>
      <c r="AG10637" t="s">
        <v>743</v>
      </c>
      <c r="AH10637" t="e">
        <f>VLOOKUP(C10637,'CREAR HV'!A:A,1,0)</f>
        <v>#N/A</v>
      </c>
    </row>
    <row r="10638" spans="1:34" x14ac:dyDescent="0.3">
      <c r="A10638" t="s">
        <v>15438</v>
      </c>
      <c r="B10638" t="s">
        <v>10947</v>
      </c>
      <c r="C10638">
        <v>1063495805</v>
      </c>
      <c r="F10638" s="16">
        <v>35975</v>
      </c>
      <c r="G10638" t="s">
        <v>5234</v>
      </c>
      <c r="H10638" t="s">
        <v>18986</v>
      </c>
      <c r="I10638" t="s">
        <v>18987</v>
      </c>
      <c r="J10638" t="s">
        <v>3031</v>
      </c>
      <c r="K10638" t="s">
        <v>243</v>
      </c>
      <c r="L10638" t="s">
        <v>159</v>
      </c>
      <c r="O10638" t="s">
        <v>159</v>
      </c>
      <c r="P10638" t="s">
        <v>10950</v>
      </c>
      <c r="Q10638" t="s">
        <v>741</v>
      </c>
      <c r="AG10638" t="s">
        <v>743</v>
      </c>
      <c r="AH10638" t="e">
        <f>VLOOKUP(C10638,'CREAR HV'!A:A,1,0)</f>
        <v>#N/A</v>
      </c>
    </row>
    <row r="10639" spans="1:34" x14ac:dyDescent="0.3">
      <c r="A10639" t="s">
        <v>15438</v>
      </c>
      <c r="B10639" t="s">
        <v>10947</v>
      </c>
      <c r="C10639">
        <v>1063495805</v>
      </c>
      <c r="F10639" s="16">
        <v>35975</v>
      </c>
      <c r="G10639" t="s">
        <v>5234</v>
      </c>
      <c r="H10639" t="s">
        <v>18986</v>
      </c>
      <c r="I10639" t="s">
        <v>18987</v>
      </c>
      <c r="J10639" t="s">
        <v>3031</v>
      </c>
      <c r="K10639" t="s">
        <v>243</v>
      </c>
      <c r="L10639" t="s">
        <v>159</v>
      </c>
      <c r="O10639" t="s">
        <v>159</v>
      </c>
      <c r="P10639" t="s">
        <v>10950</v>
      </c>
      <c r="Q10639" t="s">
        <v>741</v>
      </c>
      <c r="AG10639" t="s">
        <v>743</v>
      </c>
      <c r="AH10639" t="e">
        <f>VLOOKUP(C10639,'CREAR HV'!A:A,1,0)</f>
        <v>#N/A</v>
      </c>
    </row>
    <row r="10640" spans="1:34" x14ac:dyDescent="0.3">
      <c r="A10640" t="s">
        <v>15438</v>
      </c>
      <c r="B10640" t="s">
        <v>10947</v>
      </c>
      <c r="C10640">
        <v>1053608882</v>
      </c>
      <c r="F10640" s="16">
        <v>33345</v>
      </c>
      <c r="G10640" t="s">
        <v>4486</v>
      </c>
      <c r="H10640" t="s">
        <v>18988</v>
      </c>
      <c r="I10640" t="s">
        <v>18989</v>
      </c>
      <c r="J10640" t="s">
        <v>352</v>
      </c>
      <c r="K10640" t="s">
        <v>268</v>
      </c>
      <c r="L10640" t="s">
        <v>159</v>
      </c>
      <c r="O10640" t="s">
        <v>159</v>
      </c>
      <c r="P10640" t="s">
        <v>10955</v>
      </c>
      <c r="Q10640" t="s">
        <v>741</v>
      </c>
      <c r="AG10640" t="s">
        <v>743</v>
      </c>
      <c r="AH10640" t="e">
        <f>VLOOKUP(C10640,'CREAR HV'!A:A,1,0)</f>
        <v>#N/A</v>
      </c>
    </row>
    <row r="10641" spans="1:34" x14ac:dyDescent="0.3">
      <c r="A10641" t="s">
        <v>15438</v>
      </c>
      <c r="B10641" t="s">
        <v>10947</v>
      </c>
      <c r="C10641">
        <v>1053608882</v>
      </c>
      <c r="F10641" s="16">
        <v>33345</v>
      </c>
      <c r="G10641" t="s">
        <v>4486</v>
      </c>
      <c r="H10641" t="s">
        <v>18988</v>
      </c>
      <c r="I10641" t="s">
        <v>18989</v>
      </c>
      <c r="J10641" t="s">
        <v>352</v>
      </c>
      <c r="K10641" t="s">
        <v>268</v>
      </c>
      <c r="L10641" t="s">
        <v>159</v>
      </c>
      <c r="O10641" t="s">
        <v>159</v>
      </c>
      <c r="P10641" t="s">
        <v>10955</v>
      </c>
      <c r="Q10641" t="s">
        <v>741</v>
      </c>
      <c r="AG10641" t="s">
        <v>743</v>
      </c>
      <c r="AH10641" t="e">
        <f>VLOOKUP(C10641,'CREAR HV'!A:A,1,0)</f>
        <v>#N/A</v>
      </c>
    </row>
    <row r="10642" spans="1:34" x14ac:dyDescent="0.3">
      <c r="A10642" t="s">
        <v>15438</v>
      </c>
      <c r="B10642" t="s">
        <v>10947</v>
      </c>
      <c r="C10642">
        <v>20866362</v>
      </c>
      <c r="F10642" s="16">
        <v>31292</v>
      </c>
      <c r="G10642" t="s">
        <v>2554</v>
      </c>
      <c r="H10642" t="s">
        <v>2555</v>
      </c>
      <c r="I10642" t="s">
        <v>2556</v>
      </c>
      <c r="J10642" t="s">
        <v>2236</v>
      </c>
      <c r="K10642" t="s">
        <v>2557</v>
      </c>
      <c r="L10642" t="s">
        <v>2558</v>
      </c>
      <c r="O10642" t="s">
        <v>159</v>
      </c>
      <c r="P10642" t="s">
        <v>10955</v>
      </c>
      <c r="Q10642" t="s">
        <v>741</v>
      </c>
      <c r="AG10642" t="s">
        <v>769</v>
      </c>
      <c r="AH10642" t="e">
        <f>VLOOKUP(C10642,'CREAR HV'!A:A,1,0)</f>
        <v>#N/A</v>
      </c>
    </row>
    <row r="10643" spans="1:34" x14ac:dyDescent="0.3">
      <c r="A10643" t="s">
        <v>15438</v>
      </c>
      <c r="B10643" t="s">
        <v>10947</v>
      </c>
      <c r="C10643">
        <v>20866362</v>
      </c>
      <c r="F10643" s="16">
        <v>31292</v>
      </c>
      <c r="G10643" t="s">
        <v>2554</v>
      </c>
      <c r="H10643" t="s">
        <v>2555</v>
      </c>
      <c r="I10643" t="s">
        <v>2556</v>
      </c>
      <c r="J10643" t="s">
        <v>2236</v>
      </c>
      <c r="K10643" t="s">
        <v>2557</v>
      </c>
      <c r="L10643" t="s">
        <v>2558</v>
      </c>
      <c r="O10643" t="s">
        <v>159</v>
      </c>
      <c r="P10643" t="s">
        <v>10955</v>
      </c>
      <c r="Q10643" t="s">
        <v>741</v>
      </c>
      <c r="AG10643" t="s">
        <v>743</v>
      </c>
      <c r="AH10643" t="e">
        <f>VLOOKUP(C10643,'CREAR HV'!A:A,1,0)</f>
        <v>#N/A</v>
      </c>
    </row>
    <row r="10644" spans="1:34" x14ac:dyDescent="0.3">
      <c r="A10644" t="s">
        <v>15438</v>
      </c>
      <c r="B10644" t="s">
        <v>10947</v>
      </c>
      <c r="C10644">
        <v>52331466</v>
      </c>
      <c r="F10644" s="16">
        <v>27530</v>
      </c>
      <c r="G10644" t="s">
        <v>44</v>
      </c>
      <c r="H10644" t="s">
        <v>1008</v>
      </c>
      <c r="I10644" t="s">
        <v>2601</v>
      </c>
      <c r="J10644" t="s">
        <v>176</v>
      </c>
      <c r="K10644" t="s">
        <v>18002</v>
      </c>
      <c r="L10644" t="s">
        <v>159</v>
      </c>
      <c r="O10644" t="s">
        <v>159</v>
      </c>
      <c r="P10644" t="s">
        <v>10955</v>
      </c>
      <c r="Q10644" t="s">
        <v>741</v>
      </c>
      <c r="AG10644" t="s">
        <v>743</v>
      </c>
      <c r="AH10644" t="e">
        <f>VLOOKUP(C10644,'CREAR HV'!A:A,1,0)</f>
        <v>#N/A</v>
      </c>
    </row>
    <row r="10645" spans="1:34" x14ac:dyDescent="0.3">
      <c r="A10645" t="s">
        <v>15438</v>
      </c>
      <c r="B10645" t="s">
        <v>10947</v>
      </c>
      <c r="C10645">
        <v>52331466</v>
      </c>
      <c r="F10645" s="16">
        <v>27530</v>
      </c>
      <c r="G10645" t="s">
        <v>44</v>
      </c>
      <c r="H10645" t="s">
        <v>1008</v>
      </c>
      <c r="I10645" t="s">
        <v>2601</v>
      </c>
      <c r="J10645" t="s">
        <v>176</v>
      </c>
      <c r="K10645" t="s">
        <v>18002</v>
      </c>
      <c r="L10645" t="s">
        <v>159</v>
      </c>
      <c r="O10645" t="s">
        <v>159</v>
      </c>
      <c r="P10645" t="s">
        <v>10955</v>
      </c>
      <c r="Q10645" t="s">
        <v>741</v>
      </c>
      <c r="AG10645" t="s">
        <v>743</v>
      </c>
      <c r="AH10645" t="e">
        <f>VLOOKUP(C10645,'CREAR HV'!A:A,1,0)</f>
        <v>#N/A</v>
      </c>
    </row>
    <row r="10646" spans="1:34" x14ac:dyDescent="0.3">
      <c r="A10646" t="s">
        <v>15438</v>
      </c>
      <c r="B10646" t="s">
        <v>10947</v>
      </c>
      <c r="C10646">
        <v>52331466</v>
      </c>
      <c r="F10646" s="16">
        <v>27530</v>
      </c>
      <c r="G10646" t="s">
        <v>44</v>
      </c>
      <c r="H10646" t="s">
        <v>1008</v>
      </c>
      <c r="I10646" t="s">
        <v>2601</v>
      </c>
      <c r="J10646" t="s">
        <v>176</v>
      </c>
      <c r="K10646" t="s">
        <v>18002</v>
      </c>
      <c r="L10646" t="s">
        <v>159</v>
      </c>
      <c r="O10646" t="s">
        <v>159</v>
      </c>
      <c r="P10646" t="s">
        <v>10955</v>
      </c>
      <c r="Q10646" t="s">
        <v>741</v>
      </c>
      <c r="AG10646" t="s">
        <v>743</v>
      </c>
      <c r="AH10646" t="e">
        <f>VLOOKUP(C10646,'CREAR HV'!A:A,1,0)</f>
        <v>#N/A</v>
      </c>
    </row>
    <row r="10647" spans="1:34" x14ac:dyDescent="0.3">
      <c r="A10647" t="s">
        <v>15438</v>
      </c>
      <c r="B10647" t="s">
        <v>10947</v>
      </c>
      <c r="C10647">
        <v>1082837810</v>
      </c>
      <c r="F10647" s="16">
        <v>31044</v>
      </c>
      <c r="G10647" t="s">
        <v>1690</v>
      </c>
      <c r="H10647" t="s">
        <v>18639</v>
      </c>
      <c r="I10647" t="s">
        <v>12000</v>
      </c>
      <c r="J10647" t="s">
        <v>453</v>
      </c>
      <c r="K10647" t="s">
        <v>18990</v>
      </c>
      <c r="L10647" t="s">
        <v>159</v>
      </c>
      <c r="O10647" t="s">
        <v>159</v>
      </c>
      <c r="P10647" t="s">
        <v>10950</v>
      </c>
      <c r="Q10647" t="s">
        <v>741</v>
      </c>
      <c r="AG10647" t="s">
        <v>743</v>
      </c>
      <c r="AH10647" t="e">
        <f>VLOOKUP(C10647,'CREAR HV'!A:A,1,0)</f>
        <v>#N/A</v>
      </c>
    </row>
    <row r="10648" spans="1:34" x14ac:dyDescent="0.3">
      <c r="A10648" t="s">
        <v>15438</v>
      </c>
      <c r="B10648" t="s">
        <v>10947</v>
      </c>
      <c r="C10648">
        <v>1082837810</v>
      </c>
      <c r="F10648" s="16">
        <v>31044</v>
      </c>
      <c r="G10648" t="s">
        <v>1690</v>
      </c>
      <c r="H10648" t="s">
        <v>18639</v>
      </c>
      <c r="I10648" t="s">
        <v>12000</v>
      </c>
      <c r="J10648" t="s">
        <v>453</v>
      </c>
      <c r="K10648" t="s">
        <v>18990</v>
      </c>
      <c r="L10648" t="s">
        <v>159</v>
      </c>
      <c r="O10648" t="s">
        <v>159</v>
      </c>
      <c r="P10648" t="s">
        <v>10950</v>
      </c>
      <c r="Q10648" t="s">
        <v>741</v>
      </c>
      <c r="AG10648" t="s">
        <v>743</v>
      </c>
      <c r="AH10648" t="e">
        <f>VLOOKUP(C10648,'CREAR HV'!A:A,1,0)</f>
        <v>#N/A</v>
      </c>
    </row>
    <row r="10649" spans="1:34" x14ac:dyDescent="0.3">
      <c r="A10649" t="s">
        <v>15438</v>
      </c>
      <c r="B10649" t="s">
        <v>10947</v>
      </c>
      <c r="C10649">
        <v>1064309304</v>
      </c>
      <c r="F10649" s="16">
        <v>31889</v>
      </c>
      <c r="G10649" t="s">
        <v>44</v>
      </c>
      <c r="H10649" t="s">
        <v>18991</v>
      </c>
      <c r="I10649" t="s">
        <v>18992</v>
      </c>
      <c r="J10649" t="s">
        <v>1953</v>
      </c>
      <c r="K10649" t="s">
        <v>200</v>
      </c>
      <c r="L10649" t="s">
        <v>159</v>
      </c>
      <c r="O10649" t="s">
        <v>159</v>
      </c>
      <c r="P10649" t="s">
        <v>10950</v>
      </c>
      <c r="Q10649" t="s">
        <v>741</v>
      </c>
      <c r="AG10649" t="s">
        <v>743</v>
      </c>
      <c r="AH10649" t="e">
        <f>VLOOKUP(C10649,'CREAR HV'!A:A,1,0)</f>
        <v>#N/A</v>
      </c>
    </row>
    <row r="10650" spans="1:34" x14ac:dyDescent="0.3">
      <c r="A10650" t="s">
        <v>15438</v>
      </c>
      <c r="B10650" t="s">
        <v>10947</v>
      </c>
      <c r="C10650">
        <v>1064309304</v>
      </c>
      <c r="F10650" s="16">
        <v>31889</v>
      </c>
      <c r="G10650" t="s">
        <v>44</v>
      </c>
      <c r="H10650" t="s">
        <v>18991</v>
      </c>
      <c r="I10650" t="s">
        <v>18992</v>
      </c>
      <c r="J10650" t="s">
        <v>1953</v>
      </c>
      <c r="K10650" t="s">
        <v>200</v>
      </c>
      <c r="L10650" t="s">
        <v>159</v>
      </c>
      <c r="O10650" t="s">
        <v>159</v>
      </c>
      <c r="P10650" t="s">
        <v>10950</v>
      </c>
      <c r="Q10650" t="s">
        <v>741</v>
      </c>
      <c r="AG10650" t="s">
        <v>743</v>
      </c>
      <c r="AH10650" t="e">
        <f>VLOOKUP(C10650,'CREAR HV'!A:A,1,0)</f>
        <v>#N/A</v>
      </c>
    </row>
    <row r="10651" spans="1:34" x14ac:dyDescent="0.3">
      <c r="A10651" t="s">
        <v>15438</v>
      </c>
      <c r="B10651" t="s">
        <v>10947</v>
      </c>
      <c r="C10651">
        <v>1121834478</v>
      </c>
      <c r="F10651" s="16">
        <v>32011</v>
      </c>
      <c r="G10651" t="s">
        <v>44</v>
      </c>
      <c r="H10651" t="s">
        <v>18729</v>
      </c>
      <c r="I10651" t="s">
        <v>8820</v>
      </c>
      <c r="J10651" t="s">
        <v>2468</v>
      </c>
      <c r="K10651" t="s">
        <v>5512</v>
      </c>
      <c r="L10651" t="s">
        <v>159</v>
      </c>
      <c r="O10651" t="s">
        <v>159</v>
      </c>
      <c r="P10651" t="s">
        <v>10950</v>
      </c>
      <c r="Q10651" t="s">
        <v>741</v>
      </c>
      <c r="AG10651" t="s">
        <v>743</v>
      </c>
      <c r="AH10651" t="e">
        <f>VLOOKUP(C10651,'CREAR HV'!A:A,1,0)</f>
        <v>#N/A</v>
      </c>
    </row>
    <row r="10652" spans="1:34" x14ac:dyDescent="0.3">
      <c r="A10652" t="s">
        <v>15438</v>
      </c>
      <c r="B10652" t="s">
        <v>10947</v>
      </c>
      <c r="C10652">
        <v>1121834478</v>
      </c>
      <c r="F10652" s="16">
        <v>32011</v>
      </c>
      <c r="G10652" t="s">
        <v>44</v>
      </c>
      <c r="H10652" t="s">
        <v>18729</v>
      </c>
      <c r="I10652" t="s">
        <v>8820</v>
      </c>
      <c r="J10652" t="s">
        <v>2468</v>
      </c>
      <c r="K10652" t="s">
        <v>5512</v>
      </c>
      <c r="L10652" t="s">
        <v>159</v>
      </c>
      <c r="O10652" t="s">
        <v>159</v>
      </c>
      <c r="P10652" t="s">
        <v>10950</v>
      </c>
      <c r="Q10652" t="s">
        <v>741</v>
      </c>
      <c r="AG10652" t="s">
        <v>743</v>
      </c>
      <c r="AH10652" t="e">
        <f>VLOOKUP(C10652,'CREAR HV'!A:A,1,0)</f>
        <v>#N/A</v>
      </c>
    </row>
    <row r="10653" spans="1:34" x14ac:dyDescent="0.3">
      <c r="A10653" t="s">
        <v>15438</v>
      </c>
      <c r="B10653" t="s">
        <v>10947</v>
      </c>
      <c r="C10653">
        <v>80187934</v>
      </c>
      <c r="F10653" s="16">
        <v>30585</v>
      </c>
      <c r="G10653" t="s">
        <v>44</v>
      </c>
      <c r="H10653" t="s">
        <v>18645</v>
      </c>
      <c r="I10653" t="s">
        <v>18993</v>
      </c>
      <c r="J10653" t="s">
        <v>377</v>
      </c>
      <c r="K10653" t="s">
        <v>11326</v>
      </c>
      <c r="L10653" t="s">
        <v>159</v>
      </c>
      <c r="O10653" t="s">
        <v>159</v>
      </c>
      <c r="P10653" t="s">
        <v>10950</v>
      </c>
      <c r="Q10653" t="s">
        <v>741</v>
      </c>
      <c r="AG10653" t="s">
        <v>743</v>
      </c>
      <c r="AH10653" t="e">
        <f>VLOOKUP(C10653,'CREAR HV'!A:A,1,0)</f>
        <v>#N/A</v>
      </c>
    </row>
    <row r="10654" spans="1:34" x14ac:dyDescent="0.3">
      <c r="A10654" t="s">
        <v>15438</v>
      </c>
      <c r="B10654" t="s">
        <v>10947</v>
      </c>
      <c r="C10654">
        <v>1003316809</v>
      </c>
      <c r="F10654" s="16">
        <v>36979</v>
      </c>
      <c r="G10654" t="s">
        <v>44</v>
      </c>
      <c r="H10654" t="s">
        <v>18706</v>
      </c>
      <c r="I10654" t="s">
        <v>4753</v>
      </c>
      <c r="J10654" t="s">
        <v>1320</v>
      </c>
      <c r="K10654" t="s">
        <v>3415</v>
      </c>
      <c r="L10654" t="s">
        <v>159</v>
      </c>
      <c r="O10654" t="s">
        <v>159</v>
      </c>
      <c r="P10654" t="s">
        <v>10955</v>
      </c>
      <c r="Q10654" t="s">
        <v>741</v>
      </c>
      <c r="AG10654" t="s">
        <v>743</v>
      </c>
      <c r="AH10654" t="e">
        <f>VLOOKUP(C10654,'CREAR HV'!A:A,1,0)</f>
        <v>#N/A</v>
      </c>
    </row>
    <row r="10655" spans="1:34" x14ac:dyDescent="0.3">
      <c r="A10655" t="s">
        <v>15438</v>
      </c>
      <c r="B10655" t="s">
        <v>10947</v>
      </c>
      <c r="C10655">
        <v>1003316809</v>
      </c>
      <c r="F10655" s="16">
        <v>36979</v>
      </c>
      <c r="G10655" t="s">
        <v>44</v>
      </c>
      <c r="H10655" t="s">
        <v>18706</v>
      </c>
      <c r="I10655" t="s">
        <v>4753</v>
      </c>
      <c r="J10655" t="s">
        <v>1320</v>
      </c>
      <c r="K10655" t="s">
        <v>3415</v>
      </c>
      <c r="L10655" t="s">
        <v>159</v>
      </c>
      <c r="O10655" t="s">
        <v>159</v>
      </c>
      <c r="P10655" t="s">
        <v>10955</v>
      </c>
      <c r="Q10655" t="s">
        <v>741</v>
      </c>
      <c r="AG10655" t="s">
        <v>743</v>
      </c>
      <c r="AH10655" t="e">
        <f>VLOOKUP(C10655,'CREAR HV'!A:A,1,0)</f>
        <v>#N/A</v>
      </c>
    </row>
    <row r="10656" spans="1:34" x14ac:dyDescent="0.3">
      <c r="A10656" t="s">
        <v>15438</v>
      </c>
      <c r="B10656" t="s">
        <v>10947</v>
      </c>
      <c r="C10656">
        <v>1003316809</v>
      </c>
      <c r="F10656" s="16">
        <v>36979</v>
      </c>
      <c r="G10656" t="s">
        <v>44</v>
      </c>
      <c r="H10656" t="s">
        <v>18706</v>
      </c>
      <c r="I10656" t="s">
        <v>4753</v>
      </c>
      <c r="J10656" t="s">
        <v>1320</v>
      </c>
      <c r="K10656" t="s">
        <v>3415</v>
      </c>
      <c r="L10656" t="s">
        <v>159</v>
      </c>
      <c r="O10656" t="s">
        <v>159</v>
      </c>
      <c r="P10656" t="s">
        <v>10955</v>
      </c>
      <c r="Q10656" t="s">
        <v>741</v>
      </c>
      <c r="AG10656" t="s">
        <v>743</v>
      </c>
      <c r="AH10656" t="e">
        <f>VLOOKUP(C10656,'CREAR HV'!A:A,1,0)</f>
        <v>#N/A</v>
      </c>
    </row>
    <row r="10657" spans="1:34" x14ac:dyDescent="0.3">
      <c r="A10657" t="s">
        <v>15438</v>
      </c>
      <c r="B10657" t="s">
        <v>10947</v>
      </c>
      <c r="C10657">
        <v>79047194</v>
      </c>
      <c r="F10657" s="16">
        <v>24225</v>
      </c>
      <c r="G10657" t="s">
        <v>44</v>
      </c>
      <c r="H10657" t="s">
        <v>18994</v>
      </c>
      <c r="I10657" t="s">
        <v>18995</v>
      </c>
      <c r="J10657" t="s">
        <v>1301</v>
      </c>
      <c r="K10657" t="s">
        <v>18996</v>
      </c>
      <c r="L10657" t="s">
        <v>159</v>
      </c>
      <c r="O10657" t="s">
        <v>159</v>
      </c>
      <c r="P10657" t="s">
        <v>10955</v>
      </c>
      <c r="Q10657" t="s">
        <v>741</v>
      </c>
      <c r="AG10657" t="s">
        <v>743</v>
      </c>
      <c r="AH10657" t="e">
        <f>VLOOKUP(C10657,'CREAR HV'!A:A,1,0)</f>
        <v>#N/A</v>
      </c>
    </row>
    <row r="10658" spans="1:34" x14ac:dyDescent="0.3">
      <c r="A10658" t="s">
        <v>15438</v>
      </c>
      <c r="B10658" t="s">
        <v>10947</v>
      </c>
      <c r="C10658">
        <v>79047194</v>
      </c>
      <c r="F10658" s="16">
        <v>24225</v>
      </c>
      <c r="G10658" t="s">
        <v>44</v>
      </c>
      <c r="H10658" t="s">
        <v>18994</v>
      </c>
      <c r="I10658" t="s">
        <v>18995</v>
      </c>
      <c r="J10658" t="s">
        <v>1301</v>
      </c>
      <c r="K10658" t="s">
        <v>18996</v>
      </c>
      <c r="L10658" t="s">
        <v>159</v>
      </c>
      <c r="O10658" t="s">
        <v>159</v>
      </c>
      <c r="P10658" t="s">
        <v>10955</v>
      </c>
      <c r="Q10658" t="s">
        <v>741</v>
      </c>
      <c r="AG10658" t="s">
        <v>743</v>
      </c>
      <c r="AH10658" t="e">
        <f>VLOOKUP(C10658,'CREAR HV'!A:A,1,0)</f>
        <v>#N/A</v>
      </c>
    </row>
    <row r="10659" spans="1:34" x14ac:dyDescent="0.3">
      <c r="A10659" t="s">
        <v>15438</v>
      </c>
      <c r="B10659" t="s">
        <v>10947</v>
      </c>
      <c r="C10659">
        <v>1023865191</v>
      </c>
      <c r="F10659" s="16">
        <v>31672</v>
      </c>
      <c r="G10659" t="s">
        <v>44</v>
      </c>
      <c r="H10659" t="s">
        <v>1008</v>
      </c>
      <c r="I10659" t="s">
        <v>18997</v>
      </c>
      <c r="J10659" t="s">
        <v>383</v>
      </c>
      <c r="K10659" t="s">
        <v>315</v>
      </c>
      <c r="L10659" t="s">
        <v>159</v>
      </c>
      <c r="O10659" t="s">
        <v>159</v>
      </c>
      <c r="P10659" t="s">
        <v>10950</v>
      </c>
      <c r="Q10659" t="s">
        <v>741</v>
      </c>
      <c r="AG10659" t="s">
        <v>743</v>
      </c>
      <c r="AH10659" t="e">
        <f>VLOOKUP(C10659,'CREAR HV'!A:A,1,0)</f>
        <v>#N/A</v>
      </c>
    </row>
    <row r="10660" spans="1:34" x14ac:dyDescent="0.3">
      <c r="A10660" t="s">
        <v>15438</v>
      </c>
      <c r="B10660" t="s">
        <v>10947</v>
      </c>
      <c r="C10660">
        <v>1023865191</v>
      </c>
      <c r="F10660" s="16">
        <v>31672</v>
      </c>
      <c r="G10660" t="s">
        <v>44</v>
      </c>
      <c r="H10660" t="s">
        <v>1008</v>
      </c>
      <c r="I10660" t="s">
        <v>18997</v>
      </c>
      <c r="J10660" t="s">
        <v>383</v>
      </c>
      <c r="K10660" t="s">
        <v>315</v>
      </c>
      <c r="L10660" t="s">
        <v>159</v>
      </c>
      <c r="O10660" t="s">
        <v>159</v>
      </c>
      <c r="P10660" t="s">
        <v>10950</v>
      </c>
      <c r="Q10660" t="s">
        <v>741</v>
      </c>
      <c r="AG10660" t="s">
        <v>743</v>
      </c>
      <c r="AH10660" t="e">
        <f>VLOOKUP(C10660,'CREAR HV'!A:A,1,0)</f>
        <v>#N/A</v>
      </c>
    </row>
    <row r="10661" spans="1:34" x14ac:dyDescent="0.3">
      <c r="A10661" t="s">
        <v>15438</v>
      </c>
      <c r="B10661" t="s">
        <v>10947</v>
      </c>
      <c r="C10661">
        <v>1024486121</v>
      </c>
      <c r="F10661" s="16">
        <v>32466</v>
      </c>
      <c r="G10661" t="s">
        <v>44</v>
      </c>
      <c r="H10661" t="s">
        <v>18674</v>
      </c>
      <c r="I10661" t="s">
        <v>9212</v>
      </c>
      <c r="J10661" t="s">
        <v>3660</v>
      </c>
      <c r="K10661" t="s">
        <v>4469</v>
      </c>
      <c r="L10661" t="s">
        <v>159</v>
      </c>
      <c r="O10661" t="s">
        <v>159</v>
      </c>
      <c r="P10661" t="s">
        <v>10950</v>
      </c>
      <c r="Q10661" t="s">
        <v>741</v>
      </c>
      <c r="AG10661" t="s">
        <v>743</v>
      </c>
      <c r="AH10661" t="e">
        <f>VLOOKUP(C10661,'CREAR HV'!A:A,1,0)</f>
        <v>#N/A</v>
      </c>
    </row>
    <row r="10662" spans="1:34" x14ac:dyDescent="0.3">
      <c r="A10662" t="s">
        <v>15438</v>
      </c>
      <c r="B10662" t="s">
        <v>10947</v>
      </c>
      <c r="C10662">
        <v>1024486121</v>
      </c>
      <c r="F10662" s="16">
        <v>32466</v>
      </c>
      <c r="G10662" t="s">
        <v>44</v>
      </c>
      <c r="H10662" t="s">
        <v>18674</v>
      </c>
      <c r="I10662" t="s">
        <v>9212</v>
      </c>
      <c r="J10662" t="s">
        <v>3660</v>
      </c>
      <c r="K10662" t="s">
        <v>4469</v>
      </c>
      <c r="L10662" t="s">
        <v>159</v>
      </c>
      <c r="O10662" t="s">
        <v>159</v>
      </c>
      <c r="P10662" t="s">
        <v>10950</v>
      </c>
      <c r="Q10662" t="s">
        <v>741</v>
      </c>
      <c r="AG10662" t="s">
        <v>743</v>
      </c>
      <c r="AH10662" t="e">
        <f>VLOOKUP(C10662,'CREAR HV'!A:A,1,0)</f>
        <v>#N/A</v>
      </c>
    </row>
    <row r="10663" spans="1:34" x14ac:dyDescent="0.3">
      <c r="A10663" t="s">
        <v>15438</v>
      </c>
      <c r="B10663" t="s">
        <v>10947</v>
      </c>
      <c r="C10663">
        <v>1013631084</v>
      </c>
      <c r="F10663" s="16">
        <v>33691</v>
      </c>
      <c r="G10663" t="s">
        <v>44</v>
      </c>
      <c r="H10663" t="s">
        <v>18696</v>
      </c>
      <c r="I10663" t="s">
        <v>18961</v>
      </c>
      <c r="J10663" t="s">
        <v>302</v>
      </c>
      <c r="K10663" t="s">
        <v>5573</v>
      </c>
      <c r="L10663" t="s">
        <v>159</v>
      </c>
      <c r="O10663" t="s">
        <v>159</v>
      </c>
      <c r="P10663" t="s">
        <v>10955</v>
      </c>
      <c r="Q10663" t="s">
        <v>741</v>
      </c>
      <c r="AG10663" t="s">
        <v>743</v>
      </c>
      <c r="AH10663" t="e">
        <f>VLOOKUP(C10663,'CREAR HV'!A:A,1,0)</f>
        <v>#N/A</v>
      </c>
    </row>
    <row r="10664" spans="1:34" x14ac:dyDescent="0.3">
      <c r="A10664" t="s">
        <v>15438</v>
      </c>
      <c r="B10664" t="s">
        <v>10947</v>
      </c>
      <c r="C10664">
        <v>1013631084</v>
      </c>
      <c r="F10664" s="16">
        <v>33691</v>
      </c>
      <c r="G10664" t="s">
        <v>44</v>
      </c>
      <c r="H10664" t="s">
        <v>18696</v>
      </c>
      <c r="I10664" t="s">
        <v>18961</v>
      </c>
      <c r="J10664" t="s">
        <v>302</v>
      </c>
      <c r="K10664" t="s">
        <v>5573</v>
      </c>
      <c r="L10664" t="s">
        <v>159</v>
      </c>
      <c r="O10664" t="s">
        <v>159</v>
      </c>
      <c r="P10664" t="s">
        <v>10955</v>
      </c>
      <c r="Q10664" t="s">
        <v>741</v>
      </c>
      <c r="AG10664" t="s">
        <v>743</v>
      </c>
      <c r="AH10664" t="e">
        <f>VLOOKUP(C10664,'CREAR HV'!A:A,1,0)</f>
        <v>#N/A</v>
      </c>
    </row>
    <row r="10665" spans="1:34" x14ac:dyDescent="0.3">
      <c r="A10665" t="s">
        <v>15438</v>
      </c>
      <c r="B10665" t="s">
        <v>10947</v>
      </c>
      <c r="C10665">
        <v>51854621</v>
      </c>
      <c r="F10665" s="16">
        <v>24429</v>
      </c>
      <c r="G10665" t="s">
        <v>44</v>
      </c>
      <c r="H10665" t="s">
        <v>18998</v>
      </c>
      <c r="I10665" t="s">
        <v>18999</v>
      </c>
      <c r="J10665" t="s">
        <v>355</v>
      </c>
      <c r="K10665" t="s">
        <v>159</v>
      </c>
      <c r="L10665" t="s">
        <v>159</v>
      </c>
      <c r="O10665" t="s">
        <v>159</v>
      </c>
      <c r="P10665" t="s">
        <v>10950</v>
      </c>
      <c r="Q10665" t="s">
        <v>741</v>
      </c>
      <c r="AG10665" t="s">
        <v>743</v>
      </c>
      <c r="AH10665" t="e">
        <f>VLOOKUP(C10665,'CREAR HV'!A:A,1,0)</f>
        <v>#N/A</v>
      </c>
    </row>
    <row r="10666" spans="1:34" x14ac:dyDescent="0.3">
      <c r="A10666" t="s">
        <v>15438</v>
      </c>
      <c r="B10666" t="s">
        <v>10947</v>
      </c>
      <c r="C10666">
        <v>51854621</v>
      </c>
      <c r="F10666" s="16">
        <v>24429</v>
      </c>
      <c r="G10666" t="s">
        <v>44</v>
      </c>
      <c r="H10666" t="s">
        <v>18998</v>
      </c>
      <c r="I10666" t="s">
        <v>18999</v>
      </c>
      <c r="J10666" t="s">
        <v>355</v>
      </c>
      <c r="K10666" t="s">
        <v>159</v>
      </c>
      <c r="L10666" t="s">
        <v>159</v>
      </c>
      <c r="O10666" t="s">
        <v>159</v>
      </c>
      <c r="P10666" t="s">
        <v>10950</v>
      </c>
      <c r="Q10666" t="s">
        <v>741</v>
      </c>
      <c r="AG10666" t="s">
        <v>743</v>
      </c>
      <c r="AH10666" t="e">
        <f>VLOOKUP(C10666,'CREAR HV'!A:A,1,0)</f>
        <v>#N/A</v>
      </c>
    </row>
    <row r="10667" spans="1:34" x14ac:dyDescent="0.3">
      <c r="A10667" t="s">
        <v>15438</v>
      </c>
      <c r="B10667" t="s">
        <v>10947</v>
      </c>
      <c r="C10667">
        <v>1091678518</v>
      </c>
      <c r="F10667" s="16">
        <v>35534</v>
      </c>
      <c r="G10667" t="s">
        <v>1800</v>
      </c>
      <c r="H10667" t="s">
        <v>18738</v>
      </c>
      <c r="I10667" t="s">
        <v>2209</v>
      </c>
      <c r="J10667" t="s">
        <v>515</v>
      </c>
      <c r="K10667" t="s">
        <v>4114</v>
      </c>
      <c r="L10667" t="s">
        <v>159</v>
      </c>
      <c r="O10667" t="s">
        <v>159</v>
      </c>
      <c r="P10667" t="s">
        <v>10950</v>
      </c>
      <c r="Q10667" t="s">
        <v>741</v>
      </c>
      <c r="AG10667" t="s">
        <v>743</v>
      </c>
      <c r="AH10667" t="e">
        <f>VLOOKUP(C10667,'CREAR HV'!A:A,1,0)</f>
        <v>#N/A</v>
      </c>
    </row>
    <row r="10668" spans="1:34" x14ac:dyDescent="0.3">
      <c r="A10668" t="s">
        <v>15438</v>
      </c>
      <c r="B10668" t="s">
        <v>10947</v>
      </c>
      <c r="C10668">
        <v>1091678518</v>
      </c>
      <c r="F10668" s="16">
        <v>35534</v>
      </c>
      <c r="G10668" t="s">
        <v>1800</v>
      </c>
      <c r="H10668" t="s">
        <v>18738</v>
      </c>
      <c r="I10668" t="s">
        <v>2209</v>
      </c>
      <c r="J10668" t="s">
        <v>515</v>
      </c>
      <c r="K10668" t="s">
        <v>4114</v>
      </c>
      <c r="L10668" t="s">
        <v>159</v>
      </c>
      <c r="O10668" t="s">
        <v>159</v>
      </c>
      <c r="P10668" t="s">
        <v>10950</v>
      </c>
      <c r="Q10668" t="s">
        <v>741</v>
      </c>
      <c r="AG10668" t="s">
        <v>743</v>
      </c>
      <c r="AH10668" t="e">
        <f>VLOOKUP(C10668,'CREAR HV'!A:A,1,0)</f>
        <v>#N/A</v>
      </c>
    </row>
    <row r="10669" spans="1:34" x14ac:dyDescent="0.3">
      <c r="A10669" t="s">
        <v>15438</v>
      </c>
      <c r="B10669" t="s">
        <v>10947</v>
      </c>
      <c r="C10669">
        <v>66734210</v>
      </c>
      <c r="F10669" s="16">
        <v>24098</v>
      </c>
      <c r="G10669" t="s">
        <v>36</v>
      </c>
      <c r="H10669" t="s">
        <v>18696</v>
      </c>
      <c r="I10669" t="s">
        <v>19000</v>
      </c>
      <c r="J10669" t="s">
        <v>5679</v>
      </c>
      <c r="K10669" t="s">
        <v>159</v>
      </c>
      <c r="L10669" t="s">
        <v>159</v>
      </c>
      <c r="O10669" t="s">
        <v>159</v>
      </c>
      <c r="P10669" t="s">
        <v>10950</v>
      </c>
      <c r="Q10669" t="s">
        <v>741</v>
      </c>
      <c r="AG10669" t="s">
        <v>743</v>
      </c>
      <c r="AH10669" t="e">
        <f>VLOOKUP(C10669,'CREAR HV'!A:A,1,0)</f>
        <v>#N/A</v>
      </c>
    </row>
    <row r="10670" spans="1:34" x14ac:dyDescent="0.3">
      <c r="A10670" t="s">
        <v>15438</v>
      </c>
      <c r="B10670" t="s">
        <v>10947</v>
      </c>
      <c r="C10670">
        <v>66734210</v>
      </c>
      <c r="F10670" s="16">
        <v>24098</v>
      </c>
      <c r="G10670" t="s">
        <v>36</v>
      </c>
      <c r="H10670" t="s">
        <v>18696</v>
      </c>
      <c r="I10670" t="s">
        <v>19000</v>
      </c>
      <c r="J10670" t="s">
        <v>5679</v>
      </c>
      <c r="K10670" t="s">
        <v>159</v>
      </c>
      <c r="L10670" t="s">
        <v>159</v>
      </c>
      <c r="O10670" t="s">
        <v>159</v>
      </c>
      <c r="P10670" t="s">
        <v>10950</v>
      </c>
      <c r="Q10670" t="s">
        <v>741</v>
      </c>
      <c r="AG10670" t="s">
        <v>743</v>
      </c>
      <c r="AH10670" t="e">
        <f>VLOOKUP(C10670,'CREAR HV'!A:A,1,0)</f>
        <v>#N/A</v>
      </c>
    </row>
    <row r="10671" spans="1:34" x14ac:dyDescent="0.3">
      <c r="A10671" t="s">
        <v>15438</v>
      </c>
      <c r="B10671" t="s">
        <v>10947</v>
      </c>
      <c r="C10671">
        <v>1070815432</v>
      </c>
      <c r="F10671" s="16">
        <v>32561</v>
      </c>
      <c r="G10671" t="s">
        <v>44</v>
      </c>
      <c r="H10671" t="s">
        <v>19001</v>
      </c>
      <c r="I10671" t="s">
        <v>7494</v>
      </c>
      <c r="J10671" t="s">
        <v>4314</v>
      </c>
      <c r="K10671" t="s">
        <v>12381</v>
      </c>
      <c r="L10671" t="s">
        <v>159</v>
      </c>
      <c r="O10671" t="s">
        <v>159</v>
      </c>
      <c r="P10671" t="s">
        <v>10950</v>
      </c>
      <c r="Q10671" t="s">
        <v>741</v>
      </c>
      <c r="AG10671" t="s">
        <v>743</v>
      </c>
      <c r="AH10671" t="e">
        <f>VLOOKUP(C10671,'CREAR HV'!A:A,1,0)</f>
        <v>#N/A</v>
      </c>
    </row>
    <row r="10672" spans="1:34" x14ac:dyDescent="0.3">
      <c r="A10672" t="s">
        <v>15438</v>
      </c>
      <c r="B10672" t="s">
        <v>10947</v>
      </c>
      <c r="C10672">
        <v>1070815432</v>
      </c>
      <c r="F10672" s="16">
        <v>32561</v>
      </c>
      <c r="G10672" t="s">
        <v>44</v>
      </c>
      <c r="H10672" t="s">
        <v>19001</v>
      </c>
      <c r="I10672" t="s">
        <v>7494</v>
      </c>
      <c r="J10672" t="s">
        <v>4314</v>
      </c>
      <c r="K10672" t="s">
        <v>12381</v>
      </c>
      <c r="L10672" t="s">
        <v>159</v>
      </c>
      <c r="O10672" t="s">
        <v>159</v>
      </c>
      <c r="P10672" t="s">
        <v>10950</v>
      </c>
      <c r="Q10672" t="s">
        <v>741</v>
      </c>
      <c r="AG10672" t="s">
        <v>743</v>
      </c>
      <c r="AH10672" t="e">
        <f>VLOOKUP(C10672,'CREAR HV'!A:A,1,0)</f>
        <v>#N/A</v>
      </c>
    </row>
    <row r="10673" spans="1:34" x14ac:dyDescent="0.3">
      <c r="A10673" t="s">
        <v>15438</v>
      </c>
      <c r="B10673" t="s">
        <v>10947</v>
      </c>
      <c r="C10673">
        <v>94411957</v>
      </c>
      <c r="F10673" s="16">
        <v>26840</v>
      </c>
      <c r="G10673" t="s">
        <v>44</v>
      </c>
      <c r="H10673" t="s">
        <v>18645</v>
      </c>
      <c r="I10673" t="s">
        <v>8802</v>
      </c>
      <c r="J10673" t="s">
        <v>2477</v>
      </c>
      <c r="K10673" t="s">
        <v>196</v>
      </c>
      <c r="L10673" t="s">
        <v>159</v>
      </c>
      <c r="O10673" t="s">
        <v>159</v>
      </c>
      <c r="P10673" t="s">
        <v>10950</v>
      </c>
      <c r="Q10673" t="s">
        <v>741</v>
      </c>
      <c r="AG10673" t="s">
        <v>743</v>
      </c>
      <c r="AH10673" t="e">
        <f>VLOOKUP(C10673,'CREAR HV'!A:A,1,0)</f>
        <v>#N/A</v>
      </c>
    </row>
    <row r="10674" spans="1:34" x14ac:dyDescent="0.3">
      <c r="A10674" t="s">
        <v>15438</v>
      </c>
      <c r="B10674" t="s">
        <v>10947</v>
      </c>
      <c r="C10674">
        <v>94411957</v>
      </c>
      <c r="F10674" s="16">
        <v>26840</v>
      </c>
      <c r="G10674" t="s">
        <v>44</v>
      </c>
      <c r="H10674" t="s">
        <v>18645</v>
      </c>
      <c r="I10674" t="s">
        <v>8802</v>
      </c>
      <c r="J10674" t="s">
        <v>2477</v>
      </c>
      <c r="K10674" t="s">
        <v>196</v>
      </c>
      <c r="L10674" t="s">
        <v>159</v>
      </c>
      <c r="O10674" t="s">
        <v>159</v>
      </c>
      <c r="P10674" t="s">
        <v>10950</v>
      </c>
      <c r="Q10674" t="s">
        <v>741</v>
      </c>
      <c r="AG10674" t="s">
        <v>743</v>
      </c>
      <c r="AH10674" t="e">
        <f>VLOOKUP(C10674,'CREAR HV'!A:A,1,0)</f>
        <v>#N/A</v>
      </c>
    </row>
    <row r="10675" spans="1:34" x14ac:dyDescent="0.3">
      <c r="A10675" t="s">
        <v>15438</v>
      </c>
      <c r="B10675" t="s">
        <v>10947</v>
      </c>
      <c r="C10675">
        <v>1136880818</v>
      </c>
      <c r="F10675" s="16">
        <v>32494</v>
      </c>
      <c r="G10675" t="s">
        <v>44</v>
      </c>
      <c r="H10675" t="s">
        <v>18904</v>
      </c>
      <c r="I10675" t="s">
        <v>9212</v>
      </c>
      <c r="J10675" t="s">
        <v>9483</v>
      </c>
      <c r="K10675" t="s">
        <v>1856</v>
      </c>
      <c r="L10675" t="s">
        <v>159</v>
      </c>
      <c r="O10675" t="s">
        <v>159</v>
      </c>
      <c r="P10675" t="s">
        <v>10950</v>
      </c>
      <c r="Q10675" t="s">
        <v>741</v>
      </c>
      <c r="AG10675" t="s">
        <v>743</v>
      </c>
      <c r="AH10675" t="e">
        <f>VLOOKUP(C10675,'CREAR HV'!A:A,1,0)</f>
        <v>#N/A</v>
      </c>
    </row>
    <row r="10676" spans="1:34" x14ac:dyDescent="0.3">
      <c r="A10676" t="s">
        <v>15438</v>
      </c>
      <c r="B10676" t="s">
        <v>10947</v>
      </c>
      <c r="C10676">
        <v>30723672</v>
      </c>
      <c r="F10676" s="16">
        <v>22974</v>
      </c>
      <c r="G10676" t="s">
        <v>28</v>
      </c>
      <c r="H10676" t="s">
        <v>18665</v>
      </c>
      <c r="I10676" t="s">
        <v>19002</v>
      </c>
      <c r="J10676" t="s">
        <v>1063</v>
      </c>
      <c r="K10676" t="s">
        <v>19003</v>
      </c>
      <c r="L10676" t="s">
        <v>159</v>
      </c>
      <c r="O10676" t="s">
        <v>159</v>
      </c>
      <c r="P10676" t="s">
        <v>10955</v>
      </c>
      <c r="Q10676" t="s">
        <v>741</v>
      </c>
      <c r="AG10676" t="s">
        <v>743</v>
      </c>
      <c r="AH10676" t="e">
        <f>VLOOKUP(C10676,'CREAR HV'!A:A,1,0)</f>
        <v>#N/A</v>
      </c>
    </row>
    <row r="10677" spans="1:34" x14ac:dyDescent="0.3">
      <c r="A10677" t="s">
        <v>15438</v>
      </c>
      <c r="B10677" t="s">
        <v>10947</v>
      </c>
      <c r="C10677">
        <v>30723672</v>
      </c>
      <c r="F10677" s="16">
        <v>22974</v>
      </c>
      <c r="G10677" t="s">
        <v>28</v>
      </c>
      <c r="H10677" t="s">
        <v>18665</v>
      </c>
      <c r="I10677" t="s">
        <v>19002</v>
      </c>
      <c r="J10677" t="s">
        <v>1063</v>
      </c>
      <c r="K10677" t="s">
        <v>19003</v>
      </c>
      <c r="L10677" t="s">
        <v>159</v>
      </c>
      <c r="O10677" t="s">
        <v>159</v>
      </c>
      <c r="P10677" t="s">
        <v>10955</v>
      </c>
      <c r="Q10677" t="s">
        <v>741</v>
      </c>
      <c r="AG10677" t="s">
        <v>743</v>
      </c>
      <c r="AH10677" t="e">
        <f>VLOOKUP(C10677,'CREAR HV'!A:A,1,0)</f>
        <v>#N/A</v>
      </c>
    </row>
    <row r="10678" spans="1:34" x14ac:dyDescent="0.3">
      <c r="A10678" t="s">
        <v>15438</v>
      </c>
      <c r="B10678" t="s">
        <v>10947</v>
      </c>
      <c r="C10678">
        <v>13071238</v>
      </c>
      <c r="F10678" s="16">
        <v>29830</v>
      </c>
      <c r="G10678" t="s">
        <v>28</v>
      </c>
      <c r="H10678" t="s">
        <v>18665</v>
      </c>
      <c r="I10678" t="s">
        <v>19004</v>
      </c>
      <c r="J10678" t="s">
        <v>3439</v>
      </c>
      <c r="K10678" t="s">
        <v>760</v>
      </c>
      <c r="L10678" t="s">
        <v>159</v>
      </c>
      <c r="O10678" t="s">
        <v>159</v>
      </c>
      <c r="P10678" t="s">
        <v>10950</v>
      </c>
      <c r="Q10678" t="s">
        <v>741</v>
      </c>
      <c r="AG10678" t="s">
        <v>743</v>
      </c>
      <c r="AH10678" t="e">
        <f>VLOOKUP(C10678,'CREAR HV'!A:A,1,0)</f>
        <v>#N/A</v>
      </c>
    </row>
    <row r="10679" spans="1:34" x14ac:dyDescent="0.3">
      <c r="A10679" t="s">
        <v>15438</v>
      </c>
      <c r="B10679" t="s">
        <v>10947</v>
      </c>
      <c r="C10679">
        <v>13071238</v>
      </c>
      <c r="F10679" s="16">
        <v>29830</v>
      </c>
      <c r="G10679" t="s">
        <v>28</v>
      </c>
      <c r="H10679" t="s">
        <v>18665</v>
      </c>
      <c r="I10679" t="s">
        <v>19004</v>
      </c>
      <c r="J10679" t="s">
        <v>3439</v>
      </c>
      <c r="K10679" t="s">
        <v>760</v>
      </c>
      <c r="L10679" t="s">
        <v>159</v>
      </c>
      <c r="O10679" t="s">
        <v>159</v>
      </c>
      <c r="P10679" t="s">
        <v>10950</v>
      </c>
      <c r="Q10679" t="s">
        <v>741</v>
      </c>
      <c r="AG10679" t="s">
        <v>743</v>
      </c>
      <c r="AH10679" t="e">
        <f>VLOOKUP(C10679,'CREAR HV'!A:A,1,0)</f>
        <v>#N/A</v>
      </c>
    </row>
    <row r="10680" spans="1:34" x14ac:dyDescent="0.3">
      <c r="A10680" t="s">
        <v>15438</v>
      </c>
      <c r="B10680" t="s">
        <v>10947</v>
      </c>
      <c r="C10680">
        <v>1007659222</v>
      </c>
      <c r="F10680" s="16">
        <v>37125</v>
      </c>
      <c r="G10680" t="s">
        <v>1644</v>
      </c>
      <c r="H10680" t="s">
        <v>19005</v>
      </c>
      <c r="I10680" t="s">
        <v>1133</v>
      </c>
      <c r="J10680" t="s">
        <v>665</v>
      </c>
      <c r="K10680" t="s">
        <v>2508</v>
      </c>
      <c r="L10680" t="s">
        <v>159</v>
      </c>
      <c r="O10680" t="s">
        <v>159</v>
      </c>
      <c r="P10680" t="s">
        <v>10950</v>
      </c>
      <c r="Q10680" t="s">
        <v>741</v>
      </c>
      <c r="AG10680" t="s">
        <v>743</v>
      </c>
      <c r="AH10680" t="e">
        <f>VLOOKUP(C10680,'CREAR HV'!A:A,1,0)</f>
        <v>#N/A</v>
      </c>
    </row>
    <row r="10681" spans="1:34" x14ac:dyDescent="0.3">
      <c r="A10681" t="s">
        <v>15438</v>
      </c>
      <c r="B10681" t="s">
        <v>10947</v>
      </c>
      <c r="C10681">
        <v>1007659222</v>
      </c>
      <c r="F10681" s="16">
        <v>37125</v>
      </c>
      <c r="G10681" t="s">
        <v>1644</v>
      </c>
      <c r="H10681" t="s">
        <v>19005</v>
      </c>
      <c r="I10681" t="s">
        <v>1133</v>
      </c>
      <c r="J10681" t="s">
        <v>665</v>
      </c>
      <c r="K10681" t="s">
        <v>2508</v>
      </c>
      <c r="L10681" t="s">
        <v>159</v>
      </c>
      <c r="O10681" t="s">
        <v>159</v>
      </c>
      <c r="P10681" t="s">
        <v>10950</v>
      </c>
      <c r="Q10681" t="s">
        <v>741</v>
      </c>
      <c r="AG10681" t="s">
        <v>743</v>
      </c>
      <c r="AH10681" t="e">
        <f>VLOOKUP(C10681,'CREAR HV'!A:A,1,0)</f>
        <v>#N/A</v>
      </c>
    </row>
    <row r="10682" spans="1:34" x14ac:dyDescent="0.3">
      <c r="A10682" t="s">
        <v>15438</v>
      </c>
      <c r="B10682" t="s">
        <v>10947</v>
      </c>
      <c r="C10682">
        <v>1118809375</v>
      </c>
      <c r="F10682" s="16">
        <v>32368</v>
      </c>
      <c r="G10682" t="s">
        <v>42</v>
      </c>
      <c r="H10682" t="s">
        <v>10613</v>
      </c>
      <c r="I10682" t="s">
        <v>19006</v>
      </c>
      <c r="J10682" t="s">
        <v>5261</v>
      </c>
      <c r="K10682" t="s">
        <v>306</v>
      </c>
      <c r="L10682" t="s">
        <v>159</v>
      </c>
      <c r="O10682" t="s">
        <v>159</v>
      </c>
      <c r="P10682" t="s">
        <v>10955</v>
      </c>
      <c r="Q10682" t="s">
        <v>741</v>
      </c>
      <c r="AG10682" t="s">
        <v>743</v>
      </c>
      <c r="AH10682" t="e">
        <f>VLOOKUP(C10682,'CREAR HV'!A:A,1,0)</f>
        <v>#N/A</v>
      </c>
    </row>
    <row r="10683" spans="1:34" x14ac:dyDescent="0.3">
      <c r="A10683" t="s">
        <v>15438</v>
      </c>
      <c r="B10683" t="s">
        <v>10947</v>
      </c>
      <c r="C10683">
        <v>1118809375</v>
      </c>
      <c r="F10683" s="16">
        <v>32368</v>
      </c>
      <c r="G10683" t="s">
        <v>42</v>
      </c>
      <c r="H10683" t="s">
        <v>10613</v>
      </c>
      <c r="I10683" t="s">
        <v>19006</v>
      </c>
      <c r="J10683" t="s">
        <v>5261</v>
      </c>
      <c r="K10683" t="s">
        <v>306</v>
      </c>
      <c r="L10683" t="s">
        <v>159</v>
      </c>
      <c r="O10683" t="s">
        <v>159</v>
      </c>
      <c r="P10683" t="s">
        <v>10955</v>
      </c>
      <c r="Q10683" t="s">
        <v>741</v>
      </c>
      <c r="AG10683" t="s">
        <v>743</v>
      </c>
      <c r="AH10683" t="e">
        <f>VLOOKUP(C10683,'CREAR HV'!A:A,1,0)</f>
        <v>#N/A</v>
      </c>
    </row>
    <row r="10684" spans="1:34" x14ac:dyDescent="0.3">
      <c r="A10684" t="s">
        <v>15438</v>
      </c>
      <c r="B10684" t="s">
        <v>10947</v>
      </c>
      <c r="C10684">
        <v>1118800941</v>
      </c>
      <c r="F10684" s="16">
        <v>31316</v>
      </c>
      <c r="G10684" t="s">
        <v>42</v>
      </c>
      <c r="H10684" t="s">
        <v>10613</v>
      </c>
      <c r="I10684" t="s">
        <v>19007</v>
      </c>
      <c r="J10684" t="s">
        <v>1301</v>
      </c>
      <c r="K10684" t="s">
        <v>16570</v>
      </c>
      <c r="L10684" t="s">
        <v>159</v>
      </c>
      <c r="O10684" t="s">
        <v>159</v>
      </c>
      <c r="P10684" t="s">
        <v>10955</v>
      </c>
      <c r="Q10684" t="s">
        <v>741</v>
      </c>
      <c r="AG10684" t="s">
        <v>769</v>
      </c>
      <c r="AH10684" t="e">
        <f>VLOOKUP(C10684,'CREAR HV'!A:A,1,0)</f>
        <v>#N/A</v>
      </c>
    </row>
    <row r="10685" spans="1:34" x14ac:dyDescent="0.3">
      <c r="A10685" t="s">
        <v>15438</v>
      </c>
      <c r="B10685" t="s">
        <v>10947</v>
      </c>
      <c r="C10685">
        <v>1088731861</v>
      </c>
      <c r="F10685" s="16">
        <v>32241</v>
      </c>
      <c r="G10685" t="s">
        <v>6126</v>
      </c>
      <c r="H10685" t="s">
        <v>19008</v>
      </c>
      <c r="I10685" t="s">
        <v>19009</v>
      </c>
      <c r="J10685" t="s">
        <v>4050</v>
      </c>
      <c r="K10685" t="s">
        <v>1772</v>
      </c>
      <c r="L10685" t="s">
        <v>159</v>
      </c>
      <c r="O10685" t="s">
        <v>159</v>
      </c>
      <c r="P10685" t="s">
        <v>10955</v>
      </c>
      <c r="Q10685" t="s">
        <v>741</v>
      </c>
      <c r="AG10685" t="s">
        <v>743</v>
      </c>
      <c r="AH10685" t="e">
        <f>VLOOKUP(C10685,'CREAR HV'!A:A,1,0)</f>
        <v>#N/A</v>
      </c>
    </row>
    <row r="10686" spans="1:34" x14ac:dyDescent="0.3">
      <c r="A10686" t="s">
        <v>15438</v>
      </c>
      <c r="B10686" t="s">
        <v>10947</v>
      </c>
      <c r="C10686">
        <v>1088731861</v>
      </c>
      <c r="F10686" s="16">
        <v>32241</v>
      </c>
      <c r="G10686" t="s">
        <v>6126</v>
      </c>
      <c r="H10686" t="s">
        <v>19008</v>
      </c>
      <c r="I10686" t="s">
        <v>19009</v>
      </c>
      <c r="J10686" t="s">
        <v>4050</v>
      </c>
      <c r="K10686" t="s">
        <v>1772</v>
      </c>
      <c r="L10686" t="s">
        <v>159</v>
      </c>
      <c r="O10686" t="s">
        <v>159</v>
      </c>
      <c r="P10686" t="s">
        <v>10955</v>
      </c>
      <c r="Q10686" t="s">
        <v>741</v>
      </c>
      <c r="AG10686" t="s">
        <v>743</v>
      </c>
      <c r="AH10686" t="e">
        <f>VLOOKUP(C10686,'CREAR HV'!A:A,1,0)</f>
        <v>#N/A</v>
      </c>
    </row>
    <row r="10687" spans="1:34" x14ac:dyDescent="0.3">
      <c r="A10687" t="s">
        <v>15438</v>
      </c>
      <c r="B10687" t="s">
        <v>10947</v>
      </c>
      <c r="C10687">
        <v>16078949</v>
      </c>
      <c r="F10687" s="16">
        <v>30662</v>
      </c>
      <c r="G10687" t="s">
        <v>44</v>
      </c>
      <c r="H10687" t="s">
        <v>1959</v>
      </c>
      <c r="I10687" t="s">
        <v>19010</v>
      </c>
      <c r="J10687" t="s">
        <v>1163</v>
      </c>
      <c r="K10687" t="s">
        <v>383</v>
      </c>
      <c r="L10687" t="s">
        <v>159</v>
      </c>
      <c r="O10687" t="s">
        <v>159</v>
      </c>
      <c r="P10687" t="s">
        <v>10950</v>
      </c>
      <c r="Q10687" t="s">
        <v>741</v>
      </c>
      <c r="AG10687" t="s">
        <v>743</v>
      </c>
      <c r="AH10687" t="e">
        <f>VLOOKUP(C10687,'CREAR HV'!A:A,1,0)</f>
        <v>#N/A</v>
      </c>
    </row>
    <row r="10688" spans="1:34" x14ac:dyDescent="0.3">
      <c r="A10688" t="s">
        <v>15438</v>
      </c>
      <c r="B10688" t="s">
        <v>10947</v>
      </c>
      <c r="C10688">
        <v>16078949</v>
      </c>
      <c r="F10688" s="16">
        <v>30662</v>
      </c>
      <c r="G10688" t="s">
        <v>44</v>
      </c>
      <c r="H10688" t="s">
        <v>1959</v>
      </c>
      <c r="I10688" t="s">
        <v>19010</v>
      </c>
      <c r="J10688" t="s">
        <v>1163</v>
      </c>
      <c r="K10688" t="s">
        <v>383</v>
      </c>
      <c r="L10688" t="s">
        <v>159</v>
      </c>
      <c r="O10688" t="s">
        <v>159</v>
      </c>
      <c r="P10688" t="s">
        <v>10950</v>
      </c>
      <c r="Q10688" t="s">
        <v>741</v>
      </c>
      <c r="AG10688" t="s">
        <v>743</v>
      </c>
      <c r="AH10688" t="e">
        <f>VLOOKUP(C10688,'CREAR HV'!A:A,1,0)</f>
        <v>#N/A</v>
      </c>
    </row>
    <row r="10689" spans="1:34" x14ac:dyDescent="0.3">
      <c r="A10689" t="s">
        <v>15438</v>
      </c>
      <c r="B10689" t="s">
        <v>10947</v>
      </c>
      <c r="C10689">
        <v>1130615879</v>
      </c>
      <c r="F10689" s="16">
        <v>32057</v>
      </c>
      <c r="G10689" t="s">
        <v>44</v>
      </c>
      <c r="H10689" t="s">
        <v>576</v>
      </c>
      <c r="I10689" t="s">
        <v>19011</v>
      </c>
      <c r="J10689" t="s">
        <v>222</v>
      </c>
      <c r="K10689" t="s">
        <v>141</v>
      </c>
      <c r="L10689" t="s">
        <v>159</v>
      </c>
      <c r="O10689" t="s">
        <v>159</v>
      </c>
      <c r="P10689" t="s">
        <v>10950</v>
      </c>
      <c r="Q10689" t="s">
        <v>741</v>
      </c>
      <c r="AG10689" t="s">
        <v>743</v>
      </c>
      <c r="AH10689" t="e">
        <f>VLOOKUP(C10689,'CREAR HV'!A:A,1,0)</f>
        <v>#N/A</v>
      </c>
    </row>
    <row r="10690" spans="1:34" x14ac:dyDescent="0.3">
      <c r="A10690" t="s">
        <v>15438</v>
      </c>
      <c r="B10690" t="s">
        <v>10947</v>
      </c>
      <c r="C10690">
        <v>1010226393</v>
      </c>
      <c r="F10690" s="16">
        <v>34951</v>
      </c>
      <c r="G10690" t="s">
        <v>44</v>
      </c>
      <c r="H10690" t="s">
        <v>1959</v>
      </c>
      <c r="I10690" t="s">
        <v>666</v>
      </c>
      <c r="J10690" t="s">
        <v>19012</v>
      </c>
      <c r="K10690" t="s">
        <v>621</v>
      </c>
      <c r="L10690" t="s">
        <v>159</v>
      </c>
      <c r="O10690" t="s">
        <v>159</v>
      </c>
      <c r="P10690" t="s">
        <v>10955</v>
      </c>
      <c r="Q10690" t="s">
        <v>741</v>
      </c>
      <c r="AG10690" t="s">
        <v>743</v>
      </c>
      <c r="AH10690" t="e">
        <f>VLOOKUP(C10690,'CREAR HV'!A:A,1,0)</f>
        <v>#N/A</v>
      </c>
    </row>
    <row r="10691" spans="1:34" x14ac:dyDescent="0.3">
      <c r="A10691" t="s">
        <v>15438</v>
      </c>
      <c r="B10691" t="s">
        <v>10947</v>
      </c>
      <c r="C10691">
        <v>36312531</v>
      </c>
      <c r="F10691" s="16">
        <v>30416</v>
      </c>
      <c r="G10691" t="s">
        <v>44</v>
      </c>
      <c r="H10691" t="s">
        <v>17724</v>
      </c>
      <c r="I10691" t="s">
        <v>19013</v>
      </c>
      <c r="J10691" t="s">
        <v>282</v>
      </c>
      <c r="K10691" t="s">
        <v>585</v>
      </c>
      <c r="L10691" t="s">
        <v>159</v>
      </c>
      <c r="O10691" t="s">
        <v>159</v>
      </c>
      <c r="P10691" t="s">
        <v>10955</v>
      </c>
      <c r="Q10691" t="s">
        <v>741</v>
      </c>
      <c r="AG10691" t="s">
        <v>743</v>
      </c>
      <c r="AH10691" t="e">
        <f>VLOOKUP(C10691,'CREAR HV'!A:A,1,0)</f>
        <v>#N/A</v>
      </c>
    </row>
    <row r="10692" spans="1:34" x14ac:dyDescent="0.3">
      <c r="A10692" t="s">
        <v>15438</v>
      </c>
      <c r="B10692" t="s">
        <v>10947</v>
      </c>
      <c r="C10692">
        <v>36312531</v>
      </c>
      <c r="F10692" s="16">
        <v>30416</v>
      </c>
      <c r="G10692" t="s">
        <v>44</v>
      </c>
      <c r="H10692" t="s">
        <v>17724</v>
      </c>
      <c r="I10692" t="s">
        <v>19013</v>
      </c>
      <c r="J10692" t="s">
        <v>282</v>
      </c>
      <c r="K10692" t="s">
        <v>585</v>
      </c>
      <c r="L10692" t="s">
        <v>159</v>
      </c>
      <c r="O10692" t="s">
        <v>159</v>
      </c>
      <c r="P10692" t="s">
        <v>10955</v>
      </c>
      <c r="Q10692" t="s">
        <v>741</v>
      </c>
      <c r="AG10692" t="s">
        <v>743</v>
      </c>
      <c r="AH10692" t="e">
        <f>VLOOKUP(C10692,'CREAR HV'!A:A,1,0)</f>
        <v>#N/A</v>
      </c>
    </row>
    <row r="10693" spans="1:34" x14ac:dyDescent="0.3">
      <c r="A10693" t="s">
        <v>15438</v>
      </c>
      <c r="B10693" t="s">
        <v>10947</v>
      </c>
      <c r="C10693">
        <v>36312531</v>
      </c>
      <c r="F10693" s="16">
        <v>30416</v>
      </c>
      <c r="G10693" t="s">
        <v>44</v>
      </c>
      <c r="H10693" t="s">
        <v>17724</v>
      </c>
      <c r="I10693" t="s">
        <v>19013</v>
      </c>
      <c r="J10693" t="s">
        <v>282</v>
      </c>
      <c r="K10693" t="s">
        <v>585</v>
      </c>
      <c r="L10693" t="s">
        <v>159</v>
      </c>
      <c r="O10693" t="s">
        <v>159</v>
      </c>
      <c r="P10693" t="s">
        <v>10955</v>
      </c>
      <c r="Q10693" t="s">
        <v>741</v>
      </c>
      <c r="AG10693" t="s">
        <v>743</v>
      </c>
      <c r="AH10693" t="e">
        <f>VLOOKUP(C10693,'CREAR HV'!A:A,1,0)</f>
        <v>#N/A</v>
      </c>
    </row>
    <row r="10694" spans="1:34" x14ac:dyDescent="0.3">
      <c r="A10694" t="s">
        <v>15438</v>
      </c>
      <c r="B10694" t="s">
        <v>10947</v>
      </c>
      <c r="C10694">
        <v>37087176</v>
      </c>
      <c r="F10694" s="16">
        <v>31156</v>
      </c>
      <c r="G10694" t="s">
        <v>44</v>
      </c>
      <c r="H10694" t="s">
        <v>28</v>
      </c>
      <c r="I10694" t="s">
        <v>3571</v>
      </c>
      <c r="J10694" t="s">
        <v>255</v>
      </c>
      <c r="K10694" t="s">
        <v>4050</v>
      </c>
      <c r="L10694" t="s">
        <v>159</v>
      </c>
      <c r="O10694" t="s">
        <v>159</v>
      </c>
      <c r="P10694" t="s">
        <v>10955</v>
      </c>
      <c r="Q10694" t="s">
        <v>741</v>
      </c>
      <c r="AG10694" t="s">
        <v>743</v>
      </c>
      <c r="AH10694" t="e">
        <f>VLOOKUP(C10694,'CREAR HV'!A:A,1,0)</f>
        <v>#N/A</v>
      </c>
    </row>
    <row r="10695" spans="1:34" x14ac:dyDescent="0.3">
      <c r="A10695" t="s">
        <v>15438</v>
      </c>
      <c r="B10695" t="s">
        <v>10947</v>
      </c>
      <c r="C10695">
        <v>37087176</v>
      </c>
      <c r="F10695" s="16">
        <v>31156</v>
      </c>
      <c r="G10695" t="s">
        <v>44</v>
      </c>
      <c r="H10695" t="s">
        <v>28</v>
      </c>
      <c r="I10695" t="s">
        <v>3571</v>
      </c>
      <c r="J10695" t="s">
        <v>255</v>
      </c>
      <c r="K10695" t="s">
        <v>4050</v>
      </c>
      <c r="L10695" t="s">
        <v>159</v>
      </c>
      <c r="O10695" t="s">
        <v>159</v>
      </c>
      <c r="P10695" t="s">
        <v>10955</v>
      </c>
      <c r="Q10695" t="s">
        <v>741</v>
      </c>
      <c r="AG10695" t="s">
        <v>743</v>
      </c>
      <c r="AH10695" t="e">
        <f>VLOOKUP(C10695,'CREAR HV'!A:A,1,0)</f>
        <v>#N/A</v>
      </c>
    </row>
    <row r="10696" spans="1:34" x14ac:dyDescent="0.3">
      <c r="A10696" t="s">
        <v>15438</v>
      </c>
      <c r="B10696" t="s">
        <v>10947</v>
      </c>
      <c r="C10696">
        <v>37087176</v>
      </c>
      <c r="F10696" s="16">
        <v>31156</v>
      </c>
      <c r="G10696" t="s">
        <v>44</v>
      </c>
      <c r="H10696" t="s">
        <v>28</v>
      </c>
      <c r="I10696" t="s">
        <v>3571</v>
      </c>
      <c r="J10696" t="s">
        <v>255</v>
      </c>
      <c r="K10696" t="s">
        <v>4050</v>
      </c>
      <c r="L10696" t="s">
        <v>159</v>
      </c>
      <c r="O10696" t="s">
        <v>159</v>
      </c>
      <c r="P10696" t="s">
        <v>10955</v>
      </c>
      <c r="Q10696" t="s">
        <v>741</v>
      </c>
      <c r="AG10696" t="s">
        <v>743</v>
      </c>
      <c r="AH10696" t="e">
        <f>VLOOKUP(C10696,'CREAR HV'!A:A,1,0)</f>
        <v>#N/A</v>
      </c>
    </row>
    <row r="10697" spans="1:34" x14ac:dyDescent="0.3">
      <c r="A10697" t="s">
        <v>15438</v>
      </c>
      <c r="B10697" t="s">
        <v>10947</v>
      </c>
      <c r="C10697">
        <v>31640259</v>
      </c>
      <c r="F10697" s="16">
        <v>28618</v>
      </c>
      <c r="G10697" t="s">
        <v>44</v>
      </c>
      <c r="H10697" t="s">
        <v>17717</v>
      </c>
      <c r="I10697" t="s">
        <v>17578</v>
      </c>
      <c r="J10697" t="s">
        <v>395</v>
      </c>
      <c r="K10697" t="s">
        <v>5056</v>
      </c>
      <c r="L10697" t="s">
        <v>159</v>
      </c>
      <c r="O10697" t="s">
        <v>159</v>
      </c>
      <c r="P10697" t="s">
        <v>10955</v>
      </c>
      <c r="Q10697" t="s">
        <v>741</v>
      </c>
      <c r="AG10697" t="s">
        <v>743</v>
      </c>
      <c r="AH10697" t="e">
        <f>VLOOKUP(C10697,'CREAR HV'!A:A,1,0)</f>
        <v>#N/A</v>
      </c>
    </row>
    <row r="10698" spans="1:34" x14ac:dyDescent="0.3">
      <c r="A10698" t="s">
        <v>15438</v>
      </c>
      <c r="B10698" t="s">
        <v>10947</v>
      </c>
      <c r="C10698">
        <v>31640259</v>
      </c>
      <c r="F10698" s="16">
        <v>28618</v>
      </c>
      <c r="G10698" t="s">
        <v>44</v>
      </c>
      <c r="H10698" t="s">
        <v>17717</v>
      </c>
      <c r="I10698" t="s">
        <v>17578</v>
      </c>
      <c r="J10698" t="s">
        <v>395</v>
      </c>
      <c r="K10698" t="s">
        <v>5056</v>
      </c>
      <c r="L10698" t="s">
        <v>159</v>
      </c>
      <c r="O10698" t="s">
        <v>159</v>
      </c>
      <c r="P10698" t="s">
        <v>10955</v>
      </c>
      <c r="Q10698" t="s">
        <v>741</v>
      </c>
      <c r="AG10698" t="s">
        <v>743</v>
      </c>
      <c r="AH10698" t="e">
        <f>VLOOKUP(C10698,'CREAR HV'!A:A,1,0)</f>
        <v>#N/A</v>
      </c>
    </row>
    <row r="10699" spans="1:34" x14ac:dyDescent="0.3">
      <c r="A10699" t="s">
        <v>15438</v>
      </c>
      <c r="B10699" t="s">
        <v>10947</v>
      </c>
      <c r="C10699">
        <v>91530785</v>
      </c>
      <c r="F10699" s="16">
        <v>30867</v>
      </c>
      <c r="G10699" t="s">
        <v>44</v>
      </c>
      <c r="H10699" t="s">
        <v>6750</v>
      </c>
      <c r="I10699" t="s">
        <v>6850</v>
      </c>
      <c r="J10699" t="s">
        <v>255</v>
      </c>
      <c r="K10699" t="s">
        <v>1846</v>
      </c>
      <c r="L10699" t="s">
        <v>159</v>
      </c>
      <c r="O10699" t="s">
        <v>159</v>
      </c>
      <c r="P10699" t="s">
        <v>10950</v>
      </c>
      <c r="Q10699" t="s">
        <v>741</v>
      </c>
      <c r="AG10699" t="s">
        <v>743</v>
      </c>
      <c r="AH10699" t="e">
        <f>VLOOKUP(C10699,'CREAR HV'!A:A,1,0)</f>
        <v>#N/A</v>
      </c>
    </row>
    <row r="10700" spans="1:34" x14ac:dyDescent="0.3">
      <c r="A10700" t="s">
        <v>15438</v>
      </c>
      <c r="B10700" t="s">
        <v>10947</v>
      </c>
      <c r="C10700">
        <v>91530785</v>
      </c>
      <c r="F10700" s="16">
        <v>30867</v>
      </c>
      <c r="G10700" t="s">
        <v>44</v>
      </c>
      <c r="H10700" t="s">
        <v>6750</v>
      </c>
      <c r="I10700" t="s">
        <v>6850</v>
      </c>
      <c r="J10700" t="s">
        <v>255</v>
      </c>
      <c r="K10700" t="s">
        <v>1846</v>
      </c>
      <c r="L10700" t="s">
        <v>159</v>
      </c>
      <c r="O10700" t="s">
        <v>159</v>
      </c>
      <c r="P10700" t="s">
        <v>10950</v>
      </c>
      <c r="Q10700" t="s">
        <v>741</v>
      </c>
      <c r="AG10700" t="s">
        <v>743</v>
      </c>
      <c r="AH10700" t="e">
        <f>VLOOKUP(C10700,'CREAR HV'!A:A,1,0)</f>
        <v>#N/A</v>
      </c>
    </row>
    <row r="10701" spans="1:34" x14ac:dyDescent="0.3">
      <c r="A10701" t="s">
        <v>15438</v>
      </c>
      <c r="B10701" t="s">
        <v>10947</v>
      </c>
      <c r="C10701">
        <v>4627155</v>
      </c>
      <c r="F10701" s="16">
        <v>21911</v>
      </c>
      <c r="G10701" t="s">
        <v>44</v>
      </c>
      <c r="H10701" t="s">
        <v>19014</v>
      </c>
      <c r="I10701" t="s">
        <v>14085</v>
      </c>
      <c r="J10701" t="s">
        <v>389</v>
      </c>
      <c r="K10701" t="s">
        <v>226</v>
      </c>
      <c r="L10701" t="s">
        <v>159</v>
      </c>
      <c r="O10701" t="s">
        <v>159</v>
      </c>
      <c r="P10701" t="s">
        <v>10950</v>
      </c>
      <c r="Q10701" t="s">
        <v>741</v>
      </c>
      <c r="AG10701" t="s">
        <v>743</v>
      </c>
      <c r="AH10701" t="e">
        <f>VLOOKUP(C10701,'CREAR HV'!A:A,1,0)</f>
        <v>#N/A</v>
      </c>
    </row>
    <row r="10702" spans="1:34" x14ac:dyDescent="0.3">
      <c r="A10702" t="s">
        <v>15438</v>
      </c>
      <c r="B10702" t="s">
        <v>10947</v>
      </c>
      <c r="C10702">
        <v>4627155</v>
      </c>
      <c r="F10702" s="16">
        <v>21911</v>
      </c>
      <c r="G10702" t="s">
        <v>44</v>
      </c>
      <c r="H10702" t="s">
        <v>19014</v>
      </c>
      <c r="I10702" t="s">
        <v>14085</v>
      </c>
      <c r="J10702" t="s">
        <v>389</v>
      </c>
      <c r="K10702" t="s">
        <v>226</v>
      </c>
      <c r="L10702" t="s">
        <v>159</v>
      </c>
      <c r="O10702" t="s">
        <v>159</v>
      </c>
      <c r="P10702" t="s">
        <v>10950</v>
      </c>
      <c r="Q10702" t="s">
        <v>741</v>
      </c>
      <c r="AG10702" t="s">
        <v>743</v>
      </c>
      <c r="AH10702" t="e">
        <f>VLOOKUP(C10702,'CREAR HV'!A:A,1,0)</f>
        <v>#N/A</v>
      </c>
    </row>
    <row r="10703" spans="1:34" x14ac:dyDescent="0.3">
      <c r="A10703" t="s">
        <v>15438</v>
      </c>
      <c r="B10703" t="s">
        <v>10947</v>
      </c>
      <c r="C10703">
        <v>4627155</v>
      </c>
      <c r="F10703" s="16">
        <v>21911</v>
      </c>
      <c r="G10703" t="s">
        <v>44</v>
      </c>
      <c r="H10703" t="s">
        <v>19014</v>
      </c>
      <c r="I10703" t="s">
        <v>14085</v>
      </c>
      <c r="J10703" t="s">
        <v>389</v>
      </c>
      <c r="K10703" t="s">
        <v>226</v>
      </c>
      <c r="L10703" t="s">
        <v>159</v>
      </c>
      <c r="O10703" t="s">
        <v>159</v>
      </c>
      <c r="P10703" t="s">
        <v>10950</v>
      </c>
      <c r="Q10703" t="s">
        <v>741</v>
      </c>
      <c r="AG10703" t="s">
        <v>743</v>
      </c>
      <c r="AH10703" t="e">
        <f>VLOOKUP(C10703,'CREAR HV'!A:A,1,0)</f>
        <v>#N/A</v>
      </c>
    </row>
    <row r="10704" spans="1:34" x14ac:dyDescent="0.3">
      <c r="A10704" t="s">
        <v>15438</v>
      </c>
      <c r="B10704" t="s">
        <v>10947</v>
      </c>
      <c r="C10704">
        <v>29116687</v>
      </c>
      <c r="F10704" s="16">
        <v>28859</v>
      </c>
      <c r="G10704" t="s">
        <v>44</v>
      </c>
      <c r="H10704" t="s">
        <v>19015</v>
      </c>
      <c r="I10704" t="s">
        <v>19016</v>
      </c>
      <c r="J10704" t="s">
        <v>3879</v>
      </c>
      <c r="K10704" t="s">
        <v>1288</v>
      </c>
      <c r="L10704" t="s">
        <v>159</v>
      </c>
      <c r="O10704" t="s">
        <v>159</v>
      </c>
      <c r="P10704" t="s">
        <v>10955</v>
      </c>
      <c r="Q10704" t="s">
        <v>741</v>
      </c>
      <c r="AG10704" t="s">
        <v>743</v>
      </c>
      <c r="AH10704" t="e">
        <f>VLOOKUP(C10704,'CREAR HV'!A:A,1,0)</f>
        <v>#N/A</v>
      </c>
    </row>
    <row r="10705" spans="1:34" x14ac:dyDescent="0.3">
      <c r="A10705" t="s">
        <v>15438</v>
      </c>
      <c r="B10705" t="s">
        <v>10947</v>
      </c>
      <c r="C10705">
        <v>29116687</v>
      </c>
      <c r="F10705" s="16">
        <v>28859</v>
      </c>
      <c r="G10705" t="s">
        <v>44</v>
      </c>
      <c r="H10705" t="s">
        <v>19015</v>
      </c>
      <c r="I10705" t="s">
        <v>19016</v>
      </c>
      <c r="J10705" t="s">
        <v>3879</v>
      </c>
      <c r="K10705" t="s">
        <v>1288</v>
      </c>
      <c r="L10705" t="s">
        <v>159</v>
      </c>
      <c r="O10705" t="s">
        <v>159</v>
      </c>
      <c r="P10705" t="s">
        <v>10955</v>
      </c>
      <c r="Q10705" t="s">
        <v>741</v>
      </c>
      <c r="AG10705" t="s">
        <v>743</v>
      </c>
      <c r="AH10705" t="e">
        <f>VLOOKUP(C10705,'CREAR HV'!A:A,1,0)</f>
        <v>#N/A</v>
      </c>
    </row>
    <row r="10706" spans="1:34" x14ac:dyDescent="0.3">
      <c r="A10706" t="s">
        <v>15438</v>
      </c>
      <c r="B10706" t="s">
        <v>10947</v>
      </c>
      <c r="C10706">
        <v>29116687</v>
      </c>
      <c r="F10706" s="16">
        <v>28859</v>
      </c>
      <c r="G10706" t="s">
        <v>44</v>
      </c>
      <c r="H10706" t="s">
        <v>19015</v>
      </c>
      <c r="I10706" t="s">
        <v>19016</v>
      </c>
      <c r="J10706" t="s">
        <v>3879</v>
      </c>
      <c r="K10706" t="s">
        <v>1288</v>
      </c>
      <c r="L10706" t="s">
        <v>159</v>
      </c>
      <c r="O10706" t="s">
        <v>159</v>
      </c>
      <c r="P10706" t="s">
        <v>10955</v>
      </c>
      <c r="Q10706" t="s">
        <v>741</v>
      </c>
      <c r="AG10706" t="s">
        <v>743</v>
      </c>
      <c r="AH10706" t="e">
        <f>VLOOKUP(C10706,'CREAR HV'!A:A,1,0)</f>
        <v>#N/A</v>
      </c>
    </row>
    <row r="10707" spans="1:34" x14ac:dyDescent="0.3">
      <c r="A10707" t="s">
        <v>15438</v>
      </c>
      <c r="B10707" t="s">
        <v>10947</v>
      </c>
      <c r="C10707">
        <v>1015474531</v>
      </c>
      <c r="F10707" s="16">
        <v>35905</v>
      </c>
      <c r="G10707" t="s">
        <v>44</v>
      </c>
      <c r="H10707" t="s">
        <v>1008</v>
      </c>
      <c r="I10707" t="s">
        <v>19017</v>
      </c>
      <c r="J10707" t="s">
        <v>19018</v>
      </c>
      <c r="K10707" t="s">
        <v>307</v>
      </c>
      <c r="L10707" t="s">
        <v>159</v>
      </c>
      <c r="O10707" t="s">
        <v>159</v>
      </c>
      <c r="P10707" t="s">
        <v>10955</v>
      </c>
      <c r="Q10707" t="s">
        <v>741</v>
      </c>
      <c r="AG10707" t="s">
        <v>743</v>
      </c>
      <c r="AH10707" t="e">
        <f>VLOOKUP(C10707,'CREAR HV'!A:A,1,0)</f>
        <v>#N/A</v>
      </c>
    </row>
    <row r="10708" spans="1:34" x14ac:dyDescent="0.3">
      <c r="A10708" t="s">
        <v>15438</v>
      </c>
      <c r="B10708" t="s">
        <v>10947</v>
      </c>
      <c r="C10708">
        <v>1015474531</v>
      </c>
      <c r="F10708" s="16">
        <v>35905</v>
      </c>
      <c r="G10708" t="s">
        <v>44</v>
      </c>
      <c r="H10708" t="s">
        <v>1008</v>
      </c>
      <c r="I10708" t="s">
        <v>19017</v>
      </c>
      <c r="J10708" t="s">
        <v>19018</v>
      </c>
      <c r="K10708" t="s">
        <v>307</v>
      </c>
      <c r="L10708" t="s">
        <v>159</v>
      </c>
      <c r="O10708" t="s">
        <v>159</v>
      </c>
      <c r="P10708" t="s">
        <v>10955</v>
      </c>
      <c r="Q10708" t="s">
        <v>741</v>
      </c>
      <c r="AG10708" t="s">
        <v>743</v>
      </c>
      <c r="AH10708" t="e">
        <f>VLOOKUP(C10708,'CREAR HV'!A:A,1,0)</f>
        <v>#N/A</v>
      </c>
    </row>
    <row r="10709" spans="1:34" x14ac:dyDescent="0.3">
      <c r="A10709" t="s">
        <v>15438</v>
      </c>
      <c r="B10709" t="s">
        <v>10947</v>
      </c>
      <c r="C10709">
        <v>51883951</v>
      </c>
      <c r="F10709" s="16">
        <v>24840</v>
      </c>
      <c r="G10709" t="s">
        <v>44</v>
      </c>
      <c r="H10709" t="s">
        <v>1008</v>
      </c>
      <c r="I10709" t="s">
        <v>19019</v>
      </c>
      <c r="J10709" t="s">
        <v>1646</v>
      </c>
      <c r="K10709" t="s">
        <v>1646</v>
      </c>
      <c r="L10709" t="s">
        <v>159</v>
      </c>
      <c r="O10709" t="s">
        <v>159</v>
      </c>
      <c r="P10709" t="s">
        <v>10955</v>
      </c>
      <c r="Q10709" t="s">
        <v>741</v>
      </c>
      <c r="AG10709" t="s">
        <v>743</v>
      </c>
      <c r="AH10709" t="e">
        <f>VLOOKUP(C10709,'CREAR HV'!A:A,1,0)</f>
        <v>#N/A</v>
      </c>
    </row>
    <row r="10710" spans="1:34" x14ac:dyDescent="0.3">
      <c r="A10710" t="s">
        <v>15438</v>
      </c>
      <c r="B10710" t="s">
        <v>10947</v>
      </c>
      <c r="C10710">
        <v>51883951</v>
      </c>
      <c r="F10710" s="16">
        <v>24840</v>
      </c>
      <c r="G10710" t="s">
        <v>44</v>
      </c>
      <c r="H10710" t="s">
        <v>1008</v>
      </c>
      <c r="I10710" t="s">
        <v>19019</v>
      </c>
      <c r="J10710" t="s">
        <v>1646</v>
      </c>
      <c r="K10710" t="s">
        <v>1646</v>
      </c>
      <c r="L10710" t="s">
        <v>159</v>
      </c>
      <c r="O10710" t="s">
        <v>159</v>
      </c>
      <c r="P10710" t="s">
        <v>10955</v>
      </c>
      <c r="Q10710" t="s">
        <v>741</v>
      </c>
      <c r="AG10710" t="s">
        <v>743</v>
      </c>
      <c r="AH10710" t="e">
        <f>VLOOKUP(C10710,'CREAR HV'!A:A,1,0)</f>
        <v>#N/A</v>
      </c>
    </row>
    <row r="10711" spans="1:34" x14ac:dyDescent="0.3">
      <c r="A10711" t="s">
        <v>15438</v>
      </c>
      <c r="B10711" t="s">
        <v>10947</v>
      </c>
      <c r="C10711">
        <v>51883951</v>
      </c>
      <c r="F10711" s="16">
        <v>24840</v>
      </c>
      <c r="G10711" t="s">
        <v>44</v>
      </c>
      <c r="H10711" t="s">
        <v>1008</v>
      </c>
      <c r="I10711" t="s">
        <v>19019</v>
      </c>
      <c r="J10711" t="s">
        <v>1646</v>
      </c>
      <c r="K10711" t="s">
        <v>1646</v>
      </c>
      <c r="L10711" t="s">
        <v>159</v>
      </c>
      <c r="O10711" t="s">
        <v>159</v>
      </c>
      <c r="P10711" t="s">
        <v>10955</v>
      </c>
      <c r="Q10711" t="s">
        <v>741</v>
      </c>
      <c r="AG10711" t="s">
        <v>743</v>
      </c>
      <c r="AH10711" t="e">
        <f>VLOOKUP(C10711,'CREAR HV'!A:A,1,0)</f>
        <v>#N/A</v>
      </c>
    </row>
    <row r="10712" spans="1:34" x14ac:dyDescent="0.3">
      <c r="A10712" t="s">
        <v>15438</v>
      </c>
      <c r="B10712" t="s">
        <v>10947</v>
      </c>
      <c r="C10712">
        <v>1003049681</v>
      </c>
      <c r="F10712" s="16">
        <v>35338</v>
      </c>
      <c r="G10712" t="s">
        <v>44</v>
      </c>
      <c r="H10712" t="s">
        <v>1076</v>
      </c>
      <c r="I10712" t="s">
        <v>19020</v>
      </c>
      <c r="J10712" t="s">
        <v>19021</v>
      </c>
      <c r="K10712" t="s">
        <v>152</v>
      </c>
      <c r="L10712" t="s">
        <v>159</v>
      </c>
      <c r="O10712" t="s">
        <v>159</v>
      </c>
      <c r="P10712" t="s">
        <v>10950</v>
      </c>
      <c r="Q10712" t="s">
        <v>741</v>
      </c>
      <c r="AG10712" t="s">
        <v>743</v>
      </c>
      <c r="AH10712" t="e">
        <f>VLOOKUP(C10712,'CREAR HV'!A:A,1,0)</f>
        <v>#N/A</v>
      </c>
    </row>
    <row r="10713" spans="1:34" x14ac:dyDescent="0.3">
      <c r="A10713" t="s">
        <v>15438</v>
      </c>
      <c r="B10713" t="s">
        <v>10947</v>
      </c>
      <c r="C10713">
        <v>1003049681</v>
      </c>
      <c r="F10713" s="16">
        <v>35338</v>
      </c>
      <c r="G10713" t="s">
        <v>44</v>
      </c>
      <c r="H10713" t="s">
        <v>1076</v>
      </c>
      <c r="I10713" t="s">
        <v>19020</v>
      </c>
      <c r="J10713" t="s">
        <v>19021</v>
      </c>
      <c r="K10713" t="s">
        <v>152</v>
      </c>
      <c r="L10713" t="s">
        <v>159</v>
      </c>
      <c r="O10713" t="s">
        <v>159</v>
      </c>
      <c r="P10713" t="s">
        <v>10950</v>
      </c>
      <c r="Q10713" t="s">
        <v>741</v>
      </c>
      <c r="AG10713" t="s">
        <v>743</v>
      </c>
      <c r="AH10713" t="e">
        <f>VLOOKUP(C10713,'CREAR HV'!A:A,1,0)</f>
        <v>#N/A</v>
      </c>
    </row>
    <row r="10714" spans="1:34" x14ac:dyDescent="0.3">
      <c r="A10714" t="s">
        <v>15438</v>
      </c>
      <c r="B10714" t="s">
        <v>10947</v>
      </c>
      <c r="C10714">
        <v>1022390730</v>
      </c>
      <c r="F10714" s="16">
        <v>34517</v>
      </c>
      <c r="G10714" t="s">
        <v>44</v>
      </c>
      <c r="H10714" t="s">
        <v>1008</v>
      </c>
      <c r="I10714" t="s">
        <v>3593</v>
      </c>
      <c r="J10714" t="s">
        <v>1574</v>
      </c>
      <c r="K10714" t="s">
        <v>279</v>
      </c>
      <c r="L10714" t="s">
        <v>159</v>
      </c>
      <c r="O10714" t="s">
        <v>159</v>
      </c>
      <c r="P10714" t="s">
        <v>10955</v>
      </c>
      <c r="Q10714" t="s">
        <v>741</v>
      </c>
      <c r="AG10714" t="s">
        <v>743</v>
      </c>
      <c r="AH10714" t="e">
        <f>VLOOKUP(C10714,'CREAR HV'!A:A,1,0)</f>
        <v>#N/A</v>
      </c>
    </row>
    <row r="10715" spans="1:34" x14ac:dyDescent="0.3">
      <c r="A10715" t="s">
        <v>15438</v>
      </c>
      <c r="B10715" t="s">
        <v>10947</v>
      </c>
      <c r="C10715">
        <v>1022390730</v>
      </c>
      <c r="F10715" s="16">
        <v>34517</v>
      </c>
      <c r="G10715" t="s">
        <v>44</v>
      </c>
      <c r="H10715" t="s">
        <v>1008</v>
      </c>
      <c r="I10715" t="s">
        <v>3593</v>
      </c>
      <c r="J10715" t="s">
        <v>1574</v>
      </c>
      <c r="K10715" t="s">
        <v>279</v>
      </c>
      <c r="L10715" t="s">
        <v>159</v>
      </c>
      <c r="O10715" t="s">
        <v>159</v>
      </c>
      <c r="P10715" t="s">
        <v>10955</v>
      </c>
      <c r="Q10715" t="s">
        <v>741</v>
      </c>
      <c r="AG10715" t="s">
        <v>743</v>
      </c>
      <c r="AH10715" t="e">
        <f>VLOOKUP(C10715,'CREAR HV'!A:A,1,0)</f>
        <v>#N/A</v>
      </c>
    </row>
    <row r="10716" spans="1:34" x14ac:dyDescent="0.3">
      <c r="A10716" t="s">
        <v>15438</v>
      </c>
      <c r="B10716" t="s">
        <v>10947</v>
      </c>
      <c r="C10716">
        <v>1110513414</v>
      </c>
      <c r="F10716" s="16">
        <v>33380</v>
      </c>
      <c r="G10716" t="s">
        <v>44</v>
      </c>
      <c r="H10716" t="s">
        <v>1008</v>
      </c>
      <c r="I10716" t="s">
        <v>13830</v>
      </c>
      <c r="J10716" t="s">
        <v>157</v>
      </c>
      <c r="K10716" t="s">
        <v>1043</v>
      </c>
      <c r="L10716" t="s">
        <v>159</v>
      </c>
      <c r="O10716" t="s">
        <v>159</v>
      </c>
      <c r="P10716" t="s">
        <v>10955</v>
      </c>
      <c r="Q10716" t="s">
        <v>741</v>
      </c>
      <c r="AG10716" t="s">
        <v>743</v>
      </c>
      <c r="AH10716" t="e">
        <f>VLOOKUP(C10716,'CREAR HV'!A:A,1,0)</f>
        <v>#N/A</v>
      </c>
    </row>
    <row r="10717" spans="1:34" x14ac:dyDescent="0.3">
      <c r="A10717" t="s">
        <v>15438</v>
      </c>
      <c r="B10717" t="s">
        <v>10947</v>
      </c>
      <c r="C10717">
        <v>1118820611</v>
      </c>
      <c r="F10717" s="16">
        <v>32330</v>
      </c>
      <c r="G10717" t="s">
        <v>44</v>
      </c>
      <c r="H10717" t="s">
        <v>19022</v>
      </c>
      <c r="I10717" t="s">
        <v>8145</v>
      </c>
      <c r="J10717" t="s">
        <v>1646</v>
      </c>
      <c r="K10717" t="s">
        <v>14864</v>
      </c>
      <c r="L10717" t="s">
        <v>159</v>
      </c>
      <c r="O10717" t="s">
        <v>159</v>
      </c>
      <c r="P10717" t="s">
        <v>10955</v>
      </c>
      <c r="Q10717" t="s">
        <v>741</v>
      </c>
      <c r="AG10717" t="s">
        <v>743</v>
      </c>
      <c r="AH10717" t="e">
        <f>VLOOKUP(C10717,'CREAR HV'!A:A,1,0)</f>
        <v>#N/A</v>
      </c>
    </row>
    <row r="10718" spans="1:34" x14ac:dyDescent="0.3">
      <c r="A10718" t="s">
        <v>15438</v>
      </c>
      <c r="B10718" t="s">
        <v>10947</v>
      </c>
      <c r="C10718">
        <v>1032469098</v>
      </c>
      <c r="F10718" s="16">
        <v>34670</v>
      </c>
      <c r="G10718" t="s">
        <v>44</v>
      </c>
      <c r="H10718" t="s">
        <v>4414</v>
      </c>
      <c r="I10718" t="s">
        <v>1072</v>
      </c>
      <c r="J10718" t="s">
        <v>19023</v>
      </c>
      <c r="K10718" t="s">
        <v>5235</v>
      </c>
      <c r="L10718" t="s">
        <v>159</v>
      </c>
      <c r="O10718" t="s">
        <v>159</v>
      </c>
      <c r="P10718" t="s">
        <v>10950</v>
      </c>
      <c r="Q10718" t="s">
        <v>741</v>
      </c>
      <c r="AG10718" t="s">
        <v>743</v>
      </c>
      <c r="AH10718" t="e">
        <f>VLOOKUP(C10718,'CREAR HV'!A:A,1,0)</f>
        <v>#N/A</v>
      </c>
    </row>
    <row r="10719" spans="1:34" x14ac:dyDescent="0.3">
      <c r="A10719" t="s">
        <v>15438</v>
      </c>
      <c r="B10719" t="s">
        <v>10947</v>
      </c>
      <c r="C10719">
        <v>1032469098</v>
      </c>
      <c r="F10719" s="16">
        <v>34670</v>
      </c>
      <c r="G10719" t="s">
        <v>44</v>
      </c>
      <c r="H10719" t="s">
        <v>4414</v>
      </c>
      <c r="I10719" t="s">
        <v>1072</v>
      </c>
      <c r="J10719" t="s">
        <v>19023</v>
      </c>
      <c r="K10719" t="s">
        <v>5235</v>
      </c>
      <c r="L10719" t="s">
        <v>159</v>
      </c>
      <c r="O10719" t="s">
        <v>159</v>
      </c>
      <c r="P10719" t="s">
        <v>10950</v>
      </c>
      <c r="Q10719" t="s">
        <v>741</v>
      </c>
      <c r="AG10719" t="s">
        <v>743</v>
      </c>
      <c r="AH10719" t="e">
        <f>VLOOKUP(C10719,'CREAR HV'!A:A,1,0)</f>
        <v>#N/A</v>
      </c>
    </row>
    <row r="10720" spans="1:34" x14ac:dyDescent="0.3">
      <c r="A10720" t="s">
        <v>15438</v>
      </c>
      <c r="B10720" t="s">
        <v>10947</v>
      </c>
      <c r="C10720">
        <v>1031180799</v>
      </c>
      <c r="F10720" s="16">
        <v>36318</v>
      </c>
      <c r="G10720" t="s">
        <v>44</v>
      </c>
      <c r="H10720" t="s">
        <v>1008</v>
      </c>
      <c r="I10720" t="s">
        <v>8426</v>
      </c>
      <c r="J10720" t="s">
        <v>840</v>
      </c>
      <c r="K10720" t="s">
        <v>7439</v>
      </c>
      <c r="L10720" t="s">
        <v>8427</v>
      </c>
      <c r="O10720" t="s">
        <v>159</v>
      </c>
      <c r="P10720" t="s">
        <v>10955</v>
      </c>
      <c r="Q10720" t="s">
        <v>741</v>
      </c>
      <c r="AG10720" t="s">
        <v>743</v>
      </c>
      <c r="AH10720" t="e">
        <f>VLOOKUP(C10720,'CREAR HV'!A:A,1,0)</f>
        <v>#N/A</v>
      </c>
    </row>
    <row r="10721" spans="1:34" x14ac:dyDescent="0.3">
      <c r="A10721" t="s">
        <v>15438</v>
      </c>
      <c r="B10721" t="s">
        <v>10947</v>
      </c>
      <c r="C10721">
        <v>1031180799</v>
      </c>
      <c r="F10721" s="16">
        <v>36318</v>
      </c>
      <c r="G10721" t="s">
        <v>44</v>
      </c>
      <c r="H10721" t="s">
        <v>1008</v>
      </c>
      <c r="I10721" t="s">
        <v>8426</v>
      </c>
      <c r="J10721" t="s">
        <v>840</v>
      </c>
      <c r="K10721" t="s">
        <v>7439</v>
      </c>
      <c r="L10721" t="s">
        <v>8427</v>
      </c>
      <c r="O10721" t="s">
        <v>159</v>
      </c>
      <c r="P10721" t="s">
        <v>10955</v>
      </c>
      <c r="Q10721" t="s">
        <v>741</v>
      </c>
      <c r="AG10721" t="s">
        <v>769</v>
      </c>
      <c r="AH10721" t="e">
        <f>VLOOKUP(C10721,'CREAR HV'!A:A,1,0)</f>
        <v>#N/A</v>
      </c>
    </row>
    <row r="10722" spans="1:34" x14ac:dyDescent="0.3">
      <c r="A10722" t="s">
        <v>15438</v>
      </c>
      <c r="B10722" t="s">
        <v>10947</v>
      </c>
      <c r="C10722">
        <v>1070005254</v>
      </c>
      <c r="F10722" s="16">
        <v>31828</v>
      </c>
      <c r="G10722" t="s">
        <v>44</v>
      </c>
      <c r="H10722" t="s">
        <v>19024</v>
      </c>
      <c r="I10722" t="s">
        <v>19025</v>
      </c>
      <c r="J10722" t="s">
        <v>561</v>
      </c>
      <c r="K10722" t="s">
        <v>173</v>
      </c>
      <c r="L10722" t="s">
        <v>159</v>
      </c>
      <c r="O10722" t="s">
        <v>159</v>
      </c>
      <c r="P10722" t="s">
        <v>10955</v>
      </c>
      <c r="Q10722" t="s">
        <v>741</v>
      </c>
      <c r="AG10722" t="s">
        <v>743</v>
      </c>
      <c r="AH10722" t="e">
        <f>VLOOKUP(C10722,'CREAR HV'!A:A,1,0)</f>
        <v>#N/A</v>
      </c>
    </row>
    <row r="10723" spans="1:34" x14ac:dyDescent="0.3">
      <c r="A10723" t="s">
        <v>15438</v>
      </c>
      <c r="B10723" t="s">
        <v>10947</v>
      </c>
      <c r="C10723">
        <v>1053851750</v>
      </c>
      <c r="F10723" s="16">
        <v>35283</v>
      </c>
      <c r="G10723" t="s">
        <v>44</v>
      </c>
      <c r="H10723" t="s">
        <v>1959</v>
      </c>
      <c r="I10723" t="s">
        <v>19026</v>
      </c>
      <c r="J10723" t="s">
        <v>152</v>
      </c>
      <c r="K10723" t="s">
        <v>215</v>
      </c>
      <c r="L10723" t="s">
        <v>159</v>
      </c>
      <c r="O10723" t="s">
        <v>159</v>
      </c>
      <c r="P10723" t="s">
        <v>10950</v>
      </c>
      <c r="Q10723" t="s">
        <v>741</v>
      </c>
      <c r="AG10723" t="s">
        <v>743</v>
      </c>
      <c r="AH10723" t="e">
        <f>VLOOKUP(C10723,'CREAR HV'!A:A,1,0)</f>
        <v>#N/A</v>
      </c>
    </row>
    <row r="10724" spans="1:34" x14ac:dyDescent="0.3">
      <c r="A10724" t="s">
        <v>15438</v>
      </c>
      <c r="B10724" t="s">
        <v>10947</v>
      </c>
      <c r="C10724">
        <v>1053851750</v>
      </c>
      <c r="F10724" s="16">
        <v>35283</v>
      </c>
      <c r="G10724" t="s">
        <v>44</v>
      </c>
      <c r="H10724" t="s">
        <v>1959</v>
      </c>
      <c r="I10724" t="s">
        <v>19026</v>
      </c>
      <c r="J10724" t="s">
        <v>152</v>
      </c>
      <c r="K10724" t="s">
        <v>215</v>
      </c>
      <c r="L10724" t="s">
        <v>159</v>
      </c>
      <c r="O10724" t="s">
        <v>159</v>
      </c>
      <c r="P10724" t="s">
        <v>10950</v>
      </c>
      <c r="Q10724" t="s">
        <v>741</v>
      </c>
      <c r="AG10724" t="s">
        <v>743</v>
      </c>
      <c r="AH10724" t="e">
        <f>VLOOKUP(C10724,'CREAR HV'!A:A,1,0)</f>
        <v>#N/A</v>
      </c>
    </row>
    <row r="10725" spans="1:34" x14ac:dyDescent="0.3">
      <c r="A10725" t="s">
        <v>15438</v>
      </c>
      <c r="B10725" t="s">
        <v>10947</v>
      </c>
      <c r="C10725">
        <v>1110565242</v>
      </c>
      <c r="F10725" s="16">
        <v>35026</v>
      </c>
      <c r="G10725" t="s">
        <v>44</v>
      </c>
      <c r="H10725" t="s">
        <v>17699</v>
      </c>
      <c r="I10725" t="s">
        <v>17743</v>
      </c>
      <c r="J10725" t="s">
        <v>7965</v>
      </c>
      <c r="K10725" t="s">
        <v>1537</v>
      </c>
      <c r="L10725" t="s">
        <v>159</v>
      </c>
      <c r="O10725" t="s">
        <v>159</v>
      </c>
      <c r="P10725" t="s">
        <v>10955</v>
      </c>
      <c r="Q10725" t="s">
        <v>741</v>
      </c>
      <c r="AG10725" t="s">
        <v>743</v>
      </c>
      <c r="AH10725" t="e">
        <f>VLOOKUP(C10725,'CREAR HV'!A:A,1,0)</f>
        <v>#N/A</v>
      </c>
    </row>
    <row r="10726" spans="1:34" x14ac:dyDescent="0.3">
      <c r="A10726" t="s">
        <v>15438</v>
      </c>
      <c r="B10726" t="s">
        <v>10947</v>
      </c>
      <c r="C10726">
        <v>1018497903</v>
      </c>
      <c r="F10726" s="16">
        <v>35737</v>
      </c>
      <c r="G10726" t="s">
        <v>44</v>
      </c>
      <c r="H10726" t="s">
        <v>1071</v>
      </c>
      <c r="I10726" t="s">
        <v>19027</v>
      </c>
      <c r="J10726" t="s">
        <v>19028</v>
      </c>
      <c r="K10726" t="s">
        <v>148</v>
      </c>
      <c r="L10726" t="s">
        <v>159</v>
      </c>
      <c r="O10726" t="s">
        <v>159</v>
      </c>
      <c r="P10726" t="s">
        <v>10950</v>
      </c>
      <c r="Q10726" t="s">
        <v>741</v>
      </c>
      <c r="AG10726" t="s">
        <v>743</v>
      </c>
      <c r="AH10726" t="e">
        <f>VLOOKUP(C10726,'CREAR HV'!A:A,1,0)</f>
        <v>#N/A</v>
      </c>
    </row>
    <row r="10727" spans="1:34" x14ac:dyDescent="0.3">
      <c r="A10727" t="s">
        <v>15438</v>
      </c>
      <c r="B10727" t="s">
        <v>10947</v>
      </c>
      <c r="C10727">
        <v>1018497903</v>
      </c>
      <c r="F10727" s="16">
        <v>35737</v>
      </c>
      <c r="G10727" t="s">
        <v>44</v>
      </c>
      <c r="H10727" t="s">
        <v>1071</v>
      </c>
      <c r="I10727" t="s">
        <v>19027</v>
      </c>
      <c r="J10727" t="s">
        <v>19028</v>
      </c>
      <c r="K10727" t="s">
        <v>148</v>
      </c>
      <c r="L10727" t="s">
        <v>159</v>
      </c>
      <c r="O10727" t="s">
        <v>159</v>
      </c>
      <c r="P10727" t="s">
        <v>10950</v>
      </c>
      <c r="Q10727" t="s">
        <v>741</v>
      </c>
      <c r="AG10727" t="s">
        <v>743</v>
      </c>
      <c r="AH10727" t="e">
        <f>VLOOKUP(C10727,'CREAR HV'!A:A,1,0)</f>
        <v>#N/A</v>
      </c>
    </row>
    <row r="10728" spans="1:34" x14ac:dyDescent="0.3">
      <c r="A10728" t="s">
        <v>15438</v>
      </c>
      <c r="B10728" t="s">
        <v>10947</v>
      </c>
      <c r="C10728">
        <v>1018497903</v>
      </c>
      <c r="F10728" s="16">
        <v>35737</v>
      </c>
      <c r="G10728" t="s">
        <v>44</v>
      </c>
      <c r="H10728" t="s">
        <v>1071</v>
      </c>
      <c r="I10728" t="s">
        <v>19027</v>
      </c>
      <c r="J10728" t="s">
        <v>19028</v>
      </c>
      <c r="K10728" t="s">
        <v>148</v>
      </c>
      <c r="L10728" t="s">
        <v>159</v>
      </c>
      <c r="O10728" t="s">
        <v>159</v>
      </c>
      <c r="P10728" t="s">
        <v>10950</v>
      </c>
      <c r="Q10728" t="s">
        <v>741</v>
      </c>
      <c r="AG10728" t="s">
        <v>743</v>
      </c>
      <c r="AH10728" t="e">
        <f>VLOOKUP(C10728,'CREAR HV'!A:A,1,0)</f>
        <v>#N/A</v>
      </c>
    </row>
    <row r="10729" spans="1:34" x14ac:dyDescent="0.3">
      <c r="A10729" t="s">
        <v>15438</v>
      </c>
      <c r="B10729" t="s">
        <v>10947</v>
      </c>
      <c r="C10729">
        <v>1018497903</v>
      </c>
      <c r="F10729" s="16">
        <v>35737</v>
      </c>
      <c r="G10729" t="s">
        <v>44</v>
      </c>
      <c r="H10729" t="s">
        <v>1071</v>
      </c>
      <c r="I10729" t="s">
        <v>19027</v>
      </c>
      <c r="J10729" t="s">
        <v>19028</v>
      </c>
      <c r="K10729" t="s">
        <v>148</v>
      </c>
      <c r="L10729" t="s">
        <v>159</v>
      </c>
      <c r="O10729" t="s">
        <v>159</v>
      </c>
      <c r="P10729" t="s">
        <v>10950</v>
      </c>
      <c r="Q10729" t="s">
        <v>741</v>
      </c>
      <c r="AG10729" t="s">
        <v>743</v>
      </c>
      <c r="AH10729" t="e">
        <f>VLOOKUP(C10729,'CREAR HV'!A:A,1,0)</f>
        <v>#N/A</v>
      </c>
    </row>
    <row r="10730" spans="1:34" x14ac:dyDescent="0.3">
      <c r="A10730" t="s">
        <v>15438</v>
      </c>
      <c r="B10730" t="s">
        <v>10947</v>
      </c>
      <c r="C10730">
        <v>1075268572</v>
      </c>
      <c r="F10730" s="16">
        <v>34003</v>
      </c>
      <c r="G10730" t="s">
        <v>44</v>
      </c>
      <c r="H10730" t="s">
        <v>17724</v>
      </c>
      <c r="I10730" t="s">
        <v>1861</v>
      </c>
      <c r="J10730" t="s">
        <v>3867</v>
      </c>
      <c r="K10730" t="s">
        <v>152</v>
      </c>
      <c r="L10730" t="s">
        <v>159</v>
      </c>
      <c r="O10730" t="s">
        <v>159</v>
      </c>
      <c r="P10730" t="s">
        <v>10950</v>
      </c>
      <c r="Q10730" t="s">
        <v>741</v>
      </c>
      <c r="AG10730" t="s">
        <v>743</v>
      </c>
      <c r="AH10730" t="e">
        <f>VLOOKUP(C10730,'CREAR HV'!A:A,1,0)</f>
        <v>#N/A</v>
      </c>
    </row>
    <row r="10731" spans="1:34" x14ac:dyDescent="0.3">
      <c r="A10731" t="s">
        <v>15438</v>
      </c>
      <c r="B10731" t="s">
        <v>10947</v>
      </c>
      <c r="C10731">
        <v>1075268572</v>
      </c>
      <c r="F10731" s="16">
        <v>34003</v>
      </c>
      <c r="G10731" t="s">
        <v>44</v>
      </c>
      <c r="H10731" t="s">
        <v>17724</v>
      </c>
      <c r="I10731" t="s">
        <v>1861</v>
      </c>
      <c r="J10731" t="s">
        <v>3867</v>
      </c>
      <c r="K10731" t="s">
        <v>152</v>
      </c>
      <c r="L10731" t="s">
        <v>159</v>
      </c>
      <c r="O10731" t="s">
        <v>159</v>
      </c>
      <c r="P10731" t="s">
        <v>10950</v>
      </c>
      <c r="Q10731" t="s">
        <v>741</v>
      </c>
      <c r="AG10731" t="s">
        <v>743</v>
      </c>
      <c r="AH10731" t="e">
        <f>VLOOKUP(C10731,'CREAR HV'!A:A,1,0)</f>
        <v>#N/A</v>
      </c>
    </row>
    <row r="10732" spans="1:34" x14ac:dyDescent="0.3">
      <c r="A10732" t="s">
        <v>15438</v>
      </c>
      <c r="B10732" t="s">
        <v>10947</v>
      </c>
      <c r="C10732">
        <v>20906364</v>
      </c>
      <c r="F10732" s="16">
        <v>30962</v>
      </c>
      <c r="G10732" t="s">
        <v>44</v>
      </c>
      <c r="H10732" t="s">
        <v>1008</v>
      </c>
      <c r="I10732" t="s">
        <v>19029</v>
      </c>
      <c r="J10732" t="s">
        <v>6688</v>
      </c>
      <c r="K10732" t="s">
        <v>215</v>
      </c>
      <c r="L10732" t="s">
        <v>159</v>
      </c>
      <c r="O10732" t="s">
        <v>159</v>
      </c>
      <c r="P10732" t="s">
        <v>10955</v>
      </c>
      <c r="Q10732" t="s">
        <v>741</v>
      </c>
      <c r="AG10732" t="s">
        <v>743</v>
      </c>
      <c r="AH10732" t="e">
        <f>VLOOKUP(C10732,'CREAR HV'!A:A,1,0)</f>
        <v>#N/A</v>
      </c>
    </row>
    <row r="10733" spans="1:34" x14ac:dyDescent="0.3">
      <c r="A10733" t="s">
        <v>15438</v>
      </c>
      <c r="B10733" t="s">
        <v>10947</v>
      </c>
      <c r="C10733">
        <v>20906364</v>
      </c>
      <c r="F10733" s="16">
        <v>30962</v>
      </c>
      <c r="G10733" t="s">
        <v>44</v>
      </c>
      <c r="H10733" t="s">
        <v>1008</v>
      </c>
      <c r="I10733" t="s">
        <v>19029</v>
      </c>
      <c r="J10733" t="s">
        <v>6688</v>
      </c>
      <c r="K10733" t="s">
        <v>215</v>
      </c>
      <c r="L10733" t="s">
        <v>159</v>
      </c>
      <c r="O10733" t="s">
        <v>159</v>
      </c>
      <c r="P10733" t="s">
        <v>10955</v>
      </c>
      <c r="Q10733" t="s">
        <v>741</v>
      </c>
      <c r="AG10733" t="s">
        <v>743</v>
      </c>
      <c r="AH10733" t="e">
        <f>VLOOKUP(C10733,'CREAR HV'!A:A,1,0)</f>
        <v>#N/A</v>
      </c>
    </row>
    <row r="10734" spans="1:34" x14ac:dyDescent="0.3">
      <c r="A10734" t="s">
        <v>15438</v>
      </c>
      <c r="B10734" t="s">
        <v>10947</v>
      </c>
      <c r="C10734">
        <v>20906364</v>
      </c>
      <c r="F10734" s="16">
        <v>30962</v>
      </c>
      <c r="G10734" t="s">
        <v>44</v>
      </c>
      <c r="H10734" t="s">
        <v>1008</v>
      </c>
      <c r="I10734" t="s">
        <v>19029</v>
      </c>
      <c r="J10734" t="s">
        <v>6688</v>
      </c>
      <c r="K10734" t="s">
        <v>215</v>
      </c>
      <c r="L10734" t="s">
        <v>159</v>
      </c>
      <c r="O10734" t="s">
        <v>159</v>
      </c>
      <c r="P10734" t="s">
        <v>10955</v>
      </c>
      <c r="Q10734" t="s">
        <v>741</v>
      </c>
      <c r="AG10734" t="s">
        <v>743</v>
      </c>
      <c r="AH10734" t="e">
        <f>VLOOKUP(C10734,'CREAR HV'!A:A,1,0)</f>
        <v>#N/A</v>
      </c>
    </row>
    <row r="10735" spans="1:34" x14ac:dyDescent="0.3">
      <c r="A10735" t="s">
        <v>15438</v>
      </c>
      <c r="B10735" t="s">
        <v>10947</v>
      </c>
      <c r="C10735">
        <v>1033721173</v>
      </c>
      <c r="F10735" s="16">
        <v>32971</v>
      </c>
      <c r="G10735" t="s">
        <v>44</v>
      </c>
      <c r="H10735" t="s">
        <v>1008</v>
      </c>
      <c r="I10735" t="s">
        <v>3086</v>
      </c>
      <c r="J10735" t="s">
        <v>157</v>
      </c>
      <c r="K10735" t="s">
        <v>452</v>
      </c>
      <c r="L10735" t="s">
        <v>159</v>
      </c>
      <c r="O10735" t="s">
        <v>159</v>
      </c>
      <c r="P10735" t="s">
        <v>10955</v>
      </c>
      <c r="Q10735" t="s">
        <v>741</v>
      </c>
      <c r="AG10735" t="s">
        <v>743</v>
      </c>
      <c r="AH10735" t="e">
        <f>VLOOKUP(C10735,'CREAR HV'!A:A,1,0)</f>
        <v>#N/A</v>
      </c>
    </row>
    <row r="10736" spans="1:34" x14ac:dyDescent="0.3">
      <c r="A10736" t="s">
        <v>15438</v>
      </c>
      <c r="B10736" t="s">
        <v>10947</v>
      </c>
      <c r="C10736">
        <v>1033721173</v>
      </c>
      <c r="F10736" s="16">
        <v>32971</v>
      </c>
      <c r="G10736" t="s">
        <v>44</v>
      </c>
      <c r="H10736" t="s">
        <v>1008</v>
      </c>
      <c r="I10736" t="s">
        <v>3086</v>
      </c>
      <c r="J10736" t="s">
        <v>157</v>
      </c>
      <c r="K10736" t="s">
        <v>452</v>
      </c>
      <c r="L10736" t="s">
        <v>159</v>
      </c>
      <c r="O10736" t="s">
        <v>159</v>
      </c>
      <c r="P10736" t="s">
        <v>10955</v>
      </c>
      <c r="Q10736" t="s">
        <v>741</v>
      </c>
      <c r="AG10736" t="s">
        <v>743</v>
      </c>
      <c r="AH10736" t="e">
        <f>VLOOKUP(C10736,'CREAR HV'!A:A,1,0)</f>
        <v>#N/A</v>
      </c>
    </row>
    <row r="10737" spans="1:34" x14ac:dyDescent="0.3">
      <c r="A10737" t="s">
        <v>15438</v>
      </c>
      <c r="B10737" t="s">
        <v>10947</v>
      </c>
      <c r="C10737">
        <v>1033721173</v>
      </c>
      <c r="F10737" s="16">
        <v>32971</v>
      </c>
      <c r="G10737" t="s">
        <v>44</v>
      </c>
      <c r="H10737" t="s">
        <v>1008</v>
      </c>
      <c r="I10737" t="s">
        <v>3086</v>
      </c>
      <c r="J10737" t="s">
        <v>157</v>
      </c>
      <c r="K10737" t="s">
        <v>452</v>
      </c>
      <c r="L10737" t="s">
        <v>159</v>
      </c>
      <c r="O10737" t="s">
        <v>159</v>
      </c>
      <c r="P10737" t="s">
        <v>10955</v>
      </c>
      <c r="Q10737" t="s">
        <v>741</v>
      </c>
      <c r="AG10737" t="s">
        <v>743</v>
      </c>
      <c r="AH10737" t="e">
        <f>VLOOKUP(C10737,'CREAR HV'!A:A,1,0)</f>
        <v>#N/A</v>
      </c>
    </row>
    <row r="10738" spans="1:34" x14ac:dyDescent="0.3">
      <c r="A10738" t="s">
        <v>15438</v>
      </c>
      <c r="B10738" t="s">
        <v>10947</v>
      </c>
      <c r="C10738">
        <v>1095798149</v>
      </c>
      <c r="F10738" s="16">
        <v>32161</v>
      </c>
      <c r="G10738" t="s">
        <v>44</v>
      </c>
      <c r="H10738" t="s">
        <v>47</v>
      </c>
      <c r="I10738" t="s">
        <v>19030</v>
      </c>
      <c r="J10738" t="s">
        <v>279</v>
      </c>
      <c r="K10738" t="s">
        <v>1207</v>
      </c>
      <c r="L10738" t="s">
        <v>159</v>
      </c>
      <c r="O10738" t="s">
        <v>159</v>
      </c>
      <c r="P10738" t="s">
        <v>10955</v>
      </c>
      <c r="Q10738" t="s">
        <v>741</v>
      </c>
      <c r="AG10738" t="s">
        <v>743</v>
      </c>
      <c r="AH10738" t="e">
        <f>VLOOKUP(C10738,'CREAR HV'!A:A,1,0)</f>
        <v>#N/A</v>
      </c>
    </row>
    <row r="10739" spans="1:34" x14ac:dyDescent="0.3">
      <c r="A10739" t="s">
        <v>15438</v>
      </c>
      <c r="B10739" t="s">
        <v>10947</v>
      </c>
      <c r="C10739">
        <v>1095798149</v>
      </c>
      <c r="F10739" s="16">
        <v>32161</v>
      </c>
      <c r="G10739" t="s">
        <v>44</v>
      </c>
      <c r="H10739" t="s">
        <v>47</v>
      </c>
      <c r="I10739" t="s">
        <v>19030</v>
      </c>
      <c r="J10739" t="s">
        <v>279</v>
      </c>
      <c r="K10739" t="s">
        <v>1207</v>
      </c>
      <c r="L10739" t="s">
        <v>159</v>
      </c>
      <c r="O10739" t="s">
        <v>159</v>
      </c>
      <c r="P10739" t="s">
        <v>10955</v>
      </c>
      <c r="Q10739" t="s">
        <v>741</v>
      </c>
      <c r="AG10739" t="s">
        <v>743</v>
      </c>
      <c r="AH10739" t="e">
        <f>VLOOKUP(C10739,'CREAR HV'!A:A,1,0)</f>
        <v>#N/A</v>
      </c>
    </row>
    <row r="10740" spans="1:34" x14ac:dyDescent="0.3">
      <c r="A10740" t="s">
        <v>15438</v>
      </c>
      <c r="B10740" t="s">
        <v>10947</v>
      </c>
      <c r="C10740">
        <v>1014214989</v>
      </c>
      <c r="F10740" s="16">
        <v>33145</v>
      </c>
      <c r="G10740" t="s">
        <v>44</v>
      </c>
      <c r="H10740" t="s">
        <v>1008</v>
      </c>
      <c r="I10740" t="s">
        <v>19031</v>
      </c>
      <c r="J10740" t="s">
        <v>437</v>
      </c>
      <c r="K10740" t="s">
        <v>515</v>
      </c>
      <c r="L10740" t="s">
        <v>159</v>
      </c>
      <c r="O10740" t="s">
        <v>159</v>
      </c>
      <c r="P10740" t="s">
        <v>10955</v>
      </c>
      <c r="Q10740" t="s">
        <v>741</v>
      </c>
      <c r="AG10740" t="s">
        <v>743</v>
      </c>
      <c r="AH10740" t="e">
        <f>VLOOKUP(C10740,'CREAR HV'!A:A,1,0)</f>
        <v>#N/A</v>
      </c>
    </row>
    <row r="10741" spans="1:34" x14ac:dyDescent="0.3">
      <c r="A10741" t="s">
        <v>15438</v>
      </c>
      <c r="B10741" t="s">
        <v>10947</v>
      </c>
      <c r="C10741">
        <v>1014214989</v>
      </c>
      <c r="F10741" s="16">
        <v>33145</v>
      </c>
      <c r="G10741" t="s">
        <v>44</v>
      </c>
      <c r="H10741" t="s">
        <v>1008</v>
      </c>
      <c r="I10741" t="s">
        <v>19031</v>
      </c>
      <c r="J10741" t="s">
        <v>437</v>
      </c>
      <c r="K10741" t="s">
        <v>515</v>
      </c>
      <c r="L10741" t="s">
        <v>159</v>
      </c>
      <c r="O10741" t="s">
        <v>159</v>
      </c>
      <c r="P10741" t="s">
        <v>10955</v>
      </c>
      <c r="Q10741" t="s">
        <v>741</v>
      </c>
      <c r="AG10741" t="s">
        <v>743</v>
      </c>
      <c r="AH10741" t="e">
        <f>VLOOKUP(C10741,'CREAR HV'!A:A,1,0)</f>
        <v>#N/A</v>
      </c>
    </row>
    <row r="10742" spans="1:34" x14ac:dyDescent="0.3">
      <c r="A10742" t="s">
        <v>15438</v>
      </c>
      <c r="B10742" t="s">
        <v>10947</v>
      </c>
      <c r="C10742">
        <v>1014214989</v>
      </c>
      <c r="F10742" s="16">
        <v>33145</v>
      </c>
      <c r="G10742" t="s">
        <v>44</v>
      </c>
      <c r="H10742" t="s">
        <v>1008</v>
      </c>
      <c r="I10742" t="s">
        <v>19031</v>
      </c>
      <c r="J10742" t="s">
        <v>437</v>
      </c>
      <c r="K10742" t="s">
        <v>515</v>
      </c>
      <c r="L10742" t="s">
        <v>159</v>
      </c>
      <c r="O10742" t="s">
        <v>159</v>
      </c>
      <c r="P10742" t="s">
        <v>10955</v>
      </c>
      <c r="Q10742" t="s">
        <v>741</v>
      </c>
      <c r="AG10742" t="s">
        <v>743</v>
      </c>
      <c r="AH10742" t="e">
        <f>VLOOKUP(C10742,'CREAR HV'!A:A,1,0)</f>
        <v>#N/A</v>
      </c>
    </row>
    <row r="10743" spans="1:34" x14ac:dyDescent="0.3">
      <c r="A10743" t="s">
        <v>15438</v>
      </c>
      <c r="B10743" t="s">
        <v>10947</v>
      </c>
      <c r="C10743">
        <v>65631236</v>
      </c>
      <c r="F10743" s="16">
        <v>31017</v>
      </c>
      <c r="G10743" t="s">
        <v>44</v>
      </c>
      <c r="H10743" t="s">
        <v>17699</v>
      </c>
      <c r="I10743" t="s">
        <v>19032</v>
      </c>
      <c r="J10743" t="s">
        <v>315</v>
      </c>
      <c r="K10743" t="s">
        <v>8799</v>
      </c>
      <c r="L10743" t="s">
        <v>159</v>
      </c>
      <c r="O10743" t="s">
        <v>159</v>
      </c>
      <c r="P10743" t="s">
        <v>10955</v>
      </c>
      <c r="Q10743" t="s">
        <v>741</v>
      </c>
      <c r="AG10743" t="s">
        <v>743</v>
      </c>
      <c r="AH10743" t="e">
        <f>VLOOKUP(C10743,'CREAR HV'!A:A,1,0)</f>
        <v>#N/A</v>
      </c>
    </row>
    <row r="10744" spans="1:34" x14ac:dyDescent="0.3">
      <c r="A10744" t="s">
        <v>15438</v>
      </c>
      <c r="B10744" t="s">
        <v>10947</v>
      </c>
      <c r="C10744">
        <v>65631236</v>
      </c>
      <c r="F10744" s="16">
        <v>31017</v>
      </c>
      <c r="G10744" t="s">
        <v>44</v>
      </c>
      <c r="H10744" t="s">
        <v>17699</v>
      </c>
      <c r="I10744" t="s">
        <v>19032</v>
      </c>
      <c r="J10744" t="s">
        <v>315</v>
      </c>
      <c r="K10744" t="s">
        <v>8799</v>
      </c>
      <c r="L10744" t="s">
        <v>159</v>
      </c>
      <c r="O10744" t="s">
        <v>159</v>
      </c>
      <c r="P10744" t="s">
        <v>10955</v>
      </c>
      <c r="Q10744" t="s">
        <v>741</v>
      </c>
      <c r="AG10744" t="s">
        <v>743</v>
      </c>
      <c r="AH10744" t="e">
        <f>VLOOKUP(C10744,'CREAR HV'!A:A,1,0)</f>
        <v>#N/A</v>
      </c>
    </row>
    <row r="10745" spans="1:34" x14ac:dyDescent="0.3">
      <c r="A10745" t="s">
        <v>15438</v>
      </c>
      <c r="B10745" t="s">
        <v>10947</v>
      </c>
      <c r="C10745">
        <v>20852146</v>
      </c>
      <c r="F10745" s="16">
        <v>30989</v>
      </c>
      <c r="G10745" t="s">
        <v>44</v>
      </c>
      <c r="H10745" t="s">
        <v>19033</v>
      </c>
      <c r="I10745" t="s">
        <v>19034</v>
      </c>
      <c r="J10745" t="s">
        <v>771</v>
      </c>
      <c r="K10745" t="s">
        <v>3941</v>
      </c>
      <c r="L10745" t="s">
        <v>159</v>
      </c>
      <c r="O10745" t="s">
        <v>159</v>
      </c>
      <c r="P10745" t="s">
        <v>10955</v>
      </c>
      <c r="Q10745" t="s">
        <v>741</v>
      </c>
      <c r="AG10745" t="s">
        <v>743</v>
      </c>
      <c r="AH10745" t="e">
        <f>VLOOKUP(C10745,'CREAR HV'!A:A,1,0)</f>
        <v>#N/A</v>
      </c>
    </row>
    <row r="10746" spans="1:34" x14ac:dyDescent="0.3">
      <c r="A10746" t="s">
        <v>15438</v>
      </c>
      <c r="B10746" t="s">
        <v>10947</v>
      </c>
      <c r="C10746">
        <v>20852146</v>
      </c>
      <c r="F10746" s="16">
        <v>30989</v>
      </c>
      <c r="G10746" t="s">
        <v>44</v>
      </c>
      <c r="H10746" t="s">
        <v>19033</v>
      </c>
      <c r="I10746" t="s">
        <v>19034</v>
      </c>
      <c r="J10746" t="s">
        <v>771</v>
      </c>
      <c r="K10746" t="s">
        <v>3941</v>
      </c>
      <c r="L10746" t="s">
        <v>159</v>
      </c>
      <c r="O10746" t="s">
        <v>159</v>
      </c>
      <c r="P10746" t="s">
        <v>10955</v>
      </c>
      <c r="Q10746" t="s">
        <v>741</v>
      </c>
      <c r="AG10746" t="s">
        <v>743</v>
      </c>
      <c r="AH10746" t="e">
        <f>VLOOKUP(C10746,'CREAR HV'!A:A,1,0)</f>
        <v>#N/A</v>
      </c>
    </row>
    <row r="10747" spans="1:34" x14ac:dyDescent="0.3">
      <c r="A10747" t="s">
        <v>15438</v>
      </c>
      <c r="B10747" t="s">
        <v>10947</v>
      </c>
      <c r="C10747">
        <v>20852146</v>
      </c>
      <c r="F10747" s="16">
        <v>30989</v>
      </c>
      <c r="G10747" t="s">
        <v>44</v>
      </c>
      <c r="H10747" t="s">
        <v>19033</v>
      </c>
      <c r="I10747" t="s">
        <v>19034</v>
      </c>
      <c r="J10747" t="s">
        <v>771</v>
      </c>
      <c r="K10747" t="s">
        <v>3941</v>
      </c>
      <c r="L10747" t="s">
        <v>159</v>
      </c>
      <c r="O10747" t="s">
        <v>159</v>
      </c>
      <c r="P10747" t="s">
        <v>10955</v>
      </c>
      <c r="Q10747" t="s">
        <v>741</v>
      </c>
      <c r="AG10747" t="s">
        <v>743</v>
      </c>
      <c r="AH10747" t="e">
        <f>VLOOKUP(C10747,'CREAR HV'!A:A,1,0)</f>
        <v>#N/A</v>
      </c>
    </row>
    <row r="10748" spans="1:34" x14ac:dyDescent="0.3">
      <c r="A10748" t="s">
        <v>15438</v>
      </c>
      <c r="B10748" t="s">
        <v>10947</v>
      </c>
      <c r="C10748">
        <v>1022376907</v>
      </c>
      <c r="F10748" s="16">
        <v>33798</v>
      </c>
      <c r="G10748" t="s">
        <v>44</v>
      </c>
      <c r="H10748" t="s">
        <v>1008</v>
      </c>
      <c r="I10748" t="s">
        <v>19035</v>
      </c>
      <c r="J10748" t="s">
        <v>4486</v>
      </c>
      <c r="K10748" t="s">
        <v>19036</v>
      </c>
      <c r="L10748" t="s">
        <v>159</v>
      </c>
      <c r="O10748" t="s">
        <v>159</v>
      </c>
      <c r="P10748" t="s">
        <v>10955</v>
      </c>
      <c r="Q10748" t="s">
        <v>741</v>
      </c>
      <c r="AG10748" t="s">
        <v>743</v>
      </c>
      <c r="AH10748" t="e">
        <f>VLOOKUP(C10748,'CREAR HV'!A:A,1,0)</f>
        <v>#N/A</v>
      </c>
    </row>
    <row r="10749" spans="1:34" x14ac:dyDescent="0.3">
      <c r="A10749" t="s">
        <v>15438</v>
      </c>
      <c r="B10749" t="s">
        <v>10947</v>
      </c>
      <c r="C10749">
        <v>1022376907</v>
      </c>
      <c r="F10749" s="16">
        <v>33798</v>
      </c>
      <c r="G10749" t="s">
        <v>44</v>
      </c>
      <c r="H10749" t="s">
        <v>1008</v>
      </c>
      <c r="I10749" t="s">
        <v>19035</v>
      </c>
      <c r="J10749" t="s">
        <v>4486</v>
      </c>
      <c r="K10749" t="s">
        <v>19036</v>
      </c>
      <c r="L10749" t="s">
        <v>159</v>
      </c>
      <c r="O10749" t="s">
        <v>159</v>
      </c>
      <c r="P10749" t="s">
        <v>10955</v>
      </c>
      <c r="Q10749" t="s">
        <v>741</v>
      </c>
      <c r="AG10749" t="s">
        <v>743</v>
      </c>
      <c r="AH10749" t="e">
        <f>VLOOKUP(C10749,'CREAR HV'!A:A,1,0)</f>
        <v>#N/A</v>
      </c>
    </row>
    <row r="10750" spans="1:34" x14ac:dyDescent="0.3">
      <c r="A10750" t="s">
        <v>15438</v>
      </c>
      <c r="B10750" t="s">
        <v>10947</v>
      </c>
      <c r="C10750">
        <v>1089510745</v>
      </c>
      <c r="F10750" s="16">
        <v>35944</v>
      </c>
      <c r="G10750" t="s">
        <v>44</v>
      </c>
      <c r="H10750" t="s">
        <v>19037</v>
      </c>
      <c r="I10750" t="s">
        <v>19038</v>
      </c>
      <c r="J10750" t="s">
        <v>3879</v>
      </c>
      <c r="K10750" t="s">
        <v>159</v>
      </c>
      <c r="L10750" t="s">
        <v>159</v>
      </c>
      <c r="O10750" t="s">
        <v>159</v>
      </c>
      <c r="P10750" t="s">
        <v>10950</v>
      </c>
      <c r="Q10750" t="s">
        <v>741</v>
      </c>
      <c r="AG10750" t="s">
        <v>743</v>
      </c>
      <c r="AH10750" t="e">
        <f>VLOOKUP(C10750,'CREAR HV'!A:A,1,0)</f>
        <v>#N/A</v>
      </c>
    </row>
    <row r="10751" spans="1:34" x14ac:dyDescent="0.3">
      <c r="A10751" t="s">
        <v>15438</v>
      </c>
      <c r="B10751" t="s">
        <v>10947</v>
      </c>
      <c r="C10751">
        <v>1089510745</v>
      </c>
      <c r="F10751" s="16">
        <v>35944</v>
      </c>
      <c r="G10751" t="s">
        <v>44</v>
      </c>
      <c r="H10751" t="s">
        <v>19037</v>
      </c>
      <c r="I10751" t="s">
        <v>19038</v>
      </c>
      <c r="J10751" t="s">
        <v>3879</v>
      </c>
      <c r="K10751" t="s">
        <v>159</v>
      </c>
      <c r="L10751" t="s">
        <v>159</v>
      </c>
      <c r="O10751" t="s">
        <v>159</v>
      </c>
      <c r="P10751" t="s">
        <v>10950</v>
      </c>
      <c r="Q10751" t="s">
        <v>741</v>
      </c>
      <c r="AG10751" t="s">
        <v>743</v>
      </c>
      <c r="AH10751" t="e">
        <f>VLOOKUP(C10751,'CREAR HV'!A:A,1,0)</f>
        <v>#N/A</v>
      </c>
    </row>
    <row r="10752" spans="1:34" x14ac:dyDescent="0.3">
      <c r="A10752" t="s">
        <v>15438</v>
      </c>
      <c r="B10752" t="s">
        <v>10947</v>
      </c>
      <c r="C10752">
        <v>1032424953</v>
      </c>
      <c r="F10752" s="16">
        <v>32466</v>
      </c>
      <c r="G10752" t="s">
        <v>44</v>
      </c>
      <c r="H10752" t="s">
        <v>1008</v>
      </c>
      <c r="I10752" t="s">
        <v>9212</v>
      </c>
      <c r="J10752" t="s">
        <v>980</v>
      </c>
      <c r="K10752" t="s">
        <v>159</v>
      </c>
      <c r="L10752" t="s">
        <v>159</v>
      </c>
      <c r="O10752" t="s">
        <v>159</v>
      </c>
      <c r="P10752" t="s">
        <v>10950</v>
      </c>
      <c r="Q10752" t="s">
        <v>741</v>
      </c>
      <c r="AG10752" t="s">
        <v>743</v>
      </c>
      <c r="AH10752" t="e">
        <f>VLOOKUP(C10752,'CREAR HV'!A:A,1,0)</f>
        <v>#N/A</v>
      </c>
    </row>
    <row r="10753" spans="1:34" x14ac:dyDescent="0.3">
      <c r="A10753" t="s">
        <v>15438</v>
      </c>
      <c r="B10753" t="s">
        <v>10947</v>
      </c>
      <c r="C10753">
        <v>79793063</v>
      </c>
      <c r="F10753" s="16">
        <v>28310</v>
      </c>
      <c r="G10753" t="s">
        <v>44</v>
      </c>
      <c r="H10753" t="s">
        <v>1008</v>
      </c>
      <c r="I10753" t="s">
        <v>10286</v>
      </c>
      <c r="J10753" t="s">
        <v>687</v>
      </c>
      <c r="K10753" t="s">
        <v>1127</v>
      </c>
      <c r="L10753" t="s">
        <v>159</v>
      </c>
      <c r="O10753" t="s">
        <v>159</v>
      </c>
      <c r="P10753" t="s">
        <v>10950</v>
      </c>
      <c r="Q10753" t="s">
        <v>741</v>
      </c>
      <c r="AG10753" t="s">
        <v>743</v>
      </c>
      <c r="AH10753" t="e">
        <f>VLOOKUP(C10753,'CREAR HV'!A:A,1,0)</f>
        <v>#N/A</v>
      </c>
    </row>
    <row r="10754" spans="1:34" x14ac:dyDescent="0.3">
      <c r="A10754" t="s">
        <v>15438</v>
      </c>
      <c r="B10754" t="s">
        <v>10947</v>
      </c>
      <c r="C10754">
        <v>79793063</v>
      </c>
      <c r="F10754" s="16">
        <v>28310</v>
      </c>
      <c r="G10754" t="s">
        <v>44</v>
      </c>
      <c r="H10754" t="s">
        <v>1008</v>
      </c>
      <c r="I10754" t="s">
        <v>10286</v>
      </c>
      <c r="J10754" t="s">
        <v>687</v>
      </c>
      <c r="K10754" t="s">
        <v>1127</v>
      </c>
      <c r="L10754" t="s">
        <v>159</v>
      </c>
      <c r="O10754" t="s">
        <v>159</v>
      </c>
      <c r="P10754" t="s">
        <v>10950</v>
      </c>
      <c r="Q10754" t="s">
        <v>741</v>
      </c>
      <c r="AG10754" t="s">
        <v>743</v>
      </c>
      <c r="AH10754" t="e">
        <f>VLOOKUP(C10754,'CREAR HV'!A:A,1,0)</f>
        <v>#N/A</v>
      </c>
    </row>
    <row r="10755" spans="1:34" x14ac:dyDescent="0.3">
      <c r="A10755" t="s">
        <v>15438</v>
      </c>
      <c r="B10755" t="s">
        <v>10947</v>
      </c>
      <c r="C10755">
        <v>1016043536</v>
      </c>
      <c r="F10755" s="16">
        <v>33686</v>
      </c>
      <c r="G10755" t="s">
        <v>44</v>
      </c>
      <c r="H10755" t="s">
        <v>1008</v>
      </c>
      <c r="I10755" t="s">
        <v>19039</v>
      </c>
      <c r="J10755" t="s">
        <v>910</v>
      </c>
      <c r="K10755" t="s">
        <v>8214</v>
      </c>
      <c r="L10755" t="s">
        <v>159</v>
      </c>
      <c r="O10755" t="s">
        <v>159</v>
      </c>
      <c r="P10755" t="s">
        <v>10955</v>
      </c>
      <c r="Q10755" t="s">
        <v>741</v>
      </c>
      <c r="AG10755" t="s">
        <v>743</v>
      </c>
      <c r="AH10755" t="e">
        <f>VLOOKUP(C10755,'CREAR HV'!A:A,1,0)</f>
        <v>#N/A</v>
      </c>
    </row>
    <row r="10756" spans="1:34" x14ac:dyDescent="0.3">
      <c r="A10756" t="s">
        <v>15438</v>
      </c>
      <c r="B10756" t="s">
        <v>10947</v>
      </c>
      <c r="C10756">
        <v>1016043536</v>
      </c>
      <c r="F10756" s="16">
        <v>33686</v>
      </c>
      <c r="G10756" t="s">
        <v>44</v>
      </c>
      <c r="H10756" t="s">
        <v>1008</v>
      </c>
      <c r="I10756" t="s">
        <v>19039</v>
      </c>
      <c r="J10756" t="s">
        <v>910</v>
      </c>
      <c r="K10756" t="s">
        <v>8214</v>
      </c>
      <c r="L10756" t="s">
        <v>159</v>
      </c>
      <c r="O10756" t="s">
        <v>159</v>
      </c>
      <c r="P10756" t="s">
        <v>10955</v>
      </c>
      <c r="Q10756" t="s">
        <v>741</v>
      </c>
      <c r="AG10756" t="s">
        <v>743</v>
      </c>
      <c r="AH10756" t="e">
        <f>VLOOKUP(C10756,'CREAR HV'!A:A,1,0)</f>
        <v>#N/A</v>
      </c>
    </row>
    <row r="10757" spans="1:34" x14ac:dyDescent="0.3">
      <c r="A10757" t="s">
        <v>15438</v>
      </c>
      <c r="B10757" t="s">
        <v>10947</v>
      </c>
      <c r="C10757">
        <v>63472955</v>
      </c>
      <c r="F10757" s="16">
        <v>28790</v>
      </c>
      <c r="G10757" t="s">
        <v>44</v>
      </c>
      <c r="H10757" t="s">
        <v>5067</v>
      </c>
      <c r="I10757" t="s">
        <v>3055</v>
      </c>
      <c r="J10757" t="s">
        <v>1220</v>
      </c>
      <c r="K10757" t="s">
        <v>157</v>
      </c>
      <c r="L10757" t="s">
        <v>159</v>
      </c>
      <c r="O10757" t="s">
        <v>159</v>
      </c>
      <c r="P10757" t="s">
        <v>10955</v>
      </c>
      <c r="Q10757" t="s">
        <v>741</v>
      </c>
      <c r="AG10757" t="s">
        <v>743</v>
      </c>
      <c r="AH10757" t="e">
        <f>VLOOKUP(C10757,'CREAR HV'!A:A,1,0)</f>
        <v>#N/A</v>
      </c>
    </row>
    <row r="10758" spans="1:34" x14ac:dyDescent="0.3">
      <c r="A10758" t="s">
        <v>15438</v>
      </c>
      <c r="B10758" t="s">
        <v>10947</v>
      </c>
      <c r="C10758">
        <v>63472955</v>
      </c>
      <c r="F10758" s="16">
        <v>28790</v>
      </c>
      <c r="G10758" t="s">
        <v>44</v>
      </c>
      <c r="H10758" t="s">
        <v>5067</v>
      </c>
      <c r="I10758" t="s">
        <v>3055</v>
      </c>
      <c r="J10758" t="s">
        <v>1220</v>
      </c>
      <c r="K10758" t="s">
        <v>157</v>
      </c>
      <c r="L10758" t="s">
        <v>159</v>
      </c>
      <c r="O10758" t="s">
        <v>159</v>
      </c>
      <c r="P10758" t="s">
        <v>10955</v>
      </c>
      <c r="Q10758" t="s">
        <v>741</v>
      </c>
      <c r="AG10758" t="s">
        <v>743</v>
      </c>
      <c r="AH10758" t="e">
        <f>VLOOKUP(C10758,'CREAR HV'!A:A,1,0)</f>
        <v>#N/A</v>
      </c>
    </row>
    <row r="10759" spans="1:34" x14ac:dyDescent="0.3">
      <c r="A10759" t="s">
        <v>15438</v>
      </c>
      <c r="B10759" t="s">
        <v>10947</v>
      </c>
      <c r="C10759">
        <v>66863117</v>
      </c>
      <c r="F10759" s="16">
        <v>26539</v>
      </c>
      <c r="G10759" t="s">
        <v>44</v>
      </c>
      <c r="H10759" t="s">
        <v>18645</v>
      </c>
      <c r="I10759" t="s">
        <v>19040</v>
      </c>
      <c r="J10759" t="s">
        <v>212</v>
      </c>
      <c r="K10759" t="s">
        <v>355</v>
      </c>
      <c r="L10759" t="s">
        <v>159</v>
      </c>
      <c r="O10759" t="s">
        <v>159</v>
      </c>
      <c r="P10759" t="s">
        <v>10955</v>
      </c>
      <c r="Q10759" t="s">
        <v>741</v>
      </c>
      <c r="AG10759" t="s">
        <v>743</v>
      </c>
      <c r="AH10759" t="e">
        <f>VLOOKUP(C10759,'CREAR HV'!A:A,1,0)</f>
        <v>#N/A</v>
      </c>
    </row>
    <row r="10760" spans="1:34" x14ac:dyDescent="0.3">
      <c r="A10760" t="s">
        <v>15438</v>
      </c>
      <c r="B10760" t="s">
        <v>10947</v>
      </c>
      <c r="C10760">
        <v>66863117</v>
      </c>
      <c r="F10760" s="16">
        <v>26539</v>
      </c>
      <c r="G10760" t="s">
        <v>44</v>
      </c>
      <c r="H10760" t="s">
        <v>18645</v>
      </c>
      <c r="I10760" t="s">
        <v>19040</v>
      </c>
      <c r="J10760" t="s">
        <v>212</v>
      </c>
      <c r="K10760" t="s">
        <v>355</v>
      </c>
      <c r="L10760" t="s">
        <v>159</v>
      </c>
      <c r="O10760" t="s">
        <v>159</v>
      </c>
      <c r="P10760" t="s">
        <v>10955</v>
      </c>
      <c r="Q10760" t="s">
        <v>741</v>
      </c>
      <c r="AG10760" t="s">
        <v>743</v>
      </c>
      <c r="AH10760" t="e">
        <f>VLOOKUP(C10760,'CREAR HV'!A:A,1,0)</f>
        <v>#N/A</v>
      </c>
    </row>
    <row r="10761" spans="1:34" x14ac:dyDescent="0.3">
      <c r="A10761" t="s">
        <v>15438</v>
      </c>
      <c r="B10761" t="s">
        <v>10947</v>
      </c>
      <c r="C10761">
        <v>79784522</v>
      </c>
      <c r="F10761" s="16">
        <v>27762</v>
      </c>
      <c r="G10761" t="s">
        <v>44</v>
      </c>
      <c r="H10761" t="s">
        <v>1008</v>
      </c>
      <c r="I10761" t="s">
        <v>516</v>
      </c>
      <c r="J10761" t="s">
        <v>487</v>
      </c>
      <c r="K10761" t="s">
        <v>1646</v>
      </c>
      <c r="L10761" t="s">
        <v>159</v>
      </c>
      <c r="O10761" t="s">
        <v>159</v>
      </c>
      <c r="P10761" t="s">
        <v>10950</v>
      </c>
      <c r="Q10761" t="s">
        <v>741</v>
      </c>
      <c r="AG10761" t="s">
        <v>743</v>
      </c>
      <c r="AH10761" t="e">
        <f>VLOOKUP(C10761,'CREAR HV'!A:A,1,0)</f>
        <v>#N/A</v>
      </c>
    </row>
    <row r="10762" spans="1:34" x14ac:dyDescent="0.3">
      <c r="A10762" t="s">
        <v>15438</v>
      </c>
      <c r="B10762" t="s">
        <v>10947</v>
      </c>
      <c r="C10762">
        <v>79784522</v>
      </c>
      <c r="F10762" s="16">
        <v>27762</v>
      </c>
      <c r="G10762" t="s">
        <v>44</v>
      </c>
      <c r="H10762" t="s">
        <v>1008</v>
      </c>
      <c r="I10762" t="s">
        <v>516</v>
      </c>
      <c r="J10762" t="s">
        <v>487</v>
      </c>
      <c r="K10762" t="s">
        <v>1646</v>
      </c>
      <c r="L10762" t="s">
        <v>159</v>
      </c>
      <c r="O10762" t="s">
        <v>159</v>
      </c>
      <c r="P10762" t="s">
        <v>10950</v>
      </c>
      <c r="Q10762" t="s">
        <v>741</v>
      </c>
      <c r="AG10762" t="s">
        <v>743</v>
      </c>
      <c r="AH10762" t="e">
        <f>VLOOKUP(C10762,'CREAR HV'!A:A,1,0)</f>
        <v>#N/A</v>
      </c>
    </row>
    <row r="10763" spans="1:34" x14ac:dyDescent="0.3">
      <c r="A10763" t="s">
        <v>15438</v>
      </c>
      <c r="B10763" t="s">
        <v>10947</v>
      </c>
      <c r="C10763">
        <v>1047042985</v>
      </c>
      <c r="F10763" s="16">
        <v>35374</v>
      </c>
      <c r="G10763" t="s">
        <v>44</v>
      </c>
      <c r="H10763" t="s">
        <v>18641</v>
      </c>
      <c r="I10763" t="s">
        <v>3524</v>
      </c>
      <c r="J10763" t="s">
        <v>2489</v>
      </c>
      <c r="K10763" t="s">
        <v>422</v>
      </c>
      <c r="L10763" t="s">
        <v>159</v>
      </c>
      <c r="O10763" t="s">
        <v>159</v>
      </c>
      <c r="P10763" t="s">
        <v>10955</v>
      </c>
      <c r="Q10763" t="s">
        <v>741</v>
      </c>
      <c r="AG10763" t="s">
        <v>743</v>
      </c>
      <c r="AH10763" t="e">
        <f>VLOOKUP(C10763,'CREAR HV'!A:A,1,0)</f>
        <v>#N/A</v>
      </c>
    </row>
    <row r="10764" spans="1:34" x14ac:dyDescent="0.3">
      <c r="A10764" t="s">
        <v>15438</v>
      </c>
      <c r="B10764" t="s">
        <v>10947</v>
      </c>
      <c r="C10764">
        <v>1047042985</v>
      </c>
      <c r="F10764" s="16">
        <v>35374</v>
      </c>
      <c r="G10764" t="s">
        <v>44</v>
      </c>
      <c r="H10764" t="s">
        <v>18641</v>
      </c>
      <c r="I10764" t="s">
        <v>3524</v>
      </c>
      <c r="J10764" t="s">
        <v>2489</v>
      </c>
      <c r="K10764" t="s">
        <v>422</v>
      </c>
      <c r="L10764" t="s">
        <v>159</v>
      </c>
      <c r="O10764" t="s">
        <v>159</v>
      </c>
      <c r="P10764" t="s">
        <v>10955</v>
      </c>
      <c r="Q10764" t="s">
        <v>741</v>
      </c>
      <c r="AG10764" t="s">
        <v>743</v>
      </c>
      <c r="AH10764" t="e">
        <f>VLOOKUP(C10764,'CREAR HV'!A:A,1,0)</f>
        <v>#N/A</v>
      </c>
    </row>
    <row r="10765" spans="1:34" x14ac:dyDescent="0.3">
      <c r="A10765" t="s">
        <v>15438</v>
      </c>
      <c r="B10765" t="s">
        <v>10947</v>
      </c>
      <c r="C10765">
        <v>1047042985</v>
      </c>
      <c r="F10765" s="16">
        <v>35374</v>
      </c>
      <c r="G10765" t="s">
        <v>44</v>
      </c>
      <c r="H10765" t="s">
        <v>18641</v>
      </c>
      <c r="I10765" t="s">
        <v>3524</v>
      </c>
      <c r="J10765" t="s">
        <v>2489</v>
      </c>
      <c r="K10765" t="s">
        <v>422</v>
      </c>
      <c r="L10765" t="s">
        <v>159</v>
      </c>
      <c r="O10765" t="s">
        <v>159</v>
      </c>
      <c r="P10765" t="s">
        <v>10955</v>
      </c>
      <c r="Q10765" t="s">
        <v>741</v>
      </c>
      <c r="AG10765" t="s">
        <v>743</v>
      </c>
      <c r="AH10765" t="e">
        <f>VLOOKUP(C10765,'CREAR HV'!A:A,1,0)</f>
        <v>#N/A</v>
      </c>
    </row>
    <row r="10766" spans="1:34" x14ac:dyDescent="0.3">
      <c r="A10766" t="s">
        <v>15438</v>
      </c>
      <c r="B10766" t="s">
        <v>10947</v>
      </c>
      <c r="C10766">
        <v>39386802</v>
      </c>
      <c r="F10766" s="16">
        <v>27560</v>
      </c>
      <c r="G10766" t="s">
        <v>44</v>
      </c>
      <c r="H10766" t="s">
        <v>19041</v>
      </c>
      <c r="I10766" t="s">
        <v>19042</v>
      </c>
      <c r="J10766" t="s">
        <v>171</v>
      </c>
      <c r="K10766" t="s">
        <v>6634</v>
      </c>
      <c r="L10766" t="s">
        <v>159</v>
      </c>
      <c r="O10766" t="s">
        <v>159</v>
      </c>
      <c r="P10766" t="s">
        <v>10955</v>
      </c>
      <c r="Q10766" t="s">
        <v>741</v>
      </c>
      <c r="AG10766" t="s">
        <v>769</v>
      </c>
      <c r="AH10766" t="e">
        <f>VLOOKUP(C10766,'CREAR HV'!A:A,1,0)</f>
        <v>#N/A</v>
      </c>
    </row>
    <row r="10767" spans="1:34" x14ac:dyDescent="0.3">
      <c r="A10767" t="s">
        <v>15438</v>
      </c>
      <c r="B10767" t="s">
        <v>10947</v>
      </c>
      <c r="C10767">
        <v>39386802</v>
      </c>
      <c r="F10767" s="16">
        <v>27560</v>
      </c>
      <c r="G10767" t="s">
        <v>44</v>
      </c>
      <c r="H10767" t="s">
        <v>19041</v>
      </c>
      <c r="I10767" t="s">
        <v>19042</v>
      </c>
      <c r="J10767" t="s">
        <v>171</v>
      </c>
      <c r="K10767" t="s">
        <v>6634</v>
      </c>
      <c r="L10767" t="s">
        <v>159</v>
      </c>
      <c r="O10767" t="s">
        <v>159</v>
      </c>
      <c r="P10767" t="s">
        <v>10955</v>
      </c>
      <c r="Q10767" t="s">
        <v>741</v>
      </c>
      <c r="AG10767" t="s">
        <v>743</v>
      </c>
      <c r="AH10767" t="e">
        <f>VLOOKUP(C10767,'CREAR HV'!A:A,1,0)</f>
        <v>#N/A</v>
      </c>
    </row>
    <row r="10768" spans="1:34" x14ac:dyDescent="0.3">
      <c r="A10768" t="s">
        <v>15438</v>
      </c>
      <c r="B10768" t="s">
        <v>10947</v>
      </c>
      <c r="C10768">
        <v>71266627</v>
      </c>
      <c r="F10768" s="16">
        <v>30292</v>
      </c>
      <c r="G10768" t="s">
        <v>17772</v>
      </c>
      <c r="H10768" t="s">
        <v>8480</v>
      </c>
      <c r="I10768" t="s">
        <v>19043</v>
      </c>
      <c r="J10768" t="s">
        <v>263</v>
      </c>
      <c r="K10768" t="s">
        <v>2710</v>
      </c>
      <c r="L10768" t="s">
        <v>159</v>
      </c>
      <c r="O10768" t="s">
        <v>159</v>
      </c>
      <c r="P10768" t="s">
        <v>10950</v>
      </c>
      <c r="Q10768" t="s">
        <v>741</v>
      </c>
      <c r="AG10768" t="s">
        <v>743</v>
      </c>
      <c r="AH10768" t="e">
        <f>VLOOKUP(C10768,'CREAR HV'!A:A,1,0)</f>
        <v>#N/A</v>
      </c>
    </row>
    <row r="10769" spans="1:34" x14ac:dyDescent="0.3">
      <c r="A10769" t="s">
        <v>15438</v>
      </c>
      <c r="B10769" t="s">
        <v>10947</v>
      </c>
      <c r="C10769">
        <v>1114885587</v>
      </c>
      <c r="F10769" s="16">
        <v>33416</v>
      </c>
      <c r="G10769" t="s">
        <v>44</v>
      </c>
      <c r="H10769" t="s">
        <v>19044</v>
      </c>
      <c r="I10769" t="s">
        <v>19045</v>
      </c>
      <c r="J10769" t="s">
        <v>1520</v>
      </c>
      <c r="K10769" t="s">
        <v>1202</v>
      </c>
      <c r="L10769" t="s">
        <v>159</v>
      </c>
      <c r="O10769" t="s">
        <v>159</v>
      </c>
      <c r="P10769" t="s">
        <v>10950</v>
      </c>
      <c r="Q10769" t="s">
        <v>741</v>
      </c>
      <c r="AG10769" t="s">
        <v>743</v>
      </c>
      <c r="AH10769" t="e">
        <f>VLOOKUP(C10769,'CREAR HV'!A:A,1,0)</f>
        <v>#N/A</v>
      </c>
    </row>
    <row r="10770" spans="1:34" x14ac:dyDescent="0.3">
      <c r="A10770" t="s">
        <v>15438</v>
      </c>
      <c r="B10770" t="s">
        <v>10947</v>
      </c>
      <c r="C10770">
        <v>12751491</v>
      </c>
      <c r="F10770" s="16">
        <v>29512</v>
      </c>
      <c r="G10770" t="s">
        <v>28</v>
      </c>
      <c r="H10770" t="s">
        <v>19046</v>
      </c>
      <c r="I10770" t="s">
        <v>19047</v>
      </c>
      <c r="J10770" t="s">
        <v>3022</v>
      </c>
      <c r="K10770" t="s">
        <v>1476</v>
      </c>
      <c r="L10770" t="s">
        <v>159</v>
      </c>
      <c r="O10770" t="s">
        <v>159</v>
      </c>
      <c r="P10770" t="s">
        <v>10950</v>
      </c>
      <c r="Q10770" t="s">
        <v>741</v>
      </c>
      <c r="AG10770" t="s">
        <v>743</v>
      </c>
      <c r="AH10770" t="e">
        <f>VLOOKUP(C10770,'CREAR HV'!A:A,1,0)</f>
        <v>#N/A</v>
      </c>
    </row>
    <row r="10771" spans="1:34" x14ac:dyDescent="0.3">
      <c r="A10771" t="s">
        <v>15438</v>
      </c>
      <c r="B10771" t="s">
        <v>10947</v>
      </c>
      <c r="C10771">
        <v>23836245</v>
      </c>
      <c r="F10771" s="16">
        <v>30255</v>
      </c>
      <c r="G10771" t="s">
        <v>13945</v>
      </c>
      <c r="H10771" t="s">
        <v>19048</v>
      </c>
      <c r="I10771" t="s">
        <v>19049</v>
      </c>
      <c r="J10771" t="s">
        <v>10997</v>
      </c>
      <c r="K10771" t="s">
        <v>19050</v>
      </c>
      <c r="L10771" t="s">
        <v>159</v>
      </c>
      <c r="O10771" t="s">
        <v>159</v>
      </c>
      <c r="P10771" t="s">
        <v>10955</v>
      </c>
      <c r="Q10771" t="s">
        <v>741</v>
      </c>
      <c r="AG10771" t="s">
        <v>743</v>
      </c>
      <c r="AH10771" t="e">
        <f>VLOOKUP(C10771,'CREAR HV'!A:A,1,0)</f>
        <v>#N/A</v>
      </c>
    </row>
    <row r="10772" spans="1:34" x14ac:dyDescent="0.3">
      <c r="A10772" t="s">
        <v>15438</v>
      </c>
      <c r="B10772" t="s">
        <v>10947</v>
      </c>
      <c r="C10772">
        <v>1067888141</v>
      </c>
      <c r="F10772" s="16">
        <v>32965</v>
      </c>
      <c r="G10772" t="s">
        <v>44</v>
      </c>
      <c r="H10772" t="s">
        <v>19051</v>
      </c>
      <c r="I10772" t="s">
        <v>19052</v>
      </c>
      <c r="J10772" t="s">
        <v>255</v>
      </c>
      <c r="K10772" t="s">
        <v>395</v>
      </c>
      <c r="L10772" t="s">
        <v>159</v>
      </c>
      <c r="O10772" t="s">
        <v>159</v>
      </c>
      <c r="P10772" t="s">
        <v>10950</v>
      </c>
      <c r="Q10772" t="s">
        <v>741</v>
      </c>
      <c r="AG10772" t="s">
        <v>743</v>
      </c>
      <c r="AH10772" t="e">
        <f>VLOOKUP(C10772,'CREAR HV'!A:A,1,0)</f>
        <v>#N/A</v>
      </c>
    </row>
    <row r="10773" spans="1:34" x14ac:dyDescent="0.3">
      <c r="A10773" t="s">
        <v>15438</v>
      </c>
      <c r="B10773" t="s">
        <v>10947</v>
      </c>
      <c r="C10773">
        <v>1067888141</v>
      </c>
      <c r="F10773" s="16">
        <v>32965</v>
      </c>
      <c r="G10773" t="s">
        <v>44</v>
      </c>
      <c r="H10773" t="s">
        <v>19051</v>
      </c>
      <c r="I10773" t="s">
        <v>19052</v>
      </c>
      <c r="J10773" t="s">
        <v>255</v>
      </c>
      <c r="K10773" t="s">
        <v>395</v>
      </c>
      <c r="L10773" t="s">
        <v>159</v>
      </c>
      <c r="O10773" t="s">
        <v>159</v>
      </c>
      <c r="P10773" t="s">
        <v>10950</v>
      </c>
      <c r="Q10773" t="s">
        <v>741</v>
      </c>
      <c r="AG10773" t="s">
        <v>743</v>
      </c>
      <c r="AH10773" t="e">
        <f>VLOOKUP(C10773,'CREAR HV'!A:A,1,0)</f>
        <v>#N/A</v>
      </c>
    </row>
    <row r="10774" spans="1:34" x14ac:dyDescent="0.3">
      <c r="A10774" t="s">
        <v>15438</v>
      </c>
      <c r="B10774" t="s">
        <v>10947</v>
      </c>
      <c r="C10774">
        <v>1067888141</v>
      </c>
      <c r="F10774" s="16">
        <v>32965</v>
      </c>
      <c r="G10774" t="s">
        <v>44</v>
      </c>
      <c r="H10774" t="s">
        <v>19051</v>
      </c>
      <c r="I10774" t="s">
        <v>19052</v>
      </c>
      <c r="J10774" t="s">
        <v>255</v>
      </c>
      <c r="K10774" t="s">
        <v>395</v>
      </c>
      <c r="L10774" t="s">
        <v>159</v>
      </c>
      <c r="O10774" t="s">
        <v>159</v>
      </c>
      <c r="P10774" t="s">
        <v>10950</v>
      </c>
      <c r="Q10774" t="s">
        <v>741</v>
      </c>
      <c r="AG10774" t="s">
        <v>743</v>
      </c>
      <c r="AH10774" t="e">
        <f>VLOOKUP(C10774,'CREAR HV'!A:A,1,0)</f>
        <v>#N/A</v>
      </c>
    </row>
    <row r="10775" spans="1:34" x14ac:dyDescent="0.3">
      <c r="A10775" t="s">
        <v>15438</v>
      </c>
      <c r="B10775" t="s">
        <v>10947</v>
      </c>
      <c r="C10775">
        <v>32560025</v>
      </c>
      <c r="F10775" s="16">
        <v>28061</v>
      </c>
      <c r="G10775" t="s">
        <v>65</v>
      </c>
      <c r="H10775" t="s">
        <v>18963</v>
      </c>
      <c r="I10775" t="s">
        <v>19053</v>
      </c>
      <c r="J10775" t="s">
        <v>1970</v>
      </c>
      <c r="K10775" t="s">
        <v>901</v>
      </c>
      <c r="L10775" t="s">
        <v>159</v>
      </c>
      <c r="O10775" t="s">
        <v>159</v>
      </c>
      <c r="P10775" t="s">
        <v>10950</v>
      </c>
      <c r="Q10775" t="s">
        <v>741</v>
      </c>
      <c r="AG10775" t="s">
        <v>743</v>
      </c>
      <c r="AH10775" t="e">
        <f>VLOOKUP(C10775,'CREAR HV'!A:A,1,0)</f>
        <v>#N/A</v>
      </c>
    </row>
    <row r="10776" spans="1:34" x14ac:dyDescent="0.3">
      <c r="A10776" t="s">
        <v>15438</v>
      </c>
      <c r="B10776" t="s">
        <v>10947</v>
      </c>
      <c r="C10776">
        <v>32560025</v>
      </c>
      <c r="F10776" s="16">
        <v>28061</v>
      </c>
      <c r="G10776" t="s">
        <v>65</v>
      </c>
      <c r="H10776" t="s">
        <v>18963</v>
      </c>
      <c r="I10776" t="s">
        <v>19053</v>
      </c>
      <c r="J10776" t="s">
        <v>1970</v>
      </c>
      <c r="K10776" t="s">
        <v>901</v>
      </c>
      <c r="L10776" t="s">
        <v>159</v>
      </c>
      <c r="O10776" t="s">
        <v>159</v>
      </c>
      <c r="P10776" t="s">
        <v>10950</v>
      </c>
      <c r="Q10776" t="s">
        <v>741</v>
      </c>
      <c r="AG10776" t="s">
        <v>743</v>
      </c>
      <c r="AH10776" t="e">
        <f>VLOOKUP(C10776,'CREAR HV'!A:A,1,0)</f>
        <v>#N/A</v>
      </c>
    </row>
    <row r="10777" spans="1:34" x14ac:dyDescent="0.3">
      <c r="A10777" t="s">
        <v>15438</v>
      </c>
      <c r="B10777" t="s">
        <v>10947</v>
      </c>
      <c r="C10777">
        <v>1042775002</v>
      </c>
      <c r="F10777" s="16">
        <v>36155</v>
      </c>
      <c r="G10777" t="s">
        <v>816</v>
      </c>
      <c r="H10777" t="s">
        <v>18963</v>
      </c>
      <c r="I10777" t="s">
        <v>19054</v>
      </c>
      <c r="J10777" t="s">
        <v>5781</v>
      </c>
      <c r="K10777" t="s">
        <v>1762</v>
      </c>
      <c r="L10777" t="s">
        <v>159</v>
      </c>
      <c r="O10777" t="s">
        <v>159</v>
      </c>
      <c r="P10777" t="s">
        <v>10955</v>
      </c>
      <c r="Q10777" t="s">
        <v>741</v>
      </c>
      <c r="AG10777" t="s">
        <v>743</v>
      </c>
      <c r="AH10777" t="e">
        <f>VLOOKUP(C10777,'CREAR HV'!A:A,1,0)</f>
        <v>#N/A</v>
      </c>
    </row>
    <row r="10778" spans="1:34" x14ac:dyDescent="0.3">
      <c r="A10778" t="s">
        <v>15438</v>
      </c>
      <c r="B10778" t="s">
        <v>10947</v>
      </c>
      <c r="C10778">
        <v>1042775002</v>
      </c>
      <c r="F10778" s="16">
        <v>36155</v>
      </c>
      <c r="G10778" t="s">
        <v>816</v>
      </c>
      <c r="H10778" t="s">
        <v>18963</v>
      </c>
      <c r="I10778" t="s">
        <v>19054</v>
      </c>
      <c r="J10778" t="s">
        <v>5781</v>
      </c>
      <c r="K10778" t="s">
        <v>1762</v>
      </c>
      <c r="L10778" t="s">
        <v>159</v>
      </c>
      <c r="O10778" t="s">
        <v>159</v>
      </c>
      <c r="P10778" t="s">
        <v>10955</v>
      </c>
      <c r="Q10778" t="s">
        <v>741</v>
      </c>
      <c r="AG10778" t="s">
        <v>743</v>
      </c>
      <c r="AH10778" t="e">
        <f>VLOOKUP(C10778,'CREAR HV'!A:A,1,0)</f>
        <v>#N/A</v>
      </c>
    </row>
    <row r="10779" spans="1:34" x14ac:dyDescent="0.3">
      <c r="A10779" t="s">
        <v>15438</v>
      </c>
      <c r="B10779" t="s">
        <v>10947</v>
      </c>
      <c r="C10779">
        <v>1042775002</v>
      </c>
      <c r="F10779" s="16">
        <v>36155</v>
      </c>
      <c r="G10779" t="s">
        <v>816</v>
      </c>
      <c r="H10779" t="s">
        <v>18963</v>
      </c>
      <c r="I10779" t="s">
        <v>19054</v>
      </c>
      <c r="J10779" t="s">
        <v>5781</v>
      </c>
      <c r="K10779" t="s">
        <v>1762</v>
      </c>
      <c r="L10779" t="s">
        <v>159</v>
      </c>
      <c r="O10779" t="s">
        <v>159</v>
      </c>
      <c r="P10779" t="s">
        <v>10955</v>
      </c>
      <c r="Q10779" t="s">
        <v>741</v>
      </c>
      <c r="AG10779" t="s">
        <v>743</v>
      </c>
      <c r="AH10779" t="e">
        <f>VLOOKUP(C10779,'CREAR HV'!A:A,1,0)</f>
        <v>#N/A</v>
      </c>
    </row>
    <row r="10780" spans="1:34" x14ac:dyDescent="0.3">
      <c r="A10780" t="s">
        <v>15438</v>
      </c>
      <c r="B10780" t="s">
        <v>10947</v>
      </c>
      <c r="C10780">
        <v>33918050</v>
      </c>
      <c r="F10780" s="16">
        <v>30797</v>
      </c>
      <c r="G10780" t="s">
        <v>2320</v>
      </c>
      <c r="H10780" t="s">
        <v>19055</v>
      </c>
      <c r="I10780" t="s">
        <v>562</v>
      </c>
      <c r="J10780" t="s">
        <v>683</v>
      </c>
      <c r="K10780" t="s">
        <v>1856</v>
      </c>
      <c r="L10780" t="s">
        <v>159</v>
      </c>
      <c r="O10780" t="s">
        <v>159</v>
      </c>
      <c r="P10780" t="s">
        <v>10955</v>
      </c>
      <c r="Q10780" t="s">
        <v>741</v>
      </c>
      <c r="AG10780" t="s">
        <v>743</v>
      </c>
      <c r="AH10780" t="e">
        <f>VLOOKUP(C10780,'CREAR HV'!A:A,1,0)</f>
        <v>#N/A</v>
      </c>
    </row>
    <row r="10781" spans="1:34" x14ac:dyDescent="0.3">
      <c r="A10781" t="s">
        <v>15438</v>
      </c>
      <c r="B10781" t="s">
        <v>10947</v>
      </c>
      <c r="C10781">
        <v>1110445650</v>
      </c>
      <c r="F10781" s="16">
        <v>31434</v>
      </c>
      <c r="G10781" t="s">
        <v>2752</v>
      </c>
      <c r="H10781" t="s">
        <v>18766</v>
      </c>
      <c r="I10781" t="s">
        <v>19056</v>
      </c>
      <c r="J10781" t="s">
        <v>2926</v>
      </c>
      <c r="K10781" t="s">
        <v>561</v>
      </c>
      <c r="L10781" t="s">
        <v>159</v>
      </c>
      <c r="O10781" t="s">
        <v>159</v>
      </c>
      <c r="P10781" t="s">
        <v>10950</v>
      </c>
      <c r="Q10781" t="s">
        <v>741</v>
      </c>
      <c r="AG10781" t="s">
        <v>743</v>
      </c>
      <c r="AH10781" t="e">
        <f>VLOOKUP(C10781,'CREAR HV'!A:A,1,0)</f>
        <v>#N/A</v>
      </c>
    </row>
    <row r="10782" spans="1:34" x14ac:dyDescent="0.3">
      <c r="A10782" t="s">
        <v>15438</v>
      </c>
      <c r="B10782" t="s">
        <v>10947</v>
      </c>
      <c r="C10782">
        <v>1110445650</v>
      </c>
      <c r="F10782" s="16">
        <v>31434</v>
      </c>
      <c r="G10782" t="s">
        <v>2752</v>
      </c>
      <c r="H10782" t="s">
        <v>18766</v>
      </c>
      <c r="I10782" t="s">
        <v>19056</v>
      </c>
      <c r="J10782" t="s">
        <v>2926</v>
      </c>
      <c r="K10782" t="s">
        <v>561</v>
      </c>
      <c r="L10782" t="s">
        <v>159</v>
      </c>
      <c r="O10782" t="s">
        <v>159</v>
      </c>
      <c r="P10782" t="s">
        <v>10950</v>
      </c>
      <c r="Q10782" t="s">
        <v>741</v>
      </c>
      <c r="AG10782" t="s">
        <v>743</v>
      </c>
      <c r="AH10782" t="e">
        <f>VLOOKUP(C10782,'CREAR HV'!A:A,1,0)</f>
        <v>#N/A</v>
      </c>
    </row>
    <row r="10783" spans="1:34" x14ac:dyDescent="0.3">
      <c r="A10783" t="s">
        <v>15438</v>
      </c>
      <c r="B10783" t="s">
        <v>10947</v>
      </c>
      <c r="C10783">
        <v>1057582405</v>
      </c>
      <c r="F10783" s="16">
        <v>32728</v>
      </c>
      <c r="G10783" t="s">
        <v>61</v>
      </c>
      <c r="H10783" t="s">
        <v>18726</v>
      </c>
      <c r="I10783" t="s">
        <v>14836</v>
      </c>
      <c r="J10783" t="s">
        <v>674</v>
      </c>
      <c r="K10783" t="s">
        <v>1409</v>
      </c>
      <c r="L10783" t="s">
        <v>159</v>
      </c>
      <c r="O10783" t="s">
        <v>159</v>
      </c>
      <c r="P10783" t="s">
        <v>10955</v>
      </c>
      <c r="Q10783" t="s">
        <v>741</v>
      </c>
      <c r="AG10783" t="s">
        <v>743</v>
      </c>
      <c r="AH10783" t="e">
        <f>VLOOKUP(C10783,'CREAR HV'!A:A,1,0)</f>
        <v>#N/A</v>
      </c>
    </row>
    <row r="10784" spans="1:34" x14ac:dyDescent="0.3">
      <c r="A10784" t="s">
        <v>15438</v>
      </c>
      <c r="B10784" t="s">
        <v>10947</v>
      </c>
      <c r="C10784">
        <v>1057582405</v>
      </c>
      <c r="F10784" s="16">
        <v>32728</v>
      </c>
      <c r="G10784" t="s">
        <v>61</v>
      </c>
      <c r="H10784" t="s">
        <v>18726</v>
      </c>
      <c r="I10784" t="s">
        <v>14836</v>
      </c>
      <c r="J10784" t="s">
        <v>674</v>
      </c>
      <c r="K10784" t="s">
        <v>1409</v>
      </c>
      <c r="L10784" t="s">
        <v>159</v>
      </c>
      <c r="O10784" t="s">
        <v>159</v>
      </c>
      <c r="P10784" t="s">
        <v>10955</v>
      </c>
      <c r="Q10784" t="s">
        <v>741</v>
      </c>
      <c r="AG10784" t="s">
        <v>743</v>
      </c>
      <c r="AH10784" t="e">
        <f>VLOOKUP(C10784,'CREAR HV'!A:A,1,0)</f>
        <v>#N/A</v>
      </c>
    </row>
    <row r="10785" spans="1:34" x14ac:dyDescent="0.3">
      <c r="A10785" t="s">
        <v>15438</v>
      </c>
      <c r="B10785" t="s">
        <v>10947</v>
      </c>
      <c r="C10785">
        <v>31531175</v>
      </c>
      <c r="F10785" s="16">
        <v>26485</v>
      </c>
      <c r="G10785" t="s">
        <v>36</v>
      </c>
      <c r="H10785" t="s">
        <v>18645</v>
      </c>
      <c r="I10785" t="s">
        <v>19057</v>
      </c>
      <c r="J10785" t="s">
        <v>19058</v>
      </c>
      <c r="K10785" t="s">
        <v>157</v>
      </c>
      <c r="L10785" t="s">
        <v>159</v>
      </c>
      <c r="O10785" t="s">
        <v>159</v>
      </c>
      <c r="P10785" t="s">
        <v>10955</v>
      </c>
      <c r="Q10785" t="s">
        <v>741</v>
      </c>
      <c r="AG10785" t="s">
        <v>743</v>
      </c>
      <c r="AH10785" t="e">
        <f>VLOOKUP(C10785,'CREAR HV'!A:A,1,0)</f>
        <v>#N/A</v>
      </c>
    </row>
    <row r="10786" spans="1:34" x14ac:dyDescent="0.3">
      <c r="A10786" t="s">
        <v>15438</v>
      </c>
      <c r="B10786" t="s">
        <v>10947</v>
      </c>
      <c r="C10786">
        <v>31531175</v>
      </c>
      <c r="F10786" s="16">
        <v>26485</v>
      </c>
      <c r="G10786" t="s">
        <v>36</v>
      </c>
      <c r="H10786" t="s">
        <v>18645</v>
      </c>
      <c r="I10786" t="s">
        <v>19057</v>
      </c>
      <c r="J10786" t="s">
        <v>19058</v>
      </c>
      <c r="K10786" t="s">
        <v>157</v>
      </c>
      <c r="L10786" t="s">
        <v>159</v>
      </c>
      <c r="O10786" t="s">
        <v>159</v>
      </c>
      <c r="P10786" t="s">
        <v>10955</v>
      </c>
      <c r="Q10786" t="s">
        <v>741</v>
      </c>
      <c r="AG10786" t="s">
        <v>743</v>
      </c>
      <c r="AH10786" t="e">
        <f>VLOOKUP(C10786,'CREAR HV'!A:A,1,0)</f>
        <v>#N/A</v>
      </c>
    </row>
    <row r="10787" spans="1:34" x14ac:dyDescent="0.3">
      <c r="A10787" t="s">
        <v>15438</v>
      </c>
      <c r="B10787" t="s">
        <v>10947</v>
      </c>
      <c r="C10787">
        <v>1144152049</v>
      </c>
      <c r="F10787" s="16">
        <v>33383</v>
      </c>
      <c r="G10787" t="s">
        <v>36</v>
      </c>
      <c r="H10787" t="s">
        <v>18869</v>
      </c>
      <c r="I10787" t="s">
        <v>18847</v>
      </c>
      <c r="J10787" t="s">
        <v>18730</v>
      </c>
      <c r="K10787" t="s">
        <v>2134</v>
      </c>
      <c r="L10787" t="s">
        <v>159</v>
      </c>
      <c r="O10787" t="s">
        <v>159</v>
      </c>
      <c r="P10787" t="s">
        <v>10955</v>
      </c>
      <c r="Q10787" t="s">
        <v>741</v>
      </c>
      <c r="AG10787" t="s">
        <v>743</v>
      </c>
      <c r="AH10787" t="e">
        <f>VLOOKUP(C10787,'CREAR HV'!A:A,1,0)</f>
        <v>#N/A</v>
      </c>
    </row>
    <row r="10788" spans="1:34" x14ac:dyDescent="0.3">
      <c r="A10788" t="s">
        <v>15438</v>
      </c>
      <c r="B10788" t="s">
        <v>10947</v>
      </c>
      <c r="C10788">
        <v>1144152049</v>
      </c>
      <c r="F10788" s="16">
        <v>33383</v>
      </c>
      <c r="G10788" t="s">
        <v>36</v>
      </c>
      <c r="H10788" t="s">
        <v>18869</v>
      </c>
      <c r="I10788" t="s">
        <v>18847</v>
      </c>
      <c r="J10788" t="s">
        <v>18730</v>
      </c>
      <c r="K10788" t="s">
        <v>2134</v>
      </c>
      <c r="L10788" t="s">
        <v>159</v>
      </c>
      <c r="O10788" t="s">
        <v>159</v>
      </c>
      <c r="P10788" t="s">
        <v>10955</v>
      </c>
      <c r="Q10788" t="s">
        <v>741</v>
      </c>
      <c r="AG10788" t="s">
        <v>743</v>
      </c>
      <c r="AH10788" t="e">
        <f>VLOOKUP(C10788,'CREAR HV'!A:A,1,0)</f>
        <v>#N/A</v>
      </c>
    </row>
    <row r="10789" spans="1:34" x14ac:dyDescent="0.3">
      <c r="A10789" t="s">
        <v>15438</v>
      </c>
      <c r="B10789" t="s">
        <v>10947</v>
      </c>
      <c r="C10789">
        <v>52896447</v>
      </c>
      <c r="F10789" s="16">
        <v>29692</v>
      </c>
      <c r="G10789" t="s">
        <v>36</v>
      </c>
      <c r="H10789" t="s">
        <v>1008</v>
      </c>
      <c r="I10789" t="s">
        <v>19059</v>
      </c>
      <c r="J10789" t="s">
        <v>1476</v>
      </c>
      <c r="K10789" t="s">
        <v>315</v>
      </c>
      <c r="L10789" t="s">
        <v>159</v>
      </c>
      <c r="O10789" t="s">
        <v>159</v>
      </c>
      <c r="P10789" t="s">
        <v>10955</v>
      </c>
      <c r="Q10789" t="s">
        <v>741</v>
      </c>
      <c r="AG10789" t="s">
        <v>743</v>
      </c>
      <c r="AH10789" t="e">
        <f>VLOOKUP(C10789,'CREAR HV'!A:A,1,0)</f>
        <v>#N/A</v>
      </c>
    </row>
    <row r="10790" spans="1:34" x14ac:dyDescent="0.3">
      <c r="A10790" t="s">
        <v>15438</v>
      </c>
      <c r="B10790" t="s">
        <v>10947</v>
      </c>
      <c r="C10790">
        <v>52896447</v>
      </c>
      <c r="F10790" s="16">
        <v>29692</v>
      </c>
      <c r="G10790" t="s">
        <v>36</v>
      </c>
      <c r="H10790" t="s">
        <v>1008</v>
      </c>
      <c r="I10790" t="s">
        <v>19059</v>
      </c>
      <c r="J10790" t="s">
        <v>1476</v>
      </c>
      <c r="K10790" t="s">
        <v>315</v>
      </c>
      <c r="L10790" t="s">
        <v>159</v>
      </c>
      <c r="O10790" t="s">
        <v>159</v>
      </c>
      <c r="P10790" t="s">
        <v>10955</v>
      </c>
      <c r="Q10790" t="s">
        <v>741</v>
      </c>
      <c r="AG10790" t="s">
        <v>743</v>
      </c>
      <c r="AH10790" t="e">
        <f>VLOOKUP(C10790,'CREAR HV'!A:A,1,0)</f>
        <v>#N/A</v>
      </c>
    </row>
    <row r="10791" spans="1:34" x14ac:dyDescent="0.3">
      <c r="A10791" t="s">
        <v>15438</v>
      </c>
      <c r="B10791" t="s">
        <v>10947</v>
      </c>
      <c r="C10791">
        <v>1000474019</v>
      </c>
      <c r="F10791" s="16">
        <v>37027</v>
      </c>
      <c r="G10791" t="s">
        <v>44</v>
      </c>
      <c r="H10791" t="s">
        <v>1008</v>
      </c>
      <c r="I10791" t="s">
        <v>3571</v>
      </c>
      <c r="J10791" t="s">
        <v>7989</v>
      </c>
      <c r="K10791" t="s">
        <v>276</v>
      </c>
      <c r="L10791" t="s">
        <v>7990</v>
      </c>
      <c r="O10791" t="s">
        <v>159</v>
      </c>
      <c r="P10791" t="s">
        <v>10955</v>
      </c>
      <c r="Q10791" t="s">
        <v>741</v>
      </c>
      <c r="AG10791" t="s">
        <v>769</v>
      </c>
      <c r="AH10791" t="e">
        <f>VLOOKUP(C10791,'CREAR HV'!A:A,1,0)</f>
        <v>#N/A</v>
      </c>
    </row>
    <row r="10792" spans="1:34" x14ac:dyDescent="0.3">
      <c r="A10792" t="s">
        <v>15438</v>
      </c>
      <c r="B10792" t="s">
        <v>10947</v>
      </c>
      <c r="C10792">
        <v>1000474019</v>
      </c>
      <c r="F10792" s="16">
        <v>37027</v>
      </c>
      <c r="G10792" t="s">
        <v>44</v>
      </c>
      <c r="H10792" t="s">
        <v>1008</v>
      </c>
      <c r="I10792" t="s">
        <v>3571</v>
      </c>
      <c r="J10792" t="s">
        <v>7989</v>
      </c>
      <c r="K10792" t="s">
        <v>276</v>
      </c>
      <c r="L10792" t="s">
        <v>7990</v>
      </c>
      <c r="O10792" t="s">
        <v>159</v>
      </c>
      <c r="P10792" t="s">
        <v>10955</v>
      </c>
      <c r="Q10792" t="s">
        <v>741</v>
      </c>
      <c r="AG10792" t="s">
        <v>769</v>
      </c>
      <c r="AH10792" t="e">
        <f>VLOOKUP(C10792,'CREAR HV'!A:A,1,0)</f>
        <v>#N/A</v>
      </c>
    </row>
    <row r="10793" spans="1:34" x14ac:dyDescent="0.3">
      <c r="A10793" t="s">
        <v>15438</v>
      </c>
      <c r="B10793" t="s">
        <v>10947</v>
      </c>
      <c r="C10793">
        <v>1000474019</v>
      </c>
      <c r="F10793" s="16">
        <v>37027</v>
      </c>
      <c r="G10793" t="s">
        <v>44</v>
      </c>
      <c r="H10793" t="s">
        <v>1008</v>
      </c>
      <c r="I10793" t="s">
        <v>3571</v>
      </c>
      <c r="J10793" t="s">
        <v>7989</v>
      </c>
      <c r="K10793" t="s">
        <v>276</v>
      </c>
      <c r="L10793" t="s">
        <v>7990</v>
      </c>
      <c r="O10793" t="s">
        <v>159</v>
      </c>
      <c r="P10793" t="s">
        <v>10955</v>
      </c>
      <c r="Q10793" t="s">
        <v>741</v>
      </c>
      <c r="AG10793" t="s">
        <v>769</v>
      </c>
      <c r="AH10793" t="e">
        <f>VLOOKUP(C10793,'CREAR HV'!A:A,1,0)</f>
        <v>#N/A</v>
      </c>
    </row>
    <row r="10794" spans="1:34" x14ac:dyDescent="0.3">
      <c r="A10794" t="s">
        <v>15438</v>
      </c>
      <c r="B10794" t="s">
        <v>10947</v>
      </c>
      <c r="C10794">
        <v>1000474019</v>
      </c>
      <c r="F10794" s="16">
        <v>37027</v>
      </c>
      <c r="G10794" t="s">
        <v>44</v>
      </c>
      <c r="H10794" t="s">
        <v>1008</v>
      </c>
      <c r="I10794" t="s">
        <v>3571</v>
      </c>
      <c r="J10794" t="s">
        <v>7989</v>
      </c>
      <c r="K10794" t="s">
        <v>276</v>
      </c>
      <c r="L10794" t="s">
        <v>7990</v>
      </c>
      <c r="O10794" t="s">
        <v>159</v>
      </c>
      <c r="P10794" t="s">
        <v>10955</v>
      </c>
      <c r="Q10794" t="s">
        <v>741</v>
      </c>
      <c r="AG10794" t="s">
        <v>743</v>
      </c>
      <c r="AH10794" t="e">
        <f>VLOOKUP(C10794,'CREAR HV'!A:A,1,0)</f>
        <v>#N/A</v>
      </c>
    </row>
    <row r="10795" spans="1:34" x14ac:dyDescent="0.3">
      <c r="A10795" t="s">
        <v>15438</v>
      </c>
      <c r="B10795" t="s">
        <v>10947</v>
      </c>
      <c r="C10795">
        <v>31847932</v>
      </c>
      <c r="F10795" s="16">
        <v>21741</v>
      </c>
      <c r="G10795" t="s">
        <v>44</v>
      </c>
      <c r="H10795" t="s">
        <v>18645</v>
      </c>
      <c r="I10795" t="s">
        <v>19060</v>
      </c>
      <c r="J10795" t="s">
        <v>279</v>
      </c>
      <c r="K10795" t="s">
        <v>1051</v>
      </c>
      <c r="L10795" t="s">
        <v>159</v>
      </c>
      <c r="O10795" t="s">
        <v>159</v>
      </c>
      <c r="P10795" t="s">
        <v>10955</v>
      </c>
      <c r="Q10795" t="s">
        <v>741</v>
      </c>
      <c r="AG10795" t="s">
        <v>743</v>
      </c>
      <c r="AH10795" t="e">
        <f>VLOOKUP(C10795,'CREAR HV'!A:A,1,0)</f>
        <v>#N/A</v>
      </c>
    </row>
    <row r="10796" spans="1:34" x14ac:dyDescent="0.3">
      <c r="A10796" t="s">
        <v>15438</v>
      </c>
      <c r="B10796" t="s">
        <v>10947</v>
      </c>
      <c r="C10796">
        <v>31847932</v>
      </c>
      <c r="F10796" s="16">
        <v>21741</v>
      </c>
      <c r="G10796" t="s">
        <v>44</v>
      </c>
      <c r="H10796" t="s">
        <v>18645</v>
      </c>
      <c r="I10796" t="s">
        <v>19060</v>
      </c>
      <c r="J10796" t="s">
        <v>279</v>
      </c>
      <c r="K10796" t="s">
        <v>1051</v>
      </c>
      <c r="L10796" t="s">
        <v>159</v>
      </c>
      <c r="O10796" t="s">
        <v>159</v>
      </c>
      <c r="P10796" t="s">
        <v>10955</v>
      </c>
      <c r="Q10796" t="s">
        <v>741</v>
      </c>
      <c r="AG10796" t="s">
        <v>743</v>
      </c>
      <c r="AH10796" t="e">
        <f>VLOOKUP(C10796,'CREAR HV'!A:A,1,0)</f>
        <v>#N/A</v>
      </c>
    </row>
    <row r="10797" spans="1:34" x14ac:dyDescent="0.3">
      <c r="A10797" t="s">
        <v>15438</v>
      </c>
      <c r="B10797" t="s">
        <v>10947</v>
      </c>
      <c r="C10797">
        <v>16635104</v>
      </c>
      <c r="F10797" s="16">
        <v>21879</v>
      </c>
      <c r="G10797" t="s">
        <v>44</v>
      </c>
      <c r="H10797" t="s">
        <v>18645</v>
      </c>
      <c r="I10797" t="s">
        <v>1866</v>
      </c>
      <c r="J10797" t="s">
        <v>1163</v>
      </c>
      <c r="K10797" t="s">
        <v>282</v>
      </c>
      <c r="L10797" t="s">
        <v>159</v>
      </c>
      <c r="O10797" t="s">
        <v>159</v>
      </c>
      <c r="P10797" t="s">
        <v>10950</v>
      </c>
      <c r="Q10797" t="s">
        <v>741</v>
      </c>
      <c r="AG10797" t="s">
        <v>743</v>
      </c>
      <c r="AH10797" t="e">
        <f>VLOOKUP(C10797,'CREAR HV'!A:A,1,0)</f>
        <v>#N/A</v>
      </c>
    </row>
    <row r="10798" spans="1:34" x14ac:dyDescent="0.3">
      <c r="A10798" t="s">
        <v>15438</v>
      </c>
      <c r="B10798" t="s">
        <v>10947</v>
      </c>
      <c r="C10798">
        <v>16635104</v>
      </c>
      <c r="F10798" s="16">
        <v>21879</v>
      </c>
      <c r="G10798" t="s">
        <v>44</v>
      </c>
      <c r="H10798" t="s">
        <v>18645</v>
      </c>
      <c r="I10798" t="s">
        <v>1866</v>
      </c>
      <c r="J10798" t="s">
        <v>1163</v>
      </c>
      <c r="K10798" t="s">
        <v>282</v>
      </c>
      <c r="L10798" t="s">
        <v>159</v>
      </c>
      <c r="O10798" t="s">
        <v>159</v>
      </c>
      <c r="P10798" t="s">
        <v>10950</v>
      </c>
      <c r="Q10798" t="s">
        <v>741</v>
      </c>
      <c r="AG10798" t="s">
        <v>743</v>
      </c>
      <c r="AH10798" t="e">
        <f>VLOOKUP(C10798,'CREAR HV'!A:A,1,0)</f>
        <v>#N/A</v>
      </c>
    </row>
    <row r="10799" spans="1:34" x14ac:dyDescent="0.3">
      <c r="A10799" t="s">
        <v>15438</v>
      </c>
      <c r="B10799" t="s">
        <v>10947</v>
      </c>
      <c r="C10799">
        <v>1082957630</v>
      </c>
      <c r="F10799" s="16">
        <v>33869</v>
      </c>
      <c r="G10799" t="s">
        <v>1690</v>
      </c>
      <c r="H10799" t="s">
        <v>18639</v>
      </c>
      <c r="I10799" t="s">
        <v>1334</v>
      </c>
      <c r="J10799" t="s">
        <v>453</v>
      </c>
      <c r="K10799" t="s">
        <v>3107</v>
      </c>
      <c r="L10799" t="s">
        <v>159</v>
      </c>
      <c r="O10799" t="s">
        <v>159</v>
      </c>
      <c r="P10799" t="s">
        <v>10950</v>
      </c>
      <c r="Q10799" t="s">
        <v>741</v>
      </c>
      <c r="AG10799" t="s">
        <v>743</v>
      </c>
      <c r="AH10799" t="e">
        <f>VLOOKUP(C10799,'CREAR HV'!A:A,1,0)</f>
        <v>#N/A</v>
      </c>
    </row>
    <row r="10800" spans="1:34" x14ac:dyDescent="0.3">
      <c r="A10800" t="s">
        <v>15438</v>
      </c>
      <c r="B10800" t="s">
        <v>10947</v>
      </c>
      <c r="C10800">
        <v>1082957630</v>
      </c>
      <c r="F10800" s="16">
        <v>33869</v>
      </c>
      <c r="G10800" t="s">
        <v>1690</v>
      </c>
      <c r="H10800" t="s">
        <v>18639</v>
      </c>
      <c r="I10800" t="s">
        <v>1334</v>
      </c>
      <c r="J10800" t="s">
        <v>453</v>
      </c>
      <c r="K10800" t="s">
        <v>3107</v>
      </c>
      <c r="L10800" t="s">
        <v>159</v>
      </c>
      <c r="O10800" t="s">
        <v>159</v>
      </c>
      <c r="P10800" t="s">
        <v>10950</v>
      </c>
      <c r="Q10800" t="s">
        <v>741</v>
      </c>
      <c r="AG10800" t="s">
        <v>743</v>
      </c>
      <c r="AH10800" t="e">
        <f>VLOOKUP(C10800,'CREAR HV'!A:A,1,0)</f>
        <v>#N/A</v>
      </c>
    </row>
    <row r="10801" spans="1:34" x14ac:dyDescent="0.3">
      <c r="A10801" t="s">
        <v>15438</v>
      </c>
      <c r="B10801" t="s">
        <v>10947</v>
      </c>
      <c r="C10801">
        <v>14795109</v>
      </c>
      <c r="F10801" s="16">
        <v>30078</v>
      </c>
      <c r="G10801" t="s">
        <v>44</v>
      </c>
      <c r="H10801" t="s">
        <v>18869</v>
      </c>
      <c r="I10801" t="s">
        <v>19061</v>
      </c>
      <c r="J10801" t="s">
        <v>9374</v>
      </c>
      <c r="K10801" t="s">
        <v>17610</v>
      </c>
      <c r="L10801" t="s">
        <v>159</v>
      </c>
      <c r="O10801" t="s">
        <v>159</v>
      </c>
      <c r="P10801" t="s">
        <v>10950</v>
      </c>
      <c r="Q10801" t="s">
        <v>741</v>
      </c>
      <c r="AG10801" t="s">
        <v>743</v>
      </c>
      <c r="AH10801" t="e">
        <f>VLOOKUP(C10801,'CREAR HV'!A:A,1,0)</f>
        <v>#N/A</v>
      </c>
    </row>
    <row r="10802" spans="1:34" x14ac:dyDescent="0.3">
      <c r="A10802" t="s">
        <v>15438</v>
      </c>
      <c r="B10802" t="s">
        <v>10947</v>
      </c>
      <c r="C10802">
        <v>14795109</v>
      </c>
      <c r="F10802" s="16">
        <v>30078</v>
      </c>
      <c r="G10802" t="s">
        <v>44</v>
      </c>
      <c r="H10802" t="s">
        <v>18869</v>
      </c>
      <c r="I10802" t="s">
        <v>19061</v>
      </c>
      <c r="J10802" t="s">
        <v>9374</v>
      </c>
      <c r="K10802" t="s">
        <v>17610</v>
      </c>
      <c r="L10802" t="s">
        <v>159</v>
      </c>
      <c r="O10802" t="s">
        <v>159</v>
      </c>
      <c r="P10802" t="s">
        <v>10950</v>
      </c>
      <c r="Q10802" t="s">
        <v>741</v>
      </c>
      <c r="AG10802" t="s">
        <v>743</v>
      </c>
      <c r="AH10802" t="e">
        <f>VLOOKUP(C10802,'CREAR HV'!A:A,1,0)</f>
        <v>#N/A</v>
      </c>
    </row>
    <row r="10803" spans="1:34" x14ac:dyDescent="0.3">
      <c r="A10803" t="s">
        <v>15438</v>
      </c>
      <c r="B10803" t="s">
        <v>10947</v>
      </c>
      <c r="C10803">
        <v>14795109</v>
      </c>
      <c r="F10803" s="16">
        <v>30078</v>
      </c>
      <c r="G10803" t="s">
        <v>44</v>
      </c>
      <c r="H10803" t="s">
        <v>18869</v>
      </c>
      <c r="I10803" t="s">
        <v>19061</v>
      </c>
      <c r="J10803" t="s">
        <v>9374</v>
      </c>
      <c r="K10803" t="s">
        <v>17610</v>
      </c>
      <c r="L10803" t="s">
        <v>159</v>
      </c>
      <c r="O10803" t="s">
        <v>159</v>
      </c>
      <c r="P10803" t="s">
        <v>10950</v>
      </c>
      <c r="Q10803" t="s">
        <v>741</v>
      </c>
      <c r="AG10803" t="s">
        <v>743</v>
      </c>
      <c r="AH10803" t="e">
        <f>VLOOKUP(C10803,'CREAR HV'!A:A,1,0)</f>
        <v>#N/A</v>
      </c>
    </row>
    <row r="10804" spans="1:34" x14ac:dyDescent="0.3">
      <c r="A10804" t="s">
        <v>15438</v>
      </c>
      <c r="B10804" t="s">
        <v>10947</v>
      </c>
      <c r="C10804">
        <v>80902568</v>
      </c>
      <c r="F10804" s="16">
        <v>31242</v>
      </c>
      <c r="G10804" t="s">
        <v>44</v>
      </c>
      <c r="H10804" t="s">
        <v>1008</v>
      </c>
      <c r="I10804" t="s">
        <v>19062</v>
      </c>
      <c r="J10804" t="s">
        <v>16956</v>
      </c>
      <c r="K10804" t="s">
        <v>1904</v>
      </c>
      <c r="L10804" t="s">
        <v>159</v>
      </c>
      <c r="O10804" t="s">
        <v>159</v>
      </c>
      <c r="P10804" t="s">
        <v>10950</v>
      </c>
      <c r="Q10804" t="s">
        <v>741</v>
      </c>
      <c r="AG10804" t="s">
        <v>743</v>
      </c>
      <c r="AH10804" t="e">
        <f>VLOOKUP(C10804,'CREAR HV'!A:A,1,0)</f>
        <v>#N/A</v>
      </c>
    </row>
    <row r="10805" spans="1:34" x14ac:dyDescent="0.3">
      <c r="A10805" t="s">
        <v>15438</v>
      </c>
      <c r="B10805" t="s">
        <v>10947</v>
      </c>
      <c r="C10805">
        <v>79787402</v>
      </c>
      <c r="F10805" s="16">
        <v>27977</v>
      </c>
      <c r="G10805" t="s">
        <v>44</v>
      </c>
      <c r="H10805" t="s">
        <v>18651</v>
      </c>
      <c r="I10805" t="s">
        <v>7346</v>
      </c>
      <c r="J10805" t="s">
        <v>318</v>
      </c>
      <c r="K10805" t="s">
        <v>19063</v>
      </c>
      <c r="L10805" t="s">
        <v>159</v>
      </c>
      <c r="O10805" t="s">
        <v>159</v>
      </c>
      <c r="P10805" t="s">
        <v>10950</v>
      </c>
      <c r="Q10805" t="s">
        <v>741</v>
      </c>
      <c r="AG10805" t="s">
        <v>743</v>
      </c>
      <c r="AH10805" t="e">
        <f>VLOOKUP(C10805,'CREAR HV'!A:A,1,0)</f>
        <v>#N/A</v>
      </c>
    </row>
    <row r="10806" spans="1:34" x14ac:dyDescent="0.3">
      <c r="A10806" t="s">
        <v>15438</v>
      </c>
      <c r="B10806" t="s">
        <v>10947</v>
      </c>
      <c r="C10806">
        <v>79787402</v>
      </c>
      <c r="F10806" s="16">
        <v>27977</v>
      </c>
      <c r="G10806" t="s">
        <v>44</v>
      </c>
      <c r="H10806" t="s">
        <v>18651</v>
      </c>
      <c r="I10806" t="s">
        <v>7346</v>
      </c>
      <c r="J10806" t="s">
        <v>318</v>
      </c>
      <c r="K10806" t="s">
        <v>19063</v>
      </c>
      <c r="L10806" t="s">
        <v>159</v>
      </c>
      <c r="O10806" t="s">
        <v>159</v>
      </c>
      <c r="P10806" t="s">
        <v>10950</v>
      </c>
      <c r="Q10806" t="s">
        <v>741</v>
      </c>
      <c r="AG10806" t="s">
        <v>743</v>
      </c>
      <c r="AH10806" t="e">
        <f>VLOOKUP(C10806,'CREAR HV'!A:A,1,0)</f>
        <v>#N/A</v>
      </c>
    </row>
    <row r="10807" spans="1:34" x14ac:dyDescent="0.3">
      <c r="A10807" t="s">
        <v>15438</v>
      </c>
      <c r="B10807" t="s">
        <v>10947</v>
      </c>
      <c r="C10807">
        <v>79787402</v>
      </c>
      <c r="F10807" s="16">
        <v>27977</v>
      </c>
      <c r="G10807" t="s">
        <v>44</v>
      </c>
      <c r="H10807" t="s">
        <v>18651</v>
      </c>
      <c r="I10807" t="s">
        <v>7346</v>
      </c>
      <c r="J10807" t="s">
        <v>318</v>
      </c>
      <c r="K10807" t="s">
        <v>19063</v>
      </c>
      <c r="L10807" t="s">
        <v>159</v>
      </c>
      <c r="O10807" t="s">
        <v>159</v>
      </c>
      <c r="P10807" t="s">
        <v>10950</v>
      </c>
      <c r="Q10807" t="s">
        <v>741</v>
      </c>
      <c r="AG10807" t="s">
        <v>743</v>
      </c>
      <c r="AH10807" t="e">
        <f>VLOOKUP(C10807,'CREAR HV'!A:A,1,0)</f>
        <v>#N/A</v>
      </c>
    </row>
    <row r="10808" spans="1:34" x14ac:dyDescent="0.3">
      <c r="A10808" t="s">
        <v>15438</v>
      </c>
      <c r="B10808" t="s">
        <v>10947</v>
      </c>
      <c r="C10808">
        <v>79787402</v>
      </c>
      <c r="F10808" s="16">
        <v>27977</v>
      </c>
      <c r="G10808" t="s">
        <v>44</v>
      </c>
      <c r="H10808" t="s">
        <v>18651</v>
      </c>
      <c r="I10808" t="s">
        <v>7346</v>
      </c>
      <c r="J10808" t="s">
        <v>318</v>
      </c>
      <c r="K10808" t="s">
        <v>19063</v>
      </c>
      <c r="L10808" t="s">
        <v>159</v>
      </c>
      <c r="O10808" t="s">
        <v>159</v>
      </c>
      <c r="P10808" t="s">
        <v>10950</v>
      </c>
      <c r="Q10808" t="s">
        <v>741</v>
      </c>
      <c r="AG10808" t="s">
        <v>743</v>
      </c>
      <c r="AH10808" t="e">
        <f>VLOOKUP(C10808,'CREAR HV'!A:A,1,0)</f>
        <v>#N/A</v>
      </c>
    </row>
    <row r="10809" spans="1:34" x14ac:dyDescent="0.3">
      <c r="A10809" t="s">
        <v>15438</v>
      </c>
      <c r="B10809" t="s">
        <v>10947</v>
      </c>
      <c r="C10809">
        <v>79787402</v>
      </c>
      <c r="F10809" s="16">
        <v>27977</v>
      </c>
      <c r="G10809" t="s">
        <v>44</v>
      </c>
      <c r="H10809" t="s">
        <v>18651</v>
      </c>
      <c r="I10809" t="s">
        <v>7346</v>
      </c>
      <c r="J10809" t="s">
        <v>318</v>
      </c>
      <c r="K10809" t="s">
        <v>19063</v>
      </c>
      <c r="L10809" t="s">
        <v>159</v>
      </c>
      <c r="O10809" t="s">
        <v>159</v>
      </c>
      <c r="P10809" t="s">
        <v>10950</v>
      </c>
      <c r="Q10809" t="s">
        <v>741</v>
      </c>
      <c r="AG10809" t="s">
        <v>743</v>
      </c>
      <c r="AH10809" t="e">
        <f>VLOOKUP(C10809,'CREAR HV'!A:A,1,0)</f>
        <v>#N/A</v>
      </c>
    </row>
    <row r="10810" spans="1:34" x14ac:dyDescent="0.3">
      <c r="A10810" t="s">
        <v>15438</v>
      </c>
      <c r="B10810" t="s">
        <v>10947</v>
      </c>
      <c r="C10810">
        <v>71724691</v>
      </c>
      <c r="F10810" s="16">
        <v>26151</v>
      </c>
      <c r="G10810" t="s">
        <v>4928</v>
      </c>
      <c r="H10810" t="s">
        <v>19064</v>
      </c>
      <c r="I10810" t="s">
        <v>19065</v>
      </c>
      <c r="J10810" t="s">
        <v>272</v>
      </c>
      <c r="K10810" t="s">
        <v>398</v>
      </c>
      <c r="L10810" t="s">
        <v>159</v>
      </c>
      <c r="O10810" t="s">
        <v>159</v>
      </c>
      <c r="P10810" t="s">
        <v>10950</v>
      </c>
      <c r="Q10810" t="s">
        <v>741</v>
      </c>
      <c r="AG10810" t="s">
        <v>743</v>
      </c>
      <c r="AH10810" t="e">
        <f>VLOOKUP(C10810,'CREAR HV'!A:A,1,0)</f>
        <v>#N/A</v>
      </c>
    </row>
    <row r="10811" spans="1:34" x14ac:dyDescent="0.3">
      <c r="A10811" t="s">
        <v>15438</v>
      </c>
      <c r="B10811" t="s">
        <v>10947</v>
      </c>
      <c r="C10811">
        <v>79182721</v>
      </c>
      <c r="F10811" s="16">
        <v>25941</v>
      </c>
      <c r="G10811" t="s">
        <v>4414</v>
      </c>
      <c r="H10811" t="s">
        <v>1008</v>
      </c>
      <c r="I10811" t="s">
        <v>17824</v>
      </c>
      <c r="J10811" t="s">
        <v>15690</v>
      </c>
      <c r="K10811" t="s">
        <v>5235</v>
      </c>
      <c r="L10811" t="s">
        <v>159</v>
      </c>
      <c r="O10811" t="s">
        <v>159</v>
      </c>
      <c r="P10811" t="s">
        <v>10950</v>
      </c>
      <c r="Q10811" t="s">
        <v>741</v>
      </c>
      <c r="AG10811" t="s">
        <v>743</v>
      </c>
      <c r="AH10811" t="e">
        <f>VLOOKUP(C10811,'CREAR HV'!A:A,1,0)</f>
        <v>#N/A</v>
      </c>
    </row>
    <row r="10812" spans="1:34" x14ac:dyDescent="0.3">
      <c r="A10812" t="s">
        <v>15438</v>
      </c>
      <c r="B10812" t="s">
        <v>10947</v>
      </c>
      <c r="C10812">
        <v>79182721</v>
      </c>
      <c r="F10812" s="16">
        <v>25941</v>
      </c>
      <c r="G10812" t="s">
        <v>4414</v>
      </c>
      <c r="H10812" t="s">
        <v>1008</v>
      </c>
      <c r="I10812" t="s">
        <v>17824</v>
      </c>
      <c r="J10812" t="s">
        <v>15690</v>
      </c>
      <c r="K10812" t="s">
        <v>5235</v>
      </c>
      <c r="L10812" t="s">
        <v>159</v>
      </c>
      <c r="O10812" t="s">
        <v>159</v>
      </c>
      <c r="P10812" t="s">
        <v>10950</v>
      </c>
      <c r="Q10812" t="s">
        <v>741</v>
      </c>
      <c r="AG10812" t="s">
        <v>743</v>
      </c>
      <c r="AH10812" t="e">
        <f>VLOOKUP(C10812,'CREAR HV'!A:A,1,0)</f>
        <v>#N/A</v>
      </c>
    </row>
    <row r="10813" spans="1:34" x14ac:dyDescent="0.3">
      <c r="A10813" t="s">
        <v>15438</v>
      </c>
      <c r="B10813" t="s">
        <v>10947</v>
      </c>
      <c r="C10813">
        <v>87947369</v>
      </c>
      <c r="F10813" s="16">
        <v>30961</v>
      </c>
      <c r="G10813" t="s">
        <v>6111</v>
      </c>
      <c r="H10813" t="s">
        <v>19066</v>
      </c>
      <c r="I10813" t="s">
        <v>19067</v>
      </c>
      <c r="J10813" t="s">
        <v>152</v>
      </c>
      <c r="K10813" t="s">
        <v>159</v>
      </c>
      <c r="L10813" t="s">
        <v>159</v>
      </c>
      <c r="O10813" t="s">
        <v>159</v>
      </c>
      <c r="P10813" t="s">
        <v>10950</v>
      </c>
      <c r="Q10813" t="s">
        <v>741</v>
      </c>
      <c r="AG10813" t="s">
        <v>743</v>
      </c>
      <c r="AH10813" t="e">
        <f>VLOOKUP(C10813,'CREAR HV'!A:A,1,0)</f>
        <v>#N/A</v>
      </c>
    </row>
    <row r="10814" spans="1:34" x14ac:dyDescent="0.3">
      <c r="A10814" t="s">
        <v>15438</v>
      </c>
      <c r="B10814" t="s">
        <v>10947</v>
      </c>
      <c r="C10814">
        <v>87947369</v>
      </c>
      <c r="F10814" s="16">
        <v>30961</v>
      </c>
      <c r="G10814" t="s">
        <v>6111</v>
      </c>
      <c r="H10814" t="s">
        <v>19066</v>
      </c>
      <c r="I10814" t="s">
        <v>19067</v>
      </c>
      <c r="J10814" t="s">
        <v>152</v>
      </c>
      <c r="K10814" t="s">
        <v>159</v>
      </c>
      <c r="L10814" t="s">
        <v>159</v>
      </c>
      <c r="O10814" t="s">
        <v>159</v>
      </c>
      <c r="P10814" t="s">
        <v>10950</v>
      </c>
      <c r="Q10814" t="s">
        <v>741</v>
      </c>
      <c r="AG10814" t="s">
        <v>743</v>
      </c>
      <c r="AH10814" t="e">
        <f>VLOOKUP(C10814,'CREAR HV'!A:A,1,0)</f>
        <v>#N/A</v>
      </c>
    </row>
    <row r="10815" spans="1:34" x14ac:dyDescent="0.3">
      <c r="A10815" t="s">
        <v>15438</v>
      </c>
      <c r="B10815" t="s">
        <v>10947</v>
      </c>
      <c r="C10815">
        <v>1122654612</v>
      </c>
      <c r="F10815" s="16">
        <v>30576</v>
      </c>
      <c r="G10815" t="s">
        <v>118</v>
      </c>
      <c r="H10815" t="s">
        <v>19068</v>
      </c>
      <c r="I10815" t="s">
        <v>19069</v>
      </c>
      <c r="J10815" t="s">
        <v>276</v>
      </c>
      <c r="K10815" t="s">
        <v>167</v>
      </c>
      <c r="L10815" t="s">
        <v>159</v>
      </c>
      <c r="O10815" t="s">
        <v>159</v>
      </c>
      <c r="P10815" t="s">
        <v>10955</v>
      </c>
      <c r="Q10815" t="s">
        <v>741</v>
      </c>
      <c r="AG10815" t="s">
        <v>743</v>
      </c>
      <c r="AH10815" t="e">
        <f>VLOOKUP(C10815,'CREAR HV'!A:A,1,0)</f>
        <v>#N/A</v>
      </c>
    </row>
    <row r="10816" spans="1:34" x14ac:dyDescent="0.3">
      <c r="A10816" t="s">
        <v>15438</v>
      </c>
      <c r="B10816" t="s">
        <v>10947</v>
      </c>
      <c r="C10816">
        <v>1122654612</v>
      </c>
      <c r="F10816" s="16">
        <v>30576</v>
      </c>
      <c r="G10816" t="s">
        <v>118</v>
      </c>
      <c r="H10816" t="s">
        <v>19068</v>
      </c>
      <c r="I10816" t="s">
        <v>19069</v>
      </c>
      <c r="J10816" t="s">
        <v>276</v>
      </c>
      <c r="K10816" t="s">
        <v>167</v>
      </c>
      <c r="L10816" t="s">
        <v>159</v>
      </c>
      <c r="O10816" t="s">
        <v>159</v>
      </c>
      <c r="P10816" t="s">
        <v>10955</v>
      </c>
      <c r="Q10816" t="s">
        <v>741</v>
      </c>
      <c r="AG10816" t="s">
        <v>743</v>
      </c>
      <c r="AH10816" t="e">
        <f>VLOOKUP(C10816,'CREAR HV'!A:A,1,0)</f>
        <v>#N/A</v>
      </c>
    </row>
    <row r="10817" spans="1:34" x14ac:dyDescent="0.3">
      <c r="A10817" t="s">
        <v>15438</v>
      </c>
      <c r="B10817" t="s">
        <v>10947</v>
      </c>
      <c r="C10817">
        <v>5971388</v>
      </c>
      <c r="F10817" s="16">
        <v>26725</v>
      </c>
      <c r="G10817" t="s">
        <v>44</v>
      </c>
      <c r="H10817" t="s">
        <v>19070</v>
      </c>
      <c r="I10817" t="s">
        <v>19071</v>
      </c>
      <c r="J10817" t="s">
        <v>19072</v>
      </c>
      <c r="K10817" t="s">
        <v>1220</v>
      </c>
      <c r="L10817" t="s">
        <v>159</v>
      </c>
      <c r="O10817" t="s">
        <v>159</v>
      </c>
      <c r="P10817" t="s">
        <v>10950</v>
      </c>
      <c r="Q10817" t="s">
        <v>741</v>
      </c>
      <c r="AG10817" t="s">
        <v>743</v>
      </c>
      <c r="AH10817" t="e">
        <f>VLOOKUP(C10817,'CREAR HV'!A:A,1,0)</f>
        <v>#N/A</v>
      </c>
    </row>
    <row r="10818" spans="1:34" x14ac:dyDescent="0.3">
      <c r="A10818" t="s">
        <v>15438</v>
      </c>
      <c r="B10818" t="s">
        <v>10947</v>
      </c>
      <c r="C10818">
        <v>5971388</v>
      </c>
      <c r="F10818" s="16">
        <v>26725</v>
      </c>
      <c r="G10818" t="s">
        <v>44</v>
      </c>
      <c r="H10818" t="s">
        <v>19070</v>
      </c>
      <c r="I10818" t="s">
        <v>19071</v>
      </c>
      <c r="J10818" t="s">
        <v>19072</v>
      </c>
      <c r="K10818" t="s">
        <v>1220</v>
      </c>
      <c r="L10818" t="s">
        <v>159</v>
      </c>
      <c r="O10818" t="s">
        <v>159</v>
      </c>
      <c r="P10818" t="s">
        <v>10950</v>
      </c>
      <c r="Q10818" t="s">
        <v>741</v>
      </c>
      <c r="AG10818" t="s">
        <v>743</v>
      </c>
      <c r="AH10818" t="e">
        <f>VLOOKUP(C10818,'CREAR HV'!A:A,1,0)</f>
        <v>#N/A</v>
      </c>
    </row>
    <row r="10819" spans="1:34" x14ac:dyDescent="0.3">
      <c r="A10819" t="s">
        <v>15438</v>
      </c>
      <c r="B10819" t="s">
        <v>10947</v>
      </c>
      <c r="C10819">
        <v>1143396424</v>
      </c>
      <c r="F10819" s="16">
        <v>35411</v>
      </c>
      <c r="G10819" t="s">
        <v>44</v>
      </c>
      <c r="H10819" t="s">
        <v>5107</v>
      </c>
      <c r="I10819" t="s">
        <v>893</v>
      </c>
      <c r="J10819" t="s">
        <v>3080</v>
      </c>
      <c r="K10819" t="s">
        <v>412</v>
      </c>
      <c r="L10819" t="s">
        <v>159</v>
      </c>
      <c r="O10819" t="s">
        <v>159</v>
      </c>
      <c r="P10819" t="s">
        <v>10950</v>
      </c>
      <c r="Q10819" t="s">
        <v>741</v>
      </c>
      <c r="AG10819" t="s">
        <v>743</v>
      </c>
      <c r="AH10819" t="e">
        <f>VLOOKUP(C10819,'CREAR HV'!A:A,1,0)</f>
        <v>#N/A</v>
      </c>
    </row>
    <row r="10820" spans="1:34" x14ac:dyDescent="0.3">
      <c r="A10820" t="s">
        <v>10946</v>
      </c>
      <c r="B10820" t="s">
        <v>10947</v>
      </c>
      <c r="C10820">
        <v>24646705</v>
      </c>
      <c r="E10820" s="16">
        <v>38014</v>
      </c>
      <c r="F10820" s="16">
        <v>31077</v>
      </c>
      <c r="G10820" t="s">
        <v>36</v>
      </c>
      <c r="H10820" t="s">
        <v>2920</v>
      </c>
      <c r="I10820" t="s">
        <v>2921</v>
      </c>
      <c r="J10820" t="s">
        <v>215</v>
      </c>
      <c r="K10820" t="s">
        <v>222</v>
      </c>
      <c r="L10820" t="s">
        <v>2922</v>
      </c>
      <c r="M10820" t="s">
        <v>2922</v>
      </c>
      <c r="O10820" t="s">
        <v>159</v>
      </c>
      <c r="P10820" t="s">
        <v>10955</v>
      </c>
      <c r="Q10820" t="s">
        <v>741</v>
      </c>
      <c r="R10820" t="s">
        <v>814</v>
      </c>
      <c r="W10820" t="s">
        <v>159</v>
      </c>
      <c r="X10820">
        <v>0</v>
      </c>
      <c r="AG10820" t="s">
        <v>743</v>
      </c>
      <c r="AH10820" t="e">
        <f>VLOOKUP(C10820,'CREAR HV'!A:A,1,0)</f>
        <v>#N/A</v>
      </c>
    </row>
    <row r="10821" spans="1:34" x14ac:dyDescent="0.3">
      <c r="A10821" t="s">
        <v>10946</v>
      </c>
      <c r="B10821" t="s">
        <v>10947</v>
      </c>
      <c r="C10821">
        <v>24646705</v>
      </c>
      <c r="E10821" s="16">
        <v>38014</v>
      </c>
      <c r="F10821" s="16">
        <v>31077</v>
      </c>
      <c r="G10821" t="s">
        <v>36</v>
      </c>
      <c r="H10821" t="s">
        <v>2920</v>
      </c>
      <c r="I10821" t="s">
        <v>2921</v>
      </c>
      <c r="J10821" t="s">
        <v>215</v>
      </c>
      <c r="K10821" t="s">
        <v>222</v>
      </c>
      <c r="L10821" t="s">
        <v>2922</v>
      </c>
      <c r="M10821" t="s">
        <v>2922</v>
      </c>
      <c r="O10821" t="s">
        <v>159</v>
      </c>
      <c r="P10821" t="s">
        <v>10955</v>
      </c>
      <c r="Q10821" t="s">
        <v>741</v>
      </c>
      <c r="R10821" t="s">
        <v>814</v>
      </c>
      <c r="W10821" t="s">
        <v>159</v>
      </c>
      <c r="X10821">
        <v>0</v>
      </c>
      <c r="AG10821" t="s">
        <v>743</v>
      </c>
      <c r="AH10821" t="e">
        <f>VLOOKUP(C10821,'CREAR HV'!A:A,1,0)</f>
        <v>#N/A</v>
      </c>
    </row>
    <row r="10822" spans="1:34" x14ac:dyDescent="0.3">
      <c r="A10822" t="s">
        <v>10946</v>
      </c>
      <c r="B10822" t="s">
        <v>10947</v>
      </c>
      <c r="C10822">
        <v>24646705</v>
      </c>
      <c r="E10822" s="16">
        <v>38014</v>
      </c>
      <c r="F10822" s="16">
        <v>31077</v>
      </c>
      <c r="G10822" t="s">
        <v>36</v>
      </c>
      <c r="H10822" t="s">
        <v>2920</v>
      </c>
      <c r="I10822" t="s">
        <v>2921</v>
      </c>
      <c r="J10822" t="s">
        <v>215</v>
      </c>
      <c r="K10822" t="s">
        <v>222</v>
      </c>
      <c r="L10822" t="s">
        <v>2922</v>
      </c>
      <c r="M10822" t="s">
        <v>2922</v>
      </c>
      <c r="O10822" t="s">
        <v>159</v>
      </c>
      <c r="P10822" t="s">
        <v>10955</v>
      </c>
      <c r="Q10822" t="s">
        <v>741</v>
      </c>
      <c r="R10822" t="s">
        <v>814</v>
      </c>
      <c r="W10822" t="s">
        <v>159</v>
      </c>
      <c r="X10822">
        <v>0</v>
      </c>
      <c r="AG10822" t="s">
        <v>769</v>
      </c>
      <c r="AH10822" t="e">
        <f>VLOOKUP(C10822,'CREAR HV'!A:A,1,0)</f>
        <v>#N/A</v>
      </c>
    </row>
    <row r="10823" spans="1:34" x14ac:dyDescent="0.3">
      <c r="A10823" t="s">
        <v>15438</v>
      </c>
      <c r="B10823" t="s">
        <v>10947</v>
      </c>
      <c r="C10823">
        <v>1113531427</v>
      </c>
      <c r="F10823" s="16">
        <v>34610</v>
      </c>
      <c r="G10823" t="s">
        <v>126</v>
      </c>
      <c r="H10823" t="s">
        <v>18674</v>
      </c>
      <c r="I10823" t="s">
        <v>3593</v>
      </c>
      <c r="J10823" t="s">
        <v>19073</v>
      </c>
      <c r="K10823" t="s">
        <v>192</v>
      </c>
      <c r="L10823" t="s">
        <v>159</v>
      </c>
      <c r="O10823" t="s">
        <v>159</v>
      </c>
      <c r="P10823" t="s">
        <v>10955</v>
      </c>
      <c r="Q10823" t="s">
        <v>741</v>
      </c>
      <c r="AG10823" t="s">
        <v>769</v>
      </c>
      <c r="AH10823" t="e">
        <f>VLOOKUP(C10823,'CREAR HV'!A:A,1,0)</f>
        <v>#N/A</v>
      </c>
    </row>
    <row r="10824" spans="1:34" x14ac:dyDescent="0.3">
      <c r="A10824" t="s">
        <v>15438</v>
      </c>
      <c r="B10824" t="s">
        <v>10947</v>
      </c>
      <c r="C10824">
        <v>1100967330</v>
      </c>
      <c r="F10824" s="16">
        <v>34820</v>
      </c>
      <c r="G10824" t="s">
        <v>60</v>
      </c>
      <c r="H10824" t="s">
        <v>19074</v>
      </c>
      <c r="I10824" t="s">
        <v>19075</v>
      </c>
      <c r="J10824" t="s">
        <v>263</v>
      </c>
      <c r="K10824" t="s">
        <v>1856</v>
      </c>
      <c r="L10824" t="s">
        <v>159</v>
      </c>
      <c r="O10824" t="s">
        <v>159</v>
      </c>
      <c r="P10824" t="s">
        <v>10955</v>
      </c>
      <c r="Q10824" t="s">
        <v>741</v>
      </c>
      <c r="AG10824" t="s">
        <v>743</v>
      </c>
      <c r="AH10824" t="e">
        <f>VLOOKUP(C10824,'CREAR HV'!A:A,1,0)</f>
        <v>#N/A</v>
      </c>
    </row>
    <row r="10825" spans="1:34" x14ac:dyDescent="0.3">
      <c r="A10825" t="s">
        <v>15438</v>
      </c>
      <c r="B10825" t="s">
        <v>10947</v>
      </c>
      <c r="C10825">
        <v>1100967330</v>
      </c>
      <c r="F10825" s="16">
        <v>34820</v>
      </c>
      <c r="G10825" t="s">
        <v>60</v>
      </c>
      <c r="H10825" t="s">
        <v>19074</v>
      </c>
      <c r="I10825" t="s">
        <v>19075</v>
      </c>
      <c r="J10825" t="s">
        <v>263</v>
      </c>
      <c r="K10825" t="s">
        <v>1856</v>
      </c>
      <c r="L10825" t="s">
        <v>159</v>
      </c>
      <c r="O10825" t="s">
        <v>159</v>
      </c>
      <c r="P10825" t="s">
        <v>10955</v>
      </c>
      <c r="Q10825" t="s">
        <v>741</v>
      </c>
      <c r="AG10825" t="s">
        <v>743</v>
      </c>
      <c r="AH10825" t="e">
        <f>VLOOKUP(C10825,'CREAR HV'!A:A,1,0)</f>
        <v>#N/A</v>
      </c>
    </row>
    <row r="10826" spans="1:34" x14ac:dyDescent="0.3">
      <c r="A10826" t="s">
        <v>15438</v>
      </c>
      <c r="B10826" t="s">
        <v>10947</v>
      </c>
      <c r="C10826">
        <v>1122411241</v>
      </c>
      <c r="F10826" s="16">
        <v>34906</v>
      </c>
      <c r="G10826" t="s">
        <v>560</v>
      </c>
      <c r="H10826" t="s">
        <v>19076</v>
      </c>
      <c r="I10826" t="s">
        <v>19077</v>
      </c>
      <c r="J10826" t="s">
        <v>1288</v>
      </c>
      <c r="K10826" t="s">
        <v>19078</v>
      </c>
      <c r="L10826" t="s">
        <v>159</v>
      </c>
      <c r="O10826" t="s">
        <v>159</v>
      </c>
      <c r="P10826" t="s">
        <v>10950</v>
      </c>
      <c r="Q10826" t="s">
        <v>741</v>
      </c>
      <c r="AG10826" t="s">
        <v>743</v>
      </c>
      <c r="AH10826" t="e">
        <f>VLOOKUP(C10826,'CREAR HV'!A:A,1,0)</f>
        <v>#N/A</v>
      </c>
    </row>
    <row r="10827" spans="1:34" x14ac:dyDescent="0.3">
      <c r="A10827" t="s">
        <v>15438</v>
      </c>
      <c r="B10827" t="s">
        <v>10947</v>
      </c>
      <c r="C10827">
        <v>1122411241</v>
      </c>
      <c r="F10827" s="16">
        <v>34906</v>
      </c>
      <c r="G10827" t="s">
        <v>560</v>
      </c>
      <c r="H10827" t="s">
        <v>19076</v>
      </c>
      <c r="I10827" t="s">
        <v>19077</v>
      </c>
      <c r="J10827" t="s">
        <v>1288</v>
      </c>
      <c r="K10827" t="s">
        <v>19078</v>
      </c>
      <c r="L10827" t="s">
        <v>159</v>
      </c>
      <c r="O10827" t="s">
        <v>159</v>
      </c>
      <c r="P10827" t="s">
        <v>10950</v>
      </c>
      <c r="Q10827" t="s">
        <v>741</v>
      </c>
      <c r="AG10827" t="s">
        <v>743</v>
      </c>
      <c r="AH10827" t="e">
        <f>VLOOKUP(C10827,'CREAR HV'!A:A,1,0)</f>
        <v>#N/A</v>
      </c>
    </row>
    <row r="10828" spans="1:34" x14ac:dyDescent="0.3">
      <c r="A10828" t="s">
        <v>15438</v>
      </c>
      <c r="B10828" t="s">
        <v>10947</v>
      </c>
      <c r="C10828">
        <v>1122411241</v>
      </c>
      <c r="F10828" s="16">
        <v>34906</v>
      </c>
      <c r="G10828" t="s">
        <v>560</v>
      </c>
      <c r="H10828" t="s">
        <v>19076</v>
      </c>
      <c r="I10828" t="s">
        <v>19077</v>
      </c>
      <c r="J10828" t="s">
        <v>1288</v>
      </c>
      <c r="K10828" t="s">
        <v>19078</v>
      </c>
      <c r="L10828" t="s">
        <v>159</v>
      </c>
      <c r="O10828" t="s">
        <v>159</v>
      </c>
      <c r="P10828" t="s">
        <v>10950</v>
      </c>
      <c r="Q10828" t="s">
        <v>741</v>
      </c>
      <c r="AG10828" t="s">
        <v>743</v>
      </c>
      <c r="AH10828" t="e">
        <f>VLOOKUP(C10828,'CREAR HV'!A:A,1,0)</f>
        <v>#N/A</v>
      </c>
    </row>
    <row r="10829" spans="1:34" x14ac:dyDescent="0.3">
      <c r="A10829" t="s">
        <v>15438</v>
      </c>
      <c r="B10829" t="s">
        <v>10947</v>
      </c>
      <c r="C10829">
        <v>1102720677</v>
      </c>
      <c r="F10829" s="16">
        <v>33661</v>
      </c>
      <c r="G10829" t="s">
        <v>1849</v>
      </c>
      <c r="H10829" t="s">
        <v>19079</v>
      </c>
      <c r="I10829" t="s">
        <v>19080</v>
      </c>
      <c r="J10829" t="s">
        <v>239</v>
      </c>
      <c r="K10829" t="s">
        <v>255</v>
      </c>
      <c r="L10829" t="s">
        <v>159</v>
      </c>
      <c r="O10829" t="s">
        <v>159</v>
      </c>
      <c r="P10829" t="s">
        <v>10955</v>
      </c>
      <c r="Q10829" t="s">
        <v>741</v>
      </c>
      <c r="AG10829" t="s">
        <v>743</v>
      </c>
      <c r="AH10829" t="e">
        <f>VLOOKUP(C10829,'CREAR HV'!A:A,1,0)</f>
        <v>#N/A</v>
      </c>
    </row>
    <row r="10830" spans="1:34" x14ac:dyDescent="0.3">
      <c r="A10830" t="s">
        <v>15438</v>
      </c>
      <c r="B10830" t="s">
        <v>10947</v>
      </c>
      <c r="C10830">
        <v>1102720677</v>
      </c>
      <c r="F10830" s="16">
        <v>33661</v>
      </c>
      <c r="G10830" t="s">
        <v>1849</v>
      </c>
      <c r="H10830" t="s">
        <v>19079</v>
      </c>
      <c r="I10830" t="s">
        <v>19080</v>
      </c>
      <c r="J10830" t="s">
        <v>239</v>
      </c>
      <c r="K10830" t="s">
        <v>255</v>
      </c>
      <c r="L10830" t="s">
        <v>159</v>
      </c>
      <c r="O10830" t="s">
        <v>159</v>
      </c>
      <c r="P10830" t="s">
        <v>10955</v>
      </c>
      <c r="Q10830" t="s">
        <v>741</v>
      </c>
      <c r="AG10830" t="s">
        <v>743</v>
      </c>
      <c r="AH10830" t="e">
        <f>VLOOKUP(C10830,'CREAR HV'!A:A,1,0)</f>
        <v>#N/A</v>
      </c>
    </row>
    <row r="10831" spans="1:34" x14ac:dyDescent="0.3">
      <c r="A10831" t="s">
        <v>15438</v>
      </c>
      <c r="B10831" t="s">
        <v>10947</v>
      </c>
      <c r="C10831">
        <v>1115950646</v>
      </c>
      <c r="F10831" s="16">
        <v>34716</v>
      </c>
      <c r="G10831" t="s">
        <v>4588</v>
      </c>
      <c r="H10831" t="s">
        <v>19081</v>
      </c>
      <c r="I10831" t="s">
        <v>19082</v>
      </c>
      <c r="J10831" t="s">
        <v>1638</v>
      </c>
      <c r="K10831" t="s">
        <v>590</v>
      </c>
      <c r="L10831" t="s">
        <v>159</v>
      </c>
      <c r="O10831" t="s">
        <v>159</v>
      </c>
      <c r="P10831" t="s">
        <v>10955</v>
      </c>
      <c r="Q10831" t="s">
        <v>741</v>
      </c>
      <c r="AG10831" t="s">
        <v>743</v>
      </c>
      <c r="AH10831" t="e">
        <f>VLOOKUP(C10831,'CREAR HV'!A:A,1,0)</f>
        <v>#N/A</v>
      </c>
    </row>
    <row r="10832" spans="1:34" x14ac:dyDescent="0.3">
      <c r="A10832" t="s">
        <v>15438</v>
      </c>
      <c r="B10832" t="s">
        <v>10947</v>
      </c>
      <c r="C10832">
        <v>1115950646</v>
      </c>
      <c r="F10832" s="16">
        <v>34716</v>
      </c>
      <c r="G10832" t="s">
        <v>4588</v>
      </c>
      <c r="H10832" t="s">
        <v>19081</v>
      </c>
      <c r="I10832" t="s">
        <v>19082</v>
      </c>
      <c r="J10832" t="s">
        <v>1638</v>
      </c>
      <c r="K10832" t="s">
        <v>590</v>
      </c>
      <c r="L10832" t="s">
        <v>159</v>
      </c>
      <c r="O10832" t="s">
        <v>159</v>
      </c>
      <c r="P10832" t="s">
        <v>10955</v>
      </c>
      <c r="Q10832" t="s">
        <v>741</v>
      </c>
      <c r="AG10832" t="s">
        <v>743</v>
      </c>
      <c r="AH10832" t="e">
        <f>VLOOKUP(C10832,'CREAR HV'!A:A,1,0)</f>
        <v>#N/A</v>
      </c>
    </row>
    <row r="10833" spans="1:34" x14ac:dyDescent="0.3">
      <c r="A10833" t="s">
        <v>15438</v>
      </c>
      <c r="B10833" t="s">
        <v>10947</v>
      </c>
      <c r="C10833">
        <v>1004281758</v>
      </c>
      <c r="F10833" s="16">
        <v>35824</v>
      </c>
      <c r="G10833" t="s">
        <v>1690</v>
      </c>
      <c r="H10833" t="s">
        <v>19083</v>
      </c>
      <c r="I10833" t="s">
        <v>12707</v>
      </c>
      <c r="J10833" t="s">
        <v>2781</v>
      </c>
      <c r="K10833" t="s">
        <v>1280</v>
      </c>
      <c r="L10833" t="s">
        <v>159</v>
      </c>
      <c r="O10833" t="s">
        <v>159</v>
      </c>
      <c r="P10833" t="s">
        <v>10955</v>
      </c>
      <c r="Q10833" t="s">
        <v>741</v>
      </c>
      <c r="AG10833" t="s">
        <v>743</v>
      </c>
      <c r="AH10833" t="e">
        <f>VLOOKUP(C10833,'CREAR HV'!A:A,1,0)</f>
        <v>#N/A</v>
      </c>
    </row>
    <row r="10834" spans="1:34" x14ac:dyDescent="0.3">
      <c r="A10834" t="s">
        <v>15438</v>
      </c>
      <c r="B10834" t="s">
        <v>10947</v>
      </c>
      <c r="C10834">
        <v>1004281758</v>
      </c>
      <c r="F10834" s="16">
        <v>35824</v>
      </c>
      <c r="G10834" t="s">
        <v>1690</v>
      </c>
      <c r="H10834" t="s">
        <v>19083</v>
      </c>
      <c r="I10834" t="s">
        <v>12707</v>
      </c>
      <c r="J10834" t="s">
        <v>2781</v>
      </c>
      <c r="K10834" t="s">
        <v>1280</v>
      </c>
      <c r="L10834" t="s">
        <v>159</v>
      </c>
      <c r="O10834" t="s">
        <v>159</v>
      </c>
      <c r="P10834" t="s">
        <v>10955</v>
      </c>
      <c r="Q10834" t="s">
        <v>741</v>
      </c>
      <c r="AG10834" t="s">
        <v>743</v>
      </c>
      <c r="AH10834" t="e">
        <f>VLOOKUP(C10834,'CREAR HV'!A:A,1,0)</f>
        <v>#N/A</v>
      </c>
    </row>
    <row r="10835" spans="1:34" x14ac:dyDescent="0.3">
      <c r="A10835" t="s">
        <v>15438</v>
      </c>
      <c r="B10835" t="s">
        <v>10947</v>
      </c>
      <c r="C10835">
        <v>1115359121</v>
      </c>
      <c r="F10835" s="16">
        <v>34890</v>
      </c>
      <c r="G10835" t="s">
        <v>1033</v>
      </c>
      <c r="H10835" t="s">
        <v>19084</v>
      </c>
      <c r="I10835" t="s">
        <v>19085</v>
      </c>
      <c r="J10835" t="s">
        <v>1465</v>
      </c>
      <c r="K10835" t="s">
        <v>398</v>
      </c>
      <c r="L10835" t="s">
        <v>159</v>
      </c>
      <c r="O10835" t="s">
        <v>159</v>
      </c>
      <c r="P10835" t="s">
        <v>10955</v>
      </c>
      <c r="Q10835" t="s">
        <v>741</v>
      </c>
      <c r="AG10835" t="s">
        <v>743</v>
      </c>
      <c r="AH10835" t="e">
        <f>VLOOKUP(C10835,'CREAR HV'!A:A,1,0)</f>
        <v>#N/A</v>
      </c>
    </row>
    <row r="10836" spans="1:34" x14ac:dyDescent="0.3">
      <c r="A10836" t="s">
        <v>15438</v>
      </c>
      <c r="B10836" t="s">
        <v>10947</v>
      </c>
      <c r="C10836">
        <v>1115359121</v>
      </c>
      <c r="F10836" s="16">
        <v>34890</v>
      </c>
      <c r="G10836" t="s">
        <v>1033</v>
      </c>
      <c r="H10836" t="s">
        <v>19084</v>
      </c>
      <c r="I10836" t="s">
        <v>19085</v>
      </c>
      <c r="J10836" t="s">
        <v>1465</v>
      </c>
      <c r="K10836" t="s">
        <v>398</v>
      </c>
      <c r="L10836" t="s">
        <v>159</v>
      </c>
      <c r="O10836" t="s">
        <v>159</v>
      </c>
      <c r="P10836" t="s">
        <v>10955</v>
      </c>
      <c r="Q10836" t="s">
        <v>741</v>
      </c>
      <c r="AG10836" t="s">
        <v>743</v>
      </c>
      <c r="AH10836" t="e">
        <f>VLOOKUP(C10836,'CREAR HV'!A:A,1,0)</f>
        <v>#N/A</v>
      </c>
    </row>
    <row r="10837" spans="1:34" x14ac:dyDescent="0.3">
      <c r="A10837" t="s">
        <v>15438</v>
      </c>
      <c r="B10837" t="s">
        <v>10947</v>
      </c>
      <c r="C10837">
        <v>1102867228</v>
      </c>
      <c r="F10837" s="16">
        <v>34853</v>
      </c>
      <c r="G10837" t="s">
        <v>5082</v>
      </c>
      <c r="H10837" t="s">
        <v>18831</v>
      </c>
      <c r="I10837" t="s">
        <v>483</v>
      </c>
      <c r="J10837" t="s">
        <v>5085</v>
      </c>
      <c r="K10837" t="s">
        <v>19086</v>
      </c>
      <c r="L10837" t="s">
        <v>159</v>
      </c>
      <c r="O10837" t="s">
        <v>159</v>
      </c>
      <c r="P10837" t="s">
        <v>10950</v>
      </c>
      <c r="Q10837" t="s">
        <v>741</v>
      </c>
      <c r="AG10837" t="s">
        <v>743</v>
      </c>
      <c r="AH10837" t="e">
        <f>VLOOKUP(C10837,'CREAR HV'!A:A,1,0)</f>
        <v>#N/A</v>
      </c>
    </row>
    <row r="10838" spans="1:34" x14ac:dyDescent="0.3">
      <c r="A10838" t="s">
        <v>15438</v>
      </c>
      <c r="B10838" t="s">
        <v>10947</v>
      </c>
      <c r="C10838">
        <v>1102867228</v>
      </c>
      <c r="F10838" s="16">
        <v>34853</v>
      </c>
      <c r="G10838" t="s">
        <v>5082</v>
      </c>
      <c r="H10838" t="s">
        <v>18831</v>
      </c>
      <c r="I10838" t="s">
        <v>483</v>
      </c>
      <c r="J10838" t="s">
        <v>5085</v>
      </c>
      <c r="K10838" t="s">
        <v>19086</v>
      </c>
      <c r="L10838" t="s">
        <v>159</v>
      </c>
      <c r="O10838" t="s">
        <v>159</v>
      </c>
      <c r="P10838" t="s">
        <v>10950</v>
      </c>
      <c r="Q10838" t="s">
        <v>741</v>
      </c>
      <c r="AG10838" t="s">
        <v>743</v>
      </c>
      <c r="AH10838" t="e">
        <f>VLOOKUP(C10838,'CREAR HV'!A:A,1,0)</f>
        <v>#N/A</v>
      </c>
    </row>
    <row r="10839" spans="1:34" x14ac:dyDescent="0.3">
      <c r="A10839" t="s">
        <v>15438</v>
      </c>
      <c r="B10839" t="s">
        <v>10947</v>
      </c>
      <c r="C10839">
        <v>1102836117</v>
      </c>
      <c r="F10839" s="16">
        <v>33206</v>
      </c>
      <c r="G10839" t="s">
        <v>35</v>
      </c>
      <c r="H10839" t="s">
        <v>18736</v>
      </c>
      <c r="I10839" t="s">
        <v>19087</v>
      </c>
      <c r="J10839" t="s">
        <v>152</v>
      </c>
      <c r="K10839" t="s">
        <v>2781</v>
      </c>
      <c r="L10839" t="s">
        <v>159</v>
      </c>
      <c r="O10839" t="s">
        <v>159</v>
      </c>
      <c r="P10839" t="s">
        <v>10955</v>
      </c>
      <c r="Q10839" t="s">
        <v>741</v>
      </c>
      <c r="AG10839" t="s">
        <v>743</v>
      </c>
      <c r="AH10839" t="e">
        <f>VLOOKUP(C10839,'CREAR HV'!A:A,1,0)</f>
        <v>#N/A</v>
      </c>
    </row>
    <row r="10840" spans="1:34" x14ac:dyDescent="0.3">
      <c r="A10840" t="s">
        <v>15438</v>
      </c>
      <c r="B10840" t="s">
        <v>10947</v>
      </c>
      <c r="C10840">
        <v>1102836117</v>
      </c>
      <c r="F10840" s="16">
        <v>33206</v>
      </c>
      <c r="G10840" t="s">
        <v>35</v>
      </c>
      <c r="H10840" t="s">
        <v>18736</v>
      </c>
      <c r="I10840" t="s">
        <v>19087</v>
      </c>
      <c r="J10840" t="s">
        <v>152</v>
      </c>
      <c r="K10840" t="s">
        <v>2781</v>
      </c>
      <c r="L10840" t="s">
        <v>159</v>
      </c>
      <c r="O10840" t="s">
        <v>159</v>
      </c>
      <c r="P10840" t="s">
        <v>10955</v>
      </c>
      <c r="Q10840" t="s">
        <v>741</v>
      </c>
      <c r="AG10840" t="s">
        <v>743</v>
      </c>
      <c r="AH10840" t="e">
        <f>VLOOKUP(C10840,'CREAR HV'!A:A,1,0)</f>
        <v>#N/A</v>
      </c>
    </row>
    <row r="10841" spans="1:34" x14ac:dyDescent="0.3">
      <c r="A10841" t="s">
        <v>15438</v>
      </c>
      <c r="B10841" t="s">
        <v>10947</v>
      </c>
      <c r="C10841">
        <v>1048279504</v>
      </c>
      <c r="F10841" s="16">
        <v>32829</v>
      </c>
      <c r="G10841" t="s">
        <v>68</v>
      </c>
      <c r="H10841" t="s">
        <v>19088</v>
      </c>
      <c r="I10841" t="s">
        <v>19089</v>
      </c>
      <c r="J10841" t="s">
        <v>315</v>
      </c>
      <c r="K10841" t="s">
        <v>12568</v>
      </c>
      <c r="L10841" t="s">
        <v>159</v>
      </c>
      <c r="O10841" t="s">
        <v>159</v>
      </c>
      <c r="P10841" t="s">
        <v>10955</v>
      </c>
      <c r="Q10841" t="s">
        <v>741</v>
      </c>
      <c r="AG10841" t="s">
        <v>743</v>
      </c>
      <c r="AH10841" t="e">
        <f>VLOOKUP(C10841,'CREAR HV'!A:A,1,0)</f>
        <v>#N/A</v>
      </c>
    </row>
    <row r="10842" spans="1:34" x14ac:dyDescent="0.3">
      <c r="A10842" t="s">
        <v>15438</v>
      </c>
      <c r="B10842" t="s">
        <v>10947</v>
      </c>
      <c r="C10842">
        <v>1048279504</v>
      </c>
      <c r="F10842" s="16">
        <v>32829</v>
      </c>
      <c r="G10842" t="s">
        <v>68</v>
      </c>
      <c r="H10842" t="s">
        <v>19088</v>
      </c>
      <c r="I10842" t="s">
        <v>19089</v>
      </c>
      <c r="J10842" t="s">
        <v>315</v>
      </c>
      <c r="K10842" t="s">
        <v>12568</v>
      </c>
      <c r="L10842" t="s">
        <v>159</v>
      </c>
      <c r="O10842" t="s">
        <v>159</v>
      </c>
      <c r="P10842" t="s">
        <v>10955</v>
      </c>
      <c r="Q10842" t="s">
        <v>741</v>
      </c>
      <c r="AG10842" t="s">
        <v>743</v>
      </c>
      <c r="AH10842" t="e">
        <f>VLOOKUP(C10842,'CREAR HV'!A:A,1,0)</f>
        <v>#N/A</v>
      </c>
    </row>
    <row r="10843" spans="1:34" x14ac:dyDescent="0.3">
      <c r="A10843" t="s">
        <v>15438</v>
      </c>
      <c r="B10843" t="s">
        <v>10947</v>
      </c>
      <c r="C10843">
        <v>43461286</v>
      </c>
      <c r="F10843" s="16">
        <v>28042</v>
      </c>
      <c r="G10843" t="s">
        <v>2705</v>
      </c>
      <c r="H10843" t="s">
        <v>19090</v>
      </c>
      <c r="I10843" t="s">
        <v>19091</v>
      </c>
      <c r="J10843" t="s">
        <v>404</v>
      </c>
      <c r="K10843" t="s">
        <v>279</v>
      </c>
      <c r="L10843" t="s">
        <v>159</v>
      </c>
      <c r="O10843" t="s">
        <v>159</v>
      </c>
      <c r="P10843" t="s">
        <v>10955</v>
      </c>
      <c r="Q10843" t="s">
        <v>741</v>
      </c>
      <c r="AG10843" t="s">
        <v>743</v>
      </c>
      <c r="AH10843" t="e">
        <f>VLOOKUP(C10843,'CREAR HV'!A:A,1,0)</f>
        <v>#N/A</v>
      </c>
    </row>
    <row r="10844" spans="1:34" x14ac:dyDescent="0.3">
      <c r="A10844" t="s">
        <v>15438</v>
      </c>
      <c r="B10844" t="s">
        <v>10947</v>
      </c>
      <c r="C10844">
        <v>53089048</v>
      </c>
      <c r="F10844" s="16">
        <v>30842</v>
      </c>
      <c r="G10844" t="s">
        <v>61</v>
      </c>
      <c r="H10844" t="s">
        <v>1008</v>
      </c>
      <c r="I10844" t="s">
        <v>19092</v>
      </c>
      <c r="J10844" t="s">
        <v>255</v>
      </c>
      <c r="K10844" t="s">
        <v>377</v>
      </c>
      <c r="L10844" t="s">
        <v>159</v>
      </c>
      <c r="O10844" t="s">
        <v>159</v>
      </c>
      <c r="P10844" t="s">
        <v>10955</v>
      </c>
      <c r="Q10844" t="s">
        <v>741</v>
      </c>
      <c r="AG10844" t="s">
        <v>743</v>
      </c>
      <c r="AH10844" t="e">
        <f>VLOOKUP(C10844,'CREAR HV'!A:A,1,0)</f>
        <v>#N/A</v>
      </c>
    </row>
    <row r="10845" spans="1:34" x14ac:dyDescent="0.3">
      <c r="A10845" t="s">
        <v>15438</v>
      </c>
      <c r="B10845" t="s">
        <v>10947</v>
      </c>
      <c r="C10845">
        <v>53089048</v>
      </c>
      <c r="F10845" s="16">
        <v>30842</v>
      </c>
      <c r="G10845" t="s">
        <v>61</v>
      </c>
      <c r="H10845" t="s">
        <v>1008</v>
      </c>
      <c r="I10845" t="s">
        <v>19092</v>
      </c>
      <c r="J10845" t="s">
        <v>255</v>
      </c>
      <c r="K10845" t="s">
        <v>377</v>
      </c>
      <c r="L10845" t="s">
        <v>159</v>
      </c>
      <c r="O10845" t="s">
        <v>159</v>
      </c>
      <c r="P10845" t="s">
        <v>10955</v>
      </c>
      <c r="Q10845" t="s">
        <v>741</v>
      </c>
      <c r="AG10845" t="s">
        <v>743</v>
      </c>
      <c r="AH10845" t="e">
        <f>VLOOKUP(C10845,'CREAR HV'!A:A,1,0)</f>
        <v>#N/A</v>
      </c>
    </row>
    <row r="10846" spans="1:34" x14ac:dyDescent="0.3">
      <c r="A10846" t="s">
        <v>15438</v>
      </c>
      <c r="B10846" t="s">
        <v>10947</v>
      </c>
      <c r="C10846">
        <v>98398352</v>
      </c>
      <c r="F10846" s="16">
        <v>28413</v>
      </c>
      <c r="G10846" t="s">
        <v>1783</v>
      </c>
      <c r="H10846" t="s">
        <v>19093</v>
      </c>
      <c r="I10846" t="s">
        <v>19094</v>
      </c>
      <c r="J10846" t="s">
        <v>3008</v>
      </c>
      <c r="K10846" t="s">
        <v>19095</v>
      </c>
      <c r="L10846" t="s">
        <v>159</v>
      </c>
      <c r="O10846" t="s">
        <v>159</v>
      </c>
      <c r="P10846" t="s">
        <v>10950</v>
      </c>
      <c r="Q10846" t="s">
        <v>741</v>
      </c>
      <c r="AG10846" t="s">
        <v>743</v>
      </c>
      <c r="AH10846" t="e">
        <f>VLOOKUP(C10846,'CREAR HV'!A:A,1,0)</f>
        <v>#N/A</v>
      </c>
    </row>
    <row r="10847" spans="1:34" x14ac:dyDescent="0.3">
      <c r="A10847" t="s">
        <v>15438</v>
      </c>
      <c r="B10847" t="s">
        <v>10947</v>
      </c>
      <c r="C10847">
        <v>98398352</v>
      </c>
      <c r="F10847" s="16">
        <v>28413</v>
      </c>
      <c r="G10847" t="s">
        <v>1783</v>
      </c>
      <c r="H10847" t="s">
        <v>19093</v>
      </c>
      <c r="I10847" t="s">
        <v>19094</v>
      </c>
      <c r="J10847" t="s">
        <v>3008</v>
      </c>
      <c r="K10847" t="s">
        <v>19095</v>
      </c>
      <c r="L10847" t="s">
        <v>159</v>
      </c>
      <c r="O10847" t="s">
        <v>159</v>
      </c>
      <c r="P10847" t="s">
        <v>10950</v>
      </c>
      <c r="Q10847" t="s">
        <v>741</v>
      </c>
      <c r="AG10847" t="s">
        <v>743</v>
      </c>
      <c r="AH10847" t="e">
        <f>VLOOKUP(C10847,'CREAR HV'!A:A,1,0)</f>
        <v>#N/A</v>
      </c>
    </row>
    <row r="10848" spans="1:34" x14ac:dyDescent="0.3">
      <c r="A10848" t="s">
        <v>15438</v>
      </c>
      <c r="B10848" t="s">
        <v>10947</v>
      </c>
      <c r="C10848">
        <v>1098690216</v>
      </c>
      <c r="F10848" s="16">
        <v>32881</v>
      </c>
      <c r="G10848" t="s">
        <v>4102</v>
      </c>
      <c r="H10848" t="s">
        <v>18882</v>
      </c>
      <c r="I10848" t="s">
        <v>19096</v>
      </c>
      <c r="J10848" t="s">
        <v>1804</v>
      </c>
      <c r="K10848" t="s">
        <v>225</v>
      </c>
      <c r="L10848" t="s">
        <v>159</v>
      </c>
      <c r="O10848" t="s">
        <v>159</v>
      </c>
      <c r="P10848" t="s">
        <v>10950</v>
      </c>
      <c r="Q10848" t="s">
        <v>741</v>
      </c>
      <c r="AG10848" t="s">
        <v>743</v>
      </c>
      <c r="AH10848" t="e">
        <f>VLOOKUP(C10848,'CREAR HV'!A:A,1,0)</f>
        <v>#N/A</v>
      </c>
    </row>
    <row r="10849" spans="1:34" x14ac:dyDescent="0.3">
      <c r="A10849" t="s">
        <v>15438</v>
      </c>
      <c r="B10849" t="s">
        <v>10947</v>
      </c>
      <c r="C10849">
        <v>1098690216</v>
      </c>
      <c r="F10849" s="16">
        <v>32881</v>
      </c>
      <c r="G10849" t="s">
        <v>4102</v>
      </c>
      <c r="H10849" t="s">
        <v>18882</v>
      </c>
      <c r="I10849" t="s">
        <v>19096</v>
      </c>
      <c r="J10849" t="s">
        <v>1804</v>
      </c>
      <c r="K10849" t="s">
        <v>225</v>
      </c>
      <c r="L10849" t="s">
        <v>159</v>
      </c>
      <c r="O10849" t="s">
        <v>159</v>
      </c>
      <c r="P10849" t="s">
        <v>10950</v>
      </c>
      <c r="Q10849" t="s">
        <v>741</v>
      </c>
      <c r="AG10849" t="s">
        <v>743</v>
      </c>
      <c r="AH10849" t="e">
        <f>VLOOKUP(C10849,'CREAR HV'!A:A,1,0)</f>
        <v>#N/A</v>
      </c>
    </row>
    <row r="10850" spans="1:34" x14ac:dyDescent="0.3">
      <c r="A10850" t="s">
        <v>15438</v>
      </c>
      <c r="B10850" t="s">
        <v>10947</v>
      </c>
      <c r="C10850">
        <v>1000805688</v>
      </c>
      <c r="F10850" s="16">
        <v>36636</v>
      </c>
      <c r="G10850" t="s">
        <v>44</v>
      </c>
      <c r="H10850" t="s">
        <v>18784</v>
      </c>
      <c r="I10850" t="s">
        <v>3055</v>
      </c>
      <c r="J10850" t="s">
        <v>777</v>
      </c>
      <c r="K10850" t="s">
        <v>687</v>
      </c>
      <c r="L10850" t="s">
        <v>159</v>
      </c>
      <c r="O10850" t="s">
        <v>159</v>
      </c>
      <c r="P10850" t="s">
        <v>10955</v>
      </c>
      <c r="Q10850" t="s">
        <v>741</v>
      </c>
      <c r="AG10850" t="s">
        <v>743</v>
      </c>
      <c r="AH10850" t="e">
        <f>VLOOKUP(C10850,'CREAR HV'!A:A,1,0)</f>
        <v>#N/A</v>
      </c>
    </row>
    <row r="10851" spans="1:34" x14ac:dyDescent="0.3">
      <c r="A10851" t="s">
        <v>15438</v>
      </c>
      <c r="B10851" t="s">
        <v>10947</v>
      </c>
      <c r="C10851">
        <v>1000805688</v>
      </c>
      <c r="F10851" s="16">
        <v>36636</v>
      </c>
      <c r="G10851" t="s">
        <v>44</v>
      </c>
      <c r="H10851" t="s">
        <v>18784</v>
      </c>
      <c r="I10851" t="s">
        <v>3055</v>
      </c>
      <c r="J10851" t="s">
        <v>777</v>
      </c>
      <c r="K10851" t="s">
        <v>687</v>
      </c>
      <c r="L10851" t="s">
        <v>159</v>
      </c>
      <c r="O10851" t="s">
        <v>159</v>
      </c>
      <c r="P10851" t="s">
        <v>10955</v>
      </c>
      <c r="Q10851" t="s">
        <v>741</v>
      </c>
      <c r="AG10851" t="s">
        <v>743</v>
      </c>
      <c r="AH10851" t="e">
        <f>VLOOKUP(C10851,'CREAR HV'!A:A,1,0)</f>
        <v>#N/A</v>
      </c>
    </row>
    <row r="10852" spans="1:34" x14ac:dyDescent="0.3">
      <c r="A10852" t="s">
        <v>15438</v>
      </c>
      <c r="B10852" t="s">
        <v>10947</v>
      </c>
      <c r="C10852">
        <v>1000805688</v>
      </c>
      <c r="F10852" s="16">
        <v>36636</v>
      </c>
      <c r="G10852" t="s">
        <v>44</v>
      </c>
      <c r="H10852" t="s">
        <v>18784</v>
      </c>
      <c r="I10852" t="s">
        <v>3055</v>
      </c>
      <c r="J10852" t="s">
        <v>777</v>
      </c>
      <c r="K10852" t="s">
        <v>687</v>
      </c>
      <c r="L10852" t="s">
        <v>159</v>
      </c>
      <c r="O10852" t="s">
        <v>159</v>
      </c>
      <c r="P10852" t="s">
        <v>10955</v>
      </c>
      <c r="Q10852" t="s">
        <v>741</v>
      </c>
      <c r="AG10852" t="s">
        <v>743</v>
      </c>
      <c r="AH10852" t="e">
        <f>VLOOKUP(C10852,'CREAR HV'!A:A,1,0)</f>
        <v>#N/A</v>
      </c>
    </row>
    <row r="10853" spans="1:34" x14ac:dyDescent="0.3">
      <c r="A10853" t="s">
        <v>15438</v>
      </c>
      <c r="B10853" t="s">
        <v>10947</v>
      </c>
      <c r="C10853">
        <v>80491361</v>
      </c>
      <c r="F10853" s="16">
        <v>26692</v>
      </c>
      <c r="G10853" t="s">
        <v>44</v>
      </c>
      <c r="H10853" t="s">
        <v>1008</v>
      </c>
      <c r="I10853" t="s">
        <v>1117</v>
      </c>
      <c r="J10853" t="s">
        <v>361</v>
      </c>
      <c r="K10853" t="s">
        <v>346</v>
      </c>
      <c r="L10853" t="s">
        <v>159</v>
      </c>
      <c r="O10853" t="s">
        <v>159</v>
      </c>
      <c r="P10853" t="s">
        <v>10950</v>
      </c>
      <c r="Q10853" t="s">
        <v>741</v>
      </c>
      <c r="AG10853" t="s">
        <v>743</v>
      </c>
      <c r="AH10853" t="e">
        <f>VLOOKUP(C10853,'CREAR HV'!A:A,1,0)</f>
        <v>#N/A</v>
      </c>
    </row>
    <row r="10854" spans="1:34" x14ac:dyDescent="0.3">
      <c r="A10854" t="s">
        <v>15438</v>
      </c>
      <c r="B10854" t="s">
        <v>10947</v>
      </c>
      <c r="C10854">
        <v>1031132340</v>
      </c>
      <c r="F10854" s="16">
        <v>33386</v>
      </c>
      <c r="G10854" t="s">
        <v>44</v>
      </c>
      <c r="H10854" t="s">
        <v>1008</v>
      </c>
      <c r="I10854" t="s">
        <v>15037</v>
      </c>
      <c r="J10854" t="s">
        <v>279</v>
      </c>
      <c r="K10854" t="s">
        <v>585</v>
      </c>
      <c r="L10854" t="s">
        <v>159</v>
      </c>
      <c r="O10854" t="s">
        <v>159</v>
      </c>
      <c r="P10854" t="s">
        <v>10950</v>
      </c>
      <c r="Q10854" t="s">
        <v>741</v>
      </c>
      <c r="AG10854" t="s">
        <v>743</v>
      </c>
      <c r="AH10854" t="e">
        <f>VLOOKUP(C10854,'CREAR HV'!A:A,1,0)</f>
        <v>#N/A</v>
      </c>
    </row>
    <row r="10855" spans="1:34" x14ac:dyDescent="0.3">
      <c r="A10855" t="s">
        <v>15438</v>
      </c>
      <c r="B10855" t="s">
        <v>10947</v>
      </c>
      <c r="C10855">
        <v>1031132340</v>
      </c>
      <c r="F10855" s="16">
        <v>33386</v>
      </c>
      <c r="G10855" t="s">
        <v>44</v>
      </c>
      <c r="H10855" t="s">
        <v>1008</v>
      </c>
      <c r="I10855" t="s">
        <v>15037</v>
      </c>
      <c r="J10855" t="s">
        <v>279</v>
      </c>
      <c r="K10855" t="s">
        <v>585</v>
      </c>
      <c r="L10855" t="s">
        <v>159</v>
      </c>
      <c r="O10855" t="s">
        <v>159</v>
      </c>
      <c r="P10855" t="s">
        <v>10950</v>
      </c>
      <c r="Q10855" t="s">
        <v>741</v>
      </c>
      <c r="AG10855" t="s">
        <v>743</v>
      </c>
      <c r="AH10855" t="e">
        <f>VLOOKUP(C10855,'CREAR HV'!A:A,1,0)</f>
        <v>#N/A</v>
      </c>
    </row>
    <row r="10856" spans="1:34" x14ac:dyDescent="0.3">
      <c r="A10856" t="s">
        <v>15438</v>
      </c>
      <c r="B10856" t="s">
        <v>10947</v>
      </c>
      <c r="C10856">
        <v>1071940374</v>
      </c>
      <c r="F10856" s="16">
        <v>32456</v>
      </c>
      <c r="G10856" t="s">
        <v>44</v>
      </c>
      <c r="H10856" t="s">
        <v>19097</v>
      </c>
      <c r="I10856" t="s">
        <v>19098</v>
      </c>
      <c r="J10856" t="s">
        <v>170</v>
      </c>
      <c r="K10856" t="s">
        <v>276</v>
      </c>
      <c r="L10856" t="s">
        <v>159</v>
      </c>
      <c r="O10856" t="s">
        <v>159</v>
      </c>
      <c r="P10856" t="s">
        <v>10950</v>
      </c>
      <c r="Q10856" t="s">
        <v>741</v>
      </c>
      <c r="AG10856" t="s">
        <v>743</v>
      </c>
      <c r="AH10856" t="e">
        <f>VLOOKUP(C10856,'CREAR HV'!A:A,1,0)</f>
        <v>#N/A</v>
      </c>
    </row>
    <row r="10857" spans="1:34" x14ac:dyDescent="0.3">
      <c r="A10857" t="s">
        <v>15438</v>
      </c>
      <c r="B10857" t="s">
        <v>10947</v>
      </c>
      <c r="C10857">
        <v>1071940374</v>
      </c>
      <c r="F10857" s="16">
        <v>32456</v>
      </c>
      <c r="G10857" t="s">
        <v>44</v>
      </c>
      <c r="H10857" t="s">
        <v>19097</v>
      </c>
      <c r="I10857" t="s">
        <v>19098</v>
      </c>
      <c r="J10857" t="s">
        <v>170</v>
      </c>
      <c r="K10857" t="s">
        <v>276</v>
      </c>
      <c r="L10857" t="s">
        <v>159</v>
      </c>
      <c r="O10857" t="s">
        <v>159</v>
      </c>
      <c r="P10857" t="s">
        <v>10950</v>
      </c>
      <c r="Q10857" t="s">
        <v>741</v>
      </c>
      <c r="AG10857" t="s">
        <v>743</v>
      </c>
      <c r="AH10857" t="e">
        <f>VLOOKUP(C10857,'CREAR HV'!A:A,1,0)</f>
        <v>#N/A</v>
      </c>
    </row>
    <row r="10858" spans="1:34" x14ac:dyDescent="0.3">
      <c r="A10858" t="s">
        <v>15438</v>
      </c>
      <c r="B10858" t="s">
        <v>10947</v>
      </c>
      <c r="C10858">
        <v>1010236777</v>
      </c>
      <c r="F10858" s="16">
        <v>35755</v>
      </c>
      <c r="G10858" t="s">
        <v>44</v>
      </c>
      <c r="H10858" t="s">
        <v>5107</v>
      </c>
      <c r="I10858" t="s">
        <v>16972</v>
      </c>
      <c r="J10858" t="s">
        <v>3643</v>
      </c>
      <c r="K10858" t="s">
        <v>869</v>
      </c>
      <c r="L10858" t="s">
        <v>159</v>
      </c>
      <c r="O10858" t="s">
        <v>159</v>
      </c>
      <c r="P10858" t="s">
        <v>10955</v>
      </c>
      <c r="Q10858" t="s">
        <v>741</v>
      </c>
      <c r="AG10858" t="s">
        <v>743</v>
      </c>
      <c r="AH10858" t="e">
        <f>VLOOKUP(C10858,'CREAR HV'!A:A,1,0)</f>
        <v>#N/A</v>
      </c>
    </row>
    <row r="10859" spans="1:34" x14ac:dyDescent="0.3">
      <c r="A10859" t="s">
        <v>15438</v>
      </c>
      <c r="B10859" t="s">
        <v>10947</v>
      </c>
      <c r="C10859">
        <v>1010236777</v>
      </c>
      <c r="F10859" s="16">
        <v>35755</v>
      </c>
      <c r="G10859" t="s">
        <v>44</v>
      </c>
      <c r="H10859" t="s">
        <v>5107</v>
      </c>
      <c r="I10859" t="s">
        <v>16972</v>
      </c>
      <c r="J10859" t="s">
        <v>3643</v>
      </c>
      <c r="K10859" t="s">
        <v>869</v>
      </c>
      <c r="L10859" t="s">
        <v>159</v>
      </c>
      <c r="O10859" t="s">
        <v>159</v>
      </c>
      <c r="P10859" t="s">
        <v>10955</v>
      </c>
      <c r="Q10859" t="s">
        <v>741</v>
      </c>
      <c r="AG10859" t="s">
        <v>743</v>
      </c>
      <c r="AH10859" t="e">
        <f>VLOOKUP(C10859,'CREAR HV'!A:A,1,0)</f>
        <v>#N/A</v>
      </c>
    </row>
    <row r="10860" spans="1:34" x14ac:dyDescent="0.3">
      <c r="A10860" t="s">
        <v>15438</v>
      </c>
      <c r="B10860" t="s">
        <v>10947</v>
      </c>
      <c r="C10860">
        <v>1014195027</v>
      </c>
      <c r="F10860" s="16">
        <v>32346</v>
      </c>
      <c r="G10860" t="s">
        <v>44</v>
      </c>
      <c r="H10860" t="s">
        <v>1008</v>
      </c>
      <c r="I10860" t="s">
        <v>3593</v>
      </c>
      <c r="J10860" t="s">
        <v>10391</v>
      </c>
      <c r="K10860" t="s">
        <v>19099</v>
      </c>
      <c r="L10860" t="s">
        <v>159</v>
      </c>
      <c r="O10860" t="s">
        <v>159</v>
      </c>
      <c r="P10860" t="s">
        <v>10955</v>
      </c>
      <c r="Q10860" t="s">
        <v>741</v>
      </c>
      <c r="AG10860" t="s">
        <v>743</v>
      </c>
      <c r="AH10860" t="e">
        <f>VLOOKUP(C10860,'CREAR HV'!A:A,1,0)</f>
        <v>#N/A</v>
      </c>
    </row>
    <row r="10861" spans="1:34" x14ac:dyDescent="0.3">
      <c r="A10861" t="s">
        <v>15438</v>
      </c>
      <c r="B10861" t="s">
        <v>10947</v>
      </c>
      <c r="C10861">
        <v>1014195027</v>
      </c>
      <c r="F10861" s="16">
        <v>32346</v>
      </c>
      <c r="G10861" t="s">
        <v>44</v>
      </c>
      <c r="H10861" t="s">
        <v>1008</v>
      </c>
      <c r="I10861" t="s">
        <v>3593</v>
      </c>
      <c r="J10861" t="s">
        <v>10391</v>
      </c>
      <c r="K10861" t="s">
        <v>19099</v>
      </c>
      <c r="L10861" t="s">
        <v>159</v>
      </c>
      <c r="O10861" t="s">
        <v>159</v>
      </c>
      <c r="P10861" t="s">
        <v>10955</v>
      </c>
      <c r="Q10861" t="s">
        <v>741</v>
      </c>
      <c r="AG10861" t="s">
        <v>743</v>
      </c>
      <c r="AH10861" t="e">
        <f>VLOOKUP(C10861,'CREAR HV'!A:A,1,0)</f>
        <v>#N/A</v>
      </c>
    </row>
    <row r="10862" spans="1:34" x14ac:dyDescent="0.3">
      <c r="A10862" t="s">
        <v>15438</v>
      </c>
      <c r="B10862" t="s">
        <v>10947</v>
      </c>
      <c r="C10862">
        <v>1023877008</v>
      </c>
      <c r="F10862" s="16">
        <v>36020</v>
      </c>
      <c r="G10862" t="s">
        <v>44</v>
      </c>
      <c r="H10862" t="s">
        <v>1008</v>
      </c>
      <c r="I10862" t="s">
        <v>2601</v>
      </c>
      <c r="J10862" t="s">
        <v>3415</v>
      </c>
      <c r="K10862" t="s">
        <v>185</v>
      </c>
      <c r="L10862" t="s">
        <v>159</v>
      </c>
      <c r="O10862" t="s">
        <v>159</v>
      </c>
      <c r="P10862" t="s">
        <v>10955</v>
      </c>
      <c r="Q10862" t="s">
        <v>741</v>
      </c>
      <c r="AG10862" t="s">
        <v>743</v>
      </c>
      <c r="AH10862" t="e">
        <f>VLOOKUP(C10862,'CREAR HV'!A:A,1,0)</f>
        <v>#N/A</v>
      </c>
    </row>
    <row r="10863" spans="1:34" x14ac:dyDescent="0.3">
      <c r="A10863" t="s">
        <v>15438</v>
      </c>
      <c r="B10863" t="s">
        <v>10947</v>
      </c>
      <c r="C10863">
        <v>1023877008</v>
      </c>
      <c r="F10863" s="16">
        <v>36020</v>
      </c>
      <c r="G10863" t="s">
        <v>44</v>
      </c>
      <c r="H10863" t="s">
        <v>1008</v>
      </c>
      <c r="I10863" t="s">
        <v>2601</v>
      </c>
      <c r="J10863" t="s">
        <v>3415</v>
      </c>
      <c r="K10863" t="s">
        <v>185</v>
      </c>
      <c r="L10863" t="s">
        <v>159</v>
      </c>
      <c r="O10863" t="s">
        <v>159</v>
      </c>
      <c r="P10863" t="s">
        <v>10955</v>
      </c>
      <c r="Q10863" t="s">
        <v>741</v>
      </c>
      <c r="AG10863" t="s">
        <v>743</v>
      </c>
      <c r="AH10863" t="e">
        <f>VLOOKUP(C10863,'CREAR HV'!A:A,1,0)</f>
        <v>#N/A</v>
      </c>
    </row>
    <row r="10864" spans="1:34" x14ac:dyDescent="0.3">
      <c r="A10864" t="s">
        <v>15438</v>
      </c>
      <c r="B10864" t="s">
        <v>10947</v>
      </c>
      <c r="C10864">
        <v>1091669437</v>
      </c>
      <c r="F10864" s="16">
        <v>34073</v>
      </c>
      <c r="G10864" t="s">
        <v>1800</v>
      </c>
      <c r="H10864" t="s">
        <v>19100</v>
      </c>
      <c r="I10864" t="s">
        <v>19101</v>
      </c>
      <c r="J10864" t="s">
        <v>2141</v>
      </c>
      <c r="K10864" t="s">
        <v>282</v>
      </c>
      <c r="L10864" t="s">
        <v>159</v>
      </c>
      <c r="O10864" t="s">
        <v>159</v>
      </c>
      <c r="P10864" t="s">
        <v>10955</v>
      </c>
      <c r="Q10864" t="s">
        <v>741</v>
      </c>
      <c r="AG10864" t="s">
        <v>743</v>
      </c>
      <c r="AH10864" t="e">
        <f>VLOOKUP(C10864,'CREAR HV'!A:A,1,0)</f>
        <v>#N/A</v>
      </c>
    </row>
    <row r="10865" spans="1:34" x14ac:dyDescent="0.3">
      <c r="A10865" t="s">
        <v>15438</v>
      </c>
      <c r="B10865" t="s">
        <v>10947</v>
      </c>
      <c r="C10865">
        <v>1091669437</v>
      </c>
      <c r="F10865" s="16">
        <v>34073</v>
      </c>
      <c r="G10865" t="s">
        <v>1800</v>
      </c>
      <c r="H10865" t="s">
        <v>19100</v>
      </c>
      <c r="I10865" t="s">
        <v>19101</v>
      </c>
      <c r="J10865" t="s">
        <v>2141</v>
      </c>
      <c r="K10865" t="s">
        <v>282</v>
      </c>
      <c r="L10865" t="s">
        <v>159</v>
      </c>
      <c r="O10865" t="s">
        <v>159</v>
      </c>
      <c r="P10865" t="s">
        <v>10955</v>
      </c>
      <c r="Q10865" t="s">
        <v>741</v>
      </c>
      <c r="AG10865" t="s">
        <v>743</v>
      </c>
      <c r="AH10865" t="e">
        <f>VLOOKUP(C10865,'CREAR HV'!A:A,1,0)</f>
        <v>#N/A</v>
      </c>
    </row>
    <row r="10866" spans="1:34" x14ac:dyDescent="0.3">
      <c r="A10866" t="s">
        <v>15438</v>
      </c>
      <c r="B10866" t="s">
        <v>10947</v>
      </c>
      <c r="C10866">
        <v>1116776835</v>
      </c>
      <c r="F10866" s="16">
        <v>31907</v>
      </c>
      <c r="G10866" t="s">
        <v>6458</v>
      </c>
      <c r="H10866" t="s">
        <v>18934</v>
      </c>
      <c r="I10866" t="s">
        <v>19102</v>
      </c>
      <c r="J10866" t="s">
        <v>2870</v>
      </c>
      <c r="K10866" t="s">
        <v>11449</v>
      </c>
      <c r="L10866" t="s">
        <v>159</v>
      </c>
      <c r="O10866" t="s">
        <v>159</v>
      </c>
      <c r="P10866" t="s">
        <v>10950</v>
      </c>
      <c r="Q10866" t="s">
        <v>741</v>
      </c>
      <c r="AG10866" t="s">
        <v>743</v>
      </c>
      <c r="AH10866" t="e">
        <f>VLOOKUP(C10866,'CREAR HV'!A:A,1,0)</f>
        <v>#N/A</v>
      </c>
    </row>
    <row r="10867" spans="1:34" x14ac:dyDescent="0.3">
      <c r="A10867" t="s">
        <v>15438</v>
      </c>
      <c r="B10867" t="s">
        <v>10947</v>
      </c>
      <c r="C10867">
        <v>1116776835</v>
      </c>
      <c r="F10867" s="16">
        <v>31907</v>
      </c>
      <c r="G10867" t="s">
        <v>6458</v>
      </c>
      <c r="H10867" t="s">
        <v>18934</v>
      </c>
      <c r="I10867" t="s">
        <v>19102</v>
      </c>
      <c r="J10867" t="s">
        <v>2870</v>
      </c>
      <c r="K10867" t="s">
        <v>11449</v>
      </c>
      <c r="L10867" t="s">
        <v>159</v>
      </c>
      <c r="O10867" t="s">
        <v>159</v>
      </c>
      <c r="P10867" t="s">
        <v>10950</v>
      </c>
      <c r="Q10867" t="s">
        <v>741</v>
      </c>
      <c r="AG10867" t="s">
        <v>743</v>
      </c>
      <c r="AH10867" t="e">
        <f>VLOOKUP(C10867,'CREAR HV'!A:A,1,0)</f>
        <v>#N/A</v>
      </c>
    </row>
    <row r="10868" spans="1:34" x14ac:dyDescent="0.3">
      <c r="A10868" t="s">
        <v>15438</v>
      </c>
      <c r="B10868" t="s">
        <v>10947</v>
      </c>
      <c r="C10868">
        <v>1116772304</v>
      </c>
      <c r="F10868" s="16">
        <v>31420</v>
      </c>
      <c r="G10868" t="s">
        <v>1394</v>
      </c>
      <c r="H10868" t="s">
        <v>18934</v>
      </c>
      <c r="I10868" t="s">
        <v>3066</v>
      </c>
      <c r="J10868" t="s">
        <v>262</v>
      </c>
      <c r="K10868" t="s">
        <v>160</v>
      </c>
      <c r="L10868" t="s">
        <v>159</v>
      </c>
      <c r="O10868" t="s">
        <v>159</v>
      </c>
      <c r="P10868" t="s">
        <v>10955</v>
      </c>
      <c r="Q10868" t="s">
        <v>741</v>
      </c>
      <c r="AG10868" t="s">
        <v>743</v>
      </c>
      <c r="AH10868" t="e">
        <f>VLOOKUP(C10868,'CREAR HV'!A:A,1,0)</f>
        <v>#N/A</v>
      </c>
    </row>
    <row r="10869" spans="1:34" x14ac:dyDescent="0.3">
      <c r="A10869" t="s">
        <v>15438</v>
      </c>
      <c r="B10869" t="s">
        <v>10947</v>
      </c>
      <c r="C10869">
        <v>1116772304</v>
      </c>
      <c r="F10869" s="16">
        <v>31420</v>
      </c>
      <c r="G10869" t="s">
        <v>1394</v>
      </c>
      <c r="H10869" t="s">
        <v>18934</v>
      </c>
      <c r="I10869" t="s">
        <v>3066</v>
      </c>
      <c r="J10869" t="s">
        <v>262</v>
      </c>
      <c r="K10869" t="s">
        <v>160</v>
      </c>
      <c r="L10869" t="s">
        <v>159</v>
      </c>
      <c r="O10869" t="s">
        <v>159</v>
      </c>
      <c r="P10869" t="s">
        <v>10955</v>
      </c>
      <c r="Q10869" t="s">
        <v>741</v>
      </c>
      <c r="AG10869" t="s">
        <v>743</v>
      </c>
      <c r="AH10869" t="e">
        <f>VLOOKUP(C10869,'CREAR HV'!A:A,1,0)</f>
        <v>#N/A</v>
      </c>
    </row>
    <row r="10870" spans="1:34" x14ac:dyDescent="0.3">
      <c r="A10870" t="s">
        <v>15438</v>
      </c>
      <c r="B10870" t="s">
        <v>10947</v>
      </c>
      <c r="C10870">
        <v>1102835568</v>
      </c>
      <c r="F10870" s="16">
        <v>33170</v>
      </c>
      <c r="G10870" t="s">
        <v>2669</v>
      </c>
      <c r="H10870" t="s">
        <v>19103</v>
      </c>
      <c r="I10870" t="s">
        <v>3209</v>
      </c>
      <c r="J10870" t="s">
        <v>5597</v>
      </c>
      <c r="K10870" t="s">
        <v>1892</v>
      </c>
      <c r="L10870" t="s">
        <v>159</v>
      </c>
      <c r="O10870" t="s">
        <v>159</v>
      </c>
      <c r="P10870" t="s">
        <v>10955</v>
      </c>
      <c r="Q10870" t="s">
        <v>741</v>
      </c>
      <c r="AG10870" t="s">
        <v>743</v>
      </c>
      <c r="AH10870" t="e">
        <f>VLOOKUP(C10870,'CREAR HV'!A:A,1,0)</f>
        <v>#N/A</v>
      </c>
    </row>
    <row r="10871" spans="1:34" x14ac:dyDescent="0.3">
      <c r="A10871" t="s">
        <v>15438</v>
      </c>
      <c r="B10871" t="s">
        <v>10947</v>
      </c>
      <c r="C10871">
        <v>1077451522</v>
      </c>
      <c r="F10871" s="16">
        <v>33495</v>
      </c>
      <c r="G10871" t="s">
        <v>1616</v>
      </c>
      <c r="H10871" t="s">
        <v>19104</v>
      </c>
      <c r="I10871" t="s">
        <v>19105</v>
      </c>
      <c r="J10871" t="s">
        <v>395</v>
      </c>
      <c r="K10871" t="s">
        <v>19106</v>
      </c>
      <c r="L10871" t="s">
        <v>159</v>
      </c>
      <c r="O10871" t="s">
        <v>159</v>
      </c>
      <c r="P10871" t="s">
        <v>10955</v>
      </c>
      <c r="Q10871" t="s">
        <v>741</v>
      </c>
      <c r="AG10871" t="s">
        <v>743</v>
      </c>
      <c r="AH10871" t="e">
        <f>VLOOKUP(C10871,'CREAR HV'!A:A,1,0)</f>
        <v>#N/A</v>
      </c>
    </row>
    <row r="10872" spans="1:34" x14ac:dyDescent="0.3">
      <c r="A10872" t="s">
        <v>15438</v>
      </c>
      <c r="B10872" t="s">
        <v>10947</v>
      </c>
      <c r="C10872">
        <v>1077451522</v>
      </c>
      <c r="F10872" s="16">
        <v>33495</v>
      </c>
      <c r="G10872" t="s">
        <v>1616</v>
      </c>
      <c r="H10872" t="s">
        <v>19104</v>
      </c>
      <c r="I10872" t="s">
        <v>19105</v>
      </c>
      <c r="J10872" t="s">
        <v>395</v>
      </c>
      <c r="K10872" t="s">
        <v>19106</v>
      </c>
      <c r="L10872" t="s">
        <v>159</v>
      </c>
      <c r="O10872" t="s">
        <v>159</v>
      </c>
      <c r="P10872" t="s">
        <v>10955</v>
      </c>
      <c r="Q10872" t="s">
        <v>741</v>
      </c>
      <c r="AG10872" t="s">
        <v>743</v>
      </c>
      <c r="AH10872" t="e">
        <f>VLOOKUP(C10872,'CREAR HV'!A:A,1,0)</f>
        <v>#N/A</v>
      </c>
    </row>
    <row r="10873" spans="1:34" x14ac:dyDescent="0.3">
      <c r="A10873" t="s">
        <v>15438</v>
      </c>
      <c r="B10873" t="s">
        <v>10947</v>
      </c>
      <c r="C10873">
        <v>35600942</v>
      </c>
      <c r="F10873" s="16">
        <v>27459</v>
      </c>
      <c r="G10873" t="s">
        <v>1616</v>
      </c>
      <c r="H10873" t="s">
        <v>19107</v>
      </c>
      <c r="I10873" t="s">
        <v>19108</v>
      </c>
      <c r="J10873" t="s">
        <v>1240</v>
      </c>
      <c r="K10873" t="s">
        <v>4374</v>
      </c>
      <c r="L10873" t="s">
        <v>159</v>
      </c>
      <c r="O10873" t="s">
        <v>159</v>
      </c>
      <c r="P10873" t="s">
        <v>10955</v>
      </c>
      <c r="Q10873" t="s">
        <v>741</v>
      </c>
      <c r="AG10873" t="s">
        <v>743</v>
      </c>
      <c r="AH10873" t="e">
        <f>VLOOKUP(C10873,'CREAR HV'!A:A,1,0)</f>
        <v>#N/A</v>
      </c>
    </row>
    <row r="10874" spans="1:34" x14ac:dyDescent="0.3">
      <c r="A10874" t="s">
        <v>15438</v>
      </c>
      <c r="B10874" t="s">
        <v>10947</v>
      </c>
      <c r="C10874">
        <v>1104426558</v>
      </c>
      <c r="F10874" s="16">
        <v>34352</v>
      </c>
      <c r="G10874" t="s">
        <v>44</v>
      </c>
      <c r="H10874" t="s">
        <v>19109</v>
      </c>
      <c r="I10874" t="s">
        <v>19110</v>
      </c>
      <c r="J10874" t="s">
        <v>1432</v>
      </c>
      <c r="K10874" t="s">
        <v>255</v>
      </c>
      <c r="L10874" t="s">
        <v>159</v>
      </c>
      <c r="O10874" t="s">
        <v>159</v>
      </c>
      <c r="P10874" t="s">
        <v>10950</v>
      </c>
      <c r="Q10874" t="s">
        <v>741</v>
      </c>
      <c r="AG10874" t="s">
        <v>743</v>
      </c>
      <c r="AH10874" t="e">
        <f>VLOOKUP(C10874,'CREAR HV'!A:A,1,0)</f>
        <v>#N/A</v>
      </c>
    </row>
    <row r="10875" spans="1:34" x14ac:dyDescent="0.3">
      <c r="A10875" t="s">
        <v>15438</v>
      </c>
      <c r="B10875" t="s">
        <v>10947</v>
      </c>
      <c r="C10875">
        <v>52966499</v>
      </c>
      <c r="F10875" s="16">
        <v>30650</v>
      </c>
      <c r="G10875" t="s">
        <v>44</v>
      </c>
      <c r="H10875" t="s">
        <v>1008</v>
      </c>
      <c r="I10875" t="s">
        <v>19111</v>
      </c>
      <c r="J10875" t="s">
        <v>276</v>
      </c>
      <c r="K10875" t="s">
        <v>159</v>
      </c>
      <c r="L10875" t="s">
        <v>159</v>
      </c>
      <c r="O10875" t="s">
        <v>159</v>
      </c>
      <c r="P10875" t="s">
        <v>10955</v>
      </c>
      <c r="Q10875" t="s">
        <v>741</v>
      </c>
      <c r="AG10875" t="s">
        <v>743</v>
      </c>
      <c r="AH10875" t="e">
        <f>VLOOKUP(C10875,'CREAR HV'!A:A,1,0)</f>
        <v>#N/A</v>
      </c>
    </row>
    <row r="10876" spans="1:34" x14ac:dyDescent="0.3">
      <c r="A10876" t="s">
        <v>15438</v>
      </c>
      <c r="B10876" t="s">
        <v>10947</v>
      </c>
      <c r="C10876">
        <v>52852794</v>
      </c>
      <c r="F10876" s="16">
        <v>29503</v>
      </c>
      <c r="G10876" t="s">
        <v>44</v>
      </c>
      <c r="H10876" t="s">
        <v>1008</v>
      </c>
      <c r="I10876" t="s">
        <v>17781</v>
      </c>
      <c r="J10876" t="s">
        <v>228</v>
      </c>
      <c r="K10876" t="s">
        <v>205</v>
      </c>
      <c r="L10876" t="s">
        <v>159</v>
      </c>
      <c r="O10876" t="s">
        <v>159</v>
      </c>
      <c r="P10876" t="s">
        <v>10955</v>
      </c>
      <c r="Q10876" t="s">
        <v>741</v>
      </c>
      <c r="AG10876" t="s">
        <v>743</v>
      </c>
      <c r="AH10876" t="e">
        <f>VLOOKUP(C10876,'CREAR HV'!A:A,1,0)</f>
        <v>#N/A</v>
      </c>
    </row>
    <row r="10877" spans="1:34" x14ac:dyDescent="0.3">
      <c r="A10877" t="s">
        <v>15438</v>
      </c>
      <c r="B10877" t="s">
        <v>10947</v>
      </c>
      <c r="C10877">
        <v>52852794</v>
      </c>
      <c r="F10877" s="16">
        <v>29503</v>
      </c>
      <c r="G10877" t="s">
        <v>44</v>
      </c>
      <c r="H10877" t="s">
        <v>1008</v>
      </c>
      <c r="I10877" t="s">
        <v>17781</v>
      </c>
      <c r="J10877" t="s">
        <v>228</v>
      </c>
      <c r="K10877" t="s">
        <v>205</v>
      </c>
      <c r="L10877" t="s">
        <v>159</v>
      </c>
      <c r="O10877" t="s">
        <v>159</v>
      </c>
      <c r="P10877" t="s">
        <v>10955</v>
      </c>
      <c r="Q10877" t="s">
        <v>741</v>
      </c>
      <c r="AG10877" t="s">
        <v>743</v>
      </c>
      <c r="AH10877" t="e">
        <f>VLOOKUP(C10877,'CREAR HV'!A:A,1,0)</f>
        <v>#N/A</v>
      </c>
    </row>
    <row r="10878" spans="1:34" x14ac:dyDescent="0.3">
      <c r="A10878" t="s">
        <v>15438</v>
      </c>
      <c r="B10878" t="s">
        <v>10947</v>
      </c>
      <c r="C10878">
        <v>1022360954</v>
      </c>
      <c r="F10878" s="16">
        <v>32907</v>
      </c>
      <c r="G10878" t="s">
        <v>44</v>
      </c>
      <c r="H10878" t="s">
        <v>1008</v>
      </c>
      <c r="I10878" t="s">
        <v>19112</v>
      </c>
      <c r="J10878" t="s">
        <v>315</v>
      </c>
      <c r="K10878" t="s">
        <v>222</v>
      </c>
      <c r="L10878" t="s">
        <v>159</v>
      </c>
      <c r="O10878" t="s">
        <v>159</v>
      </c>
      <c r="P10878" t="s">
        <v>10955</v>
      </c>
      <c r="Q10878" t="s">
        <v>741</v>
      </c>
      <c r="AG10878" t="s">
        <v>743</v>
      </c>
      <c r="AH10878" t="e">
        <f>VLOOKUP(C10878,'CREAR HV'!A:A,1,0)</f>
        <v>#N/A</v>
      </c>
    </row>
    <row r="10879" spans="1:34" x14ac:dyDescent="0.3">
      <c r="A10879" t="s">
        <v>15438</v>
      </c>
      <c r="B10879" t="s">
        <v>10947</v>
      </c>
      <c r="C10879">
        <v>1033720227</v>
      </c>
      <c r="F10879" s="16">
        <v>32943</v>
      </c>
      <c r="G10879" t="s">
        <v>44</v>
      </c>
      <c r="H10879" t="s">
        <v>19113</v>
      </c>
      <c r="I10879" t="s">
        <v>19114</v>
      </c>
      <c r="J10879" t="s">
        <v>279</v>
      </c>
      <c r="K10879" t="s">
        <v>159</v>
      </c>
      <c r="L10879" t="s">
        <v>159</v>
      </c>
      <c r="O10879" t="s">
        <v>159</v>
      </c>
      <c r="P10879" t="s">
        <v>10950</v>
      </c>
      <c r="Q10879" t="s">
        <v>741</v>
      </c>
      <c r="AG10879" t="s">
        <v>743</v>
      </c>
      <c r="AH10879" t="e">
        <f>VLOOKUP(C10879,'CREAR HV'!A:A,1,0)</f>
        <v>#N/A</v>
      </c>
    </row>
    <row r="10880" spans="1:34" x14ac:dyDescent="0.3">
      <c r="A10880" t="s">
        <v>15438</v>
      </c>
      <c r="B10880" t="s">
        <v>10947</v>
      </c>
      <c r="C10880">
        <v>1033720227</v>
      </c>
      <c r="F10880" s="16">
        <v>32943</v>
      </c>
      <c r="G10880" t="s">
        <v>44</v>
      </c>
      <c r="H10880" t="s">
        <v>19113</v>
      </c>
      <c r="I10880" t="s">
        <v>19114</v>
      </c>
      <c r="J10880" t="s">
        <v>279</v>
      </c>
      <c r="K10880" t="s">
        <v>159</v>
      </c>
      <c r="L10880" t="s">
        <v>159</v>
      </c>
      <c r="O10880" t="s">
        <v>159</v>
      </c>
      <c r="P10880" t="s">
        <v>10950</v>
      </c>
      <c r="Q10880" t="s">
        <v>741</v>
      </c>
      <c r="AG10880" t="s">
        <v>743</v>
      </c>
      <c r="AH10880" t="e">
        <f>VLOOKUP(C10880,'CREAR HV'!A:A,1,0)</f>
        <v>#N/A</v>
      </c>
    </row>
    <row r="10881" spans="1:34" x14ac:dyDescent="0.3">
      <c r="A10881" t="s">
        <v>15438</v>
      </c>
      <c r="B10881" t="s">
        <v>10947</v>
      </c>
      <c r="C10881">
        <v>1033720227</v>
      </c>
      <c r="F10881" s="16">
        <v>32943</v>
      </c>
      <c r="G10881" t="s">
        <v>44</v>
      </c>
      <c r="H10881" t="s">
        <v>19113</v>
      </c>
      <c r="I10881" t="s">
        <v>19114</v>
      </c>
      <c r="J10881" t="s">
        <v>279</v>
      </c>
      <c r="K10881" t="s">
        <v>159</v>
      </c>
      <c r="L10881" t="s">
        <v>159</v>
      </c>
      <c r="O10881" t="s">
        <v>159</v>
      </c>
      <c r="P10881" t="s">
        <v>10950</v>
      </c>
      <c r="Q10881" t="s">
        <v>741</v>
      </c>
      <c r="AG10881" t="s">
        <v>743</v>
      </c>
      <c r="AH10881" t="e">
        <f>VLOOKUP(C10881,'CREAR HV'!A:A,1,0)</f>
        <v>#N/A</v>
      </c>
    </row>
    <row r="10882" spans="1:34" x14ac:dyDescent="0.3">
      <c r="A10882" t="s">
        <v>15438</v>
      </c>
      <c r="B10882" t="s">
        <v>10947</v>
      </c>
      <c r="C10882">
        <v>1003923241</v>
      </c>
      <c r="F10882" s="16">
        <v>35815</v>
      </c>
      <c r="G10882" t="s">
        <v>5745</v>
      </c>
      <c r="H10882" t="s">
        <v>19115</v>
      </c>
      <c r="I10882" t="s">
        <v>19116</v>
      </c>
      <c r="J10882" t="s">
        <v>453</v>
      </c>
      <c r="K10882" t="s">
        <v>159</v>
      </c>
      <c r="L10882" t="s">
        <v>159</v>
      </c>
      <c r="O10882" t="s">
        <v>159</v>
      </c>
      <c r="P10882" t="s">
        <v>10955</v>
      </c>
      <c r="Q10882" t="s">
        <v>741</v>
      </c>
      <c r="AG10882" t="s">
        <v>743</v>
      </c>
      <c r="AH10882" t="e">
        <f>VLOOKUP(C10882,'CREAR HV'!A:A,1,0)</f>
        <v>#N/A</v>
      </c>
    </row>
    <row r="10883" spans="1:34" x14ac:dyDescent="0.3">
      <c r="A10883" t="s">
        <v>15438</v>
      </c>
      <c r="B10883" t="s">
        <v>10947</v>
      </c>
      <c r="C10883">
        <v>1003923241</v>
      </c>
      <c r="F10883" s="16">
        <v>35815</v>
      </c>
      <c r="G10883" t="s">
        <v>5745</v>
      </c>
      <c r="H10883" t="s">
        <v>19115</v>
      </c>
      <c r="I10883" t="s">
        <v>19116</v>
      </c>
      <c r="J10883" t="s">
        <v>453</v>
      </c>
      <c r="K10883" t="s">
        <v>159</v>
      </c>
      <c r="L10883" t="s">
        <v>159</v>
      </c>
      <c r="O10883" t="s">
        <v>159</v>
      </c>
      <c r="P10883" t="s">
        <v>10955</v>
      </c>
      <c r="Q10883" t="s">
        <v>741</v>
      </c>
      <c r="AG10883" t="s">
        <v>743</v>
      </c>
      <c r="AH10883" t="e">
        <f>VLOOKUP(C10883,'CREAR HV'!A:A,1,0)</f>
        <v>#N/A</v>
      </c>
    </row>
    <row r="10884" spans="1:34" x14ac:dyDescent="0.3">
      <c r="A10884" t="s">
        <v>15438</v>
      </c>
      <c r="B10884" t="s">
        <v>10947</v>
      </c>
      <c r="C10884">
        <v>80117750</v>
      </c>
      <c r="F10884" s="16">
        <v>30344</v>
      </c>
      <c r="G10884" t="s">
        <v>44</v>
      </c>
      <c r="H10884" t="s">
        <v>1008</v>
      </c>
      <c r="I10884" t="s">
        <v>19117</v>
      </c>
      <c r="J10884" t="s">
        <v>383</v>
      </c>
      <c r="K10884" t="s">
        <v>315</v>
      </c>
      <c r="L10884" t="s">
        <v>159</v>
      </c>
      <c r="O10884" t="s">
        <v>159</v>
      </c>
      <c r="P10884" t="s">
        <v>10950</v>
      </c>
      <c r="Q10884" t="s">
        <v>741</v>
      </c>
      <c r="AG10884" t="s">
        <v>743</v>
      </c>
      <c r="AH10884" t="e">
        <f>VLOOKUP(C10884,'CREAR HV'!A:A,1,0)</f>
        <v>#N/A</v>
      </c>
    </row>
    <row r="10885" spans="1:34" x14ac:dyDescent="0.3">
      <c r="A10885" t="s">
        <v>15438</v>
      </c>
      <c r="B10885" t="s">
        <v>10947</v>
      </c>
      <c r="C10885">
        <v>80117750</v>
      </c>
      <c r="F10885" s="16">
        <v>30344</v>
      </c>
      <c r="G10885" t="s">
        <v>44</v>
      </c>
      <c r="H10885" t="s">
        <v>1008</v>
      </c>
      <c r="I10885" t="s">
        <v>19117</v>
      </c>
      <c r="J10885" t="s">
        <v>383</v>
      </c>
      <c r="K10885" t="s">
        <v>315</v>
      </c>
      <c r="L10885" t="s">
        <v>159</v>
      </c>
      <c r="O10885" t="s">
        <v>159</v>
      </c>
      <c r="P10885" t="s">
        <v>10950</v>
      </c>
      <c r="Q10885" t="s">
        <v>741</v>
      </c>
      <c r="AG10885" t="s">
        <v>743</v>
      </c>
      <c r="AH10885" t="e">
        <f>VLOOKUP(C10885,'CREAR HV'!A:A,1,0)</f>
        <v>#N/A</v>
      </c>
    </row>
    <row r="10886" spans="1:34" x14ac:dyDescent="0.3">
      <c r="A10886" t="s">
        <v>10946</v>
      </c>
      <c r="B10886" t="s">
        <v>10947</v>
      </c>
      <c r="C10886">
        <v>1140845874</v>
      </c>
      <c r="E10886" s="16">
        <v>40149</v>
      </c>
      <c r="F10886" s="16">
        <v>33564</v>
      </c>
      <c r="G10886" t="s">
        <v>44</v>
      </c>
      <c r="H10886" t="s">
        <v>9661</v>
      </c>
      <c r="I10886" t="s">
        <v>9662</v>
      </c>
      <c r="J10886" t="s">
        <v>9663</v>
      </c>
      <c r="K10886" t="s">
        <v>1349</v>
      </c>
      <c r="L10886" t="s">
        <v>9664</v>
      </c>
      <c r="M10886" t="s">
        <v>9664</v>
      </c>
      <c r="O10886" t="s">
        <v>159</v>
      </c>
      <c r="P10886" t="s">
        <v>10955</v>
      </c>
      <c r="Q10886" t="s">
        <v>741</v>
      </c>
      <c r="R10886" t="s">
        <v>748</v>
      </c>
      <c r="W10886" t="s">
        <v>159</v>
      </c>
      <c r="X10886">
        <v>0</v>
      </c>
      <c r="AG10886" t="s">
        <v>769</v>
      </c>
      <c r="AH10886" t="e">
        <f>VLOOKUP(C10886,'CREAR HV'!A:A,1,0)</f>
        <v>#N/A</v>
      </c>
    </row>
    <row r="10887" spans="1:34" x14ac:dyDescent="0.3">
      <c r="A10887" t="s">
        <v>10946</v>
      </c>
      <c r="B10887" t="s">
        <v>10947</v>
      </c>
      <c r="C10887">
        <v>1140845874</v>
      </c>
      <c r="E10887" s="16">
        <v>40149</v>
      </c>
      <c r="F10887" s="16">
        <v>33564</v>
      </c>
      <c r="G10887" t="s">
        <v>44</v>
      </c>
      <c r="H10887" t="s">
        <v>9661</v>
      </c>
      <c r="I10887" t="s">
        <v>9662</v>
      </c>
      <c r="J10887" t="s">
        <v>9663</v>
      </c>
      <c r="K10887" t="s">
        <v>1349</v>
      </c>
      <c r="L10887" t="s">
        <v>9664</v>
      </c>
      <c r="M10887" t="s">
        <v>9664</v>
      </c>
      <c r="O10887" t="s">
        <v>159</v>
      </c>
      <c r="P10887" t="s">
        <v>10955</v>
      </c>
      <c r="Q10887" t="s">
        <v>741</v>
      </c>
      <c r="R10887" t="s">
        <v>748</v>
      </c>
      <c r="W10887" t="s">
        <v>159</v>
      </c>
      <c r="X10887">
        <v>0</v>
      </c>
      <c r="AG10887" t="s">
        <v>769</v>
      </c>
      <c r="AH10887" t="e">
        <f>VLOOKUP(C10887,'CREAR HV'!A:A,1,0)</f>
        <v>#N/A</v>
      </c>
    </row>
    <row r="10888" spans="1:34" x14ac:dyDescent="0.3">
      <c r="A10888" t="s">
        <v>10946</v>
      </c>
      <c r="B10888" t="s">
        <v>10947</v>
      </c>
      <c r="C10888">
        <v>1140845874</v>
      </c>
      <c r="E10888" s="16">
        <v>40149</v>
      </c>
      <c r="F10888" s="16">
        <v>33564</v>
      </c>
      <c r="G10888" t="s">
        <v>44</v>
      </c>
      <c r="H10888" t="s">
        <v>9661</v>
      </c>
      <c r="I10888" t="s">
        <v>9662</v>
      </c>
      <c r="J10888" t="s">
        <v>9663</v>
      </c>
      <c r="K10888" t="s">
        <v>1349</v>
      </c>
      <c r="L10888" t="s">
        <v>9664</v>
      </c>
      <c r="M10888" t="s">
        <v>9664</v>
      </c>
      <c r="O10888" t="s">
        <v>159</v>
      </c>
      <c r="P10888" t="s">
        <v>10955</v>
      </c>
      <c r="Q10888" t="s">
        <v>741</v>
      </c>
      <c r="R10888" t="s">
        <v>748</v>
      </c>
      <c r="W10888" t="s">
        <v>159</v>
      </c>
      <c r="X10888">
        <v>0</v>
      </c>
      <c r="AG10888" t="s">
        <v>743</v>
      </c>
      <c r="AH10888" t="e">
        <f>VLOOKUP(C10888,'CREAR HV'!A:A,1,0)</f>
        <v>#N/A</v>
      </c>
    </row>
    <row r="10889" spans="1:34" x14ac:dyDescent="0.3">
      <c r="A10889" t="s">
        <v>15438</v>
      </c>
      <c r="B10889" t="s">
        <v>10947</v>
      </c>
      <c r="C10889">
        <v>52820941</v>
      </c>
      <c r="F10889" s="16">
        <v>30118</v>
      </c>
      <c r="G10889" t="s">
        <v>44</v>
      </c>
      <c r="H10889" t="s">
        <v>1008</v>
      </c>
      <c r="I10889" t="s">
        <v>19118</v>
      </c>
      <c r="J10889" t="s">
        <v>355</v>
      </c>
      <c r="K10889" t="s">
        <v>159</v>
      </c>
      <c r="L10889" t="s">
        <v>159</v>
      </c>
      <c r="O10889" t="s">
        <v>159</v>
      </c>
      <c r="P10889" t="s">
        <v>10955</v>
      </c>
      <c r="Q10889" t="s">
        <v>741</v>
      </c>
      <c r="AG10889" t="s">
        <v>743</v>
      </c>
      <c r="AH10889" t="e">
        <f>VLOOKUP(C10889,'CREAR HV'!A:A,1,0)</f>
        <v>#N/A</v>
      </c>
    </row>
    <row r="10890" spans="1:34" x14ac:dyDescent="0.3">
      <c r="A10890" t="s">
        <v>15438</v>
      </c>
      <c r="B10890" t="s">
        <v>10947</v>
      </c>
      <c r="C10890">
        <v>52820941</v>
      </c>
      <c r="F10890" s="16">
        <v>30118</v>
      </c>
      <c r="G10890" t="s">
        <v>44</v>
      </c>
      <c r="H10890" t="s">
        <v>1008</v>
      </c>
      <c r="I10890" t="s">
        <v>19118</v>
      </c>
      <c r="J10890" t="s">
        <v>355</v>
      </c>
      <c r="K10890" t="s">
        <v>159</v>
      </c>
      <c r="L10890" t="s">
        <v>159</v>
      </c>
      <c r="O10890" t="s">
        <v>159</v>
      </c>
      <c r="P10890" t="s">
        <v>10955</v>
      </c>
      <c r="Q10890" t="s">
        <v>741</v>
      </c>
      <c r="AG10890" t="s">
        <v>743</v>
      </c>
      <c r="AH10890" t="e">
        <f>VLOOKUP(C10890,'CREAR HV'!A:A,1,0)</f>
        <v>#N/A</v>
      </c>
    </row>
    <row r="10891" spans="1:34" x14ac:dyDescent="0.3">
      <c r="A10891" t="s">
        <v>15438</v>
      </c>
      <c r="B10891" t="s">
        <v>10947</v>
      </c>
      <c r="C10891">
        <v>80731698</v>
      </c>
      <c r="F10891" s="16">
        <v>30063</v>
      </c>
      <c r="G10891" t="s">
        <v>44</v>
      </c>
      <c r="H10891" t="s">
        <v>36</v>
      </c>
      <c r="I10891" t="s">
        <v>19119</v>
      </c>
      <c r="J10891" t="s">
        <v>2797</v>
      </c>
      <c r="K10891" t="s">
        <v>5341</v>
      </c>
      <c r="L10891" t="s">
        <v>159</v>
      </c>
      <c r="O10891" t="s">
        <v>159</v>
      </c>
      <c r="P10891" t="s">
        <v>10950</v>
      </c>
      <c r="Q10891" t="s">
        <v>741</v>
      </c>
      <c r="AG10891" t="s">
        <v>743</v>
      </c>
      <c r="AH10891" t="e">
        <f>VLOOKUP(C10891,'CREAR HV'!A:A,1,0)</f>
        <v>#N/A</v>
      </c>
    </row>
    <row r="10892" spans="1:34" x14ac:dyDescent="0.3">
      <c r="A10892" t="s">
        <v>15438</v>
      </c>
      <c r="B10892" t="s">
        <v>10947</v>
      </c>
      <c r="C10892">
        <v>80731698</v>
      </c>
      <c r="F10892" s="16">
        <v>30063</v>
      </c>
      <c r="G10892" t="s">
        <v>44</v>
      </c>
      <c r="H10892" t="s">
        <v>36</v>
      </c>
      <c r="I10892" t="s">
        <v>19119</v>
      </c>
      <c r="J10892" t="s">
        <v>2797</v>
      </c>
      <c r="K10892" t="s">
        <v>5341</v>
      </c>
      <c r="L10892" t="s">
        <v>159</v>
      </c>
      <c r="O10892" t="s">
        <v>159</v>
      </c>
      <c r="P10892" t="s">
        <v>10950</v>
      </c>
      <c r="Q10892" t="s">
        <v>741</v>
      </c>
      <c r="AG10892" t="s">
        <v>743</v>
      </c>
      <c r="AH10892" t="e">
        <f>VLOOKUP(C10892,'CREAR HV'!A:A,1,0)</f>
        <v>#N/A</v>
      </c>
    </row>
    <row r="10893" spans="1:34" x14ac:dyDescent="0.3">
      <c r="A10893" t="s">
        <v>15438</v>
      </c>
      <c r="B10893" t="s">
        <v>10947</v>
      </c>
      <c r="C10893">
        <v>1077085115</v>
      </c>
      <c r="F10893" s="16">
        <v>33350</v>
      </c>
      <c r="G10893" t="s">
        <v>44</v>
      </c>
      <c r="H10893" t="s">
        <v>19120</v>
      </c>
      <c r="I10893" t="s">
        <v>19121</v>
      </c>
      <c r="J10893" t="s">
        <v>149</v>
      </c>
      <c r="K10893" t="s">
        <v>17775</v>
      </c>
      <c r="L10893" t="s">
        <v>159</v>
      </c>
      <c r="O10893" t="s">
        <v>159</v>
      </c>
      <c r="P10893" t="s">
        <v>10955</v>
      </c>
      <c r="Q10893" t="s">
        <v>741</v>
      </c>
      <c r="AG10893" t="s">
        <v>743</v>
      </c>
      <c r="AH10893" t="e">
        <f>VLOOKUP(C10893,'CREAR HV'!A:A,1,0)</f>
        <v>#N/A</v>
      </c>
    </row>
    <row r="10894" spans="1:34" x14ac:dyDescent="0.3">
      <c r="A10894" t="s">
        <v>15438</v>
      </c>
      <c r="B10894" t="s">
        <v>10947</v>
      </c>
      <c r="C10894">
        <v>1077085115</v>
      </c>
      <c r="F10894" s="16">
        <v>33350</v>
      </c>
      <c r="G10894" t="s">
        <v>44</v>
      </c>
      <c r="H10894" t="s">
        <v>19120</v>
      </c>
      <c r="I10894" t="s">
        <v>19121</v>
      </c>
      <c r="J10894" t="s">
        <v>149</v>
      </c>
      <c r="K10894" t="s">
        <v>17775</v>
      </c>
      <c r="L10894" t="s">
        <v>159</v>
      </c>
      <c r="O10894" t="s">
        <v>159</v>
      </c>
      <c r="P10894" t="s">
        <v>10955</v>
      </c>
      <c r="Q10894" t="s">
        <v>741</v>
      </c>
      <c r="AG10894" t="s">
        <v>743</v>
      </c>
      <c r="AH10894" t="e">
        <f>VLOOKUP(C10894,'CREAR HV'!A:A,1,0)</f>
        <v>#N/A</v>
      </c>
    </row>
    <row r="10895" spans="1:34" x14ac:dyDescent="0.3">
      <c r="A10895" t="s">
        <v>10946</v>
      </c>
      <c r="B10895" t="s">
        <v>10947</v>
      </c>
      <c r="C10895">
        <v>32789116</v>
      </c>
      <c r="E10895" s="16">
        <v>34505</v>
      </c>
      <c r="F10895" s="16">
        <v>27855</v>
      </c>
      <c r="G10895" t="s">
        <v>44</v>
      </c>
      <c r="H10895" t="s">
        <v>47</v>
      </c>
      <c r="I10895" t="s">
        <v>3705</v>
      </c>
      <c r="J10895" t="s">
        <v>389</v>
      </c>
      <c r="K10895" t="s">
        <v>889</v>
      </c>
      <c r="L10895" t="s">
        <v>3706</v>
      </c>
      <c r="M10895" t="s">
        <v>3707</v>
      </c>
      <c r="O10895" t="s">
        <v>159</v>
      </c>
      <c r="P10895" t="s">
        <v>10955</v>
      </c>
      <c r="Q10895" t="s">
        <v>741</v>
      </c>
      <c r="R10895" t="s">
        <v>814</v>
      </c>
      <c r="W10895" t="s">
        <v>159</v>
      </c>
      <c r="X10895">
        <v>0</v>
      </c>
      <c r="AG10895" t="s">
        <v>743</v>
      </c>
      <c r="AH10895" t="e">
        <f>VLOOKUP(C10895,'CREAR HV'!A:A,1,0)</f>
        <v>#N/A</v>
      </c>
    </row>
    <row r="10896" spans="1:34" x14ac:dyDescent="0.3">
      <c r="A10896" t="s">
        <v>10946</v>
      </c>
      <c r="B10896" t="s">
        <v>10947</v>
      </c>
      <c r="C10896">
        <v>32789116</v>
      </c>
      <c r="E10896" s="16">
        <v>34505</v>
      </c>
      <c r="F10896" s="16">
        <v>27855</v>
      </c>
      <c r="G10896" t="s">
        <v>44</v>
      </c>
      <c r="H10896" t="s">
        <v>47</v>
      </c>
      <c r="I10896" t="s">
        <v>3705</v>
      </c>
      <c r="J10896" t="s">
        <v>389</v>
      </c>
      <c r="K10896" t="s">
        <v>889</v>
      </c>
      <c r="L10896" t="s">
        <v>3706</v>
      </c>
      <c r="M10896" t="s">
        <v>3707</v>
      </c>
      <c r="O10896" t="s">
        <v>159</v>
      </c>
      <c r="P10896" t="s">
        <v>10955</v>
      </c>
      <c r="Q10896" t="s">
        <v>741</v>
      </c>
      <c r="R10896" t="s">
        <v>814</v>
      </c>
      <c r="W10896" t="s">
        <v>159</v>
      </c>
      <c r="X10896">
        <v>0</v>
      </c>
      <c r="AG10896" t="s">
        <v>743</v>
      </c>
      <c r="AH10896" t="e">
        <f>VLOOKUP(C10896,'CREAR HV'!A:A,1,0)</f>
        <v>#N/A</v>
      </c>
    </row>
    <row r="10897" spans="1:34" x14ac:dyDescent="0.3">
      <c r="A10897" t="s">
        <v>10946</v>
      </c>
      <c r="B10897" t="s">
        <v>10947</v>
      </c>
      <c r="C10897">
        <v>32789116</v>
      </c>
      <c r="E10897" s="16">
        <v>34505</v>
      </c>
      <c r="F10897" s="16">
        <v>27855</v>
      </c>
      <c r="G10897" t="s">
        <v>44</v>
      </c>
      <c r="H10897" t="s">
        <v>47</v>
      </c>
      <c r="I10897" t="s">
        <v>3705</v>
      </c>
      <c r="J10897" t="s">
        <v>389</v>
      </c>
      <c r="K10897" t="s">
        <v>889</v>
      </c>
      <c r="L10897" t="s">
        <v>3706</v>
      </c>
      <c r="M10897" t="s">
        <v>3707</v>
      </c>
      <c r="O10897" t="s">
        <v>159</v>
      </c>
      <c r="P10897" t="s">
        <v>10955</v>
      </c>
      <c r="Q10897" t="s">
        <v>741</v>
      </c>
      <c r="R10897" t="s">
        <v>814</v>
      </c>
      <c r="W10897" t="s">
        <v>159</v>
      </c>
      <c r="X10897">
        <v>0</v>
      </c>
      <c r="AG10897" t="s">
        <v>743</v>
      </c>
      <c r="AH10897" t="e">
        <f>VLOOKUP(C10897,'CREAR HV'!A:A,1,0)</f>
        <v>#N/A</v>
      </c>
    </row>
    <row r="10898" spans="1:34" x14ac:dyDescent="0.3">
      <c r="A10898" t="s">
        <v>15438</v>
      </c>
      <c r="B10898" t="s">
        <v>10947</v>
      </c>
      <c r="C10898">
        <v>80773059</v>
      </c>
      <c r="F10898" s="16">
        <v>33350</v>
      </c>
      <c r="G10898" t="s">
        <v>44</v>
      </c>
      <c r="H10898" t="s">
        <v>1008</v>
      </c>
      <c r="I10898" t="s">
        <v>7849</v>
      </c>
      <c r="J10898" t="s">
        <v>407</v>
      </c>
      <c r="K10898" t="s">
        <v>15690</v>
      </c>
      <c r="L10898" t="s">
        <v>159</v>
      </c>
      <c r="O10898" t="s">
        <v>159</v>
      </c>
      <c r="P10898" t="s">
        <v>10950</v>
      </c>
      <c r="Q10898" t="s">
        <v>741</v>
      </c>
      <c r="AG10898" t="s">
        <v>743</v>
      </c>
      <c r="AH10898" t="e">
        <f>VLOOKUP(C10898,'CREAR HV'!A:A,1,0)</f>
        <v>#N/A</v>
      </c>
    </row>
    <row r="10899" spans="1:34" x14ac:dyDescent="0.3">
      <c r="A10899" t="s">
        <v>15438</v>
      </c>
      <c r="B10899" t="s">
        <v>10947</v>
      </c>
      <c r="C10899">
        <v>80773059</v>
      </c>
      <c r="F10899" s="16">
        <v>33350</v>
      </c>
      <c r="G10899" t="s">
        <v>44</v>
      </c>
      <c r="H10899" t="s">
        <v>1008</v>
      </c>
      <c r="I10899" t="s">
        <v>7849</v>
      </c>
      <c r="J10899" t="s">
        <v>407</v>
      </c>
      <c r="K10899" t="s">
        <v>15690</v>
      </c>
      <c r="L10899" t="s">
        <v>159</v>
      </c>
      <c r="O10899" t="s">
        <v>159</v>
      </c>
      <c r="P10899" t="s">
        <v>10950</v>
      </c>
      <c r="Q10899" t="s">
        <v>741</v>
      </c>
      <c r="AG10899" t="s">
        <v>743</v>
      </c>
      <c r="AH10899" t="e">
        <f>VLOOKUP(C10899,'CREAR HV'!A:A,1,0)</f>
        <v>#N/A</v>
      </c>
    </row>
    <row r="10900" spans="1:34" x14ac:dyDescent="0.3">
      <c r="A10900" t="s">
        <v>15438</v>
      </c>
      <c r="B10900" t="s">
        <v>10947</v>
      </c>
      <c r="C10900">
        <v>1061641</v>
      </c>
      <c r="F10900" s="16">
        <v>26124</v>
      </c>
      <c r="G10900" t="s">
        <v>44</v>
      </c>
      <c r="H10900" t="s">
        <v>19122</v>
      </c>
      <c r="I10900" t="s">
        <v>13129</v>
      </c>
      <c r="J10900" t="s">
        <v>404</v>
      </c>
      <c r="K10900" t="s">
        <v>148</v>
      </c>
      <c r="L10900" t="s">
        <v>159</v>
      </c>
      <c r="O10900" t="s">
        <v>159</v>
      </c>
      <c r="P10900" t="s">
        <v>10950</v>
      </c>
      <c r="Q10900" t="s">
        <v>741</v>
      </c>
      <c r="AG10900" t="s">
        <v>743</v>
      </c>
      <c r="AH10900" t="e">
        <f>VLOOKUP(C10900,'CREAR HV'!A:A,1,0)</f>
        <v>#N/A</v>
      </c>
    </row>
    <row r="10901" spans="1:34" x14ac:dyDescent="0.3">
      <c r="A10901" t="s">
        <v>15438</v>
      </c>
      <c r="B10901" t="s">
        <v>10947</v>
      </c>
      <c r="C10901">
        <v>33366085</v>
      </c>
      <c r="F10901" s="16">
        <v>29661</v>
      </c>
      <c r="G10901" t="s">
        <v>44</v>
      </c>
      <c r="H10901" t="s">
        <v>19123</v>
      </c>
      <c r="I10901" t="s">
        <v>19124</v>
      </c>
      <c r="J10901" t="s">
        <v>226</v>
      </c>
      <c r="K10901" t="s">
        <v>777</v>
      </c>
      <c r="L10901" t="s">
        <v>159</v>
      </c>
      <c r="O10901" t="s">
        <v>159</v>
      </c>
      <c r="P10901" t="s">
        <v>10955</v>
      </c>
      <c r="Q10901" t="s">
        <v>741</v>
      </c>
      <c r="AG10901" t="s">
        <v>743</v>
      </c>
      <c r="AH10901" t="e">
        <f>VLOOKUP(C10901,'CREAR HV'!A:A,1,0)</f>
        <v>#N/A</v>
      </c>
    </row>
    <row r="10902" spans="1:34" x14ac:dyDescent="0.3">
      <c r="A10902" t="s">
        <v>15438</v>
      </c>
      <c r="B10902" t="s">
        <v>10947</v>
      </c>
      <c r="C10902">
        <v>79462483</v>
      </c>
      <c r="F10902" s="16">
        <v>25121</v>
      </c>
      <c r="G10902" t="s">
        <v>44</v>
      </c>
      <c r="H10902" t="s">
        <v>19120</v>
      </c>
      <c r="I10902" t="s">
        <v>19125</v>
      </c>
      <c r="J10902" t="s">
        <v>255</v>
      </c>
      <c r="K10902" t="s">
        <v>2251</v>
      </c>
      <c r="L10902" t="s">
        <v>159</v>
      </c>
      <c r="O10902" t="s">
        <v>159</v>
      </c>
      <c r="P10902" t="s">
        <v>10950</v>
      </c>
      <c r="Q10902" t="s">
        <v>741</v>
      </c>
      <c r="AG10902" t="s">
        <v>743</v>
      </c>
      <c r="AH10902" t="e">
        <f>VLOOKUP(C10902,'CREAR HV'!A:A,1,0)</f>
        <v>#N/A</v>
      </c>
    </row>
    <row r="10903" spans="1:34" x14ac:dyDescent="0.3">
      <c r="A10903" t="s">
        <v>15438</v>
      </c>
      <c r="B10903" t="s">
        <v>10947</v>
      </c>
      <c r="C10903">
        <v>79462483</v>
      </c>
      <c r="F10903" s="16">
        <v>25121</v>
      </c>
      <c r="G10903" t="s">
        <v>44</v>
      </c>
      <c r="H10903" t="s">
        <v>19120</v>
      </c>
      <c r="I10903" t="s">
        <v>19125</v>
      </c>
      <c r="J10903" t="s">
        <v>255</v>
      </c>
      <c r="K10903" t="s">
        <v>2251</v>
      </c>
      <c r="L10903" t="s">
        <v>159</v>
      </c>
      <c r="O10903" t="s">
        <v>159</v>
      </c>
      <c r="P10903" t="s">
        <v>10950</v>
      </c>
      <c r="Q10903" t="s">
        <v>741</v>
      </c>
      <c r="AG10903" t="s">
        <v>743</v>
      </c>
      <c r="AH10903" t="e">
        <f>VLOOKUP(C10903,'CREAR HV'!A:A,1,0)</f>
        <v>#N/A</v>
      </c>
    </row>
    <row r="10904" spans="1:34" x14ac:dyDescent="0.3">
      <c r="A10904" t="s">
        <v>15438</v>
      </c>
      <c r="B10904" t="s">
        <v>10947</v>
      </c>
      <c r="C10904">
        <v>79462483</v>
      </c>
      <c r="F10904" s="16">
        <v>25121</v>
      </c>
      <c r="G10904" t="s">
        <v>44</v>
      </c>
      <c r="H10904" t="s">
        <v>19120</v>
      </c>
      <c r="I10904" t="s">
        <v>19125</v>
      </c>
      <c r="J10904" t="s">
        <v>255</v>
      </c>
      <c r="K10904" t="s">
        <v>2251</v>
      </c>
      <c r="L10904" t="s">
        <v>159</v>
      </c>
      <c r="O10904" t="s">
        <v>159</v>
      </c>
      <c r="P10904" t="s">
        <v>10950</v>
      </c>
      <c r="Q10904" t="s">
        <v>741</v>
      </c>
      <c r="AG10904" t="s">
        <v>743</v>
      </c>
      <c r="AH10904" t="e">
        <f>VLOOKUP(C10904,'CREAR HV'!A:A,1,0)</f>
        <v>#N/A</v>
      </c>
    </row>
    <row r="10905" spans="1:34" x14ac:dyDescent="0.3">
      <c r="A10905" t="s">
        <v>15438</v>
      </c>
      <c r="B10905" t="s">
        <v>10947</v>
      </c>
      <c r="C10905">
        <v>40049846</v>
      </c>
      <c r="F10905" s="16">
        <v>29658</v>
      </c>
      <c r="G10905" t="s">
        <v>44</v>
      </c>
      <c r="H10905" t="s">
        <v>19126</v>
      </c>
      <c r="I10905" t="s">
        <v>19127</v>
      </c>
      <c r="J10905" t="s">
        <v>1025</v>
      </c>
      <c r="K10905" t="s">
        <v>3218</v>
      </c>
      <c r="L10905" t="s">
        <v>159</v>
      </c>
      <c r="O10905" t="s">
        <v>159</v>
      </c>
      <c r="P10905" t="s">
        <v>10955</v>
      </c>
      <c r="Q10905" t="s">
        <v>741</v>
      </c>
      <c r="AG10905" t="s">
        <v>743</v>
      </c>
      <c r="AH10905" t="e">
        <f>VLOOKUP(C10905,'CREAR HV'!A:A,1,0)</f>
        <v>#N/A</v>
      </c>
    </row>
    <row r="10906" spans="1:34" x14ac:dyDescent="0.3">
      <c r="A10906" t="s">
        <v>15438</v>
      </c>
      <c r="B10906" t="s">
        <v>10947</v>
      </c>
      <c r="C10906">
        <v>40049846</v>
      </c>
      <c r="F10906" s="16">
        <v>29658</v>
      </c>
      <c r="G10906" t="s">
        <v>44</v>
      </c>
      <c r="H10906" t="s">
        <v>19126</v>
      </c>
      <c r="I10906" t="s">
        <v>19127</v>
      </c>
      <c r="J10906" t="s">
        <v>1025</v>
      </c>
      <c r="K10906" t="s">
        <v>3218</v>
      </c>
      <c r="L10906" t="s">
        <v>159</v>
      </c>
      <c r="O10906" t="s">
        <v>159</v>
      </c>
      <c r="P10906" t="s">
        <v>10955</v>
      </c>
      <c r="Q10906" t="s">
        <v>741</v>
      </c>
      <c r="AG10906" t="s">
        <v>743</v>
      </c>
      <c r="AH10906" t="e">
        <f>VLOOKUP(C10906,'CREAR HV'!A:A,1,0)</f>
        <v>#N/A</v>
      </c>
    </row>
    <row r="10907" spans="1:34" x14ac:dyDescent="0.3">
      <c r="A10907" t="s">
        <v>15438</v>
      </c>
      <c r="B10907" t="s">
        <v>10947</v>
      </c>
      <c r="C10907">
        <v>40049846</v>
      </c>
      <c r="F10907" s="16">
        <v>29658</v>
      </c>
      <c r="G10907" t="s">
        <v>44</v>
      </c>
      <c r="H10907" t="s">
        <v>19126</v>
      </c>
      <c r="I10907" t="s">
        <v>19127</v>
      </c>
      <c r="J10907" t="s">
        <v>1025</v>
      </c>
      <c r="K10907" t="s">
        <v>3218</v>
      </c>
      <c r="L10907" t="s">
        <v>159</v>
      </c>
      <c r="O10907" t="s">
        <v>159</v>
      </c>
      <c r="P10907" t="s">
        <v>10955</v>
      </c>
      <c r="Q10907" t="s">
        <v>741</v>
      </c>
      <c r="AG10907" t="s">
        <v>743</v>
      </c>
      <c r="AH10907" t="e">
        <f>VLOOKUP(C10907,'CREAR HV'!A:A,1,0)</f>
        <v>#N/A</v>
      </c>
    </row>
    <row r="10908" spans="1:34" x14ac:dyDescent="0.3">
      <c r="A10908" t="s">
        <v>15438</v>
      </c>
      <c r="B10908" t="s">
        <v>10947</v>
      </c>
      <c r="C10908">
        <v>55300403</v>
      </c>
      <c r="F10908" s="16">
        <v>30500</v>
      </c>
      <c r="G10908" t="s">
        <v>44</v>
      </c>
      <c r="H10908" t="s">
        <v>9661</v>
      </c>
      <c r="I10908" t="s">
        <v>19128</v>
      </c>
      <c r="J10908" t="s">
        <v>296</v>
      </c>
      <c r="K10908" t="s">
        <v>4216</v>
      </c>
      <c r="L10908" t="s">
        <v>159</v>
      </c>
      <c r="O10908" t="s">
        <v>159</v>
      </c>
      <c r="P10908" t="s">
        <v>10955</v>
      </c>
      <c r="Q10908" t="s">
        <v>741</v>
      </c>
      <c r="AG10908" t="s">
        <v>743</v>
      </c>
      <c r="AH10908" t="e">
        <f>VLOOKUP(C10908,'CREAR HV'!A:A,1,0)</f>
        <v>#N/A</v>
      </c>
    </row>
    <row r="10909" spans="1:34" x14ac:dyDescent="0.3">
      <c r="A10909" t="s">
        <v>15438</v>
      </c>
      <c r="B10909" t="s">
        <v>10947</v>
      </c>
      <c r="C10909">
        <v>55300403</v>
      </c>
      <c r="F10909" s="16">
        <v>30500</v>
      </c>
      <c r="G10909" t="s">
        <v>44</v>
      </c>
      <c r="H10909" t="s">
        <v>9661</v>
      </c>
      <c r="I10909" t="s">
        <v>19128</v>
      </c>
      <c r="J10909" t="s">
        <v>296</v>
      </c>
      <c r="K10909" t="s">
        <v>4216</v>
      </c>
      <c r="L10909" t="s">
        <v>159</v>
      </c>
      <c r="O10909" t="s">
        <v>159</v>
      </c>
      <c r="P10909" t="s">
        <v>10955</v>
      </c>
      <c r="Q10909" t="s">
        <v>741</v>
      </c>
      <c r="AG10909" t="s">
        <v>743</v>
      </c>
      <c r="AH10909" t="e">
        <f>VLOOKUP(C10909,'CREAR HV'!A:A,1,0)</f>
        <v>#N/A</v>
      </c>
    </row>
    <row r="10910" spans="1:34" x14ac:dyDescent="0.3">
      <c r="A10910" t="s">
        <v>15438</v>
      </c>
      <c r="B10910" t="s">
        <v>10947</v>
      </c>
      <c r="C10910">
        <v>55300403</v>
      </c>
      <c r="F10910" s="16">
        <v>30500</v>
      </c>
      <c r="G10910" t="s">
        <v>44</v>
      </c>
      <c r="H10910" t="s">
        <v>9661</v>
      </c>
      <c r="I10910" t="s">
        <v>19128</v>
      </c>
      <c r="J10910" t="s">
        <v>296</v>
      </c>
      <c r="K10910" t="s">
        <v>4216</v>
      </c>
      <c r="L10910" t="s">
        <v>159</v>
      </c>
      <c r="O10910" t="s">
        <v>159</v>
      </c>
      <c r="P10910" t="s">
        <v>10955</v>
      </c>
      <c r="Q10910" t="s">
        <v>741</v>
      </c>
      <c r="AG10910" t="s">
        <v>743</v>
      </c>
      <c r="AH10910" t="e">
        <f>VLOOKUP(C10910,'CREAR HV'!A:A,1,0)</f>
        <v>#N/A</v>
      </c>
    </row>
    <row r="10911" spans="1:34" x14ac:dyDescent="0.3">
      <c r="A10911" t="s">
        <v>15438</v>
      </c>
      <c r="B10911" t="s">
        <v>10947</v>
      </c>
      <c r="C10911">
        <v>16616639</v>
      </c>
      <c r="F10911" s="16">
        <v>19921</v>
      </c>
      <c r="G10911" t="s">
        <v>44</v>
      </c>
      <c r="H10911" t="s">
        <v>18645</v>
      </c>
      <c r="I10911" t="s">
        <v>18919</v>
      </c>
      <c r="J10911" t="s">
        <v>407</v>
      </c>
      <c r="K10911" t="s">
        <v>2114</v>
      </c>
      <c r="L10911" t="s">
        <v>159</v>
      </c>
      <c r="O10911" t="s">
        <v>159</v>
      </c>
      <c r="P10911" t="s">
        <v>10950</v>
      </c>
      <c r="Q10911" t="s">
        <v>741</v>
      </c>
      <c r="AG10911" t="s">
        <v>743</v>
      </c>
      <c r="AH10911" t="e">
        <f>VLOOKUP(C10911,'CREAR HV'!A:A,1,0)</f>
        <v>#N/A</v>
      </c>
    </row>
    <row r="10912" spans="1:34" x14ac:dyDescent="0.3">
      <c r="A10912" t="s">
        <v>15438</v>
      </c>
      <c r="B10912" t="s">
        <v>10947</v>
      </c>
      <c r="C10912">
        <v>16616639</v>
      </c>
      <c r="F10912" s="16">
        <v>19921</v>
      </c>
      <c r="G10912" t="s">
        <v>44</v>
      </c>
      <c r="H10912" t="s">
        <v>18645</v>
      </c>
      <c r="I10912" t="s">
        <v>18919</v>
      </c>
      <c r="J10912" t="s">
        <v>407</v>
      </c>
      <c r="K10912" t="s">
        <v>2114</v>
      </c>
      <c r="L10912" t="s">
        <v>159</v>
      </c>
      <c r="O10912" t="s">
        <v>159</v>
      </c>
      <c r="P10912" t="s">
        <v>10950</v>
      </c>
      <c r="Q10912" t="s">
        <v>741</v>
      </c>
      <c r="AG10912" t="s">
        <v>743</v>
      </c>
      <c r="AH10912" t="e">
        <f>VLOOKUP(C10912,'CREAR HV'!A:A,1,0)</f>
        <v>#N/A</v>
      </c>
    </row>
    <row r="10913" spans="1:34" x14ac:dyDescent="0.3">
      <c r="A10913" t="s">
        <v>15438</v>
      </c>
      <c r="B10913" t="s">
        <v>10947</v>
      </c>
      <c r="C10913">
        <v>16616639</v>
      </c>
      <c r="F10913" s="16">
        <v>19921</v>
      </c>
      <c r="G10913" t="s">
        <v>44</v>
      </c>
      <c r="H10913" t="s">
        <v>18645</v>
      </c>
      <c r="I10913" t="s">
        <v>18919</v>
      </c>
      <c r="J10913" t="s">
        <v>407</v>
      </c>
      <c r="K10913" t="s">
        <v>2114</v>
      </c>
      <c r="L10913" t="s">
        <v>159</v>
      </c>
      <c r="O10913" t="s">
        <v>159</v>
      </c>
      <c r="P10913" t="s">
        <v>10950</v>
      </c>
      <c r="Q10913" t="s">
        <v>741</v>
      </c>
      <c r="AG10913" t="s">
        <v>743</v>
      </c>
      <c r="AH10913" t="e">
        <f>VLOOKUP(C10913,'CREAR HV'!A:A,1,0)</f>
        <v>#N/A</v>
      </c>
    </row>
    <row r="10914" spans="1:34" x14ac:dyDescent="0.3">
      <c r="A10914" t="s">
        <v>15438</v>
      </c>
      <c r="B10914" t="s">
        <v>10947</v>
      </c>
      <c r="C10914">
        <v>1102870398</v>
      </c>
      <c r="F10914" s="16">
        <v>35019</v>
      </c>
      <c r="G10914" t="s">
        <v>44</v>
      </c>
      <c r="H10914" t="s">
        <v>18831</v>
      </c>
      <c r="I10914" t="s">
        <v>7872</v>
      </c>
      <c r="J10914" t="s">
        <v>273</v>
      </c>
      <c r="K10914" t="s">
        <v>14011</v>
      </c>
      <c r="L10914" t="s">
        <v>159</v>
      </c>
      <c r="O10914" t="s">
        <v>159</v>
      </c>
      <c r="P10914" t="s">
        <v>10950</v>
      </c>
      <c r="Q10914" t="s">
        <v>741</v>
      </c>
      <c r="AG10914" t="s">
        <v>743</v>
      </c>
      <c r="AH10914" t="e">
        <f>VLOOKUP(C10914,'CREAR HV'!A:A,1,0)</f>
        <v>#N/A</v>
      </c>
    </row>
    <row r="10915" spans="1:34" x14ac:dyDescent="0.3">
      <c r="A10915" t="s">
        <v>15438</v>
      </c>
      <c r="B10915" t="s">
        <v>10947</v>
      </c>
      <c r="C10915">
        <v>1102870398</v>
      </c>
      <c r="F10915" s="16">
        <v>35019</v>
      </c>
      <c r="G10915" t="s">
        <v>44</v>
      </c>
      <c r="H10915" t="s">
        <v>18831</v>
      </c>
      <c r="I10915" t="s">
        <v>7872</v>
      </c>
      <c r="J10915" t="s">
        <v>273</v>
      </c>
      <c r="K10915" t="s">
        <v>14011</v>
      </c>
      <c r="L10915" t="s">
        <v>159</v>
      </c>
      <c r="O10915" t="s">
        <v>159</v>
      </c>
      <c r="P10915" t="s">
        <v>10950</v>
      </c>
      <c r="Q10915" t="s">
        <v>741</v>
      </c>
      <c r="AG10915" t="s">
        <v>743</v>
      </c>
      <c r="AH10915" t="e">
        <f>VLOOKUP(C10915,'CREAR HV'!A:A,1,0)</f>
        <v>#N/A</v>
      </c>
    </row>
    <row r="10916" spans="1:34" x14ac:dyDescent="0.3">
      <c r="A10916" t="s">
        <v>15438</v>
      </c>
      <c r="B10916" t="s">
        <v>10947</v>
      </c>
      <c r="C10916">
        <v>1102870398</v>
      </c>
      <c r="F10916" s="16">
        <v>35019</v>
      </c>
      <c r="G10916" t="s">
        <v>44</v>
      </c>
      <c r="H10916" t="s">
        <v>18831</v>
      </c>
      <c r="I10916" t="s">
        <v>7872</v>
      </c>
      <c r="J10916" t="s">
        <v>273</v>
      </c>
      <c r="K10916" t="s">
        <v>14011</v>
      </c>
      <c r="L10916" t="s">
        <v>159</v>
      </c>
      <c r="O10916" t="s">
        <v>159</v>
      </c>
      <c r="P10916" t="s">
        <v>10950</v>
      </c>
      <c r="Q10916" t="s">
        <v>741</v>
      </c>
      <c r="AG10916" t="s">
        <v>743</v>
      </c>
      <c r="AH10916" t="e">
        <f>VLOOKUP(C10916,'CREAR HV'!A:A,1,0)</f>
        <v>#N/A</v>
      </c>
    </row>
    <row r="10917" spans="1:34" x14ac:dyDescent="0.3">
      <c r="A10917" t="s">
        <v>15438</v>
      </c>
      <c r="B10917" t="s">
        <v>10947</v>
      </c>
      <c r="C10917">
        <v>1052407997</v>
      </c>
      <c r="F10917" s="16">
        <v>35260</v>
      </c>
      <c r="G10917" t="s">
        <v>44</v>
      </c>
      <c r="H10917" t="s">
        <v>18988</v>
      </c>
      <c r="I10917" t="s">
        <v>19129</v>
      </c>
      <c r="J10917" t="s">
        <v>1426</v>
      </c>
      <c r="K10917" t="s">
        <v>404</v>
      </c>
      <c r="L10917" t="s">
        <v>159</v>
      </c>
      <c r="O10917" t="s">
        <v>159</v>
      </c>
      <c r="P10917" t="s">
        <v>10955</v>
      </c>
      <c r="Q10917" t="s">
        <v>741</v>
      </c>
      <c r="AG10917" t="s">
        <v>743</v>
      </c>
      <c r="AH10917" t="e">
        <f>VLOOKUP(C10917,'CREAR HV'!A:A,1,0)</f>
        <v>#N/A</v>
      </c>
    </row>
    <row r="10918" spans="1:34" x14ac:dyDescent="0.3">
      <c r="A10918" t="s">
        <v>15438</v>
      </c>
      <c r="B10918" t="s">
        <v>10947</v>
      </c>
      <c r="C10918">
        <v>1052407997</v>
      </c>
      <c r="F10918" s="16">
        <v>35260</v>
      </c>
      <c r="G10918" t="s">
        <v>44</v>
      </c>
      <c r="H10918" t="s">
        <v>18988</v>
      </c>
      <c r="I10918" t="s">
        <v>19129</v>
      </c>
      <c r="J10918" t="s">
        <v>1426</v>
      </c>
      <c r="K10918" t="s">
        <v>404</v>
      </c>
      <c r="L10918" t="s">
        <v>159</v>
      </c>
      <c r="O10918" t="s">
        <v>159</v>
      </c>
      <c r="P10918" t="s">
        <v>10955</v>
      </c>
      <c r="Q10918" t="s">
        <v>741</v>
      </c>
      <c r="AG10918" t="s">
        <v>743</v>
      </c>
      <c r="AH10918" t="e">
        <f>VLOOKUP(C10918,'CREAR HV'!A:A,1,0)</f>
        <v>#N/A</v>
      </c>
    </row>
    <row r="10919" spans="1:34" x14ac:dyDescent="0.3">
      <c r="A10919" t="s">
        <v>15438</v>
      </c>
      <c r="B10919" t="s">
        <v>10947</v>
      </c>
      <c r="C10919">
        <v>1000623193</v>
      </c>
      <c r="F10919" s="16">
        <v>37374</v>
      </c>
      <c r="G10919" t="s">
        <v>44</v>
      </c>
      <c r="H10919" t="s">
        <v>1008</v>
      </c>
      <c r="I10919" t="s">
        <v>19130</v>
      </c>
      <c r="J10919" t="s">
        <v>3950</v>
      </c>
      <c r="K10919" t="s">
        <v>19131</v>
      </c>
      <c r="L10919" t="s">
        <v>159</v>
      </c>
      <c r="O10919" t="s">
        <v>159</v>
      </c>
      <c r="P10919" t="s">
        <v>10955</v>
      </c>
      <c r="Q10919" t="s">
        <v>741</v>
      </c>
      <c r="AG10919" t="s">
        <v>743</v>
      </c>
      <c r="AH10919" t="e">
        <f>VLOOKUP(C10919,'CREAR HV'!A:A,1,0)</f>
        <v>#N/A</v>
      </c>
    </row>
    <row r="10920" spans="1:34" x14ac:dyDescent="0.3">
      <c r="A10920" t="s">
        <v>15438</v>
      </c>
      <c r="B10920" t="s">
        <v>10947</v>
      </c>
      <c r="C10920">
        <v>1000623193</v>
      </c>
      <c r="F10920" s="16">
        <v>37374</v>
      </c>
      <c r="G10920" t="s">
        <v>44</v>
      </c>
      <c r="H10920" t="s">
        <v>1008</v>
      </c>
      <c r="I10920" t="s">
        <v>19130</v>
      </c>
      <c r="J10920" t="s">
        <v>3950</v>
      </c>
      <c r="K10920" t="s">
        <v>19131</v>
      </c>
      <c r="L10920" t="s">
        <v>159</v>
      </c>
      <c r="O10920" t="s">
        <v>159</v>
      </c>
      <c r="P10920" t="s">
        <v>10955</v>
      </c>
      <c r="Q10920" t="s">
        <v>741</v>
      </c>
      <c r="AG10920" t="s">
        <v>743</v>
      </c>
      <c r="AH10920" t="e">
        <f>VLOOKUP(C10920,'CREAR HV'!A:A,1,0)</f>
        <v>#N/A</v>
      </c>
    </row>
    <row r="10921" spans="1:34" x14ac:dyDescent="0.3">
      <c r="A10921" t="s">
        <v>15438</v>
      </c>
      <c r="B10921" t="s">
        <v>10947</v>
      </c>
      <c r="C10921">
        <v>1000623193</v>
      </c>
      <c r="F10921" s="16">
        <v>37374</v>
      </c>
      <c r="G10921" t="s">
        <v>44</v>
      </c>
      <c r="H10921" t="s">
        <v>1008</v>
      </c>
      <c r="I10921" t="s">
        <v>19130</v>
      </c>
      <c r="J10921" t="s">
        <v>3950</v>
      </c>
      <c r="K10921" t="s">
        <v>19131</v>
      </c>
      <c r="L10921" t="s">
        <v>159</v>
      </c>
      <c r="O10921" t="s">
        <v>159</v>
      </c>
      <c r="P10921" t="s">
        <v>10955</v>
      </c>
      <c r="Q10921" t="s">
        <v>741</v>
      </c>
      <c r="AG10921" t="s">
        <v>743</v>
      </c>
      <c r="AH10921" t="e">
        <f>VLOOKUP(C10921,'CREAR HV'!A:A,1,0)</f>
        <v>#N/A</v>
      </c>
    </row>
    <row r="10922" spans="1:34" x14ac:dyDescent="0.3">
      <c r="A10922" t="s">
        <v>15438</v>
      </c>
      <c r="B10922" t="s">
        <v>10947</v>
      </c>
      <c r="C10922">
        <v>80853769</v>
      </c>
      <c r="F10922" s="16">
        <v>31275</v>
      </c>
      <c r="G10922" t="s">
        <v>44</v>
      </c>
      <c r="H10922" t="s">
        <v>1008</v>
      </c>
      <c r="I10922" t="s">
        <v>19132</v>
      </c>
      <c r="J10922" t="s">
        <v>1638</v>
      </c>
      <c r="K10922" t="s">
        <v>1899</v>
      </c>
      <c r="L10922" t="s">
        <v>159</v>
      </c>
      <c r="O10922" t="s">
        <v>159</v>
      </c>
      <c r="P10922" t="s">
        <v>10950</v>
      </c>
      <c r="Q10922" t="s">
        <v>741</v>
      </c>
      <c r="AG10922" t="s">
        <v>743</v>
      </c>
      <c r="AH10922" t="e">
        <f>VLOOKUP(C10922,'CREAR HV'!A:A,1,0)</f>
        <v>#N/A</v>
      </c>
    </row>
    <row r="10923" spans="1:34" x14ac:dyDescent="0.3">
      <c r="A10923" t="s">
        <v>15438</v>
      </c>
      <c r="B10923" t="s">
        <v>10947</v>
      </c>
      <c r="C10923">
        <v>80853769</v>
      </c>
      <c r="F10923" s="16">
        <v>31275</v>
      </c>
      <c r="G10923" t="s">
        <v>44</v>
      </c>
      <c r="H10923" t="s">
        <v>1008</v>
      </c>
      <c r="I10923" t="s">
        <v>19132</v>
      </c>
      <c r="J10923" t="s">
        <v>1638</v>
      </c>
      <c r="K10923" t="s">
        <v>1899</v>
      </c>
      <c r="L10923" t="s">
        <v>159</v>
      </c>
      <c r="O10923" t="s">
        <v>159</v>
      </c>
      <c r="P10923" t="s">
        <v>10950</v>
      </c>
      <c r="Q10923" t="s">
        <v>741</v>
      </c>
      <c r="AG10923" t="s">
        <v>743</v>
      </c>
      <c r="AH10923" t="e">
        <f>VLOOKUP(C10923,'CREAR HV'!A:A,1,0)</f>
        <v>#N/A</v>
      </c>
    </row>
    <row r="10924" spans="1:34" x14ac:dyDescent="0.3">
      <c r="A10924" t="s">
        <v>15438</v>
      </c>
      <c r="B10924" t="s">
        <v>10947</v>
      </c>
      <c r="C10924">
        <v>80853769</v>
      </c>
      <c r="F10924" s="16">
        <v>31275</v>
      </c>
      <c r="G10924" t="s">
        <v>44</v>
      </c>
      <c r="H10924" t="s">
        <v>1008</v>
      </c>
      <c r="I10924" t="s">
        <v>19132</v>
      </c>
      <c r="J10924" t="s">
        <v>1638</v>
      </c>
      <c r="K10924" t="s">
        <v>1899</v>
      </c>
      <c r="L10924" t="s">
        <v>159</v>
      </c>
      <c r="O10924" t="s">
        <v>159</v>
      </c>
      <c r="P10924" t="s">
        <v>10950</v>
      </c>
      <c r="Q10924" t="s">
        <v>741</v>
      </c>
      <c r="AG10924" t="s">
        <v>743</v>
      </c>
      <c r="AH10924" t="e">
        <f>VLOOKUP(C10924,'CREAR HV'!A:A,1,0)</f>
        <v>#N/A</v>
      </c>
    </row>
    <row r="10925" spans="1:34" x14ac:dyDescent="0.3">
      <c r="A10925" t="s">
        <v>15438</v>
      </c>
      <c r="B10925" t="s">
        <v>10947</v>
      </c>
      <c r="C10925">
        <v>1121854376</v>
      </c>
      <c r="F10925" s="16">
        <v>32696</v>
      </c>
      <c r="G10925" t="s">
        <v>44</v>
      </c>
      <c r="H10925" t="s">
        <v>1008</v>
      </c>
      <c r="I10925" t="s">
        <v>8145</v>
      </c>
      <c r="J10925" t="s">
        <v>19133</v>
      </c>
      <c r="K10925" t="s">
        <v>215</v>
      </c>
      <c r="L10925" t="s">
        <v>159</v>
      </c>
      <c r="O10925" t="s">
        <v>159</v>
      </c>
      <c r="P10925" t="s">
        <v>10955</v>
      </c>
      <c r="Q10925" t="s">
        <v>741</v>
      </c>
      <c r="AG10925" t="s">
        <v>743</v>
      </c>
      <c r="AH10925" t="e">
        <f>VLOOKUP(C10925,'CREAR HV'!A:A,1,0)</f>
        <v>#N/A</v>
      </c>
    </row>
    <row r="10926" spans="1:34" x14ac:dyDescent="0.3">
      <c r="A10926" t="s">
        <v>15438</v>
      </c>
      <c r="B10926" t="s">
        <v>10947</v>
      </c>
      <c r="C10926">
        <v>1121854376</v>
      </c>
      <c r="F10926" s="16">
        <v>32696</v>
      </c>
      <c r="G10926" t="s">
        <v>44</v>
      </c>
      <c r="H10926" t="s">
        <v>1008</v>
      </c>
      <c r="I10926" t="s">
        <v>8145</v>
      </c>
      <c r="J10926" t="s">
        <v>19133</v>
      </c>
      <c r="K10926" t="s">
        <v>215</v>
      </c>
      <c r="L10926" t="s">
        <v>159</v>
      </c>
      <c r="O10926" t="s">
        <v>159</v>
      </c>
      <c r="P10926" t="s">
        <v>10955</v>
      </c>
      <c r="Q10926" t="s">
        <v>741</v>
      </c>
      <c r="AG10926" t="s">
        <v>743</v>
      </c>
      <c r="AH10926" t="e">
        <f>VLOOKUP(C10926,'CREAR HV'!A:A,1,0)</f>
        <v>#N/A</v>
      </c>
    </row>
    <row r="10927" spans="1:34" x14ac:dyDescent="0.3">
      <c r="A10927" t="s">
        <v>15438</v>
      </c>
      <c r="B10927" t="s">
        <v>10947</v>
      </c>
      <c r="C10927">
        <v>1121854376</v>
      </c>
      <c r="F10927" s="16">
        <v>32696</v>
      </c>
      <c r="G10927" t="s">
        <v>44</v>
      </c>
      <c r="H10927" t="s">
        <v>1008</v>
      </c>
      <c r="I10927" t="s">
        <v>8145</v>
      </c>
      <c r="J10927" t="s">
        <v>19133</v>
      </c>
      <c r="K10927" t="s">
        <v>215</v>
      </c>
      <c r="L10927" t="s">
        <v>159</v>
      </c>
      <c r="O10927" t="s">
        <v>159</v>
      </c>
      <c r="P10927" t="s">
        <v>10955</v>
      </c>
      <c r="Q10927" t="s">
        <v>741</v>
      </c>
      <c r="AG10927" t="s">
        <v>743</v>
      </c>
      <c r="AH10927" t="e">
        <f>VLOOKUP(C10927,'CREAR HV'!A:A,1,0)</f>
        <v>#N/A</v>
      </c>
    </row>
    <row r="10928" spans="1:34" x14ac:dyDescent="0.3">
      <c r="A10928" t="s">
        <v>15438</v>
      </c>
      <c r="B10928" t="s">
        <v>10947</v>
      </c>
      <c r="C10928">
        <v>1016057045</v>
      </c>
      <c r="F10928" s="16">
        <v>34132</v>
      </c>
      <c r="G10928" t="s">
        <v>44</v>
      </c>
      <c r="H10928" t="s">
        <v>1008</v>
      </c>
      <c r="I10928" t="s">
        <v>551</v>
      </c>
      <c r="J10928" t="s">
        <v>487</v>
      </c>
      <c r="K10928" t="s">
        <v>1480</v>
      </c>
      <c r="L10928" t="s">
        <v>159</v>
      </c>
      <c r="O10928" t="s">
        <v>159</v>
      </c>
      <c r="P10928" t="s">
        <v>10950</v>
      </c>
      <c r="Q10928" t="s">
        <v>741</v>
      </c>
      <c r="AG10928" t="s">
        <v>743</v>
      </c>
      <c r="AH10928" t="e">
        <f>VLOOKUP(C10928,'CREAR HV'!A:A,1,0)</f>
        <v>#N/A</v>
      </c>
    </row>
    <row r="10929" spans="1:34" x14ac:dyDescent="0.3">
      <c r="A10929" t="s">
        <v>15438</v>
      </c>
      <c r="B10929" t="s">
        <v>10947</v>
      </c>
      <c r="C10929">
        <v>1016057045</v>
      </c>
      <c r="F10929" s="16">
        <v>34132</v>
      </c>
      <c r="G10929" t="s">
        <v>44</v>
      </c>
      <c r="H10929" t="s">
        <v>1008</v>
      </c>
      <c r="I10929" t="s">
        <v>551</v>
      </c>
      <c r="J10929" t="s">
        <v>487</v>
      </c>
      <c r="K10929" t="s">
        <v>1480</v>
      </c>
      <c r="L10929" t="s">
        <v>159</v>
      </c>
      <c r="O10929" t="s">
        <v>159</v>
      </c>
      <c r="P10929" t="s">
        <v>10950</v>
      </c>
      <c r="Q10929" t="s">
        <v>741</v>
      </c>
      <c r="AG10929" t="s">
        <v>743</v>
      </c>
      <c r="AH10929" t="e">
        <f>VLOOKUP(C10929,'CREAR HV'!A:A,1,0)</f>
        <v>#N/A</v>
      </c>
    </row>
    <row r="10930" spans="1:34" x14ac:dyDescent="0.3">
      <c r="A10930" t="s">
        <v>15438</v>
      </c>
      <c r="B10930" t="s">
        <v>10947</v>
      </c>
      <c r="C10930">
        <v>1016057045</v>
      </c>
      <c r="F10930" s="16">
        <v>34132</v>
      </c>
      <c r="G10930" t="s">
        <v>44</v>
      </c>
      <c r="H10930" t="s">
        <v>1008</v>
      </c>
      <c r="I10930" t="s">
        <v>551</v>
      </c>
      <c r="J10930" t="s">
        <v>487</v>
      </c>
      <c r="K10930" t="s">
        <v>1480</v>
      </c>
      <c r="L10930" t="s">
        <v>159</v>
      </c>
      <c r="O10930" t="s">
        <v>159</v>
      </c>
      <c r="P10930" t="s">
        <v>10950</v>
      </c>
      <c r="Q10930" t="s">
        <v>741</v>
      </c>
      <c r="AG10930" t="s">
        <v>743</v>
      </c>
      <c r="AH10930" t="e">
        <f>VLOOKUP(C10930,'CREAR HV'!A:A,1,0)</f>
        <v>#N/A</v>
      </c>
    </row>
    <row r="10931" spans="1:34" x14ac:dyDescent="0.3">
      <c r="A10931" t="s">
        <v>15438</v>
      </c>
      <c r="B10931" t="s">
        <v>10947</v>
      </c>
      <c r="C10931">
        <v>1018409781</v>
      </c>
      <c r="F10931" s="16">
        <v>31780</v>
      </c>
      <c r="G10931" t="s">
        <v>44</v>
      </c>
      <c r="H10931" t="s">
        <v>1008</v>
      </c>
      <c r="I10931" t="s">
        <v>18219</v>
      </c>
      <c r="J10931" t="s">
        <v>5548</v>
      </c>
      <c r="K10931" t="s">
        <v>200</v>
      </c>
      <c r="L10931" t="s">
        <v>159</v>
      </c>
      <c r="O10931" t="s">
        <v>159</v>
      </c>
      <c r="P10931" t="s">
        <v>10955</v>
      </c>
      <c r="Q10931" t="s">
        <v>741</v>
      </c>
      <c r="AG10931" t="s">
        <v>743</v>
      </c>
      <c r="AH10931" t="e">
        <f>VLOOKUP(C10931,'CREAR HV'!A:A,1,0)</f>
        <v>#N/A</v>
      </c>
    </row>
    <row r="10932" spans="1:34" x14ac:dyDescent="0.3">
      <c r="A10932" t="s">
        <v>15438</v>
      </c>
      <c r="B10932" t="s">
        <v>10947</v>
      </c>
      <c r="C10932">
        <v>1018409781</v>
      </c>
      <c r="F10932" s="16">
        <v>31780</v>
      </c>
      <c r="G10932" t="s">
        <v>44</v>
      </c>
      <c r="H10932" t="s">
        <v>1008</v>
      </c>
      <c r="I10932" t="s">
        <v>18219</v>
      </c>
      <c r="J10932" t="s">
        <v>5548</v>
      </c>
      <c r="K10932" t="s">
        <v>200</v>
      </c>
      <c r="L10932" t="s">
        <v>159</v>
      </c>
      <c r="O10932" t="s">
        <v>159</v>
      </c>
      <c r="P10932" t="s">
        <v>10955</v>
      </c>
      <c r="Q10932" t="s">
        <v>741</v>
      </c>
      <c r="AG10932" t="s">
        <v>743</v>
      </c>
      <c r="AH10932" t="e">
        <f>VLOOKUP(C10932,'CREAR HV'!A:A,1,0)</f>
        <v>#N/A</v>
      </c>
    </row>
    <row r="10933" spans="1:34" x14ac:dyDescent="0.3">
      <c r="A10933" t="s">
        <v>15438</v>
      </c>
      <c r="B10933" t="s">
        <v>10947</v>
      </c>
      <c r="C10933">
        <v>1018409781</v>
      </c>
      <c r="F10933" s="16">
        <v>31780</v>
      </c>
      <c r="G10933" t="s">
        <v>44</v>
      </c>
      <c r="H10933" t="s">
        <v>1008</v>
      </c>
      <c r="I10933" t="s">
        <v>18219</v>
      </c>
      <c r="J10933" t="s">
        <v>5548</v>
      </c>
      <c r="K10933" t="s">
        <v>200</v>
      </c>
      <c r="L10933" t="s">
        <v>159</v>
      </c>
      <c r="O10933" t="s">
        <v>159</v>
      </c>
      <c r="P10933" t="s">
        <v>10955</v>
      </c>
      <c r="Q10933" t="s">
        <v>741</v>
      </c>
      <c r="AG10933" t="s">
        <v>743</v>
      </c>
      <c r="AH10933" t="e">
        <f>VLOOKUP(C10933,'CREAR HV'!A:A,1,0)</f>
        <v>#N/A</v>
      </c>
    </row>
    <row r="10934" spans="1:34" x14ac:dyDescent="0.3">
      <c r="A10934" t="s">
        <v>15438</v>
      </c>
      <c r="B10934" t="s">
        <v>10947</v>
      </c>
      <c r="C10934">
        <v>1121910841</v>
      </c>
      <c r="F10934" s="16">
        <v>34444</v>
      </c>
      <c r="G10934" t="s">
        <v>44</v>
      </c>
      <c r="H10934" t="s">
        <v>18769</v>
      </c>
      <c r="I10934" t="s">
        <v>9562</v>
      </c>
      <c r="J10934" t="s">
        <v>19134</v>
      </c>
      <c r="K10934" t="s">
        <v>2882</v>
      </c>
      <c r="L10934" t="s">
        <v>159</v>
      </c>
      <c r="O10934" t="s">
        <v>159</v>
      </c>
      <c r="P10934" t="s">
        <v>10955</v>
      </c>
      <c r="Q10934" t="s">
        <v>741</v>
      </c>
      <c r="AG10934" t="s">
        <v>769</v>
      </c>
      <c r="AH10934" t="e">
        <f>VLOOKUP(C10934,'CREAR HV'!A:A,1,0)</f>
        <v>#N/A</v>
      </c>
    </row>
    <row r="10935" spans="1:34" x14ac:dyDescent="0.3">
      <c r="A10935" t="s">
        <v>15438</v>
      </c>
      <c r="B10935" t="s">
        <v>10947</v>
      </c>
      <c r="C10935">
        <v>35198179</v>
      </c>
      <c r="F10935" s="16">
        <v>29970</v>
      </c>
      <c r="G10935" t="s">
        <v>44</v>
      </c>
      <c r="H10935" t="s">
        <v>19135</v>
      </c>
      <c r="I10935" t="s">
        <v>19136</v>
      </c>
      <c r="J10935" t="s">
        <v>1537</v>
      </c>
      <c r="K10935" t="s">
        <v>350</v>
      </c>
      <c r="L10935" t="s">
        <v>159</v>
      </c>
      <c r="O10935" t="s">
        <v>159</v>
      </c>
      <c r="P10935" t="s">
        <v>10955</v>
      </c>
      <c r="Q10935" t="s">
        <v>741</v>
      </c>
      <c r="AG10935" t="s">
        <v>743</v>
      </c>
      <c r="AH10935" t="e">
        <f>VLOOKUP(C10935,'CREAR HV'!A:A,1,0)</f>
        <v>#N/A</v>
      </c>
    </row>
    <row r="10936" spans="1:34" x14ac:dyDescent="0.3">
      <c r="A10936" t="s">
        <v>15438</v>
      </c>
      <c r="B10936" t="s">
        <v>10947</v>
      </c>
      <c r="C10936">
        <v>35198179</v>
      </c>
      <c r="F10936" s="16">
        <v>29970</v>
      </c>
      <c r="G10936" t="s">
        <v>44</v>
      </c>
      <c r="H10936" t="s">
        <v>19135</v>
      </c>
      <c r="I10936" t="s">
        <v>19136</v>
      </c>
      <c r="J10936" t="s">
        <v>1537</v>
      </c>
      <c r="K10936" t="s">
        <v>350</v>
      </c>
      <c r="L10936" t="s">
        <v>159</v>
      </c>
      <c r="O10936" t="s">
        <v>159</v>
      </c>
      <c r="P10936" t="s">
        <v>10955</v>
      </c>
      <c r="Q10936" t="s">
        <v>741</v>
      </c>
      <c r="AG10936" t="s">
        <v>743</v>
      </c>
      <c r="AH10936" t="e">
        <f>VLOOKUP(C10936,'CREAR HV'!A:A,1,0)</f>
        <v>#N/A</v>
      </c>
    </row>
    <row r="10937" spans="1:34" x14ac:dyDescent="0.3">
      <c r="A10937" t="s">
        <v>15438</v>
      </c>
      <c r="B10937" t="s">
        <v>10947</v>
      </c>
      <c r="C10937">
        <v>52296765</v>
      </c>
      <c r="F10937" s="16">
        <v>28309</v>
      </c>
      <c r="G10937" t="s">
        <v>44</v>
      </c>
      <c r="H10937" t="s">
        <v>1008</v>
      </c>
      <c r="I10937" t="s">
        <v>19137</v>
      </c>
      <c r="J10937" t="s">
        <v>279</v>
      </c>
      <c r="K10937" t="s">
        <v>14272</v>
      </c>
      <c r="L10937" t="s">
        <v>159</v>
      </c>
      <c r="O10937" t="s">
        <v>159</v>
      </c>
      <c r="P10937" t="s">
        <v>10955</v>
      </c>
      <c r="Q10937" t="s">
        <v>741</v>
      </c>
      <c r="AG10937" t="s">
        <v>743</v>
      </c>
      <c r="AH10937" t="e">
        <f>VLOOKUP(C10937,'CREAR HV'!A:A,1,0)</f>
        <v>#N/A</v>
      </c>
    </row>
    <row r="10938" spans="1:34" x14ac:dyDescent="0.3">
      <c r="A10938" t="s">
        <v>15438</v>
      </c>
      <c r="B10938" t="s">
        <v>10947</v>
      </c>
      <c r="C10938">
        <v>52296765</v>
      </c>
      <c r="F10938" s="16">
        <v>28309</v>
      </c>
      <c r="G10938" t="s">
        <v>44</v>
      </c>
      <c r="H10938" t="s">
        <v>1008</v>
      </c>
      <c r="I10938" t="s">
        <v>19137</v>
      </c>
      <c r="J10938" t="s">
        <v>279</v>
      </c>
      <c r="K10938" t="s">
        <v>14272</v>
      </c>
      <c r="L10938" t="s">
        <v>159</v>
      </c>
      <c r="O10938" t="s">
        <v>159</v>
      </c>
      <c r="P10938" t="s">
        <v>10955</v>
      </c>
      <c r="Q10938" t="s">
        <v>741</v>
      </c>
      <c r="AG10938" t="s">
        <v>743</v>
      </c>
      <c r="AH10938" t="e">
        <f>VLOOKUP(C10938,'CREAR HV'!A:A,1,0)</f>
        <v>#N/A</v>
      </c>
    </row>
    <row r="10939" spans="1:34" x14ac:dyDescent="0.3">
      <c r="A10939" t="s">
        <v>15438</v>
      </c>
      <c r="B10939" t="s">
        <v>10947</v>
      </c>
      <c r="C10939">
        <v>52296765</v>
      </c>
      <c r="F10939" s="16">
        <v>28309</v>
      </c>
      <c r="G10939" t="s">
        <v>44</v>
      </c>
      <c r="H10939" t="s">
        <v>1008</v>
      </c>
      <c r="I10939" t="s">
        <v>19137</v>
      </c>
      <c r="J10939" t="s">
        <v>279</v>
      </c>
      <c r="K10939" t="s">
        <v>14272</v>
      </c>
      <c r="L10939" t="s">
        <v>159</v>
      </c>
      <c r="O10939" t="s">
        <v>159</v>
      </c>
      <c r="P10939" t="s">
        <v>10955</v>
      </c>
      <c r="Q10939" t="s">
        <v>741</v>
      </c>
      <c r="AG10939" t="s">
        <v>743</v>
      </c>
      <c r="AH10939" t="e">
        <f>VLOOKUP(C10939,'CREAR HV'!A:A,1,0)</f>
        <v>#N/A</v>
      </c>
    </row>
    <row r="10940" spans="1:34" x14ac:dyDescent="0.3">
      <c r="A10940" t="s">
        <v>15438</v>
      </c>
      <c r="B10940" t="s">
        <v>10947</v>
      </c>
      <c r="C10940">
        <v>1000474207</v>
      </c>
      <c r="F10940" s="16">
        <v>37226</v>
      </c>
      <c r="G10940" t="s">
        <v>44</v>
      </c>
      <c r="H10940" t="s">
        <v>1008</v>
      </c>
      <c r="I10940" t="s">
        <v>19138</v>
      </c>
      <c r="J10940" t="s">
        <v>3776</v>
      </c>
      <c r="K10940" t="s">
        <v>328</v>
      </c>
      <c r="L10940" t="s">
        <v>159</v>
      </c>
      <c r="O10940" t="s">
        <v>159</v>
      </c>
      <c r="P10940" t="s">
        <v>10955</v>
      </c>
      <c r="Q10940" t="s">
        <v>741</v>
      </c>
      <c r="AG10940" t="s">
        <v>743</v>
      </c>
      <c r="AH10940" t="e">
        <f>VLOOKUP(C10940,'CREAR HV'!A:A,1,0)</f>
        <v>#N/A</v>
      </c>
    </row>
    <row r="10941" spans="1:34" x14ac:dyDescent="0.3">
      <c r="A10941" t="s">
        <v>15438</v>
      </c>
      <c r="B10941" t="s">
        <v>10947</v>
      </c>
      <c r="C10941">
        <v>1000474207</v>
      </c>
      <c r="F10941" s="16">
        <v>37226</v>
      </c>
      <c r="G10941" t="s">
        <v>44</v>
      </c>
      <c r="H10941" t="s">
        <v>1008</v>
      </c>
      <c r="I10941" t="s">
        <v>19138</v>
      </c>
      <c r="J10941" t="s">
        <v>3776</v>
      </c>
      <c r="K10941" t="s">
        <v>328</v>
      </c>
      <c r="L10941" t="s">
        <v>159</v>
      </c>
      <c r="O10941" t="s">
        <v>159</v>
      </c>
      <c r="P10941" t="s">
        <v>10955</v>
      </c>
      <c r="Q10941" t="s">
        <v>741</v>
      </c>
      <c r="AG10941" t="s">
        <v>743</v>
      </c>
      <c r="AH10941" t="e">
        <f>VLOOKUP(C10941,'CREAR HV'!A:A,1,0)</f>
        <v>#N/A</v>
      </c>
    </row>
    <row r="10942" spans="1:34" x14ac:dyDescent="0.3">
      <c r="A10942" t="s">
        <v>15438</v>
      </c>
      <c r="B10942" t="s">
        <v>10947</v>
      </c>
      <c r="C10942">
        <v>1000474207</v>
      </c>
      <c r="F10942" s="16">
        <v>37226</v>
      </c>
      <c r="G10942" t="s">
        <v>44</v>
      </c>
      <c r="H10942" t="s">
        <v>1008</v>
      </c>
      <c r="I10942" t="s">
        <v>19138</v>
      </c>
      <c r="J10942" t="s">
        <v>3776</v>
      </c>
      <c r="K10942" t="s">
        <v>328</v>
      </c>
      <c r="L10942" t="s">
        <v>159</v>
      </c>
      <c r="O10942" t="s">
        <v>159</v>
      </c>
      <c r="P10942" t="s">
        <v>10955</v>
      </c>
      <c r="Q10942" t="s">
        <v>741</v>
      </c>
      <c r="AG10942" t="s">
        <v>743</v>
      </c>
      <c r="AH10942" t="e">
        <f>VLOOKUP(C10942,'CREAR HV'!A:A,1,0)</f>
        <v>#N/A</v>
      </c>
    </row>
    <row r="10943" spans="1:34" x14ac:dyDescent="0.3">
      <c r="A10943" t="s">
        <v>15438</v>
      </c>
      <c r="B10943" t="s">
        <v>10947</v>
      </c>
      <c r="C10943">
        <v>1058847906</v>
      </c>
      <c r="F10943" s="16">
        <v>36414</v>
      </c>
      <c r="G10943" t="s">
        <v>44</v>
      </c>
      <c r="H10943" t="s">
        <v>18953</v>
      </c>
      <c r="I10943" t="s">
        <v>16233</v>
      </c>
      <c r="J10943" t="s">
        <v>2087</v>
      </c>
      <c r="K10943" t="s">
        <v>5056</v>
      </c>
      <c r="L10943" t="s">
        <v>159</v>
      </c>
      <c r="O10943" t="s">
        <v>159</v>
      </c>
      <c r="P10943" t="s">
        <v>10950</v>
      </c>
      <c r="Q10943" t="s">
        <v>741</v>
      </c>
      <c r="AG10943" t="s">
        <v>743</v>
      </c>
      <c r="AH10943" t="e">
        <f>VLOOKUP(C10943,'CREAR HV'!A:A,1,0)</f>
        <v>#N/A</v>
      </c>
    </row>
    <row r="10944" spans="1:34" x14ac:dyDescent="0.3">
      <c r="A10944" t="s">
        <v>15438</v>
      </c>
      <c r="B10944" t="s">
        <v>10947</v>
      </c>
      <c r="C10944">
        <v>1058847906</v>
      </c>
      <c r="F10944" s="16">
        <v>36414</v>
      </c>
      <c r="G10944" t="s">
        <v>44</v>
      </c>
      <c r="H10944" t="s">
        <v>18953</v>
      </c>
      <c r="I10944" t="s">
        <v>16233</v>
      </c>
      <c r="J10944" t="s">
        <v>2087</v>
      </c>
      <c r="K10944" t="s">
        <v>5056</v>
      </c>
      <c r="L10944" t="s">
        <v>159</v>
      </c>
      <c r="O10944" t="s">
        <v>159</v>
      </c>
      <c r="P10944" t="s">
        <v>10950</v>
      </c>
      <c r="Q10944" t="s">
        <v>741</v>
      </c>
      <c r="AG10944" t="s">
        <v>743</v>
      </c>
      <c r="AH10944" t="e">
        <f>VLOOKUP(C10944,'CREAR HV'!A:A,1,0)</f>
        <v>#N/A</v>
      </c>
    </row>
    <row r="10945" spans="1:34" x14ac:dyDescent="0.3">
      <c r="A10945" t="s">
        <v>15438</v>
      </c>
      <c r="B10945" t="s">
        <v>10947</v>
      </c>
      <c r="C10945">
        <v>1058847906</v>
      </c>
      <c r="F10945" s="16">
        <v>36414</v>
      </c>
      <c r="G10945" t="s">
        <v>44</v>
      </c>
      <c r="H10945" t="s">
        <v>18953</v>
      </c>
      <c r="I10945" t="s">
        <v>16233</v>
      </c>
      <c r="J10945" t="s">
        <v>2087</v>
      </c>
      <c r="K10945" t="s">
        <v>5056</v>
      </c>
      <c r="L10945" t="s">
        <v>159</v>
      </c>
      <c r="O10945" t="s">
        <v>159</v>
      </c>
      <c r="P10945" t="s">
        <v>10950</v>
      </c>
      <c r="Q10945" t="s">
        <v>741</v>
      </c>
      <c r="AG10945" t="s">
        <v>743</v>
      </c>
      <c r="AH10945" t="e">
        <f>VLOOKUP(C10945,'CREAR HV'!A:A,1,0)</f>
        <v>#N/A</v>
      </c>
    </row>
    <row r="10946" spans="1:34" x14ac:dyDescent="0.3">
      <c r="A10946" t="s">
        <v>15438</v>
      </c>
      <c r="B10946" t="s">
        <v>10947</v>
      </c>
      <c r="C10946">
        <v>1000047644</v>
      </c>
      <c r="F10946" s="16">
        <v>36631</v>
      </c>
      <c r="G10946" t="s">
        <v>44</v>
      </c>
      <c r="H10946" t="s">
        <v>1008</v>
      </c>
      <c r="I10946" t="s">
        <v>19139</v>
      </c>
      <c r="J10946" t="s">
        <v>3661</v>
      </c>
      <c r="K10946" t="s">
        <v>771</v>
      </c>
      <c r="L10946" t="s">
        <v>19140</v>
      </c>
      <c r="O10946" t="s">
        <v>159</v>
      </c>
      <c r="P10946" t="s">
        <v>10955</v>
      </c>
      <c r="Q10946" t="s">
        <v>741</v>
      </c>
      <c r="AG10946" t="s">
        <v>743</v>
      </c>
      <c r="AH10946" t="e">
        <f>VLOOKUP(C10946,'CREAR HV'!A:A,1,0)</f>
        <v>#N/A</v>
      </c>
    </row>
    <row r="10947" spans="1:34" x14ac:dyDescent="0.3">
      <c r="A10947" t="s">
        <v>15438</v>
      </c>
      <c r="B10947" t="s">
        <v>10947</v>
      </c>
      <c r="C10947">
        <v>1051955360</v>
      </c>
      <c r="F10947" s="16">
        <v>35501</v>
      </c>
      <c r="G10947" t="s">
        <v>44</v>
      </c>
      <c r="H10947" t="s">
        <v>18988</v>
      </c>
      <c r="I10947" t="s">
        <v>19141</v>
      </c>
      <c r="J10947" t="s">
        <v>12454</v>
      </c>
      <c r="K10947" t="s">
        <v>1862</v>
      </c>
      <c r="L10947" t="s">
        <v>159</v>
      </c>
      <c r="O10947" t="s">
        <v>159</v>
      </c>
      <c r="P10947" t="s">
        <v>10955</v>
      </c>
      <c r="Q10947" t="s">
        <v>741</v>
      </c>
      <c r="AG10947" t="s">
        <v>743</v>
      </c>
      <c r="AH10947" t="e">
        <f>VLOOKUP(C10947,'CREAR HV'!A:A,1,0)</f>
        <v>#N/A</v>
      </c>
    </row>
    <row r="10948" spans="1:34" x14ac:dyDescent="0.3">
      <c r="A10948" t="s">
        <v>15438</v>
      </c>
      <c r="B10948" t="s">
        <v>10947</v>
      </c>
      <c r="C10948">
        <v>1110555338</v>
      </c>
      <c r="F10948" s="16">
        <v>34730</v>
      </c>
      <c r="G10948" t="s">
        <v>44</v>
      </c>
      <c r="H10948" t="s">
        <v>17699</v>
      </c>
      <c r="I10948" t="s">
        <v>8325</v>
      </c>
      <c r="J10948" t="s">
        <v>6113</v>
      </c>
      <c r="K10948" t="s">
        <v>395</v>
      </c>
      <c r="L10948" t="s">
        <v>159</v>
      </c>
      <c r="O10948" t="s">
        <v>159</v>
      </c>
      <c r="P10948" t="s">
        <v>10955</v>
      </c>
      <c r="Q10948" t="s">
        <v>741</v>
      </c>
      <c r="AG10948" t="s">
        <v>743</v>
      </c>
      <c r="AH10948" t="e">
        <f>VLOOKUP(C10948,'CREAR HV'!A:A,1,0)</f>
        <v>#N/A</v>
      </c>
    </row>
    <row r="10949" spans="1:34" x14ac:dyDescent="0.3">
      <c r="A10949" t="s">
        <v>15438</v>
      </c>
      <c r="B10949" t="s">
        <v>10947</v>
      </c>
      <c r="C10949">
        <v>1110555338</v>
      </c>
      <c r="F10949" s="16">
        <v>34730</v>
      </c>
      <c r="G10949" t="s">
        <v>44</v>
      </c>
      <c r="H10949" t="s">
        <v>17699</v>
      </c>
      <c r="I10949" t="s">
        <v>8325</v>
      </c>
      <c r="J10949" t="s">
        <v>6113</v>
      </c>
      <c r="K10949" t="s">
        <v>395</v>
      </c>
      <c r="L10949" t="s">
        <v>159</v>
      </c>
      <c r="O10949" t="s">
        <v>159</v>
      </c>
      <c r="P10949" t="s">
        <v>10955</v>
      </c>
      <c r="Q10949" t="s">
        <v>741</v>
      </c>
      <c r="AG10949" t="s">
        <v>743</v>
      </c>
      <c r="AH10949" t="e">
        <f>VLOOKUP(C10949,'CREAR HV'!A:A,1,0)</f>
        <v>#N/A</v>
      </c>
    </row>
    <row r="10950" spans="1:34" x14ac:dyDescent="0.3">
      <c r="A10950" t="s">
        <v>15438</v>
      </c>
      <c r="B10950" t="s">
        <v>10947</v>
      </c>
      <c r="C10950">
        <v>1110555338</v>
      </c>
      <c r="F10950" s="16">
        <v>34730</v>
      </c>
      <c r="G10950" t="s">
        <v>44</v>
      </c>
      <c r="H10950" t="s">
        <v>17699</v>
      </c>
      <c r="I10950" t="s">
        <v>8325</v>
      </c>
      <c r="J10950" t="s">
        <v>6113</v>
      </c>
      <c r="K10950" t="s">
        <v>395</v>
      </c>
      <c r="L10950" t="s">
        <v>159</v>
      </c>
      <c r="O10950" t="s">
        <v>159</v>
      </c>
      <c r="P10950" t="s">
        <v>10955</v>
      </c>
      <c r="Q10950" t="s">
        <v>741</v>
      </c>
      <c r="AG10950" t="s">
        <v>743</v>
      </c>
      <c r="AH10950" t="e">
        <f>VLOOKUP(C10950,'CREAR HV'!A:A,1,0)</f>
        <v>#N/A</v>
      </c>
    </row>
    <row r="10951" spans="1:34" x14ac:dyDescent="0.3">
      <c r="A10951" t="s">
        <v>15438</v>
      </c>
      <c r="B10951" t="s">
        <v>10947</v>
      </c>
      <c r="C10951">
        <v>9860323</v>
      </c>
      <c r="F10951" s="16">
        <v>31189</v>
      </c>
      <c r="G10951" t="s">
        <v>44</v>
      </c>
      <c r="H10951" t="s">
        <v>19142</v>
      </c>
      <c r="I10951" t="s">
        <v>7322</v>
      </c>
      <c r="J10951" t="s">
        <v>342</v>
      </c>
      <c r="K10951" t="s">
        <v>1465</v>
      </c>
      <c r="L10951" t="s">
        <v>159</v>
      </c>
      <c r="O10951" t="s">
        <v>159</v>
      </c>
      <c r="P10951" t="s">
        <v>10950</v>
      </c>
      <c r="Q10951" t="s">
        <v>741</v>
      </c>
      <c r="AG10951" t="s">
        <v>743</v>
      </c>
      <c r="AH10951" t="e">
        <f>VLOOKUP(C10951,'CREAR HV'!A:A,1,0)</f>
        <v>#N/A</v>
      </c>
    </row>
    <row r="10952" spans="1:34" x14ac:dyDescent="0.3">
      <c r="A10952" t="s">
        <v>15438</v>
      </c>
      <c r="B10952" t="s">
        <v>10947</v>
      </c>
      <c r="C10952">
        <v>9860323</v>
      </c>
      <c r="F10952" s="16">
        <v>31189</v>
      </c>
      <c r="G10952" t="s">
        <v>44</v>
      </c>
      <c r="H10952" t="s">
        <v>19142</v>
      </c>
      <c r="I10952" t="s">
        <v>7322</v>
      </c>
      <c r="J10952" t="s">
        <v>342</v>
      </c>
      <c r="K10952" t="s">
        <v>1465</v>
      </c>
      <c r="L10952" t="s">
        <v>159</v>
      </c>
      <c r="O10952" t="s">
        <v>159</v>
      </c>
      <c r="P10952" t="s">
        <v>10950</v>
      </c>
      <c r="Q10952" t="s">
        <v>741</v>
      </c>
      <c r="AG10952" t="s">
        <v>743</v>
      </c>
      <c r="AH10952" t="e">
        <f>VLOOKUP(C10952,'CREAR HV'!A:A,1,0)</f>
        <v>#N/A</v>
      </c>
    </row>
    <row r="10953" spans="1:34" x14ac:dyDescent="0.3">
      <c r="A10953" t="s">
        <v>15438</v>
      </c>
      <c r="B10953" t="s">
        <v>10947</v>
      </c>
      <c r="C10953">
        <v>9860323</v>
      </c>
      <c r="F10953" s="16">
        <v>31189</v>
      </c>
      <c r="G10953" t="s">
        <v>44</v>
      </c>
      <c r="H10953" t="s">
        <v>19142</v>
      </c>
      <c r="I10953" t="s">
        <v>7322</v>
      </c>
      <c r="J10953" t="s">
        <v>342</v>
      </c>
      <c r="K10953" t="s">
        <v>1465</v>
      </c>
      <c r="L10953" t="s">
        <v>159</v>
      </c>
      <c r="O10953" t="s">
        <v>159</v>
      </c>
      <c r="P10953" t="s">
        <v>10950</v>
      </c>
      <c r="Q10953" t="s">
        <v>741</v>
      </c>
      <c r="AG10953" t="s">
        <v>743</v>
      </c>
      <c r="AH10953" t="e">
        <f>VLOOKUP(C10953,'CREAR HV'!A:A,1,0)</f>
        <v>#N/A</v>
      </c>
    </row>
    <row r="10954" spans="1:34" x14ac:dyDescent="0.3">
      <c r="A10954" t="s">
        <v>15438</v>
      </c>
      <c r="B10954" t="s">
        <v>10947</v>
      </c>
      <c r="C10954">
        <v>1075287235</v>
      </c>
      <c r="F10954" s="16">
        <v>34769</v>
      </c>
      <c r="G10954" t="s">
        <v>44</v>
      </c>
      <c r="H10954" t="s">
        <v>19143</v>
      </c>
      <c r="I10954" t="s">
        <v>5989</v>
      </c>
      <c r="J10954" t="s">
        <v>585</v>
      </c>
      <c r="K10954" t="s">
        <v>192</v>
      </c>
      <c r="L10954" t="s">
        <v>159</v>
      </c>
      <c r="O10954" t="s">
        <v>159</v>
      </c>
      <c r="P10954" t="s">
        <v>10955</v>
      </c>
      <c r="Q10954" t="s">
        <v>741</v>
      </c>
      <c r="AG10954" t="s">
        <v>743</v>
      </c>
      <c r="AH10954" t="e">
        <f>VLOOKUP(C10954,'CREAR HV'!A:A,1,0)</f>
        <v>#N/A</v>
      </c>
    </row>
    <row r="10955" spans="1:34" x14ac:dyDescent="0.3">
      <c r="A10955" t="s">
        <v>15438</v>
      </c>
      <c r="B10955" t="s">
        <v>10947</v>
      </c>
      <c r="C10955">
        <v>1075287235</v>
      </c>
      <c r="F10955" s="16">
        <v>34769</v>
      </c>
      <c r="G10955" t="s">
        <v>44</v>
      </c>
      <c r="H10955" t="s">
        <v>19143</v>
      </c>
      <c r="I10955" t="s">
        <v>5989</v>
      </c>
      <c r="J10955" t="s">
        <v>585</v>
      </c>
      <c r="K10955" t="s">
        <v>192</v>
      </c>
      <c r="L10955" t="s">
        <v>159</v>
      </c>
      <c r="O10955" t="s">
        <v>159</v>
      </c>
      <c r="P10955" t="s">
        <v>10955</v>
      </c>
      <c r="Q10955" t="s">
        <v>741</v>
      </c>
      <c r="AG10955" t="s">
        <v>743</v>
      </c>
      <c r="AH10955" t="e">
        <f>VLOOKUP(C10955,'CREAR HV'!A:A,1,0)</f>
        <v>#N/A</v>
      </c>
    </row>
    <row r="10956" spans="1:34" x14ac:dyDescent="0.3">
      <c r="A10956" t="s">
        <v>15438</v>
      </c>
      <c r="B10956" t="s">
        <v>10947</v>
      </c>
      <c r="C10956">
        <v>1075287235</v>
      </c>
      <c r="F10956" s="16">
        <v>34769</v>
      </c>
      <c r="G10956" t="s">
        <v>44</v>
      </c>
      <c r="H10956" t="s">
        <v>19143</v>
      </c>
      <c r="I10956" t="s">
        <v>5989</v>
      </c>
      <c r="J10956" t="s">
        <v>585</v>
      </c>
      <c r="K10956" t="s">
        <v>192</v>
      </c>
      <c r="L10956" t="s">
        <v>159</v>
      </c>
      <c r="O10956" t="s">
        <v>159</v>
      </c>
      <c r="P10956" t="s">
        <v>10955</v>
      </c>
      <c r="Q10956" t="s">
        <v>741</v>
      </c>
      <c r="AG10956" t="s">
        <v>743</v>
      </c>
      <c r="AH10956" t="e">
        <f>VLOOKUP(C10956,'CREAR HV'!A:A,1,0)</f>
        <v>#N/A</v>
      </c>
    </row>
    <row r="10957" spans="1:34" x14ac:dyDescent="0.3">
      <c r="A10957" t="s">
        <v>15438</v>
      </c>
      <c r="B10957" t="s">
        <v>10947</v>
      </c>
      <c r="C10957">
        <v>1216463299</v>
      </c>
      <c r="F10957" s="16">
        <v>34523</v>
      </c>
      <c r="G10957" t="s">
        <v>44</v>
      </c>
      <c r="H10957" t="s">
        <v>19144</v>
      </c>
      <c r="I10957" t="s">
        <v>19145</v>
      </c>
      <c r="J10957" t="s">
        <v>19146</v>
      </c>
      <c r="K10957" t="s">
        <v>1284</v>
      </c>
      <c r="L10957" t="s">
        <v>159</v>
      </c>
      <c r="O10957" t="s">
        <v>159</v>
      </c>
      <c r="P10957" t="s">
        <v>10955</v>
      </c>
      <c r="Q10957" t="s">
        <v>741</v>
      </c>
      <c r="AG10957" t="s">
        <v>743</v>
      </c>
      <c r="AH10957" t="e">
        <f>VLOOKUP(C10957,'CREAR HV'!A:A,1,0)</f>
        <v>#N/A</v>
      </c>
    </row>
    <row r="10958" spans="1:34" x14ac:dyDescent="0.3">
      <c r="A10958" t="s">
        <v>15438</v>
      </c>
      <c r="B10958" t="s">
        <v>10947</v>
      </c>
      <c r="C10958">
        <v>1216463299</v>
      </c>
      <c r="F10958" s="16">
        <v>34523</v>
      </c>
      <c r="G10958" t="s">
        <v>44</v>
      </c>
      <c r="H10958" t="s">
        <v>19144</v>
      </c>
      <c r="I10958" t="s">
        <v>19145</v>
      </c>
      <c r="J10958" t="s">
        <v>19146</v>
      </c>
      <c r="K10958" t="s">
        <v>1284</v>
      </c>
      <c r="L10958" t="s">
        <v>159</v>
      </c>
      <c r="O10958" t="s">
        <v>159</v>
      </c>
      <c r="P10958" t="s">
        <v>10955</v>
      </c>
      <c r="Q10958" t="s">
        <v>741</v>
      </c>
      <c r="AG10958" t="s">
        <v>743</v>
      </c>
      <c r="AH10958" t="e">
        <f>VLOOKUP(C10958,'CREAR HV'!A:A,1,0)</f>
        <v>#N/A</v>
      </c>
    </row>
    <row r="10959" spans="1:34" x14ac:dyDescent="0.3">
      <c r="A10959" t="s">
        <v>15438</v>
      </c>
      <c r="B10959" t="s">
        <v>10947</v>
      </c>
      <c r="C10959">
        <v>1216463299</v>
      </c>
      <c r="F10959" s="16">
        <v>34523</v>
      </c>
      <c r="G10959" t="s">
        <v>44</v>
      </c>
      <c r="H10959" t="s">
        <v>19144</v>
      </c>
      <c r="I10959" t="s">
        <v>19145</v>
      </c>
      <c r="J10959" t="s">
        <v>19146</v>
      </c>
      <c r="K10959" t="s">
        <v>1284</v>
      </c>
      <c r="L10959" t="s">
        <v>159</v>
      </c>
      <c r="O10959" t="s">
        <v>159</v>
      </c>
      <c r="P10959" t="s">
        <v>10955</v>
      </c>
      <c r="Q10959" t="s">
        <v>741</v>
      </c>
      <c r="AG10959" t="s">
        <v>743</v>
      </c>
      <c r="AH10959" t="e">
        <f>VLOOKUP(C10959,'CREAR HV'!A:A,1,0)</f>
        <v>#N/A</v>
      </c>
    </row>
    <row r="10960" spans="1:34" x14ac:dyDescent="0.3">
      <c r="A10960" t="s">
        <v>15438</v>
      </c>
      <c r="B10960" t="s">
        <v>10947</v>
      </c>
      <c r="C10960">
        <v>1067906252</v>
      </c>
      <c r="F10960" s="16">
        <v>33495</v>
      </c>
      <c r="G10960" t="s">
        <v>44</v>
      </c>
      <c r="H10960" t="s">
        <v>19147</v>
      </c>
      <c r="I10960" t="s">
        <v>8959</v>
      </c>
      <c r="J10960" t="s">
        <v>1921</v>
      </c>
      <c r="K10960" t="s">
        <v>159</v>
      </c>
      <c r="L10960" t="s">
        <v>159</v>
      </c>
      <c r="O10960" t="s">
        <v>159</v>
      </c>
      <c r="P10960" t="s">
        <v>10955</v>
      </c>
      <c r="Q10960" t="s">
        <v>741</v>
      </c>
      <c r="AG10960" t="s">
        <v>743</v>
      </c>
      <c r="AH10960" t="e">
        <f>VLOOKUP(C10960,'CREAR HV'!A:A,1,0)</f>
        <v>#N/A</v>
      </c>
    </row>
    <row r="10961" spans="1:34" x14ac:dyDescent="0.3">
      <c r="A10961" t="s">
        <v>15438</v>
      </c>
      <c r="B10961" t="s">
        <v>10947</v>
      </c>
      <c r="C10961">
        <v>1067906252</v>
      </c>
      <c r="F10961" s="16">
        <v>33495</v>
      </c>
      <c r="G10961" t="s">
        <v>44</v>
      </c>
      <c r="H10961" t="s">
        <v>19147</v>
      </c>
      <c r="I10961" t="s">
        <v>8959</v>
      </c>
      <c r="J10961" t="s">
        <v>1921</v>
      </c>
      <c r="K10961" t="s">
        <v>159</v>
      </c>
      <c r="L10961" t="s">
        <v>159</v>
      </c>
      <c r="O10961" t="s">
        <v>159</v>
      </c>
      <c r="P10961" t="s">
        <v>10955</v>
      </c>
      <c r="Q10961" t="s">
        <v>741</v>
      </c>
      <c r="AG10961" t="s">
        <v>743</v>
      </c>
      <c r="AH10961" t="e">
        <f>VLOOKUP(C10961,'CREAR HV'!A:A,1,0)</f>
        <v>#N/A</v>
      </c>
    </row>
    <row r="10962" spans="1:34" x14ac:dyDescent="0.3">
      <c r="A10962" t="s">
        <v>15438</v>
      </c>
      <c r="B10962" t="s">
        <v>10947</v>
      </c>
      <c r="C10962">
        <v>1067906252</v>
      </c>
      <c r="F10962" s="16">
        <v>33495</v>
      </c>
      <c r="G10962" t="s">
        <v>44</v>
      </c>
      <c r="H10962" t="s">
        <v>19147</v>
      </c>
      <c r="I10962" t="s">
        <v>8959</v>
      </c>
      <c r="J10962" t="s">
        <v>1921</v>
      </c>
      <c r="K10962" t="s">
        <v>159</v>
      </c>
      <c r="L10962" t="s">
        <v>159</v>
      </c>
      <c r="O10962" t="s">
        <v>159</v>
      </c>
      <c r="P10962" t="s">
        <v>10955</v>
      </c>
      <c r="Q10962" t="s">
        <v>741</v>
      </c>
      <c r="AG10962" t="s">
        <v>743</v>
      </c>
      <c r="AH10962" t="e">
        <f>VLOOKUP(C10962,'CREAR HV'!A:A,1,0)</f>
        <v>#N/A</v>
      </c>
    </row>
    <row r="10963" spans="1:34" x14ac:dyDescent="0.3">
      <c r="A10963" t="s">
        <v>15438</v>
      </c>
      <c r="B10963" t="s">
        <v>10947</v>
      </c>
      <c r="C10963">
        <v>45520578</v>
      </c>
      <c r="F10963" s="16">
        <v>29503</v>
      </c>
      <c r="G10963" t="s">
        <v>44</v>
      </c>
      <c r="H10963" t="s">
        <v>53</v>
      </c>
      <c r="I10963" t="s">
        <v>3175</v>
      </c>
      <c r="J10963" t="s">
        <v>19148</v>
      </c>
      <c r="K10963" t="s">
        <v>19131</v>
      </c>
      <c r="L10963" t="s">
        <v>159</v>
      </c>
      <c r="O10963" t="s">
        <v>159</v>
      </c>
      <c r="P10963" t="s">
        <v>10955</v>
      </c>
      <c r="Q10963" t="s">
        <v>741</v>
      </c>
      <c r="AG10963" t="s">
        <v>743</v>
      </c>
      <c r="AH10963" t="e">
        <f>VLOOKUP(C10963,'CREAR HV'!A:A,1,0)</f>
        <v>#N/A</v>
      </c>
    </row>
    <row r="10964" spans="1:34" x14ac:dyDescent="0.3">
      <c r="A10964" t="s">
        <v>15438</v>
      </c>
      <c r="B10964" t="s">
        <v>10947</v>
      </c>
      <c r="C10964">
        <v>45520578</v>
      </c>
      <c r="F10964" s="16">
        <v>29503</v>
      </c>
      <c r="G10964" t="s">
        <v>44</v>
      </c>
      <c r="H10964" t="s">
        <v>53</v>
      </c>
      <c r="I10964" t="s">
        <v>3175</v>
      </c>
      <c r="J10964" t="s">
        <v>19148</v>
      </c>
      <c r="K10964" t="s">
        <v>19131</v>
      </c>
      <c r="L10964" t="s">
        <v>159</v>
      </c>
      <c r="O10964" t="s">
        <v>159</v>
      </c>
      <c r="P10964" t="s">
        <v>10955</v>
      </c>
      <c r="Q10964" t="s">
        <v>741</v>
      </c>
      <c r="AG10964" t="s">
        <v>743</v>
      </c>
      <c r="AH10964" t="e">
        <f>VLOOKUP(C10964,'CREAR HV'!A:A,1,0)</f>
        <v>#N/A</v>
      </c>
    </row>
    <row r="10965" spans="1:34" x14ac:dyDescent="0.3">
      <c r="A10965" t="s">
        <v>15438</v>
      </c>
      <c r="B10965" t="s">
        <v>10947</v>
      </c>
      <c r="C10965">
        <v>1099204597</v>
      </c>
      <c r="F10965" s="16">
        <v>32067</v>
      </c>
      <c r="G10965" t="s">
        <v>44</v>
      </c>
      <c r="H10965" t="s">
        <v>19149</v>
      </c>
      <c r="I10965" t="s">
        <v>5647</v>
      </c>
      <c r="J10965" t="s">
        <v>1215</v>
      </c>
      <c r="K10965" t="s">
        <v>159</v>
      </c>
      <c r="L10965" t="s">
        <v>159</v>
      </c>
      <c r="O10965" t="s">
        <v>159</v>
      </c>
      <c r="P10965" t="s">
        <v>10955</v>
      </c>
      <c r="Q10965" t="s">
        <v>741</v>
      </c>
      <c r="AG10965" t="s">
        <v>743</v>
      </c>
      <c r="AH10965" t="e">
        <f>VLOOKUP(C10965,'CREAR HV'!A:A,1,0)</f>
        <v>#N/A</v>
      </c>
    </row>
    <row r="10966" spans="1:34" x14ac:dyDescent="0.3">
      <c r="A10966" t="s">
        <v>15438</v>
      </c>
      <c r="B10966" t="s">
        <v>10947</v>
      </c>
      <c r="C10966">
        <v>1099204597</v>
      </c>
      <c r="F10966" s="16">
        <v>32067</v>
      </c>
      <c r="G10966" t="s">
        <v>44</v>
      </c>
      <c r="H10966" t="s">
        <v>19149</v>
      </c>
      <c r="I10966" t="s">
        <v>5647</v>
      </c>
      <c r="J10966" t="s">
        <v>1215</v>
      </c>
      <c r="K10966" t="s">
        <v>159</v>
      </c>
      <c r="L10966" t="s">
        <v>159</v>
      </c>
      <c r="O10966" t="s">
        <v>159</v>
      </c>
      <c r="P10966" t="s">
        <v>10955</v>
      </c>
      <c r="Q10966" t="s">
        <v>741</v>
      </c>
      <c r="AG10966" t="s">
        <v>743</v>
      </c>
      <c r="AH10966" t="e">
        <f>VLOOKUP(C10966,'CREAR HV'!A:A,1,0)</f>
        <v>#N/A</v>
      </c>
    </row>
    <row r="10967" spans="1:34" x14ac:dyDescent="0.3">
      <c r="A10967" t="s">
        <v>15438</v>
      </c>
      <c r="B10967" t="s">
        <v>10947</v>
      </c>
      <c r="C10967">
        <v>1099204597</v>
      </c>
      <c r="F10967" s="16">
        <v>32067</v>
      </c>
      <c r="G10967" t="s">
        <v>44</v>
      </c>
      <c r="H10967" t="s">
        <v>19149</v>
      </c>
      <c r="I10967" t="s">
        <v>5647</v>
      </c>
      <c r="J10967" t="s">
        <v>1215</v>
      </c>
      <c r="K10967" t="s">
        <v>159</v>
      </c>
      <c r="L10967" t="s">
        <v>159</v>
      </c>
      <c r="O10967" t="s">
        <v>159</v>
      </c>
      <c r="P10967" t="s">
        <v>10955</v>
      </c>
      <c r="Q10967" t="s">
        <v>741</v>
      </c>
      <c r="AG10967" t="s">
        <v>743</v>
      </c>
      <c r="AH10967" t="e">
        <f>VLOOKUP(C10967,'CREAR HV'!A:A,1,0)</f>
        <v>#N/A</v>
      </c>
    </row>
    <row r="10968" spans="1:34" x14ac:dyDescent="0.3">
      <c r="A10968" t="s">
        <v>15438</v>
      </c>
      <c r="B10968" t="s">
        <v>10947</v>
      </c>
      <c r="C10968">
        <v>1032456062</v>
      </c>
      <c r="F10968" s="16">
        <v>34062</v>
      </c>
      <c r="G10968" t="s">
        <v>44</v>
      </c>
      <c r="H10968" t="s">
        <v>1008</v>
      </c>
      <c r="I10968" t="s">
        <v>19150</v>
      </c>
      <c r="J10968" t="s">
        <v>19151</v>
      </c>
      <c r="K10968" t="s">
        <v>222</v>
      </c>
      <c r="L10968" t="s">
        <v>159</v>
      </c>
      <c r="O10968" t="s">
        <v>159</v>
      </c>
      <c r="P10968" t="s">
        <v>10955</v>
      </c>
      <c r="Q10968" t="s">
        <v>741</v>
      </c>
      <c r="AG10968" t="s">
        <v>743</v>
      </c>
      <c r="AH10968" t="e">
        <f>VLOOKUP(C10968,'CREAR HV'!A:A,1,0)</f>
        <v>#N/A</v>
      </c>
    </row>
    <row r="10969" spans="1:34" x14ac:dyDescent="0.3">
      <c r="A10969" t="s">
        <v>15438</v>
      </c>
      <c r="B10969" t="s">
        <v>10947</v>
      </c>
      <c r="C10969">
        <v>1112777462</v>
      </c>
      <c r="F10969" s="16">
        <v>34637</v>
      </c>
      <c r="G10969" t="s">
        <v>36</v>
      </c>
      <c r="H10969" t="s">
        <v>19152</v>
      </c>
      <c r="I10969" t="s">
        <v>516</v>
      </c>
      <c r="J10969" t="s">
        <v>367</v>
      </c>
      <c r="K10969" t="s">
        <v>272</v>
      </c>
      <c r="L10969" t="s">
        <v>159</v>
      </c>
      <c r="O10969" t="s">
        <v>159</v>
      </c>
      <c r="P10969" t="s">
        <v>10950</v>
      </c>
      <c r="Q10969" t="s">
        <v>741</v>
      </c>
      <c r="AG10969" t="s">
        <v>743</v>
      </c>
      <c r="AH10969" t="e">
        <f>VLOOKUP(C10969,'CREAR HV'!A:A,1,0)</f>
        <v>#N/A</v>
      </c>
    </row>
    <row r="10970" spans="1:34" x14ac:dyDescent="0.3">
      <c r="A10970" t="s">
        <v>15438</v>
      </c>
      <c r="B10970" t="s">
        <v>10947</v>
      </c>
      <c r="C10970">
        <v>1112777462</v>
      </c>
      <c r="F10970" s="16">
        <v>34637</v>
      </c>
      <c r="G10970" t="s">
        <v>36</v>
      </c>
      <c r="H10970" t="s">
        <v>19152</v>
      </c>
      <c r="I10970" t="s">
        <v>516</v>
      </c>
      <c r="J10970" t="s">
        <v>367</v>
      </c>
      <c r="K10970" t="s">
        <v>272</v>
      </c>
      <c r="L10970" t="s">
        <v>159</v>
      </c>
      <c r="O10970" t="s">
        <v>159</v>
      </c>
      <c r="P10970" t="s">
        <v>10950</v>
      </c>
      <c r="Q10970" t="s">
        <v>741</v>
      </c>
      <c r="AG10970" t="s">
        <v>743</v>
      </c>
      <c r="AH10970" t="e">
        <f>VLOOKUP(C10970,'CREAR HV'!A:A,1,0)</f>
        <v>#N/A</v>
      </c>
    </row>
    <row r="10971" spans="1:34" x14ac:dyDescent="0.3">
      <c r="A10971" t="s">
        <v>15438</v>
      </c>
      <c r="B10971" t="s">
        <v>10947</v>
      </c>
      <c r="C10971">
        <v>6110430</v>
      </c>
      <c r="F10971" s="16">
        <v>22764</v>
      </c>
      <c r="G10971" t="s">
        <v>1040</v>
      </c>
      <c r="H10971" t="s">
        <v>19153</v>
      </c>
      <c r="I10971" t="s">
        <v>1861</v>
      </c>
      <c r="J10971" t="s">
        <v>14391</v>
      </c>
      <c r="K10971" t="s">
        <v>515</v>
      </c>
      <c r="L10971" t="s">
        <v>159</v>
      </c>
      <c r="O10971" t="s">
        <v>159</v>
      </c>
      <c r="P10971" t="s">
        <v>10950</v>
      </c>
      <c r="Q10971" t="s">
        <v>741</v>
      </c>
      <c r="AG10971" t="s">
        <v>743</v>
      </c>
      <c r="AH10971" t="e">
        <f>VLOOKUP(C10971,'CREAR HV'!A:A,1,0)</f>
        <v>#N/A</v>
      </c>
    </row>
    <row r="10972" spans="1:34" x14ac:dyDescent="0.3">
      <c r="A10972" t="s">
        <v>15438</v>
      </c>
      <c r="B10972" t="s">
        <v>10947</v>
      </c>
      <c r="C10972">
        <v>6110430</v>
      </c>
      <c r="F10972" s="16">
        <v>22764</v>
      </c>
      <c r="G10972" t="s">
        <v>1040</v>
      </c>
      <c r="H10972" t="s">
        <v>19153</v>
      </c>
      <c r="I10972" t="s">
        <v>1861</v>
      </c>
      <c r="J10972" t="s">
        <v>14391</v>
      </c>
      <c r="K10972" t="s">
        <v>515</v>
      </c>
      <c r="L10972" t="s">
        <v>159</v>
      </c>
      <c r="O10972" t="s">
        <v>159</v>
      </c>
      <c r="P10972" t="s">
        <v>10950</v>
      </c>
      <c r="Q10972" t="s">
        <v>741</v>
      </c>
      <c r="AG10972" t="s">
        <v>743</v>
      </c>
      <c r="AH10972" t="e">
        <f>VLOOKUP(C10972,'CREAR HV'!A:A,1,0)</f>
        <v>#N/A</v>
      </c>
    </row>
    <row r="10973" spans="1:34" x14ac:dyDescent="0.3">
      <c r="A10973" t="s">
        <v>15438</v>
      </c>
      <c r="B10973" t="s">
        <v>10947</v>
      </c>
      <c r="C10973">
        <v>80845831</v>
      </c>
      <c r="F10973" s="16">
        <v>31341</v>
      </c>
      <c r="G10973" t="s">
        <v>44</v>
      </c>
      <c r="H10973" t="s">
        <v>1008</v>
      </c>
      <c r="I10973" t="s">
        <v>19154</v>
      </c>
      <c r="J10973" t="s">
        <v>869</v>
      </c>
      <c r="K10973" t="s">
        <v>19155</v>
      </c>
      <c r="L10973" t="s">
        <v>159</v>
      </c>
      <c r="O10973" t="s">
        <v>159</v>
      </c>
      <c r="P10973" t="s">
        <v>10950</v>
      </c>
      <c r="Q10973" t="s">
        <v>741</v>
      </c>
      <c r="AG10973" t="s">
        <v>743</v>
      </c>
      <c r="AH10973" t="e">
        <f>VLOOKUP(C10973,'CREAR HV'!A:A,1,0)</f>
        <v>#N/A</v>
      </c>
    </row>
    <row r="10974" spans="1:34" x14ac:dyDescent="0.3">
      <c r="A10974" t="s">
        <v>15438</v>
      </c>
      <c r="B10974" t="s">
        <v>10947</v>
      </c>
      <c r="C10974">
        <v>80845831</v>
      </c>
      <c r="F10974" s="16">
        <v>31341</v>
      </c>
      <c r="G10974" t="s">
        <v>44</v>
      </c>
      <c r="H10974" t="s">
        <v>1008</v>
      </c>
      <c r="I10974" t="s">
        <v>19154</v>
      </c>
      <c r="J10974" t="s">
        <v>869</v>
      </c>
      <c r="K10974" t="s">
        <v>19155</v>
      </c>
      <c r="L10974" t="s">
        <v>159</v>
      </c>
      <c r="O10974" t="s">
        <v>159</v>
      </c>
      <c r="P10974" t="s">
        <v>10950</v>
      </c>
      <c r="Q10974" t="s">
        <v>741</v>
      </c>
      <c r="AG10974" t="s">
        <v>743</v>
      </c>
      <c r="AH10974" t="e">
        <f>VLOOKUP(C10974,'CREAR HV'!A:A,1,0)</f>
        <v>#N/A</v>
      </c>
    </row>
    <row r="10975" spans="1:34" x14ac:dyDescent="0.3">
      <c r="A10975" t="s">
        <v>15438</v>
      </c>
      <c r="B10975" t="s">
        <v>10947</v>
      </c>
      <c r="C10975">
        <v>10188304</v>
      </c>
      <c r="F10975" s="16">
        <v>29684</v>
      </c>
      <c r="G10975" t="s">
        <v>4240</v>
      </c>
      <c r="H10975" t="s">
        <v>19156</v>
      </c>
      <c r="I10975" t="s">
        <v>10871</v>
      </c>
      <c r="J10975" t="s">
        <v>255</v>
      </c>
      <c r="K10975" t="s">
        <v>1593</v>
      </c>
      <c r="L10975" t="s">
        <v>159</v>
      </c>
      <c r="O10975" t="s">
        <v>159</v>
      </c>
      <c r="P10975" t="s">
        <v>10950</v>
      </c>
      <c r="Q10975" t="s">
        <v>741</v>
      </c>
      <c r="AG10975" t="s">
        <v>743</v>
      </c>
      <c r="AH10975" t="e">
        <f>VLOOKUP(C10975,'CREAR HV'!A:A,1,0)</f>
        <v>#N/A</v>
      </c>
    </row>
    <row r="10976" spans="1:34" x14ac:dyDescent="0.3">
      <c r="A10976" t="s">
        <v>15438</v>
      </c>
      <c r="B10976" t="s">
        <v>10947</v>
      </c>
      <c r="C10976">
        <v>1088309700</v>
      </c>
      <c r="F10976" s="16">
        <v>34157</v>
      </c>
      <c r="G10976" t="s">
        <v>44</v>
      </c>
      <c r="H10976" t="s">
        <v>18740</v>
      </c>
      <c r="I10976" t="s">
        <v>666</v>
      </c>
      <c r="J10976" t="s">
        <v>6017</v>
      </c>
      <c r="K10976" t="s">
        <v>318</v>
      </c>
      <c r="L10976" t="s">
        <v>159</v>
      </c>
      <c r="O10976" t="s">
        <v>159</v>
      </c>
      <c r="P10976" t="s">
        <v>10955</v>
      </c>
      <c r="Q10976" t="s">
        <v>741</v>
      </c>
      <c r="AG10976" t="s">
        <v>743</v>
      </c>
      <c r="AH10976" t="e">
        <f>VLOOKUP(C10976,'CREAR HV'!A:A,1,0)</f>
        <v>#N/A</v>
      </c>
    </row>
    <row r="10977" spans="1:34" x14ac:dyDescent="0.3">
      <c r="A10977" t="s">
        <v>15438</v>
      </c>
      <c r="B10977" t="s">
        <v>10947</v>
      </c>
      <c r="C10977">
        <v>1018463230</v>
      </c>
      <c r="F10977" s="16">
        <v>34221</v>
      </c>
      <c r="G10977" t="s">
        <v>2219</v>
      </c>
      <c r="H10977" t="s">
        <v>19157</v>
      </c>
      <c r="I10977" t="s">
        <v>19158</v>
      </c>
      <c r="J10977" t="s">
        <v>328</v>
      </c>
      <c r="K10977" t="s">
        <v>6840</v>
      </c>
      <c r="L10977" t="s">
        <v>159</v>
      </c>
      <c r="O10977" t="s">
        <v>159</v>
      </c>
      <c r="P10977" t="s">
        <v>10955</v>
      </c>
      <c r="Q10977" t="s">
        <v>741</v>
      </c>
      <c r="AG10977" t="s">
        <v>743</v>
      </c>
      <c r="AH10977" t="e">
        <f>VLOOKUP(C10977,'CREAR HV'!A:A,1,0)</f>
        <v>#N/A</v>
      </c>
    </row>
    <row r="10978" spans="1:34" x14ac:dyDescent="0.3">
      <c r="A10978" t="s">
        <v>15438</v>
      </c>
      <c r="B10978" t="s">
        <v>10947</v>
      </c>
      <c r="C10978">
        <v>1018463230</v>
      </c>
      <c r="F10978" s="16">
        <v>34221</v>
      </c>
      <c r="G10978" t="s">
        <v>2219</v>
      </c>
      <c r="H10978" t="s">
        <v>19157</v>
      </c>
      <c r="I10978" t="s">
        <v>19158</v>
      </c>
      <c r="J10978" t="s">
        <v>328</v>
      </c>
      <c r="K10978" t="s">
        <v>6840</v>
      </c>
      <c r="L10978" t="s">
        <v>159</v>
      </c>
      <c r="O10978" t="s">
        <v>159</v>
      </c>
      <c r="P10978" t="s">
        <v>10955</v>
      </c>
      <c r="Q10978" t="s">
        <v>741</v>
      </c>
      <c r="AG10978" t="s">
        <v>743</v>
      </c>
      <c r="AH10978" t="e">
        <f>VLOOKUP(C10978,'CREAR HV'!A:A,1,0)</f>
        <v>#N/A</v>
      </c>
    </row>
    <row r="10979" spans="1:34" x14ac:dyDescent="0.3">
      <c r="A10979" t="s">
        <v>15438</v>
      </c>
      <c r="B10979" t="s">
        <v>10947</v>
      </c>
      <c r="C10979">
        <v>1018429801</v>
      </c>
      <c r="F10979" s="16">
        <v>32798</v>
      </c>
      <c r="G10979" t="s">
        <v>44</v>
      </c>
      <c r="H10979" t="s">
        <v>1008</v>
      </c>
      <c r="I10979" t="s">
        <v>9212</v>
      </c>
      <c r="J10979" t="s">
        <v>889</v>
      </c>
      <c r="K10979" t="s">
        <v>152</v>
      </c>
      <c r="L10979" t="s">
        <v>159</v>
      </c>
      <c r="O10979" t="s">
        <v>159</v>
      </c>
      <c r="P10979" t="s">
        <v>10950</v>
      </c>
      <c r="Q10979" t="s">
        <v>741</v>
      </c>
      <c r="AG10979" t="s">
        <v>743</v>
      </c>
      <c r="AH10979" t="e">
        <f>VLOOKUP(C10979,'CREAR HV'!A:A,1,0)</f>
        <v>#N/A</v>
      </c>
    </row>
    <row r="10980" spans="1:34" x14ac:dyDescent="0.3">
      <c r="A10980" t="s">
        <v>15438</v>
      </c>
      <c r="B10980" t="s">
        <v>10947</v>
      </c>
      <c r="C10980">
        <v>1018429801</v>
      </c>
      <c r="F10980" s="16">
        <v>32798</v>
      </c>
      <c r="G10980" t="s">
        <v>44</v>
      </c>
      <c r="H10980" t="s">
        <v>1008</v>
      </c>
      <c r="I10980" t="s">
        <v>9212</v>
      </c>
      <c r="J10980" t="s">
        <v>889</v>
      </c>
      <c r="K10980" t="s">
        <v>152</v>
      </c>
      <c r="L10980" t="s">
        <v>159</v>
      </c>
      <c r="O10980" t="s">
        <v>159</v>
      </c>
      <c r="P10980" t="s">
        <v>10950</v>
      </c>
      <c r="Q10980" t="s">
        <v>741</v>
      </c>
      <c r="AG10980" t="s">
        <v>743</v>
      </c>
      <c r="AH10980" t="e">
        <f>VLOOKUP(C10980,'CREAR HV'!A:A,1,0)</f>
        <v>#N/A</v>
      </c>
    </row>
    <row r="10981" spans="1:34" x14ac:dyDescent="0.3">
      <c r="A10981" t="s">
        <v>15438</v>
      </c>
      <c r="B10981" t="s">
        <v>10947</v>
      </c>
      <c r="C10981">
        <v>1018429801</v>
      </c>
      <c r="F10981" s="16">
        <v>32798</v>
      </c>
      <c r="G10981" t="s">
        <v>44</v>
      </c>
      <c r="H10981" t="s">
        <v>1008</v>
      </c>
      <c r="I10981" t="s">
        <v>9212</v>
      </c>
      <c r="J10981" t="s">
        <v>889</v>
      </c>
      <c r="K10981" t="s">
        <v>152</v>
      </c>
      <c r="L10981" t="s">
        <v>159</v>
      </c>
      <c r="O10981" t="s">
        <v>159</v>
      </c>
      <c r="P10981" t="s">
        <v>10950</v>
      </c>
      <c r="Q10981" t="s">
        <v>741</v>
      </c>
      <c r="AG10981" t="s">
        <v>743</v>
      </c>
      <c r="AH10981" t="e">
        <f>VLOOKUP(C10981,'CREAR HV'!A:A,1,0)</f>
        <v>#N/A</v>
      </c>
    </row>
    <row r="10982" spans="1:34" x14ac:dyDescent="0.3">
      <c r="A10982" t="s">
        <v>15438</v>
      </c>
      <c r="B10982" t="s">
        <v>10947</v>
      </c>
      <c r="C10982">
        <v>16936834</v>
      </c>
      <c r="F10982" s="16">
        <v>29636</v>
      </c>
      <c r="G10982" t="s">
        <v>44</v>
      </c>
      <c r="H10982" t="s">
        <v>18645</v>
      </c>
      <c r="I10982" t="s">
        <v>551</v>
      </c>
      <c r="J10982" t="s">
        <v>1514</v>
      </c>
      <c r="K10982" t="s">
        <v>404</v>
      </c>
      <c r="L10982" t="s">
        <v>159</v>
      </c>
      <c r="O10982" t="s">
        <v>159</v>
      </c>
      <c r="P10982" t="s">
        <v>10950</v>
      </c>
      <c r="Q10982" t="s">
        <v>741</v>
      </c>
      <c r="AG10982" t="s">
        <v>743</v>
      </c>
      <c r="AH10982" t="e">
        <f>VLOOKUP(C10982,'CREAR HV'!A:A,1,0)</f>
        <v>#N/A</v>
      </c>
    </row>
    <row r="10983" spans="1:34" x14ac:dyDescent="0.3">
      <c r="A10983" t="s">
        <v>15438</v>
      </c>
      <c r="B10983" t="s">
        <v>10947</v>
      </c>
      <c r="C10983">
        <v>16936834</v>
      </c>
      <c r="F10983" s="16">
        <v>29636</v>
      </c>
      <c r="G10983" t="s">
        <v>44</v>
      </c>
      <c r="H10983" t="s">
        <v>18645</v>
      </c>
      <c r="I10983" t="s">
        <v>551</v>
      </c>
      <c r="J10983" t="s">
        <v>1514</v>
      </c>
      <c r="K10983" t="s">
        <v>404</v>
      </c>
      <c r="L10983" t="s">
        <v>159</v>
      </c>
      <c r="O10983" t="s">
        <v>159</v>
      </c>
      <c r="P10983" t="s">
        <v>10950</v>
      </c>
      <c r="Q10983" t="s">
        <v>741</v>
      </c>
      <c r="AG10983" t="s">
        <v>743</v>
      </c>
      <c r="AH10983" t="e">
        <f>VLOOKUP(C10983,'CREAR HV'!A:A,1,0)</f>
        <v>#N/A</v>
      </c>
    </row>
    <row r="10984" spans="1:34" x14ac:dyDescent="0.3">
      <c r="A10984" t="s">
        <v>15438</v>
      </c>
      <c r="B10984" t="s">
        <v>10947</v>
      </c>
      <c r="C10984">
        <v>16936834</v>
      </c>
      <c r="F10984" s="16">
        <v>29636</v>
      </c>
      <c r="G10984" t="s">
        <v>44</v>
      </c>
      <c r="H10984" t="s">
        <v>18645</v>
      </c>
      <c r="I10984" t="s">
        <v>551</v>
      </c>
      <c r="J10984" t="s">
        <v>1514</v>
      </c>
      <c r="K10984" t="s">
        <v>404</v>
      </c>
      <c r="L10984" t="s">
        <v>159</v>
      </c>
      <c r="O10984" t="s">
        <v>159</v>
      </c>
      <c r="P10984" t="s">
        <v>10950</v>
      </c>
      <c r="Q10984" t="s">
        <v>741</v>
      </c>
      <c r="AG10984" t="s">
        <v>743</v>
      </c>
      <c r="AH10984" t="e">
        <f>VLOOKUP(C10984,'CREAR HV'!A:A,1,0)</f>
        <v>#N/A</v>
      </c>
    </row>
    <row r="10985" spans="1:34" x14ac:dyDescent="0.3">
      <c r="A10985" t="s">
        <v>15438</v>
      </c>
      <c r="B10985" t="s">
        <v>10947</v>
      </c>
      <c r="C10985">
        <v>1128439805</v>
      </c>
      <c r="F10985" s="16">
        <v>33152</v>
      </c>
      <c r="G10985" t="s">
        <v>54</v>
      </c>
      <c r="H10985" t="s">
        <v>9159</v>
      </c>
      <c r="I10985" t="s">
        <v>9971</v>
      </c>
      <c r="J10985" t="s">
        <v>3257</v>
      </c>
      <c r="K10985" t="s">
        <v>2477</v>
      </c>
      <c r="L10985" t="s">
        <v>159</v>
      </c>
      <c r="O10985" t="s">
        <v>159</v>
      </c>
      <c r="P10985" t="s">
        <v>10950</v>
      </c>
      <c r="Q10985" t="s">
        <v>741</v>
      </c>
      <c r="AG10985" t="s">
        <v>743</v>
      </c>
      <c r="AH10985" t="e">
        <f>VLOOKUP(C10985,'CREAR HV'!A:A,1,0)</f>
        <v>#N/A</v>
      </c>
    </row>
    <row r="10986" spans="1:34" x14ac:dyDescent="0.3">
      <c r="A10986" t="s">
        <v>15438</v>
      </c>
      <c r="B10986" t="s">
        <v>10947</v>
      </c>
      <c r="C10986">
        <v>1128439805</v>
      </c>
      <c r="F10986" s="16">
        <v>33152</v>
      </c>
      <c r="G10986" t="s">
        <v>54</v>
      </c>
      <c r="H10986" t="s">
        <v>9159</v>
      </c>
      <c r="I10986" t="s">
        <v>9971</v>
      </c>
      <c r="J10986" t="s">
        <v>3257</v>
      </c>
      <c r="K10986" t="s">
        <v>2477</v>
      </c>
      <c r="L10986" t="s">
        <v>159</v>
      </c>
      <c r="O10986" t="s">
        <v>159</v>
      </c>
      <c r="P10986" t="s">
        <v>10950</v>
      </c>
      <c r="Q10986" t="s">
        <v>741</v>
      </c>
      <c r="AG10986" t="s">
        <v>743</v>
      </c>
      <c r="AH10986" t="e">
        <f>VLOOKUP(C10986,'CREAR HV'!A:A,1,0)</f>
        <v>#N/A</v>
      </c>
    </row>
    <row r="10987" spans="1:34" x14ac:dyDescent="0.3">
      <c r="A10987" t="s">
        <v>15438</v>
      </c>
      <c r="B10987" t="s">
        <v>10947</v>
      </c>
      <c r="C10987">
        <v>1128439805</v>
      </c>
      <c r="F10987" s="16">
        <v>33152</v>
      </c>
      <c r="G10987" t="s">
        <v>54</v>
      </c>
      <c r="H10987" t="s">
        <v>9159</v>
      </c>
      <c r="I10987" t="s">
        <v>9971</v>
      </c>
      <c r="J10987" t="s">
        <v>3257</v>
      </c>
      <c r="K10987" t="s">
        <v>2477</v>
      </c>
      <c r="L10987" t="s">
        <v>159</v>
      </c>
      <c r="O10987" t="s">
        <v>159</v>
      </c>
      <c r="P10987" t="s">
        <v>10950</v>
      </c>
      <c r="Q10987" t="s">
        <v>741</v>
      </c>
      <c r="AG10987" t="s">
        <v>743</v>
      </c>
      <c r="AH10987" t="e">
        <f>VLOOKUP(C10987,'CREAR HV'!A:A,1,0)</f>
        <v>#N/A</v>
      </c>
    </row>
    <row r="10988" spans="1:34" x14ac:dyDescent="0.3">
      <c r="A10988" t="s">
        <v>15438</v>
      </c>
      <c r="B10988" t="s">
        <v>10947</v>
      </c>
      <c r="C10988">
        <v>1094270174</v>
      </c>
      <c r="F10988" s="16">
        <v>33934</v>
      </c>
      <c r="G10988" t="s">
        <v>54</v>
      </c>
      <c r="H10988" t="s">
        <v>19159</v>
      </c>
      <c r="I10988" t="s">
        <v>19160</v>
      </c>
      <c r="J10988" t="s">
        <v>269</v>
      </c>
      <c r="K10988" t="s">
        <v>1024</v>
      </c>
      <c r="L10988" t="s">
        <v>159</v>
      </c>
      <c r="O10988" t="s">
        <v>159</v>
      </c>
      <c r="P10988" t="s">
        <v>10955</v>
      </c>
      <c r="Q10988" t="s">
        <v>741</v>
      </c>
      <c r="AG10988" t="s">
        <v>743</v>
      </c>
      <c r="AH10988" t="e">
        <f>VLOOKUP(C10988,'CREAR HV'!A:A,1,0)</f>
        <v>#N/A</v>
      </c>
    </row>
    <row r="10989" spans="1:34" x14ac:dyDescent="0.3">
      <c r="A10989" t="s">
        <v>15438</v>
      </c>
      <c r="B10989" t="s">
        <v>10947</v>
      </c>
      <c r="C10989">
        <v>1094270174</v>
      </c>
      <c r="F10989" s="16">
        <v>33934</v>
      </c>
      <c r="G10989" t="s">
        <v>54</v>
      </c>
      <c r="H10989" t="s">
        <v>19159</v>
      </c>
      <c r="I10989" t="s">
        <v>19160</v>
      </c>
      <c r="J10989" t="s">
        <v>269</v>
      </c>
      <c r="K10989" t="s">
        <v>1024</v>
      </c>
      <c r="L10989" t="s">
        <v>159</v>
      </c>
      <c r="O10989" t="s">
        <v>159</v>
      </c>
      <c r="P10989" t="s">
        <v>10955</v>
      </c>
      <c r="Q10989" t="s">
        <v>741</v>
      </c>
      <c r="AG10989" t="s">
        <v>743</v>
      </c>
      <c r="AH10989" t="e">
        <f>VLOOKUP(C10989,'CREAR HV'!A:A,1,0)</f>
        <v>#N/A</v>
      </c>
    </row>
    <row r="10990" spans="1:34" x14ac:dyDescent="0.3">
      <c r="A10990" t="s">
        <v>15438</v>
      </c>
      <c r="B10990" t="s">
        <v>10947</v>
      </c>
      <c r="C10990">
        <v>1067859227</v>
      </c>
      <c r="F10990" s="16">
        <v>32210</v>
      </c>
      <c r="G10990" t="s">
        <v>1076</v>
      </c>
      <c r="H10990" t="s">
        <v>19161</v>
      </c>
      <c r="I10990" t="s">
        <v>4336</v>
      </c>
      <c r="J10990" t="s">
        <v>674</v>
      </c>
      <c r="K10990" t="s">
        <v>19162</v>
      </c>
      <c r="L10990" t="s">
        <v>159</v>
      </c>
      <c r="O10990" t="s">
        <v>159</v>
      </c>
      <c r="P10990" t="s">
        <v>10955</v>
      </c>
      <c r="Q10990" t="s">
        <v>741</v>
      </c>
      <c r="AG10990" t="s">
        <v>743</v>
      </c>
      <c r="AH10990" t="e">
        <f>VLOOKUP(C10990,'CREAR HV'!A:A,1,0)</f>
        <v>#N/A</v>
      </c>
    </row>
    <row r="10991" spans="1:34" x14ac:dyDescent="0.3">
      <c r="A10991" t="s">
        <v>15438</v>
      </c>
      <c r="B10991" t="s">
        <v>10947</v>
      </c>
      <c r="C10991">
        <v>1067859227</v>
      </c>
      <c r="F10991" s="16">
        <v>32210</v>
      </c>
      <c r="G10991" t="s">
        <v>1076</v>
      </c>
      <c r="H10991" t="s">
        <v>19161</v>
      </c>
      <c r="I10991" t="s">
        <v>4336</v>
      </c>
      <c r="J10991" t="s">
        <v>674</v>
      </c>
      <c r="K10991" t="s">
        <v>19162</v>
      </c>
      <c r="L10991" t="s">
        <v>159</v>
      </c>
      <c r="O10991" t="s">
        <v>159</v>
      </c>
      <c r="P10991" t="s">
        <v>10955</v>
      </c>
      <c r="Q10991" t="s">
        <v>741</v>
      </c>
      <c r="AG10991" t="s">
        <v>743</v>
      </c>
      <c r="AH10991" t="e">
        <f>VLOOKUP(C10991,'CREAR HV'!A:A,1,0)</f>
        <v>#N/A</v>
      </c>
    </row>
    <row r="10992" spans="1:34" x14ac:dyDescent="0.3">
      <c r="A10992" t="s">
        <v>15438</v>
      </c>
      <c r="B10992" t="s">
        <v>10947</v>
      </c>
      <c r="C10992">
        <v>1016054932</v>
      </c>
      <c r="F10992" s="16">
        <v>34015</v>
      </c>
      <c r="G10992" t="s">
        <v>44</v>
      </c>
      <c r="H10992" t="s">
        <v>1008</v>
      </c>
      <c r="I10992" t="s">
        <v>17189</v>
      </c>
      <c r="J10992" t="s">
        <v>2557</v>
      </c>
      <c r="K10992" t="s">
        <v>342</v>
      </c>
      <c r="L10992" t="s">
        <v>159</v>
      </c>
      <c r="O10992" t="s">
        <v>159</v>
      </c>
      <c r="P10992" t="s">
        <v>10955</v>
      </c>
      <c r="Q10992" t="s">
        <v>741</v>
      </c>
      <c r="AG10992" t="s">
        <v>743</v>
      </c>
      <c r="AH10992" t="e">
        <f>VLOOKUP(C10992,'CREAR HV'!A:A,1,0)</f>
        <v>#N/A</v>
      </c>
    </row>
    <row r="10993" spans="1:34" x14ac:dyDescent="0.3">
      <c r="A10993" t="s">
        <v>15438</v>
      </c>
      <c r="B10993" t="s">
        <v>10947</v>
      </c>
      <c r="C10993">
        <v>5203586</v>
      </c>
      <c r="F10993" s="16">
        <v>28539</v>
      </c>
      <c r="G10993" t="s">
        <v>44</v>
      </c>
      <c r="H10993" t="s">
        <v>18665</v>
      </c>
      <c r="I10993" t="s">
        <v>19163</v>
      </c>
      <c r="J10993" t="s">
        <v>1921</v>
      </c>
      <c r="K10993" t="s">
        <v>1793</v>
      </c>
      <c r="L10993" t="s">
        <v>159</v>
      </c>
      <c r="O10993" t="s">
        <v>159</v>
      </c>
      <c r="P10993" t="s">
        <v>10950</v>
      </c>
      <c r="Q10993" t="s">
        <v>741</v>
      </c>
      <c r="AG10993" t="s">
        <v>743</v>
      </c>
      <c r="AH10993" t="e">
        <f>VLOOKUP(C10993,'CREAR HV'!A:A,1,0)</f>
        <v>#N/A</v>
      </c>
    </row>
    <row r="10994" spans="1:34" x14ac:dyDescent="0.3">
      <c r="A10994" t="s">
        <v>15438</v>
      </c>
      <c r="B10994" t="s">
        <v>10947</v>
      </c>
      <c r="C10994">
        <v>5203586</v>
      </c>
      <c r="F10994" s="16">
        <v>28539</v>
      </c>
      <c r="G10994" t="s">
        <v>44</v>
      </c>
      <c r="H10994" t="s">
        <v>18665</v>
      </c>
      <c r="I10994" t="s">
        <v>19163</v>
      </c>
      <c r="J10994" t="s">
        <v>1921</v>
      </c>
      <c r="K10994" t="s">
        <v>1793</v>
      </c>
      <c r="L10994" t="s">
        <v>159</v>
      </c>
      <c r="O10994" t="s">
        <v>159</v>
      </c>
      <c r="P10994" t="s">
        <v>10950</v>
      </c>
      <c r="Q10994" t="s">
        <v>741</v>
      </c>
      <c r="AG10994" t="s">
        <v>743</v>
      </c>
      <c r="AH10994" t="e">
        <f>VLOOKUP(C10994,'CREAR HV'!A:A,1,0)</f>
        <v>#N/A</v>
      </c>
    </row>
    <row r="10995" spans="1:34" x14ac:dyDescent="0.3">
      <c r="A10995" t="s">
        <v>15438</v>
      </c>
      <c r="B10995" t="s">
        <v>10947</v>
      </c>
      <c r="C10995">
        <v>1077450654</v>
      </c>
      <c r="F10995" s="16">
        <v>33503</v>
      </c>
      <c r="G10995" t="s">
        <v>816</v>
      </c>
      <c r="H10995" t="s">
        <v>18721</v>
      </c>
      <c r="I10995" t="s">
        <v>19164</v>
      </c>
      <c r="J10995" t="s">
        <v>856</v>
      </c>
      <c r="K10995" t="s">
        <v>2435</v>
      </c>
      <c r="L10995" t="s">
        <v>159</v>
      </c>
      <c r="O10995" t="s">
        <v>159</v>
      </c>
      <c r="P10995" t="s">
        <v>10955</v>
      </c>
      <c r="Q10995" t="s">
        <v>741</v>
      </c>
      <c r="AG10995" t="s">
        <v>743</v>
      </c>
      <c r="AH10995" t="e">
        <f>VLOOKUP(C10995,'CREAR HV'!A:A,1,0)</f>
        <v>#N/A</v>
      </c>
    </row>
    <row r="10996" spans="1:34" x14ac:dyDescent="0.3">
      <c r="A10996" t="s">
        <v>15438</v>
      </c>
      <c r="B10996" t="s">
        <v>10947</v>
      </c>
      <c r="C10996">
        <v>1077450654</v>
      </c>
      <c r="F10996" s="16">
        <v>33503</v>
      </c>
      <c r="G10996" t="s">
        <v>816</v>
      </c>
      <c r="H10996" t="s">
        <v>18721</v>
      </c>
      <c r="I10996" t="s">
        <v>19164</v>
      </c>
      <c r="J10996" t="s">
        <v>856</v>
      </c>
      <c r="K10996" t="s">
        <v>2435</v>
      </c>
      <c r="L10996" t="s">
        <v>159</v>
      </c>
      <c r="O10996" t="s">
        <v>159</v>
      </c>
      <c r="P10996" t="s">
        <v>10955</v>
      </c>
      <c r="Q10996" t="s">
        <v>741</v>
      </c>
      <c r="AG10996" t="s">
        <v>743</v>
      </c>
      <c r="AH10996" t="e">
        <f>VLOOKUP(C10996,'CREAR HV'!A:A,1,0)</f>
        <v>#N/A</v>
      </c>
    </row>
    <row r="10997" spans="1:34" x14ac:dyDescent="0.3">
      <c r="A10997" t="s">
        <v>15438</v>
      </c>
      <c r="B10997" t="s">
        <v>10947</v>
      </c>
      <c r="C10997">
        <v>1094904165</v>
      </c>
      <c r="F10997" s="16">
        <v>32608</v>
      </c>
      <c r="G10997" t="s">
        <v>118</v>
      </c>
      <c r="H10997" t="s">
        <v>18904</v>
      </c>
      <c r="I10997" t="s">
        <v>8767</v>
      </c>
      <c r="J10997" t="s">
        <v>2551</v>
      </c>
      <c r="K10997" t="s">
        <v>818</v>
      </c>
      <c r="L10997" t="s">
        <v>159</v>
      </c>
      <c r="O10997" t="s">
        <v>159</v>
      </c>
      <c r="P10997" t="s">
        <v>10955</v>
      </c>
      <c r="Q10997" t="s">
        <v>741</v>
      </c>
      <c r="AG10997" t="s">
        <v>743</v>
      </c>
      <c r="AH10997" t="e">
        <f>VLOOKUP(C10997,'CREAR HV'!A:A,1,0)</f>
        <v>#N/A</v>
      </c>
    </row>
    <row r="10998" spans="1:34" x14ac:dyDescent="0.3">
      <c r="A10998" t="s">
        <v>15438</v>
      </c>
      <c r="B10998" t="s">
        <v>10947</v>
      </c>
      <c r="C10998">
        <v>1094904165</v>
      </c>
      <c r="F10998" s="16">
        <v>32608</v>
      </c>
      <c r="G10998" t="s">
        <v>118</v>
      </c>
      <c r="H10998" t="s">
        <v>18904</v>
      </c>
      <c r="I10998" t="s">
        <v>8767</v>
      </c>
      <c r="J10998" t="s">
        <v>2551</v>
      </c>
      <c r="K10998" t="s">
        <v>818</v>
      </c>
      <c r="L10998" t="s">
        <v>159</v>
      </c>
      <c r="O10998" t="s">
        <v>159</v>
      </c>
      <c r="P10998" t="s">
        <v>10955</v>
      </c>
      <c r="Q10998" t="s">
        <v>741</v>
      </c>
      <c r="AG10998" t="s">
        <v>743</v>
      </c>
      <c r="AH10998" t="e">
        <f>VLOOKUP(C10998,'CREAR HV'!A:A,1,0)</f>
        <v>#N/A</v>
      </c>
    </row>
    <row r="10999" spans="1:34" x14ac:dyDescent="0.3">
      <c r="A10999" t="s">
        <v>15438</v>
      </c>
      <c r="B10999" t="s">
        <v>10947</v>
      </c>
      <c r="C10999">
        <v>1075654623</v>
      </c>
      <c r="F10999" s="16">
        <v>31981</v>
      </c>
      <c r="G10999" t="s">
        <v>1545</v>
      </c>
      <c r="H10999" t="s">
        <v>18784</v>
      </c>
      <c r="I10999" t="s">
        <v>12490</v>
      </c>
      <c r="J10999" t="s">
        <v>208</v>
      </c>
      <c r="K10999" t="s">
        <v>6671</v>
      </c>
      <c r="L10999" t="s">
        <v>159</v>
      </c>
      <c r="O10999" t="s">
        <v>159</v>
      </c>
      <c r="P10999" t="s">
        <v>10955</v>
      </c>
      <c r="Q10999" t="s">
        <v>741</v>
      </c>
      <c r="AG10999" t="s">
        <v>743</v>
      </c>
      <c r="AH10999" t="e">
        <f>VLOOKUP(C10999,'CREAR HV'!A:A,1,0)</f>
        <v>#N/A</v>
      </c>
    </row>
    <row r="11000" spans="1:34" x14ac:dyDescent="0.3">
      <c r="A11000" t="s">
        <v>15438</v>
      </c>
      <c r="B11000" t="s">
        <v>10947</v>
      </c>
      <c r="C11000">
        <v>1091676918</v>
      </c>
      <c r="F11000" s="16">
        <v>35221</v>
      </c>
      <c r="G11000" t="s">
        <v>1800</v>
      </c>
      <c r="H11000" t="s">
        <v>19165</v>
      </c>
      <c r="I11000" t="s">
        <v>19166</v>
      </c>
      <c r="J11000" t="s">
        <v>225</v>
      </c>
      <c r="K11000" t="s">
        <v>302</v>
      </c>
      <c r="L11000" t="s">
        <v>159</v>
      </c>
      <c r="O11000" t="s">
        <v>159</v>
      </c>
      <c r="P11000" t="s">
        <v>10950</v>
      </c>
      <c r="Q11000" t="s">
        <v>741</v>
      </c>
      <c r="AG11000" t="s">
        <v>743</v>
      </c>
      <c r="AH11000" t="e">
        <f>VLOOKUP(C11000,'CREAR HV'!A:A,1,0)</f>
        <v>#N/A</v>
      </c>
    </row>
    <row r="11001" spans="1:34" x14ac:dyDescent="0.3">
      <c r="A11001" t="s">
        <v>15438</v>
      </c>
      <c r="B11001" t="s">
        <v>10947</v>
      </c>
      <c r="C11001">
        <v>1091676918</v>
      </c>
      <c r="F11001" s="16">
        <v>35221</v>
      </c>
      <c r="G11001" t="s">
        <v>1800</v>
      </c>
      <c r="H11001" t="s">
        <v>19165</v>
      </c>
      <c r="I11001" t="s">
        <v>19166</v>
      </c>
      <c r="J11001" t="s">
        <v>225</v>
      </c>
      <c r="K11001" t="s">
        <v>302</v>
      </c>
      <c r="L11001" t="s">
        <v>159</v>
      </c>
      <c r="O11001" t="s">
        <v>159</v>
      </c>
      <c r="P11001" t="s">
        <v>10950</v>
      </c>
      <c r="Q11001" t="s">
        <v>741</v>
      </c>
      <c r="AG11001" t="s">
        <v>743</v>
      </c>
      <c r="AH11001" t="e">
        <f>VLOOKUP(C11001,'CREAR HV'!A:A,1,0)</f>
        <v>#N/A</v>
      </c>
    </row>
    <row r="11002" spans="1:34" x14ac:dyDescent="0.3">
      <c r="A11002" t="s">
        <v>15438</v>
      </c>
      <c r="B11002" t="s">
        <v>10947</v>
      </c>
      <c r="C11002">
        <v>66721321</v>
      </c>
      <c r="F11002" s="16">
        <v>26356</v>
      </c>
      <c r="G11002" t="s">
        <v>1040</v>
      </c>
      <c r="H11002" t="s">
        <v>18869</v>
      </c>
      <c r="I11002" t="s">
        <v>5521</v>
      </c>
      <c r="J11002" t="s">
        <v>2042</v>
      </c>
      <c r="K11002" t="s">
        <v>2086</v>
      </c>
      <c r="L11002" t="s">
        <v>159</v>
      </c>
      <c r="O11002" t="s">
        <v>159</v>
      </c>
      <c r="P11002" t="s">
        <v>10955</v>
      </c>
      <c r="Q11002" t="s">
        <v>741</v>
      </c>
      <c r="AG11002" t="s">
        <v>743</v>
      </c>
      <c r="AH11002" t="e">
        <f>VLOOKUP(C11002,'CREAR HV'!A:A,1,0)</f>
        <v>#N/A</v>
      </c>
    </row>
    <row r="11003" spans="1:34" x14ac:dyDescent="0.3">
      <c r="A11003" t="s">
        <v>15438</v>
      </c>
      <c r="B11003" t="s">
        <v>10947</v>
      </c>
      <c r="C11003">
        <v>66721321</v>
      </c>
      <c r="F11003" s="16">
        <v>26356</v>
      </c>
      <c r="G11003" t="s">
        <v>1040</v>
      </c>
      <c r="H11003" t="s">
        <v>18869</v>
      </c>
      <c r="I11003" t="s">
        <v>5521</v>
      </c>
      <c r="J11003" t="s">
        <v>2042</v>
      </c>
      <c r="K11003" t="s">
        <v>2086</v>
      </c>
      <c r="L11003" t="s">
        <v>159</v>
      </c>
      <c r="O11003" t="s">
        <v>159</v>
      </c>
      <c r="P11003" t="s">
        <v>10955</v>
      </c>
      <c r="Q11003" t="s">
        <v>741</v>
      </c>
      <c r="AG11003" t="s">
        <v>743</v>
      </c>
      <c r="AH11003" t="e">
        <f>VLOOKUP(C11003,'CREAR HV'!A:A,1,0)</f>
        <v>#N/A</v>
      </c>
    </row>
    <row r="11004" spans="1:34" x14ac:dyDescent="0.3">
      <c r="A11004" t="s">
        <v>15438</v>
      </c>
      <c r="B11004" t="s">
        <v>10947</v>
      </c>
      <c r="C11004">
        <v>1042765753</v>
      </c>
      <c r="F11004" s="16">
        <v>32293</v>
      </c>
      <c r="G11004" t="s">
        <v>816</v>
      </c>
      <c r="H11004" t="s">
        <v>18963</v>
      </c>
      <c r="I11004" t="s">
        <v>19167</v>
      </c>
      <c r="J11004" t="s">
        <v>1762</v>
      </c>
      <c r="K11004" t="s">
        <v>159</v>
      </c>
      <c r="L11004" t="s">
        <v>159</v>
      </c>
      <c r="O11004" t="s">
        <v>159</v>
      </c>
      <c r="P11004" t="s">
        <v>10955</v>
      </c>
      <c r="Q11004" t="s">
        <v>741</v>
      </c>
      <c r="AG11004" t="s">
        <v>743</v>
      </c>
      <c r="AH11004" t="e">
        <f>VLOOKUP(C11004,'CREAR HV'!A:A,1,0)</f>
        <v>#N/A</v>
      </c>
    </row>
    <row r="11005" spans="1:34" x14ac:dyDescent="0.3">
      <c r="A11005" t="s">
        <v>15438</v>
      </c>
      <c r="B11005" t="s">
        <v>10947</v>
      </c>
      <c r="C11005">
        <v>1042765753</v>
      </c>
      <c r="F11005" s="16">
        <v>32293</v>
      </c>
      <c r="G11005" t="s">
        <v>816</v>
      </c>
      <c r="H11005" t="s">
        <v>18963</v>
      </c>
      <c r="I11005" t="s">
        <v>19167</v>
      </c>
      <c r="J11005" t="s">
        <v>1762</v>
      </c>
      <c r="K11005" t="s">
        <v>159</v>
      </c>
      <c r="L11005" t="s">
        <v>159</v>
      </c>
      <c r="O11005" t="s">
        <v>159</v>
      </c>
      <c r="P11005" t="s">
        <v>10955</v>
      </c>
      <c r="Q11005" t="s">
        <v>741</v>
      </c>
      <c r="AG11005" t="s">
        <v>743</v>
      </c>
      <c r="AH11005" t="e">
        <f>VLOOKUP(C11005,'CREAR HV'!A:A,1,0)</f>
        <v>#N/A</v>
      </c>
    </row>
    <row r="11006" spans="1:34" x14ac:dyDescent="0.3">
      <c r="A11006" t="s">
        <v>15438</v>
      </c>
      <c r="B11006" t="s">
        <v>10947</v>
      </c>
      <c r="C11006">
        <v>1113669469</v>
      </c>
      <c r="F11006" s="16">
        <v>34528</v>
      </c>
      <c r="G11006" t="s">
        <v>36</v>
      </c>
      <c r="H11006" t="s">
        <v>18674</v>
      </c>
      <c r="I11006" t="s">
        <v>9429</v>
      </c>
      <c r="J11006" t="s">
        <v>279</v>
      </c>
      <c r="K11006" t="s">
        <v>585</v>
      </c>
      <c r="L11006" t="s">
        <v>159</v>
      </c>
      <c r="O11006" t="s">
        <v>159</v>
      </c>
      <c r="P11006" t="s">
        <v>10955</v>
      </c>
      <c r="Q11006" t="s">
        <v>741</v>
      </c>
      <c r="AG11006" t="s">
        <v>743</v>
      </c>
      <c r="AH11006" t="e">
        <f>VLOOKUP(C11006,'CREAR HV'!A:A,1,0)</f>
        <v>#N/A</v>
      </c>
    </row>
    <row r="11007" spans="1:34" x14ac:dyDescent="0.3">
      <c r="A11007" t="s">
        <v>15438</v>
      </c>
      <c r="B11007" t="s">
        <v>10947</v>
      </c>
      <c r="C11007">
        <v>1113669469</v>
      </c>
      <c r="F11007" s="16">
        <v>34528</v>
      </c>
      <c r="G11007" t="s">
        <v>36</v>
      </c>
      <c r="H11007" t="s">
        <v>18674</v>
      </c>
      <c r="I11007" t="s">
        <v>9429</v>
      </c>
      <c r="J11007" t="s">
        <v>279</v>
      </c>
      <c r="K11007" t="s">
        <v>585</v>
      </c>
      <c r="L11007" t="s">
        <v>159</v>
      </c>
      <c r="O11007" t="s">
        <v>159</v>
      </c>
      <c r="P11007" t="s">
        <v>10955</v>
      </c>
      <c r="Q11007" t="s">
        <v>741</v>
      </c>
      <c r="AG11007" t="s">
        <v>743</v>
      </c>
      <c r="AH11007" t="e">
        <f>VLOOKUP(C11007,'CREAR HV'!A:A,1,0)</f>
        <v>#N/A</v>
      </c>
    </row>
    <row r="11008" spans="1:34" x14ac:dyDescent="0.3">
      <c r="A11008" t="s">
        <v>15438</v>
      </c>
      <c r="B11008" t="s">
        <v>10947</v>
      </c>
      <c r="C11008">
        <v>1113669469</v>
      </c>
      <c r="F11008" s="16">
        <v>34528</v>
      </c>
      <c r="G11008" t="s">
        <v>36</v>
      </c>
      <c r="H11008" t="s">
        <v>18674</v>
      </c>
      <c r="I11008" t="s">
        <v>9429</v>
      </c>
      <c r="J11008" t="s">
        <v>279</v>
      </c>
      <c r="K11008" t="s">
        <v>585</v>
      </c>
      <c r="L11008" t="s">
        <v>159</v>
      </c>
      <c r="O11008" t="s">
        <v>159</v>
      </c>
      <c r="P11008" t="s">
        <v>10955</v>
      </c>
      <c r="Q11008" t="s">
        <v>741</v>
      </c>
      <c r="AG11008" t="s">
        <v>743</v>
      </c>
      <c r="AH11008" t="e">
        <f>VLOOKUP(C11008,'CREAR HV'!A:A,1,0)</f>
        <v>#N/A</v>
      </c>
    </row>
    <row r="11009" spans="1:34" x14ac:dyDescent="0.3">
      <c r="A11009" t="s">
        <v>15438</v>
      </c>
      <c r="B11009" t="s">
        <v>10947</v>
      </c>
      <c r="C11009">
        <v>1019042694</v>
      </c>
      <c r="F11009" s="16">
        <v>32857</v>
      </c>
      <c r="G11009" t="s">
        <v>44</v>
      </c>
      <c r="H11009" t="s">
        <v>1008</v>
      </c>
      <c r="I11009" t="s">
        <v>19168</v>
      </c>
      <c r="J11009" t="s">
        <v>6106</v>
      </c>
      <c r="K11009" t="s">
        <v>3554</v>
      </c>
      <c r="L11009" t="s">
        <v>159</v>
      </c>
      <c r="O11009" t="s">
        <v>159</v>
      </c>
      <c r="P11009" t="s">
        <v>10950</v>
      </c>
      <c r="Q11009" t="s">
        <v>741</v>
      </c>
      <c r="AG11009" t="s">
        <v>743</v>
      </c>
      <c r="AH11009" t="e">
        <f>VLOOKUP(C11009,'CREAR HV'!A:A,1,0)</f>
        <v>#N/A</v>
      </c>
    </row>
    <row r="11010" spans="1:34" x14ac:dyDescent="0.3">
      <c r="A11010" t="s">
        <v>15438</v>
      </c>
      <c r="B11010" t="s">
        <v>10947</v>
      </c>
      <c r="C11010">
        <v>1019042694</v>
      </c>
      <c r="F11010" s="16">
        <v>32857</v>
      </c>
      <c r="G11010" t="s">
        <v>44</v>
      </c>
      <c r="H11010" t="s">
        <v>1008</v>
      </c>
      <c r="I11010" t="s">
        <v>19168</v>
      </c>
      <c r="J11010" t="s">
        <v>6106</v>
      </c>
      <c r="K11010" t="s">
        <v>3554</v>
      </c>
      <c r="L11010" t="s">
        <v>159</v>
      </c>
      <c r="O11010" t="s">
        <v>159</v>
      </c>
      <c r="P11010" t="s">
        <v>10950</v>
      </c>
      <c r="Q11010" t="s">
        <v>741</v>
      </c>
      <c r="AG11010" t="s">
        <v>743</v>
      </c>
      <c r="AH11010" t="e">
        <f>VLOOKUP(C11010,'CREAR HV'!A:A,1,0)</f>
        <v>#N/A</v>
      </c>
    </row>
    <row r="11011" spans="1:34" x14ac:dyDescent="0.3">
      <c r="A11011" t="s">
        <v>15438</v>
      </c>
      <c r="B11011" t="s">
        <v>10947</v>
      </c>
      <c r="C11011">
        <v>1019042694</v>
      </c>
      <c r="F11011" s="16">
        <v>32857</v>
      </c>
      <c r="G11011" t="s">
        <v>44</v>
      </c>
      <c r="H11011" t="s">
        <v>1008</v>
      </c>
      <c r="I11011" t="s">
        <v>19168</v>
      </c>
      <c r="J11011" t="s">
        <v>6106</v>
      </c>
      <c r="K11011" t="s">
        <v>3554</v>
      </c>
      <c r="L11011" t="s">
        <v>159</v>
      </c>
      <c r="O11011" t="s">
        <v>159</v>
      </c>
      <c r="P11011" t="s">
        <v>10950</v>
      </c>
      <c r="Q11011" t="s">
        <v>741</v>
      </c>
      <c r="AG11011" t="s">
        <v>743</v>
      </c>
      <c r="AH11011" t="e">
        <f>VLOOKUP(C11011,'CREAR HV'!A:A,1,0)</f>
        <v>#N/A</v>
      </c>
    </row>
    <row r="11012" spans="1:34" x14ac:dyDescent="0.3">
      <c r="A11012" t="s">
        <v>15438</v>
      </c>
      <c r="B11012" t="s">
        <v>10947</v>
      </c>
      <c r="C11012">
        <v>1026596059</v>
      </c>
      <c r="F11012" s="16">
        <v>36098</v>
      </c>
      <c r="G11012" t="s">
        <v>44</v>
      </c>
      <c r="H11012" t="s">
        <v>1008</v>
      </c>
      <c r="I11012" t="s">
        <v>3327</v>
      </c>
      <c r="J11012" t="s">
        <v>10577</v>
      </c>
      <c r="K11012" t="s">
        <v>1823</v>
      </c>
      <c r="L11012" t="s">
        <v>159</v>
      </c>
      <c r="O11012" t="s">
        <v>159</v>
      </c>
      <c r="P11012" t="s">
        <v>10955</v>
      </c>
      <c r="Q11012" t="s">
        <v>741</v>
      </c>
      <c r="AG11012" t="s">
        <v>743</v>
      </c>
      <c r="AH11012" t="e">
        <f>VLOOKUP(C11012,'CREAR HV'!A:A,1,0)</f>
        <v>#N/A</v>
      </c>
    </row>
    <row r="11013" spans="1:34" x14ac:dyDescent="0.3">
      <c r="A11013" t="s">
        <v>15438</v>
      </c>
      <c r="B11013" t="s">
        <v>10947</v>
      </c>
      <c r="C11013">
        <v>1026596059</v>
      </c>
      <c r="F11013" s="16">
        <v>36098</v>
      </c>
      <c r="G11013" t="s">
        <v>44</v>
      </c>
      <c r="H11013" t="s">
        <v>1008</v>
      </c>
      <c r="I11013" t="s">
        <v>3327</v>
      </c>
      <c r="J11013" t="s">
        <v>10577</v>
      </c>
      <c r="K11013" t="s">
        <v>1823</v>
      </c>
      <c r="L11013" t="s">
        <v>159</v>
      </c>
      <c r="O11013" t="s">
        <v>159</v>
      </c>
      <c r="P11013" t="s">
        <v>10955</v>
      </c>
      <c r="Q11013" t="s">
        <v>741</v>
      </c>
      <c r="AG11013" t="s">
        <v>743</v>
      </c>
      <c r="AH11013" t="e">
        <f>VLOOKUP(C11013,'CREAR HV'!A:A,1,0)</f>
        <v>#N/A</v>
      </c>
    </row>
    <row r="11014" spans="1:34" x14ac:dyDescent="0.3">
      <c r="A11014" t="s">
        <v>15438</v>
      </c>
      <c r="B11014" t="s">
        <v>10947</v>
      </c>
      <c r="C11014">
        <v>1026596059</v>
      </c>
      <c r="F11014" s="16">
        <v>36098</v>
      </c>
      <c r="G11014" t="s">
        <v>44</v>
      </c>
      <c r="H11014" t="s">
        <v>1008</v>
      </c>
      <c r="I11014" t="s">
        <v>3327</v>
      </c>
      <c r="J11014" t="s">
        <v>10577</v>
      </c>
      <c r="K11014" t="s">
        <v>1823</v>
      </c>
      <c r="L11014" t="s">
        <v>159</v>
      </c>
      <c r="O11014" t="s">
        <v>159</v>
      </c>
      <c r="P11014" t="s">
        <v>10955</v>
      </c>
      <c r="Q11014" t="s">
        <v>741</v>
      </c>
      <c r="AG11014" t="s">
        <v>743</v>
      </c>
      <c r="AH11014" t="e">
        <f>VLOOKUP(C11014,'CREAR HV'!A:A,1,0)</f>
        <v>#N/A</v>
      </c>
    </row>
    <row r="11015" spans="1:34" x14ac:dyDescent="0.3">
      <c r="A11015" t="s">
        <v>15438</v>
      </c>
      <c r="B11015" t="s">
        <v>10947</v>
      </c>
      <c r="C11015">
        <v>51798311</v>
      </c>
      <c r="F11015" s="16">
        <v>23683</v>
      </c>
      <c r="G11015" t="s">
        <v>44</v>
      </c>
      <c r="H11015" t="s">
        <v>19143</v>
      </c>
      <c r="I11015" t="s">
        <v>501</v>
      </c>
      <c r="J11015" t="s">
        <v>3257</v>
      </c>
      <c r="K11015" t="s">
        <v>1804</v>
      </c>
      <c r="L11015" t="s">
        <v>159</v>
      </c>
      <c r="O11015" t="s">
        <v>159</v>
      </c>
      <c r="P11015" t="s">
        <v>10955</v>
      </c>
      <c r="Q11015" t="s">
        <v>741</v>
      </c>
      <c r="AG11015" t="s">
        <v>743</v>
      </c>
      <c r="AH11015" t="e">
        <f>VLOOKUP(C11015,'CREAR HV'!A:A,1,0)</f>
        <v>#N/A</v>
      </c>
    </row>
    <row r="11016" spans="1:34" x14ac:dyDescent="0.3">
      <c r="A11016" t="s">
        <v>15438</v>
      </c>
      <c r="B11016" t="s">
        <v>10947</v>
      </c>
      <c r="C11016">
        <v>51798311</v>
      </c>
      <c r="F11016" s="16">
        <v>23683</v>
      </c>
      <c r="G11016" t="s">
        <v>44</v>
      </c>
      <c r="H11016" t="s">
        <v>19143</v>
      </c>
      <c r="I11016" t="s">
        <v>501</v>
      </c>
      <c r="J11016" t="s">
        <v>3257</v>
      </c>
      <c r="K11016" t="s">
        <v>1804</v>
      </c>
      <c r="L11016" t="s">
        <v>159</v>
      </c>
      <c r="O11016" t="s">
        <v>159</v>
      </c>
      <c r="P11016" t="s">
        <v>10955</v>
      </c>
      <c r="Q11016" t="s">
        <v>741</v>
      </c>
      <c r="AG11016" t="s">
        <v>743</v>
      </c>
      <c r="AH11016" t="e">
        <f>VLOOKUP(C11016,'CREAR HV'!A:A,1,0)</f>
        <v>#N/A</v>
      </c>
    </row>
    <row r="11017" spans="1:34" x14ac:dyDescent="0.3">
      <c r="A11017" t="s">
        <v>15438</v>
      </c>
      <c r="B11017" t="s">
        <v>10947</v>
      </c>
      <c r="C11017">
        <v>51798311</v>
      </c>
      <c r="F11017" s="16">
        <v>23683</v>
      </c>
      <c r="G11017" t="s">
        <v>44</v>
      </c>
      <c r="H11017" t="s">
        <v>19143</v>
      </c>
      <c r="I11017" t="s">
        <v>501</v>
      </c>
      <c r="J11017" t="s">
        <v>3257</v>
      </c>
      <c r="K11017" t="s">
        <v>1804</v>
      </c>
      <c r="L11017" t="s">
        <v>159</v>
      </c>
      <c r="O11017" t="s">
        <v>159</v>
      </c>
      <c r="P11017" t="s">
        <v>10955</v>
      </c>
      <c r="Q11017" t="s">
        <v>741</v>
      </c>
      <c r="AG11017" t="s">
        <v>743</v>
      </c>
      <c r="AH11017" t="e">
        <f>VLOOKUP(C11017,'CREAR HV'!A:A,1,0)</f>
        <v>#N/A</v>
      </c>
    </row>
    <row r="11018" spans="1:34" x14ac:dyDescent="0.3">
      <c r="A11018" t="s">
        <v>15438</v>
      </c>
      <c r="B11018" t="s">
        <v>10947</v>
      </c>
      <c r="C11018">
        <v>51798311</v>
      </c>
      <c r="F11018" s="16">
        <v>23683</v>
      </c>
      <c r="G11018" t="s">
        <v>44</v>
      </c>
      <c r="H11018" t="s">
        <v>19143</v>
      </c>
      <c r="I11018" t="s">
        <v>501</v>
      </c>
      <c r="J11018" t="s">
        <v>3257</v>
      </c>
      <c r="K11018" t="s">
        <v>1804</v>
      </c>
      <c r="L11018" t="s">
        <v>159</v>
      </c>
      <c r="O11018" t="s">
        <v>159</v>
      </c>
      <c r="P11018" t="s">
        <v>10955</v>
      </c>
      <c r="Q11018" t="s">
        <v>741</v>
      </c>
      <c r="AG11018" t="s">
        <v>743</v>
      </c>
      <c r="AH11018" t="e">
        <f>VLOOKUP(C11018,'CREAR HV'!A:A,1,0)</f>
        <v>#N/A</v>
      </c>
    </row>
    <row r="11019" spans="1:34" x14ac:dyDescent="0.3">
      <c r="A11019" t="s">
        <v>15438</v>
      </c>
      <c r="B11019" t="s">
        <v>10947</v>
      </c>
      <c r="C11019">
        <v>1031146693</v>
      </c>
      <c r="F11019" s="16">
        <v>34134</v>
      </c>
      <c r="G11019" t="s">
        <v>44</v>
      </c>
      <c r="H11019" t="s">
        <v>1008</v>
      </c>
      <c r="I11019" t="s">
        <v>19169</v>
      </c>
      <c r="J11019" t="s">
        <v>1558</v>
      </c>
      <c r="K11019" t="s">
        <v>4134</v>
      </c>
      <c r="L11019" t="s">
        <v>159</v>
      </c>
      <c r="O11019" t="s">
        <v>159</v>
      </c>
      <c r="P11019" t="s">
        <v>10950</v>
      </c>
      <c r="Q11019" t="s">
        <v>741</v>
      </c>
      <c r="AG11019" t="s">
        <v>743</v>
      </c>
      <c r="AH11019" t="e">
        <f>VLOOKUP(C11019,'CREAR HV'!A:A,1,0)</f>
        <v>#N/A</v>
      </c>
    </row>
    <row r="11020" spans="1:34" x14ac:dyDescent="0.3">
      <c r="A11020" t="s">
        <v>15438</v>
      </c>
      <c r="B11020" t="s">
        <v>10947</v>
      </c>
      <c r="C11020">
        <v>1031146693</v>
      </c>
      <c r="F11020" s="16">
        <v>34134</v>
      </c>
      <c r="G11020" t="s">
        <v>44</v>
      </c>
      <c r="H11020" t="s">
        <v>1008</v>
      </c>
      <c r="I11020" t="s">
        <v>19169</v>
      </c>
      <c r="J11020" t="s">
        <v>1558</v>
      </c>
      <c r="K11020" t="s">
        <v>4134</v>
      </c>
      <c r="L11020" t="s">
        <v>159</v>
      </c>
      <c r="O11020" t="s">
        <v>159</v>
      </c>
      <c r="P11020" t="s">
        <v>10950</v>
      </c>
      <c r="Q11020" t="s">
        <v>741</v>
      </c>
      <c r="AG11020" t="s">
        <v>743</v>
      </c>
      <c r="AH11020" t="e">
        <f>VLOOKUP(C11020,'CREAR HV'!A:A,1,0)</f>
        <v>#N/A</v>
      </c>
    </row>
    <row r="11021" spans="1:34" x14ac:dyDescent="0.3">
      <c r="A11021" t="s">
        <v>15438</v>
      </c>
      <c r="B11021" t="s">
        <v>10947</v>
      </c>
      <c r="C11021">
        <v>1031146693</v>
      </c>
      <c r="F11021" s="16">
        <v>34134</v>
      </c>
      <c r="G11021" t="s">
        <v>44</v>
      </c>
      <c r="H11021" t="s">
        <v>1008</v>
      </c>
      <c r="I11021" t="s">
        <v>19169</v>
      </c>
      <c r="J11021" t="s">
        <v>1558</v>
      </c>
      <c r="K11021" t="s">
        <v>4134</v>
      </c>
      <c r="L11021" t="s">
        <v>159</v>
      </c>
      <c r="O11021" t="s">
        <v>159</v>
      </c>
      <c r="P11021" t="s">
        <v>10950</v>
      </c>
      <c r="Q11021" t="s">
        <v>741</v>
      </c>
      <c r="AG11021" t="s">
        <v>743</v>
      </c>
      <c r="AH11021" t="e">
        <f>VLOOKUP(C11021,'CREAR HV'!A:A,1,0)</f>
        <v>#N/A</v>
      </c>
    </row>
    <row r="11022" spans="1:34" x14ac:dyDescent="0.3">
      <c r="A11022" t="s">
        <v>15438</v>
      </c>
      <c r="B11022" t="s">
        <v>10947</v>
      </c>
      <c r="C11022">
        <v>1031146693</v>
      </c>
      <c r="F11022" s="16">
        <v>34134</v>
      </c>
      <c r="G11022" t="s">
        <v>44</v>
      </c>
      <c r="H11022" t="s">
        <v>1008</v>
      </c>
      <c r="I11022" t="s">
        <v>19169</v>
      </c>
      <c r="J11022" t="s">
        <v>1558</v>
      </c>
      <c r="K11022" t="s">
        <v>4134</v>
      </c>
      <c r="L11022" t="s">
        <v>159</v>
      </c>
      <c r="O11022" t="s">
        <v>159</v>
      </c>
      <c r="P11022" t="s">
        <v>10950</v>
      </c>
      <c r="Q11022" t="s">
        <v>741</v>
      </c>
      <c r="AG11022" t="s">
        <v>743</v>
      </c>
      <c r="AH11022" t="e">
        <f>VLOOKUP(C11022,'CREAR HV'!A:A,1,0)</f>
        <v>#N/A</v>
      </c>
    </row>
    <row r="11023" spans="1:34" x14ac:dyDescent="0.3">
      <c r="A11023" t="s">
        <v>15438</v>
      </c>
      <c r="B11023" t="s">
        <v>10947</v>
      </c>
      <c r="C11023">
        <v>80025785</v>
      </c>
      <c r="F11023" s="16">
        <v>29303</v>
      </c>
      <c r="G11023" t="s">
        <v>44</v>
      </c>
      <c r="H11023" t="s">
        <v>1008</v>
      </c>
      <c r="I11023" t="s">
        <v>19170</v>
      </c>
      <c r="J11023" t="s">
        <v>274</v>
      </c>
      <c r="K11023" t="s">
        <v>380</v>
      </c>
      <c r="L11023" t="s">
        <v>159</v>
      </c>
      <c r="O11023" t="s">
        <v>159</v>
      </c>
      <c r="P11023" t="s">
        <v>10950</v>
      </c>
      <c r="Q11023" t="s">
        <v>741</v>
      </c>
      <c r="AG11023" t="s">
        <v>743</v>
      </c>
      <c r="AH11023" t="e">
        <f>VLOOKUP(C11023,'CREAR HV'!A:A,1,0)</f>
        <v>#N/A</v>
      </c>
    </row>
    <row r="11024" spans="1:34" x14ac:dyDescent="0.3">
      <c r="A11024" t="s">
        <v>15438</v>
      </c>
      <c r="B11024" t="s">
        <v>10947</v>
      </c>
      <c r="C11024">
        <v>80025785</v>
      </c>
      <c r="F11024" s="16">
        <v>29303</v>
      </c>
      <c r="G11024" t="s">
        <v>44</v>
      </c>
      <c r="H11024" t="s">
        <v>1008</v>
      </c>
      <c r="I11024" t="s">
        <v>19170</v>
      </c>
      <c r="J11024" t="s">
        <v>274</v>
      </c>
      <c r="K11024" t="s">
        <v>380</v>
      </c>
      <c r="L11024" t="s">
        <v>159</v>
      </c>
      <c r="O11024" t="s">
        <v>159</v>
      </c>
      <c r="P11024" t="s">
        <v>10950</v>
      </c>
      <c r="Q11024" t="s">
        <v>741</v>
      </c>
      <c r="AG11024" t="s">
        <v>743</v>
      </c>
      <c r="AH11024" t="e">
        <f>VLOOKUP(C11024,'CREAR HV'!A:A,1,0)</f>
        <v>#N/A</v>
      </c>
    </row>
    <row r="11025" spans="1:34" x14ac:dyDescent="0.3">
      <c r="A11025" t="s">
        <v>15438</v>
      </c>
      <c r="B11025" t="s">
        <v>10947</v>
      </c>
      <c r="C11025">
        <v>80025785</v>
      </c>
      <c r="F11025" s="16">
        <v>29303</v>
      </c>
      <c r="G11025" t="s">
        <v>44</v>
      </c>
      <c r="H11025" t="s">
        <v>1008</v>
      </c>
      <c r="I11025" t="s">
        <v>19170</v>
      </c>
      <c r="J11025" t="s">
        <v>274</v>
      </c>
      <c r="K11025" t="s">
        <v>380</v>
      </c>
      <c r="L11025" t="s">
        <v>159</v>
      </c>
      <c r="O11025" t="s">
        <v>159</v>
      </c>
      <c r="P11025" t="s">
        <v>10950</v>
      </c>
      <c r="Q11025" t="s">
        <v>741</v>
      </c>
      <c r="AG11025" t="s">
        <v>743</v>
      </c>
      <c r="AH11025" t="e">
        <f>VLOOKUP(C11025,'CREAR HV'!A:A,1,0)</f>
        <v>#N/A</v>
      </c>
    </row>
    <row r="11026" spans="1:34" x14ac:dyDescent="0.3">
      <c r="A11026" t="s">
        <v>15438</v>
      </c>
      <c r="B11026" t="s">
        <v>10947</v>
      </c>
      <c r="C11026">
        <v>1032466763</v>
      </c>
      <c r="F11026" s="16">
        <v>34617</v>
      </c>
      <c r="G11026" t="s">
        <v>44</v>
      </c>
      <c r="H11026" t="s">
        <v>1008</v>
      </c>
      <c r="I11026" t="s">
        <v>19171</v>
      </c>
      <c r="J11026" t="s">
        <v>607</v>
      </c>
      <c r="K11026" t="s">
        <v>5056</v>
      </c>
      <c r="L11026" t="s">
        <v>159</v>
      </c>
      <c r="O11026" t="s">
        <v>159</v>
      </c>
      <c r="P11026" t="s">
        <v>10955</v>
      </c>
      <c r="Q11026" t="s">
        <v>741</v>
      </c>
      <c r="AG11026" t="s">
        <v>743</v>
      </c>
      <c r="AH11026" t="e">
        <f>VLOOKUP(C11026,'CREAR HV'!A:A,1,0)</f>
        <v>#N/A</v>
      </c>
    </row>
    <row r="11027" spans="1:34" x14ac:dyDescent="0.3">
      <c r="A11027" t="s">
        <v>15438</v>
      </c>
      <c r="B11027" t="s">
        <v>10947</v>
      </c>
      <c r="C11027">
        <v>1032466763</v>
      </c>
      <c r="F11027" s="16">
        <v>34617</v>
      </c>
      <c r="G11027" t="s">
        <v>44</v>
      </c>
      <c r="H11027" t="s">
        <v>1008</v>
      </c>
      <c r="I11027" t="s">
        <v>19171</v>
      </c>
      <c r="J11027" t="s">
        <v>607</v>
      </c>
      <c r="K11027" t="s">
        <v>5056</v>
      </c>
      <c r="L11027" t="s">
        <v>159</v>
      </c>
      <c r="O11027" t="s">
        <v>159</v>
      </c>
      <c r="P11027" t="s">
        <v>10955</v>
      </c>
      <c r="Q11027" t="s">
        <v>741</v>
      </c>
      <c r="AG11027" t="s">
        <v>743</v>
      </c>
      <c r="AH11027" t="e">
        <f>VLOOKUP(C11027,'CREAR HV'!A:A,1,0)</f>
        <v>#N/A</v>
      </c>
    </row>
    <row r="11028" spans="1:34" x14ac:dyDescent="0.3">
      <c r="A11028" t="s">
        <v>15438</v>
      </c>
      <c r="B11028" t="s">
        <v>10947</v>
      </c>
      <c r="C11028">
        <v>1032466763</v>
      </c>
      <c r="F11028" s="16">
        <v>34617</v>
      </c>
      <c r="G11028" t="s">
        <v>44</v>
      </c>
      <c r="H11028" t="s">
        <v>1008</v>
      </c>
      <c r="I11028" t="s">
        <v>19171</v>
      </c>
      <c r="J11028" t="s">
        <v>607</v>
      </c>
      <c r="K11028" t="s">
        <v>5056</v>
      </c>
      <c r="L11028" t="s">
        <v>159</v>
      </c>
      <c r="O11028" t="s">
        <v>159</v>
      </c>
      <c r="P11028" t="s">
        <v>10955</v>
      </c>
      <c r="Q11028" t="s">
        <v>741</v>
      </c>
      <c r="AG11028" t="s">
        <v>743</v>
      </c>
      <c r="AH11028" t="e">
        <f>VLOOKUP(C11028,'CREAR HV'!A:A,1,0)</f>
        <v>#N/A</v>
      </c>
    </row>
    <row r="11029" spans="1:34" x14ac:dyDescent="0.3">
      <c r="A11029" t="s">
        <v>15438</v>
      </c>
      <c r="B11029" t="s">
        <v>10947</v>
      </c>
      <c r="C11029">
        <v>1032466763</v>
      </c>
      <c r="F11029" s="16">
        <v>34617</v>
      </c>
      <c r="G11029" t="s">
        <v>44</v>
      </c>
      <c r="H11029" t="s">
        <v>1008</v>
      </c>
      <c r="I11029" t="s">
        <v>19171</v>
      </c>
      <c r="J11029" t="s">
        <v>607</v>
      </c>
      <c r="K11029" t="s">
        <v>5056</v>
      </c>
      <c r="L11029" t="s">
        <v>159</v>
      </c>
      <c r="O11029" t="s">
        <v>159</v>
      </c>
      <c r="P11029" t="s">
        <v>10955</v>
      </c>
      <c r="Q11029" t="s">
        <v>741</v>
      </c>
      <c r="AG11029" t="s">
        <v>743</v>
      </c>
      <c r="AH11029" t="e">
        <f>VLOOKUP(C11029,'CREAR HV'!A:A,1,0)</f>
        <v>#N/A</v>
      </c>
    </row>
    <row r="11030" spans="1:34" x14ac:dyDescent="0.3">
      <c r="A11030" t="s">
        <v>15438</v>
      </c>
      <c r="B11030" t="s">
        <v>10947</v>
      </c>
      <c r="C11030">
        <v>19369868</v>
      </c>
      <c r="F11030" s="16">
        <v>20869</v>
      </c>
      <c r="G11030" t="s">
        <v>44</v>
      </c>
      <c r="H11030" t="s">
        <v>1008</v>
      </c>
      <c r="I11030" t="s">
        <v>19172</v>
      </c>
      <c r="J11030" t="s">
        <v>273</v>
      </c>
      <c r="K11030" t="s">
        <v>1593</v>
      </c>
      <c r="L11030" t="s">
        <v>159</v>
      </c>
      <c r="O11030" t="s">
        <v>159</v>
      </c>
      <c r="P11030" t="s">
        <v>10950</v>
      </c>
      <c r="Q11030" t="s">
        <v>741</v>
      </c>
      <c r="AG11030" t="s">
        <v>743</v>
      </c>
      <c r="AH11030" t="e">
        <f>VLOOKUP(C11030,'CREAR HV'!A:A,1,0)</f>
        <v>#N/A</v>
      </c>
    </row>
    <row r="11031" spans="1:34" x14ac:dyDescent="0.3">
      <c r="A11031" t="s">
        <v>15438</v>
      </c>
      <c r="B11031" t="s">
        <v>10947</v>
      </c>
      <c r="C11031">
        <v>19369868</v>
      </c>
      <c r="F11031" s="16">
        <v>20869</v>
      </c>
      <c r="G11031" t="s">
        <v>44</v>
      </c>
      <c r="H11031" t="s">
        <v>1008</v>
      </c>
      <c r="I11031" t="s">
        <v>19172</v>
      </c>
      <c r="J11031" t="s">
        <v>273</v>
      </c>
      <c r="K11031" t="s">
        <v>1593</v>
      </c>
      <c r="L11031" t="s">
        <v>159</v>
      </c>
      <c r="O11031" t="s">
        <v>159</v>
      </c>
      <c r="P11031" t="s">
        <v>10950</v>
      </c>
      <c r="Q11031" t="s">
        <v>741</v>
      </c>
      <c r="AG11031" t="s">
        <v>743</v>
      </c>
      <c r="AH11031" t="e">
        <f>VLOOKUP(C11031,'CREAR HV'!A:A,1,0)</f>
        <v>#N/A</v>
      </c>
    </row>
    <row r="11032" spans="1:34" x14ac:dyDescent="0.3">
      <c r="A11032" t="s">
        <v>15438</v>
      </c>
      <c r="B11032" t="s">
        <v>10947</v>
      </c>
      <c r="C11032">
        <v>19369868</v>
      </c>
      <c r="F11032" s="16">
        <v>20869</v>
      </c>
      <c r="G11032" t="s">
        <v>44</v>
      </c>
      <c r="H11032" t="s">
        <v>1008</v>
      </c>
      <c r="I11032" t="s">
        <v>19172</v>
      </c>
      <c r="J11032" t="s">
        <v>273</v>
      </c>
      <c r="K11032" t="s">
        <v>1593</v>
      </c>
      <c r="L11032" t="s">
        <v>159</v>
      </c>
      <c r="O11032" t="s">
        <v>159</v>
      </c>
      <c r="P11032" t="s">
        <v>10950</v>
      </c>
      <c r="Q11032" t="s">
        <v>741</v>
      </c>
      <c r="AG11032" t="s">
        <v>743</v>
      </c>
      <c r="AH11032" t="e">
        <f>VLOOKUP(C11032,'CREAR HV'!A:A,1,0)</f>
        <v>#N/A</v>
      </c>
    </row>
    <row r="11033" spans="1:34" x14ac:dyDescent="0.3">
      <c r="A11033" t="s">
        <v>15438</v>
      </c>
      <c r="B11033" t="s">
        <v>10947</v>
      </c>
      <c r="C11033">
        <v>79570245</v>
      </c>
      <c r="F11033" s="16">
        <v>26381</v>
      </c>
      <c r="G11033" t="s">
        <v>44</v>
      </c>
      <c r="H11033" t="s">
        <v>1008</v>
      </c>
      <c r="I11033" t="s">
        <v>7159</v>
      </c>
      <c r="J11033" t="s">
        <v>4083</v>
      </c>
      <c r="K11033" t="s">
        <v>173</v>
      </c>
      <c r="L11033" t="s">
        <v>159</v>
      </c>
      <c r="O11033" t="s">
        <v>159</v>
      </c>
      <c r="P11033" t="s">
        <v>10950</v>
      </c>
      <c r="Q11033" t="s">
        <v>741</v>
      </c>
      <c r="AG11033" t="s">
        <v>743</v>
      </c>
      <c r="AH11033" t="e">
        <f>VLOOKUP(C11033,'CREAR HV'!A:A,1,0)</f>
        <v>#N/A</v>
      </c>
    </row>
    <row r="11034" spans="1:34" x14ac:dyDescent="0.3">
      <c r="A11034" t="s">
        <v>15438</v>
      </c>
      <c r="B11034" t="s">
        <v>10947</v>
      </c>
      <c r="C11034">
        <v>79570245</v>
      </c>
      <c r="F11034" s="16">
        <v>26381</v>
      </c>
      <c r="G11034" t="s">
        <v>44</v>
      </c>
      <c r="H11034" t="s">
        <v>1008</v>
      </c>
      <c r="I11034" t="s">
        <v>7159</v>
      </c>
      <c r="J11034" t="s">
        <v>4083</v>
      </c>
      <c r="K11034" t="s">
        <v>173</v>
      </c>
      <c r="L11034" t="s">
        <v>159</v>
      </c>
      <c r="O11034" t="s">
        <v>159</v>
      </c>
      <c r="P11034" t="s">
        <v>10950</v>
      </c>
      <c r="Q11034" t="s">
        <v>741</v>
      </c>
      <c r="AG11034" t="s">
        <v>743</v>
      </c>
      <c r="AH11034" t="e">
        <f>VLOOKUP(C11034,'CREAR HV'!A:A,1,0)</f>
        <v>#N/A</v>
      </c>
    </row>
    <row r="11035" spans="1:34" x14ac:dyDescent="0.3">
      <c r="A11035" t="s">
        <v>15438</v>
      </c>
      <c r="B11035" t="s">
        <v>10947</v>
      </c>
      <c r="C11035">
        <v>16349323</v>
      </c>
      <c r="F11035" s="16">
        <v>20160</v>
      </c>
      <c r="G11035" t="s">
        <v>44</v>
      </c>
      <c r="H11035" t="s">
        <v>19173</v>
      </c>
      <c r="I11035" t="s">
        <v>7231</v>
      </c>
      <c r="J11035" t="s">
        <v>1179</v>
      </c>
      <c r="K11035" t="s">
        <v>596</v>
      </c>
      <c r="L11035" t="s">
        <v>159</v>
      </c>
      <c r="O11035" t="s">
        <v>159</v>
      </c>
      <c r="P11035" t="s">
        <v>10950</v>
      </c>
      <c r="Q11035" t="s">
        <v>741</v>
      </c>
      <c r="AG11035" t="s">
        <v>743</v>
      </c>
      <c r="AH11035" t="e">
        <f>VLOOKUP(C11035,'CREAR HV'!A:A,1,0)</f>
        <v>#N/A</v>
      </c>
    </row>
    <row r="11036" spans="1:34" x14ac:dyDescent="0.3">
      <c r="A11036" t="s">
        <v>15438</v>
      </c>
      <c r="B11036" t="s">
        <v>10947</v>
      </c>
      <c r="C11036">
        <v>1049639604</v>
      </c>
      <c r="F11036" s="16">
        <v>34573</v>
      </c>
      <c r="G11036" t="s">
        <v>44</v>
      </c>
      <c r="H11036" t="s">
        <v>18892</v>
      </c>
      <c r="I11036" t="s">
        <v>19174</v>
      </c>
      <c r="J11036" t="s">
        <v>2547</v>
      </c>
      <c r="K11036" t="s">
        <v>1051</v>
      </c>
      <c r="L11036" t="s">
        <v>159</v>
      </c>
      <c r="O11036" t="s">
        <v>159</v>
      </c>
      <c r="P11036" t="s">
        <v>10950</v>
      </c>
      <c r="Q11036" t="s">
        <v>741</v>
      </c>
      <c r="AG11036" t="s">
        <v>743</v>
      </c>
      <c r="AH11036" t="e">
        <f>VLOOKUP(C11036,'CREAR HV'!A:A,1,0)</f>
        <v>#N/A</v>
      </c>
    </row>
    <row r="11037" spans="1:34" x14ac:dyDescent="0.3">
      <c r="A11037" t="s">
        <v>15438</v>
      </c>
      <c r="B11037" t="s">
        <v>10947</v>
      </c>
      <c r="C11037">
        <v>1049639604</v>
      </c>
      <c r="F11037" s="16">
        <v>34573</v>
      </c>
      <c r="G11037" t="s">
        <v>44</v>
      </c>
      <c r="H11037" t="s">
        <v>18892</v>
      </c>
      <c r="I11037" t="s">
        <v>19174</v>
      </c>
      <c r="J11037" t="s">
        <v>2547</v>
      </c>
      <c r="K11037" t="s">
        <v>1051</v>
      </c>
      <c r="L11037" t="s">
        <v>159</v>
      </c>
      <c r="O11037" t="s">
        <v>159</v>
      </c>
      <c r="P11037" t="s">
        <v>10950</v>
      </c>
      <c r="Q11037" t="s">
        <v>741</v>
      </c>
      <c r="AG11037" t="s">
        <v>743</v>
      </c>
      <c r="AH11037" t="e">
        <f>VLOOKUP(C11037,'CREAR HV'!A:A,1,0)</f>
        <v>#N/A</v>
      </c>
    </row>
    <row r="11038" spans="1:34" x14ac:dyDescent="0.3">
      <c r="A11038" t="s">
        <v>15438</v>
      </c>
      <c r="B11038" t="s">
        <v>10947</v>
      </c>
      <c r="C11038">
        <v>31910678</v>
      </c>
      <c r="F11038" s="16">
        <v>23213</v>
      </c>
      <c r="G11038" t="s">
        <v>36</v>
      </c>
      <c r="H11038" t="s">
        <v>18645</v>
      </c>
      <c r="I11038" t="s">
        <v>19175</v>
      </c>
      <c r="J11038" t="s">
        <v>2710</v>
      </c>
      <c r="K11038" t="s">
        <v>407</v>
      </c>
      <c r="L11038" t="s">
        <v>159</v>
      </c>
      <c r="O11038" t="s">
        <v>159</v>
      </c>
      <c r="P11038" t="s">
        <v>10955</v>
      </c>
      <c r="Q11038" t="s">
        <v>741</v>
      </c>
      <c r="AG11038" t="s">
        <v>743</v>
      </c>
      <c r="AH11038" t="e">
        <f>VLOOKUP(C11038,'CREAR HV'!A:A,1,0)</f>
        <v>#N/A</v>
      </c>
    </row>
    <row r="11039" spans="1:34" x14ac:dyDescent="0.3">
      <c r="A11039" t="s">
        <v>15438</v>
      </c>
      <c r="B11039" t="s">
        <v>10947</v>
      </c>
      <c r="C11039">
        <v>1067928510</v>
      </c>
      <c r="F11039" s="16">
        <v>34410</v>
      </c>
      <c r="G11039" t="s">
        <v>1076</v>
      </c>
      <c r="H11039" t="s">
        <v>18723</v>
      </c>
      <c r="I11039" t="s">
        <v>3327</v>
      </c>
      <c r="J11039" t="s">
        <v>377</v>
      </c>
      <c r="K11039" t="s">
        <v>1127</v>
      </c>
      <c r="L11039" t="s">
        <v>159</v>
      </c>
      <c r="O11039" t="s">
        <v>159</v>
      </c>
      <c r="P11039" t="s">
        <v>10955</v>
      </c>
      <c r="Q11039" t="s">
        <v>741</v>
      </c>
      <c r="AG11039" t="s">
        <v>743</v>
      </c>
      <c r="AH11039" t="e">
        <f>VLOOKUP(C11039,'CREAR HV'!A:A,1,0)</f>
        <v>#N/A</v>
      </c>
    </row>
    <row r="11040" spans="1:34" x14ac:dyDescent="0.3">
      <c r="A11040" t="s">
        <v>15438</v>
      </c>
      <c r="B11040" t="s">
        <v>10947</v>
      </c>
      <c r="C11040">
        <v>52256179</v>
      </c>
      <c r="F11040" s="16">
        <v>27524</v>
      </c>
      <c r="G11040" t="s">
        <v>44</v>
      </c>
      <c r="H11040" t="s">
        <v>18896</v>
      </c>
      <c r="I11040" t="s">
        <v>4377</v>
      </c>
      <c r="J11040" t="s">
        <v>4346</v>
      </c>
      <c r="K11040" t="s">
        <v>157</v>
      </c>
      <c r="L11040" t="s">
        <v>159</v>
      </c>
      <c r="O11040" t="s">
        <v>159</v>
      </c>
      <c r="P11040" t="s">
        <v>10955</v>
      </c>
      <c r="Q11040" t="s">
        <v>741</v>
      </c>
      <c r="AG11040" t="s">
        <v>743</v>
      </c>
      <c r="AH11040" t="e">
        <f>VLOOKUP(C11040,'CREAR HV'!A:A,1,0)</f>
        <v>#N/A</v>
      </c>
    </row>
    <row r="11041" spans="1:34" x14ac:dyDescent="0.3">
      <c r="A11041" t="s">
        <v>15438</v>
      </c>
      <c r="B11041" t="s">
        <v>10947</v>
      </c>
      <c r="C11041">
        <v>52256179</v>
      </c>
      <c r="F11041" s="16">
        <v>27524</v>
      </c>
      <c r="G11041" t="s">
        <v>44</v>
      </c>
      <c r="H11041" t="s">
        <v>18896</v>
      </c>
      <c r="I11041" t="s">
        <v>4377</v>
      </c>
      <c r="J11041" t="s">
        <v>4346</v>
      </c>
      <c r="K11041" t="s">
        <v>157</v>
      </c>
      <c r="L11041" t="s">
        <v>159</v>
      </c>
      <c r="O11041" t="s">
        <v>159</v>
      </c>
      <c r="P11041" t="s">
        <v>10955</v>
      </c>
      <c r="Q11041" t="s">
        <v>741</v>
      </c>
      <c r="AG11041" t="s">
        <v>743</v>
      </c>
      <c r="AH11041" t="e">
        <f>VLOOKUP(C11041,'CREAR HV'!A:A,1,0)</f>
        <v>#N/A</v>
      </c>
    </row>
    <row r="11042" spans="1:34" x14ac:dyDescent="0.3">
      <c r="A11042" t="s">
        <v>15438</v>
      </c>
      <c r="B11042" t="s">
        <v>10947</v>
      </c>
      <c r="C11042">
        <v>80826285</v>
      </c>
      <c r="F11042" s="16">
        <v>30802</v>
      </c>
      <c r="G11042" t="s">
        <v>44</v>
      </c>
      <c r="H11042" t="s">
        <v>1008</v>
      </c>
      <c r="I11042" t="s">
        <v>18318</v>
      </c>
      <c r="J11042" t="s">
        <v>5656</v>
      </c>
      <c r="K11042" t="s">
        <v>16518</v>
      </c>
      <c r="L11042" t="s">
        <v>159</v>
      </c>
      <c r="O11042" t="s">
        <v>159</v>
      </c>
      <c r="P11042" t="s">
        <v>10950</v>
      </c>
      <c r="Q11042" t="s">
        <v>741</v>
      </c>
      <c r="AG11042" t="s">
        <v>743</v>
      </c>
      <c r="AH11042" t="e">
        <f>VLOOKUP(C11042,'CREAR HV'!A:A,1,0)</f>
        <v>#N/A</v>
      </c>
    </row>
    <row r="11043" spans="1:34" x14ac:dyDescent="0.3">
      <c r="A11043" t="s">
        <v>15438</v>
      </c>
      <c r="B11043" t="s">
        <v>10947</v>
      </c>
      <c r="C11043">
        <v>80826285</v>
      </c>
      <c r="F11043" s="16">
        <v>30802</v>
      </c>
      <c r="G11043" t="s">
        <v>44</v>
      </c>
      <c r="H11043" t="s">
        <v>1008</v>
      </c>
      <c r="I11043" t="s">
        <v>18318</v>
      </c>
      <c r="J11043" t="s">
        <v>5656</v>
      </c>
      <c r="K11043" t="s">
        <v>16518</v>
      </c>
      <c r="L11043" t="s">
        <v>159</v>
      </c>
      <c r="O11043" t="s">
        <v>159</v>
      </c>
      <c r="P11043" t="s">
        <v>10950</v>
      </c>
      <c r="Q11043" t="s">
        <v>741</v>
      </c>
      <c r="AG11043" t="s">
        <v>743</v>
      </c>
      <c r="AH11043" t="e">
        <f>VLOOKUP(C11043,'CREAR HV'!A:A,1,0)</f>
        <v>#N/A</v>
      </c>
    </row>
    <row r="11044" spans="1:34" x14ac:dyDescent="0.3">
      <c r="A11044" t="s">
        <v>15438</v>
      </c>
      <c r="B11044" t="s">
        <v>10947</v>
      </c>
      <c r="C11044">
        <v>37243792</v>
      </c>
      <c r="F11044" s="16">
        <v>21088</v>
      </c>
      <c r="G11044" t="s">
        <v>44</v>
      </c>
      <c r="H11044" t="s">
        <v>18757</v>
      </c>
      <c r="I11044" t="s">
        <v>2817</v>
      </c>
      <c r="J11044" t="s">
        <v>2825</v>
      </c>
      <c r="K11044" t="s">
        <v>9511</v>
      </c>
      <c r="L11044" t="s">
        <v>159</v>
      </c>
      <c r="O11044" t="s">
        <v>159</v>
      </c>
      <c r="P11044" t="s">
        <v>10955</v>
      </c>
      <c r="Q11044" t="s">
        <v>741</v>
      </c>
      <c r="AG11044" t="s">
        <v>743</v>
      </c>
      <c r="AH11044" t="e">
        <f>VLOOKUP(C11044,'CREAR HV'!A:A,1,0)</f>
        <v>#N/A</v>
      </c>
    </row>
    <row r="11045" spans="1:34" x14ac:dyDescent="0.3">
      <c r="A11045" t="s">
        <v>15438</v>
      </c>
      <c r="B11045" t="s">
        <v>10947</v>
      </c>
      <c r="C11045">
        <v>37243792</v>
      </c>
      <c r="F11045" s="16">
        <v>21088</v>
      </c>
      <c r="G11045" t="s">
        <v>44</v>
      </c>
      <c r="H11045" t="s">
        <v>18757</v>
      </c>
      <c r="I11045" t="s">
        <v>2817</v>
      </c>
      <c r="J11045" t="s">
        <v>2825</v>
      </c>
      <c r="K11045" t="s">
        <v>9511</v>
      </c>
      <c r="L11045" t="s">
        <v>159</v>
      </c>
      <c r="O11045" t="s">
        <v>159</v>
      </c>
      <c r="P11045" t="s">
        <v>10955</v>
      </c>
      <c r="Q11045" t="s">
        <v>741</v>
      </c>
      <c r="AG11045" t="s">
        <v>743</v>
      </c>
      <c r="AH11045" t="e">
        <f>VLOOKUP(C11045,'CREAR HV'!A:A,1,0)</f>
        <v>#N/A</v>
      </c>
    </row>
    <row r="11046" spans="1:34" x14ac:dyDescent="0.3">
      <c r="A11046" t="s">
        <v>15438</v>
      </c>
      <c r="B11046" t="s">
        <v>10947</v>
      </c>
      <c r="C11046">
        <v>37243792</v>
      </c>
      <c r="F11046" s="16">
        <v>21088</v>
      </c>
      <c r="G11046" t="s">
        <v>44</v>
      </c>
      <c r="H11046" t="s">
        <v>18757</v>
      </c>
      <c r="I11046" t="s">
        <v>2817</v>
      </c>
      <c r="J11046" t="s">
        <v>2825</v>
      </c>
      <c r="K11046" t="s">
        <v>9511</v>
      </c>
      <c r="L11046" t="s">
        <v>159</v>
      </c>
      <c r="O11046" t="s">
        <v>159</v>
      </c>
      <c r="P11046" t="s">
        <v>10955</v>
      </c>
      <c r="Q11046" t="s">
        <v>741</v>
      </c>
      <c r="AG11046" t="s">
        <v>743</v>
      </c>
      <c r="AH11046" t="e">
        <f>VLOOKUP(C11046,'CREAR HV'!A:A,1,0)</f>
        <v>#N/A</v>
      </c>
    </row>
    <row r="11047" spans="1:34" x14ac:dyDescent="0.3">
      <c r="A11047" t="s">
        <v>15438</v>
      </c>
      <c r="B11047" t="s">
        <v>10947</v>
      </c>
      <c r="C11047">
        <v>1131044774</v>
      </c>
      <c r="F11047" s="16">
        <v>34308</v>
      </c>
      <c r="G11047" t="s">
        <v>44</v>
      </c>
      <c r="H11047" t="s">
        <v>18974</v>
      </c>
      <c r="I11047" t="s">
        <v>19176</v>
      </c>
      <c r="J11047" t="s">
        <v>1804</v>
      </c>
      <c r="K11047" t="s">
        <v>19177</v>
      </c>
      <c r="L11047" t="s">
        <v>159</v>
      </c>
      <c r="O11047" t="s">
        <v>159</v>
      </c>
      <c r="P11047" t="s">
        <v>10950</v>
      </c>
      <c r="Q11047" t="s">
        <v>741</v>
      </c>
      <c r="AG11047" t="s">
        <v>743</v>
      </c>
      <c r="AH11047" t="e">
        <f>VLOOKUP(C11047,'CREAR HV'!A:A,1,0)</f>
        <v>#N/A</v>
      </c>
    </row>
    <row r="11048" spans="1:34" x14ac:dyDescent="0.3">
      <c r="A11048" t="s">
        <v>15438</v>
      </c>
      <c r="B11048" t="s">
        <v>10947</v>
      </c>
      <c r="C11048">
        <v>1131044774</v>
      </c>
      <c r="F11048" s="16">
        <v>34308</v>
      </c>
      <c r="G11048" t="s">
        <v>44</v>
      </c>
      <c r="H11048" t="s">
        <v>18974</v>
      </c>
      <c r="I11048" t="s">
        <v>19176</v>
      </c>
      <c r="J11048" t="s">
        <v>1804</v>
      </c>
      <c r="K11048" t="s">
        <v>19177</v>
      </c>
      <c r="L11048" t="s">
        <v>159</v>
      </c>
      <c r="O11048" t="s">
        <v>159</v>
      </c>
      <c r="P11048" t="s">
        <v>10950</v>
      </c>
      <c r="Q11048" t="s">
        <v>741</v>
      </c>
      <c r="AG11048" t="s">
        <v>743</v>
      </c>
      <c r="AH11048" t="e">
        <f>VLOOKUP(C11048,'CREAR HV'!A:A,1,0)</f>
        <v>#N/A</v>
      </c>
    </row>
    <row r="11049" spans="1:34" x14ac:dyDescent="0.3">
      <c r="A11049" t="s">
        <v>15438</v>
      </c>
      <c r="B11049" t="s">
        <v>10947</v>
      </c>
      <c r="C11049">
        <v>1131044774</v>
      </c>
      <c r="F11049" s="16">
        <v>34308</v>
      </c>
      <c r="G11049" t="s">
        <v>44</v>
      </c>
      <c r="H11049" t="s">
        <v>18974</v>
      </c>
      <c r="I11049" t="s">
        <v>19176</v>
      </c>
      <c r="J11049" t="s">
        <v>1804</v>
      </c>
      <c r="K11049" t="s">
        <v>19177</v>
      </c>
      <c r="L11049" t="s">
        <v>159</v>
      </c>
      <c r="O11049" t="s">
        <v>159</v>
      </c>
      <c r="P11049" t="s">
        <v>10950</v>
      </c>
      <c r="Q11049" t="s">
        <v>741</v>
      </c>
      <c r="AG11049" t="s">
        <v>743</v>
      </c>
      <c r="AH11049" t="e">
        <f>VLOOKUP(C11049,'CREAR HV'!A:A,1,0)</f>
        <v>#N/A</v>
      </c>
    </row>
    <row r="11050" spans="1:34" x14ac:dyDescent="0.3">
      <c r="A11050" t="s">
        <v>15438</v>
      </c>
      <c r="B11050" t="s">
        <v>10947</v>
      </c>
      <c r="C11050">
        <v>1070613387</v>
      </c>
      <c r="F11050" s="16">
        <v>34497</v>
      </c>
      <c r="G11050" t="s">
        <v>44</v>
      </c>
      <c r="H11050" t="s">
        <v>18977</v>
      </c>
      <c r="I11050" t="s">
        <v>2454</v>
      </c>
      <c r="J11050" t="s">
        <v>19178</v>
      </c>
      <c r="K11050" t="s">
        <v>19179</v>
      </c>
      <c r="L11050" t="s">
        <v>159</v>
      </c>
      <c r="O11050" t="s">
        <v>159</v>
      </c>
      <c r="P11050" t="s">
        <v>10950</v>
      </c>
      <c r="Q11050" t="s">
        <v>741</v>
      </c>
      <c r="AG11050" t="s">
        <v>743</v>
      </c>
      <c r="AH11050" t="e">
        <f>VLOOKUP(C11050,'CREAR HV'!A:A,1,0)</f>
        <v>#N/A</v>
      </c>
    </row>
    <row r="11051" spans="1:34" x14ac:dyDescent="0.3">
      <c r="A11051" t="s">
        <v>15438</v>
      </c>
      <c r="B11051" t="s">
        <v>10947</v>
      </c>
      <c r="C11051">
        <v>1070613387</v>
      </c>
      <c r="F11051" s="16">
        <v>34497</v>
      </c>
      <c r="G11051" t="s">
        <v>44</v>
      </c>
      <c r="H11051" t="s">
        <v>18977</v>
      </c>
      <c r="I11051" t="s">
        <v>2454</v>
      </c>
      <c r="J11051" t="s">
        <v>19178</v>
      </c>
      <c r="K11051" t="s">
        <v>19179</v>
      </c>
      <c r="L11051" t="s">
        <v>159</v>
      </c>
      <c r="O11051" t="s">
        <v>159</v>
      </c>
      <c r="P11051" t="s">
        <v>10950</v>
      </c>
      <c r="Q11051" t="s">
        <v>741</v>
      </c>
      <c r="AG11051" t="s">
        <v>743</v>
      </c>
      <c r="AH11051" t="e">
        <f>VLOOKUP(C11051,'CREAR HV'!A:A,1,0)</f>
        <v>#N/A</v>
      </c>
    </row>
    <row r="11052" spans="1:34" x14ac:dyDescent="0.3">
      <c r="A11052" t="s">
        <v>15438</v>
      </c>
      <c r="B11052" t="s">
        <v>10947</v>
      </c>
      <c r="C11052">
        <v>1070613387</v>
      </c>
      <c r="F11052" s="16">
        <v>34497</v>
      </c>
      <c r="G11052" t="s">
        <v>44</v>
      </c>
      <c r="H11052" t="s">
        <v>18977</v>
      </c>
      <c r="I11052" t="s">
        <v>2454</v>
      </c>
      <c r="J11052" t="s">
        <v>19178</v>
      </c>
      <c r="K11052" t="s">
        <v>19179</v>
      </c>
      <c r="L11052" t="s">
        <v>159</v>
      </c>
      <c r="O11052" t="s">
        <v>159</v>
      </c>
      <c r="P11052" t="s">
        <v>10950</v>
      </c>
      <c r="Q11052" t="s">
        <v>741</v>
      </c>
      <c r="AG11052" t="s">
        <v>743</v>
      </c>
      <c r="AH11052" t="e">
        <f>VLOOKUP(C11052,'CREAR HV'!A:A,1,0)</f>
        <v>#N/A</v>
      </c>
    </row>
    <row r="11053" spans="1:34" x14ac:dyDescent="0.3">
      <c r="A11053" t="s">
        <v>15438</v>
      </c>
      <c r="B11053" t="s">
        <v>10947</v>
      </c>
      <c r="C11053">
        <v>11441649</v>
      </c>
      <c r="F11053" s="16">
        <v>28182</v>
      </c>
      <c r="G11053" t="s">
        <v>44</v>
      </c>
      <c r="H11053" t="s">
        <v>1008</v>
      </c>
      <c r="I11053" t="s">
        <v>19180</v>
      </c>
      <c r="J11053" t="s">
        <v>279</v>
      </c>
      <c r="K11053" t="s">
        <v>2825</v>
      </c>
      <c r="L11053" t="s">
        <v>159</v>
      </c>
      <c r="O11053" t="s">
        <v>159</v>
      </c>
      <c r="P11053" t="s">
        <v>10950</v>
      </c>
      <c r="Q11053" t="s">
        <v>741</v>
      </c>
      <c r="AG11053" t="s">
        <v>743</v>
      </c>
      <c r="AH11053" t="e">
        <f>VLOOKUP(C11053,'CREAR HV'!A:A,1,0)</f>
        <v>#N/A</v>
      </c>
    </row>
    <row r="11054" spans="1:34" x14ac:dyDescent="0.3">
      <c r="A11054" t="s">
        <v>15438</v>
      </c>
      <c r="B11054" t="s">
        <v>10947</v>
      </c>
      <c r="C11054">
        <v>11441649</v>
      </c>
      <c r="F11054" s="16">
        <v>28182</v>
      </c>
      <c r="G11054" t="s">
        <v>44</v>
      </c>
      <c r="H11054" t="s">
        <v>1008</v>
      </c>
      <c r="I11054" t="s">
        <v>19180</v>
      </c>
      <c r="J11054" t="s">
        <v>279</v>
      </c>
      <c r="K11054" t="s">
        <v>2825</v>
      </c>
      <c r="L11054" t="s">
        <v>159</v>
      </c>
      <c r="O11054" t="s">
        <v>159</v>
      </c>
      <c r="P11054" t="s">
        <v>10950</v>
      </c>
      <c r="Q11054" t="s">
        <v>741</v>
      </c>
      <c r="AG11054" t="s">
        <v>743</v>
      </c>
      <c r="AH11054" t="e">
        <f>VLOOKUP(C11054,'CREAR HV'!A:A,1,0)</f>
        <v>#N/A</v>
      </c>
    </row>
    <row r="11055" spans="1:34" x14ac:dyDescent="0.3">
      <c r="A11055" t="s">
        <v>15438</v>
      </c>
      <c r="B11055" t="s">
        <v>10947</v>
      </c>
      <c r="C11055">
        <v>11441649</v>
      </c>
      <c r="F11055" s="16">
        <v>28182</v>
      </c>
      <c r="G11055" t="s">
        <v>44</v>
      </c>
      <c r="H11055" t="s">
        <v>1008</v>
      </c>
      <c r="I11055" t="s">
        <v>19180</v>
      </c>
      <c r="J11055" t="s">
        <v>279</v>
      </c>
      <c r="K11055" t="s">
        <v>2825</v>
      </c>
      <c r="L11055" t="s">
        <v>159</v>
      </c>
      <c r="O11055" t="s">
        <v>159</v>
      </c>
      <c r="P11055" t="s">
        <v>10950</v>
      </c>
      <c r="Q11055" t="s">
        <v>741</v>
      </c>
      <c r="AG11055" t="s">
        <v>743</v>
      </c>
      <c r="AH11055" t="e">
        <f>VLOOKUP(C11055,'CREAR HV'!A:A,1,0)</f>
        <v>#N/A</v>
      </c>
    </row>
    <row r="11056" spans="1:34" x14ac:dyDescent="0.3">
      <c r="A11056" t="s">
        <v>15438</v>
      </c>
      <c r="B11056" t="s">
        <v>10947</v>
      </c>
      <c r="C11056">
        <v>1018487353</v>
      </c>
      <c r="F11056" s="16">
        <v>34539</v>
      </c>
      <c r="G11056" t="s">
        <v>44</v>
      </c>
      <c r="H11056" t="s">
        <v>1008</v>
      </c>
      <c r="I11056" t="s">
        <v>7390</v>
      </c>
      <c r="J11056" t="s">
        <v>3660</v>
      </c>
      <c r="K11056" t="s">
        <v>157</v>
      </c>
      <c r="L11056" t="s">
        <v>159</v>
      </c>
      <c r="O11056" t="s">
        <v>159</v>
      </c>
      <c r="P11056" t="s">
        <v>10950</v>
      </c>
      <c r="Q11056" t="s">
        <v>741</v>
      </c>
      <c r="AG11056" t="s">
        <v>743</v>
      </c>
      <c r="AH11056" t="e">
        <f>VLOOKUP(C11056,'CREAR HV'!A:A,1,0)</f>
        <v>#N/A</v>
      </c>
    </row>
    <row r="11057" spans="1:34" x14ac:dyDescent="0.3">
      <c r="A11057" t="s">
        <v>15438</v>
      </c>
      <c r="B11057" t="s">
        <v>10947</v>
      </c>
      <c r="C11057">
        <v>1018487353</v>
      </c>
      <c r="F11057" s="16">
        <v>34539</v>
      </c>
      <c r="G11057" t="s">
        <v>44</v>
      </c>
      <c r="H11057" t="s">
        <v>1008</v>
      </c>
      <c r="I11057" t="s">
        <v>7390</v>
      </c>
      <c r="J11057" t="s">
        <v>3660</v>
      </c>
      <c r="K11057" t="s">
        <v>157</v>
      </c>
      <c r="L11057" t="s">
        <v>159</v>
      </c>
      <c r="O11057" t="s">
        <v>159</v>
      </c>
      <c r="P11057" t="s">
        <v>10950</v>
      </c>
      <c r="Q11057" t="s">
        <v>741</v>
      </c>
      <c r="AG11057" t="s">
        <v>743</v>
      </c>
      <c r="AH11057" t="e">
        <f>VLOOKUP(C11057,'CREAR HV'!A:A,1,0)</f>
        <v>#N/A</v>
      </c>
    </row>
    <row r="11058" spans="1:34" x14ac:dyDescent="0.3">
      <c r="A11058" t="s">
        <v>15438</v>
      </c>
      <c r="B11058" t="s">
        <v>10947</v>
      </c>
      <c r="C11058">
        <v>1018487353</v>
      </c>
      <c r="F11058" s="16">
        <v>34539</v>
      </c>
      <c r="G11058" t="s">
        <v>44</v>
      </c>
      <c r="H11058" t="s">
        <v>1008</v>
      </c>
      <c r="I11058" t="s">
        <v>7390</v>
      </c>
      <c r="J11058" t="s">
        <v>3660</v>
      </c>
      <c r="K11058" t="s">
        <v>157</v>
      </c>
      <c r="L11058" t="s">
        <v>159</v>
      </c>
      <c r="O11058" t="s">
        <v>159</v>
      </c>
      <c r="P11058" t="s">
        <v>10950</v>
      </c>
      <c r="Q11058" t="s">
        <v>741</v>
      </c>
      <c r="AG11058" t="s">
        <v>743</v>
      </c>
      <c r="AH11058" t="e">
        <f>VLOOKUP(C11058,'CREAR HV'!A:A,1,0)</f>
        <v>#N/A</v>
      </c>
    </row>
    <row r="11059" spans="1:34" x14ac:dyDescent="0.3">
      <c r="A11059" t="s">
        <v>15438</v>
      </c>
      <c r="B11059" t="s">
        <v>10947</v>
      </c>
      <c r="C11059">
        <v>1067912366</v>
      </c>
      <c r="F11059" s="16">
        <v>33768</v>
      </c>
      <c r="G11059" t="s">
        <v>44</v>
      </c>
      <c r="H11059" t="s">
        <v>18723</v>
      </c>
      <c r="I11059" t="s">
        <v>19181</v>
      </c>
      <c r="J11059" t="s">
        <v>10514</v>
      </c>
      <c r="K11059" t="s">
        <v>306</v>
      </c>
      <c r="L11059" t="s">
        <v>159</v>
      </c>
      <c r="O11059" t="s">
        <v>159</v>
      </c>
      <c r="P11059" t="s">
        <v>10955</v>
      </c>
      <c r="Q11059" t="s">
        <v>741</v>
      </c>
      <c r="AG11059" t="s">
        <v>743</v>
      </c>
      <c r="AH11059" t="e">
        <f>VLOOKUP(C11059,'CREAR HV'!A:A,1,0)</f>
        <v>#N/A</v>
      </c>
    </row>
    <row r="11060" spans="1:34" x14ac:dyDescent="0.3">
      <c r="A11060" t="s">
        <v>15438</v>
      </c>
      <c r="B11060" t="s">
        <v>10947</v>
      </c>
      <c r="C11060">
        <v>1067912366</v>
      </c>
      <c r="F11060" s="16">
        <v>33768</v>
      </c>
      <c r="G11060" t="s">
        <v>44</v>
      </c>
      <c r="H11060" t="s">
        <v>18723</v>
      </c>
      <c r="I11060" t="s">
        <v>19181</v>
      </c>
      <c r="J11060" t="s">
        <v>10514</v>
      </c>
      <c r="K11060" t="s">
        <v>306</v>
      </c>
      <c r="L11060" t="s">
        <v>159</v>
      </c>
      <c r="O11060" t="s">
        <v>159</v>
      </c>
      <c r="P11060" t="s">
        <v>10955</v>
      </c>
      <c r="Q11060" t="s">
        <v>741</v>
      </c>
      <c r="AG11060" t="s">
        <v>743</v>
      </c>
      <c r="AH11060" t="e">
        <f>VLOOKUP(C11060,'CREAR HV'!A:A,1,0)</f>
        <v>#N/A</v>
      </c>
    </row>
    <row r="11061" spans="1:34" x14ac:dyDescent="0.3">
      <c r="A11061" t="s">
        <v>15438</v>
      </c>
      <c r="B11061" t="s">
        <v>10947</v>
      </c>
      <c r="C11061">
        <v>1018476365</v>
      </c>
      <c r="F11061" s="16">
        <v>34833</v>
      </c>
      <c r="G11061" t="s">
        <v>44</v>
      </c>
      <c r="H11061" t="s">
        <v>1008</v>
      </c>
      <c r="I11061" t="s">
        <v>666</v>
      </c>
      <c r="J11061" t="s">
        <v>171</v>
      </c>
      <c r="K11061" t="s">
        <v>149</v>
      </c>
      <c r="L11061" t="s">
        <v>159</v>
      </c>
      <c r="O11061" t="s">
        <v>159</v>
      </c>
      <c r="P11061" t="s">
        <v>10955</v>
      </c>
      <c r="Q11061" t="s">
        <v>741</v>
      </c>
      <c r="AG11061" t="s">
        <v>743</v>
      </c>
      <c r="AH11061" t="e">
        <f>VLOOKUP(C11061,'CREAR HV'!A:A,1,0)</f>
        <v>#N/A</v>
      </c>
    </row>
    <row r="11062" spans="1:34" x14ac:dyDescent="0.3">
      <c r="A11062" t="s">
        <v>15438</v>
      </c>
      <c r="B11062" t="s">
        <v>10947</v>
      </c>
      <c r="C11062">
        <v>1066176032</v>
      </c>
      <c r="F11062" s="16">
        <v>32048</v>
      </c>
      <c r="G11062" t="s">
        <v>44</v>
      </c>
      <c r="H11062" t="s">
        <v>18951</v>
      </c>
      <c r="I11062" t="s">
        <v>19182</v>
      </c>
      <c r="J11062" t="s">
        <v>171</v>
      </c>
      <c r="K11062" t="s">
        <v>11614</v>
      </c>
      <c r="L11062" t="s">
        <v>159</v>
      </c>
      <c r="O11062" t="s">
        <v>159</v>
      </c>
      <c r="P11062" t="s">
        <v>10955</v>
      </c>
      <c r="Q11062" t="s">
        <v>741</v>
      </c>
      <c r="AG11062" t="s">
        <v>743</v>
      </c>
      <c r="AH11062" t="e">
        <f>VLOOKUP(C11062,'CREAR HV'!A:A,1,0)</f>
        <v>#N/A</v>
      </c>
    </row>
    <row r="11063" spans="1:34" x14ac:dyDescent="0.3">
      <c r="A11063" t="s">
        <v>15438</v>
      </c>
      <c r="B11063" t="s">
        <v>10947</v>
      </c>
      <c r="C11063">
        <v>1066176032</v>
      </c>
      <c r="F11063" s="16">
        <v>32048</v>
      </c>
      <c r="G11063" t="s">
        <v>44</v>
      </c>
      <c r="H11063" t="s">
        <v>18951</v>
      </c>
      <c r="I11063" t="s">
        <v>19182</v>
      </c>
      <c r="J11063" t="s">
        <v>171</v>
      </c>
      <c r="K11063" t="s">
        <v>11614</v>
      </c>
      <c r="L11063" t="s">
        <v>159</v>
      </c>
      <c r="O11063" t="s">
        <v>159</v>
      </c>
      <c r="P11063" t="s">
        <v>10955</v>
      </c>
      <c r="Q11063" t="s">
        <v>741</v>
      </c>
      <c r="AG11063" t="s">
        <v>743</v>
      </c>
      <c r="AH11063" t="e">
        <f>VLOOKUP(C11063,'CREAR HV'!A:A,1,0)</f>
        <v>#N/A</v>
      </c>
    </row>
    <row r="11064" spans="1:34" x14ac:dyDescent="0.3">
      <c r="A11064" t="s">
        <v>15438</v>
      </c>
      <c r="B11064" t="s">
        <v>10947</v>
      </c>
      <c r="C11064">
        <v>80850345</v>
      </c>
      <c r="F11064" s="16">
        <v>30881</v>
      </c>
      <c r="G11064" t="s">
        <v>44</v>
      </c>
      <c r="H11064" t="s">
        <v>18892</v>
      </c>
      <c r="I11064" t="s">
        <v>19183</v>
      </c>
      <c r="J11064" t="s">
        <v>4346</v>
      </c>
      <c r="K11064" t="s">
        <v>205</v>
      </c>
      <c r="L11064" t="s">
        <v>159</v>
      </c>
      <c r="O11064" t="s">
        <v>159</v>
      </c>
      <c r="P11064" t="s">
        <v>10950</v>
      </c>
      <c r="Q11064" t="s">
        <v>741</v>
      </c>
      <c r="AG11064" t="s">
        <v>743</v>
      </c>
      <c r="AH11064" t="e">
        <f>VLOOKUP(C11064,'CREAR HV'!A:A,1,0)</f>
        <v>#N/A</v>
      </c>
    </row>
    <row r="11065" spans="1:34" x14ac:dyDescent="0.3">
      <c r="A11065" t="s">
        <v>15438</v>
      </c>
      <c r="B11065" t="s">
        <v>10947</v>
      </c>
      <c r="C11065">
        <v>80850345</v>
      </c>
      <c r="F11065" s="16">
        <v>30881</v>
      </c>
      <c r="G11065" t="s">
        <v>44</v>
      </c>
      <c r="H11065" t="s">
        <v>18892</v>
      </c>
      <c r="I11065" t="s">
        <v>19183</v>
      </c>
      <c r="J11065" t="s">
        <v>4346</v>
      </c>
      <c r="K11065" t="s">
        <v>205</v>
      </c>
      <c r="L11065" t="s">
        <v>159</v>
      </c>
      <c r="O11065" t="s">
        <v>159</v>
      </c>
      <c r="P11065" t="s">
        <v>10950</v>
      </c>
      <c r="Q11065" t="s">
        <v>741</v>
      </c>
      <c r="AG11065" t="s">
        <v>743</v>
      </c>
      <c r="AH11065" t="e">
        <f>VLOOKUP(C11065,'CREAR HV'!A:A,1,0)</f>
        <v>#N/A</v>
      </c>
    </row>
    <row r="11066" spans="1:34" x14ac:dyDescent="0.3">
      <c r="A11066" t="s">
        <v>15438</v>
      </c>
      <c r="B11066" t="s">
        <v>10947</v>
      </c>
      <c r="C11066">
        <v>80850345</v>
      </c>
      <c r="F11066" s="16">
        <v>30881</v>
      </c>
      <c r="G11066" t="s">
        <v>44</v>
      </c>
      <c r="H11066" t="s">
        <v>18892</v>
      </c>
      <c r="I11066" t="s">
        <v>19183</v>
      </c>
      <c r="J11066" t="s">
        <v>4346</v>
      </c>
      <c r="K11066" t="s">
        <v>205</v>
      </c>
      <c r="L11066" t="s">
        <v>159</v>
      </c>
      <c r="O11066" t="s">
        <v>159</v>
      </c>
      <c r="P11066" t="s">
        <v>10950</v>
      </c>
      <c r="Q11066" t="s">
        <v>741</v>
      </c>
      <c r="AG11066" t="s">
        <v>743</v>
      </c>
      <c r="AH11066" t="e">
        <f>VLOOKUP(C11066,'CREAR HV'!A:A,1,0)</f>
        <v>#N/A</v>
      </c>
    </row>
    <row r="11067" spans="1:34" x14ac:dyDescent="0.3">
      <c r="A11067" t="s">
        <v>15438</v>
      </c>
      <c r="B11067" t="s">
        <v>10947</v>
      </c>
      <c r="C11067">
        <v>1094902299</v>
      </c>
      <c r="F11067" s="16">
        <v>32351</v>
      </c>
      <c r="G11067" t="s">
        <v>44</v>
      </c>
      <c r="H11067" t="s">
        <v>18904</v>
      </c>
      <c r="I11067" t="s">
        <v>19184</v>
      </c>
      <c r="J11067" t="s">
        <v>19185</v>
      </c>
      <c r="K11067" t="s">
        <v>2087</v>
      </c>
      <c r="L11067" t="s">
        <v>159</v>
      </c>
      <c r="O11067" t="s">
        <v>159</v>
      </c>
      <c r="P11067" t="s">
        <v>10955</v>
      </c>
      <c r="Q11067" t="s">
        <v>741</v>
      </c>
      <c r="AG11067" t="s">
        <v>743</v>
      </c>
      <c r="AH11067" t="e">
        <f>VLOOKUP(C11067,'CREAR HV'!A:A,1,0)</f>
        <v>#N/A</v>
      </c>
    </row>
    <row r="11068" spans="1:34" x14ac:dyDescent="0.3">
      <c r="A11068" t="s">
        <v>15438</v>
      </c>
      <c r="B11068" t="s">
        <v>10947</v>
      </c>
      <c r="C11068">
        <v>1094902299</v>
      </c>
      <c r="F11068" s="16">
        <v>32351</v>
      </c>
      <c r="G11068" t="s">
        <v>44</v>
      </c>
      <c r="H11068" t="s">
        <v>18904</v>
      </c>
      <c r="I11068" t="s">
        <v>19184</v>
      </c>
      <c r="J11068" t="s">
        <v>19185</v>
      </c>
      <c r="K11068" t="s">
        <v>2087</v>
      </c>
      <c r="L11068" t="s">
        <v>159</v>
      </c>
      <c r="O11068" t="s">
        <v>159</v>
      </c>
      <c r="P11068" t="s">
        <v>10955</v>
      </c>
      <c r="Q11068" t="s">
        <v>741</v>
      </c>
      <c r="AG11068" t="s">
        <v>743</v>
      </c>
      <c r="AH11068" t="e">
        <f>VLOOKUP(C11068,'CREAR HV'!A:A,1,0)</f>
        <v>#N/A</v>
      </c>
    </row>
    <row r="11069" spans="1:34" x14ac:dyDescent="0.3">
      <c r="A11069" t="s">
        <v>15438</v>
      </c>
      <c r="B11069" t="s">
        <v>10947</v>
      </c>
      <c r="C11069">
        <v>91541002</v>
      </c>
      <c r="F11069" s="16">
        <v>31237</v>
      </c>
      <c r="G11069" t="s">
        <v>44</v>
      </c>
      <c r="H11069" t="s">
        <v>18738</v>
      </c>
      <c r="I11069" t="s">
        <v>10756</v>
      </c>
      <c r="J11069" t="s">
        <v>19186</v>
      </c>
      <c r="K11069" t="s">
        <v>263</v>
      </c>
      <c r="L11069" t="s">
        <v>159</v>
      </c>
      <c r="O11069" t="s">
        <v>159</v>
      </c>
      <c r="P11069" t="s">
        <v>10950</v>
      </c>
      <c r="Q11069" t="s">
        <v>741</v>
      </c>
      <c r="AG11069" t="s">
        <v>743</v>
      </c>
      <c r="AH11069" t="e">
        <f>VLOOKUP(C11069,'CREAR HV'!A:A,1,0)</f>
        <v>#N/A</v>
      </c>
    </row>
    <row r="11070" spans="1:34" x14ac:dyDescent="0.3">
      <c r="A11070" t="s">
        <v>15438</v>
      </c>
      <c r="B11070" t="s">
        <v>10947</v>
      </c>
      <c r="C11070">
        <v>91541002</v>
      </c>
      <c r="F11070" s="16">
        <v>31237</v>
      </c>
      <c r="G11070" t="s">
        <v>44</v>
      </c>
      <c r="H11070" t="s">
        <v>18738</v>
      </c>
      <c r="I11070" t="s">
        <v>10756</v>
      </c>
      <c r="J11070" t="s">
        <v>19186</v>
      </c>
      <c r="K11070" t="s">
        <v>263</v>
      </c>
      <c r="L11070" t="s">
        <v>159</v>
      </c>
      <c r="O11070" t="s">
        <v>159</v>
      </c>
      <c r="P11070" t="s">
        <v>10950</v>
      </c>
      <c r="Q11070" t="s">
        <v>741</v>
      </c>
      <c r="AG11070" t="s">
        <v>743</v>
      </c>
      <c r="AH11070" t="e">
        <f>VLOOKUP(C11070,'CREAR HV'!A:A,1,0)</f>
        <v>#N/A</v>
      </c>
    </row>
    <row r="11071" spans="1:34" x14ac:dyDescent="0.3">
      <c r="A11071" t="s">
        <v>15438</v>
      </c>
      <c r="B11071" t="s">
        <v>10947</v>
      </c>
      <c r="C11071">
        <v>91541002</v>
      </c>
      <c r="F11071" s="16">
        <v>31237</v>
      </c>
      <c r="G11071" t="s">
        <v>44</v>
      </c>
      <c r="H11071" t="s">
        <v>18738</v>
      </c>
      <c r="I11071" t="s">
        <v>10756</v>
      </c>
      <c r="J11071" t="s">
        <v>19186</v>
      </c>
      <c r="K11071" t="s">
        <v>263</v>
      </c>
      <c r="L11071" t="s">
        <v>159</v>
      </c>
      <c r="O11071" t="s">
        <v>159</v>
      </c>
      <c r="P11071" t="s">
        <v>10950</v>
      </c>
      <c r="Q11071" t="s">
        <v>741</v>
      </c>
      <c r="AG11071" t="s">
        <v>743</v>
      </c>
      <c r="AH11071" t="e">
        <f>VLOOKUP(C11071,'CREAR HV'!A:A,1,0)</f>
        <v>#N/A</v>
      </c>
    </row>
    <row r="11072" spans="1:34" x14ac:dyDescent="0.3">
      <c r="A11072" t="s">
        <v>15438</v>
      </c>
      <c r="B11072" t="s">
        <v>10947</v>
      </c>
      <c r="C11072">
        <v>53120347</v>
      </c>
      <c r="F11072" s="16">
        <v>30939</v>
      </c>
      <c r="G11072" t="s">
        <v>44</v>
      </c>
      <c r="H11072" t="s">
        <v>19187</v>
      </c>
      <c r="I11072" t="s">
        <v>19188</v>
      </c>
      <c r="J11072" t="s">
        <v>1566</v>
      </c>
      <c r="K11072" t="s">
        <v>279</v>
      </c>
      <c r="L11072" t="s">
        <v>159</v>
      </c>
      <c r="O11072" t="s">
        <v>159</v>
      </c>
      <c r="P11072" t="s">
        <v>10955</v>
      </c>
      <c r="Q11072" t="s">
        <v>741</v>
      </c>
      <c r="AG11072" t="s">
        <v>743</v>
      </c>
      <c r="AH11072" t="e">
        <f>VLOOKUP(C11072,'CREAR HV'!A:A,1,0)</f>
        <v>#N/A</v>
      </c>
    </row>
    <row r="11073" spans="1:34" x14ac:dyDescent="0.3">
      <c r="A11073" t="s">
        <v>15438</v>
      </c>
      <c r="B11073" t="s">
        <v>10947</v>
      </c>
      <c r="C11073">
        <v>53120347</v>
      </c>
      <c r="F11073" s="16">
        <v>30939</v>
      </c>
      <c r="G11073" t="s">
        <v>44</v>
      </c>
      <c r="H11073" t="s">
        <v>19187</v>
      </c>
      <c r="I11073" t="s">
        <v>19188</v>
      </c>
      <c r="J11073" t="s">
        <v>1566</v>
      </c>
      <c r="K11073" t="s">
        <v>279</v>
      </c>
      <c r="L11073" t="s">
        <v>159</v>
      </c>
      <c r="O11073" t="s">
        <v>159</v>
      </c>
      <c r="P11073" t="s">
        <v>10955</v>
      </c>
      <c r="Q11073" t="s">
        <v>741</v>
      </c>
      <c r="AG11073" t="s">
        <v>743</v>
      </c>
      <c r="AH11073" t="e">
        <f>VLOOKUP(C11073,'CREAR HV'!A:A,1,0)</f>
        <v>#N/A</v>
      </c>
    </row>
    <row r="11074" spans="1:34" x14ac:dyDescent="0.3">
      <c r="A11074" t="s">
        <v>15438</v>
      </c>
      <c r="B11074" t="s">
        <v>10947</v>
      </c>
      <c r="C11074">
        <v>53120347</v>
      </c>
      <c r="F11074" s="16">
        <v>30939</v>
      </c>
      <c r="G11074" t="s">
        <v>44</v>
      </c>
      <c r="H11074" t="s">
        <v>19187</v>
      </c>
      <c r="I11074" t="s">
        <v>19188</v>
      </c>
      <c r="J11074" t="s">
        <v>1566</v>
      </c>
      <c r="K11074" t="s">
        <v>279</v>
      </c>
      <c r="L11074" t="s">
        <v>159</v>
      </c>
      <c r="O11074" t="s">
        <v>159</v>
      </c>
      <c r="P11074" t="s">
        <v>10955</v>
      </c>
      <c r="Q11074" t="s">
        <v>741</v>
      </c>
      <c r="AG11074" t="s">
        <v>743</v>
      </c>
      <c r="AH11074" t="e">
        <f>VLOOKUP(C11074,'CREAR HV'!A:A,1,0)</f>
        <v>#N/A</v>
      </c>
    </row>
    <row r="11075" spans="1:34" x14ac:dyDescent="0.3">
      <c r="A11075" t="s">
        <v>15438</v>
      </c>
      <c r="B11075" t="s">
        <v>10947</v>
      </c>
      <c r="C11075">
        <v>79698545</v>
      </c>
      <c r="F11075" s="16">
        <v>27184</v>
      </c>
      <c r="G11075" t="s">
        <v>44</v>
      </c>
      <c r="H11075" t="s">
        <v>19189</v>
      </c>
      <c r="I11075" t="s">
        <v>8946</v>
      </c>
      <c r="J11075" t="s">
        <v>10702</v>
      </c>
      <c r="K11075" t="s">
        <v>380</v>
      </c>
      <c r="L11075" t="s">
        <v>159</v>
      </c>
      <c r="O11075" t="s">
        <v>159</v>
      </c>
      <c r="P11075" t="s">
        <v>10950</v>
      </c>
      <c r="Q11075" t="s">
        <v>741</v>
      </c>
      <c r="AG11075" t="s">
        <v>743</v>
      </c>
      <c r="AH11075" t="e">
        <f>VLOOKUP(C11075,'CREAR HV'!A:A,1,0)</f>
        <v>#N/A</v>
      </c>
    </row>
    <row r="11076" spans="1:34" x14ac:dyDescent="0.3">
      <c r="A11076" t="s">
        <v>15438</v>
      </c>
      <c r="B11076" t="s">
        <v>10947</v>
      </c>
      <c r="C11076">
        <v>79698545</v>
      </c>
      <c r="F11076" s="16">
        <v>27184</v>
      </c>
      <c r="G11076" t="s">
        <v>44</v>
      </c>
      <c r="H11076" t="s">
        <v>19189</v>
      </c>
      <c r="I11076" t="s">
        <v>8946</v>
      </c>
      <c r="J11076" t="s">
        <v>10702</v>
      </c>
      <c r="K11076" t="s">
        <v>380</v>
      </c>
      <c r="L11076" t="s">
        <v>159</v>
      </c>
      <c r="O11076" t="s">
        <v>159</v>
      </c>
      <c r="P11076" t="s">
        <v>10950</v>
      </c>
      <c r="Q11076" t="s">
        <v>741</v>
      </c>
      <c r="AG11076" t="s">
        <v>743</v>
      </c>
      <c r="AH11076" t="e">
        <f>VLOOKUP(C11076,'CREAR HV'!A:A,1,0)</f>
        <v>#N/A</v>
      </c>
    </row>
    <row r="11077" spans="1:34" x14ac:dyDescent="0.3">
      <c r="A11077" t="s">
        <v>15438</v>
      </c>
      <c r="B11077" t="s">
        <v>10947</v>
      </c>
      <c r="C11077">
        <v>79698545</v>
      </c>
      <c r="F11077" s="16">
        <v>27184</v>
      </c>
      <c r="G11077" t="s">
        <v>44</v>
      </c>
      <c r="H11077" t="s">
        <v>19189</v>
      </c>
      <c r="I11077" t="s">
        <v>8946</v>
      </c>
      <c r="J11077" t="s">
        <v>10702</v>
      </c>
      <c r="K11077" t="s">
        <v>380</v>
      </c>
      <c r="L11077" t="s">
        <v>159</v>
      </c>
      <c r="O11077" t="s">
        <v>159</v>
      </c>
      <c r="P11077" t="s">
        <v>10950</v>
      </c>
      <c r="Q11077" t="s">
        <v>741</v>
      </c>
      <c r="AG11077" t="s">
        <v>743</v>
      </c>
      <c r="AH11077" t="e">
        <f>VLOOKUP(C11077,'CREAR HV'!A:A,1,0)</f>
        <v>#N/A</v>
      </c>
    </row>
    <row r="11078" spans="1:34" x14ac:dyDescent="0.3">
      <c r="A11078" t="s">
        <v>15438</v>
      </c>
      <c r="B11078" t="s">
        <v>10947</v>
      </c>
      <c r="C11078">
        <v>16799718</v>
      </c>
      <c r="F11078" s="16">
        <v>26246</v>
      </c>
      <c r="G11078" t="s">
        <v>36</v>
      </c>
      <c r="H11078" t="s">
        <v>18645</v>
      </c>
      <c r="I11078" t="s">
        <v>19190</v>
      </c>
      <c r="J11078" t="s">
        <v>869</v>
      </c>
      <c r="K11078" t="s">
        <v>215</v>
      </c>
      <c r="L11078" t="s">
        <v>159</v>
      </c>
      <c r="O11078" t="s">
        <v>159</v>
      </c>
      <c r="P11078" t="s">
        <v>10950</v>
      </c>
      <c r="Q11078" t="s">
        <v>741</v>
      </c>
      <c r="AG11078" t="s">
        <v>743</v>
      </c>
      <c r="AH11078" t="e">
        <f>VLOOKUP(C11078,'CREAR HV'!A:A,1,0)</f>
        <v>#N/A</v>
      </c>
    </row>
    <row r="11079" spans="1:34" x14ac:dyDescent="0.3">
      <c r="A11079" t="s">
        <v>15438</v>
      </c>
      <c r="B11079" t="s">
        <v>10947</v>
      </c>
      <c r="C11079">
        <v>16799718</v>
      </c>
      <c r="F11079" s="16">
        <v>26246</v>
      </c>
      <c r="G11079" t="s">
        <v>36</v>
      </c>
      <c r="H11079" t="s">
        <v>18645</v>
      </c>
      <c r="I11079" t="s">
        <v>19190</v>
      </c>
      <c r="J11079" t="s">
        <v>869</v>
      </c>
      <c r="K11079" t="s">
        <v>215</v>
      </c>
      <c r="L11079" t="s">
        <v>159</v>
      </c>
      <c r="O11079" t="s">
        <v>159</v>
      </c>
      <c r="P11079" t="s">
        <v>10950</v>
      </c>
      <c r="Q11079" t="s">
        <v>741</v>
      </c>
      <c r="AG11079" t="s">
        <v>743</v>
      </c>
      <c r="AH11079" t="e">
        <f>VLOOKUP(C11079,'CREAR HV'!A:A,1,0)</f>
        <v>#N/A</v>
      </c>
    </row>
    <row r="11080" spans="1:34" x14ac:dyDescent="0.3">
      <c r="A11080" t="s">
        <v>15438</v>
      </c>
      <c r="B11080" t="s">
        <v>10947</v>
      </c>
      <c r="C11080">
        <v>16799718</v>
      </c>
      <c r="F11080" s="16">
        <v>26246</v>
      </c>
      <c r="G11080" t="s">
        <v>36</v>
      </c>
      <c r="H11080" t="s">
        <v>18645</v>
      </c>
      <c r="I11080" t="s">
        <v>19190</v>
      </c>
      <c r="J11080" t="s">
        <v>869</v>
      </c>
      <c r="K11080" t="s">
        <v>215</v>
      </c>
      <c r="L11080" t="s">
        <v>159</v>
      </c>
      <c r="O11080" t="s">
        <v>159</v>
      </c>
      <c r="P11080" t="s">
        <v>10950</v>
      </c>
      <c r="Q11080" t="s">
        <v>741</v>
      </c>
      <c r="AG11080" t="s">
        <v>743</v>
      </c>
      <c r="AH11080" t="e">
        <f>VLOOKUP(C11080,'CREAR HV'!A:A,1,0)</f>
        <v>#N/A</v>
      </c>
    </row>
    <row r="11081" spans="1:34" x14ac:dyDescent="0.3">
      <c r="A11081" t="s">
        <v>15438</v>
      </c>
      <c r="B11081" t="s">
        <v>10947</v>
      </c>
      <c r="C11081">
        <v>31908547</v>
      </c>
      <c r="F11081" s="16">
        <v>23431</v>
      </c>
      <c r="G11081" t="s">
        <v>36</v>
      </c>
      <c r="H11081" t="s">
        <v>18645</v>
      </c>
      <c r="I11081" t="s">
        <v>5408</v>
      </c>
      <c r="J11081" t="s">
        <v>299</v>
      </c>
      <c r="K11081" t="s">
        <v>19191</v>
      </c>
      <c r="L11081" t="s">
        <v>159</v>
      </c>
      <c r="O11081" t="s">
        <v>159</v>
      </c>
      <c r="P11081" t="s">
        <v>10955</v>
      </c>
      <c r="Q11081" t="s">
        <v>741</v>
      </c>
      <c r="AG11081" t="s">
        <v>743</v>
      </c>
      <c r="AH11081" t="e">
        <f>VLOOKUP(C11081,'CREAR HV'!A:A,1,0)</f>
        <v>#N/A</v>
      </c>
    </row>
    <row r="11082" spans="1:34" x14ac:dyDescent="0.3">
      <c r="A11082" t="s">
        <v>15438</v>
      </c>
      <c r="B11082" t="s">
        <v>10947</v>
      </c>
      <c r="C11082">
        <v>31908547</v>
      </c>
      <c r="F11082" s="16">
        <v>23431</v>
      </c>
      <c r="G11082" t="s">
        <v>36</v>
      </c>
      <c r="H11082" t="s">
        <v>18645</v>
      </c>
      <c r="I11082" t="s">
        <v>5408</v>
      </c>
      <c r="J11082" t="s">
        <v>299</v>
      </c>
      <c r="K11082" t="s">
        <v>19191</v>
      </c>
      <c r="L11082" t="s">
        <v>159</v>
      </c>
      <c r="O11082" t="s">
        <v>159</v>
      </c>
      <c r="P11082" t="s">
        <v>10955</v>
      </c>
      <c r="Q11082" t="s">
        <v>741</v>
      </c>
      <c r="AG11082" t="s">
        <v>743</v>
      </c>
      <c r="AH11082" t="e">
        <f>VLOOKUP(C11082,'CREAR HV'!A:A,1,0)</f>
        <v>#N/A</v>
      </c>
    </row>
    <row r="11083" spans="1:34" x14ac:dyDescent="0.3">
      <c r="A11083" t="s">
        <v>15438</v>
      </c>
      <c r="B11083" t="s">
        <v>10947</v>
      </c>
      <c r="C11083">
        <v>31908547</v>
      </c>
      <c r="F11083" s="16">
        <v>23431</v>
      </c>
      <c r="G11083" t="s">
        <v>36</v>
      </c>
      <c r="H11083" t="s">
        <v>18645</v>
      </c>
      <c r="I11083" t="s">
        <v>5408</v>
      </c>
      <c r="J11083" t="s">
        <v>299</v>
      </c>
      <c r="K11083" t="s">
        <v>19191</v>
      </c>
      <c r="L11083" t="s">
        <v>159</v>
      </c>
      <c r="O11083" t="s">
        <v>159</v>
      </c>
      <c r="P11083" t="s">
        <v>10955</v>
      </c>
      <c r="Q11083" t="s">
        <v>741</v>
      </c>
      <c r="AG11083" t="s">
        <v>743</v>
      </c>
      <c r="AH11083" t="e">
        <f>VLOOKUP(C11083,'CREAR HV'!A:A,1,0)</f>
        <v>#N/A</v>
      </c>
    </row>
    <row r="11084" spans="1:34" x14ac:dyDescent="0.3">
      <c r="A11084" t="s">
        <v>15438</v>
      </c>
      <c r="B11084" t="s">
        <v>10947</v>
      </c>
      <c r="C11084">
        <v>29973741</v>
      </c>
      <c r="F11084" s="16">
        <v>30805</v>
      </c>
      <c r="G11084" t="s">
        <v>36</v>
      </c>
      <c r="H11084" t="s">
        <v>18641</v>
      </c>
      <c r="I11084" t="s">
        <v>19192</v>
      </c>
      <c r="J11084" t="s">
        <v>7036</v>
      </c>
      <c r="K11084" t="s">
        <v>11294</v>
      </c>
      <c r="L11084" t="s">
        <v>159</v>
      </c>
      <c r="O11084" t="s">
        <v>159</v>
      </c>
      <c r="P11084" t="s">
        <v>10955</v>
      </c>
      <c r="Q11084" t="s">
        <v>741</v>
      </c>
      <c r="AG11084" t="s">
        <v>743</v>
      </c>
      <c r="AH11084" t="e">
        <f>VLOOKUP(C11084,'CREAR HV'!A:A,1,0)</f>
        <v>#N/A</v>
      </c>
    </row>
    <row r="11085" spans="1:34" x14ac:dyDescent="0.3">
      <c r="A11085" t="s">
        <v>15438</v>
      </c>
      <c r="B11085" t="s">
        <v>10947</v>
      </c>
      <c r="C11085">
        <v>29973741</v>
      </c>
      <c r="F11085" s="16">
        <v>30805</v>
      </c>
      <c r="G11085" t="s">
        <v>36</v>
      </c>
      <c r="H11085" t="s">
        <v>18641</v>
      </c>
      <c r="I11085" t="s">
        <v>19192</v>
      </c>
      <c r="J11085" t="s">
        <v>7036</v>
      </c>
      <c r="K11085" t="s">
        <v>11294</v>
      </c>
      <c r="L11085" t="s">
        <v>159</v>
      </c>
      <c r="O11085" t="s">
        <v>159</v>
      </c>
      <c r="P11085" t="s">
        <v>10955</v>
      </c>
      <c r="Q11085" t="s">
        <v>741</v>
      </c>
      <c r="AG11085" t="s">
        <v>743</v>
      </c>
      <c r="AH11085" t="e">
        <f>VLOOKUP(C11085,'CREAR HV'!A:A,1,0)</f>
        <v>#N/A</v>
      </c>
    </row>
    <row r="11086" spans="1:34" x14ac:dyDescent="0.3">
      <c r="A11086" t="s">
        <v>15438</v>
      </c>
      <c r="B11086" t="s">
        <v>10947</v>
      </c>
      <c r="C11086">
        <v>1001620513</v>
      </c>
      <c r="F11086" s="16">
        <v>37037</v>
      </c>
      <c r="G11086" t="s">
        <v>2665</v>
      </c>
      <c r="H11086" t="s">
        <v>19193</v>
      </c>
      <c r="I11086" t="s">
        <v>17806</v>
      </c>
      <c r="J11086" t="s">
        <v>488</v>
      </c>
      <c r="K11086" t="s">
        <v>422</v>
      </c>
      <c r="L11086" t="s">
        <v>159</v>
      </c>
      <c r="O11086" t="s">
        <v>159</v>
      </c>
      <c r="P11086" t="s">
        <v>10955</v>
      </c>
      <c r="Q11086" t="s">
        <v>741</v>
      </c>
      <c r="AG11086" t="s">
        <v>743</v>
      </c>
      <c r="AH11086" t="e">
        <f>VLOOKUP(C11086,'CREAR HV'!A:A,1,0)</f>
        <v>#N/A</v>
      </c>
    </row>
    <row r="11087" spans="1:34" x14ac:dyDescent="0.3">
      <c r="A11087" t="s">
        <v>15438</v>
      </c>
      <c r="B11087" t="s">
        <v>10947</v>
      </c>
      <c r="C11087">
        <v>1001620513</v>
      </c>
      <c r="F11087" s="16">
        <v>37037</v>
      </c>
      <c r="G11087" t="s">
        <v>2665</v>
      </c>
      <c r="H11087" t="s">
        <v>19193</v>
      </c>
      <c r="I11087" t="s">
        <v>17806</v>
      </c>
      <c r="J11087" t="s">
        <v>488</v>
      </c>
      <c r="K11087" t="s">
        <v>422</v>
      </c>
      <c r="L11087" t="s">
        <v>159</v>
      </c>
      <c r="O11087" t="s">
        <v>159</v>
      </c>
      <c r="P11087" t="s">
        <v>10955</v>
      </c>
      <c r="Q11087" t="s">
        <v>741</v>
      </c>
      <c r="AG11087" t="s">
        <v>743</v>
      </c>
      <c r="AH11087" t="e">
        <f>VLOOKUP(C11087,'CREAR HV'!A:A,1,0)</f>
        <v>#N/A</v>
      </c>
    </row>
    <row r="11088" spans="1:34" x14ac:dyDescent="0.3">
      <c r="A11088" t="s">
        <v>15438</v>
      </c>
      <c r="B11088" t="s">
        <v>10947</v>
      </c>
      <c r="C11088">
        <v>1004109677</v>
      </c>
      <c r="F11088" s="16">
        <v>36524</v>
      </c>
      <c r="G11088" t="s">
        <v>2474</v>
      </c>
      <c r="H11088" t="s">
        <v>19194</v>
      </c>
      <c r="I11088" t="s">
        <v>6488</v>
      </c>
      <c r="J11088" t="s">
        <v>149</v>
      </c>
      <c r="K11088" t="s">
        <v>1335</v>
      </c>
      <c r="L11088" t="s">
        <v>159</v>
      </c>
      <c r="O11088" t="s">
        <v>159</v>
      </c>
      <c r="P11088" t="s">
        <v>10950</v>
      </c>
      <c r="Q11088" t="s">
        <v>741</v>
      </c>
      <c r="AG11088" t="s">
        <v>743</v>
      </c>
      <c r="AH11088" t="e">
        <f>VLOOKUP(C11088,'CREAR HV'!A:A,1,0)</f>
        <v>#N/A</v>
      </c>
    </row>
    <row r="11089" spans="1:34" x14ac:dyDescent="0.3">
      <c r="A11089" t="s">
        <v>15438</v>
      </c>
      <c r="B11089" t="s">
        <v>10947</v>
      </c>
      <c r="C11089">
        <v>1004109677</v>
      </c>
      <c r="F11089" s="16">
        <v>36524</v>
      </c>
      <c r="G11089" t="s">
        <v>2474</v>
      </c>
      <c r="H11089" t="s">
        <v>19194</v>
      </c>
      <c r="I11089" t="s">
        <v>6488</v>
      </c>
      <c r="J11089" t="s">
        <v>149</v>
      </c>
      <c r="K11089" t="s">
        <v>1335</v>
      </c>
      <c r="L11089" t="s">
        <v>159</v>
      </c>
      <c r="O11089" t="s">
        <v>159</v>
      </c>
      <c r="P11089" t="s">
        <v>10950</v>
      </c>
      <c r="Q11089" t="s">
        <v>741</v>
      </c>
      <c r="AG11089" t="s">
        <v>743</v>
      </c>
      <c r="AH11089" t="e">
        <f>VLOOKUP(C11089,'CREAR HV'!A:A,1,0)</f>
        <v>#N/A</v>
      </c>
    </row>
    <row r="11090" spans="1:34" x14ac:dyDescent="0.3">
      <c r="A11090" t="s">
        <v>15438</v>
      </c>
      <c r="B11090" t="s">
        <v>10947</v>
      </c>
      <c r="C11090">
        <v>1048851340</v>
      </c>
      <c r="F11090" s="16">
        <v>36317</v>
      </c>
      <c r="G11090" t="s">
        <v>2365</v>
      </c>
      <c r="H11090" t="s">
        <v>19195</v>
      </c>
      <c r="I11090" t="s">
        <v>19196</v>
      </c>
      <c r="J11090" t="s">
        <v>404</v>
      </c>
      <c r="K11090" t="s">
        <v>665</v>
      </c>
      <c r="L11090" t="s">
        <v>159</v>
      </c>
      <c r="O11090" t="s">
        <v>159</v>
      </c>
      <c r="P11090" t="s">
        <v>10955</v>
      </c>
      <c r="Q11090" t="s">
        <v>741</v>
      </c>
      <c r="AG11090" t="s">
        <v>743</v>
      </c>
      <c r="AH11090" t="e">
        <f>VLOOKUP(C11090,'CREAR HV'!A:A,1,0)</f>
        <v>#N/A</v>
      </c>
    </row>
    <row r="11091" spans="1:34" x14ac:dyDescent="0.3">
      <c r="A11091" t="s">
        <v>15438</v>
      </c>
      <c r="B11091" t="s">
        <v>10947</v>
      </c>
      <c r="C11091">
        <v>1048851340</v>
      </c>
      <c r="F11091" s="16">
        <v>36317</v>
      </c>
      <c r="G11091" t="s">
        <v>2365</v>
      </c>
      <c r="H11091" t="s">
        <v>19195</v>
      </c>
      <c r="I11091" t="s">
        <v>19196</v>
      </c>
      <c r="J11091" t="s">
        <v>404</v>
      </c>
      <c r="K11091" t="s">
        <v>665</v>
      </c>
      <c r="L11091" t="s">
        <v>159</v>
      </c>
      <c r="O11091" t="s">
        <v>159</v>
      </c>
      <c r="P11091" t="s">
        <v>10955</v>
      </c>
      <c r="Q11091" t="s">
        <v>741</v>
      </c>
      <c r="AG11091" t="s">
        <v>743</v>
      </c>
      <c r="AH11091" t="e">
        <f>VLOOKUP(C11091,'CREAR HV'!A:A,1,0)</f>
        <v>#N/A</v>
      </c>
    </row>
    <row r="11092" spans="1:34" x14ac:dyDescent="0.3">
      <c r="A11092" t="s">
        <v>15438</v>
      </c>
      <c r="B11092" t="s">
        <v>10947</v>
      </c>
      <c r="C11092">
        <v>11229539</v>
      </c>
      <c r="F11092" s="16">
        <v>30536</v>
      </c>
      <c r="G11092" t="s">
        <v>2343</v>
      </c>
      <c r="H11092" t="s">
        <v>18977</v>
      </c>
      <c r="I11092" t="s">
        <v>19197</v>
      </c>
      <c r="J11092" t="s">
        <v>434</v>
      </c>
      <c r="K11092" t="s">
        <v>255</v>
      </c>
      <c r="L11092" t="s">
        <v>159</v>
      </c>
      <c r="O11092" t="s">
        <v>159</v>
      </c>
      <c r="P11092" t="s">
        <v>10950</v>
      </c>
      <c r="Q11092" t="s">
        <v>741</v>
      </c>
      <c r="AG11092" t="s">
        <v>743</v>
      </c>
      <c r="AH11092" t="e">
        <f>VLOOKUP(C11092,'CREAR HV'!A:A,1,0)</f>
        <v>#N/A</v>
      </c>
    </row>
    <row r="11093" spans="1:34" x14ac:dyDescent="0.3">
      <c r="A11093" t="s">
        <v>15438</v>
      </c>
      <c r="B11093" t="s">
        <v>10947</v>
      </c>
      <c r="C11093">
        <v>11229539</v>
      </c>
      <c r="F11093" s="16">
        <v>30536</v>
      </c>
      <c r="G11093" t="s">
        <v>2343</v>
      </c>
      <c r="H11093" t="s">
        <v>18977</v>
      </c>
      <c r="I11093" t="s">
        <v>19197</v>
      </c>
      <c r="J11093" t="s">
        <v>434</v>
      </c>
      <c r="K11093" t="s">
        <v>255</v>
      </c>
      <c r="L11093" t="s">
        <v>159</v>
      </c>
      <c r="O11093" t="s">
        <v>159</v>
      </c>
      <c r="P11093" t="s">
        <v>10950</v>
      </c>
      <c r="Q11093" t="s">
        <v>741</v>
      </c>
      <c r="AG11093" t="s">
        <v>743</v>
      </c>
      <c r="AH11093" t="e">
        <f>VLOOKUP(C11093,'CREAR HV'!A:A,1,0)</f>
        <v>#N/A</v>
      </c>
    </row>
    <row r="11094" spans="1:34" x14ac:dyDescent="0.3">
      <c r="A11094" t="s">
        <v>15438</v>
      </c>
      <c r="B11094" t="s">
        <v>10947</v>
      </c>
      <c r="C11094">
        <v>33352440</v>
      </c>
      <c r="F11094" s="16">
        <v>32368</v>
      </c>
      <c r="G11094" t="s">
        <v>853</v>
      </c>
      <c r="H11094" t="s">
        <v>10613</v>
      </c>
      <c r="I11094" t="s">
        <v>19198</v>
      </c>
      <c r="J11094" t="s">
        <v>1683</v>
      </c>
      <c r="K11094" t="s">
        <v>6840</v>
      </c>
      <c r="L11094" t="s">
        <v>159</v>
      </c>
      <c r="O11094" t="s">
        <v>159</v>
      </c>
      <c r="P11094" t="s">
        <v>10955</v>
      </c>
      <c r="Q11094" t="s">
        <v>741</v>
      </c>
      <c r="AG11094" t="s">
        <v>743</v>
      </c>
      <c r="AH11094" t="e">
        <f>VLOOKUP(C11094,'CREAR HV'!A:A,1,0)</f>
        <v>#N/A</v>
      </c>
    </row>
    <row r="11095" spans="1:34" x14ac:dyDescent="0.3">
      <c r="A11095" t="s">
        <v>15438</v>
      </c>
      <c r="B11095" t="s">
        <v>10947</v>
      </c>
      <c r="C11095">
        <v>33352440</v>
      </c>
      <c r="F11095" s="16">
        <v>32368</v>
      </c>
      <c r="G11095" t="s">
        <v>853</v>
      </c>
      <c r="H11095" t="s">
        <v>10613</v>
      </c>
      <c r="I11095" t="s">
        <v>19198</v>
      </c>
      <c r="J11095" t="s">
        <v>1683</v>
      </c>
      <c r="K11095" t="s">
        <v>6840</v>
      </c>
      <c r="L11095" t="s">
        <v>159</v>
      </c>
      <c r="O11095" t="s">
        <v>159</v>
      </c>
      <c r="P11095" t="s">
        <v>10955</v>
      </c>
      <c r="Q11095" t="s">
        <v>741</v>
      </c>
      <c r="AG11095" t="s">
        <v>743</v>
      </c>
      <c r="AH11095" t="e">
        <f>VLOOKUP(C11095,'CREAR HV'!A:A,1,0)</f>
        <v>#N/A</v>
      </c>
    </row>
    <row r="11096" spans="1:34" x14ac:dyDescent="0.3">
      <c r="A11096" t="s">
        <v>15438</v>
      </c>
      <c r="B11096" t="s">
        <v>10947</v>
      </c>
      <c r="C11096">
        <v>1053790214</v>
      </c>
      <c r="F11096" s="16">
        <v>32458</v>
      </c>
      <c r="G11096" t="s">
        <v>33</v>
      </c>
      <c r="H11096" t="s">
        <v>18644</v>
      </c>
      <c r="I11096" t="s">
        <v>19199</v>
      </c>
      <c r="J11096" t="s">
        <v>160</v>
      </c>
      <c r="K11096" t="s">
        <v>152</v>
      </c>
      <c r="L11096" t="s">
        <v>159</v>
      </c>
      <c r="O11096" t="s">
        <v>159</v>
      </c>
      <c r="P11096" t="s">
        <v>10955</v>
      </c>
      <c r="Q11096" t="s">
        <v>741</v>
      </c>
      <c r="AG11096" t="s">
        <v>743</v>
      </c>
      <c r="AH11096" t="e">
        <f>VLOOKUP(C11096,'CREAR HV'!A:A,1,0)</f>
        <v>#N/A</v>
      </c>
    </row>
    <row r="11097" spans="1:34" x14ac:dyDescent="0.3">
      <c r="A11097" t="s">
        <v>15438</v>
      </c>
      <c r="B11097" t="s">
        <v>10947</v>
      </c>
      <c r="C11097">
        <v>1053790214</v>
      </c>
      <c r="F11097" s="16">
        <v>32458</v>
      </c>
      <c r="G11097" t="s">
        <v>33</v>
      </c>
      <c r="H11097" t="s">
        <v>18644</v>
      </c>
      <c r="I11097" t="s">
        <v>19199</v>
      </c>
      <c r="J11097" t="s">
        <v>160</v>
      </c>
      <c r="K11097" t="s">
        <v>152</v>
      </c>
      <c r="L11097" t="s">
        <v>159</v>
      </c>
      <c r="O11097" t="s">
        <v>159</v>
      </c>
      <c r="P11097" t="s">
        <v>10955</v>
      </c>
      <c r="Q11097" t="s">
        <v>741</v>
      </c>
      <c r="AG11097" t="s">
        <v>743</v>
      </c>
      <c r="AH11097" t="e">
        <f>VLOOKUP(C11097,'CREAR HV'!A:A,1,0)</f>
        <v>#N/A</v>
      </c>
    </row>
    <row r="11098" spans="1:34" x14ac:dyDescent="0.3">
      <c r="A11098" t="s">
        <v>15438</v>
      </c>
      <c r="B11098" t="s">
        <v>10947</v>
      </c>
      <c r="C11098">
        <v>1094277813</v>
      </c>
      <c r="F11098" s="16">
        <v>35334</v>
      </c>
      <c r="G11098" t="s">
        <v>446</v>
      </c>
      <c r="H11098" t="s">
        <v>19159</v>
      </c>
      <c r="I11098" t="s">
        <v>19200</v>
      </c>
      <c r="J11098" t="s">
        <v>422</v>
      </c>
      <c r="K11098" t="s">
        <v>422</v>
      </c>
      <c r="L11098" t="s">
        <v>159</v>
      </c>
      <c r="O11098" t="s">
        <v>159</v>
      </c>
      <c r="P11098" t="s">
        <v>10955</v>
      </c>
      <c r="Q11098" t="s">
        <v>741</v>
      </c>
      <c r="AG11098" t="s">
        <v>743</v>
      </c>
      <c r="AH11098" t="e">
        <f>VLOOKUP(C11098,'CREAR HV'!A:A,1,0)</f>
        <v>#N/A</v>
      </c>
    </row>
    <row r="11099" spans="1:34" x14ac:dyDescent="0.3">
      <c r="A11099" t="s">
        <v>15438</v>
      </c>
      <c r="B11099" t="s">
        <v>10947</v>
      </c>
      <c r="C11099">
        <v>1094277813</v>
      </c>
      <c r="F11099" s="16">
        <v>35334</v>
      </c>
      <c r="G11099" t="s">
        <v>446</v>
      </c>
      <c r="H11099" t="s">
        <v>19159</v>
      </c>
      <c r="I11099" t="s">
        <v>19200</v>
      </c>
      <c r="J11099" t="s">
        <v>422</v>
      </c>
      <c r="K11099" t="s">
        <v>422</v>
      </c>
      <c r="L11099" t="s">
        <v>159</v>
      </c>
      <c r="O11099" t="s">
        <v>159</v>
      </c>
      <c r="P11099" t="s">
        <v>10955</v>
      </c>
      <c r="Q11099" t="s">
        <v>741</v>
      </c>
      <c r="AG11099" t="s">
        <v>743</v>
      </c>
      <c r="AH11099" t="e">
        <f>VLOOKUP(C11099,'CREAR HV'!A:A,1,0)</f>
        <v>#N/A</v>
      </c>
    </row>
    <row r="11100" spans="1:34" x14ac:dyDescent="0.3">
      <c r="A11100" t="s">
        <v>15438</v>
      </c>
      <c r="B11100" t="s">
        <v>10947</v>
      </c>
      <c r="C11100">
        <v>52314137</v>
      </c>
      <c r="F11100" s="16">
        <v>27824</v>
      </c>
      <c r="G11100" t="s">
        <v>44</v>
      </c>
      <c r="H11100" t="s">
        <v>1008</v>
      </c>
      <c r="I11100" t="s">
        <v>19201</v>
      </c>
      <c r="J11100" t="s">
        <v>11842</v>
      </c>
      <c r="K11100" t="s">
        <v>167</v>
      </c>
      <c r="L11100" t="s">
        <v>159</v>
      </c>
      <c r="O11100" t="s">
        <v>159</v>
      </c>
      <c r="P11100" t="s">
        <v>10955</v>
      </c>
      <c r="Q11100" t="s">
        <v>741</v>
      </c>
      <c r="AG11100" t="s">
        <v>743</v>
      </c>
      <c r="AH11100" t="e">
        <f>VLOOKUP(C11100,'CREAR HV'!A:A,1,0)</f>
        <v>#N/A</v>
      </c>
    </row>
    <row r="11101" spans="1:34" x14ac:dyDescent="0.3">
      <c r="A11101" t="s">
        <v>15438</v>
      </c>
      <c r="B11101" t="s">
        <v>10947</v>
      </c>
      <c r="C11101">
        <v>52314137</v>
      </c>
      <c r="F11101" s="16">
        <v>27824</v>
      </c>
      <c r="G11101" t="s">
        <v>44</v>
      </c>
      <c r="H11101" t="s">
        <v>1008</v>
      </c>
      <c r="I11101" t="s">
        <v>19201</v>
      </c>
      <c r="J11101" t="s">
        <v>11842</v>
      </c>
      <c r="K11101" t="s">
        <v>167</v>
      </c>
      <c r="L11101" t="s">
        <v>159</v>
      </c>
      <c r="O11101" t="s">
        <v>159</v>
      </c>
      <c r="P11101" t="s">
        <v>10955</v>
      </c>
      <c r="Q11101" t="s">
        <v>741</v>
      </c>
      <c r="AG11101" t="s">
        <v>743</v>
      </c>
      <c r="AH11101" t="e">
        <f>VLOOKUP(C11101,'CREAR HV'!A:A,1,0)</f>
        <v>#N/A</v>
      </c>
    </row>
    <row r="11102" spans="1:34" x14ac:dyDescent="0.3">
      <c r="A11102" t="s">
        <v>15438</v>
      </c>
      <c r="B11102" t="s">
        <v>10947</v>
      </c>
      <c r="C11102">
        <v>1103104142</v>
      </c>
      <c r="F11102" s="16">
        <v>32895</v>
      </c>
      <c r="G11102" t="s">
        <v>122</v>
      </c>
      <c r="H11102" t="s">
        <v>18736</v>
      </c>
      <c r="I11102" t="s">
        <v>12572</v>
      </c>
      <c r="J11102" t="s">
        <v>665</v>
      </c>
      <c r="K11102" t="s">
        <v>340</v>
      </c>
      <c r="L11102" t="s">
        <v>159</v>
      </c>
      <c r="O11102" t="s">
        <v>159</v>
      </c>
      <c r="P11102" t="s">
        <v>10950</v>
      </c>
      <c r="Q11102" t="s">
        <v>741</v>
      </c>
      <c r="AG11102" t="s">
        <v>743</v>
      </c>
      <c r="AH11102" t="e">
        <f>VLOOKUP(C11102,'CREAR HV'!A:A,1,0)</f>
        <v>#N/A</v>
      </c>
    </row>
    <row r="11103" spans="1:34" x14ac:dyDescent="0.3">
      <c r="A11103" t="s">
        <v>15438</v>
      </c>
      <c r="B11103" t="s">
        <v>10947</v>
      </c>
      <c r="C11103">
        <v>1103104142</v>
      </c>
      <c r="F11103" s="16">
        <v>32895</v>
      </c>
      <c r="G11103" t="s">
        <v>122</v>
      </c>
      <c r="H11103" t="s">
        <v>18736</v>
      </c>
      <c r="I11103" t="s">
        <v>12572</v>
      </c>
      <c r="J11103" t="s">
        <v>665</v>
      </c>
      <c r="K11103" t="s">
        <v>340</v>
      </c>
      <c r="L11103" t="s">
        <v>159</v>
      </c>
      <c r="O11103" t="s">
        <v>159</v>
      </c>
      <c r="P11103" t="s">
        <v>10950</v>
      </c>
      <c r="Q11103" t="s">
        <v>741</v>
      </c>
      <c r="AG11103" t="s">
        <v>743</v>
      </c>
      <c r="AH11103" t="e">
        <f>VLOOKUP(C11103,'CREAR HV'!A:A,1,0)</f>
        <v>#N/A</v>
      </c>
    </row>
    <row r="11104" spans="1:34" x14ac:dyDescent="0.3">
      <c r="A11104" t="s">
        <v>15438</v>
      </c>
      <c r="B11104" t="s">
        <v>10947</v>
      </c>
      <c r="C11104">
        <v>1060652379</v>
      </c>
      <c r="F11104" s="16">
        <v>34133</v>
      </c>
      <c r="G11104" t="s">
        <v>44</v>
      </c>
      <c r="H11104" t="s">
        <v>1008</v>
      </c>
      <c r="I11104" t="s">
        <v>9338</v>
      </c>
      <c r="J11104" t="s">
        <v>302</v>
      </c>
      <c r="K11104" t="s">
        <v>238</v>
      </c>
      <c r="L11104" t="s">
        <v>159</v>
      </c>
      <c r="O11104" t="s">
        <v>159</v>
      </c>
      <c r="P11104" t="s">
        <v>10955</v>
      </c>
      <c r="Q11104" t="s">
        <v>741</v>
      </c>
      <c r="AG11104" t="s">
        <v>743</v>
      </c>
      <c r="AH11104" t="e">
        <f>VLOOKUP(C11104,'CREAR HV'!A:A,1,0)</f>
        <v>#N/A</v>
      </c>
    </row>
    <row r="11105" spans="1:34" x14ac:dyDescent="0.3">
      <c r="A11105" t="s">
        <v>15438</v>
      </c>
      <c r="B11105" t="s">
        <v>10947</v>
      </c>
      <c r="C11105">
        <v>1060652379</v>
      </c>
      <c r="F11105" s="16">
        <v>34133</v>
      </c>
      <c r="G11105" t="s">
        <v>44</v>
      </c>
      <c r="H11105" t="s">
        <v>1008</v>
      </c>
      <c r="I11105" t="s">
        <v>9338</v>
      </c>
      <c r="J11105" t="s">
        <v>302</v>
      </c>
      <c r="K11105" t="s">
        <v>238</v>
      </c>
      <c r="L11105" t="s">
        <v>159</v>
      </c>
      <c r="O11105" t="s">
        <v>159</v>
      </c>
      <c r="P11105" t="s">
        <v>10955</v>
      </c>
      <c r="Q11105" t="s">
        <v>741</v>
      </c>
      <c r="AG11105" t="s">
        <v>743</v>
      </c>
      <c r="AH11105" t="e">
        <f>VLOOKUP(C11105,'CREAR HV'!A:A,1,0)</f>
        <v>#N/A</v>
      </c>
    </row>
    <row r="11106" spans="1:34" x14ac:dyDescent="0.3">
      <c r="A11106" t="s">
        <v>15438</v>
      </c>
      <c r="B11106" t="s">
        <v>10947</v>
      </c>
      <c r="C11106">
        <v>1032442058</v>
      </c>
      <c r="F11106" s="16">
        <v>33288</v>
      </c>
      <c r="G11106" t="s">
        <v>44</v>
      </c>
      <c r="H11106" t="s">
        <v>1008</v>
      </c>
      <c r="I11106" t="s">
        <v>6843</v>
      </c>
      <c r="J11106" t="s">
        <v>325</v>
      </c>
      <c r="K11106" t="s">
        <v>19202</v>
      </c>
      <c r="L11106" t="s">
        <v>159</v>
      </c>
      <c r="O11106" t="s">
        <v>159</v>
      </c>
      <c r="P11106" t="s">
        <v>10950</v>
      </c>
      <c r="Q11106" t="s">
        <v>741</v>
      </c>
      <c r="AG11106" t="s">
        <v>743</v>
      </c>
      <c r="AH11106" t="e">
        <f>VLOOKUP(C11106,'CREAR HV'!A:A,1,0)</f>
        <v>#N/A</v>
      </c>
    </row>
    <row r="11107" spans="1:34" x14ac:dyDescent="0.3">
      <c r="A11107" t="s">
        <v>15438</v>
      </c>
      <c r="B11107" t="s">
        <v>10947</v>
      </c>
      <c r="C11107">
        <v>1032442058</v>
      </c>
      <c r="F11107" s="16">
        <v>33288</v>
      </c>
      <c r="G11107" t="s">
        <v>44</v>
      </c>
      <c r="H11107" t="s">
        <v>1008</v>
      </c>
      <c r="I11107" t="s">
        <v>6843</v>
      </c>
      <c r="J11107" t="s">
        <v>325</v>
      </c>
      <c r="K11107" t="s">
        <v>19202</v>
      </c>
      <c r="L11107" t="s">
        <v>159</v>
      </c>
      <c r="O11107" t="s">
        <v>159</v>
      </c>
      <c r="P11107" t="s">
        <v>10950</v>
      </c>
      <c r="Q11107" t="s">
        <v>741</v>
      </c>
      <c r="AG11107" t="s">
        <v>743</v>
      </c>
      <c r="AH11107" t="e">
        <f>VLOOKUP(C11107,'CREAR HV'!A:A,1,0)</f>
        <v>#N/A</v>
      </c>
    </row>
    <row r="11108" spans="1:34" x14ac:dyDescent="0.3">
      <c r="A11108" t="s">
        <v>15438</v>
      </c>
      <c r="B11108" t="s">
        <v>10947</v>
      </c>
      <c r="C11108">
        <v>80850192</v>
      </c>
      <c r="F11108" s="16">
        <v>30786</v>
      </c>
      <c r="G11108" t="s">
        <v>44</v>
      </c>
      <c r="H11108" t="s">
        <v>1008</v>
      </c>
      <c r="I11108" t="s">
        <v>19203</v>
      </c>
      <c r="J11108" t="s">
        <v>2530</v>
      </c>
      <c r="K11108" t="s">
        <v>328</v>
      </c>
      <c r="L11108" t="s">
        <v>159</v>
      </c>
      <c r="O11108" t="s">
        <v>159</v>
      </c>
      <c r="P11108" t="s">
        <v>10950</v>
      </c>
      <c r="Q11108" t="s">
        <v>741</v>
      </c>
      <c r="AG11108" t="s">
        <v>743</v>
      </c>
      <c r="AH11108" t="e">
        <f>VLOOKUP(C11108,'CREAR HV'!A:A,1,0)</f>
        <v>#N/A</v>
      </c>
    </row>
    <row r="11109" spans="1:34" x14ac:dyDescent="0.3">
      <c r="A11109" t="s">
        <v>15438</v>
      </c>
      <c r="B11109" t="s">
        <v>10947</v>
      </c>
      <c r="C11109">
        <v>80850192</v>
      </c>
      <c r="F11109" s="16">
        <v>30786</v>
      </c>
      <c r="G11109" t="s">
        <v>44</v>
      </c>
      <c r="H11109" t="s">
        <v>1008</v>
      </c>
      <c r="I11109" t="s">
        <v>19203</v>
      </c>
      <c r="J11109" t="s">
        <v>2530</v>
      </c>
      <c r="K11109" t="s">
        <v>328</v>
      </c>
      <c r="L11109" t="s">
        <v>159</v>
      </c>
      <c r="O11109" t="s">
        <v>159</v>
      </c>
      <c r="P11109" t="s">
        <v>10950</v>
      </c>
      <c r="Q11109" t="s">
        <v>741</v>
      </c>
      <c r="AG11109" t="s">
        <v>743</v>
      </c>
      <c r="AH11109" t="e">
        <f>VLOOKUP(C11109,'CREAR HV'!A:A,1,0)</f>
        <v>#N/A</v>
      </c>
    </row>
    <row r="11110" spans="1:34" x14ac:dyDescent="0.3">
      <c r="A11110" t="s">
        <v>15438</v>
      </c>
      <c r="B11110" t="s">
        <v>10947</v>
      </c>
      <c r="C11110">
        <v>1014196896</v>
      </c>
      <c r="F11110" s="16">
        <v>32449</v>
      </c>
      <c r="G11110" t="s">
        <v>44</v>
      </c>
      <c r="H11110" t="s">
        <v>1008</v>
      </c>
      <c r="I11110" t="s">
        <v>19204</v>
      </c>
      <c r="J11110" t="s">
        <v>515</v>
      </c>
      <c r="K11110" t="s">
        <v>12503</v>
      </c>
      <c r="L11110" t="s">
        <v>159</v>
      </c>
      <c r="O11110" t="s">
        <v>159</v>
      </c>
      <c r="P11110" t="s">
        <v>10950</v>
      </c>
      <c r="Q11110" t="s">
        <v>741</v>
      </c>
      <c r="AG11110" t="s">
        <v>743</v>
      </c>
      <c r="AH11110" t="e">
        <f>VLOOKUP(C11110,'CREAR HV'!A:A,1,0)</f>
        <v>#N/A</v>
      </c>
    </row>
    <row r="11111" spans="1:34" x14ac:dyDescent="0.3">
      <c r="A11111" t="s">
        <v>15438</v>
      </c>
      <c r="B11111" t="s">
        <v>10947</v>
      </c>
      <c r="C11111">
        <v>1014196896</v>
      </c>
      <c r="F11111" s="16">
        <v>32449</v>
      </c>
      <c r="G11111" t="s">
        <v>44</v>
      </c>
      <c r="H11111" t="s">
        <v>1008</v>
      </c>
      <c r="I11111" t="s">
        <v>19204</v>
      </c>
      <c r="J11111" t="s">
        <v>515</v>
      </c>
      <c r="K11111" t="s">
        <v>12503</v>
      </c>
      <c r="L11111" t="s">
        <v>159</v>
      </c>
      <c r="O11111" t="s">
        <v>159</v>
      </c>
      <c r="P11111" t="s">
        <v>10950</v>
      </c>
      <c r="Q11111" t="s">
        <v>741</v>
      </c>
      <c r="AG11111" t="s">
        <v>743</v>
      </c>
      <c r="AH11111" t="e">
        <f>VLOOKUP(C11111,'CREAR HV'!A:A,1,0)</f>
        <v>#N/A</v>
      </c>
    </row>
    <row r="11112" spans="1:34" x14ac:dyDescent="0.3">
      <c r="A11112" t="s">
        <v>15438</v>
      </c>
      <c r="B11112" t="s">
        <v>10947</v>
      </c>
      <c r="C11112">
        <v>53093376</v>
      </c>
      <c r="F11112" s="16">
        <v>31201</v>
      </c>
      <c r="G11112" t="s">
        <v>44</v>
      </c>
      <c r="H11112" t="s">
        <v>1008</v>
      </c>
      <c r="I11112" t="s">
        <v>3563</v>
      </c>
      <c r="J11112" t="s">
        <v>19205</v>
      </c>
      <c r="K11112" t="s">
        <v>355</v>
      </c>
      <c r="L11112" t="s">
        <v>159</v>
      </c>
      <c r="O11112" t="s">
        <v>159</v>
      </c>
      <c r="P11112" t="s">
        <v>10955</v>
      </c>
      <c r="Q11112" t="s">
        <v>741</v>
      </c>
      <c r="AG11112" t="s">
        <v>743</v>
      </c>
      <c r="AH11112" t="e">
        <f>VLOOKUP(C11112,'CREAR HV'!A:A,1,0)</f>
        <v>#N/A</v>
      </c>
    </row>
    <row r="11113" spans="1:34" x14ac:dyDescent="0.3">
      <c r="A11113" t="s">
        <v>15438</v>
      </c>
      <c r="B11113" t="s">
        <v>10947</v>
      </c>
      <c r="C11113">
        <v>53093376</v>
      </c>
      <c r="F11113" s="16">
        <v>31201</v>
      </c>
      <c r="G11113" t="s">
        <v>44</v>
      </c>
      <c r="H11113" t="s">
        <v>1008</v>
      </c>
      <c r="I11113" t="s">
        <v>3563</v>
      </c>
      <c r="J11113" t="s">
        <v>19205</v>
      </c>
      <c r="K11113" t="s">
        <v>355</v>
      </c>
      <c r="L11113" t="s">
        <v>159</v>
      </c>
      <c r="O11113" t="s">
        <v>159</v>
      </c>
      <c r="P11113" t="s">
        <v>10955</v>
      </c>
      <c r="Q11113" t="s">
        <v>741</v>
      </c>
      <c r="AG11113" t="s">
        <v>743</v>
      </c>
      <c r="AH11113" t="e">
        <f>VLOOKUP(C11113,'CREAR HV'!A:A,1,0)</f>
        <v>#N/A</v>
      </c>
    </row>
    <row r="11114" spans="1:34" x14ac:dyDescent="0.3">
      <c r="A11114" t="s">
        <v>15438</v>
      </c>
      <c r="B11114" t="s">
        <v>10947</v>
      </c>
      <c r="C11114">
        <v>80879278</v>
      </c>
      <c r="F11114" s="16">
        <v>31202</v>
      </c>
      <c r="G11114" t="s">
        <v>44</v>
      </c>
      <c r="H11114" t="s">
        <v>1008</v>
      </c>
      <c r="I11114" t="s">
        <v>19206</v>
      </c>
      <c r="J11114" t="s">
        <v>352</v>
      </c>
      <c r="K11114" t="s">
        <v>159</v>
      </c>
      <c r="L11114" t="s">
        <v>159</v>
      </c>
      <c r="O11114" t="s">
        <v>159</v>
      </c>
      <c r="P11114" t="s">
        <v>10950</v>
      </c>
      <c r="Q11114" t="s">
        <v>741</v>
      </c>
      <c r="AG11114" t="s">
        <v>743</v>
      </c>
      <c r="AH11114" t="e">
        <f>VLOOKUP(C11114,'CREAR HV'!A:A,1,0)</f>
        <v>#N/A</v>
      </c>
    </row>
    <row r="11115" spans="1:34" x14ac:dyDescent="0.3">
      <c r="A11115" t="s">
        <v>15438</v>
      </c>
      <c r="B11115" t="s">
        <v>10947</v>
      </c>
      <c r="C11115">
        <v>80879278</v>
      </c>
      <c r="F11115" s="16">
        <v>31202</v>
      </c>
      <c r="G11115" t="s">
        <v>44</v>
      </c>
      <c r="H11115" t="s">
        <v>1008</v>
      </c>
      <c r="I11115" t="s">
        <v>19206</v>
      </c>
      <c r="J11115" t="s">
        <v>352</v>
      </c>
      <c r="K11115" t="s">
        <v>159</v>
      </c>
      <c r="L11115" t="s">
        <v>159</v>
      </c>
      <c r="O11115" t="s">
        <v>159</v>
      </c>
      <c r="P11115" t="s">
        <v>10950</v>
      </c>
      <c r="Q11115" t="s">
        <v>741</v>
      </c>
      <c r="AG11115" t="s">
        <v>743</v>
      </c>
      <c r="AH11115" t="e">
        <f>VLOOKUP(C11115,'CREAR HV'!A:A,1,0)</f>
        <v>#N/A</v>
      </c>
    </row>
    <row r="11116" spans="1:34" x14ac:dyDescent="0.3">
      <c r="A11116" t="s">
        <v>15438</v>
      </c>
      <c r="B11116" t="s">
        <v>10947</v>
      </c>
      <c r="C11116">
        <v>53124989</v>
      </c>
      <c r="F11116" s="16">
        <v>31274</v>
      </c>
      <c r="G11116" t="s">
        <v>44</v>
      </c>
      <c r="H11116" t="s">
        <v>16933</v>
      </c>
      <c r="I11116" t="s">
        <v>8255</v>
      </c>
      <c r="J11116" t="s">
        <v>2781</v>
      </c>
      <c r="K11116" t="s">
        <v>302</v>
      </c>
      <c r="L11116" t="s">
        <v>159</v>
      </c>
      <c r="O11116" t="s">
        <v>159</v>
      </c>
      <c r="P11116" t="s">
        <v>10955</v>
      </c>
      <c r="Q11116" t="s">
        <v>741</v>
      </c>
      <c r="AG11116" t="s">
        <v>743</v>
      </c>
      <c r="AH11116" t="e">
        <f>VLOOKUP(C11116,'CREAR HV'!A:A,1,0)</f>
        <v>#N/A</v>
      </c>
    </row>
    <row r="11117" spans="1:34" x14ac:dyDescent="0.3">
      <c r="A11117" t="s">
        <v>15438</v>
      </c>
      <c r="B11117" t="s">
        <v>10947</v>
      </c>
      <c r="C11117">
        <v>53124989</v>
      </c>
      <c r="F11117" s="16">
        <v>31274</v>
      </c>
      <c r="G11117" t="s">
        <v>44</v>
      </c>
      <c r="H11117" t="s">
        <v>16933</v>
      </c>
      <c r="I11117" t="s">
        <v>8255</v>
      </c>
      <c r="J11117" t="s">
        <v>2781</v>
      </c>
      <c r="K11117" t="s">
        <v>302</v>
      </c>
      <c r="L11117" t="s">
        <v>159</v>
      </c>
      <c r="O11117" t="s">
        <v>159</v>
      </c>
      <c r="P11117" t="s">
        <v>10955</v>
      </c>
      <c r="Q11117" t="s">
        <v>741</v>
      </c>
      <c r="AG11117" t="s">
        <v>743</v>
      </c>
      <c r="AH11117" t="e">
        <f>VLOOKUP(C11117,'CREAR HV'!A:A,1,0)</f>
        <v>#N/A</v>
      </c>
    </row>
    <row r="11118" spans="1:34" x14ac:dyDescent="0.3">
      <c r="A11118" t="s">
        <v>15438</v>
      </c>
      <c r="B11118" t="s">
        <v>10947</v>
      </c>
      <c r="C11118">
        <v>29118388</v>
      </c>
      <c r="F11118" s="16">
        <v>28948</v>
      </c>
      <c r="G11118" t="s">
        <v>44</v>
      </c>
      <c r="H11118" t="s">
        <v>19044</v>
      </c>
      <c r="I11118" t="s">
        <v>19207</v>
      </c>
      <c r="J11118" t="s">
        <v>2917</v>
      </c>
      <c r="K11118" t="s">
        <v>212</v>
      </c>
      <c r="L11118" t="s">
        <v>159</v>
      </c>
      <c r="O11118" t="s">
        <v>159</v>
      </c>
      <c r="P11118" t="s">
        <v>10955</v>
      </c>
      <c r="Q11118" t="s">
        <v>741</v>
      </c>
      <c r="AG11118" t="s">
        <v>743</v>
      </c>
      <c r="AH11118" t="e">
        <f>VLOOKUP(C11118,'CREAR HV'!A:A,1,0)</f>
        <v>#N/A</v>
      </c>
    </row>
    <row r="11119" spans="1:34" x14ac:dyDescent="0.3">
      <c r="A11119" t="s">
        <v>15438</v>
      </c>
      <c r="B11119" t="s">
        <v>10947</v>
      </c>
      <c r="C11119">
        <v>29118388</v>
      </c>
      <c r="F11119" s="16">
        <v>28948</v>
      </c>
      <c r="G11119" t="s">
        <v>44</v>
      </c>
      <c r="H11119" t="s">
        <v>19044</v>
      </c>
      <c r="I11119" t="s">
        <v>19207</v>
      </c>
      <c r="J11119" t="s">
        <v>2917</v>
      </c>
      <c r="K11119" t="s">
        <v>212</v>
      </c>
      <c r="L11119" t="s">
        <v>159</v>
      </c>
      <c r="O11119" t="s">
        <v>159</v>
      </c>
      <c r="P11119" t="s">
        <v>10955</v>
      </c>
      <c r="Q11119" t="s">
        <v>741</v>
      </c>
      <c r="AG11119" t="s">
        <v>743</v>
      </c>
      <c r="AH11119" t="e">
        <f>VLOOKUP(C11119,'CREAR HV'!A:A,1,0)</f>
        <v>#N/A</v>
      </c>
    </row>
    <row r="11120" spans="1:34" x14ac:dyDescent="0.3">
      <c r="A11120" t="s">
        <v>15438</v>
      </c>
      <c r="B11120" t="s">
        <v>10947</v>
      </c>
      <c r="C11120">
        <v>1144096449</v>
      </c>
      <c r="F11120" s="16">
        <v>35577</v>
      </c>
      <c r="G11120" t="s">
        <v>44</v>
      </c>
      <c r="H11120" t="s">
        <v>18645</v>
      </c>
      <c r="I11120" t="s">
        <v>7583</v>
      </c>
      <c r="J11120" t="s">
        <v>1981</v>
      </c>
      <c r="K11120" t="s">
        <v>777</v>
      </c>
      <c r="L11120" t="s">
        <v>159</v>
      </c>
      <c r="O11120" t="s">
        <v>159</v>
      </c>
      <c r="P11120" t="s">
        <v>10950</v>
      </c>
      <c r="Q11120" t="s">
        <v>741</v>
      </c>
      <c r="AG11120" t="s">
        <v>743</v>
      </c>
      <c r="AH11120" t="e">
        <f>VLOOKUP(C11120,'CREAR HV'!A:A,1,0)</f>
        <v>#N/A</v>
      </c>
    </row>
    <row r="11121" spans="1:34" x14ac:dyDescent="0.3">
      <c r="A11121" t="s">
        <v>15438</v>
      </c>
      <c r="B11121" t="s">
        <v>10947</v>
      </c>
      <c r="C11121">
        <v>1144096449</v>
      </c>
      <c r="F11121" s="16">
        <v>35577</v>
      </c>
      <c r="G11121" t="s">
        <v>44</v>
      </c>
      <c r="H11121" t="s">
        <v>18645</v>
      </c>
      <c r="I11121" t="s">
        <v>7583</v>
      </c>
      <c r="J11121" t="s">
        <v>1981</v>
      </c>
      <c r="K11121" t="s">
        <v>777</v>
      </c>
      <c r="L11121" t="s">
        <v>159</v>
      </c>
      <c r="O11121" t="s">
        <v>159</v>
      </c>
      <c r="P11121" t="s">
        <v>10950</v>
      </c>
      <c r="Q11121" t="s">
        <v>741</v>
      </c>
      <c r="AG11121" t="s">
        <v>743</v>
      </c>
      <c r="AH11121" t="e">
        <f>VLOOKUP(C11121,'CREAR HV'!A:A,1,0)</f>
        <v>#N/A</v>
      </c>
    </row>
    <row r="11122" spans="1:34" x14ac:dyDescent="0.3">
      <c r="A11122" t="s">
        <v>15438</v>
      </c>
      <c r="B11122" t="s">
        <v>10947</v>
      </c>
      <c r="C11122">
        <v>1144096449</v>
      </c>
      <c r="F11122" s="16">
        <v>35577</v>
      </c>
      <c r="G11122" t="s">
        <v>44</v>
      </c>
      <c r="H11122" t="s">
        <v>18645</v>
      </c>
      <c r="I11122" t="s">
        <v>7583</v>
      </c>
      <c r="J11122" t="s">
        <v>1981</v>
      </c>
      <c r="K11122" t="s">
        <v>777</v>
      </c>
      <c r="L11122" t="s">
        <v>159</v>
      </c>
      <c r="O11122" t="s">
        <v>159</v>
      </c>
      <c r="P11122" t="s">
        <v>10950</v>
      </c>
      <c r="Q11122" t="s">
        <v>741</v>
      </c>
      <c r="AG11122" t="s">
        <v>743</v>
      </c>
      <c r="AH11122" t="e">
        <f>VLOOKUP(C11122,'CREAR HV'!A:A,1,0)</f>
        <v>#N/A</v>
      </c>
    </row>
    <row r="11123" spans="1:34" x14ac:dyDescent="0.3">
      <c r="A11123" t="s">
        <v>15438</v>
      </c>
      <c r="B11123" t="s">
        <v>10947</v>
      </c>
      <c r="C11123">
        <v>1014200591</v>
      </c>
      <c r="F11123" s="16">
        <v>32648</v>
      </c>
      <c r="G11123" t="s">
        <v>44</v>
      </c>
      <c r="H11123" t="s">
        <v>1008</v>
      </c>
      <c r="I11123" t="s">
        <v>19208</v>
      </c>
      <c r="J11123" t="s">
        <v>2408</v>
      </c>
      <c r="K11123" t="s">
        <v>411</v>
      </c>
      <c r="L11123" t="s">
        <v>159</v>
      </c>
      <c r="O11123" t="s">
        <v>159</v>
      </c>
      <c r="P11123" t="s">
        <v>10950</v>
      </c>
      <c r="Q11123" t="s">
        <v>741</v>
      </c>
      <c r="AG11123" t="s">
        <v>743</v>
      </c>
      <c r="AH11123" t="e">
        <f>VLOOKUP(C11123,'CREAR HV'!A:A,1,0)</f>
        <v>#N/A</v>
      </c>
    </row>
    <row r="11124" spans="1:34" x14ac:dyDescent="0.3">
      <c r="A11124" t="s">
        <v>15438</v>
      </c>
      <c r="B11124" t="s">
        <v>10947</v>
      </c>
      <c r="C11124">
        <v>1014200591</v>
      </c>
      <c r="F11124" s="16">
        <v>32648</v>
      </c>
      <c r="G11124" t="s">
        <v>44</v>
      </c>
      <c r="H11124" t="s">
        <v>1008</v>
      </c>
      <c r="I11124" t="s">
        <v>19208</v>
      </c>
      <c r="J11124" t="s">
        <v>2408</v>
      </c>
      <c r="K11124" t="s">
        <v>411</v>
      </c>
      <c r="L11124" t="s">
        <v>159</v>
      </c>
      <c r="O11124" t="s">
        <v>159</v>
      </c>
      <c r="P11124" t="s">
        <v>10950</v>
      </c>
      <c r="Q11124" t="s">
        <v>741</v>
      </c>
      <c r="AG11124" t="s">
        <v>743</v>
      </c>
      <c r="AH11124" t="e">
        <f>VLOOKUP(C11124,'CREAR HV'!A:A,1,0)</f>
        <v>#N/A</v>
      </c>
    </row>
    <row r="11125" spans="1:34" x14ac:dyDescent="0.3">
      <c r="A11125" t="s">
        <v>15438</v>
      </c>
      <c r="B11125" t="s">
        <v>10947</v>
      </c>
      <c r="C11125">
        <v>1014200591</v>
      </c>
      <c r="F11125" s="16">
        <v>32648</v>
      </c>
      <c r="G11125" t="s">
        <v>44</v>
      </c>
      <c r="H11125" t="s">
        <v>1008</v>
      </c>
      <c r="I11125" t="s">
        <v>19208</v>
      </c>
      <c r="J11125" t="s">
        <v>2408</v>
      </c>
      <c r="K11125" t="s">
        <v>411</v>
      </c>
      <c r="L11125" t="s">
        <v>159</v>
      </c>
      <c r="O11125" t="s">
        <v>159</v>
      </c>
      <c r="P11125" t="s">
        <v>10950</v>
      </c>
      <c r="Q11125" t="s">
        <v>741</v>
      </c>
      <c r="AG11125" t="s">
        <v>743</v>
      </c>
      <c r="AH11125" t="e">
        <f>VLOOKUP(C11125,'CREAR HV'!A:A,1,0)</f>
        <v>#N/A</v>
      </c>
    </row>
    <row r="11126" spans="1:34" x14ac:dyDescent="0.3">
      <c r="A11126" t="s">
        <v>15438</v>
      </c>
      <c r="B11126" t="s">
        <v>10947</v>
      </c>
      <c r="C11126">
        <v>1006556894</v>
      </c>
      <c r="F11126" s="16">
        <v>37784</v>
      </c>
      <c r="G11126" t="s">
        <v>44</v>
      </c>
      <c r="H11126" t="s">
        <v>18923</v>
      </c>
      <c r="I11126" t="s">
        <v>19209</v>
      </c>
      <c r="J11126" t="s">
        <v>200</v>
      </c>
      <c r="K11126" t="s">
        <v>596</v>
      </c>
      <c r="L11126" t="s">
        <v>159</v>
      </c>
      <c r="O11126" t="s">
        <v>159</v>
      </c>
      <c r="P11126" t="s">
        <v>10950</v>
      </c>
      <c r="Q11126" t="s">
        <v>741</v>
      </c>
      <c r="AG11126" t="s">
        <v>743</v>
      </c>
      <c r="AH11126" t="e">
        <f>VLOOKUP(C11126,'CREAR HV'!A:A,1,0)</f>
        <v>#N/A</v>
      </c>
    </row>
    <row r="11127" spans="1:34" x14ac:dyDescent="0.3">
      <c r="A11127" t="s">
        <v>15438</v>
      </c>
      <c r="B11127" t="s">
        <v>10947</v>
      </c>
      <c r="C11127">
        <v>1006556894</v>
      </c>
      <c r="F11127" s="16">
        <v>37784</v>
      </c>
      <c r="G11127" t="s">
        <v>44</v>
      </c>
      <c r="H11127" t="s">
        <v>18923</v>
      </c>
      <c r="I11127" t="s">
        <v>19209</v>
      </c>
      <c r="J11127" t="s">
        <v>200</v>
      </c>
      <c r="K11127" t="s">
        <v>596</v>
      </c>
      <c r="L11127" t="s">
        <v>159</v>
      </c>
      <c r="O11127" t="s">
        <v>159</v>
      </c>
      <c r="P11127" t="s">
        <v>10950</v>
      </c>
      <c r="Q11127" t="s">
        <v>741</v>
      </c>
      <c r="AG11127" t="s">
        <v>743</v>
      </c>
      <c r="AH11127" t="e">
        <f>VLOOKUP(C11127,'CREAR HV'!A:A,1,0)</f>
        <v>#N/A</v>
      </c>
    </row>
    <row r="11128" spans="1:34" x14ac:dyDescent="0.3">
      <c r="A11128" t="s">
        <v>15438</v>
      </c>
      <c r="B11128" t="s">
        <v>10947</v>
      </c>
      <c r="C11128">
        <v>1016099646</v>
      </c>
      <c r="F11128" s="16">
        <v>35815</v>
      </c>
      <c r="G11128" t="s">
        <v>44</v>
      </c>
      <c r="H11128" t="s">
        <v>1008</v>
      </c>
      <c r="I11128" t="s">
        <v>19210</v>
      </c>
      <c r="J11128" t="s">
        <v>803</v>
      </c>
      <c r="K11128" t="s">
        <v>6282</v>
      </c>
      <c r="L11128" t="s">
        <v>159</v>
      </c>
      <c r="O11128" t="s">
        <v>159</v>
      </c>
      <c r="P11128" t="s">
        <v>10955</v>
      </c>
      <c r="Q11128" t="s">
        <v>741</v>
      </c>
      <c r="AG11128" t="s">
        <v>743</v>
      </c>
      <c r="AH11128" t="e">
        <f>VLOOKUP(C11128,'CREAR HV'!A:A,1,0)</f>
        <v>#N/A</v>
      </c>
    </row>
    <row r="11129" spans="1:34" x14ac:dyDescent="0.3">
      <c r="A11129" t="s">
        <v>15438</v>
      </c>
      <c r="B11129" t="s">
        <v>10947</v>
      </c>
      <c r="C11129">
        <v>1016099646</v>
      </c>
      <c r="F11129" s="16">
        <v>35815</v>
      </c>
      <c r="G11129" t="s">
        <v>44</v>
      </c>
      <c r="H11129" t="s">
        <v>1008</v>
      </c>
      <c r="I11129" t="s">
        <v>19210</v>
      </c>
      <c r="J11129" t="s">
        <v>803</v>
      </c>
      <c r="K11129" t="s">
        <v>6282</v>
      </c>
      <c r="L11129" t="s">
        <v>159</v>
      </c>
      <c r="O11129" t="s">
        <v>159</v>
      </c>
      <c r="P11129" t="s">
        <v>10955</v>
      </c>
      <c r="Q11129" t="s">
        <v>741</v>
      </c>
      <c r="AG11129" t="s">
        <v>743</v>
      </c>
      <c r="AH11129" t="e">
        <f>VLOOKUP(C11129,'CREAR HV'!A:A,1,0)</f>
        <v>#N/A</v>
      </c>
    </row>
    <row r="11130" spans="1:34" x14ac:dyDescent="0.3">
      <c r="A11130" t="s">
        <v>15438</v>
      </c>
      <c r="B11130" t="s">
        <v>10947</v>
      </c>
      <c r="C11130">
        <v>80726985</v>
      </c>
      <c r="F11130" s="16">
        <v>30231</v>
      </c>
      <c r="G11130" t="s">
        <v>44</v>
      </c>
      <c r="H11130" t="s">
        <v>1008</v>
      </c>
      <c r="I11130" t="s">
        <v>19211</v>
      </c>
      <c r="J11130" t="s">
        <v>10260</v>
      </c>
      <c r="K11130" t="s">
        <v>1683</v>
      </c>
      <c r="L11130" t="s">
        <v>159</v>
      </c>
      <c r="O11130" t="s">
        <v>159</v>
      </c>
      <c r="P11130" t="s">
        <v>10950</v>
      </c>
      <c r="Q11130" t="s">
        <v>741</v>
      </c>
      <c r="AG11130" t="s">
        <v>743</v>
      </c>
      <c r="AH11130" t="e">
        <f>VLOOKUP(C11130,'CREAR HV'!A:A,1,0)</f>
        <v>#N/A</v>
      </c>
    </row>
    <row r="11131" spans="1:34" x14ac:dyDescent="0.3">
      <c r="A11131" t="s">
        <v>15438</v>
      </c>
      <c r="B11131" t="s">
        <v>10947</v>
      </c>
      <c r="C11131">
        <v>80726985</v>
      </c>
      <c r="F11131" s="16">
        <v>30231</v>
      </c>
      <c r="G11131" t="s">
        <v>44</v>
      </c>
      <c r="H11131" t="s">
        <v>1008</v>
      </c>
      <c r="I11131" t="s">
        <v>19211</v>
      </c>
      <c r="J11131" t="s">
        <v>10260</v>
      </c>
      <c r="K11131" t="s">
        <v>1683</v>
      </c>
      <c r="L11131" t="s">
        <v>159</v>
      </c>
      <c r="O11131" t="s">
        <v>159</v>
      </c>
      <c r="P11131" t="s">
        <v>10950</v>
      </c>
      <c r="Q11131" t="s">
        <v>741</v>
      </c>
      <c r="AG11131" t="s">
        <v>743</v>
      </c>
      <c r="AH11131" t="e">
        <f>VLOOKUP(C11131,'CREAR HV'!A:A,1,0)</f>
        <v>#N/A</v>
      </c>
    </row>
    <row r="11132" spans="1:34" x14ac:dyDescent="0.3">
      <c r="A11132" t="s">
        <v>15438</v>
      </c>
      <c r="B11132" t="s">
        <v>10947</v>
      </c>
      <c r="C11132">
        <v>52982472</v>
      </c>
      <c r="F11132" s="16">
        <v>30596</v>
      </c>
      <c r="G11132" t="s">
        <v>44</v>
      </c>
      <c r="H11132" t="s">
        <v>1008</v>
      </c>
      <c r="I11132" t="s">
        <v>19212</v>
      </c>
      <c r="J11132" t="s">
        <v>787</v>
      </c>
      <c r="K11132" t="s">
        <v>1823</v>
      </c>
      <c r="L11132" t="s">
        <v>159</v>
      </c>
      <c r="O11132" t="s">
        <v>159</v>
      </c>
      <c r="P11132" t="s">
        <v>10955</v>
      </c>
      <c r="Q11132" t="s">
        <v>741</v>
      </c>
      <c r="AG11132" t="s">
        <v>743</v>
      </c>
      <c r="AH11132" t="e">
        <f>VLOOKUP(C11132,'CREAR HV'!A:A,1,0)</f>
        <v>#N/A</v>
      </c>
    </row>
    <row r="11133" spans="1:34" x14ac:dyDescent="0.3">
      <c r="A11133" t="s">
        <v>15438</v>
      </c>
      <c r="B11133" t="s">
        <v>10947</v>
      </c>
      <c r="C11133">
        <v>52982472</v>
      </c>
      <c r="F11133" s="16">
        <v>30596</v>
      </c>
      <c r="G11133" t="s">
        <v>44</v>
      </c>
      <c r="H11133" t="s">
        <v>1008</v>
      </c>
      <c r="I11133" t="s">
        <v>19212</v>
      </c>
      <c r="J11133" t="s">
        <v>787</v>
      </c>
      <c r="K11133" t="s">
        <v>1823</v>
      </c>
      <c r="L11133" t="s">
        <v>159</v>
      </c>
      <c r="O11133" t="s">
        <v>159</v>
      </c>
      <c r="P11133" t="s">
        <v>10955</v>
      </c>
      <c r="Q11133" t="s">
        <v>741</v>
      </c>
      <c r="AG11133" t="s">
        <v>743</v>
      </c>
      <c r="AH11133" t="e">
        <f>VLOOKUP(C11133,'CREAR HV'!A:A,1,0)</f>
        <v>#N/A</v>
      </c>
    </row>
    <row r="11134" spans="1:34" x14ac:dyDescent="0.3">
      <c r="A11134" t="s">
        <v>15438</v>
      </c>
      <c r="B11134" t="s">
        <v>10947</v>
      </c>
      <c r="C11134">
        <v>52982472</v>
      </c>
      <c r="F11134" s="16">
        <v>30596</v>
      </c>
      <c r="G11134" t="s">
        <v>44</v>
      </c>
      <c r="H11134" t="s">
        <v>1008</v>
      </c>
      <c r="I11134" t="s">
        <v>19212</v>
      </c>
      <c r="J11134" t="s">
        <v>787</v>
      </c>
      <c r="K11134" t="s">
        <v>1823</v>
      </c>
      <c r="L11134" t="s">
        <v>159</v>
      </c>
      <c r="O11134" t="s">
        <v>159</v>
      </c>
      <c r="P11134" t="s">
        <v>10955</v>
      </c>
      <c r="Q11134" t="s">
        <v>741</v>
      </c>
      <c r="AG11134" t="s">
        <v>743</v>
      </c>
      <c r="AH11134" t="e">
        <f>VLOOKUP(C11134,'CREAR HV'!A:A,1,0)</f>
        <v>#N/A</v>
      </c>
    </row>
    <row r="11135" spans="1:34" x14ac:dyDescent="0.3">
      <c r="A11135" t="s">
        <v>15438</v>
      </c>
      <c r="B11135" t="s">
        <v>10947</v>
      </c>
      <c r="C11135">
        <v>52982472</v>
      </c>
      <c r="F11135" s="16">
        <v>30596</v>
      </c>
      <c r="G11135" t="s">
        <v>44</v>
      </c>
      <c r="H11135" t="s">
        <v>1008</v>
      </c>
      <c r="I11135" t="s">
        <v>19212</v>
      </c>
      <c r="J11135" t="s">
        <v>787</v>
      </c>
      <c r="K11135" t="s">
        <v>1823</v>
      </c>
      <c r="L11135" t="s">
        <v>159</v>
      </c>
      <c r="O11135" t="s">
        <v>159</v>
      </c>
      <c r="P11135" t="s">
        <v>10955</v>
      </c>
      <c r="Q11135" t="s">
        <v>741</v>
      </c>
      <c r="AG11135" t="s">
        <v>743</v>
      </c>
      <c r="AH11135" t="e">
        <f>VLOOKUP(C11135,'CREAR HV'!A:A,1,0)</f>
        <v>#N/A</v>
      </c>
    </row>
    <row r="11136" spans="1:34" x14ac:dyDescent="0.3">
      <c r="A11136" t="s">
        <v>15438</v>
      </c>
      <c r="B11136" t="s">
        <v>10947</v>
      </c>
      <c r="C11136">
        <v>52982472</v>
      </c>
      <c r="F11136" s="16">
        <v>30596</v>
      </c>
      <c r="G11136" t="s">
        <v>44</v>
      </c>
      <c r="H11136" t="s">
        <v>1008</v>
      </c>
      <c r="I11136" t="s">
        <v>19212</v>
      </c>
      <c r="J11136" t="s">
        <v>787</v>
      </c>
      <c r="K11136" t="s">
        <v>1823</v>
      </c>
      <c r="L11136" t="s">
        <v>159</v>
      </c>
      <c r="O11136" t="s">
        <v>159</v>
      </c>
      <c r="P11136" t="s">
        <v>10955</v>
      </c>
      <c r="Q11136" t="s">
        <v>741</v>
      </c>
      <c r="AG11136" t="s">
        <v>743</v>
      </c>
      <c r="AH11136" t="e">
        <f>VLOOKUP(C11136,'CREAR HV'!A:A,1,0)</f>
        <v>#N/A</v>
      </c>
    </row>
    <row r="11137" spans="1:34" x14ac:dyDescent="0.3">
      <c r="A11137" t="s">
        <v>15438</v>
      </c>
      <c r="B11137" t="s">
        <v>10947</v>
      </c>
      <c r="C11137">
        <v>1087959430</v>
      </c>
      <c r="F11137" s="16">
        <v>33595</v>
      </c>
      <c r="G11137" t="s">
        <v>44</v>
      </c>
      <c r="H11137" t="s">
        <v>18665</v>
      </c>
      <c r="I11137" t="s">
        <v>19213</v>
      </c>
      <c r="J11137" t="s">
        <v>2138</v>
      </c>
      <c r="K11137" t="s">
        <v>19214</v>
      </c>
      <c r="L11137" t="s">
        <v>159</v>
      </c>
      <c r="O11137" t="s">
        <v>159</v>
      </c>
      <c r="P11137" t="s">
        <v>10955</v>
      </c>
      <c r="Q11137" t="s">
        <v>741</v>
      </c>
      <c r="AG11137" t="s">
        <v>743</v>
      </c>
      <c r="AH11137" t="e">
        <f>VLOOKUP(C11137,'CREAR HV'!A:A,1,0)</f>
        <v>#N/A</v>
      </c>
    </row>
    <row r="11138" spans="1:34" x14ac:dyDescent="0.3">
      <c r="A11138" t="s">
        <v>15438</v>
      </c>
      <c r="B11138" t="s">
        <v>10947</v>
      </c>
      <c r="C11138">
        <v>1087959430</v>
      </c>
      <c r="F11138" s="16">
        <v>33595</v>
      </c>
      <c r="G11138" t="s">
        <v>44</v>
      </c>
      <c r="H11138" t="s">
        <v>18665</v>
      </c>
      <c r="I11138" t="s">
        <v>19213</v>
      </c>
      <c r="J11138" t="s">
        <v>2138</v>
      </c>
      <c r="K11138" t="s">
        <v>19214</v>
      </c>
      <c r="L11138" t="s">
        <v>159</v>
      </c>
      <c r="O11138" t="s">
        <v>159</v>
      </c>
      <c r="P11138" t="s">
        <v>10955</v>
      </c>
      <c r="Q11138" t="s">
        <v>741</v>
      </c>
      <c r="AG11138" t="s">
        <v>743</v>
      </c>
      <c r="AH11138" t="e">
        <f>VLOOKUP(C11138,'CREAR HV'!A:A,1,0)</f>
        <v>#N/A</v>
      </c>
    </row>
    <row r="11139" spans="1:34" x14ac:dyDescent="0.3">
      <c r="A11139" t="s">
        <v>15438</v>
      </c>
      <c r="B11139" t="s">
        <v>10947</v>
      </c>
      <c r="C11139">
        <v>1087959430</v>
      </c>
      <c r="F11139" s="16">
        <v>33595</v>
      </c>
      <c r="G11139" t="s">
        <v>44</v>
      </c>
      <c r="H11139" t="s">
        <v>18665</v>
      </c>
      <c r="I11139" t="s">
        <v>19213</v>
      </c>
      <c r="J11139" t="s">
        <v>2138</v>
      </c>
      <c r="K11139" t="s">
        <v>19214</v>
      </c>
      <c r="L11139" t="s">
        <v>159</v>
      </c>
      <c r="O11139" t="s">
        <v>159</v>
      </c>
      <c r="P11139" t="s">
        <v>10955</v>
      </c>
      <c r="Q11139" t="s">
        <v>741</v>
      </c>
      <c r="AG11139" t="s">
        <v>743</v>
      </c>
      <c r="AH11139" t="e">
        <f>VLOOKUP(C11139,'CREAR HV'!A:A,1,0)</f>
        <v>#N/A</v>
      </c>
    </row>
    <row r="11140" spans="1:34" x14ac:dyDescent="0.3">
      <c r="A11140" t="s">
        <v>15438</v>
      </c>
      <c r="B11140" t="s">
        <v>10947</v>
      </c>
      <c r="C11140">
        <v>1032431123</v>
      </c>
      <c r="F11140" s="16">
        <v>32728</v>
      </c>
      <c r="G11140" t="s">
        <v>44</v>
      </c>
      <c r="H11140" t="s">
        <v>1008</v>
      </c>
      <c r="I11140" t="s">
        <v>19215</v>
      </c>
      <c r="J11140" t="s">
        <v>4482</v>
      </c>
      <c r="K11140" t="s">
        <v>8287</v>
      </c>
      <c r="L11140" t="s">
        <v>159</v>
      </c>
      <c r="O11140" t="s">
        <v>159</v>
      </c>
      <c r="P11140" t="s">
        <v>10950</v>
      </c>
      <c r="Q11140" t="s">
        <v>741</v>
      </c>
      <c r="AG11140" t="s">
        <v>743</v>
      </c>
      <c r="AH11140" t="e">
        <f>VLOOKUP(C11140,'CREAR HV'!A:A,1,0)</f>
        <v>#N/A</v>
      </c>
    </row>
    <row r="11141" spans="1:34" x14ac:dyDescent="0.3">
      <c r="A11141" t="s">
        <v>15438</v>
      </c>
      <c r="B11141" t="s">
        <v>10947</v>
      </c>
      <c r="C11141">
        <v>1032431123</v>
      </c>
      <c r="F11141" s="16">
        <v>32728</v>
      </c>
      <c r="G11141" t="s">
        <v>44</v>
      </c>
      <c r="H11141" t="s">
        <v>1008</v>
      </c>
      <c r="I11141" t="s">
        <v>19215</v>
      </c>
      <c r="J11141" t="s">
        <v>4482</v>
      </c>
      <c r="K11141" t="s">
        <v>8287</v>
      </c>
      <c r="L11141" t="s">
        <v>159</v>
      </c>
      <c r="O11141" t="s">
        <v>159</v>
      </c>
      <c r="P11141" t="s">
        <v>10950</v>
      </c>
      <c r="Q11141" t="s">
        <v>741</v>
      </c>
      <c r="AG11141" t="s">
        <v>743</v>
      </c>
      <c r="AH11141" t="e">
        <f>VLOOKUP(C11141,'CREAR HV'!A:A,1,0)</f>
        <v>#N/A</v>
      </c>
    </row>
    <row r="11142" spans="1:34" x14ac:dyDescent="0.3">
      <c r="A11142" t="s">
        <v>15438</v>
      </c>
      <c r="B11142" t="s">
        <v>10947</v>
      </c>
      <c r="C11142">
        <v>1032431123</v>
      </c>
      <c r="F11142" s="16">
        <v>32728</v>
      </c>
      <c r="G11142" t="s">
        <v>44</v>
      </c>
      <c r="H11142" t="s">
        <v>1008</v>
      </c>
      <c r="I11142" t="s">
        <v>19215</v>
      </c>
      <c r="J11142" t="s">
        <v>4482</v>
      </c>
      <c r="K11142" t="s">
        <v>8287</v>
      </c>
      <c r="L11142" t="s">
        <v>159</v>
      </c>
      <c r="O11142" t="s">
        <v>159</v>
      </c>
      <c r="P11142" t="s">
        <v>10950</v>
      </c>
      <c r="Q11142" t="s">
        <v>741</v>
      </c>
      <c r="AG11142" t="s">
        <v>743</v>
      </c>
      <c r="AH11142" t="e">
        <f>VLOOKUP(C11142,'CREAR HV'!A:A,1,0)</f>
        <v>#N/A</v>
      </c>
    </row>
    <row r="11143" spans="1:34" x14ac:dyDescent="0.3">
      <c r="A11143" t="s">
        <v>15438</v>
      </c>
      <c r="B11143" t="s">
        <v>10947</v>
      </c>
      <c r="C11143">
        <v>1082477684</v>
      </c>
      <c r="F11143" s="16">
        <v>34682</v>
      </c>
      <c r="G11143" t="s">
        <v>44</v>
      </c>
      <c r="H11143" t="s">
        <v>19216</v>
      </c>
      <c r="I11143" t="s">
        <v>19217</v>
      </c>
      <c r="J11143" t="s">
        <v>13815</v>
      </c>
      <c r="K11143" t="s">
        <v>2154</v>
      </c>
      <c r="L11143" t="s">
        <v>159</v>
      </c>
      <c r="O11143" t="s">
        <v>159</v>
      </c>
      <c r="P11143" t="s">
        <v>10955</v>
      </c>
      <c r="Q11143" t="s">
        <v>741</v>
      </c>
      <c r="AG11143" t="s">
        <v>743</v>
      </c>
      <c r="AH11143" t="e">
        <f>VLOOKUP(C11143,'CREAR HV'!A:A,1,0)</f>
        <v>#N/A</v>
      </c>
    </row>
    <row r="11144" spans="1:34" x14ac:dyDescent="0.3">
      <c r="A11144" t="s">
        <v>15438</v>
      </c>
      <c r="B11144" t="s">
        <v>10947</v>
      </c>
      <c r="C11144">
        <v>1082477684</v>
      </c>
      <c r="F11144" s="16">
        <v>34682</v>
      </c>
      <c r="G11144" t="s">
        <v>44</v>
      </c>
      <c r="H11144" t="s">
        <v>19216</v>
      </c>
      <c r="I11144" t="s">
        <v>19217</v>
      </c>
      <c r="J11144" t="s">
        <v>13815</v>
      </c>
      <c r="K11144" t="s">
        <v>2154</v>
      </c>
      <c r="L11144" t="s">
        <v>159</v>
      </c>
      <c r="O11144" t="s">
        <v>159</v>
      </c>
      <c r="P11144" t="s">
        <v>10955</v>
      </c>
      <c r="Q11144" t="s">
        <v>741</v>
      </c>
      <c r="AG11144" t="s">
        <v>743</v>
      </c>
      <c r="AH11144" t="e">
        <f>VLOOKUP(C11144,'CREAR HV'!A:A,1,0)</f>
        <v>#N/A</v>
      </c>
    </row>
    <row r="11145" spans="1:34" x14ac:dyDescent="0.3">
      <c r="A11145" t="s">
        <v>15438</v>
      </c>
      <c r="B11145" t="s">
        <v>10947</v>
      </c>
      <c r="C11145">
        <v>1082477684</v>
      </c>
      <c r="F11145" s="16">
        <v>34682</v>
      </c>
      <c r="G11145" t="s">
        <v>44</v>
      </c>
      <c r="H11145" t="s">
        <v>19216</v>
      </c>
      <c r="I11145" t="s">
        <v>19217</v>
      </c>
      <c r="J11145" t="s">
        <v>13815</v>
      </c>
      <c r="K11145" t="s">
        <v>2154</v>
      </c>
      <c r="L11145" t="s">
        <v>159</v>
      </c>
      <c r="O11145" t="s">
        <v>159</v>
      </c>
      <c r="P11145" t="s">
        <v>10955</v>
      </c>
      <c r="Q11145" t="s">
        <v>741</v>
      </c>
      <c r="AG11145" t="s">
        <v>743</v>
      </c>
      <c r="AH11145" t="e">
        <f>VLOOKUP(C11145,'CREAR HV'!A:A,1,0)</f>
        <v>#N/A</v>
      </c>
    </row>
    <row r="11146" spans="1:34" x14ac:dyDescent="0.3">
      <c r="A11146" t="s">
        <v>10946</v>
      </c>
      <c r="B11146" t="s">
        <v>10947</v>
      </c>
      <c r="C11146">
        <v>45558427</v>
      </c>
      <c r="E11146" s="16">
        <v>37337</v>
      </c>
      <c r="F11146" s="16">
        <v>30614</v>
      </c>
      <c r="G11146" t="s">
        <v>806</v>
      </c>
      <c r="H11146" t="s">
        <v>53</v>
      </c>
      <c r="I11146" t="s">
        <v>5104</v>
      </c>
      <c r="J11146" t="s">
        <v>255</v>
      </c>
      <c r="K11146" t="s">
        <v>167</v>
      </c>
      <c r="L11146" t="s">
        <v>5105</v>
      </c>
      <c r="M11146" t="s">
        <v>5106</v>
      </c>
      <c r="O11146" t="s">
        <v>1277</v>
      </c>
      <c r="P11146" t="s">
        <v>10955</v>
      </c>
      <c r="Q11146" t="s">
        <v>741</v>
      </c>
      <c r="R11146" t="s">
        <v>814</v>
      </c>
      <c r="S11146" t="s">
        <v>1633</v>
      </c>
      <c r="T11146" t="s">
        <v>1634</v>
      </c>
      <c r="U11146" t="s">
        <v>2047</v>
      </c>
      <c r="W11146" t="s">
        <v>3702</v>
      </c>
      <c r="X11146">
        <v>0</v>
      </c>
      <c r="AB11146" t="s">
        <v>1277</v>
      </c>
      <c r="AC11146" t="s">
        <v>1277</v>
      </c>
      <c r="AG11146" t="s">
        <v>743</v>
      </c>
      <c r="AH11146" t="e">
        <f>VLOOKUP(C11146,'CREAR HV'!A:A,1,0)</f>
        <v>#N/A</v>
      </c>
    </row>
    <row r="11147" spans="1:34" x14ac:dyDescent="0.3">
      <c r="A11147" t="s">
        <v>15438</v>
      </c>
      <c r="B11147" t="s">
        <v>10947</v>
      </c>
      <c r="C11147">
        <v>1065599620</v>
      </c>
      <c r="F11147" s="16">
        <v>32465</v>
      </c>
      <c r="G11147" t="s">
        <v>32</v>
      </c>
      <c r="H11147" t="s">
        <v>19218</v>
      </c>
      <c r="I11147" t="s">
        <v>5289</v>
      </c>
      <c r="J11147" t="s">
        <v>12839</v>
      </c>
      <c r="K11147" t="s">
        <v>3673</v>
      </c>
      <c r="L11147" t="s">
        <v>159</v>
      </c>
      <c r="O11147" t="s">
        <v>159</v>
      </c>
      <c r="P11147" t="s">
        <v>10955</v>
      </c>
      <c r="Q11147" t="s">
        <v>741</v>
      </c>
      <c r="AG11147" t="s">
        <v>743</v>
      </c>
      <c r="AH11147" t="e">
        <f>VLOOKUP(C11147,'CREAR HV'!A:A,1,0)</f>
        <v>#N/A</v>
      </c>
    </row>
    <row r="11148" spans="1:34" x14ac:dyDescent="0.3">
      <c r="A11148" t="s">
        <v>15438</v>
      </c>
      <c r="B11148" t="s">
        <v>10947</v>
      </c>
      <c r="C11148">
        <v>1065599620</v>
      </c>
      <c r="F11148" s="16">
        <v>32465</v>
      </c>
      <c r="G11148" t="s">
        <v>32</v>
      </c>
      <c r="H11148" t="s">
        <v>19218</v>
      </c>
      <c r="I11148" t="s">
        <v>5289</v>
      </c>
      <c r="J11148" t="s">
        <v>12839</v>
      </c>
      <c r="K11148" t="s">
        <v>3673</v>
      </c>
      <c r="L11148" t="s">
        <v>159</v>
      </c>
      <c r="O11148" t="s">
        <v>159</v>
      </c>
      <c r="P11148" t="s">
        <v>10955</v>
      </c>
      <c r="Q11148" t="s">
        <v>741</v>
      </c>
      <c r="AG11148" t="s">
        <v>743</v>
      </c>
      <c r="AH11148" t="e">
        <f>VLOOKUP(C11148,'CREAR HV'!A:A,1,0)</f>
        <v>#N/A</v>
      </c>
    </row>
    <row r="11149" spans="1:34" x14ac:dyDescent="0.3">
      <c r="A11149" t="s">
        <v>15438</v>
      </c>
      <c r="B11149" t="s">
        <v>10947</v>
      </c>
      <c r="C11149">
        <v>73435917</v>
      </c>
      <c r="F11149" s="16">
        <v>31375</v>
      </c>
      <c r="G11149" t="s">
        <v>843</v>
      </c>
      <c r="H11149" t="s">
        <v>843</v>
      </c>
      <c r="I11149" t="s">
        <v>19219</v>
      </c>
      <c r="J11149" t="s">
        <v>4865</v>
      </c>
      <c r="K11149" t="s">
        <v>8352</v>
      </c>
      <c r="L11149" t="s">
        <v>159</v>
      </c>
      <c r="O11149" t="s">
        <v>159</v>
      </c>
      <c r="P11149" t="s">
        <v>10950</v>
      </c>
      <c r="Q11149" t="s">
        <v>741</v>
      </c>
      <c r="AG11149" t="s">
        <v>743</v>
      </c>
      <c r="AH11149" t="e">
        <f>VLOOKUP(C11149,'CREAR HV'!A:A,1,0)</f>
        <v>#N/A</v>
      </c>
    </row>
    <row r="11150" spans="1:34" x14ac:dyDescent="0.3">
      <c r="A11150" t="s">
        <v>15438</v>
      </c>
      <c r="B11150" t="s">
        <v>10947</v>
      </c>
      <c r="C11150">
        <v>73435917</v>
      </c>
      <c r="F11150" s="16">
        <v>31375</v>
      </c>
      <c r="G11150" t="s">
        <v>843</v>
      </c>
      <c r="H11150" t="s">
        <v>843</v>
      </c>
      <c r="I11150" t="s">
        <v>19219</v>
      </c>
      <c r="J11150" t="s">
        <v>4865</v>
      </c>
      <c r="K11150" t="s">
        <v>8352</v>
      </c>
      <c r="L11150" t="s">
        <v>159</v>
      </c>
      <c r="O11150" t="s">
        <v>159</v>
      </c>
      <c r="P11150" t="s">
        <v>10950</v>
      </c>
      <c r="Q11150" t="s">
        <v>741</v>
      </c>
      <c r="AG11150" t="s">
        <v>743</v>
      </c>
      <c r="AH11150" t="e">
        <f>VLOOKUP(C11150,'CREAR HV'!A:A,1,0)</f>
        <v>#N/A</v>
      </c>
    </row>
    <row r="11151" spans="1:34" x14ac:dyDescent="0.3">
      <c r="A11151" t="s">
        <v>15438</v>
      </c>
      <c r="B11151" t="s">
        <v>10947</v>
      </c>
      <c r="C11151">
        <v>13870353</v>
      </c>
      <c r="F11151" s="16">
        <v>29765</v>
      </c>
      <c r="G11151" t="s">
        <v>44</v>
      </c>
      <c r="H11151" t="s">
        <v>18738</v>
      </c>
      <c r="I11151" t="s">
        <v>19220</v>
      </c>
      <c r="J11151" t="s">
        <v>160</v>
      </c>
      <c r="K11151" t="s">
        <v>19221</v>
      </c>
      <c r="L11151" t="s">
        <v>159</v>
      </c>
      <c r="O11151" t="s">
        <v>159</v>
      </c>
      <c r="P11151" t="s">
        <v>10950</v>
      </c>
      <c r="Q11151" t="s">
        <v>741</v>
      </c>
      <c r="AG11151" t="s">
        <v>743</v>
      </c>
      <c r="AH11151" t="e">
        <f>VLOOKUP(C11151,'CREAR HV'!A:A,1,0)</f>
        <v>#N/A</v>
      </c>
    </row>
    <row r="11152" spans="1:34" x14ac:dyDescent="0.3">
      <c r="A11152" t="s">
        <v>15438</v>
      </c>
      <c r="B11152" t="s">
        <v>10947</v>
      </c>
      <c r="C11152">
        <v>1121333540</v>
      </c>
      <c r="F11152" s="16">
        <v>34078</v>
      </c>
      <c r="G11152" t="s">
        <v>1690</v>
      </c>
      <c r="H11152" t="s">
        <v>19222</v>
      </c>
      <c r="I11152" t="s">
        <v>10670</v>
      </c>
      <c r="J11152" t="s">
        <v>482</v>
      </c>
      <c r="K11152" t="s">
        <v>7733</v>
      </c>
      <c r="L11152" t="s">
        <v>159</v>
      </c>
      <c r="O11152" t="s">
        <v>159</v>
      </c>
      <c r="P11152" t="s">
        <v>10950</v>
      </c>
      <c r="Q11152" t="s">
        <v>741</v>
      </c>
      <c r="AG11152" t="s">
        <v>743</v>
      </c>
      <c r="AH11152" t="e">
        <f>VLOOKUP(C11152,'CREAR HV'!A:A,1,0)</f>
        <v>#N/A</v>
      </c>
    </row>
    <row r="11153" spans="1:34" x14ac:dyDescent="0.3">
      <c r="A11153" t="s">
        <v>15438</v>
      </c>
      <c r="B11153" t="s">
        <v>10947</v>
      </c>
      <c r="C11153">
        <v>16636487</v>
      </c>
      <c r="F11153" s="16">
        <v>21387</v>
      </c>
      <c r="G11153" t="s">
        <v>36</v>
      </c>
      <c r="H11153" t="s">
        <v>18904</v>
      </c>
      <c r="I11153" t="s">
        <v>1861</v>
      </c>
      <c r="J11153" t="s">
        <v>1465</v>
      </c>
      <c r="K11153" t="s">
        <v>19223</v>
      </c>
      <c r="L11153" t="s">
        <v>159</v>
      </c>
      <c r="O11153" t="s">
        <v>159</v>
      </c>
      <c r="P11153" t="s">
        <v>10950</v>
      </c>
      <c r="Q11153" t="s">
        <v>741</v>
      </c>
      <c r="AG11153" t="s">
        <v>743</v>
      </c>
      <c r="AH11153" t="e">
        <f>VLOOKUP(C11153,'CREAR HV'!A:A,1,0)</f>
        <v>#N/A</v>
      </c>
    </row>
    <row r="11154" spans="1:34" x14ac:dyDescent="0.3">
      <c r="A11154" t="s">
        <v>15438</v>
      </c>
      <c r="B11154" t="s">
        <v>10947</v>
      </c>
      <c r="C11154">
        <v>16636487</v>
      </c>
      <c r="F11154" s="16">
        <v>21387</v>
      </c>
      <c r="G11154" t="s">
        <v>36</v>
      </c>
      <c r="H11154" t="s">
        <v>18904</v>
      </c>
      <c r="I11154" t="s">
        <v>1861</v>
      </c>
      <c r="J11154" t="s">
        <v>1465</v>
      </c>
      <c r="K11154" t="s">
        <v>19223</v>
      </c>
      <c r="L11154" t="s">
        <v>159</v>
      </c>
      <c r="O11154" t="s">
        <v>159</v>
      </c>
      <c r="P11154" t="s">
        <v>10950</v>
      </c>
      <c r="Q11154" t="s">
        <v>741</v>
      </c>
      <c r="AG11154" t="s">
        <v>743</v>
      </c>
      <c r="AH11154" t="e">
        <f>VLOOKUP(C11154,'CREAR HV'!A:A,1,0)</f>
        <v>#N/A</v>
      </c>
    </row>
    <row r="11155" spans="1:34" x14ac:dyDescent="0.3">
      <c r="A11155" t="s">
        <v>15438</v>
      </c>
      <c r="B11155" t="s">
        <v>10947</v>
      </c>
      <c r="C11155">
        <v>16636487</v>
      </c>
      <c r="F11155" s="16">
        <v>21387</v>
      </c>
      <c r="G11155" t="s">
        <v>36</v>
      </c>
      <c r="H11155" t="s">
        <v>18904</v>
      </c>
      <c r="I11155" t="s">
        <v>1861</v>
      </c>
      <c r="J11155" t="s">
        <v>1465</v>
      </c>
      <c r="K11155" t="s">
        <v>19223</v>
      </c>
      <c r="L11155" t="s">
        <v>159</v>
      </c>
      <c r="O11155" t="s">
        <v>159</v>
      </c>
      <c r="P11155" t="s">
        <v>10950</v>
      </c>
      <c r="Q11155" t="s">
        <v>741</v>
      </c>
      <c r="AG11155" t="s">
        <v>743</v>
      </c>
      <c r="AH11155" t="e">
        <f>VLOOKUP(C11155,'CREAR HV'!A:A,1,0)</f>
        <v>#N/A</v>
      </c>
    </row>
    <row r="11156" spans="1:34" x14ac:dyDescent="0.3">
      <c r="A11156" t="s">
        <v>15438</v>
      </c>
      <c r="B11156" t="s">
        <v>10947</v>
      </c>
      <c r="C11156">
        <v>1037570331</v>
      </c>
      <c r="F11156" s="16">
        <v>31464</v>
      </c>
      <c r="G11156" t="s">
        <v>816</v>
      </c>
      <c r="H11156" t="s">
        <v>19224</v>
      </c>
      <c r="I11156" t="s">
        <v>19225</v>
      </c>
      <c r="J11156" t="s">
        <v>585</v>
      </c>
      <c r="K11156" t="s">
        <v>585</v>
      </c>
      <c r="L11156" t="s">
        <v>159</v>
      </c>
      <c r="O11156" t="s">
        <v>159</v>
      </c>
      <c r="P11156" t="s">
        <v>10955</v>
      </c>
      <c r="Q11156" t="s">
        <v>741</v>
      </c>
      <c r="AG11156" t="s">
        <v>743</v>
      </c>
      <c r="AH11156" t="e">
        <f>VLOOKUP(C11156,'CREAR HV'!A:A,1,0)</f>
        <v>#N/A</v>
      </c>
    </row>
    <row r="11157" spans="1:34" x14ac:dyDescent="0.3">
      <c r="A11157" t="s">
        <v>15438</v>
      </c>
      <c r="B11157" t="s">
        <v>10947</v>
      </c>
      <c r="C11157">
        <v>1037570331</v>
      </c>
      <c r="F11157" s="16">
        <v>31464</v>
      </c>
      <c r="G11157" t="s">
        <v>816</v>
      </c>
      <c r="H11157" t="s">
        <v>19224</v>
      </c>
      <c r="I11157" t="s">
        <v>19225</v>
      </c>
      <c r="J11157" t="s">
        <v>585</v>
      </c>
      <c r="K11157" t="s">
        <v>585</v>
      </c>
      <c r="L11157" t="s">
        <v>159</v>
      </c>
      <c r="O11157" t="s">
        <v>159</v>
      </c>
      <c r="P11157" t="s">
        <v>10955</v>
      </c>
      <c r="Q11157" t="s">
        <v>741</v>
      </c>
      <c r="AG11157" t="s">
        <v>743</v>
      </c>
      <c r="AH11157" t="e">
        <f>VLOOKUP(C11157,'CREAR HV'!A:A,1,0)</f>
        <v>#N/A</v>
      </c>
    </row>
    <row r="11158" spans="1:34" x14ac:dyDescent="0.3">
      <c r="A11158" t="s">
        <v>15438</v>
      </c>
      <c r="B11158" t="s">
        <v>10947</v>
      </c>
      <c r="C11158">
        <v>1082865080</v>
      </c>
      <c r="F11158" s="16">
        <v>31694</v>
      </c>
      <c r="G11158" t="s">
        <v>1690</v>
      </c>
      <c r="H11158" t="s">
        <v>18639</v>
      </c>
      <c r="I11158" t="s">
        <v>6734</v>
      </c>
      <c r="J11158" t="s">
        <v>8834</v>
      </c>
      <c r="K11158" t="s">
        <v>19226</v>
      </c>
      <c r="L11158" t="s">
        <v>159</v>
      </c>
      <c r="O11158" t="s">
        <v>159</v>
      </c>
      <c r="P11158" t="s">
        <v>10950</v>
      </c>
      <c r="Q11158" t="s">
        <v>741</v>
      </c>
      <c r="AG11158" t="s">
        <v>743</v>
      </c>
      <c r="AH11158" t="e">
        <f>VLOOKUP(C11158,'CREAR HV'!A:A,1,0)</f>
        <v>#N/A</v>
      </c>
    </row>
    <row r="11159" spans="1:34" x14ac:dyDescent="0.3">
      <c r="A11159" t="s">
        <v>15438</v>
      </c>
      <c r="B11159" t="s">
        <v>10947</v>
      </c>
      <c r="C11159">
        <v>1082865080</v>
      </c>
      <c r="F11159" s="16">
        <v>31694</v>
      </c>
      <c r="G11159" t="s">
        <v>1690</v>
      </c>
      <c r="H11159" t="s">
        <v>18639</v>
      </c>
      <c r="I11159" t="s">
        <v>6734</v>
      </c>
      <c r="J11159" t="s">
        <v>8834</v>
      </c>
      <c r="K11159" t="s">
        <v>19226</v>
      </c>
      <c r="L11159" t="s">
        <v>159</v>
      </c>
      <c r="O11159" t="s">
        <v>159</v>
      </c>
      <c r="P11159" t="s">
        <v>10950</v>
      </c>
      <c r="Q11159" t="s">
        <v>741</v>
      </c>
      <c r="AG11159" t="s">
        <v>743</v>
      </c>
      <c r="AH11159" t="e">
        <f>VLOOKUP(C11159,'CREAR HV'!A:A,1,0)</f>
        <v>#N/A</v>
      </c>
    </row>
    <row r="11160" spans="1:34" x14ac:dyDescent="0.3">
      <c r="A11160" t="s">
        <v>10946</v>
      </c>
      <c r="B11160" t="s">
        <v>10947</v>
      </c>
      <c r="C11160">
        <v>1090378191</v>
      </c>
      <c r="E11160" s="16">
        <v>37649</v>
      </c>
      <c r="F11160" s="16">
        <v>30754</v>
      </c>
      <c r="G11160" t="s">
        <v>54</v>
      </c>
      <c r="H11160" t="s">
        <v>8251</v>
      </c>
      <c r="I11160" t="s">
        <v>10617</v>
      </c>
      <c r="J11160" t="s">
        <v>189</v>
      </c>
      <c r="K11160" t="s">
        <v>159</v>
      </c>
      <c r="L11160" t="s">
        <v>19227</v>
      </c>
      <c r="M11160" t="s">
        <v>19227</v>
      </c>
      <c r="O11160" t="s">
        <v>159</v>
      </c>
      <c r="P11160" t="s">
        <v>10955</v>
      </c>
      <c r="Q11160" t="s">
        <v>741</v>
      </c>
      <c r="R11160" t="s">
        <v>748</v>
      </c>
      <c r="W11160" t="s">
        <v>159</v>
      </c>
      <c r="X11160">
        <v>0</v>
      </c>
      <c r="AG11160" t="s">
        <v>743</v>
      </c>
      <c r="AH11160" t="e">
        <f>VLOOKUP(C11160,'CREAR HV'!A:A,1,0)</f>
        <v>#N/A</v>
      </c>
    </row>
    <row r="11161" spans="1:34" x14ac:dyDescent="0.3">
      <c r="A11161" t="s">
        <v>10946</v>
      </c>
      <c r="B11161" t="s">
        <v>10947</v>
      </c>
      <c r="C11161">
        <v>1090378191</v>
      </c>
      <c r="E11161" s="16">
        <v>37649</v>
      </c>
      <c r="F11161" s="16">
        <v>30754</v>
      </c>
      <c r="G11161" t="s">
        <v>54</v>
      </c>
      <c r="H11161" t="s">
        <v>8251</v>
      </c>
      <c r="I11161" t="s">
        <v>10617</v>
      </c>
      <c r="J11161" t="s">
        <v>189</v>
      </c>
      <c r="K11161" t="s">
        <v>159</v>
      </c>
      <c r="L11161" t="s">
        <v>19227</v>
      </c>
      <c r="M11161" t="s">
        <v>19227</v>
      </c>
      <c r="O11161" t="s">
        <v>159</v>
      </c>
      <c r="P11161" t="s">
        <v>10955</v>
      </c>
      <c r="Q11161" t="s">
        <v>741</v>
      </c>
      <c r="R11161" t="s">
        <v>748</v>
      </c>
      <c r="W11161" t="s">
        <v>159</v>
      </c>
      <c r="X11161">
        <v>0</v>
      </c>
      <c r="AG11161" t="s">
        <v>743</v>
      </c>
      <c r="AH11161" t="e">
        <f>VLOOKUP(C11161,'CREAR HV'!A:A,1,0)</f>
        <v>#N/A</v>
      </c>
    </row>
    <row r="11162" spans="1:34" x14ac:dyDescent="0.3">
      <c r="A11162" t="s">
        <v>15438</v>
      </c>
      <c r="B11162" t="s">
        <v>10947</v>
      </c>
      <c r="C11162">
        <v>1143400669</v>
      </c>
      <c r="F11162" s="16">
        <v>35535</v>
      </c>
      <c r="G11162" t="s">
        <v>53</v>
      </c>
      <c r="H11162" t="s">
        <v>19228</v>
      </c>
      <c r="I11162" t="s">
        <v>3393</v>
      </c>
      <c r="J11162" t="s">
        <v>19229</v>
      </c>
      <c r="K11162" t="s">
        <v>263</v>
      </c>
      <c r="L11162" t="s">
        <v>159</v>
      </c>
      <c r="O11162" t="s">
        <v>159</v>
      </c>
      <c r="P11162" t="s">
        <v>10955</v>
      </c>
      <c r="Q11162" t="s">
        <v>741</v>
      </c>
      <c r="AG11162" t="s">
        <v>743</v>
      </c>
      <c r="AH11162" t="e">
        <f>VLOOKUP(C11162,'CREAR HV'!A:A,1,0)</f>
        <v>#N/A</v>
      </c>
    </row>
    <row r="11163" spans="1:34" x14ac:dyDescent="0.3">
      <c r="A11163" t="s">
        <v>15438</v>
      </c>
      <c r="B11163" t="s">
        <v>10947</v>
      </c>
      <c r="C11163">
        <v>1143400669</v>
      </c>
      <c r="F11163" s="16">
        <v>35535</v>
      </c>
      <c r="G11163" t="s">
        <v>53</v>
      </c>
      <c r="H11163" t="s">
        <v>19228</v>
      </c>
      <c r="I11163" t="s">
        <v>3393</v>
      </c>
      <c r="J11163" t="s">
        <v>19229</v>
      </c>
      <c r="K11163" t="s">
        <v>263</v>
      </c>
      <c r="L11163" t="s">
        <v>159</v>
      </c>
      <c r="O11163" t="s">
        <v>159</v>
      </c>
      <c r="P11163" t="s">
        <v>10955</v>
      </c>
      <c r="Q11163" t="s">
        <v>741</v>
      </c>
      <c r="AG11163" t="s">
        <v>743</v>
      </c>
      <c r="AH11163" t="e">
        <f>VLOOKUP(C11163,'CREAR HV'!A:A,1,0)</f>
        <v>#N/A</v>
      </c>
    </row>
    <row r="11164" spans="1:34" x14ac:dyDescent="0.3">
      <c r="A11164" t="s">
        <v>15438</v>
      </c>
      <c r="B11164" t="s">
        <v>10947</v>
      </c>
      <c r="C11164">
        <v>36068304</v>
      </c>
      <c r="F11164" s="16">
        <v>29146</v>
      </c>
      <c r="G11164" t="s">
        <v>2219</v>
      </c>
      <c r="H11164" t="s">
        <v>18955</v>
      </c>
      <c r="I11164" t="s">
        <v>19230</v>
      </c>
      <c r="J11164" t="s">
        <v>411</v>
      </c>
      <c r="K11164" t="s">
        <v>1189</v>
      </c>
      <c r="L11164" t="s">
        <v>159</v>
      </c>
      <c r="O11164" t="s">
        <v>159</v>
      </c>
      <c r="P11164" t="s">
        <v>10955</v>
      </c>
      <c r="Q11164" t="s">
        <v>741</v>
      </c>
      <c r="AG11164" t="s">
        <v>743</v>
      </c>
      <c r="AH11164" t="e">
        <f>VLOOKUP(C11164,'CREAR HV'!A:A,1,0)</f>
        <v>#N/A</v>
      </c>
    </row>
    <row r="11165" spans="1:34" x14ac:dyDescent="0.3">
      <c r="A11165" t="s">
        <v>15438</v>
      </c>
      <c r="B11165" t="s">
        <v>10947</v>
      </c>
      <c r="C11165">
        <v>1036633769</v>
      </c>
      <c r="F11165" s="16">
        <v>33220</v>
      </c>
      <c r="G11165" t="s">
        <v>816</v>
      </c>
      <c r="H11165" t="s">
        <v>19231</v>
      </c>
      <c r="I11165" t="s">
        <v>9347</v>
      </c>
      <c r="J11165" t="s">
        <v>1804</v>
      </c>
      <c r="K11165" t="s">
        <v>316</v>
      </c>
      <c r="L11165" t="s">
        <v>159</v>
      </c>
      <c r="O11165" t="s">
        <v>159</v>
      </c>
      <c r="P11165" t="s">
        <v>10955</v>
      </c>
      <c r="Q11165" t="s">
        <v>741</v>
      </c>
      <c r="AG11165" t="s">
        <v>743</v>
      </c>
      <c r="AH11165" t="e">
        <f>VLOOKUP(C11165,'CREAR HV'!A:A,1,0)</f>
        <v>#N/A</v>
      </c>
    </row>
    <row r="11166" spans="1:34" x14ac:dyDescent="0.3">
      <c r="A11166" t="s">
        <v>15438</v>
      </c>
      <c r="B11166" t="s">
        <v>10947</v>
      </c>
      <c r="C11166">
        <v>1036633769</v>
      </c>
      <c r="F11166" s="16">
        <v>33220</v>
      </c>
      <c r="G11166" t="s">
        <v>816</v>
      </c>
      <c r="H11166" t="s">
        <v>19231</v>
      </c>
      <c r="I11166" t="s">
        <v>9347</v>
      </c>
      <c r="J11166" t="s">
        <v>1804</v>
      </c>
      <c r="K11166" t="s">
        <v>316</v>
      </c>
      <c r="L11166" t="s">
        <v>159</v>
      </c>
      <c r="O11166" t="s">
        <v>159</v>
      </c>
      <c r="P11166" t="s">
        <v>10955</v>
      </c>
      <c r="Q11166" t="s">
        <v>741</v>
      </c>
      <c r="AG11166" t="s">
        <v>743</v>
      </c>
      <c r="AH11166" t="e">
        <f>VLOOKUP(C11166,'CREAR HV'!A:A,1,0)</f>
        <v>#N/A</v>
      </c>
    </row>
    <row r="11167" spans="1:34" x14ac:dyDescent="0.3">
      <c r="A11167" t="s">
        <v>15438</v>
      </c>
      <c r="B11167" t="s">
        <v>10947</v>
      </c>
      <c r="C11167">
        <v>1118841652</v>
      </c>
      <c r="F11167" s="16">
        <v>33743</v>
      </c>
      <c r="G11167" t="s">
        <v>42</v>
      </c>
      <c r="H11167" t="s">
        <v>10613</v>
      </c>
      <c r="I11167" t="s">
        <v>19232</v>
      </c>
      <c r="J11167" t="s">
        <v>1284</v>
      </c>
      <c r="K11167" t="s">
        <v>157</v>
      </c>
      <c r="L11167" t="s">
        <v>159</v>
      </c>
      <c r="O11167" t="s">
        <v>159</v>
      </c>
      <c r="P11167" t="s">
        <v>10955</v>
      </c>
      <c r="Q11167" t="s">
        <v>741</v>
      </c>
      <c r="AG11167" t="s">
        <v>743</v>
      </c>
      <c r="AH11167" t="e">
        <f>VLOOKUP(C11167,'CREAR HV'!A:A,1,0)</f>
        <v>#N/A</v>
      </c>
    </row>
    <row r="11168" spans="1:34" x14ac:dyDescent="0.3">
      <c r="A11168" t="s">
        <v>15438</v>
      </c>
      <c r="B11168" t="s">
        <v>10947</v>
      </c>
      <c r="C11168">
        <v>1118841652</v>
      </c>
      <c r="F11168" s="16">
        <v>33743</v>
      </c>
      <c r="G11168" t="s">
        <v>42</v>
      </c>
      <c r="H11168" t="s">
        <v>10613</v>
      </c>
      <c r="I11168" t="s">
        <v>19232</v>
      </c>
      <c r="J11168" t="s">
        <v>1284</v>
      </c>
      <c r="K11168" t="s">
        <v>157</v>
      </c>
      <c r="L11168" t="s">
        <v>159</v>
      </c>
      <c r="O11168" t="s">
        <v>159</v>
      </c>
      <c r="P11168" t="s">
        <v>10955</v>
      </c>
      <c r="Q11168" t="s">
        <v>741</v>
      </c>
      <c r="AG11168" t="s">
        <v>743</v>
      </c>
      <c r="AH11168" t="e">
        <f>VLOOKUP(C11168,'CREAR HV'!A:A,1,0)</f>
        <v>#N/A</v>
      </c>
    </row>
    <row r="11169" spans="1:34" x14ac:dyDescent="0.3">
      <c r="A11169" t="s">
        <v>15438</v>
      </c>
      <c r="B11169" t="s">
        <v>10947</v>
      </c>
      <c r="C11169">
        <v>33750774</v>
      </c>
      <c r="F11169" s="16">
        <v>31354</v>
      </c>
      <c r="G11169" t="s">
        <v>47</v>
      </c>
      <c r="H11169" t="s">
        <v>18721</v>
      </c>
      <c r="I11169" t="s">
        <v>19233</v>
      </c>
      <c r="J11169" t="s">
        <v>2830</v>
      </c>
      <c r="K11169" t="s">
        <v>4275</v>
      </c>
      <c r="L11169" t="s">
        <v>159</v>
      </c>
      <c r="O11169" t="s">
        <v>159</v>
      </c>
      <c r="P11169" t="s">
        <v>10955</v>
      </c>
      <c r="Q11169" t="s">
        <v>741</v>
      </c>
      <c r="AG11169" t="s">
        <v>743</v>
      </c>
      <c r="AH11169" t="e">
        <f>VLOOKUP(C11169,'CREAR HV'!A:A,1,0)</f>
        <v>#N/A</v>
      </c>
    </row>
    <row r="11170" spans="1:34" x14ac:dyDescent="0.3">
      <c r="A11170" t="s">
        <v>15438</v>
      </c>
      <c r="B11170" t="s">
        <v>10947</v>
      </c>
      <c r="C11170">
        <v>94544220</v>
      </c>
      <c r="F11170" s="16">
        <v>31232</v>
      </c>
      <c r="G11170" t="s">
        <v>36</v>
      </c>
      <c r="H11170" t="s">
        <v>18645</v>
      </c>
      <c r="I11170" t="s">
        <v>15279</v>
      </c>
      <c r="J11170" t="s">
        <v>390</v>
      </c>
      <c r="K11170" t="s">
        <v>159</v>
      </c>
      <c r="L11170" t="s">
        <v>159</v>
      </c>
      <c r="O11170" t="s">
        <v>159</v>
      </c>
      <c r="P11170" t="s">
        <v>10950</v>
      </c>
      <c r="Q11170" t="s">
        <v>741</v>
      </c>
      <c r="AG11170" t="s">
        <v>743</v>
      </c>
      <c r="AH11170" t="e">
        <f>VLOOKUP(C11170,'CREAR HV'!A:A,1,0)</f>
        <v>#N/A</v>
      </c>
    </row>
    <row r="11171" spans="1:34" x14ac:dyDescent="0.3">
      <c r="A11171" t="s">
        <v>15438</v>
      </c>
      <c r="B11171" t="s">
        <v>10947</v>
      </c>
      <c r="C11171">
        <v>94544220</v>
      </c>
      <c r="F11171" s="16">
        <v>31232</v>
      </c>
      <c r="G11171" t="s">
        <v>36</v>
      </c>
      <c r="H11171" t="s">
        <v>18645</v>
      </c>
      <c r="I11171" t="s">
        <v>15279</v>
      </c>
      <c r="J11171" t="s">
        <v>390</v>
      </c>
      <c r="K11171" t="s">
        <v>159</v>
      </c>
      <c r="L11171" t="s">
        <v>159</v>
      </c>
      <c r="O11171" t="s">
        <v>159</v>
      </c>
      <c r="P11171" t="s">
        <v>10950</v>
      </c>
      <c r="Q11171" t="s">
        <v>741</v>
      </c>
      <c r="AG11171" t="s">
        <v>743</v>
      </c>
      <c r="AH11171" t="e">
        <f>VLOOKUP(C11171,'CREAR HV'!A:A,1,0)</f>
        <v>#N/A</v>
      </c>
    </row>
    <row r="11172" spans="1:34" x14ac:dyDescent="0.3">
      <c r="A11172" t="s">
        <v>15438</v>
      </c>
      <c r="B11172" t="s">
        <v>10947</v>
      </c>
      <c r="C11172">
        <v>1064839989</v>
      </c>
      <c r="F11172" s="16">
        <v>34245</v>
      </c>
      <c r="G11172" t="s">
        <v>67</v>
      </c>
      <c r="H11172" t="s">
        <v>19234</v>
      </c>
      <c r="I11172" t="s">
        <v>19235</v>
      </c>
      <c r="J11172" t="s">
        <v>6136</v>
      </c>
      <c r="K11172" t="s">
        <v>249</v>
      </c>
      <c r="L11172" t="s">
        <v>159</v>
      </c>
      <c r="O11172" t="s">
        <v>159</v>
      </c>
      <c r="P11172" t="s">
        <v>10955</v>
      </c>
      <c r="Q11172" t="s">
        <v>741</v>
      </c>
      <c r="AG11172" t="s">
        <v>743</v>
      </c>
      <c r="AH11172" t="e">
        <f>VLOOKUP(C11172,'CREAR HV'!A:A,1,0)</f>
        <v>#N/A</v>
      </c>
    </row>
    <row r="11173" spans="1:34" x14ac:dyDescent="0.3">
      <c r="A11173" t="s">
        <v>15438</v>
      </c>
      <c r="B11173" t="s">
        <v>10947</v>
      </c>
      <c r="C11173">
        <v>1064839989</v>
      </c>
      <c r="F11173" s="16">
        <v>34245</v>
      </c>
      <c r="G11173" t="s">
        <v>67</v>
      </c>
      <c r="H11173" t="s">
        <v>19234</v>
      </c>
      <c r="I11173" t="s">
        <v>19235</v>
      </c>
      <c r="J11173" t="s">
        <v>6136</v>
      </c>
      <c r="K11173" t="s">
        <v>249</v>
      </c>
      <c r="L11173" t="s">
        <v>159</v>
      </c>
      <c r="O11173" t="s">
        <v>159</v>
      </c>
      <c r="P11173" t="s">
        <v>10955</v>
      </c>
      <c r="Q11173" t="s">
        <v>741</v>
      </c>
      <c r="AG11173" t="s">
        <v>743</v>
      </c>
      <c r="AH11173" t="e">
        <f>VLOOKUP(C11173,'CREAR HV'!A:A,1,0)</f>
        <v>#N/A</v>
      </c>
    </row>
    <row r="11174" spans="1:34" x14ac:dyDescent="0.3">
      <c r="A11174" t="s">
        <v>15438</v>
      </c>
      <c r="B11174" t="s">
        <v>10947</v>
      </c>
      <c r="C11174">
        <v>66846387</v>
      </c>
      <c r="F11174" s="16">
        <v>26268</v>
      </c>
      <c r="G11174" t="s">
        <v>28</v>
      </c>
      <c r="H11174" t="s">
        <v>19046</v>
      </c>
      <c r="I11174" t="s">
        <v>19236</v>
      </c>
      <c r="J11174" t="s">
        <v>282</v>
      </c>
      <c r="K11174" t="s">
        <v>1451</v>
      </c>
      <c r="L11174" t="s">
        <v>159</v>
      </c>
      <c r="O11174" t="s">
        <v>159</v>
      </c>
      <c r="P11174" t="s">
        <v>10955</v>
      </c>
      <c r="Q11174" t="s">
        <v>741</v>
      </c>
      <c r="AG11174" t="s">
        <v>743</v>
      </c>
      <c r="AH11174" t="e">
        <f>VLOOKUP(C11174,'CREAR HV'!A:A,1,0)</f>
        <v>#N/A</v>
      </c>
    </row>
    <row r="11175" spans="1:34" x14ac:dyDescent="0.3">
      <c r="A11175" t="s">
        <v>15438</v>
      </c>
      <c r="B11175" t="s">
        <v>10947</v>
      </c>
      <c r="C11175">
        <v>1123328972</v>
      </c>
      <c r="F11175" s="16">
        <v>34130</v>
      </c>
      <c r="G11175" t="s">
        <v>1909</v>
      </c>
      <c r="H11175" t="s">
        <v>19237</v>
      </c>
      <c r="I11175" t="s">
        <v>19238</v>
      </c>
      <c r="J11175" t="s">
        <v>209</v>
      </c>
      <c r="K11175" t="s">
        <v>437</v>
      </c>
      <c r="L11175" t="s">
        <v>159</v>
      </c>
      <c r="O11175" t="s">
        <v>159</v>
      </c>
      <c r="P11175" t="s">
        <v>10955</v>
      </c>
      <c r="Q11175" t="s">
        <v>741</v>
      </c>
      <c r="AG11175" t="s">
        <v>743</v>
      </c>
      <c r="AH11175" t="e">
        <f>VLOOKUP(C11175,'CREAR HV'!A:A,1,0)</f>
        <v>#N/A</v>
      </c>
    </row>
    <row r="11176" spans="1:34" x14ac:dyDescent="0.3">
      <c r="A11176" t="s">
        <v>15438</v>
      </c>
      <c r="B11176" t="s">
        <v>10947</v>
      </c>
      <c r="C11176">
        <v>1123328972</v>
      </c>
      <c r="F11176" s="16">
        <v>34130</v>
      </c>
      <c r="G11176" t="s">
        <v>1909</v>
      </c>
      <c r="H11176" t="s">
        <v>19237</v>
      </c>
      <c r="I11176" t="s">
        <v>19238</v>
      </c>
      <c r="J11176" t="s">
        <v>209</v>
      </c>
      <c r="K11176" t="s">
        <v>437</v>
      </c>
      <c r="L11176" t="s">
        <v>159</v>
      </c>
      <c r="O11176" t="s">
        <v>159</v>
      </c>
      <c r="P11176" t="s">
        <v>10955</v>
      </c>
      <c r="Q11176" t="s">
        <v>741</v>
      </c>
      <c r="AG11176" t="s">
        <v>743</v>
      </c>
      <c r="AH11176" t="e">
        <f>VLOOKUP(C11176,'CREAR HV'!A:A,1,0)</f>
        <v>#N/A</v>
      </c>
    </row>
    <row r="11177" spans="1:34" x14ac:dyDescent="0.3">
      <c r="A11177" t="s">
        <v>15438</v>
      </c>
      <c r="B11177" t="s">
        <v>10947</v>
      </c>
      <c r="C11177">
        <v>1067932001</v>
      </c>
      <c r="F11177" s="16">
        <v>34543</v>
      </c>
      <c r="G11177" t="s">
        <v>1076</v>
      </c>
      <c r="H11177" t="s">
        <v>18723</v>
      </c>
      <c r="I11177" t="s">
        <v>8959</v>
      </c>
      <c r="J11177" t="s">
        <v>315</v>
      </c>
      <c r="K11177" t="s">
        <v>279</v>
      </c>
      <c r="L11177" t="s">
        <v>159</v>
      </c>
      <c r="O11177" t="s">
        <v>159</v>
      </c>
      <c r="P11177" t="s">
        <v>10955</v>
      </c>
      <c r="Q11177" t="s">
        <v>741</v>
      </c>
      <c r="AG11177" t="s">
        <v>743</v>
      </c>
      <c r="AH11177" t="e">
        <f>VLOOKUP(C11177,'CREAR HV'!A:A,1,0)</f>
        <v>#N/A</v>
      </c>
    </row>
    <row r="11178" spans="1:34" x14ac:dyDescent="0.3">
      <c r="A11178" t="s">
        <v>15438</v>
      </c>
      <c r="B11178" t="s">
        <v>10947</v>
      </c>
      <c r="C11178">
        <v>31533114</v>
      </c>
      <c r="F11178" s="16">
        <v>27034</v>
      </c>
      <c r="G11178" t="s">
        <v>36</v>
      </c>
      <c r="H11178" t="s">
        <v>18645</v>
      </c>
      <c r="I11178" t="s">
        <v>19239</v>
      </c>
      <c r="J11178" t="s">
        <v>1426</v>
      </c>
      <c r="K11178" t="s">
        <v>1168</v>
      </c>
      <c r="L11178" t="s">
        <v>159</v>
      </c>
      <c r="O11178" t="s">
        <v>159</v>
      </c>
      <c r="P11178" t="s">
        <v>10955</v>
      </c>
      <c r="Q11178" t="s">
        <v>741</v>
      </c>
      <c r="AG11178" t="s">
        <v>743</v>
      </c>
      <c r="AH11178" t="e">
        <f>VLOOKUP(C11178,'CREAR HV'!A:A,1,0)</f>
        <v>#N/A</v>
      </c>
    </row>
    <row r="11179" spans="1:34" x14ac:dyDescent="0.3">
      <c r="A11179" t="s">
        <v>15438</v>
      </c>
      <c r="B11179" t="s">
        <v>10947</v>
      </c>
      <c r="C11179">
        <v>31533114</v>
      </c>
      <c r="F11179" s="16">
        <v>27034</v>
      </c>
      <c r="G11179" t="s">
        <v>36</v>
      </c>
      <c r="H11179" t="s">
        <v>18645</v>
      </c>
      <c r="I11179" t="s">
        <v>19239</v>
      </c>
      <c r="J11179" t="s">
        <v>1426</v>
      </c>
      <c r="K11179" t="s">
        <v>1168</v>
      </c>
      <c r="L11179" t="s">
        <v>159</v>
      </c>
      <c r="O11179" t="s">
        <v>159</v>
      </c>
      <c r="P11179" t="s">
        <v>10955</v>
      </c>
      <c r="Q11179" t="s">
        <v>741</v>
      </c>
      <c r="AG11179" t="s">
        <v>743</v>
      </c>
      <c r="AH11179" t="e">
        <f>VLOOKUP(C11179,'CREAR HV'!A:A,1,0)</f>
        <v>#N/A</v>
      </c>
    </row>
    <row r="11180" spans="1:34" x14ac:dyDescent="0.3">
      <c r="A11180" t="s">
        <v>15438</v>
      </c>
      <c r="B11180" t="s">
        <v>10947</v>
      </c>
      <c r="C11180">
        <v>52159623</v>
      </c>
      <c r="F11180" s="16">
        <v>26928</v>
      </c>
      <c r="G11180" t="s">
        <v>44</v>
      </c>
      <c r="H11180" t="s">
        <v>1008</v>
      </c>
      <c r="I11180" t="s">
        <v>19240</v>
      </c>
      <c r="J11180" t="s">
        <v>2171</v>
      </c>
      <c r="K11180" t="s">
        <v>1891</v>
      </c>
      <c r="L11180" t="s">
        <v>159</v>
      </c>
      <c r="O11180" t="s">
        <v>159</v>
      </c>
      <c r="P11180" t="s">
        <v>10955</v>
      </c>
      <c r="Q11180" t="s">
        <v>741</v>
      </c>
      <c r="AG11180" t="s">
        <v>743</v>
      </c>
      <c r="AH11180" t="e">
        <f>VLOOKUP(C11180,'CREAR HV'!A:A,1,0)</f>
        <v>#N/A</v>
      </c>
    </row>
    <row r="11181" spans="1:34" x14ac:dyDescent="0.3">
      <c r="A11181" t="s">
        <v>15438</v>
      </c>
      <c r="B11181" t="s">
        <v>10947</v>
      </c>
      <c r="C11181">
        <v>52159623</v>
      </c>
      <c r="F11181" s="16">
        <v>26928</v>
      </c>
      <c r="G11181" t="s">
        <v>44</v>
      </c>
      <c r="H11181" t="s">
        <v>1008</v>
      </c>
      <c r="I11181" t="s">
        <v>19240</v>
      </c>
      <c r="J11181" t="s">
        <v>2171</v>
      </c>
      <c r="K11181" t="s">
        <v>1891</v>
      </c>
      <c r="L11181" t="s">
        <v>159</v>
      </c>
      <c r="O11181" t="s">
        <v>159</v>
      </c>
      <c r="P11181" t="s">
        <v>10955</v>
      </c>
      <c r="Q11181" t="s">
        <v>741</v>
      </c>
      <c r="AG11181" t="s">
        <v>743</v>
      </c>
      <c r="AH11181" t="e">
        <f>VLOOKUP(C11181,'CREAR HV'!A:A,1,0)</f>
        <v>#N/A</v>
      </c>
    </row>
    <row r="11182" spans="1:34" x14ac:dyDescent="0.3">
      <c r="A11182" t="s">
        <v>15438</v>
      </c>
      <c r="B11182" t="s">
        <v>10947</v>
      </c>
      <c r="C11182">
        <v>79539532</v>
      </c>
      <c r="F11182" s="16">
        <v>25881</v>
      </c>
      <c r="G11182" t="s">
        <v>44</v>
      </c>
      <c r="H11182" t="s">
        <v>1008</v>
      </c>
      <c r="I11182" t="s">
        <v>19241</v>
      </c>
      <c r="J11182" t="s">
        <v>2539</v>
      </c>
      <c r="K11182" t="s">
        <v>928</v>
      </c>
      <c r="L11182" t="s">
        <v>159</v>
      </c>
      <c r="O11182" t="s">
        <v>159</v>
      </c>
      <c r="P11182" t="s">
        <v>10950</v>
      </c>
      <c r="Q11182" t="s">
        <v>741</v>
      </c>
      <c r="AG11182" t="s">
        <v>743</v>
      </c>
      <c r="AH11182" t="e">
        <f>VLOOKUP(C11182,'CREAR HV'!A:A,1,0)</f>
        <v>#N/A</v>
      </c>
    </row>
    <row r="11183" spans="1:34" x14ac:dyDescent="0.3">
      <c r="A11183" t="s">
        <v>15438</v>
      </c>
      <c r="B11183" t="s">
        <v>10947</v>
      </c>
      <c r="C11183">
        <v>79539532</v>
      </c>
      <c r="F11183" s="16">
        <v>25881</v>
      </c>
      <c r="G11183" t="s">
        <v>44</v>
      </c>
      <c r="H11183" t="s">
        <v>1008</v>
      </c>
      <c r="I11183" t="s">
        <v>19241</v>
      </c>
      <c r="J11183" t="s">
        <v>2539</v>
      </c>
      <c r="K11183" t="s">
        <v>928</v>
      </c>
      <c r="L11183" t="s">
        <v>159</v>
      </c>
      <c r="O11183" t="s">
        <v>159</v>
      </c>
      <c r="P11183" t="s">
        <v>10950</v>
      </c>
      <c r="Q11183" t="s">
        <v>741</v>
      </c>
      <c r="AG11183" t="s">
        <v>743</v>
      </c>
      <c r="AH11183" t="e">
        <f>VLOOKUP(C11183,'CREAR HV'!A:A,1,0)</f>
        <v>#N/A</v>
      </c>
    </row>
    <row r="11184" spans="1:34" x14ac:dyDescent="0.3">
      <c r="A11184" t="s">
        <v>15438</v>
      </c>
      <c r="B11184" t="s">
        <v>10947</v>
      </c>
      <c r="C11184">
        <v>79050173</v>
      </c>
      <c r="F11184" s="16">
        <v>24672</v>
      </c>
      <c r="G11184" t="s">
        <v>44</v>
      </c>
      <c r="H11184" t="s">
        <v>19242</v>
      </c>
      <c r="I11184" t="s">
        <v>17597</v>
      </c>
      <c r="J11184" t="s">
        <v>2575</v>
      </c>
      <c r="K11184" t="s">
        <v>515</v>
      </c>
      <c r="L11184" t="s">
        <v>159</v>
      </c>
      <c r="O11184" t="s">
        <v>159</v>
      </c>
      <c r="P11184" t="s">
        <v>10950</v>
      </c>
      <c r="Q11184" t="s">
        <v>741</v>
      </c>
      <c r="AG11184" t="s">
        <v>743</v>
      </c>
      <c r="AH11184" t="e">
        <f>VLOOKUP(C11184,'CREAR HV'!A:A,1,0)</f>
        <v>#N/A</v>
      </c>
    </row>
    <row r="11185" spans="1:34" x14ac:dyDescent="0.3">
      <c r="A11185" t="s">
        <v>15438</v>
      </c>
      <c r="B11185" t="s">
        <v>10947</v>
      </c>
      <c r="C11185">
        <v>79050173</v>
      </c>
      <c r="F11185" s="16">
        <v>24672</v>
      </c>
      <c r="G11185" t="s">
        <v>44</v>
      </c>
      <c r="H11185" t="s">
        <v>19242</v>
      </c>
      <c r="I11185" t="s">
        <v>17597</v>
      </c>
      <c r="J11185" t="s">
        <v>2575</v>
      </c>
      <c r="K11185" t="s">
        <v>515</v>
      </c>
      <c r="L11185" t="s">
        <v>159</v>
      </c>
      <c r="O11185" t="s">
        <v>159</v>
      </c>
      <c r="P11185" t="s">
        <v>10950</v>
      </c>
      <c r="Q11185" t="s">
        <v>741</v>
      </c>
      <c r="AG11185" t="s">
        <v>743</v>
      </c>
      <c r="AH11185" t="e">
        <f>VLOOKUP(C11185,'CREAR HV'!A:A,1,0)</f>
        <v>#N/A</v>
      </c>
    </row>
    <row r="11186" spans="1:34" x14ac:dyDescent="0.3">
      <c r="A11186" t="s">
        <v>15438</v>
      </c>
      <c r="B11186" t="s">
        <v>10947</v>
      </c>
      <c r="C11186">
        <v>80200789</v>
      </c>
      <c r="F11186" s="16">
        <v>29612</v>
      </c>
      <c r="G11186" t="s">
        <v>44</v>
      </c>
      <c r="H11186" t="s">
        <v>1008</v>
      </c>
      <c r="I11186" t="s">
        <v>6573</v>
      </c>
      <c r="J11186" t="s">
        <v>1846</v>
      </c>
      <c r="K11186" t="s">
        <v>771</v>
      </c>
      <c r="L11186" t="s">
        <v>159</v>
      </c>
      <c r="O11186" t="s">
        <v>159</v>
      </c>
      <c r="P11186" t="s">
        <v>10950</v>
      </c>
      <c r="Q11186" t="s">
        <v>741</v>
      </c>
      <c r="AG11186" t="s">
        <v>743</v>
      </c>
      <c r="AH11186" t="e">
        <f>VLOOKUP(C11186,'CREAR HV'!A:A,1,0)</f>
        <v>#N/A</v>
      </c>
    </row>
    <row r="11187" spans="1:34" x14ac:dyDescent="0.3">
      <c r="A11187" t="s">
        <v>15438</v>
      </c>
      <c r="B11187" t="s">
        <v>10947</v>
      </c>
      <c r="C11187">
        <v>80200789</v>
      </c>
      <c r="F11187" s="16">
        <v>29612</v>
      </c>
      <c r="G11187" t="s">
        <v>44</v>
      </c>
      <c r="H11187" t="s">
        <v>1008</v>
      </c>
      <c r="I11187" t="s">
        <v>6573</v>
      </c>
      <c r="J11187" t="s">
        <v>1846</v>
      </c>
      <c r="K11187" t="s">
        <v>771</v>
      </c>
      <c r="L11187" t="s">
        <v>159</v>
      </c>
      <c r="O11187" t="s">
        <v>159</v>
      </c>
      <c r="P11187" t="s">
        <v>10950</v>
      </c>
      <c r="Q11187" t="s">
        <v>741</v>
      </c>
      <c r="AG11187" t="s">
        <v>743</v>
      </c>
      <c r="AH11187" t="e">
        <f>VLOOKUP(C11187,'CREAR HV'!A:A,1,0)</f>
        <v>#N/A</v>
      </c>
    </row>
    <row r="11188" spans="1:34" x14ac:dyDescent="0.3">
      <c r="A11188" t="s">
        <v>15438</v>
      </c>
      <c r="B11188" t="s">
        <v>10947</v>
      </c>
      <c r="C11188">
        <v>16617881</v>
      </c>
      <c r="F11188" s="16">
        <v>21246</v>
      </c>
      <c r="G11188" t="s">
        <v>44</v>
      </c>
      <c r="H11188" t="s">
        <v>18645</v>
      </c>
      <c r="I11188" t="s">
        <v>14295</v>
      </c>
      <c r="J11188" t="s">
        <v>1981</v>
      </c>
      <c r="K11188" t="s">
        <v>857</v>
      </c>
      <c r="L11188" t="s">
        <v>159</v>
      </c>
      <c r="O11188" t="s">
        <v>159</v>
      </c>
      <c r="P11188" t="s">
        <v>10950</v>
      </c>
      <c r="Q11188" t="s">
        <v>741</v>
      </c>
      <c r="AG11188" t="s">
        <v>743</v>
      </c>
      <c r="AH11188" t="e">
        <f>VLOOKUP(C11188,'CREAR HV'!A:A,1,0)</f>
        <v>#N/A</v>
      </c>
    </row>
    <row r="11189" spans="1:34" x14ac:dyDescent="0.3">
      <c r="A11189" t="s">
        <v>15438</v>
      </c>
      <c r="B11189" t="s">
        <v>10947</v>
      </c>
      <c r="C11189">
        <v>16617881</v>
      </c>
      <c r="F11189" s="16">
        <v>21246</v>
      </c>
      <c r="G11189" t="s">
        <v>44</v>
      </c>
      <c r="H11189" t="s">
        <v>18645</v>
      </c>
      <c r="I11189" t="s">
        <v>14295</v>
      </c>
      <c r="J11189" t="s">
        <v>1981</v>
      </c>
      <c r="K11189" t="s">
        <v>857</v>
      </c>
      <c r="L11189" t="s">
        <v>159</v>
      </c>
      <c r="O11189" t="s">
        <v>159</v>
      </c>
      <c r="P11189" t="s">
        <v>10950</v>
      </c>
      <c r="Q11189" t="s">
        <v>741</v>
      </c>
      <c r="AG11189" t="s">
        <v>743</v>
      </c>
      <c r="AH11189" t="e">
        <f>VLOOKUP(C11189,'CREAR HV'!A:A,1,0)</f>
        <v>#N/A</v>
      </c>
    </row>
    <row r="11190" spans="1:34" x14ac:dyDescent="0.3">
      <c r="A11190" t="s">
        <v>15438</v>
      </c>
      <c r="B11190" t="s">
        <v>10947</v>
      </c>
      <c r="C11190">
        <v>80501893</v>
      </c>
      <c r="F11190" s="16">
        <v>27902</v>
      </c>
      <c r="G11190" t="s">
        <v>2565</v>
      </c>
      <c r="H11190" t="s">
        <v>18885</v>
      </c>
      <c r="I11190" t="s">
        <v>7497</v>
      </c>
      <c r="J11190" t="s">
        <v>170</v>
      </c>
      <c r="K11190" t="s">
        <v>383</v>
      </c>
      <c r="L11190" t="s">
        <v>159</v>
      </c>
      <c r="O11190" t="s">
        <v>159</v>
      </c>
      <c r="P11190" t="s">
        <v>10950</v>
      </c>
      <c r="Q11190" t="s">
        <v>741</v>
      </c>
      <c r="AG11190" t="s">
        <v>743</v>
      </c>
      <c r="AH11190" t="e">
        <f>VLOOKUP(C11190,'CREAR HV'!A:A,1,0)</f>
        <v>#N/A</v>
      </c>
    </row>
    <row r="11191" spans="1:34" x14ac:dyDescent="0.3">
      <c r="A11191" t="s">
        <v>15438</v>
      </c>
      <c r="B11191" t="s">
        <v>10947</v>
      </c>
      <c r="C11191">
        <v>1085302790</v>
      </c>
      <c r="F11191" s="16">
        <v>33973</v>
      </c>
      <c r="G11191" t="s">
        <v>6126</v>
      </c>
      <c r="H11191" t="s">
        <v>19243</v>
      </c>
      <c r="I11191" t="s">
        <v>19244</v>
      </c>
      <c r="J11191" t="s">
        <v>152</v>
      </c>
      <c r="K11191" t="s">
        <v>678</v>
      </c>
      <c r="L11191" t="s">
        <v>159</v>
      </c>
      <c r="O11191" t="s">
        <v>159</v>
      </c>
      <c r="P11191" t="s">
        <v>10950</v>
      </c>
      <c r="Q11191" t="s">
        <v>741</v>
      </c>
      <c r="AG11191" t="s">
        <v>743</v>
      </c>
      <c r="AH11191" t="e">
        <f>VLOOKUP(C11191,'CREAR HV'!A:A,1,0)</f>
        <v>#N/A</v>
      </c>
    </row>
    <row r="11192" spans="1:34" x14ac:dyDescent="0.3">
      <c r="A11192" t="s">
        <v>15438</v>
      </c>
      <c r="B11192" t="s">
        <v>10947</v>
      </c>
      <c r="C11192">
        <v>1085302790</v>
      </c>
      <c r="F11192" s="16">
        <v>33973</v>
      </c>
      <c r="G11192" t="s">
        <v>6126</v>
      </c>
      <c r="H11192" t="s">
        <v>19243</v>
      </c>
      <c r="I11192" t="s">
        <v>19244</v>
      </c>
      <c r="J11192" t="s">
        <v>152</v>
      </c>
      <c r="K11192" t="s">
        <v>678</v>
      </c>
      <c r="L11192" t="s">
        <v>159</v>
      </c>
      <c r="O11192" t="s">
        <v>159</v>
      </c>
      <c r="P11192" t="s">
        <v>10950</v>
      </c>
      <c r="Q11192" t="s">
        <v>741</v>
      </c>
      <c r="AG11192" t="s">
        <v>743</v>
      </c>
      <c r="AH11192" t="e">
        <f>VLOOKUP(C11192,'CREAR HV'!A:A,1,0)</f>
        <v>#N/A</v>
      </c>
    </row>
    <row r="11193" spans="1:34" x14ac:dyDescent="0.3">
      <c r="A11193" t="s">
        <v>15438</v>
      </c>
      <c r="B11193" t="s">
        <v>10947</v>
      </c>
      <c r="C11193">
        <v>1094886932</v>
      </c>
      <c r="F11193" s="16">
        <v>31717</v>
      </c>
      <c r="G11193" t="s">
        <v>118</v>
      </c>
      <c r="H11193" t="s">
        <v>18904</v>
      </c>
      <c r="I11193" t="s">
        <v>938</v>
      </c>
      <c r="J11193" t="s">
        <v>11593</v>
      </c>
      <c r="K11193" t="s">
        <v>279</v>
      </c>
      <c r="L11193" t="s">
        <v>159</v>
      </c>
      <c r="O11193" t="s">
        <v>159</v>
      </c>
      <c r="P11193" t="s">
        <v>10950</v>
      </c>
      <c r="Q11193" t="s">
        <v>741</v>
      </c>
      <c r="AG11193" t="s">
        <v>743</v>
      </c>
      <c r="AH11193" t="e">
        <f>VLOOKUP(C11193,'CREAR HV'!A:A,1,0)</f>
        <v>#N/A</v>
      </c>
    </row>
    <row r="11194" spans="1:34" x14ac:dyDescent="0.3">
      <c r="A11194" t="s">
        <v>15438</v>
      </c>
      <c r="B11194" t="s">
        <v>10947</v>
      </c>
      <c r="C11194">
        <v>63363379</v>
      </c>
      <c r="F11194" s="16">
        <v>25527</v>
      </c>
      <c r="G11194" t="s">
        <v>67</v>
      </c>
      <c r="H11194" t="s">
        <v>18738</v>
      </c>
      <c r="I11194" t="s">
        <v>19245</v>
      </c>
      <c r="J11194" t="s">
        <v>350</v>
      </c>
      <c r="K11194" t="s">
        <v>6216</v>
      </c>
      <c r="L11194" t="s">
        <v>159</v>
      </c>
      <c r="O11194" t="s">
        <v>159</v>
      </c>
      <c r="P11194" t="s">
        <v>10955</v>
      </c>
      <c r="Q11194" t="s">
        <v>741</v>
      </c>
      <c r="AG11194" t="s">
        <v>743</v>
      </c>
      <c r="AH11194" t="e">
        <f>VLOOKUP(C11194,'CREAR HV'!A:A,1,0)</f>
        <v>#N/A</v>
      </c>
    </row>
    <row r="11195" spans="1:34" x14ac:dyDescent="0.3">
      <c r="A11195" t="s">
        <v>15438</v>
      </c>
      <c r="B11195" t="s">
        <v>10947</v>
      </c>
      <c r="C11195">
        <v>63363379</v>
      </c>
      <c r="F11195" s="16">
        <v>25527</v>
      </c>
      <c r="G11195" t="s">
        <v>67</v>
      </c>
      <c r="H11195" t="s">
        <v>18738</v>
      </c>
      <c r="I11195" t="s">
        <v>19245</v>
      </c>
      <c r="J11195" t="s">
        <v>350</v>
      </c>
      <c r="K11195" t="s">
        <v>6216</v>
      </c>
      <c r="L11195" t="s">
        <v>159</v>
      </c>
      <c r="O11195" t="s">
        <v>159</v>
      </c>
      <c r="P11195" t="s">
        <v>10955</v>
      </c>
      <c r="Q11195" t="s">
        <v>741</v>
      </c>
      <c r="AG11195" t="s">
        <v>743</v>
      </c>
      <c r="AH11195" t="e">
        <f>VLOOKUP(C11195,'CREAR HV'!A:A,1,0)</f>
        <v>#N/A</v>
      </c>
    </row>
    <row r="11196" spans="1:34" x14ac:dyDescent="0.3">
      <c r="A11196" t="s">
        <v>15438</v>
      </c>
      <c r="B11196" t="s">
        <v>10947</v>
      </c>
      <c r="C11196">
        <v>1082749384</v>
      </c>
      <c r="F11196" s="16">
        <v>36010</v>
      </c>
      <c r="G11196" t="s">
        <v>28</v>
      </c>
      <c r="H11196" t="s">
        <v>18665</v>
      </c>
      <c r="I11196" t="s">
        <v>16601</v>
      </c>
      <c r="J11196" t="s">
        <v>145</v>
      </c>
      <c r="K11196" t="s">
        <v>1520</v>
      </c>
      <c r="L11196" t="s">
        <v>159</v>
      </c>
      <c r="O11196" t="s">
        <v>159</v>
      </c>
      <c r="P11196" t="s">
        <v>10950</v>
      </c>
      <c r="Q11196" t="s">
        <v>741</v>
      </c>
      <c r="AG11196" t="s">
        <v>743</v>
      </c>
      <c r="AH11196" t="e">
        <f>VLOOKUP(C11196,'CREAR HV'!A:A,1,0)</f>
        <v>#N/A</v>
      </c>
    </row>
    <row r="11197" spans="1:34" x14ac:dyDescent="0.3">
      <c r="A11197" t="s">
        <v>15438</v>
      </c>
      <c r="B11197" t="s">
        <v>10947</v>
      </c>
      <c r="C11197">
        <v>1082749384</v>
      </c>
      <c r="F11197" s="16">
        <v>36010</v>
      </c>
      <c r="G11197" t="s">
        <v>28</v>
      </c>
      <c r="H11197" t="s">
        <v>18665</v>
      </c>
      <c r="I11197" t="s">
        <v>16601</v>
      </c>
      <c r="J11197" t="s">
        <v>145</v>
      </c>
      <c r="K11197" t="s">
        <v>1520</v>
      </c>
      <c r="L11197" t="s">
        <v>159</v>
      </c>
      <c r="O11197" t="s">
        <v>159</v>
      </c>
      <c r="P11197" t="s">
        <v>10950</v>
      </c>
      <c r="Q11197" t="s">
        <v>741</v>
      </c>
      <c r="AG11197" t="s">
        <v>743</v>
      </c>
      <c r="AH11197" t="e">
        <f>VLOOKUP(C11197,'CREAR HV'!A:A,1,0)</f>
        <v>#N/A</v>
      </c>
    </row>
    <row r="11198" spans="1:34" x14ac:dyDescent="0.3">
      <c r="A11198" t="s">
        <v>15438</v>
      </c>
      <c r="B11198" t="s">
        <v>10947</v>
      </c>
      <c r="C11198">
        <v>1023869476</v>
      </c>
      <c r="F11198" s="16">
        <v>31919</v>
      </c>
      <c r="G11198" t="s">
        <v>3839</v>
      </c>
      <c r="H11198" t="s">
        <v>1008</v>
      </c>
      <c r="I11198" t="s">
        <v>9238</v>
      </c>
      <c r="J11198" t="s">
        <v>5143</v>
      </c>
      <c r="K11198" t="s">
        <v>2087</v>
      </c>
      <c r="L11198" t="s">
        <v>159</v>
      </c>
      <c r="O11198" t="s">
        <v>159</v>
      </c>
      <c r="P11198" t="s">
        <v>10955</v>
      </c>
      <c r="Q11198" t="s">
        <v>741</v>
      </c>
      <c r="AG11198" t="s">
        <v>743</v>
      </c>
      <c r="AH11198" t="e">
        <f>VLOOKUP(C11198,'CREAR HV'!A:A,1,0)</f>
        <v>#N/A</v>
      </c>
    </row>
    <row r="11199" spans="1:34" x14ac:dyDescent="0.3">
      <c r="A11199" t="s">
        <v>15438</v>
      </c>
      <c r="B11199" t="s">
        <v>10947</v>
      </c>
      <c r="C11199">
        <v>1112105853</v>
      </c>
      <c r="F11199" s="16">
        <v>35026</v>
      </c>
      <c r="G11199" t="s">
        <v>1040</v>
      </c>
      <c r="H11199" t="s">
        <v>19246</v>
      </c>
      <c r="I11199" t="s">
        <v>19247</v>
      </c>
      <c r="J11199" t="s">
        <v>771</v>
      </c>
      <c r="K11199" t="s">
        <v>9374</v>
      </c>
      <c r="L11199" t="s">
        <v>159</v>
      </c>
      <c r="O11199" t="s">
        <v>159</v>
      </c>
      <c r="P11199" t="s">
        <v>10955</v>
      </c>
      <c r="Q11199" t="s">
        <v>741</v>
      </c>
      <c r="AG11199" t="s">
        <v>743</v>
      </c>
      <c r="AH11199" t="e">
        <f>VLOOKUP(C11199,'CREAR HV'!A:A,1,0)</f>
        <v>#N/A</v>
      </c>
    </row>
    <row r="11200" spans="1:34" x14ac:dyDescent="0.3">
      <c r="A11200" t="s">
        <v>15438</v>
      </c>
      <c r="B11200" t="s">
        <v>10947</v>
      </c>
      <c r="C11200">
        <v>1112105853</v>
      </c>
      <c r="F11200" s="16">
        <v>35026</v>
      </c>
      <c r="G11200" t="s">
        <v>1040</v>
      </c>
      <c r="H11200" t="s">
        <v>19246</v>
      </c>
      <c r="I11200" t="s">
        <v>19247</v>
      </c>
      <c r="J11200" t="s">
        <v>771</v>
      </c>
      <c r="K11200" t="s">
        <v>9374</v>
      </c>
      <c r="L11200" t="s">
        <v>159</v>
      </c>
      <c r="O11200" t="s">
        <v>159</v>
      </c>
      <c r="P11200" t="s">
        <v>10955</v>
      </c>
      <c r="Q11200" t="s">
        <v>741</v>
      </c>
      <c r="AG11200" t="s">
        <v>743</v>
      </c>
      <c r="AH11200" t="e">
        <f>VLOOKUP(C11200,'CREAR HV'!A:A,1,0)</f>
        <v>#N/A</v>
      </c>
    </row>
    <row r="11201" spans="1:34" x14ac:dyDescent="0.3">
      <c r="A11201" t="s">
        <v>15438</v>
      </c>
      <c r="B11201" t="s">
        <v>10947</v>
      </c>
      <c r="C11201">
        <v>1113664751</v>
      </c>
      <c r="F11201" s="16">
        <v>34271</v>
      </c>
      <c r="G11201" t="s">
        <v>126</v>
      </c>
      <c r="H11201" t="s">
        <v>18674</v>
      </c>
      <c r="I11201" t="s">
        <v>18809</v>
      </c>
      <c r="J11201" t="s">
        <v>19248</v>
      </c>
      <c r="K11201" t="s">
        <v>170</v>
      </c>
      <c r="L11201" t="s">
        <v>159</v>
      </c>
      <c r="O11201" t="s">
        <v>159</v>
      </c>
      <c r="P11201" t="s">
        <v>10955</v>
      </c>
      <c r="Q11201" t="s">
        <v>741</v>
      </c>
      <c r="AG11201" t="s">
        <v>743</v>
      </c>
      <c r="AH11201" t="e">
        <f>VLOOKUP(C11201,'CREAR HV'!A:A,1,0)</f>
        <v>#N/A</v>
      </c>
    </row>
    <row r="11202" spans="1:34" x14ac:dyDescent="0.3">
      <c r="A11202" t="s">
        <v>15438</v>
      </c>
      <c r="B11202" t="s">
        <v>10947</v>
      </c>
      <c r="C11202">
        <v>1113664751</v>
      </c>
      <c r="F11202" s="16">
        <v>34271</v>
      </c>
      <c r="G11202" t="s">
        <v>126</v>
      </c>
      <c r="H11202" t="s">
        <v>18674</v>
      </c>
      <c r="I11202" t="s">
        <v>18809</v>
      </c>
      <c r="J11202" t="s">
        <v>19248</v>
      </c>
      <c r="K11202" t="s">
        <v>170</v>
      </c>
      <c r="L11202" t="s">
        <v>159</v>
      </c>
      <c r="O11202" t="s">
        <v>159</v>
      </c>
      <c r="P11202" t="s">
        <v>10955</v>
      </c>
      <c r="Q11202" t="s">
        <v>741</v>
      </c>
      <c r="AG11202" t="s">
        <v>743</v>
      </c>
      <c r="AH11202" t="e">
        <f>VLOOKUP(C11202,'CREAR HV'!A:A,1,0)</f>
        <v>#N/A</v>
      </c>
    </row>
    <row r="11203" spans="1:34" x14ac:dyDescent="0.3">
      <c r="A11203" t="s">
        <v>15438</v>
      </c>
      <c r="B11203" t="s">
        <v>10947</v>
      </c>
      <c r="C11203">
        <v>1070967940</v>
      </c>
      <c r="F11203" s="16">
        <v>34201</v>
      </c>
      <c r="G11203" t="s">
        <v>44</v>
      </c>
      <c r="H11203" t="s">
        <v>18938</v>
      </c>
      <c r="I11203" t="s">
        <v>19249</v>
      </c>
      <c r="J11203" t="s">
        <v>377</v>
      </c>
      <c r="K11203" t="s">
        <v>157</v>
      </c>
      <c r="L11203" t="s">
        <v>159</v>
      </c>
      <c r="O11203" t="s">
        <v>159</v>
      </c>
      <c r="P11203" t="s">
        <v>10955</v>
      </c>
      <c r="Q11203" t="s">
        <v>741</v>
      </c>
      <c r="AG11203" t="s">
        <v>743</v>
      </c>
      <c r="AH11203" t="e">
        <f>VLOOKUP(C11203,'CREAR HV'!A:A,1,0)</f>
        <v>#N/A</v>
      </c>
    </row>
    <row r="11204" spans="1:34" x14ac:dyDescent="0.3">
      <c r="A11204" t="s">
        <v>15438</v>
      </c>
      <c r="B11204" t="s">
        <v>10947</v>
      </c>
      <c r="C11204">
        <v>1070967940</v>
      </c>
      <c r="F11204" s="16">
        <v>34201</v>
      </c>
      <c r="G11204" t="s">
        <v>44</v>
      </c>
      <c r="H11204" t="s">
        <v>18938</v>
      </c>
      <c r="I11204" t="s">
        <v>19249</v>
      </c>
      <c r="J11204" t="s">
        <v>377</v>
      </c>
      <c r="K11204" t="s">
        <v>157</v>
      </c>
      <c r="L11204" t="s">
        <v>159</v>
      </c>
      <c r="O11204" t="s">
        <v>159</v>
      </c>
      <c r="P11204" t="s">
        <v>10955</v>
      </c>
      <c r="Q11204" t="s">
        <v>741</v>
      </c>
      <c r="AG11204" t="s">
        <v>743</v>
      </c>
      <c r="AH11204" t="e">
        <f>VLOOKUP(C11204,'CREAR HV'!A:A,1,0)</f>
        <v>#N/A</v>
      </c>
    </row>
    <row r="11205" spans="1:34" x14ac:dyDescent="0.3">
      <c r="A11205" t="s">
        <v>15438</v>
      </c>
      <c r="B11205" t="s">
        <v>10947</v>
      </c>
      <c r="C11205">
        <v>1075680055</v>
      </c>
      <c r="F11205" s="16">
        <v>35245</v>
      </c>
      <c r="G11205" t="s">
        <v>1545</v>
      </c>
      <c r="H11205" t="s">
        <v>19250</v>
      </c>
      <c r="I11205" t="s">
        <v>19251</v>
      </c>
      <c r="J11205" t="s">
        <v>215</v>
      </c>
      <c r="K11205" t="s">
        <v>276</v>
      </c>
      <c r="L11205" t="s">
        <v>159</v>
      </c>
      <c r="O11205" t="s">
        <v>159</v>
      </c>
      <c r="P11205" t="s">
        <v>10955</v>
      </c>
      <c r="Q11205" t="s">
        <v>741</v>
      </c>
      <c r="AG11205" t="s">
        <v>743</v>
      </c>
      <c r="AH11205" t="e">
        <f>VLOOKUP(C11205,'CREAR HV'!A:A,1,0)</f>
        <v>#N/A</v>
      </c>
    </row>
    <row r="11206" spans="1:34" x14ac:dyDescent="0.3">
      <c r="A11206" t="s">
        <v>15438</v>
      </c>
      <c r="B11206" t="s">
        <v>10947</v>
      </c>
      <c r="C11206">
        <v>1053337466</v>
      </c>
      <c r="F11206" s="16">
        <v>33423</v>
      </c>
      <c r="G11206" t="s">
        <v>44</v>
      </c>
      <c r="H11206" t="s">
        <v>19252</v>
      </c>
      <c r="I11206" t="s">
        <v>19253</v>
      </c>
      <c r="J11206" t="s">
        <v>19254</v>
      </c>
      <c r="K11206" t="s">
        <v>1083</v>
      </c>
      <c r="L11206" t="s">
        <v>159</v>
      </c>
      <c r="O11206" t="s">
        <v>159</v>
      </c>
      <c r="P11206" t="s">
        <v>10955</v>
      </c>
      <c r="Q11206" t="s">
        <v>741</v>
      </c>
      <c r="AG11206" t="s">
        <v>743</v>
      </c>
      <c r="AH11206" t="e">
        <f>VLOOKUP(C11206,'CREAR HV'!A:A,1,0)</f>
        <v>#N/A</v>
      </c>
    </row>
    <row r="11207" spans="1:34" x14ac:dyDescent="0.3">
      <c r="A11207" t="s">
        <v>15438</v>
      </c>
      <c r="B11207" t="s">
        <v>10947</v>
      </c>
      <c r="C11207">
        <v>1053337466</v>
      </c>
      <c r="F11207" s="16">
        <v>33423</v>
      </c>
      <c r="G11207" t="s">
        <v>44</v>
      </c>
      <c r="H11207" t="s">
        <v>19252</v>
      </c>
      <c r="I11207" t="s">
        <v>19253</v>
      </c>
      <c r="J11207" t="s">
        <v>19254</v>
      </c>
      <c r="K11207" t="s">
        <v>1083</v>
      </c>
      <c r="L11207" t="s">
        <v>159</v>
      </c>
      <c r="O11207" t="s">
        <v>159</v>
      </c>
      <c r="P11207" t="s">
        <v>10955</v>
      </c>
      <c r="Q11207" t="s">
        <v>741</v>
      </c>
      <c r="AG11207" t="s">
        <v>743</v>
      </c>
      <c r="AH11207" t="e">
        <f>VLOOKUP(C11207,'CREAR HV'!A:A,1,0)</f>
        <v>#N/A</v>
      </c>
    </row>
    <row r="11208" spans="1:34" x14ac:dyDescent="0.3">
      <c r="A11208" t="s">
        <v>15438</v>
      </c>
      <c r="B11208" t="s">
        <v>10947</v>
      </c>
      <c r="C11208">
        <v>1066184621</v>
      </c>
      <c r="F11208" s="16">
        <v>34667</v>
      </c>
      <c r="G11208" t="s">
        <v>44</v>
      </c>
      <c r="H11208" t="s">
        <v>18972</v>
      </c>
      <c r="I11208" t="s">
        <v>19255</v>
      </c>
      <c r="J11208" t="s">
        <v>11212</v>
      </c>
      <c r="K11208" t="s">
        <v>596</v>
      </c>
      <c r="L11208" t="s">
        <v>159</v>
      </c>
      <c r="O11208" t="s">
        <v>159</v>
      </c>
      <c r="P11208" t="s">
        <v>10955</v>
      </c>
      <c r="Q11208" t="s">
        <v>741</v>
      </c>
      <c r="AG11208" t="s">
        <v>743</v>
      </c>
      <c r="AH11208" t="e">
        <f>VLOOKUP(C11208,'CREAR HV'!A:A,1,0)</f>
        <v>#N/A</v>
      </c>
    </row>
    <row r="11209" spans="1:34" x14ac:dyDescent="0.3">
      <c r="A11209" t="s">
        <v>15438</v>
      </c>
      <c r="B11209" t="s">
        <v>10947</v>
      </c>
      <c r="C11209">
        <v>49724567</v>
      </c>
      <c r="F11209" s="16">
        <v>30937</v>
      </c>
      <c r="G11209" t="s">
        <v>44</v>
      </c>
      <c r="H11209" t="s">
        <v>18706</v>
      </c>
      <c r="I11209" t="s">
        <v>3055</v>
      </c>
      <c r="J11209" t="s">
        <v>3031</v>
      </c>
      <c r="K11209" t="s">
        <v>276</v>
      </c>
      <c r="L11209" t="s">
        <v>159</v>
      </c>
      <c r="O11209" t="s">
        <v>159</v>
      </c>
      <c r="P11209" t="s">
        <v>10955</v>
      </c>
      <c r="Q11209" t="s">
        <v>741</v>
      </c>
      <c r="AG11209" t="s">
        <v>743</v>
      </c>
      <c r="AH11209" t="e">
        <f>VLOOKUP(C11209,'CREAR HV'!A:A,1,0)</f>
        <v>#N/A</v>
      </c>
    </row>
    <row r="11210" spans="1:34" x14ac:dyDescent="0.3">
      <c r="A11210" t="s">
        <v>15438</v>
      </c>
      <c r="B11210" t="s">
        <v>10947</v>
      </c>
      <c r="C11210">
        <v>1067966653</v>
      </c>
      <c r="F11210" s="16">
        <v>36337</v>
      </c>
      <c r="G11210" t="s">
        <v>44</v>
      </c>
      <c r="H11210" t="s">
        <v>18723</v>
      </c>
      <c r="I11210" t="s">
        <v>19256</v>
      </c>
      <c r="J11210" t="s">
        <v>787</v>
      </c>
      <c r="K11210" t="s">
        <v>273</v>
      </c>
      <c r="L11210" t="s">
        <v>159</v>
      </c>
      <c r="O11210" t="s">
        <v>159</v>
      </c>
      <c r="P11210" t="s">
        <v>10955</v>
      </c>
      <c r="Q11210" t="s">
        <v>741</v>
      </c>
      <c r="AG11210" t="s">
        <v>743</v>
      </c>
      <c r="AH11210" t="e">
        <f>VLOOKUP(C11210,'CREAR HV'!A:A,1,0)</f>
        <v>#N/A</v>
      </c>
    </row>
    <row r="11211" spans="1:34" x14ac:dyDescent="0.3">
      <c r="A11211" t="s">
        <v>15438</v>
      </c>
      <c r="B11211" t="s">
        <v>10947</v>
      </c>
      <c r="C11211">
        <v>1067966653</v>
      </c>
      <c r="F11211" s="16">
        <v>36337</v>
      </c>
      <c r="G11211" t="s">
        <v>44</v>
      </c>
      <c r="H11211" t="s">
        <v>18723</v>
      </c>
      <c r="I11211" t="s">
        <v>19256</v>
      </c>
      <c r="J11211" t="s">
        <v>787</v>
      </c>
      <c r="K11211" t="s">
        <v>273</v>
      </c>
      <c r="L11211" t="s">
        <v>159</v>
      </c>
      <c r="O11211" t="s">
        <v>159</v>
      </c>
      <c r="P11211" t="s">
        <v>10955</v>
      </c>
      <c r="Q11211" t="s">
        <v>741</v>
      </c>
      <c r="AG11211" t="s">
        <v>743</v>
      </c>
      <c r="AH11211" t="e">
        <f>VLOOKUP(C11211,'CREAR HV'!A:A,1,0)</f>
        <v>#N/A</v>
      </c>
    </row>
    <row r="11212" spans="1:34" x14ac:dyDescent="0.3">
      <c r="A11212" t="s">
        <v>15438</v>
      </c>
      <c r="B11212" t="s">
        <v>10947</v>
      </c>
      <c r="C11212">
        <v>1067966653</v>
      </c>
      <c r="F11212" s="16">
        <v>36337</v>
      </c>
      <c r="G11212" t="s">
        <v>44</v>
      </c>
      <c r="H11212" t="s">
        <v>18723</v>
      </c>
      <c r="I11212" t="s">
        <v>19256</v>
      </c>
      <c r="J11212" t="s">
        <v>787</v>
      </c>
      <c r="K11212" t="s">
        <v>273</v>
      </c>
      <c r="L11212" t="s">
        <v>159</v>
      </c>
      <c r="O11212" t="s">
        <v>159</v>
      </c>
      <c r="P11212" t="s">
        <v>10955</v>
      </c>
      <c r="Q11212" t="s">
        <v>741</v>
      </c>
      <c r="AG11212" t="s">
        <v>743</v>
      </c>
      <c r="AH11212" t="e">
        <f>VLOOKUP(C11212,'CREAR HV'!A:A,1,0)</f>
        <v>#N/A</v>
      </c>
    </row>
    <row r="11213" spans="1:34" x14ac:dyDescent="0.3">
      <c r="A11213" t="s">
        <v>15438</v>
      </c>
      <c r="B11213" t="s">
        <v>10947</v>
      </c>
      <c r="C11213">
        <v>1051815327</v>
      </c>
      <c r="F11213" s="16">
        <v>31728</v>
      </c>
      <c r="G11213" t="s">
        <v>44</v>
      </c>
      <c r="H11213" t="s">
        <v>19257</v>
      </c>
      <c r="I11213" t="s">
        <v>19258</v>
      </c>
      <c r="J11213" t="s">
        <v>1490</v>
      </c>
      <c r="K11213" t="s">
        <v>2251</v>
      </c>
      <c r="L11213" t="s">
        <v>159</v>
      </c>
      <c r="O11213" t="s">
        <v>159</v>
      </c>
      <c r="P11213" t="s">
        <v>10950</v>
      </c>
      <c r="Q11213" t="s">
        <v>741</v>
      </c>
      <c r="AG11213" t="s">
        <v>743</v>
      </c>
      <c r="AH11213" t="e">
        <f>VLOOKUP(C11213,'CREAR HV'!A:A,1,0)</f>
        <v>#N/A</v>
      </c>
    </row>
    <row r="11214" spans="1:34" x14ac:dyDescent="0.3">
      <c r="A11214" t="s">
        <v>15438</v>
      </c>
      <c r="B11214" t="s">
        <v>10947</v>
      </c>
      <c r="C11214">
        <v>1090449612</v>
      </c>
      <c r="F11214" s="16">
        <v>33632</v>
      </c>
      <c r="G11214" t="s">
        <v>44</v>
      </c>
      <c r="H11214" t="s">
        <v>18738</v>
      </c>
      <c r="I11214" t="s">
        <v>3571</v>
      </c>
      <c r="J11214" t="s">
        <v>1929</v>
      </c>
      <c r="K11214" t="s">
        <v>159</v>
      </c>
      <c r="L11214" t="s">
        <v>159</v>
      </c>
      <c r="O11214" t="s">
        <v>159</v>
      </c>
      <c r="P11214" t="s">
        <v>10955</v>
      </c>
      <c r="Q11214" t="s">
        <v>741</v>
      </c>
      <c r="AG11214" t="s">
        <v>743</v>
      </c>
      <c r="AH11214" t="e">
        <f>VLOOKUP(C11214,'CREAR HV'!A:A,1,0)</f>
        <v>#N/A</v>
      </c>
    </row>
    <row r="11215" spans="1:34" x14ac:dyDescent="0.3">
      <c r="A11215" t="s">
        <v>15438</v>
      </c>
      <c r="B11215" t="s">
        <v>10947</v>
      </c>
      <c r="C11215">
        <v>1090449612</v>
      </c>
      <c r="F11215" s="16">
        <v>33632</v>
      </c>
      <c r="G11215" t="s">
        <v>44</v>
      </c>
      <c r="H11215" t="s">
        <v>18738</v>
      </c>
      <c r="I11215" t="s">
        <v>3571</v>
      </c>
      <c r="J11215" t="s">
        <v>1929</v>
      </c>
      <c r="K11215" t="s">
        <v>159</v>
      </c>
      <c r="L11215" t="s">
        <v>159</v>
      </c>
      <c r="O11215" t="s">
        <v>159</v>
      </c>
      <c r="P11215" t="s">
        <v>10955</v>
      </c>
      <c r="Q11215" t="s">
        <v>741</v>
      </c>
      <c r="AG11215" t="s">
        <v>743</v>
      </c>
      <c r="AH11215" t="e">
        <f>VLOOKUP(C11215,'CREAR HV'!A:A,1,0)</f>
        <v>#N/A</v>
      </c>
    </row>
    <row r="11216" spans="1:34" x14ac:dyDescent="0.3">
      <c r="A11216" t="s">
        <v>15438</v>
      </c>
      <c r="B11216" t="s">
        <v>10947</v>
      </c>
      <c r="C11216">
        <v>1067958524</v>
      </c>
      <c r="F11216" s="16">
        <v>35805</v>
      </c>
      <c r="G11216" t="s">
        <v>44</v>
      </c>
      <c r="H11216" t="s">
        <v>18723</v>
      </c>
      <c r="I11216" t="s">
        <v>19259</v>
      </c>
      <c r="J11216" t="s">
        <v>273</v>
      </c>
      <c r="K11216" t="s">
        <v>8514</v>
      </c>
      <c r="L11216" t="s">
        <v>159</v>
      </c>
      <c r="O11216" t="s">
        <v>159</v>
      </c>
      <c r="P11216" t="s">
        <v>10955</v>
      </c>
      <c r="Q11216" t="s">
        <v>741</v>
      </c>
      <c r="AG11216" t="s">
        <v>743</v>
      </c>
      <c r="AH11216" t="e">
        <f>VLOOKUP(C11216,'CREAR HV'!A:A,1,0)</f>
        <v>#N/A</v>
      </c>
    </row>
    <row r="11217" spans="1:34" x14ac:dyDescent="0.3">
      <c r="A11217" t="s">
        <v>15438</v>
      </c>
      <c r="B11217" t="s">
        <v>10947</v>
      </c>
      <c r="C11217">
        <v>1067958524</v>
      </c>
      <c r="F11217" s="16">
        <v>35805</v>
      </c>
      <c r="G11217" t="s">
        <v>44</v>
      </c>
      <c r="H11217" t="s">
        <v>18723</v>
      </c>
      <c r="I11217" t="s">
        <v>19259</v>
      </c>
      <c r="J11217" t="s">
        <v>273</v>
      </c>
      <c r="K11217" t="s">
        <v>8514</v>
      </c>
      <c r="L11217" t="s">
        <v>159</v>
      </c>
      <c r="O11217" t="s">
        <v>159</v>
      </c>
      <c r="P11217" t="s">
        <v>10955</v>
      </c>
      <c r="Q11217" t="s">
        <v>741</v>
      </c>
      <c r="AG11217" t="s">
        <v>743</v>
      </c>
      <c r="AH11217" t="e">
        <f>VLOOKUP(C11217,'CREAR HV'!A:A,1,0)</f>
        <v>#N/A</v>
      </c>
    </row>
    <row r="11218" spans="1:34" x14ac:dyDescent="0.3">
      <c r="A11218" t="s">
        <v>15438</v>
      </c>
      <c r="B11218" t="s">
        <v>10947</v>
      </c>
      <c r="C11218">
        <v>1067958524</v>
      </c>
      <c r="F11218" s="16">
        <v>35805</v>
      </c>
      <c r="G11218" t="s">
        <v>44</v>
      </c>
      <c r="H11218" t="s">
        <v>18723</v>
      </c>
      <c r="I11218" t="s">
        <v>19259</v>
      </c>
      <c r="J11218" t="s">
        <v>273</v>
      </c>
      <c r="K11218" t="s">
        <v>8514</v>
      </c>
      <c r="L11218" t="s">
        <v>159</v>
      </c>
      <c r="O11218" t="s">
        <v>159</v>
      </c>
      <c r="P11218" t="s">
        <v>10955</v>
      </c>
      <c r="Q11218" t="s">
        <v>741</v>
      </c>
      <c r="AG11218" t="s">
        <v>743</v>
      </c>
      <c r="AH11218" t="e">
        <f>VLOOKUP(C11218,'CREAR HV'!A:A,1,0)</f>
        <v>#N/A</v>
      </c>
    </row>
    <row r="11219" spans="1:34" x14ac:dyDescent="0.3">
      <c r="A11219" t="s">
        <v>15438</v>
      </c>
      <c r="B11219" t="s">
        <v>10947</v>
      </c>
      <c r="C11219">
        <v>1118812584</v>
      </c>
      <c r="F11219" s="16">
        <v>32042</v>
      </c>
      <c r="G11219" t="s">
        <v>44</v>
      </c>
      <c r="H11219" t="s">
        <v>10613</v>
      </c>
      <c r="I11219" t="s">
        <v>19260</v>
      </c>
      <c r="J11219" t="s">
        <v>19261</v>
      </c>
      <c r="K11219" t="s">
        <v>1672</v>
      </c>
      <c r="L11219" t="s">
        <v>159</v>
      </c>
      <c r="O11219" t="s">
        <v>159</v>
      </c>
      <c r="P11219" t="s">
        <v>10955</v>
      </c>
      <c r="Q11219" t="s">
        <v>741</v>
      </c>
      <c r="AG11219" t="s">
        <v>743</v>
      </c>
      <c r="AH11219" t="e">
        <f>VLOOKUP(C11219,'CREAR HV'!A:A,1,0)</f>
        <v>#N/A</v>
      </c>
    </row>
    <row r="11220" spans="1:34" x14ac:dyDescent="0.3">
      <c r="A11220" t="s">
        <v>15438</v>
      </c>
      <c r="B11220" t="s">
        <v>10947</v>
      </c>
      <c r="C11220">
        <v>1118812584</v>
      </c>
      <c r="F11220" s="16">
        <v>32042</v>
      </c>
      <c r="G11220" t="s">
        <v>44</v>
      </c>
      <c r="H11220" t="s">
        <v>10613</v>
      </c>
      <c r="I11220" t="s">
        <v>19260</v>
      </c>
      <c r="J11220" t="s">
        <v>19261</v>
      </c>
      <c r="K11220" t="s">
        <v>1672</v>
      </c>
      <c r="L11220" t="s">
        <v>159</v>
      </c>
      <c r="O11220" t="s">
        <v>159</v>
      </c>
      <c r="P11220" t="s">
        <v>10955</v>
      </c>
      <c r="Q11220" t="s">
        <v>741</v>
      </c>
      <c r="AG11220" t="s">
        <v>743</v>
      </c>
      <c r="AH11220" t="e">
        <f>VLOOKUP(C11220,'CREAR HV'!A:A,1,0)</f>
        <v>#N/A</v>
      </c>
    </row>
    <row r="11221" spans="1:34" x14ac:dyDescent="0.3">
      <c r="A11221" t="s">
        <v>15438</v>
      </c>
      <c r="B11221" t="s">
        <v>10947</v>
      </c>
      <c r="C11221">
        <v>34997319</v>
      </c>
      <c r="F11221" s="16">
        <v>23994</v>
      </c>
      <c r="G11221" t="s">
        <v>44</v>
      </c>
      <c r="H11221" t="s">
        <v>18723</v>
      </c>
      <c r="I11221" t="s">
        <v>19262</v>
      </c>
      <c r="J11221" t="s">
        <v>395</v>
      </c>
      <c r="K11221" t="s">
        <v>3661</v>
      </c>
      <c r="L11221" t="s">
        <v>159</v>
      </c>
      <c r="O11221" t="s">
        <v>159</v>
      </c>
      <c r="P11221" t="s">
        <v>10955</v>
      </c>
      <c r="Q11221" t="s">
        <v>741</v>
      </c>
      <c r="AG11221" t="s">
        <v>743</v>
      </c>
      <c r="AH11221" t="e">
        <f>VLOOKUP(C11221,'CREAR HV'!A:A,1,0)</f>
        <v>#N/A</v>
      </c>
    </row>
    <row r="11222" spans="1:34" x14ac:dyDescent="0.3">
      <c r="A11222" t="s">
        <v>15438</v>
      </c>
      <c r="B11222" t="s">
        <v>10947</v>
      </c>
      <c r="C11222">
        <v>34997319</v>
      </c>
      <c r="F11222" s="16">
        <v>23994</v>
      </c>
      <c r="G11222" t="s">
        <v>44</v>
      </c>
      <c r="H11222" t="s">
        <v>18723</v>
      </c>
      <c r="I11222" t="s">
        <v>19262</v>
      </c>
      <c r="J11222" t="s">
        <v>395</v>
      </c>
      <c r="K11222" t="s">
        <v>3661</v>
      </c>
      <c r="L11222" t="s">
        <v>159</v>
      </c>
      <c r="O11222" t="s">
        <v>159</v>
      </c>
      <c r="P11222" t="s">
        <v>10955</v>
      </c>
      <c r="Q11222" t="s">
        <v>741</v>
      </c>
      <c r="AG11222" t="s">
        <v>743</v>
      </c>
      <c r="AH11222" t="e">
        <f>VLOOKUP(C11222,'CREAR HV'!A:A,1,0)</f>
        <v>#N/A</v>
      </c>
    </row>
    <row r="11223" spans="1:34" x14ac:dyDescent="0.3">
      <c r="A11223" t="s">
        <v>15438</v>
      </c>
      <c r="B11223" t="s">
        <v>10947</v>
      </c>
      <c r="C11223">
        <v>22491701</v>
      </c>
      <c r="F11223" s="16">
        <v>29005</v>
      </c>
      <c r="G11223" t="s">
        <v>44</v>
      </c>
      <c r="H11223" t="s">
        <v>18641</v>
      </c>
      <c r="I11223" t="s">
        <v>3641</v>
      </c>
      <c r="J11223" t="s">
        <v>422</v>
      </c>
      <c r="K11223" t="s">
        <v>19263</v>
      </c>
      <c r="L11223" t="s">
        <v>159</v>
      </c>
      <c r="O11223" t="s">
        <v>159</v>
      </c>
      <c r="P11223" t="s">
        <v>10955</v>
      </c>
      <c r="Q11223" t="s">
        <v>741</v>
      </c>
      <c r="AG11223" t="s">
        <v>743</v>
      </c>
      <c r="AH11223" t="e">
        <f>VLOOKUP(C11223,'CREAR HV'!A:A,1,0)</f>
        <v>#N/A</v>
      </c>
    </row>
    <row r="11224" spans="1:34" x14ac:dyDescent="0.3">
      <c r="A11224" t="s">
        <v>15438</v>
      </c>
      <c r="B11224" t="s">
        <v>10947</v>
      </c>
      <c r="C11224">
        <v>1067944542</v>
      </c>
      <c r="F11224" s="16">
        <v>35020</v>
      </c>
      <c r="G11224" t="s">
        <v>44</v>
      </c>
      <c r="H11224" t="s">
        <v>18723</v>
      </c>
      <c r="I11224" t="s">
        <v>8913</v>
      </c>
      <c r="J11224" t="s">
        <v>3776</v>
      </c>
      <c r="K11224" t="s">
        <v>674</v>
      </c>
      <c r="L11224" t="s">
        <v>159</v>
      </c>
      <c r="O11224" t="s">
        <v>159</v>
      </c>
      <c r="P11224" t="s">
        <v>10955</v>
      </c>
      <c r="Q11224" t="s">
        <v>741</v>
      </c>
      <c r="AG11224" t="s">
        <v>743</v>
      </c>
      <c r="AH11224" t="e">
        <f>VLOOKUP(C11224,'CREAR HV'!A:A,1,0)</f>
        <v>#N/A</v>
      </c>
    </row>
    <row r="11225" spans="1:34" x14ac:dyDescent="0.3">
      <c r="A11225" t="s">
        <v>15438</v>
      </c>
      <c r="B11225" t="s">
        <v>10947</v>
      </c>
      <c r="C11225">
        <v>1067944542</v>
      </c>
      <c r="F11225" s="16">
        <v>35020</v>
      </c>
      <c r="G11225" t="s">
        <v>44</v>
      </c>
      <c r="H11225" t="s">
        <v>18723</v>
      </c>
      <c r="I11225" t="s">
        <v>8913</v>
      </c>
      <c r="J11225" t="s">
        <v>3776</v>
      </c>
      <c r="K11225" t="s">
        <v>674</v>
      </c>
      <c r="L11225" t="s">
        <v>159</v>
      </c>
      <c r="O11225" t="s">
        <v>159</v>
      </c>
      <c r="P11225" t="s">
        <v>10955</v>
      </c>
      <c r="Q11225" t="s">
        <v>741</v>
      </c>
      <c r="AG11225" t="s">
        <v>743</v>
      </c>
      <c r="AH11225" t="e">
        <f>VLOOKUP(C11225,'CREAR HV'!A:A,1,0)</f>
        <v>#N/A</v>
      </c>
    </row>
    <row r="11226" spans="1:34" x14ac:dyDescent="0.3">
      <c r="A11226" t="s">
        <v>15438</v>
      </c>
      <c r="B11226" t="s">
        <v>10947</v>
      </c>
      <c r="C11226">
        <v>52308419</v>
      </c>
      <c r="F11226" s="16">
        <v>27731</v>
      </c>
      <c r="G11226" t="s">
        <v>44</v>
      </c>
      <c r="H11226" t="s">
        <v>1008</v>
      </c>
      <c r="I11226" t="s">
        <v>19264</v>
      </c>
      <c r="J11226" t="s">
        <v>215</v>
      </c>
      <c r="K11226" t="s">
        <v>157</v>
      </c>
      <c r="L11226" t="s">
        <v>159</v>
      </c>
      <c r="O11226" t="s">
        <v>159</v>
      </c>
      <c r="P11226" t="s">
        <v>10955</v>
      </c>
      <c r="Q11226" t="s">
        <v>741</v>
      </c>
      <c r="AG11226" t="s">
        <v>743</v>
      </c>
      <c r="AH11226" t="e">
        <f>VLOOKUP(C11226,'CREAR HV'!A:A,1,0)</f>
        <v>#N/A</v>
      </c>
    </row>
    <row r="11227" spans="1:34" x14ac:dyDescent="0.3">
      <c r="A11227" t="s">
        <v>15438</v>
      </c>
      <c r="B11227" t="s">
        <v>10947</v>
      </c>
      <c r="C11227">
        <v>52308419</v>
      </c>
      <c r="F11227" s="16">
        <v>27731</v>
      </c>
      <c r="G11227" t="s">
        <v>44</v>
      </c>
      <c r="H11227" t="s">
        <v>1008</v>
      </c>
      <c r="I11227" t="s">
        <v>19264</v>
      </c>
      <c r="J11227" t="s">
        <v>215</v>
      </c>
      <c r="K11227" t="s">
        <v>157</v>
      </c>
      <c r="L11227" t="s">
        <v>159</v>
      </c>
      <c r="O11227" t="s">
        <v>159</v>
      </c>
      <c r="P11227" t="s">
        <v>10955</v>
      </c>
      <c r="Q11227" t="s">
        <v>741</v>
      </c>
      <c r="AG11227" t="s">
        <v>743</v>
      </c>
      <c r="AH11227" t="e">
        <f>VLOOKUP(C11227,'CREAR HV'!A:A,1,0)</f>
        <v>#N/A</v>
      </c>
    </row>
    <row r="11228" spans="1:34" x14ac:dyDescent="0.3">
      <c r="A11228" t="s">
        <v>15438</v>
      </c>
      <c r="B11228" t="s">
        <v>10947</v>
      </c>
      <c r="C11228">
        <v>1067906464</v>
      </c>
      <c r="F11228" s="16">
        <v>33557</v>
      </c>
      <c r="G11228" t="s">
        <v>44</v>
      </c>
      <c r="H11228" t="s">
        <v>18723</v>
      </c>
      <c r="I11228" t="s">
        <v>19265</v>
      </c>
      <c r="J11228" t="s">
        <v>422</v>
      </c>
      <c r="K11228" t="s">
        <v>19266</v>
      </c>
      <c r="L11228" t="s">
        <v>159</v>
      </c>
      <c r="O11228" t="s">
        <v>159</v>
      </c>
      <c r="P11228" t="s">
        <v>10950</v>
      </c>
      <c r="Q11228" t="s">
        <v>741</v>
      </c>
      <c r="AG11228" t="s">
        <v>743</v>
      </c>
      <c r="AH11228" t="e">
        <f>VLOOKUP(C11228,'CREAR HV'!A:A,1,0)</f>
        <v>#N/A</v>
      </c>
    </row>
    <row r="11229" spans="1:34" x14ac:dyDescent="0.3">
      <c r="A11229" t="s">
        <v>15438</v>
      </c>
      <c r="B11229" t="s">
        <v>10947</v>
      </c>
      <c r="C11229">
        <v>80824986</v>
      </c>
      <c r="F11229" s="16">
        <v>30712</v>
      </c>
      <c r="G11229" t="s">
        <v>44</v>
      </c>
      <c r="H11229" t="s">
        <v>1008</v>
      </c>
      <c r="I11229" t="s">
        <v>19267</v>
      </c>
      <c r="J11229" t="s">
        <v>222</v>
      </c>
      <c r="K11229" t="s">
        <v>200</v>
      </c>
      <c r="L11229" t="s">
        <v>159</v>
      </c>
      <c r="O11229" t="s">
        <v>159</v>
      </c>
      <c r="P11229" t="s">
        <v>10950</v>
      </c>
      <c r="Q11229" t="s">
        <v>741</v>
      </c>
      <c r="AG11229" t="s">
        <v>743</v>
      </c>
      <c r="AH11229" t="e">
        <f>VLOOKUP(C11229,'CREAR HV'!A:A,1,0)</f>
        <v>#N/A</v>
      </c>
    </row>
    <row r="11230" spans="1:34" x14ac:dyDescent="0.3">
      <c r="A11230" t="s">
        <v>15438</v>
      </c>
      <c r="B11230" t="s">
        <v>10947</v>
      </c>
      <c r="C11230">
        <v>80824986</v>
      </c>
      <c r="F11230" s="16">
        <v>30712</v>
      </c>
      <c r="G11230" t="s">
        <v>44</v>
      </c>
      <c r="H11230" t="s">
        <v>1008</v>
      </c>
      <c r="I11230" t="s">
        <v>19267</v>
      </c>
      <c r="J11230" t="s">
        <v>222</v>
      </c>
      <c r="K11230" t="s">
        <v>200</v>
      </c>
      <c r="L11230" t="s">
        <v>159</v>
      </c>
      <c r="O11230" t="s">
        <v>159</v>
      </c>
      <c r="P11230" t="s">
        <v>10950</v>
      </c>
      <c r="Q11230" t="s">
        <v>741</v>
      </c>
      <c r="AG11230" t="s">
        <v>743</v>
      </c>
      <c r="AH11230" t="e">
        <f>VLOOKUP(C11230,'CREAR HV'!A:A,1,0)</f>
        <v>#N/A</v>
      </c>
    </row>
    <row r="11231" spans="1:34" x14ac:dyDescent="0.3">
      <c r="A11231" t="s">
        <v>15438</v>
      </c>
      <c r="B11231" t="s">
        <v>10947</v>
      </c>
      <c r="C11231">
        <v>45540260</v>
      </c>
      <c r="F11231" s="16">
        <v>30199</v>
      </c>
      <c r="G11231" t="s">
        <v>53</v>
      </c>
      <c r="H11231" t="s">
        <v>53</v>
      </c>
      <c r="I11231" t="s">
        <v>5647</v>
      </c>
      <c r="J11231" t="s">
        <v>1220</v>
      </c>
      <c r="K11231" t="s">
        <v>8377</v>
      </c>
      <c r="L11231" t="s">
        <v>159</v>
      </c>
      <c r="O11231" t="s">
        <v>159</v>
      </c>
      <c r="P11231" t="s">
        <v>10955</v>
      </c>
      <c r="Q11231" t="s">
        <v>741</v>
      </c>
      <c r="AG11231" t="s">
        <v>743</v>
      </c>
      <c r="AH11231" t="e">
        <f>VLOOKUP(C11231,'CREAR HV'!A:A,1,0)</f>
        <v>#N/A</v>
      </c>
    </row>
    <row r="11232" spans="1:34" x14ac:dyDescent="0.3">
      <c r="A11232" t="s">
        <v>15438</v>
      </c>
      <c r="B11232" t="s">
        <v>10947</v>
      </c>
      <c r="C11232">
        <v>45540260</v>
      </c>
      <c r="F11232" s="16">
        <v>30199</v>
      </c>
      <c r="G11232" t="s">
        <v>53</v>
      </c>
      <c r="H11232" t="s">
        <v>53</v>
      </c>
      <c r="I11232" t="s">
        <v>5647</v>
      </c>
      <c r="J11232" t="s">
        <v>1220</v>
      </c>
      <c r="K11232" t="s">
        <v>8377</v>
      </c>
      <c r="L11232" t="s">
        <v>159</v>
      </c>
      <c r="O11232" t="s">
        <v>159</v>
      </c>
      <c r="P11232" t="s">
        <v>10955</v>
      </c>
      <c r="Q11232" t="s">
        <v>741</v>
      </c>
      <c r="AG11232" t="s">
        <v>743</v>
      </c>
      <c r="AH11232" t="e">
        <f>VLOOKUP(C11232,'CREAR HV'!A:A,1,0)</f>
        <v>#N/A</v>
      </c>
    </row>
    <row r="11233" spans="1:34" x14ac:dyDescent="0.3">
      <c r="A11233" t="s">
        <v>15438</v>
      </c>
      <c r="B11233" t="s">
        <v>10947</v>
      </c>
      <c r="C11233">
        <v>1053002719</v>
      </c>
      <c r="F11233" s="16">
        <v>35721</v>
      </c>
      <c r="G11233" t="s">
        <v>53</v>
      </c>
      <c r="H11233" t="s">
        <v>18699</v>
      </c>
      <c r="I11233" t="s">
        <v>10553</v>
      </c>
      <c r="J11233" t="s">
        <v>404</v>
      </c>
      <c r="K11233" t="s">
        <v>3218</v>
      </c>
      <c r="L11233" t="s">
        <v>159</v>
      </c>
      <c r="O11233" t="s">
        <v>159</v>
      </c>
      <c r="P11233" t="s">
        <v>10955</v>
      </c>
      <c r="Q11233" t="s">
        <v>741</v>
      </c>
      <c r="AG11233" t="s">
        <v>743</v>
      </c>
      <c r="AH11233" t="e">
        <f>VLOOKUP(C11233,'CREAR HV'!A:A,1,0)</f>
        <v>#N/A</v>
      </c>
    </row>
    <row r="11234" spans="1:34" x14ac:dyDescent="0.3">
      <c r="A11234" t="s">
        <v>15438</v>
      </c>
      <c r="B11234" t="s">
        <v>10947</v>
      </c>
      <c r="C11234">
        <v>1053002719</v>
      </c>
      <c r="F11234" s="16">
        <v>35721</v>
      </c>
      <c r="G11234" t="s">
        <v>53</v>
      </c>
      <c r="H11234" t="s">
        <v>18699</v>
      </c>
      <c r="I11234" t="s">
        <v>10553</v>
      </c>
      <c r="J11234" t="s">
        <v>404</v>
      </c>
      <c r="K11234" t="s">
        <v>3218</v>
      </c>
      <c r="L11234" t="s">
        <v>159</v>
      </c>
      <c r="O11234" t="s">
        <v>159</v>
      </c>
      <c r="P11234" t="s">
        <v>10955</v>
      </c>
      <c r="Q11234" t="s">
        <v>741</v>
      </c>
      <c r="AG11234" t="s">
        <v>743</v>
      </c>
      <c r="AH11234" t="e">
        <f>VLOOKUP(C11234,'CREAR HV'!A:A,1,0)</f>
        <v>#N/A</v>
      </c>
    </row>
    <row r="11235" spans="1:34" x14ac:dyDescent="0.3">
      <c r="A11235" t="s">
        <v>15438</v>
      </c>
      <c r="B11235" t="s">
        <v>10947</v>
      </c>
      <c r="C11235">
        <v>79913120</v>
      </c>
      <c r="F11235" s="16">
        <v>28693</v>
      </c>
      <c r="G11235" t="s">
        <v>44</v>
      </c>
      <c r="H11235" t="s">
        <v>1008</v>
      </c>
      <c r="I11235" t="s">
        <v>2350</v>
      </c>
      <c r="J11235" t="s">
        <v>3172</v>
      </c>
      <c r="K11235" t="s">
        <v>276</v>
      </c>
      <c r="L11235" t="s">
        <v>159</v>
      </c>
      <c r="O11235" t="s">
        <v>159</v>
      </c>
      <c r="P11235" t="s">
        <v>10950</v>
      </c>
      <c r="Q11235" t="s">
        <v>741</v>
      </c>
      <c r="AG11235" t="s">
        <v>743</v>
      </c>
      <c r="AH11235" t="e">
        <f>VLOOKUP(C11235,'CREAR HV'!A:A,1,0)</f>
        <v>#N/A</v>
      </c>
    </row>
    <row r="11236" spans="1:34" x14ac:dyDescent="0.3">
      <c r="A11236" t="s">
        <v>15438</v>
      </c>
      <c r="B11236" t="s">
        <v>10947</v>
      </c>
      <c r="C11236">
        <v>79913120</v>
      </c>
      <c r="F11236" s="16">
        <v>28693</v>
      </c>
      <c r="G11236" t="s">
        <v>44</v>
      </c>
      <c r="H11236" t="s">
        <v>1008</v>
      </c>
      <c r="I11236" t="s">
        <v>2350</v>
      </c>
      <c r="J11236" t="s">
        <v>3172</v>
      </c>
      <c r="K11236" t="s">
        <v>276</v>
      </c>
      <c r="L11236" t="s">
        <v>159</v>
      </c>
      <c r="O11236" t="s">
        <v>159</v>
      </c>
      <c r="P11236" t="s">
        <v>10950</v>
      </c>
      <c r="Q11236" t="s">
        <v>741</v>
      </c>
      <c r="AG11236" t="s">
        <v>743</v>
      </c>
      <c r="AH11236" t="e">
        <f>VLOOKUP(C11236,'CREAR HV'!A:A,1,0)</f>
        <v>#N/A</v>
      </c>
    </row>
    <row r="11237" spans="1:34" x14ac:dyDescent="0.3">
      <c r="A11237" t="s">
        <v>15438</v>
      </c>
      <c r="B11237" t="s">
        <v>10947</v>
      </c>
      <c r="C11237">
        <v>1018453981</v>
      </c>
      <c r="F11237" s="16">
        <v>33852</v>
      </c>
      <c r="G11237" t="s">
        <v>44</v>
      </c>
      <c r="H11237" t="s">
        <v>1008</v>
      </c>
      <c r="I11237" t="s">
        <v>8913</v>
      </c>
      <c r="J11237" t="s">
        <v>19268</v>
      </c>
      <c r="K11237" t="s">
        <v>1699</v>
      </c>
      <c r="L11237" t="s">
        <v>159</v>
      </c>
      <c r="O11237" t="s">
        <v>159</v>
      </c>
      <c r="P11237" t="s">
        <v>10955</v>
      </c>
      <c r="Q11237" t="s">
        <v>741</v>
      </c>
      <c r="AG11237" t="s">
        <v>743</v>
      </c>
      <c r="AH11237" t="e">
        <f>VLOOKUP(C11237,'CREAR HV'!A:A,1,0)</f>
        <v>#N/A</v>
      </c>
    </row>
    <row r="11238" spans="1:34" x14ac:dyDescent="0.3">
      <c r="A11238" t="s">
        <v>15438</v>
      </c>
      <c r="B11238" t="s">
        <v>10947</v>
      </c>
      <c r="C11238">
        <v>1018453981</v>
      </c>
      <c r="F11238" s="16">
        <v>33852</v>
      </c>
      <c r="G11238" t="s">
        <v>44</v>
      </c>
      <c r="H11238" t="s">
        <v>1008</v>
      </c>
      <c r="I11238" t="s">
        <v>8913</v>
      </c>
      <c r="J11238" t="s">
        <v>19268</v>
      </c>
      <c r="K11238" t="s">
        <v>1699</v>
      </c>
      <c r="L11238" t="s">
        <v>159</v>
      </c>
      <c r="O11238" t="s">
        <v>159</v>
      </c>
      <c r="P11238" t="s">
        <v>10955</v>
      </c>
      <c r="Q11238" t="s">
        <v>741</v>
      </c>
      <c r="AG11238" t="s">
        <v>743</v>
      </c>
      <c r="AH11238" t="e">
        <f>VLOOKUP(C11238,'CREAR HV'!A:A,1,0)</f>
        <v>#N/A</v>
      </c>
    </row>
    <row r="11239" spans="1:34" x14ac:dyDescent="0.3">
      <c r="A11239" t="s">
        <v>10946</v>
      </c>
      <c r="B11239" t="s">
        <v>10947</v>
      </c>
      <c r="C11239">
        <v>52441246</v>
      </c>
      <c r="F11239" s="16">
        <v>32891</v>
      </c>
      <c r="G11239" t="s">
        <v>5745</v>
      </c>
      <c r="H11239" t="s">
        <v>1008</v>
      </c>
      <c r="I11239" t="s">
        <v>5746</v>
      </c>
      <c r="J11239" t="s">
        <v>200</v>
      </c>
      <c r="K11239" t="s">
        <v>515</v>
      </c>
      <c r="L11239" t="s">
        <v>5747</v>
      </c>
      <c r="O11239" t="s">
        <v>159</v>
      </c>
      <c r="P11239" t="s">
        <v>10955</v>
      </c>
      <c r="Q11239" t="s">
        <v>741</v>
      </c>
      <c r="AG11239" t="s">
        <v>743</v>
      </c>
      <c r="AH11239" t="e">
        <f>VLOOKUP(C11239,'CREAR HV'!A:A,1,0)</f>
        <v>#N/A</v>
      </c>
    </row>
    <row r="11240" spans="1:34" x14ac:dyDescent="0.3">
      <c r="A11240" t="s">
        <v>10946</v>
      </c>
      <c r="B11240" t="s">
        <v>10947</v>
      </c>
      <c r="C11240">
        <v>52441246</v>
      </c>
      <c r="F11240" s="16">
        <v>32891</v>
      </c>
      <c r="G11240" t="s">
        <v>5745</v>
      </c>
      <c r="H11240" t="s">
        <v>1008</v>
      </c>
      <c r="I11240" t="s">
        <v>5746</v>
      </c>
      <c r="J11240" t="s">
        <v>200</v>
      </c>
      <c r="K11240" t="s">
        <v>515</v>
      </c>
      <c r="L11240" t="s">
        <v>5747</v>
      </c>
      <c r="O11240" t="s">
        <v>159</v>
      </c>
      <c r="P11240" t="s">
        <v>10955</v>
      </c>
      <c r="Q11240" t="s">
        <v>741</v>
      </c>
      <c r="AG11240" t="s">
        <v>743</v>
      </c>
      <c r="AH11240" t="e">
        <f>VLOOKUP(C11240,'CREAR HV'!A:A,1,0)</f>
        <v>#N/A</v>
      </c>
    </row>
    <row r="11241" spans="1:34" x14ac:dyDescent="0.3">
      <c r="A11241" t="s">
        <v>15438</v>
      </c>
      <c r="B11241" t="s">
        <v>10947</v>
      </c>
      <c r="C11241">
        <v>52463598</v>
      </c>
      <c r="F11241" s="16">
        <v>28748</v>
      </c>
      <c r="G11241" t="s">
        <v>44</v>
      </c>
      <c r="H11241" t="s">
        <v>1008</v>
      </c>
      <c r="I11241" t="s">
        <v>3066</v>
      </c>
      <c r="J11241" t="s">
        <v>355</v>
      </c>
      <c r="K11241" t="s">
        <v>167</v>
      </c>
      <c r="L11241" t="s">
        <v>159</v>
      </c>
      <c r="O11241" t="s">
        <v>159</v>
      </c>
      <c r="P11241" t="s">
        <v>10955</v>
      </c>
      <c r="Q11241" t="s">
        <v>741</v>
      </c>
      <c r="AG11241" t="s">
        <v>743</v>
      </c>
      <c r="AH11241" t="e">
        <f>VLOOKUP(C11241,'CREAR HV'!A:A,1,0)</f>
        <v>#N/A</v>
      </c>
    </row>
    <row r="11242" spans="1:34" x14ac:dyDescent="0.3">
      <c r="A11242" t="s">
        <v>15438</v>
      </c>
      <c r="B11242" t="s">
        <v>10947</v>
      </c>
      <c r="C11242">
        <v>52287993</v>
      </c>
      <c r="F11242" s="16">
        <v>28681</v>
      </c>
      <c r="G11242" t="s">
        <v>44</v>
      </c>
      <c r="H11242" t="s">
        <v>1008</v>
      </c>
      <c r="I11242" t="s">
        <v>4696</v>
      </c>
      <c r="J11242" t="s">
        <v>404</v>
      </c>
      <c r="K11242" t="s">
        <v>10554</v>
      </c>
      <c r="L11242" t="s">
        <v>159</v>
      </c>
      <c r="O11242" t="s">
        <v>159</v>
      </c>
      <c r="P11242" t="s">
        <v>10955</v>
      </c>
      <c r="Q11242" t="s">
        <v>741</v>
      </c>
      <c r="AG11242" t="s">
        <v>743</v>
      </c>
      <c r="AH11242" t="e">
        <f>VLOOKUP(C11242,'CREAR HV'!A:A,1,0)</f>
        <v>#N/A</v>
      </c>
    </row>
    <row r="11243" spans="1:34" x14ac:dyDescent="0.3">
      <c r="A11243" t="s">
        <v>15438</v>
      </c>
      <c r="B11243" t="s">
        <v>10947</v>
      </c>
      <c r="C11243">
        <v>52287993</v>
      </c>
      <c r="F11243" s="16">
        <v>28681</v>
      </c>
      <c r="G11243" t="s">
        <v>44</v>
      </c>
      <c r="H11243" t="s">
        <v>1008</v>
      </c>
      <c r="I11243" t="s">
        <v>4696</v>
      </c>
      <c r="J11243" t="s">
        <v>404</v>
      </c>
      <c r="K11243" t="s">
        <v>10554</v>
      </c>
      <c r="L11243" t="s">
        <v>159</v>
      </c>
      <c r="O11243" t="s">
        <v>159</v>
      </c>
      <c r="P11243" t="s">
        <v>10955</v>
      </c>
      <c r="Q11243" t="s">
        <v>741</v>
      </c>
      <c r="AG11243" t="s">
        <v>743</v>
      </c>
      <c r="AH11243" t="e">
        <f>VLOOKUP(C11243,'CREAR HV'!A:A,1,0)</f>
        <v>#N/A</v>
      </c>
    </row>
    <row r="11244" spans="1:34" x14ac:dyDescent="0.3">
      <c r="A11244" t="s">
        <v>15438</v>
      </c>
      <c r="B11244" t="s">
        <v>10947</v>
      </c>
      <c r="C11244">
        <v>52287993</v>
      </c>
      <c r="F11244" s="16">
        <v>28681</v>
      </c>
      <c r="G11244" t="s">
        <v>44</v>
      </c>
      <c r="H11244" t="s">
        <v>1008</v>
      </c>
      <c r="I11244" t="s">
        <v>4696</v>
      </c>
      <c r="J11244" t="s">
        <v>404</v>
      </c>
      <c r="K11244" t="s">
        <v>10554</v>
      </c>
      <c r="L11244" t="s">
        <v>159</v>
      </c>
      <c r="O11244" t="s">
        <v>159</v>
      </c>
      <c r="P11244" t="s">
        <v>10955</v>
      </c>
      <c r="Q11244" t="s">
        <v>741</v>
      </c>
      <c r="AG11244" t="s">
        <v>743</v>
      </c>
      <c r="AH11244" t="e">
        <f>VLOOKUP(C11244,'CREAR HV'!A:A,1,0)</f>
        <v>#N/A</v>
      </c>
    </row>
    <row r="11245" spans="1:34" x14ac:dyDescent="0.3">
      <c r="A11245" t="s">
        <v>15438</v>
      </c>
      <c r="B11245" t="s">
        <v>10947</v>
      </c>
      <c r="C11245">
        <v>1148448523</v>
      </c>
      <c r="F11245" s="16">
        <v>34600</v>
      </c>
      <c r="G11245" t="s">
        <v>44</v>
      </c>
      <c r="H11245" t="s">
        <v>18869</v>
      </c>
      <c r="I11245" t="s">
        <v>19269</v>
      </c>
      <c r="J11245" t="s">
        <v>307</v>
      </c>
      <c r="K11245" t="s">
        <v>197</v>
      </c>
      <c r="L11245" t="s">
        <v>159</v>
      </c>
      <c r="O11245" t="s">
        <v>159</v>
      </c>
      <c r="P11245" t="s">
        <v>10955</v>
      </c>
      <c r="Q11245" t="s">
        <v>741</v>
      </c>
      <c r="AG11245" t="s">
        <v>743</v>
      </c>
      <c r="AH11245" t="e">
        <f>VLOOKUP(C11245,'CREAR HV'!A:A,1,0)</f>
        <v>#N/A</v>
      </c>
    </row>
    <row r="11246" spans="1:34" x14ac:dyDescent="0.3">
      <c r="A11246" t="s">
        <v>15438</v>
      </c>
      <c r="B11246" t="s">
        <v>10947</v>
      </c>
      <c r="C11246">
        <v>1148448523</v>
      </c>
      <c r="F11246" s="16">
        <v>34600</v>
      </c>
      <c r="G11246" t="s">
        <v>44</v>
      </c>
      <c r="H11246" t="s">
        <v>18869</v>
      </c>
      <c r="I11246" t="s">
        <v>19269</v>
      </c>
      <c r="J11246" t="s">
        <v>307</v>
      </c>
      <c r="K11246" t="s">
        <v>197</v>
      </c>
      <c r="L11246" t="s">
        <v>159</v>
      </c>
      <c r="O11246" t="s">
        <v>159</v>
      </c>
      <c r="P11246" t="s">
        <v>10955</v>
      </c>
      <c r="Q11246" t="s">
        <v>741</v>
      </c>
      <c r="AG11246" t="s">
        <v>743</v>
      </c>
      <c r="AH11246" t="e">
        <f>VLOOKUP(C11246,'CREAR HV'!A:A,1,0)</f>
        <v>#N/A</v>
      </c>
    </row>
    <row r="11247" spans="1:34" x14ac:dyDescent="0.3">
      <c r="A11247" t="s">
        <v>15438</v>
      </c>
      <c r="B11247" t="s">
        <v>10947</v>
      </c>
      <c r="C11247">
        <v>1148448523</v>
      </c>
      <c r="F11247" s="16">
        <v>34600</v>
      </c>
      <c r="G11247" t="s">
        <v>44</v>
      </c>
      <c r="H11247" t="s">
        <v>18869</v>
      </c>
      <c r="I11247" t="s">
        <v>19269</v>
      </c>
      <c r="J11247" t="s">
        <v>307</v>
      </c>
      <c r="K11247" t="s">
        <v>197</v>
      </c>
      <c r="L11247" t="s">
        <v>159</v>
      </c>
      <c r="O11247" t="s">
        <v>159</v>
      </c>
      <c r="P11247" t="s">
        <v>10955</v>
      </c>
      <c r="Q11247" t="s">
        <v>741</v>
      </c>
      <c r="AG11247" t="s">
        <v>743</v>
      </c>
      <c r="AH11247" t="e">
        <f>VLOOKUP(C11247,'CREAR HV'!A:A,1,0)</f>
        <v>#N/A</v>
      </c>
    </row>
    <row r="11248" spans="1:34" x14ac:dyDescent="0.3">
      <c r="A11248" t="s">
        <v>15438</v>
      </c>
      <c r="B11248" t="s">
        <v>10947</v>
      </c>
      <c r="C11248">
        <v>34679895</v>
      </c>
      <c r="F11248" s="16">
        <v>29452</v>
      </c>
      <c r="G11248" t="s">
        <v>1474</v>
      </c>
      <c r="H11248" t="s">
        <v>19270</v>
      </c>
      <c r="I11248" t="s">
        <v>3281</v>
      </c>
      <c r="J11248" t="s">
        <v>2157</v>
      </c>
      <c r="K11248" t="s">
        <v>159</v>
      </c>
      <c r="L11248" t="s">
        <v>159</v>
      </c>
      <c r="O11248" t="s">
        <v>159</v>
      </c>
      <c r="P11248" t="s">
        <v>10955</v>
      </c>
      <c r="Q11248" t="s">
        <v>741</v>
      </c>
      <c r="AG11248" t="s">
        <v>743</v>
      </c>
      <c r="AH11248" t="e">
        <f>VLOOKUP(C11248,'CREAR HV'!A:A,1,0)</f>
        <v>#N/A</v>
      </c>
    </row>
    <row r="11249" spans="1:34" x14ac:dyDescent="0.3">
      <c r="A11249" t="s">
        <v>15438</v>
      </c>
      <c r="B11249" t="s">
        <v>10947</v>
      </c>
      <c r="C11249">
        <v>34679895</v>
      </c>
      <c r="F11249" s="16">
        <v>29452</v>
      </c>
      <c r="G11249" t="s">
        <v>1474</v>
      </c>
      <c r="H11249" t="s">
        <v>19270</v>
      </c>
      <c r="I11249" t="s">
        <v>3281</v>
      </c>
      <c r="J11249" t="s">
        <v>2157</v>
      </c>
      <c r="K11249" t="s">
        <v>159</v>
      </c>
      <c r="L11249" t="s">
        <v>159</v>
      </c>
      <c r="O11249" t="s">
        <v>159</v>
      </c>
      <c r="P11249" t="s">
        <v>10955</v>
      </c>
      <c r="Q11249" t="s">
        <v>741</v>
      </c>
      <c r="AG11249" t="s">
        <v>743</v>
      </c>
      <c r="AH11249" t="e">
        <f>VLOOKUP(C11249,'CREAR HV'!A:A,1,0)</f>
        <v>#N/A</v>
      </c>
    </row>
    <row r="11250" spans="1:34" x14ac:dyDescent="0.3">
      <c r="A11250" t="s">
        <v>15438</v>
      </c>
      <c r="B11250" t="s">
        <v>10947</v>
      </c>
      <c r="C11250">
        <v>1098310161</v>
      </c>
      <c r="F11250" s="16">
        <v>34240</v>
      </c>
      <c r="G11250" t="s">
        <v>39</v>
      </c>
      <c r="H11250" t="s">
        <v>18914</v>
      </c>
      <c r="I11250" t="s">
        <v>8303</v>
      </c>
      <c r="J11250" t="s">
        <v>279</v>
      </c>
      <c r="K11250" t="s">
        <v>916</v>
      </c>
      <c r="L11250" t="s">
        <v>159</v>
      </c>
      <c r="O11250" t="s">
        <v>159</v>
      </c>
      <c r="P11250" t="s">
        <v>10950</v>
      </c>
      <c r="Q11250" t="s">
        <v>741</v>
      </c>
      <c r="AG11250" t="s">
        <v>743</v>
      </c>
      <c r="AH11250" t="e">
        <f>VLOOKUP(C11250,'CREAR HV'!A:A,1,0)</f>
        <v>#N/A</v>
      </c>
    </row>
    <row r="11251" spans="1:34" x14ac:dyDescent="0.3">
      <c r="A11251" t="s">
        <v>15438</v>
      </c>
      <c r="B11251" t="s">
        <v>10947</v>
      </c>
      <c r="C11251">
        <v>1098310161</v>
      </c>
      <c r="F11251" s="16">
        <v>34240</v>
      </c>
      <c r="G11251" t="s">
        <v>39</v>
      </c>
      <c r="H11251" t="s">
        <v>18914</v>
      </c>
      <c r="I11251" t="s">
        <v>8303</v>
      </c>
      <c r="J11251" t="s">
        <v>279</v>
      </c>
      <c r="K11251" t="s">
        <v>916</v>
      </c>
      <c r="L11251" t="s">
        <v>159</v>
      </c>
      <c r="O11251" t="s">
        <v>159</v>
      </c>
      <c r="P11251" t="s">
        <v>10950</v>
      </c>
      <c r="Q11251" t="s">
        <v>741</v>
      </c>
      <c r="AG11251" t="s">
        <v>743</v>
      </c>
      <c r="AH11251" t="e">
        <f>VLOOKUP(C11251,'CREAR HV'!A:A,1,0)</f>
        <v>#N/A</v>
      </c>
    </row>
    <row r="11252" spans="1:34" x14ac:dyDescent="0.3">
      <c r="A11252" t="s">
        <v>15438</v>
      </c>
      <c r="B11252" t="s">
        <v>10947</v>
      </c>
      <c r="C11252">
        <v>1113690678</v>
      </c>
      <c r="F11252" s="16">
        <v>35869</v>
      </c>
      <c r="G11252" t="s">
        <v>44</v>
      </c>
      <c r="H11252" t="s">
        <v>18674</v>
      </c>
      <c r="I11252" t="s">
        <v>562</v>
      </c>
      <c r="J11252" t="s">
        <v>222</v>
      </c>
      <c r="K11252" t="s">
        <v>287</v>
      </c>
      <c r="L11252" t="s">
        <v>159</v>
      </c>
      <c r="O11252" t="s">
        <v>159</v>
      </c>
      <c r="P11252" t="s">
        <v>10955</v>
      </c>
      <c r="Q11252" t="s">
        <v>741</v>
      </c>
      <c r="AG11252" t="s">
        <v>743</v>
      </c>
      <c r="AH11252" t="e">
        <f>VLOOKUP(C11252,'CREAR HV'!A:A,1,0)</f>
        <v>#N/A</v>
      </c>
    </row>
    <row r="11253" spans="1:34" x14ac:dyDescent="0.3">
      <c r="A11253" t="s">
        <v>15438</v>
      </c>
      <c r="B11253" t="s">
        <v>10947</v>
      </c>
      <c r="C11253">
        <v>1113690678</v>
      </c>
      <c r="F11253" s="16">
        <v>35869</v>
      </c>
      <c r="G11253" t="s">
        <v>44</v>
      </c>
      <c r="H11253" t="s">
        <v>18674</v>
      </c>
      <c r="I11253" t="s">
        <v>562</v>
      </c>
      <c r="J11253" t="s">
        <v>222</v>
      </c>
      <c r="K11253" t="s">
        <v>287</v>
      </c>
      <c r="L11253" t="s">
        <v>159</v>
      </c>
      <c r="O11253" t="s">
        <v>159</v>
      </c>
      <c r="P11253" t="s">
        <v>10955</v>
      </c>
      <c r="Q11253" t="s">
        <v>741</v>
      </c>
      <c r="AG11253" t="s">
        <v>743</v>
      </c>
      <c r="AH11253" t="e">
        <f>VLOOKUP(C11253,'CREAR HV'!A:A,1,0)</f>
        <v>#N/A</v>
      </c>
    </row>
    <row r="11254" spans="1:34" x14ac:dyDescent="0.3">
      <c r="A11254" t="s">
        <v>15438</v>
      </c>
      <c r="B11254" t="s">
        <v>10947</v>
      </c>
      <c r="C11254">
        <v>79359295</v>
      </c>
      <c r="F11254" s="16">
        <v>23591</v>
      </c>
      <c r="G11254" t="s">
        <v>44</v>
      </c>
      <c r="H11254" t="s">
        <v>18644</v>
      </c>
      <c r="I11254" t="s">
        <v>1861</v>
      </c>
      <c r="J11254" t="s">
        <v>274</v>
      </c>
      <c r="K11254" t="s">
        <v>7482</v>
      </c>
      <c r="L11254" t="s">
        <v>159</v>
      </c>
      <c r="O11254" t="s">
        <v>159</v>
      </c>
      <c r="P11254" t="s">
        <v>10950</v>
      </c>
      <c r="Q11254" t="s">
        <v>741</v>
      </c>
      <c r="AG11254" t="s">
        <v>743</v>
      </c>
      <c r="AH11254" t="e">
        <f>VLOOKUP(C11254,'CREAR HV'!A:A,1,0)</f>
        <v>#N/A</v>
      </c>
    </row>
    <row r="11255" spans="1:34" x14ac:dyDescent="0.3">
      <c r="A11255" t="s">
        <v>15438</v>
      </c>
      <c r="B11255" t="s">
        <v>10947</v>
      </c>
      <c r="C11255">
        <v>79359295</v>
      </c>
      <c r="F11255" s="16">
        <v>23591</v>
      </c>
      <c r="G11255" t="s">
        <v>44</v>
      </c>
      <c r="H11255" t="s">
        <v>18644</v>
      </c>
      <c r="I11255" t="s">
        <v>1861</v>
      </c>
      <c r="J11255" t="s">
        <v>274</v>
      </c>
      <c r="K11255" t="s">
        <v>7482</v>
      </c>
      <c r="L11255" t="s">
        <v>159</v>
      </c>
      <c r="O11255" t="s">
        <v>159</v>
      </c>
      <c r="P11255" t="s">
        <v>10950</v>
      </c>
      <c r="Q11255" t="s">
        <v>741</v>
      </c>
      <c r="AG11255" t="s">
        <v>743</v>
      </c>
      <c r="AH11255" t="e">
        <f>VLOOKUP(C11255,'CREAR HV'!A:A,1,0)</f>
        <v>#N/A</v>
      </c>
    </row>
    <row r="11256" spans="1:34" x14ac:dyDescent="0.3">
      <c r="A11256" t="s">
        <v>15438</v>
      </c>
      <c r="B11256" t="s">
        <v>10947</v>
      </c>
      <c r="C11256">
        <v>79359295</v>
      </c>
      <c r="F11256" s="16">
        <v>23591</v>
      </c>
      <c r="G11256" t="s">
        <v>44</v>
      </c>
      <c r="H11256" t="s">
        <v>18644</v>
      </c>
      <c r="I11256" t="s">
        <v>1861</v>
      </c>
      <c r="J11256" t="s">
        <v>274</v>
      </c>
      <c r="K11256" t="s">
        <v>7482</v>
      </c>
      <c r="L11256" t="s">
        <v>159</v>
      </c>
      <c r="O11256" t="s">
        <v>159</v>
      </c>
      <c r="P11256" t="s">
        <v>10950</v>
      </c>
      <c r="Q11256" t="s">
        <v>741</v>
      </c>
      <c r="AG11256" t="s">
        <v>743</v>
      </c>
      <c r="AH11256" t="e">
        <f>VLOOKUP(C11256,'CREAR HV'!A:A,1,0)</f>
        <v>#N/A</v>
      </c>
    </row>
    <row r="11257" spans="1:34" x14ac:dyDescent="0.3">
      <c r="A11257" t="s">
        <v>15438</v>
      </c>
      <c r="B11257" t="s">
        <v>10947</v>
      </c>
      <c r="C11257">
        <v>79359295</v>
      </c>
      <c r="F11257" s="16">
        <v>23591</v>
      </c>
      <c r="G11257" t="s">
        <v>44</v>
      </c>
      <c r="H11257" t="s">
        <v>18644</v>
      </c>
      <c r="I11257" t="s">
        <v>1861</v>
      </c>
      <c r="J11257" t="s">
        <v>274</v>
      </c>
      <c r="K11257" t="s">
        <v>7482</v>
      </c>
      <c r="L11257" t="s">
        <v>159</v>
      </c>
      <c r="O11257" t="s">
        <v>159</v>
      </c>
      <c r="P11257" t="s">
        <v>10950</v>
      </c>
      <c r="Q11257" t="s">
        <v>741</v>
      </c>
      <c r="AG11257" t="s">
        <v>743</v>
      </c>
      <c r="AH11257" t="e">
        <f>VLOOKUP(C11257,'CREAR HV'!A:A,1,0)</f>
        <v>#N/A</v>
      </c>
    </row>
    <row r="11258" spans="1:34" x14ac:dyDescent="0.3">
      <c r="A11258" t="s">
        <v>10946</v>
      </c>
      <c r="B11258" t="s">
        <v>10947</v>
      </c>
      <c r="C11258">
        <v>52114539</v>
      </c>
      <c r="E11258" s="16">
        <v>33396</v>
      </c>
      <c r="F11258" s="16">
        <v>26490</v>
      </c>
      <c r="G11258" t="s">
        <v>44</v>
      </c>
      <c r="H11258" t="s">
        <v>5586</v>
      </c>
      <c r="I11258" t="s">
        <v>5587</v>
      </c>
      <c r="J11258" t="s">
        <v>173</v>
      </c>
      <c r="K11258" t="s">
        <v>3022</v>
      </c>
      <c r="L11258" t="s">
        <v>5588</v>
      </c>
      <c r="M11258" t="s">
        <v>5588</v>
      </c>
      <c r="O11258" t="s">
        <v>159</v>
      </c>
      <c r="P11258" t="s">
        <v>10955</v>
      </c>
      <c r="Q11258" t="s">
        <v>741</v>
      </c>
      <c r="R11258" t="s">
        <v>5589</v>
      </c>
      <c r="W11258" t="s">
        <v>159</v>
      </c>
      <c r="X11258">
        <v>0</v>
      </c>
      <c r="AG11258" t="s">
        <v>743</v>
      </c>
      <c r="AH11258" t="e">
        <f>VLOOKUP(C11258,'CREAR HV'!A:A,1,0)</f>
        <v>#N/A</v>
      </c>
    </row>
    <row r="11259" spans="1:34" x14ac:dyDescent="0.3">
      <c r="A11259" t="s">
        <v>10946</v>
      </c>
      <c r="B11259" t="s">
        <v>10947</v>
      </c>
      <c r="C11259">
        <v>52114539</v>
      </c>
      <c r="E11259" s="16">
        <v>33396</v>
      </c>
      <c r="F11259" s="16">
        <v>26490</v>
      </c>
      <c r="G11259" t="s">
        <v>44</v>
      </c>
      <c r="H11259" t="s">
        <v>5586</v>
      </c>
      <c r="I11259" t="s">
        <v>5587</v>
      </c>
      <c r="J11259" t="s">
        <v>173</v>
      </c>
      <c r="K11259" t="s">
        <v>3022</v>
      </c>
      <c r="L11259" t="s">
        <v>5588</v>
      </c>
      <c r="M11259" t="s">
        <v>5588</v>
      </c>
      <c r="O11259" t="s">
        <v>159</v>
      </c>
      <c r="P11259" t="s">
        <v>10955</v>
      </c>
      <c r="Q11259" t="s">
        <v>741</v>
      </c>
      <c r="R11259" t="s">
        <v>5589</v>
      </c>
      <c r="W11259" t="s">
        <v>159</v>
      </c>
      <c r="X11259">
        <v>0</v>
      </c>
      <c r="AG11259" t="s">
        <v>743</v>
      </c>
      <c r="AH11259" t="e">
        <f>VLOOKUP(C11259,'CREAR HV'!A:A,1,0)</f>
        <v>#N/A</v>
      </c>
    </row>
    <row r="11260" spans="1:34" x14ac:dyDescent="0.3">
      <c r="A11260" t="s">
        <v>10946</v>
      </c>
      <c r="B11260" t="s">
        <v>10947</v>
      </c>
      <c r="C11260">
        <v>52114539</v>
      </c>
      <c r="E11260" s="16">
        <v>33396</v>
      </c>
      <c r="F11260" s="16">
        <v>26490</v>
      </c>
      <c r="G11260" t="s">
        <v>44</v>
      </c>
      <c r="H11260" t="s">
        <v>5586</v>
      </c>
      <c r="I11260" t="s">
        <v>5587</v>
      </c>
      <c r="J11260" t="s">
        <v>173</v>
      </c>
      <c r="K11260" t="s">
        <v>3022</v>
      </c>
      <c r="L11260" t="s">
        <v>5588</v>
      </c>
      <c r="M11260" t="s">
        <v>5588</v>
      </c>
      <c r="O11260" t="s">
        <v>159</v>
      </c>
      <c r="P11260" t="s">
        <v>10955</v>
      </c>
      <c r="Q11260" t="s">
        <v>741</v>
      </c>
      <c r="R11260" t="s">
        <v>5589</v>
      </c>
      <c r="W11260" t="s">
        <v>159</v>
      </c>
      <c r="X11260">
        <v>0</v>
      </c>
      <c r="AG11260" t="s">
        <v>743</v>
      </c>
      <c r="AH11260" t="e">
        <f>VLOOKUP(C11260,'CREAR HV'!A:A,1,0)</f>
        <v>#N/A</v>
      </c>
    </row>
    <row r="11261" spans="1:34" x14ac:dyDescent="0.3">
      <c r="A11261" t="s">
        <v>10946</v>
      </c>
      <c r="B11261" t="s">
        <v>10947</v>
      </c>
      <c r="C11261">
        <v>52114539</v>
      </c>
      <c r="E11261" s="16">
        <v>33396</v>
      </c>
      <c r="F11261" s="16">
        <v>26490</v>
      </c>
      <c r="G11261" t="s">
        <v>44</v>
      </c>
      <c r="H11261" t="s">
        <v>5586</v>
      </c>
      <c r="I11261" t="s">
        <v>5587</v>
      </c>
      <c r="J11261" t="s">
        <v>173</v>
      </c>
      <c r="K11261" t="s">
        <v>3022</v>
      </c>
      <c r="L11261" t="s">
        <v>5588</v>
      </c>
      <c r="M11261" t="s">
        <v>5588</v>
      </c>
      <c r="O11261" t="s">
        <v>159</v>
      </c>
      <c r="P11261" t="s">
        <v>10955</v>
      </c>
      <c r="Q11261" t="s">
        <v>741</v>
      </c>
      <c r="R11261" t="s">
        <v>5589</v>
      </c>
      <c r="W11261" t="s">
        <v>159</v>
      </c>
      <c r="X11261">
        <v>0</v>
      </c>
      <c r="AG11261" t="s">
        <v>743</v>
      </c>
      <c r="AH11261" t="e">
        <f>VLOOKUP(C11261,'CREAR HV'!A:A,1,0)</f>
        <v>#N/A</v>
      </c>
    </row>
    <row r="11262" spans="1:34" x14ac:dyDescent="0.3">
      <c r="A11262" t="s">
        <v>15438</v>
      </c>
      <c r="B11262" t="s">
        <v>10947</v>
      </c>
      <c r="C11262">
        <v>1015466952</v>
      </c>
      <c r="F11262" s="16">
        <v>35437</v>
      </c>
      <c r="G11262" t="s">
        <v>44</v>
      </c>
      <c r="H11262" t="s">
        <v>1008</v>
      </c>
      <c r="I11262" t="s">
        <v>19271</v>
      </c>
      <c r="J11262" t="s">
        <v>1127</v>
      </c>
      <c r="K11262" t="s">
        <v>19272</v>
      </c>
      <c r="L11262" t="s">
        <v>159</v>
      </c>
      <c r="O11262" t="s">
        <v>159</v>
      </c>
      <c r="P11262" t="s">
        <v>10955</v>
      </c>
      <c r="Q11262" t="s">
        <v>741</v>
      </c>
      <c r="AG11262" t="s">
        <v>743</v>
      </c>
      <c r="AH11262" t="e">
        <f>VLOOKUP(C11262,'CREAR HV'!A:A,1,0)</f>
        <v>#N/A</v>
      </c>
    </row>
    <row r="11263" spans="1:34" x14ac:dyDescent="0.3">
      <c r="A11263" t="s">
        <v>15438</v>
      </c>
      <c r="B11263" t="s">
        <v>10947</v>
      </c>
      <c r="C11263">
        <v>1015466952</v>
      </c>
      <c r="F11263" s="16">
        <v>35437</v>
      </c>
      <c r="G11263" t="s">
        <v>44</v>
      </c>
      <c r="H11263" t="s">
        <v>1008</v>
      </c>
      <c r="I11263" t="s">
        <v>19271</v>
      </c>
      <c r="J11263" t="s">
        <v>1127</v>
      </c>
      <c r="K11263" t="s">
        <v>19272</v>
      </c>
      <c r="L11263" t="s">
        <v>159</v>
      </c>
      <c r="O11263" t="s">
        <v>159</v>
      </c>
      <c r="P11263" t="s">
        <v>10955</v>
      </c>
      <c r="Q11263" t="s">
        <v>741</v>
      </c>
      <c r="AG11263" t="s">
        <v>743</v>
      </c>
      <c r="AH11263" t="e">
        <f>VLOOKUP(C11263,'CREAR HV'!A:A,1,0)</f>
        <v>#N/A</v>
      </c>
    </row>
    <row r="11264" spans="1:34" x14ac:dyDescent="0.3">
      <c r="A11264" t="s">
        <v>15438</v>
      </c>
      <c r="B11264" t="s">
        <v>10947</v>
      </c>
      <c r="C11264">
        <v>1015466952</v>
      </c>
      <c r="F11264" s="16">
        <v>35437</v>
      </c>
      <c r="G11264" t="s">
        <v>44</v>
      </c>
      <c r="H11264" t="s">
        <v>1008</v>
      </c>
      <c r="I11264" t="s">
        <v>19271</v>
      </c>
      <c r="J11264" t="s">
        <v>1127</v>
      </c>
      <c r="K11264" t="s">
        <v>19272</v>
      </c>
      <c r="L11264" t="s">
        <v>159</v>
      </c>
      <c r="O11264" t="s">
        <v>159</v>
      </c>
      <c r="P11264" t="s">
        <v>10955</v>
      </c>
      <c r="Q11264" t="s">
        <v>741</v>
      </c>
      <c r="AG11264" t="s">
        <v>743</v>
      </c>
      <c r="AH11264" t="e">
        <f>VLOOKUP(C11264,'CREAR HV'!A:A,1,0)</f>
        <v>#N/A</v>
      </c>
    </row>
    <row r="11265" spans="1:34" x14ac:dyDescent="0.3">
      <c r="A11265" t="s">
        <v>15438</v>
      </c>
      <c r="B11265" t="s">
        <v>10947</v>
      </c>
      <c r="C11265">
        <v>1015466952</v>
      </c>
      <c r="F11265" s="16">
        <v>35437</v>
      </c>
      <c r="G11265" t="s">
        <v>44</v>
      </c>
      <c r="H11265" t="s">
        <v>1008</v>
      </c>
      <c r="I11265" t="s">
        <v>19271</v>
      </c>
      <c r="J11265" t="s">
        <v>1127</v>
      </c>
      <c r="K11265" t="s">
        <v>19272</v>
      </c>
      <c r="L11265" t="s">
        <v>159</v>
      </c>
      <c r="O11265" t="s">
        <v>159</v>
      </c>
      <c r="P11265" t="s">
        <v>10955</v>
      </c>
      <c r="Q11265" t="s">
        <v>741</v>
      </c>
      <c r="AG11265" t="s">
        <v>743</v>
      </c>
      <c r="AH11265" t="e">
        <f>VLOOKUP(C11265,'CREAR HV'!A:A,1,0)</f>
        <v>#N/A</v>
      </c>
    </row>
    <row r="11266" spans="1:34" x14ac:dyDescent="0.3">
      <c r="A11266" t="s">
        <v>15438</v>
      </c>
      <c r="B11266" t="s">
        <v>10947</v>
      </c>
      <c r="C11266">
        <v>1019060676</v>
      </c>
      <c r="F11266" s="16">
        <v>33380</v>
      </c>
      <c r="G11266" t="s">
        <v>44</v>
      </c>
      <c r="H11266" t="s">
        <v>1008</v>
      </c>
      <c r="I11266" t="s">
        <v>5989</v>
      </c>
      <c r="J11266" t="s">
        <v>157</v>
      </c>
      <c r="K11266" t="s">
        <v>10697</v>
      </c>
      <c r="L11266" t="s">
        <v>159</v>
      </c>
      <c r="O11266" t="s">
        <v>159</v>
      </c>
      <c r="P11266" t="s">
        <v>10955</v>
      </c>
      <c r="Q11266" t="s">
        <v>741</v>
      </c>
      <c r="AG11266" t="s">
        <v>743</v>
      </c>
      <c r="AH11266" t="e">
        <f>VLOOKUP(C11266,'CREAR HV'!A:A,1,0)</f>
        <v>#N/A</v>
      </c>
    </row>
    <row r="11267" spans="1:34" x14ac:dyDescent="0.3">
      <c r="A11267" t="s">
        <v>15438</v>
      </c>
      <c r="B11267" t="s">
        <v>10947</v>
      </c>
      <c r="C11267">
        <v>1019060676</v>
      </c>
      <c r="F11267" s="16">
        <v>33380</v>
      </c>
      <c r="G11267" t="s">
        <v>44</v>
      </c>
      <c r="H11267" t="s">
        <v>1008</v>
      </c>
      <c r="I11267" t="s">
        <v>5989</v>
      </c>
      <c r="J11267" t="s">
        <v>157</v>
      </c>
      <c r="K11267" t="s">
        <v>10697</v>
      </c>
      <c r="L11267" t="s">
        <v>159</v>
      </c>
      <c r="O11267" t="s">
        <v>159</v>
      </c>
      <c r="P11267" t="s">
        <v>10955</v>
      </c>
      <c r="Q11267" t="s">
        <v>741</v>
      </c>
      <c r="AG11267" t="s">
        <v>743</v>
      </c>
      <c r="AH11267" t="e">
        <f>VLOOKUP(C11267,'CREAR HV'!A:A,1,0)</f>
        <v>#N/A</v>
      </c>
    </row>
    <row r="11268" spans="1:34" x14ac:dyDescent="0.3">
      <c r="A11268" t="s">
        <v>15438</v>
      </c>
      <c r="B11268" t="s">
        <v>10947</v>
      </c>
      <c r="C11268">
        <v>16628424</v>
      </c>
      <c r="F11268" s="16">
        <v>21448</v>
      </c>
      <c r="G11268" t="s">
        <v>36</v>
      </c>
      <c r="H11268" t="s">
        <v>18645</v>
      </c>
      <c r="I11268" t="s">
        <v>2428</v>
      </c>
      <c r="J11268" t="s">
        <v>171</v>
      </c>
      <c r="K11268" t="s">
        <v>2042</v>
      </c>
      <c r="L11268" t="s">
        <v>159</v>
      </c>
      <c r="O11268" t="s">
        <v>159</v>
      </c>
      <c r="P11268" t="s">
        <v>10950</v>
      </c>
      <c r="Q11268" t="s">
        <v>741</v>
      </c>
      <c r="AG11268" t="s">
        <v>743</v>
      </c>
      <c r="AH11268" t="e">
        <f>VLOOKUP(C11268,'CREAR HV'!A:A,1,0)</f>
        <v>#N/A</v>
      </c>
    </row>
    <row r="11269" spans="1:34" x14ac:dyDescent="0.3">
      <c r="A11269" t="s">
        <v>15438</v>
      </c>
      <c r="B11269" t="s">
        <v>10947</v>
      </c>
      <c r="C11269">
        <v>16628424</v>
      </c>
      <c r="F11269" s="16">
        <v>21448</v>
      </c>
      <c r="G11269" t="s">
        <v>36</v>
      </c>
      <c r="H11269" t="s">
        <v>18645</v>
      </c>
      <c r="I11269" t="s">
        <v>2428</v>
      </c>
      <c r="J11269" t="s">
        <v>171</v>
      </c>
      <c r="K11269" t="s">
        <v>2042</v>
      </c>
      <c r="L11269" t="s">
        <v>159</v>
      </c>
      <c r="O11269" t="s">
        <v>159</v>
      </c>
      <c r="P11269" t="s">
        <v>10950</v>
      </c>
      <c r="Q11269" t="s">
        <v>741</v>
      </c>
      <c r="AG11269" t="s">
        <v>743</v>
      </c>
      <c r="AH11269" t="e">
        <f>VLOOKUP(C11269,'CREAR HV'!A:A,1,0)</f>
        <v>#N/A</v>
      </c>
    </row>
    <row r="11270" spans="1:34" x14ac:dyDescent="0.3">
      <c r="A11270" t="s">
        <v>15438</v>
      </c>
      <c r="B11270" t="s">
        <v>10947</v>
      </c>
      <c r="C11270">
        <v>1032388976</v>
      </c>
      <c r="F11270" s="16">
        <v>31925</v>
      </c>
      <c r="G11270" t="s">
        <v>44</v>
      </c>
      <c r="H11270" t="s">
        <v>1008</v>
      </c>
      <c r="I11270" t="s">
        <v>19273</v>
      </c>
      <c r="J11270" t="s">
        <v>783</v>
      </c>
      <c r="K11270" t="s">
        <v>7332</v>
      </c>
      <c r="L11270" t="s">
        <v>159</v>
      </c>
      <c r="O11270" t="s">
        <v>159</v>
      </c>
      <c r="P11270" t="s">
        <v>10950</v>
      </c>
      <c r="Q11270" t="s">
        <v>741</v>
      </c>
      <c r="AG11270" t="s">
        <v>743</v>
      </c>
      <c r="AH11270" t="e">
        <f>VLOOKUP(C11270,'CREAR HV'!A:A,1,0)</f>
        <v>#N/A</v>
      </c>
    </row>
    <row r="11271" spans="1:34" x14ac:dyDescent="0.3">
      <c r="A11271" t="s">
        <v>15438</v>
      </c>
      <c r="B11271" t="s">
        <v>10947</v>
      </c>
      <c r="C11271">
        <v>50940396</v>
      </c>
      <c r="F11271" s="16">
        <v>30069</v>
      </c>
      <c r="G11271" t="s">
        <v>122</v>
      </c>
      <c r="H11271" t="s">
        <v>18723</v>
      </c>
      <c r="I11271" t="s">
        <v>2956</v>
      </c>
      <c r="J11271" t="s">
        <v>273</v>
      </c>
      <c r="K11271" t="s">
        <v>487</v>
      </c>
      <c r="L11271" t="s">
        <v>159</v>
      </c>
      <c r="O11271" t="s">
        <v>159</v>
      </c>
      <c r="P11271" t="s">
        <v>10955</v>
      </c>
      <c r="Q11271" t="s">
        <v>741</v>
      </c>
      <c r="AG11271" t="s">
        <v>743</v>
      </c>
      <c r="AH11271" t="e">
        <f>VLOOKUP(C11271,'CREAR HV'!A:A,1,0)</f>
        <v>#N/A</v>
      </c>
    </row>
    <row r="11272" spans="1:34" x14ac:dyDescent="0.3">
      <c r="A11272" t="s">
        <v>15438</v>
      </c>
      <c r="B11272" t="s">
        <v>10947</v>
      </c>
      <c r="C11272">
        <v>50940396</v>
      </c>
      <c r="F11272" s="16">
        <v>30069</v>
      </c>
      <c r="G11272" t="s">
        <v>122</v>
      </c>
      <c r="H11272" t="s">
        <v>18723</v>
      </c>
      <c r="I11272" t="s">
        <v>2956</v>
      </c>
      <c r="J11272" t="s">
        <v>273</v>
      </c>
      <c r="K11272" t="s">
        <v>487</v>
      </c>
      <c r="L11272" t="s">
        <v>159</v>
      </c>
      <c r="O11272" t="s">
        <v>159</v>
      </c>
      <c r="P11272" t="s">
        <v>10955</v>
      </c>
      <c r="Q11272" t="s">
        <v>741</v>
      </c>
      <c r="AG11272" t="s">
        <v>743</v>
      </c>
      <c r="AH11272" t="e">
        <f>VLOOKUP(C11272,'CREAR HV'!A:A,1,0)</f>
        <v>#N/A</v>
      </c>
    </row>
    <row r="11273" spans="1:34" x14ac:dyDescent="0.3">
      <c r="A11273" t="s">
        <v>15438</v>
      </c>
      <c r="B11273" t="s">
        <v>10947</v>
      </c>
      <c r="C11273">
        <v>1127384050</v>
      </c>
      <c r="F11273" s="16">
        <v>32151</v>
      </c>
      <c r="G11273" t="s">
        <v>2623</v>
      </c>
      <c r="H11273" t="s">
        <v>19274</v>
      </c>
      <c r="I11273" t="s">
        <v>8263</v>
      </c>
      <c r="J11273" t="s">
        <v>332</v>
      </c>
      <c r="K11273" t="s">
        <v>980</v>
      </c>
      <c r="L11273" t="s">
        <v>159</v>
      </c>
      <c r="O11273" t="s">
        <v>159</v>
      </c>
      <c r="P11273" t="s">
        <v>10955</v>
      </c>
      <c r="Q11273" t="s">
        <v>741</v>
      </c>
      <c r="AG11273" t="s">
        <v>743</v>
      </c>
      <c r="AH11273" t="e">
        <f>VLOOKUP(C11273,'CREAR HV'!A:A,1,0)</f>
        <v>#N/A</v>
      </c>
    </row>
    <row r="11274" spans="1:34" x14ac:dyDescent="0.3">
      <c r="A11274" t="s">
        <v>15438</v>
      </c>
      <c r="B11274" t="s">
        <v>10947</v>
      </c>
      <c r="C11274">
        <v>1127384050</v>
      </c>
      <c r="F11274" s="16">
        <v>32151</v>
      </c>
      <c r="G11274" t="s">
        <v>2623</v>
      </c>
      <c r="H11274" t="s">
        <v>19274</v>
      </c>
      <c r="I11274" t="s">
        <v>8263</v>
      </c>
      <c r="J11274" t="s">
        <v>332</v>
      </c>
      <c r="K11274" t="s">
        <v>980</v>
      </c>
      <c r="L11274" t="s">
        <v>159</v>
      </c>
      <c r="O11274" t="s">
        <v>159</v>
      </c>
      <c r="P11274" t="s">
        <v>10955</v>
      </c>
      <c r="Q11274" t="s">
        <v>741</v>
      </c>
      <c r="AG11274" t="s">
        <v>743</v>
      </c>
      <c r="AH11274" t="e">
        <f>VLOOKUP(C11274,'CREAR HV'!A:A,1,0)</f>
        <v>#N/A</v>
      </c>
    </row>
    <row r="11275" spans="1:34" x14ac:dyDescent="0.3">
      <c r="A11275" t="s">
        <v>15438</v>
      </c>
      <c r="B11275" t="s">
        <v>10947</v>
      </c>
      <c r="C11275">
        <v>1123330294</v>
      </c>
      <c r="F11275" s="16">
        <v>34607</v>
      </c>
      <c r="G11275" t="s">
        <v>1909</v>
      </c>
      <c r="H11275" t="s">
        <v>19237</v>
      </c>
      <c r="I11275" t="s">
        <v>19275</v>
      </c>
      <c r="J11275" t="s">
        <v>255</v>
      </c>
      <c r="K11275" t="s">
        <v>157</v>
      </c>
      <c r="L11275" t="s">
        <v>159</v>
      </c>
      <c r="O11275" t="s">
        <v>159</v>
      </c>
      <c r="P11275" t="s">
        <v>10955</v>
      </c>
      <c r="Q11275" t="s">
        <v>741</v>
      </c>
      <c r="AG11275" t="s">
        <v>743</v>
      </c>
      <c r="AH11275" t="e">
        <f>VLOOKUP(C11275,'CREAR HV'!A:A,1,0)</f>
        <v>#N/A</v>
      </c>
    </row>
    <row r="11276" spans="1:34" x14ac:dyDescent="0.3">
      <c r="A11276" t="s">
        <v>15438</v>
      </c>
      <c r="B11276" t="s">
        <v>10947</v>
      </c>
      <c r="C11276">
        <v>1123330294</v>
      </c>
      <c r="F11276" s="16">
        <v>34607</v>
      </c>
      <c r="G11276" t="s">
        <v>1909</v>
      </c>
      <c r="H11276" t="s">
        <v>19237</v>
      </c>
      <c r="I11276" t="s">
        <v>19275</v>
      </c>
      <c r="J11276" t="s">
        <v>255</v>
      </c>
      <c r="K11276" t="s">
        <v>157</v>
      </c>
      <c r="L11276" t="s">
        <v>159</v>
      </c>
      <c r="O11276" t="s">
        <v>159</v>
      </c>
      <c r="P11276" t="s">
        <v>10955</v>
      </c>
      <c r="Q11276" t="s">
        <v>741</v>
      </c>
      <c r="AG11276" t="s">
        <v>743</v>
      </c>
      <c r="AH11276" t="e">
        <f>VLOOKUP(C11276,'CREAR HV'!A:A,1,0)</f>
        <v>#N/A</v>
      </c>
    </row>
    <row r="11277" spans="1:34" x14ac:dyDescent="0.3">
      <c r="A11277" t="s">
        <v>15438</v>
      </c>
      <c r="B11277" t="s">
        <v>10947</v>
      </c>
      <c r="C11277">
        <v>1061784533</v>
      </c>
      <c r="F11277" s="16">
        <v>34974</v>
      </c>
      <c r="G11277" t="s">
        <v>1939</v>
      </c>
      <c r="H11277" t="s">
        <v>19276</v>
      </c>
      <c r="I11277" t="s">
        <v>17568</v>
      </c>
      <c r="J11277" t="s">
        <v>364</v>
      </c>
      <c r="K11277" t="s">
        <v>299</v>
      </c>
      <c r="L11277" t="s">
        <v>159</v>
      </c>
      <c r="O11277" t="s">
        <v>159</v>
      </c>
      <c r="P11277" t="s">
        <v>10955</v>
      </c>
      <c r="Q11277" t="s">
        <v>741</v>
      </c>
      <c r="AG11277" t="s">
        <v>743</v>
      </c>
      <c r="AH11277" t="e">
        <f>VLOOKUP(C11277,'CREAR HV'!A:A,1,0)</f>
        <v>#N/A</v>
      </c>
    </row>
    <row r="11278" spans="1:34" x14ac:dyDescent="0.3">
      <c r="A11278" t="s">
        <v>15438</v>
      </c>
      <c r="B11278" t="s">
        <v>10947</v>
      </c>
      <c r="C11278">
        <v>1061784533</v>
      </c>
      <c r="F11278" s="16">
        <v>34974</v>
      </c>
      <c r="G11278" t="s">
        <v>1939</v>
      </c>
      <c r="H11278" t="s">
        <v>19276</v>
      </c>
      <c r="I11278" t="s">
        <v>17568</v>
      </c>
      <c r="J11278" t="s">
        <v>364</v>
      </c>
      <c r="K11278" t="s">
        <v>299</v>
      </c>
      <c r="L11278" t="s">
        <v>159</v>
      </c>
      <c r="O11278" t="s">
        <v>159</v>
      </c>
      <c r="P11278" t="s">
        <v>10955</v>
      </c>
      <c r="Q11278" t="s">
        <v>741</v>
      </c>
      <c r="AG11278" t="s">
        <v>743</v>
      </c>
      <c r="AH11278" t="e">
        <f>VLOOKUP(C11278,'CREAR HV'!A:A,1,0)</f>
        <v>#N/A</v>
      </c>
    </row>
    <row r="11279" spans="1:34" x14ac:dyDescent="0.3">
      <c r="A11279" t="s">
        <v>15438</v>
      </c>
      <c r="B11279" t="s">
        <v>10947</v>
      </c>
      <c r="C11279">
        <v>1122654318</v>
      </c>
      <c r="F11279" s="16">
        <v>35746</v>
      </c>
      <c r="G11279" t="s">
        <v>2229</v>
      </c>
      <c r="H11279" t="s">
        <v>18729</v>
      </c>
      <c r="I11279" t="s">
        <v>9307</v>
      </c>
      <c r="J11279" t="s">
        <v>19277</v>
      </c>
      <c r="K11279" t="s">
        <v>7272</v>
      </c>
      <c r="L11279" t="s">
        <v>159</v>
      </c>
      <c r="O11279" t="s">
        <v>159</v>
      </c>
      <c r="P11279" t="s">
        <v>10955</v>
      </c>
      <c r="Q11279" t="s">
        <v>741</v>
      </c>
      <c r="AG11279" t="s">
        <v>743</v>
      </c>
      <c r="AH11279" t="e">
        <f>VLOOKUP(C11279,'CREAR HV'!A:A,1,0)</f>
        <v>#N/A</v>
      </c>
    </row>
    <row r="11280" spans="1:34" x14ac:dyDescent="0.3">
      <c r="A11280" t="s">
        <v>15438</v>
      </c>
      <c r="B11280" t="s">
        <v>10947</v>
      </c>
      <c r="C11280">
        <v>1122654318</v>
      </c>
      <c r="F11280" s="16">
        <v>35746</v>
      </c>
      <c r="G11280" t="s">
        <v>2229</v>
      </c>
      <c r="H11280" t="s">
        <v>18729</v>
      </c>
      <c r="I11280" t="s">
        <v>9307</v>
      </c>
      <c r="J11280" t="s">
        <v>19277</v>
      </c>
      <c r="K11280" t="s">
        <v>7272</v>
      </c>
      <c r="L11280" t="s">
        <v>159</v>
      </c>
      <c r="O11280" t="s">
        <v>159</v>
      </c>
      <c r="P11280" t="s">
        <v>10955</v>
      </c>
      <c r="Q11280" t="s">
        <v>741</v>
      </c>
      <c r="AG11280" t="s">
        <v>743</v>
      </c>
      <c r="AH11280" t="e">
        <f>VLOOKUP(C11280,'CREAR HV'!A:A,1,0)</f>
        <v>#N/A</v>
      </c>
    </row>
    <row r="11281" spans="1:34" x14ac:dyDescent="0.3">
      <c r="A11281" t="s">
        <v>15438</v>
      </c>
      <c r="B11281" t="s">
        <v>10947</v>
      </c>
      <c r="C11281">
        <v>24080864</v>
      </c>
      <c r="F11281" s="16">
        <v>27582</v>
      </c>
      <c r="G11281" t="s">
        <v>2879</v>
      </c>
      <c r="H11281" t="s">
        <v>19278</v>
      </c>
      <c r="I11281" t="s">
        <v>19054</v>
      </c>
      <c r="J11281" t="s">
        <v>2882</v>
      </c>
      <c r="K11281" t="s">
        <v>318</v>
      </c>
      <c r="L11281" t="s">
        <v>159</v>
      </c>
      <c r="O11281" t="s">
        <v>159</v>
      </c>
      <c r="P11281" t="s">
        <v>10955</v>
      </c>
      <c r="Q11281" t="s">
        <v>741</v>
      </c>
      <c r="AG11281" t="s">
        <v>743</v>
      </c>
      <c r="AH11281" t="e">
        <f>VLOOKUP(C11281,'CREAR HV'!A:A,1,0)</f>
        <v>#N/A</v>
      </c>
    </row>
    <row r="11282" spans="1:34" x14ac:dyDescent="0.3">
      <c r="A11282" t="s">
        <v>15438</v>
      </c>
      <c r="B11282" t="s">
        <v>10947</v>
      </c>
      <c r="C11282">
        <v>24080864</v>
      </c>
      <c r="F11282" s="16">
        <v>27582</v>
      </c>
      <c r="G11282" t="s">
        <v>2879</v>
      </c>
      <c r="H11282" t="s">
        <v>19278</v>
      </c>
      <c r="I11282" t="s">
        <v>19054</v>
      </c>
      <c r="J11282" t="s">
        <v>2882</v>
      </c>
      <c r="K11282" t="s">
        <v>318</v>
      </c>
      <c r="L11282" t="s">
        <v>159</v>
      </c>
      <c r="O11282" t="s">
        <v>159</v>
      </c>
      <c r="P11282" t="s">
        <v>10955</v>
      </c>
      <c r="Q11282" t="s">
        <v>741</v>
      </c>
      <c r="AG11282" t="s">
        <v>743</v>
      </c>
      <c r="AH11282" t="e">
        <f>VLOOKUP(C11282,'CREAR HV'!A:A,1,0)</f>
        <v>#N/A</v>
      </c>
    </row>
    <row r="11283" spans="1:34" x14ac:dyDescent="0.3">
      <c r="A11283" t="s">
        <v>15438</v>
      </c>
      <c r="B11283" t="s">
        <v>10947</v>
      </c>
      <c r="C11283">
        <v>1075301181</v>
      </c>
      <c r="F11283" s="16">
        <v>35386</v>
      </c>
      <c r="G11283" t="s">
        <v>67</v>
      </c>
      <c r="H11283" t="s">
        <v>5586</v>
      </c>
      <c r="I11283" t="s">
        <v>19279</v>
      </c>
      <c r="J11283" t="s">
        <v>11557</v>
      </c>
      <c r="K11283" t="s">
        <v>19280</v>
      </c>
      <c r="L11283" t="s">
        <v>159</v>
      </c>
      <c r="O11283" t="s">
        <v>159</v>
      </c>
      <c r="P11283" t="s">
        <v>10955</v>
      </c>
      <c r="Q11283" t="s">
        <v>741</v>
      </c>
      <c r="AG11283" t="s">
        <v>743</v>
      </c>
      <c r="AH11283" t="e">
        <f>VLOOKUP(C11283,'CREAR HV'!A:A,1,0)</f>
        <v>#N/A</v>
      </c>
    </row>
    <row r="11284" spans="1:34" x14ac:dyDescent="0.3">
      <c r="A11284" t="s">
        <v>15438</v>
      </c>
      <c r="B11284" t="s">
        <v>10947</v>
      </c>
      <c r="C11284">
        <v>1075301181</v>
      </c>
      <c r="F11284" s="16">
        <v>35386</v>
      </c>
      <c r="G11284" t="s">
        <v>67</v>
      </c>
      <c r="H11284" t="s">
        <v>5586</v>
      </c>
      <c r="I11284" t="s">
        <v>19279</v>
      </c>
      <c r="J11284" t="s">
        <v>11557</v>
      </c>
      <c r="K11284" t="s">
        <v>19280</v>
      </c>
      <c r="L11284" t="s">
        <v>159</v>
      </c>
      <c r="O11284" t="s">
        <v>159</v>
      </c>
      <c r="P11284" t="s">
        <v>10955</v>
      </c>
      <c r="Q11284" t="s">
        <v>741</v>
      </c>
      <c r="AG11284" t="s">
        <v>743</v>
      </c>
      <c r="AH11284" t="e">
        <f>VLOOKUP(C11284,'CREAR HV'!A:A,1,0)</f>
        <v>#N/A</v>
      </c>
    </row>
    <row r="11285" spans="1:34" x14ac:dyDescent="0.3">
      <c r="A11285" t="s">
        <v>15438</v>
      </c>
      <c r="B11285" t="s">
        <v>10947</v>
      </c>
      <c r="C11285">
        <v>75079048</v>
      </c>
      <c r="F11285" s="16">
        <v>27677</v>
      </c>
      <c r="G11285" t="s">
        <v>33</v>
      </c>
      <c r="H11285" t="s">
        <v>19281</v>
      </c>
      <c r="I11285" t="s">
        <v>19282</v>
      </c>
      <c r="J11285" t="s">
        <v>916</v>
      </c>
      <c r="K11285" t="s">
        <v>343</v>
      </c>
      <c r="L11285" t="s">
        <v>159</v>
      </c>
      <c r="O11285" t="s">
        <v>159</v>
      </c>
      <c r="P11285" t="s">
        <v>10950</v>
      </c>
      <c r="Q11285" t="s">
        <v>741</v>
      </c>
      <c r="AG11285" t="s">
        <v>743</v>
      </c>
      <c r="AH11285" t="e">
        <f>VLOOKUP(C11285,'CREAR HV'!A:A,1,0)</f>
        <v>#N/A</v>
      </c>
    </row>
    <row r="11286" spans="1:34" x14ac:dyDescent="0.3">
      <c r="A11286" t="s">
        <v>15438</v>
      </c>
      <c r="B11286" t="s">
        <v>10947</v>
      </c>
      <c r="C11286">
        <v>75079048</v>
      </c>
      <c r="F11286" s="16">
        <v>27677</v>
      </c>
      <c r="G11286" t="s">
        <v>33</v>
      </c>
      <c r="H11286" t="s">
        <v>19281</v>
      </c>
      <c r="I11286" t="s">
        <v>19282</v>
      </c>
      <c r="J11286" t="s">
        <v>916</v>
      </c>
      <c r="K11286" t="s">
        <v>343</v>
      </c>
      <c r="L11286" t="s">
        <v>159</v>
      </c>
      <c r="O11286" t="s">
        <v>159</v>
      </c>
      <c r="P11286" t="s">
        <v>10950</v>
      </c>
      <c r="Q11286" t="s">
        <v>741</v>
      </c>
      <c r="AG11286" t="s">
        <v>743</v>
      </c>
      <c r="AH11286" t="e">
        <f>VLOOKUP(C11286,'CREAR HV'!A:A,1,0)</f>
        <v>#N/A</v>
      </c>
    </row>
    <row r="11287" spans="1:34" x14ac:dyDescent="0.3">
      <c r="A11287" t="s">
        <v>15438</v>
      </c>
      <c r="B11287" t="s">
        <v>10947</v>
      </c>
      <c r="C11287">
        <v>1052406794</v>
      </c>
      <c r="F11287" s="16">
        <v>35143</v>
      </c>
      <c r="G11287" t="s">
        <v>44</v>
      </c>
      <c r="H11287" t="s">
        <v>19283</v>
      </c>
      <c r="I11287" t="s">
        <v>19284</v>
      </c>
      <c r="J11287" t="s">
        <v>336</v>
      </c>
      <c r="K11287" t="s">
        <v>3673</v>
      </c>
      <c r="L11287" t="s">
        <v>159</v>
      </c>
      <c r="O11287" t="s">
        <v>159</v>
      </c>
      <c r="P11287" t="s">
        <v>10950</v>
      </c>
      <c r="Q11287" t="s">
        <v>741</v>
      </c>
      <c r="AG11287" t="s">
        <v>743</v>
      </c>
      <c r="AH11287" t="e">
        <f>VLOOKUP(C11287,'CREAR HV'!A:A,1,0)</f>
        <v>#N/A</v>
      </c>
    </row>
    <row r="11288" spans="1:34" x14ac:dyDescent="0.3">
      <c r="A11288" t="s">
        <v>15438</v>
      </c>
      <c r="B11288" t="s">
        <v>10947</v>
      </c>
      <c r="C11288">
        <v>1052406794</v>
      </c>
      <c r="F11288" s="16">
        <v>35143</v>
      </c>
      <c r="G11288" t="s">
        <v>44</v>
      </c>
      <c r="H11288" t="s">
        <v>19283</v>
      </c>
      <c r="I11288" t="s">
        <v>19284</v>
      </c>
      <c r="J11288" t="s">
        <v>336</v>
      </c>
      <c r="K11288" t="s">
        <v>3673</v>
      </c>
      <c r="L11288" t="s">
        <v>159</v>
      </c>
      <c r="O11288" t="s">
        <v>159</v>
      </c>
      <c r="P11288" t="s">
        <v>10950</v>
      </c>
      <c r="Q11288" t="s">
        <v>741</v>
      </c>
      <c r="AG11288" t="s">
        <v>743</v>
      </c>
      <c r="AH11288" t="e">
        <f>VLOOKUP(C11288,'CREAR HV'!A:A,1,0)</f>
        <v>#N/A</v>
      </c>
    </row>
    <row r="11289" spans="1:34" x14ac:dyDescent="0.3">
      <c r="A11289" t="s">
        <v>15438</v>
      </c>
      <c r="B11289" t="s">
        <v>10947</v>
      </c>
      <c r="C11289">
        <v>1052406794</v>
      </c>
      <c r="F11289" s="16">
        <v>35143</v>
      </c>
      <c r="G11289" t="s">
        <v>44</v>
      </c>
      <c r="H11289" t="s">
        <v>19283</v>
      </c>
      <c r="I11289" t="s">
        <v>19284</v>
      </c>
      <c r="J11289" t="s">
        <v>336</v>
      </c>
      <c r="K11289" t="s">
        <v>3673</v>
      </c>
      <c r="L11289" t="s">
        <v>159</v>
      </c>
      <c r="O11289" t="s">
        <v>159</v>
      </c>
      <c r="P11289" t="s">
        <v>10950</v>
      </c>
      <c r="Q11289" t="s">
        <v>741</v>
      </c>
      <c r="AG11289" t="s">
        <v>743</v>
      </c>
      <c r="AH11289" t="e">
        <f>VLOOKUP(C11289,'CREAR HV'!A:A,1,0)</f>
        <v>#N/A</v>
      </c>
    </row>
    <row r="11290" spans="1:34" x14ac:dyDescent="0.3">
      <c r="A11290" t="s">
        <v>15438</v>
      </c>
      <c r="B11290" t="s">
        <v>10947</v>
      </c>
      <c r="C11290">
        <v>1052406794</v>
      </c>
      <c r="F11290" s="16">
        <v>35143</v>
      </c>
      <c r="G11290" t="s">
        <v>44</v>
      </c>
      <c r="H11290" t="s">
        <v>19283</v>
      </c>
      <c r="I11290" t="s">
        <v>19284</v>
      </c>
      <c r="J11290" t="s">
        <v>336</v>
      </c>
      <c r="K11290" t="s">
        <v>3673</v>
      </c>
      <c r="L11290" t="s">
        <v>159</v>
      </c>
      <c r="O11290" t="s">
        <v>159</v>
      </c>
      <c r="P11290" t="s">
        <v>10950</v>
      </c>
      <c r="Q11290" t="s">
        <v>741</v>
      </c>
      <c r="AG11290" t="s">
        <v>743</v>
      </c>
      <c r="AH11290" t="e">
        <f>VLOOKUP(C11290,'CREAR HV'!A:A,1,0)</f>
        <v>#N/A</v>
      </c>
    </row>
    <row r="11291" spans="1:34" x14ac:dyDescent="0.3">
      <c r="A11291" t="s">
        <v>15438</v>
      </c>
      <c r="B11291" t="s">
        <v>10947</v>
      </c>
      <c r="C11291">
        <v>6760419</v>
      </c>
      <c r="F11291" s="16">
        <v>21388</v>
      </c>
      <c r="G11291" t="s">
        <v>44</v>
      </c>
      <c r="H11291" t="s">
        <v>19285</v>
      </c>
      <c r="I11291" t="s">
        <v>2041</v>
      </c>
      <c r="J11291" t="s">
        <v>6311</v>
      </c>
      <c r="K11291" t="s">
        <v>152</v>
      </c>
      <c r="L11291" t="s">
        <v>159</v>
      </c>
      <c r="O11291" t="s">
        <v>159</v>
      </c>
      <c r="P11291" t="s">
        <v>10950</v>
      </c>
      <c r="Q11291" t="s">
        <v>741</v>
      </c>
      <c r="AG11291" t="s">
        <v>743</v>
      </c>
      <c r="AH11291" t="e">
        <f>VLOOKUP(C11291,'CREAR HV'!A:A,1,0)</f>
        <v>#N/A</v>
      </c>
    </row>
    <row r="11292" spans="1:34" x14ac:dyDescent="0.3">
      <c r="A11292" t="s">
        <v>15438</v>
      </c>
      <c r="B11292" t="s">
        <v>10947</v>
      </c>
      <c r="C11292">
        <v>6760419</v>
      </c>
      <c r="F11292" s="16">
        <v>21388</v>
      </c>
      <c r="G11292" t="s">
        <v>44</v>
      </c>
      <c r="H11292" t="s">
        <v>19285</v>
      </c>
      <c r="I11292" t="s">
        <v>2041</v>
      </c>
      <c r="J11292" t="s">
        <v>6311</v>
      </c>
      <c r="K11292" t="s">
        <v>152</v>
      </c>
      <c r="L11292" t="s">
        <v>159</v>
      </c>
      <c r="O11292" t="s">
        <v>159</v>
      </c>
      <c r="P11292" t="s">
        <v>10950</v>
      </c>
      <c r="Q11292" t="s">
        <v>741</v>
      </c>
      <c r="AG11292" t="s">
        <v>743</v>
      </c>
      <c r="AH11292" t="e">
        <f>VLOOKUP(C11292,'CREAR HV'!A:A,1,0)</f>
        <v>#N/A</v>
      </c>
    </row>
    <row r="11293" spans="1:34" x14ac:dyDescent="0.3">
      <c r="A11293" t="s">
        <v>15438</v>
      </c>
      <c r="B11293" t="s">
        <v>10947</v>
      </c>
      <c r="C11293">
        <v>11435742</v>
      </c>
      <c r="F11293" s="16">
        <v>25138</v>
      </c>
      <c r="G11293" t="s">
        <v>44</v>
      </c>
      <c r="H11293" t="s">
        <v>18938</v>
      </c>
      <c r="I11293" t="s">
        <v>7309</v>
      </c>
      <c r="J11293" t="s">
        <v>7439</v>
      </c>
      <c r="K11293" t="s">
        <v>2830</v>
      </c>
      <c r="L11293" t="s">
        <v>159</v>
      </c>
      <c r="O11293" t="s">
        <v>159</v>
      </c>
      <c r="P11293" t="s">
        <v>10950</v>
      </c>
      <c r="Q11293" t="s">
        <v>741</v>
      </c>
      <c r="AG11293" t="s">
        <v>743</v>
      </c>
      <c r="AH11293" t="e">
        <f>VLOOKUP(C11293,'CREAR HV'!A:A,1,0)</f>
        <v>#N/A</v>
      </c>
    </row>
    <row r="11294" spans="1:34" x14ac:dyDescent="0.3">
      <c r="A11294" t="s">
        <v>15438</v>
      </c>
      <c r="B11294" t="s">
        <v>10947</v>
      </c>
      <c r="C11294">
        <v>11435742</v>
      </c>
      <c r="F11294" s="16">
        <v>25138</v>
      </c>
      <c r="G11294" t="s">
        <v>44</v>
      </c>
      <c r="H11294" t="s">
        <v>18938</v>
      </c>
      <c r="I11294" t="s">
        <v>7309</v>
      </c>
      <c r="J11294" t="s">
        <v>7439</v>
      </c>
      <c r="K11294" t="s">
        <v>2830</v>
      </c>
      <c r="L11294" t="s">
        <v>159</v>
      </c>
      <c r="O11294" t="s">
        <v>159</v>
      </c>
      <c r="P11294" t="s">
        <v>10950</v>
      </c>
      <c r="Q11294" t="s">
        <v>741</v>
      </c>
      <c r="AG11294" t="s">
        <v>743</v>
      </c>
      <c r="AH11294" t="e">
        <f>VLOOKUP(C11294,'CREAR HV'!A:A,1,0)</f>
        <v>#N/A</v>
      </c>
    </row>
    <row r="11295" spans="1:34" x14ac:dyDescent="0.3">
      <c r="A11295" t="s">
        <v>15438</v>
      </c>
      <c r="B11295" t="s">
        <v>10947</v>
      </c>
      <c r="C11295">
        <v>38730191</v>
      </c>
      <c r="F11295" s="16">
        <v>22661</v>
      </c>
      <c r="G11295" t="s">
        <v>36</v>
      </c>
      <c r="H11295" t="s">
        <v>18745</v>
      </c>
      <c r="I11295" t="s">
        <v>19286</v>
      </c>
      <c r="J11295" t="s">
        <v>157</v>
      </c>
      <c r="K11295" t="s">
        <v>7272</v>
      </c>
      <c r="L11295" t="s">
        <v>159</v>
      </c>
      <c r="O11295" t="s">
        <v>159</v>
      </c>
      <c r="P11295" t="s">
        <v>10955</v>
      </c>
      <c r="Q11295" t="s">
        <v>741</v>
      </c>
      <c r="AG11295" t="s">
        <v>743</v>
      </c>
      <c r="AH11295" t="e">
        <f>VLOOKUP(C11295,'CREAR HV'!A:A,1,0)</f>
        <v>#N/A</v>
      </c>
    </row>
    <row r="11296" spans="1:34" x14ac:dyDescent="0.3">
      <c r="A11296" t="s">
        <v>15438</v>
      </c>
      <c r="B11296" t="s">
        <v>10947</v>
      </c>
      <c r="C11296">
        <v>38730191</v>
      </c>
      <c r="F11296" s="16">
        <v>22661</v>
      </c>
      <c r="G11296" t="s">
        <v>36</v>
      </c>
      <c r="H11296" t="s">
        <v>18745</v>
      </c>
      <c r="I11296" t="s">
        <v>19286</v>
      </c>
      <c r="J11296" t="s">
        <v>157</v>
      </c>
      <c r="K11296" t="s">
        <v>7272</v>
      </c>
      <c r="L11296" t="s">
        <v>159</v>
      </c>
      <c r="O11296" t="s">
        <v>159</v>
      </c>
      <c r="P11296" t="s">
        <v>10955</v>
      </c>
      <c r="Q11296" t="s">
        <v>741</v>
      </c>
      <c r="AG11296" t="s">
        <v>743</v>
      </c>
      <c r="AH11296" t="e">
        <f>VLOOKUP(C11296,'CREAR HV'!A:A,1,0)</f>
        <v>#N/A</v>
      </c>
    </row>
    <row r="11297" spans="1:34" x14ac:dyDescent="0.3">
      <c r="A11297" t="s">
        <v>15438</v>
      </c>
      <c r="B11297" t="s">
        <v>10947</v>
      </c>
      <c r="C11297">
        <v>38730191</v>
      </c>
      <c r="F11297" s="16">
        <v>22661</v>
      </c>
      <c r="G11297" t="s">
        <v>36</v>
      </c>
      <c r="H11297" t="s">
        <v>18745</v>
      </c>
      <c r="I11297" t="s">
        <v>19286</v>
      </c>
      <c r="J11297" t="s">
        <v>157</v>
      </c>
      <c r="K11297" t="s">
        <v>7272</v>
      </c>
      <c r="L11297" t="s">
        <v>159</v>
      </c>
      <c r="O11297" t="s">
        <v>159</v>
      </c>
      <c r="P11297" t="s">
        <v>10955</v>
      </c>
      <c r="Q11297" t="s">
        <v>741</v>
      </c>
      <c r="AG11297" t="s">
        <v>743</v>
      </c>
      <c r="AH11297" t="e">
        <f>VLOOKUP(C11297,'CREAR HV'!A:A,1,0)</f>
        <v>#N/A</v>
      </c>
    </row>
    <row r="11298" spans="1:34" x14ac:dyDescent="0.3">
      <c r="A11298" t="s">
        <v>15438</v>
      </c>
      <c r="B11298" t="s">
        <v>10947</v>
      </c>
      <c r="C11298">
        <v>1016022131</v>
      </c>
      <c r="F11298" s="16">
        <v>32775</v>
      </c>
      <c r="G11298" t="s">
        <v>44</v>
      </c>
      <c r="H11298" t="s">
        <v>1008</v>
      </c>
      <c r="I11298" t="s">
        <v>19287</v>
      </c>
      <c r="J11298" t="s">
        <v>487</v>
      </c>
      <c r="K11298" t="s">
        <v>1480</v>
      </c>
      <c r="L11298" t="s">
        <v>159</v>
      </c>
      <c r="O11298" t="s">
        <v>159</v>
      </c>
      <c r="P11298" t="s">
        <v>10950</v>
      </c>
      <c r="Q11298" t="s">
        <v>741</v>
      </c>
      <c r="AG11298" t="s">
        <v>743</v>
      </c>
      <c r="AH11298" t="e">
        <f>VLOOKUP(C11298,'CREAR HV'!A:A,1,0)</f>
        <v>#N/A</v>
      </c>
    </row>
    <row r="11299" spans="1:34" x14ac:dyDescent="0.3">
      <c r="A11299" t="s">
        <v>15438</v>
      </c>
      <c r="B11299" t="s">
        <v>10947</v>
      </c>
      <c r="C11299">
        <v>1016022131</v>
      </c>
      <c r="F11299" s="16">
        <v>32775</v>
      </c>
      <c r="G11299" t="s">
        <v>44</v>
      </c>
      <c r="H11299" t="s">
        <v>1008</v>
      </c>
      <c r="I11299" t="s">
        <v>19287</v>
      </c>
      <c r="J11299" t="s">
        <v>487</v>
      </c>
      <c r="K11299" t="s">
        <v>1480</v>
      </c>
      <c r="L11299" t="s">
        <v>159</v>
      </c>
      <c r="O11299" t="s">
        <v>159</v>
      </c>
      <c r="P11299" t="s">
        <v>10950</v>
      </c>
      <c r="Q11299" t="s">
        <v>741</v>
      </c>
      <c r="AG11299" t="s">
        <v>743</v>
      </c>
      <c r="AH11299" t="e">
        <f>VLOOKUP(C11299,'CREAR HV'!A:A,1,0)</f>
        <v>#N/A</v>
      </c>
    </row>
    <row r="11300" spans="1:34" x14ac:dyDescent="0.3">
      <c r="A11300" t="s">
        <v>15438</v>
      </c>
      <c r="B11300" t="s">
        <v>10947</v>
      </c>
      <c r="C11300">
        <v>19098883</v>
      </c>
      <c r="F11300" s="16">
        <v>18220</v>
      </c>
      <c r="G11300" t="s">
        <v>44</v>
      </c>
      <c r="H11300" t="s">
        <v>8480</v>
      </c>
      <c r="I11300" t="s">
        <v>19288</v>
      </c>
      <c r="J11300" t="s">
        <v>469</v>
      </c>
      <c r="K11300" t="s">
        <v>5024</v>
      </c>
      <c r="L11300" t="s">
        <v>159</v>
      </c>
      <c r="O11300" t="s">
        <v>159</v>
      </c>
      <c r="P11300" t="s">
        <v>10950</v>
      </c>
      <c r="Q11300" t="s">
        <v>741</v>
      </c>
      <c r="AG11300" t="s">
        <v>743</v>
      </c>
      <c r="AH11300" t="e">
        <f>VLOOKUP(C11300,'CREAR HV'!A:A,1,0)</f>
        <v>#N/A</v>
      </c>
    </row>
    <row r="11301" spans="1:34" x14ac:dyDescent="0.3">
      <c r="A11301" t="s">
        <v>15438</v>
      </c>
      <c r="B11301" t="s">
        <v>10947</v>
      </c>
      <c r="C11301">
        <v>73099638</v>
      </c>
      <c r="F11301" s="16">
        <v>22931</v>
      </c>
      <c r="G11301" t="s">
        <v>44</v>
      </c>
      <c r="H11301" t="s">
        <v>5107</v>
      </c>
      <c r="I11301" t="s">
        <v>19289</v>
      </c>
      <c r="J11301" t="s">
        <v>215</v>
      </c>
      <c r="K11301" t="s">
        <v>6252</v>
      </c>
      <c r="L11301" t="s">
        <v>159</v>
      </c>
      <c r="O11301" t="s">
        <v>159</v>
      </c>
      <c r="P11301" t="s">
        <v>10950</v>
      </c>
      <c r="Q11301" t="s">
        <v>741</v>
      </c>
      <c r="AG11301" t="s">
        <v>743</v>
      </c>
      <c r="AH11301" t="e">
        <f>VLOOKUP(C11301,'CREAR HV'!A:A,1,0)</f>
        <v>#N/A</v>
      </c>
    </row>
    <row r="11302" spans="1:34" x14ac:dyDescent="0.3">
      <c r="A11302" t="s">
        <v>15438</v>
      </c>
      <c r="B11302" t="s">
        <v>10947</v>
      </c>
      <c r="C11302">
        <v>73099638</v>
      </c>
      <c r="F11302" s="16">
        <v>22931</v>
      </c>
      <c r="G11302" t="s">
        <v>44</v>
      </c>
      <c r="H11302" t="s">
        <v>5107</v>
      </c>
      <c r="I11302" t="s">
        <v>19289</v>
      </c>
      <c r="J11302" t="s">
        <v>215</v>
      </c>
      <c r="K11302" t="s">
        <v>6252</v>
      </c>
      <c r="L11302" t="s">
        <v>159</v>
      </c>
      <c r="O11302" t="s">
        <v>159</v>
      </c>
      <c r="P11302" t="s">
        <v>10950</v>
      </c>
      <c r="Q11302" t="s">
        <v>741</v>
      </c>
      <c r="AG11302" t="s">
        <v>743</v>
      </c>
      <c r="AH11302" t="e">
        <f>VLOOKUP(C11302,'CREAR HV'!A:A,1,0)</f>
        <v>#N/A</v>
      </c>
    </row>
    <row r="11303" spans="1:34" x14ac:dyDescent="0.3">
      <c r="A11303" t="s">
        <v>15438</v>
      </c>
      <c r="B11303" t="s">
        <v>10947</v>
      </c>
      <c r="C11303">
        <v>1020805694</v>
      </c>
      <c r="F11303" s="16">
        <v>34864</v>
      </c>
      <c r="G11303" t="s">
        <v>44</v>
      </c>
      <c r="H11303" t="s">
        <v>1008</v>
      </c>
      <c r="I11303" t="s">
        <v>17948</v>
      </c>
      <c r="J11303" t="s">
        <v>3407</v>
      </c>
      <c r="K11303" t="s">
        <v>19290</v>
      </c>
      <c r="L11303" t="s">
        <v>159</v>
      </c>
      <c r="O11303" t="s">
        <v>159</v>
      </c>
      <c r="P11303" t="s">
        <v>10950</v>
      </c>
      <c r="Q11303" t="s">
        <v>741</v>
      </c>
      <c r="AG11303" t="s">
        <v>743</v>
      </c>
      <c r="AH11303" t="e">
        <f>VLOOKUP(C11303,'CREAR HV'!A:A,1,0)</f>
        <v>#N/A</v>
      </c>
    </row>
    <row r="11304" spans="1:34" x14ac:dyDescent="0.3">
      <c r="A11304" t="s">
        <v>15438</v>
      </c>
      <c r="B11304" t="s">
        <v>10947</v>
      </c>
      <c r="C11304">
        <v>1020805694</v>
      </c>
      <c r="F11304" s="16">
        <v>34864</v>
      </c>
      <c r="G11304" t="s">
        <v>44</v>
      </c>
      <c r="H11304" t="s">
        <v>1008</v>
      </c>
      <c r="I11304" t="s">
        <v>17948</v>
      </c>
      <c r="J11304" t="s">
        <v>3407</v>
      </c>
      <c r="K11304" t="s">
        <v>19290</v>
      </c>
      <c r="L11304" t="s">
        <v>159</v>
      </c>
      <c r="O11304" t="s">
        <v>159</v>
      </c>
      <c r="P11304" t="s">
        <v>10950</v>
      </c>
      <c r="Q11304" t="s">
        <v>741</v>
      </c>
      <c r="AG11304" t="s">
        <v>743</v>
      </c>
      <c r="AH11304" t="e">
        <f>VLOOKUP(C11304,'CREAR HV'!A:A,1,0)</f>
        <v>#N/A</v>
      </c>
    </row>
    <row r="11305" spans="1:34" x14ac:dyDescent="0.3">
      <c r="A11305" t="s">
        <v>15438</v>
      </c>
      <c r="B11305" t="s">
        <v>10947</v>
      </c>
      <c r="C11305">
        <v>51876508</v>
      </c>
      <c r="F11305" s="16">
        <v>24728</v>
      </c>
      <c r="G11305" t="s">
        <v>44</v>
      </c>
      <c r="H11305" t="s">
        <v>1008</v>
      </c>
      <c r="I11305" t="s">
        <v>19291</v>
      </c>
      <c r="J11305" t="s">
        <v>215</v>
      </c>
      <c r="K11305" t="s">
        <v>1252</v>
      </c>
      <c r="L11305" t="s">
        <v>159</v>
      </c>
      <c r="O11305" t="s">
        <v>159</v>
      </c>
      <c r="P11305" t="s">
        <v>10955</v>
      </c>
      <c r="Q11305" t="s">
        <v>741</v>
      </c>
      <c r="AG11305" t="s">
        <v>743</v>
      </c>
      <c r="AH11305" t="e">
        <f>VLOOKUP(C11305,'CREAR HV'!A:A,1,0)</f>
        <v>#N/A</v>
      </c>
    </row>
    <row r="11306" spans="1:34" x14ac:dyDescent="0.3">
      <c r="A11306" t="s">
        <v>15438</v>
      </c>
      <c r="B11306" t="s">
        <v>10947</v>
      </c>
      <c r="C11306">
        <v>51876508</v>
      </c>
      <c r="F11306" s="16">
        <v>24728</v>
      </c>
      <c r="G11306" t="s">
        <v>44</v>
      </c>
      <c r="H11306" t="s">
        <v>1008</v>
      </c>
      <c r="I11306" t="s">
        <v>19291</v>
      </c>
      <c r="J11306" t="s">
        <v>215</v>
      </c>
      <c r="K11306" t="s">
        <v>1252</v>
      </c>
      <c r="L11306" t="s">
        <v>159</v>
      </c>
      <c r="O11306" t="s">
        <v>159</v>
      </c>
      <c r="P11306" t="s">
        <v>10955</v>
      </c>
      <c r="Q11306" t="s">
        <v>741</v>
      </c>
      <c r="AG11306" t="s">
        <v>743</v>
      </c>
      <c r="AH11306" t="e">
        <f>VLOOKUP(C11306,'CREAR HV'!A:A,1,0)</f>
        <v>#N/A</v>
      </c>
    </row>
    <row r="11307" spans="1:34" x14ac:dyDescent="0.3">
      <c r="A11307" t="s">
        <v>15438</v>
      </c>
      <c r="B11307" t="s">
        <v>10947</v>
      </c>
      <c r="C11307">
        <v>51876508</v>
      </c>
      <c r="F11307" s="16">
        <v>24728</v>
      </c>
      <c r="G11307" t="s">
        <v>44</v>
      </c>
      <c r="H11307" t="s">
        <v>1008</v>
      </c>
      <c r="I11307" t="s">
        <v>19291</v>
      </c>
      <c r="J11307" t="s">
        <v>215</v>
      </c>
      <c r="K11307" t="s">
        <v>1252</v>
      </c>
      <c r="L11307" t="s">
        <v>159</v>
      </c>
      <c r="O11307" t="s">
        <v>159</v>
      </c>
      <c r="P11307" t="s">
        <v>10955</v>
      </c>
      <c r="Q11307" t="s">
        <v>741</v>
      </c>
      <c r="AG11307" t="s">
        <v>743</v>
      </c>
      <c r="AH11307" t="e">
        <f>VLOOKUP(C11307,'CREAR HV'!A:A,1,0)</f>
        <v>#N/A</v>
      </c>
    </row>
    <row r="11308" spans="1:34" x14ac:dyDescent="0.3">
      <c r="A11308" t="s">
        <v>15438</v>
      </c>
      <c r="B11308" t="s">
        <v>10947</v>
      </c>
      <c r="C11308">
        <v>51876508</v>
      </c>
      <c r="F11308" s="16">
        <v>24728</v>
      </c>
      <c r="G11308" t="s">
        <v>44</v>
      </c>
      <c r="H11308" t="s">
        <v>1008</v>
      </c>
      <c r="I11308" t="s">
        <v>19291</v>
      </c>
      <c r="J11308" t="s">
        <v>215</v>
      </c>
      <c r="K11308" t="s">
        <v>1252</v>
      </c>
      <c r="L11308" t="s">
        <v>159</v>
      </c>
      <c r="O11308" t="s">
        <v>159</v>
      </c>
      <c r="P11308" t="s">
        <v>10955</v>
      </c>
      <c r="Q11308" t="s">
        <v>741</v>
      </c>
      <c r="AG11308" t="s">
        <v>743</v>
      </c>
      <c r="AH11308" t="e">
        <f>VLOOKUP(C11308,'CREAR HV'!A:A,1,0)</f>
        <v>#N/A</v>
      </c>
    </row>
    <row r="11309" spans="1:34" x14ac:dyDescent="0.3">
      <c r="A11309" t="s">
        <v>15438</v>
      </c>
      <c r="B11309" t="s">
        <v>10947</v>
      </c>
      <c r="C11309">
        <v>1070956867</v>
      </c>
      <c r="F11309" s="16">
        <v>32857</v>
      </c>
      <c r="G11309" t="s">
        <v>44</v>
      </c>
      <c r="H11309" t="s">
        <v>1008</v>
      </c>
      <c r="I11309" t="s">
        <v>3593</v>
      </c>
      <c r="J11309" t="s">
        <v>1856</v>
      </c>
      <c r="K11309" t="s">
        <v>367</v>
      </c>
      <c r="L11309" t="s">
        <v>159</v>
      </c>
      <c r="O11309" t="s">
        <v>159</v>
      </c>
      <c r="P11309" t="s">
        <v>10955</v>
      </c>
      <c r="Q11309" t="s">
        <v>741</v>
      </c>
      <c r="AG11309" t="s">
        <v>743</v>
      </c>
      <c r="AH11309" t="e">
        <f>VLOOKUP(C11309,'CREAR HV'!A:A,1,0)</f>
        <v>#N/A</v>
      </c>
    </row>
    <row r="11310" spans="1:34" x14ac:dyDescent="0.3">
      <c r="A11310" t="s">
        <v>15438</v>
      </c>
      <c r="B11310" t="s">
        <v>10947</v>
      </c>
      <c r="C11310">
        <v>1070956867</v>
      </c>
      <c r="F11310" s="16">
        <v>32857</v>
      </c>
      <c r="G11310" t="s">
        <v>44</v>
      </c>
      <c r="H11310" t="s">
        <v>1008</v>
      </c>
      <c r="I11310" t="s">
        <v>3593</v>
      </c>
      <c r="J11310" t="s">
        <v>1856</v>
      </c>
      <c r="K11310" t="s">
        <v>367</v>
      </c>
      <c r="L11310" t="s">
        <v>159</v>
      </c>
      <c r="O11310" t="s">
        <v>159</v>
      </c>
      <c r="P11310" t="s">
        <v>10955</v>
      </c>
      <c r="Q11310" t="s">
        <v>741</v>
      </c>
      <c r="AG11310" t="s">
        <v>743</v>
      </c>
      <c r="AH11310" t="e">
        <f>VLOOKUP(C11310,'CREAR HV'!A:A,1,0)</f>
        <v>#N/A</v>
      </c>
    </row>
    <row r="11311" spans="1:34" x14ac:dyDescent="0.3">
      <c r="A11311" t="s">
        <v>15438</v>
      </c>
      <c r="B11311" t="s">
        <v>10947</v>
      </c>
      <c r="C11311">
        <v>52268098</v>
      </c>
      <c r="F11311" s="16">
        <v>28081</v>
      </c>
      <c r="G11311" t="s">
        <v>44</v>
      </c>
      <c r="H11311" t="s">
        <v>19044</v>
      </c>
      <c r="I11311" t="s">
        <v>3232</v>
      </c>
      <c r="J11311" t="s">
        <v>6620</v>
      </c>
      <c r="K11311" t="s">
        <v>469</v>
      </c>
      <c r="L11311" t="s">
        <v>159</v>
      </c>
      <c r="O11311" t="s">
        <v>159</v>
      </c>
      <c r="P11311" t="s">
        <v>10955</v>
      </c>
      <c r="Q11311" t="s">
        <v>741</v>
      </c>
      <c r="AG11311" t="s">
        <v>743</v>
      </c>
      <c r="AH11311" t="e">
        <f>VLOOKUP(C11311,'CREAR HV'!A:A,1,0)</f>
        <v>#N/A</v>
      </c>
    </row>
    <row r="11312" spans="1:34" x14ac:dyDescent="0.3">
      <c r="A11312" t="s">
        <v>15438</v>
      </c>
      <c r="B11312" t="s">
        <v>10947</v>
      </c>
      <c r="C11312">
        <v>52268098</v>
      </c>
      <c r="F11312" s="16">
        <v>28081</v>
      </c>
      <c r="G11312" t="s">
        <v>44</v>
      </c>
      <c r="H11312" t="s">
        <v>19044</v>
      </c>
      <c r="I11312" t="s">
        <v>3232</v>
      </c>
      <c r="J11312" t="s">
        <v>6620</v>
      </c>
      <c r="K11312" t="s">
        <v>469</v>
      </c>
      <c r="L11312" t="s">
        <v>159</v>
      </c>
      <c r="O11312" t="s">
        <v>159</v>
      </c>
      <c r="P11312" t="s">
        <v>10955</v>
      </c>
      <c r="Q11312" t="s">
        <v>741</v>
      </c>
      <c r="AG11312" t="s">
        <v>743</v>
      </c>
      <c r="AH11312" t="e">
        <f>VLOOKUP(C11312,'CREAR HV'!A:A,1,0)</f>
        <v>#N/A</v>
      </c>
    </row>
    <row r="11313" spans="1:34" x14ac:dyDescent="0.3">
      <c r="A11313" t="s">
        <v>15438</v>
      </c>
      <c r="B11313" t="s">
        <v>10947</v>
      </c>
      <c r="C11313">
        <v>52268098</v>
      </c>
      <c r="F11313" s="16">
        <v>28081</v>
      </c>
      <c r="G11313" t="s">
        <v>44</v>
      </c>
      <c r="H11313" t="s">
        <v>19044</v>
      </c>
      <c r="I11313" t="s">
        <v>3232</v>
      </c>
      <c r="J11313" t="s">
        <v>6620</v>
      </c>
      <c r="K11313" t="s">
        <v>469</v>
      </c>
      <c r="L11313" t="s">
        <v>159</v>
      </c>
      <c r="O11313" t="s">
        <v>159</v>
      </c>
      <c r="P11313" t="s">
        <v>10955</v>
      </c>
      <c r="Q11313" t="s">
        <v>741</v>
      </c>
      <c r="AG11313" t="s">
        <v>743</v>
      </c>
      <c r="AH11313" t="e">
        <f>VLOOKUP(C11313,'CREAR HV'!A:A,1,0)</f>
        <v>#N/A</v>
      </c>
    </row>
    <row r="11314" spans="1:34" x14ac:dyDescent="0.3">
      <c r="A11314" t="s">
        <v>15438</v>
      </c>
      <c r="B11314" t="s">
        <v>10947</v>
      </c>
      <c r="C11314">
        <v>80718203</v>
      </c>
      <c r="F11314" s="16">
        <v>30745</v>
      </c>
      <c r="G11314" t="s">
        <v>44</v>
      </c>
      <c r="H11314" t="s">
        <v>1008</v>
      </c>
      <c r="I11314" t="s">
        <v>19292</v>
      </c>
      <c r="J11314" t="s">
        <v>910</v>
      </c>
      <c r="K11314" t="s">
        <v>1823</v>
      </c>
      <c r="L11314" t="s">
        <v>159</v>
      </c>
      <c r="O11314" t="s">
        <v>159</v>
      </c>
      <c r="P11314" t="s">
        <v>10950</v>
      </c>
      <c r="Q11314" t="s">
        <v>741</v>
      </c>
      <c r="AG11314" t="s">
        <v>743</v>
      </c>
      <c r="AH11314" t="e">
        <f>VLOOKUP(C11314,'CREAR HV'!A:A,1,0)</f>
        <v>#N/A</v>
      </c>
    </row>
    <row r="11315" spans="1:34" x14ac:dyDescent="0.3">
      <c r="A11315" t="s">
        <v>15438</v>
      </c>
      <c r="B11315" t="s">
        <v>10947</v>
      </c>
      <c r="C11315">
        <v>80718203</v>
      </c>
      <c r="F11315" s="16">
        <v>30745</v>
      </c>
      <c r="G11315" t="s">
        <v>44</v>
      </c>
      <c r="H11315" t="s">
        <v>1008</v>
      </c>
      <c r="I11315" t="s">
        <v>19292</v>
      </c>
      <c r="J11315" t="s">
        <v>910</v>
      </c>
      <c r="K11315" t="s">
        <v>1823</v>
      </c>
      <c r="L11315" t="s">
        <v>159</v>
      </c>
      <c r="O11315" t="s">
        <v>159</v>
      </c>
      <c r="P11315" t="s">
        <v>10950</v>
      </c>
      <c r="Q11315" t="s">
        <v>741</v>
      </c>
      <c r="AG11315" t="s">
        <v>743</v>
      </c>
      <c r="AH11315" t="e">
        <f>VLOOKUP(C11315,'CREAR HV'!A:A,1,0)</f>
        <v>#N/A</v>
      </c>
    </row>
    <row r="11316" spans="1:34" x14ac:dyDescent="0.3">
      <c r="A11316" t="s">
        <v>15438</v>
      </c>
      <c r="B11316" t="s">
        <v>10947</v>
      </c>
      <c r="C11316">
        <v>80718203</v>
      </c>
      <c r="F11316" s="16">
        <v>30745</v>
      </c>
      <c r="G11316" t="s">
        <v>44</v>
      </c>
      <c r="H11316" t="s">
        <v>1008</v>
      </c>
      <c r="I11316" t="s">
        <v>19292</v>
      </c>
      <c r="J11316" t="s">
        <v>910</v>
      </c>
      <c r="K11316" t="s">
        <v>1823</v>
      </c>
      <c r="L11316" t="s">
        <v>159</v>
      </c>
      <c r="O11316" t="s">
        <v>159</v>
      </c>
      <c r="P11316" t="s">
        <v>10950</v>
      </c>
      <c r="Q11316" t="s">
        <v>741</v>
      </c>
      <c r="AG11316" t="s">
        <v>743</v>
      </c>
      <c r="AH11316" t="e">
        <f>VLOOKUP(C11316,'CREAR HV'!A:A,1,0)</f>
        <v>#N/A</v>
      </c>
    </row>
    <row r="11317" spans="1:34" x14ac:dyDescent="0.3">
      <c r="A11317" t="s">
        <v>15438</v>
      </c>
      <c r="B11317" t="s">
        <v>10947</v>
      </c>
      <c r="C11317">
        <v>52974447</v>
      </c>
      <c r="F11317" s="16">
        <v>30382</v>
      </c>
      <c r="G11317" t="s">
        <v>44</v>
      </c>
      <c r="H11317" t="s">
        <v>1008</v>
      </c>
      <c r="I11317" t="s">
        <v>17241</v>
      </c>
      <c r="J11317" t="s">
        <v>282</v>
      </c>
      <c r="K11317" t="s">
        <v>19293</v>
      </c>
      <c r="L11317" t="s">
        <v>159</v>
      </c>
      <c r="O11317" t="s">
        <v>159</v>
      </c>
      <c r="P11317" t="s">
        <v>10955</v>
      </c>
      <c r="Q11317" t="s">
        <v>741</v>
      </c>
      <c r="AG11317" t="s">
        <v>743</v>
      </c>
      <c r="AH11317" t="e">
        <f>VLOOKUP(C11317,'CREAR HV'!A:A,1,0)</f>
        <v>#N/A</v>
      </c>
    </row>
    <row r="11318" spans="1:34" x14ac:dyDescent="0.3">
      <c r="A11318" t="s">
        <v>15438</v>
      </c>
      <c r="B11318" t="s">
        <v>10947</v>
      </c>
      <c r="C11318">
        <v>52974447</v>
      </c>
      <c r="F11318" s="16">
        <v>30382</v>
      </c>
      <c r="G11318" t="s">
        <v>44</v>
      </c>
      <c r="H11318" t="s">
        <v>1008</v>
      </c>
      <c r="I11318" t="s">
        <v>17241</v>
      </c>
      <c r="J11318" t="s">
        <v>282</v>
      </c>
      <c r="K11318" t="s">
        <v>19293</v>
      </c>
      <c r="L11318" t="s">
        <v>159</v>
      </c>
      <c r="O11318" t="s">
        <v>159</v>
      </c>
      <c r="P11318" t="s">
        <v>10955</v>
      </c>
      <c r="Q11318" t="s">
        <v>741</v>
      </c>
      <c r="AG11318" t="s">
        <v>743</v>
      </c>
      <c r="AH11318" t="e">
        <f>VLOOKUP(C11318,'CREAR HV'!A:A,1,0)</f>
        <v>#N/A</v>
      </c>
    </row>
    <row r="11319" spans="1:34" x14ac:dyDescent="0.3">
      <c r="A11319" t="s">
        <v>15438</v>
      </c>
      <c r="B11319" t="s">
        <v>10947</v>
      </c>
      <c r="C11319">
        <v>52974447</v>
      </c>
      <c r="F11319" s="16">
        <v>30382</v>
      </c>
      <c r="G11319" t="s">
        <v>44</v>
      </c>
      <c r="H11319" t="s">
        <v>1008</v>
      </c>
      <c r="I11319" t="s">
        <v>17241</v>
      </c>
      <c r="J11319" t="s">
        <v>282</v>
      </c>
      <c r="K11319" t="s">
        <v>19293</v>
      </c>
      <c r="L11319" t="s">
        <v>159</v>
      </c>
      <c r="O11319" t="s">
        <v>159</v>
      </c>
      <c r="P11319" t="s">
        <v>10955</v>
      </c>
      <c r="Q11319" t="s">
        <v>741</v>
      </c>
      <c r="AG11319" t="s">
        <v>743</v>
      </c>
      <c r="AH11319" t="e">
        <f>VLOOKUP(C11319,'CREAR HV'!A:A,1,0)</f>
        <v>#N/A</v>
      </c>
    </row>
    <row r="11320" spans="1:34" x14ac:dyDescent="0.3">
      <c r="A11320" t="s">
        <v>15438</v>
      </c>
      <c r="B11320" t="s">
        <v>10947</v>
      </c>
      <c r="C11320">
        <v>79445146</v>
      </c>
      <c r="F11320" s="16">
        <v>24941</v>
      </c>
      <c r="G11320" t="s">
        <v>44</v>
      </c>
      <c r="H11320" t="s">
        <v>19113</v>
      </c>
      <c r="I11320" t="s">
        <v>1062</v>
      </c>
      <c r="J11320" t="s">
        <v>638</v>
      </c>
      <c r="K11320" t="s">
        <v>315</v>
      </c>
      <c r="L11320" t="s">
        <v>159</v>
      </c>
      <c r="O11320" t="s">
        <v>159</v>
      </c>
      <c r="P11320" t="s">
        <v>10950</v>
      </c>
      <c r="Q11320" t="s">
        <v>741</v>
      </c>
      <c r="AG11320" t="s">
        <v>743</v>
      </c>
      <c r="AH11320" t="e">
        <f>VLOOKUP(C11320,'CREAR HV'!A:A,1,0)</f>
        <v>#N/A</v>
      </c>
    </row>
    <row r="11321" spans="1:34" x14ac:dyDescent="0.3">
      <c r="A11321" t="s">
        <v>15438</v>
      </c>
      <c r="B11321" t="s">
        <v>10947</v>
      </c>
      <c r="C11321">
        <v>79445146</v>
      </c>
      <c r="F11321" s="16">
        <v>24941</v>
      </c>
      <c r="G11321" t="s">
        <v>44</v>
      </c>
      <c r="H11321" t="s">
        <v>19113</v>
      </c>
      <c r="I11321" t="s">
        <v>1062</v>
      </c>
      <c r="J11321" t="s">
        <v>638</v>
      </c>
      <c r="K11321" t="s">
        <v>315</v>
      </c>
      <c r="L11321" t="s">
        <v>159</v>
      </c>
      <c r="O11321" t="s">
        <v>159</v>
      </c>
      <c r="P11321" t="s">
        <v>10950</v>
      </c>
      <c r="Q11321" t="s">
        <v>741</v>
      </c>
      <c r="AG11321" t="s">
        <v>743</v>
      </c>
      <c r="AH11321" t="e">
        <f>VLOOKUP(C11321,'CREAR HV'!A:A,1,0)</f>
        <v>#N/A</v>
      </c>
    </row>
    <row r="11322" spans="1:34" x14ac:dyDescent="0.3">
      <c r="A11322" t="s">
        <v>15438</v>
      </c>
      <c r="B11322" t="s">
        <v>10947</v>
      </c>
      <c r="C11322">
        <v>79445146</v>
      </c>
      <c r="F11322" s="16">
        <v>24941</v>
      </c>
      <c r="G11322" t="s">
        <v>44</v>
      </c>
      <c r="H11322" t="s">
        <v>19113</v>
      </c>
      <c r="I11322" t="s">
        <v>1062</v>
      </c>
      <c r="J11322" t="s">
        <v>638</v>
      </c>
      <c r="K11322" t="s">
        <v>315</v>
      </c>
      <c r="L11322" t="s">
        <v>159</v>
      </c>
      <c r="O11322" t="s">
        <v>159</v>
      </c>
      <c r="P11322" t="s">
        <v>10950</v>
      </c>
      <c r="Q11322" t="s">
        <v>741</v>
      </c>
      <c r="AG11322" t="s">
        <v>743</v>
      </c>
      <c r="AH11322" t="e">
        <f>VLOOKUP(C11322,'CREAR HV'!A:A,1,0)</f>
        <v>#N/A</v>
      </c>
    </row>
    <row r="11323" spans="1:34" x14ac:dyDescent="0.3">
      <c r="A11323" t="s">
        <v>15438</v>
      </c>
      <c r="B11323" t="s">
        <v>10947</v>
      </c>
      <c r="C11323">
        <v>1053780678</v>
      </c>
      <c r="F11323" s="16">
        <v>32059</v>
      </c>
      <c r="G11323" t="s">
        <v>44</v>
      </c>
      <c r="H11323" t="s">
        <v>19294</v>
      </c>
      <c r="I11323" t="s">
        <v>4258</v>
      </c>
      <c r="J11323" t="s">
        <v>302</v>
      </c>
      <c r="K11323" t="s">
        <v>7196</v>
      </c>
      <c r="L11323" t="s">
        <v>159</v>
      </c>
      <c r="O11323" t="s">
        <v>159</v>
      </c>
      <c r="P11323" t="s">
        <v>10955</v>
      </c>
      <c r="Q11323" t="s">
        <v>741</v>
      </c>
      <c r="AG11323" t="s">
        <v>743</v>
      </c>
      <c r="AH11323" t="e">
        <f>VLOOKUP(C11323,'CREAR HV'!A:A,1,0)</f>
        <v>#N/A</v>
      </c>
    </row>
    <row r="11324" spans="1:34" x14ac:dyDescent="0.3">
      <c r="A11324" t="s">
        <v>15438</v>
      </c>
      <c r="B11324" t="s">
        <v>10947</v>
      </c>
      <c r="C11324">
        <v>1010173339</v>
      </c>
      <c r="F11324" s="16">
        <v>32049</v>
      </c>
      <c r="G11324" t="s">
        <v>44</v>
      </c>
      <c r="H11324" t="s">
        <v>1008</v>
      </c>
      <c r="I11324" t="s">
        <v>1596</v>
      </c>
      <c r="J11324" t="s">
        <v>2602</v>
      </c>
      <c r="K11324" t="s">
        <v>159</v>
      </c>
      <c r="L11324" t="s">
        <v>159</v>
      </c>
      <c r="O11324" t="s">
        <v>159</v>
      </c>
      <c r="P11324" t="s">
        <v>10950</v>
      </c>
      <c r="Q11324" t="s">
        <v>741</v>
      </c>
      <c r="AG11324" t="s">
        <v>743</v>
      </c>
      <c r="AH11324" t="e">
        <f>VLOOKUP(C11324,'CREAR HV'!A:A,1,0)</f>
        <v>#N/A</v>
      </c>
    </row>
    <row r="11325" spans="1:34" x14ac:dyDescent="0.3">
      <c r="A11325" t="s">
        <v>15438</v>
      </c>
      <c r="B11325" t="s">
        <v>10947</v>
      </c>
      <c r="C11325">
        <v>1010173339</v>
      </c>
      <c r="F11325" s="16">
        <v>32049</v>
      </c>
      <c r="G11325" t="s">
        <v>44</v>
      </c>
      <c r="H11325" t="s">
        <v>1008</v>
      </c>
      <c r="I11325" t="s">
        <v>1596</v>
      </c>
      <c r="J11325" t="s">
        <v>2602</v>
      </c>
      <c r="K11325" t="s">
        <v>159</v>
      </c>
      <c r="L11325" t="s">
        <v>159</v>
      </c>
      <c r="O11325" t="s">
        <v>159</v>
      </c>
      <c r="P11325" t="s">
        <v>10950</v>
      </c>
      <c r="Q11325" t="s">
        <v>741</v>
      </c>
      <c r="AG11325" t="s">
        <v>743</v>
      </c>
      <c r="AH11325" t="e">
        <f>VLOOKUP(C11325,'CREAR HV'!A:A,1,0)</f>
        <v>#N/A</v>
      </c>
    </row>
    <row r="11326" spans="1:34" x14ac:dyDescent="0.3">
      <c r="A11326" t="s">
        <v>15438</v>
      </c>
      <c r="B11326" t="s">
        <v>10947</v>
      </c>
      <c r="C11326">
        <v>1010173339</v>
      </c>
      <c r="F11326" s="16">
        <v>32049</v>
      </c>
      <c r="G11326" t="s">
        <v>44</v>
      </c>
      <c r="H11326" t="s">
        <v>1008</v>
      </c>
      <c r="I11326" t="s">
        <v>1596</v>
      </c>
      <c r="J11326" t="s">
        <v>2602</v>
      </c>
      <c r="K11326" t="s">
        <v>159</v>
      </c>
      <c r="L11326" t="s">
        <v>159</v>
      </c>
      <c r="O11326" t="s">
        <v>159</v>
      </c>
      <c r="P11326" t="s">
        <v>10950</v>
      </c>
      <c r="Q11326" t="s">
        <v>741</v>
      </c>
      <c r="AG11326" t="s">
        <v>743</v>
      </c>
      <c r="AH11326" t="e">
        <f>VLOOKUP(C11326,'CREAR HV'!A:A,1,0)</f>
        <v>#N/A</v>
      </c>
    </row>
    <row r="11327" spans="1:34" x14ac:dyDescent="0.3">
      <c r="A11327" t="s">
        <v>15438</v>
      </c>
      <c r="B11327" t="s">
        <v>10947</v>
      </c>
      <c r="C11327">
        <v>80053710</v>
      </c>
      <c r="F11327" s="16">
        <v>30979</v>
      </c>
      <c r="G11327" t="s">
        <v>44</v>
      </c>
      <c r="H11327" t="s">
        <v>1008</v>
      </c>
      <c r="I11327" t="s">
        <v>18372</v>
      </c>
      <c r="J11327" t="s">
        <v>2216</v>
      </c>
      <c r="K11327" t="s">
        <v>176</v>
      </c>
      <c r="L11327" t="s">
        <v>159</v>
      </c>
      <c r="O11327" t="s">
        <v>159</v>
      </c>
      <c r="P11327" t="s">
        <v>10950</v>
      </c>
      <c r="Q11327" t="s">
        <v>741</v>
      </c>
      <c r="AG11327" t="s">
        <v>743</v>
      </c>
      <c r="AH11327" t="e">
        <f>VLOOKUP(C11327,'CREAR HV'!A:A,1,0)</f>
        <v>#N/A</v>
      </c>
    </row>
    <row r="11328" spans="1:34" x14ac:dyDescent="0.3">
      <c r="A11328" t="s">
        <v>15438</v>
      </c>
      <c r="B11328" t="s">
        <v>10947</v>
      </c>
      <c r="C11328">
        <v>80053710</v>
      </c>
      <c r="F11328" s="16">
        <v>30979</v>
      </c>
      <c r="G11328" t="s">
        <v>44</v>
      </c>
      <c r="H11328" t="s">
        <v>1008</v>
      </c>
      <c r="I11328" t="s">
        <v>18372</v>
      </c>
      <c r="J11328" t="s">
        <v>2216</v>
      </c>
      <c r="K11328" t="s">
        <v>176</v>
      </c>
      <c r="L11328" t="s">
        <v>159</v>
      </c>
      <c r="O11328" t="s">
        <v>159</v>
      </c>
      <c r="P11328" t="s">
        <v>10950</v>
      </c>
      <c r="Q11328" t="s">
        <v>741</v>
      </c>
      <c r="AG11328" t="s">
        <v>743</v>
      </c>
      <c r="AH11328" t="e">
        <f>VLOOKUP(C11328,'CREAR HV'!A:A,1,0)</f>
        <v>#N/A</v>
      </c>
    </row>
    <row r="11329" spans="1:34" x14ac:dyDescent="0.3">
      <c r="A11329" t="s">
        <v>15438</v>
      </c>
      <c r="B11329" t="s">
        <v>10947</v>
      </c>
      <c r="C11329">
        <v>80053710</v>
      </c>
      <c r="F11329" s="16">
        <v>30979</v>
      </c>
      <c r="G11329" t="s">
        <v>44</v>
      </c>
      <c r="H11329" t="s">
        <v>1008</v>
      </c>
      <c r="I11329" t="s">
        <v>18372</v>
      </c>
      <c r="J11329" t="s">
        <v>2216</v>
      </c>
      <c r="K11329" t="s">
        <v>176</v>
      </c>
      <c r="L11329" t="s">
        <v>159</v>
      </c>
      <c r="O11329" t="s">
        <v>159</v>
      </c>
      <c r="P11329" t="s">
        <v>10950</v>
      </c>
      <c r="Q11329" t="s">
        <v>741</v>
      </c>
      <c r="AG11329" t="s">
        <v>743</v>
      </c>
      <c r="AH11329" t="e">
        <f>VLOOKUP(C11329,'CREAR HV'!A:A,1,0)</f>
        <v>#N/A</v>
      </c>
    </row>
    <row r="11330" spans="1:34" x14ac:dyDescent="0.3">
      <c r="A11330" t="s">
        <v>15438</v>
      </c>
      <c r="B11330" t="s">
        <v>10947</v>
      </c>
      <c r="C11330">
        <v>79867113</v>
      </c>
      <c r="F11330" s="16">
        <v>27280</v>
      </c>
      <c r="G11330" t="s">
        <v>44</v>
      </c>
      <c r="H11330" t="s">
        <v>1008</v>
      </c>
      <c r="I11330" t="s">
        <v>17824</v>
      </c>
      <c r="J11330" t="s">
        <v>5240</v>
      </c>
      <c r="K11330" t="s">
        <v>157</v>
      </c>
      <c r="L11330" t="s">
        <v>159</v>
      </c>
      <c r="O11330" t="s">
        <v>159</v>
      </c>
      <c r="P11330" t="s">
        <v>10950</v>
      </c>
      <c r="Q11330" t="s">
        <v>741</v>
      </c>
      <c r="AG11330" t="s">
        <v>743</v>
      </c>
      <c r="AH11330" t="e">
        <f>VLOOKUP(C11330,'CREAR HV'!A:A,1,0)</f>
        <v>#N/A</v>
      </c>
    </row>
    <row r="11331" spans="1:34" x14ac:dyDescent="0.3">
      <c r="A11331" t="s">
        <v>15438</v>
      </c>
      <c r="B11331" t="s">
        <v>10947</v>
      </c>
      <c r="C11331">
        <v>79867113</v>
      </c>
      <c r="F11331" s="16">
        <v>27280</v>
      </c>
      <c r="G11331" t="s">
        <v>44</v>
      </c>
      <c r="H11331" t="s">
        <v>1008</v>
      </c>
      <c r="I11331" t="s">
        <v>17824</v>
      </c>
      <c r="J11331" t="s">
        <v>5240</v>
      </c>
      <c r="K11331" t="s">
        <v>157</v>
      </c>
      <c r="L11331" t="s">
        <v>159</v>
      </c>
      <c r="O11331" t="s">
        <v>159</v>
      </c>
      <c r="P11331" t="s">
        <v>10950</v>
      </c>
      <c r="Q11331" t="s">
        <v>741</v>
      </c>
      <c r="AG11331" t="s">
        <v>743</v>
      </c>
      <c r="AH11331" t="e">
        <f>VLOOKUP(C11331,'CREAR HV'!A:A,1,0)</f>
        <v>#N/A</v>
      </c>
    </row>
    <row r="11332" spans="1:34" x14ac:dyDescent="0.3">
      <c r="A11332" t="s">
        <v>15438</v>
      </c>
      <c r="B11332" t="s">
        <v>10947</v>
      </c>
      <c r="C11332">
        <v>79867113</v>
      </c>
      <c r="F11332" s="16">
        <v>27280</v>
      </c>
      <c r="G11332" t="s">
        <v>44</v>
      </c>
      <c r="H11332" t="s">
        <v>1008</v>
      </c>
      <c r="I11332" t="s">
        <v>17824</v>
      </c>
      <c r="J11332" t="s">
        <v>5240</v>
      </c>
      <c r="K11332" t="s">
        <v>157</v>
      </c>
      <c r="L11332" t="s">
        <v>159</v>
      </c>
      <c r="O11332" t="s">
        <v>159</v>
      </c>
      <c r="P11332" t="s">
        <v>10950</v>
      </c>
      <c r="Q11332" t="s">
        <v>741</v>
      </c>
      <c r="AG11332" t="s">
        <v>743</v>
      </c>
      <c r="AH11332" t="e">
        <f>VLOOKUP(C11332,'CREAR HV'!A:A,1,0)</f>
        <v>#N/A</v>
      </c>
    </row>
    <row r="11333" spans="1:34" x14ac:dyDescent="0.3">
      <c r="A11333" t="s">
        <v>15438</v>
      </c>
      <c r="B11333" t="s">
        <v>10947</v>
      </c>
      <c r="C11333">
        <v>1012383151</v>
      </c>
      <c r="F11333" s="16">
        <v>33579</v>
      </c>
      <c r="G11333" t="s">
        <v>44</v>
      </c>
      <c r="H11333" t="s">
        <v>1008</v>
      </c>
      <c r="I11333" t="s">
        <v>19295</v>
      </c>
      <c r="J11333" t="s">
        <v>208</v>
      </c>
      <c r="K11333" t="s">
        <v>395</v>
      </c>
      <c r="L11333" t="s">
        <v>159</v>
      </c>
      <c r="O11333" t="s">
        <v>159</v>
      </c>
      <c r="P11333" t="s">
        <v>10955</v>
      </c>
      <c r="Q11333" t="s">
        <v>741</v>
      </c>
      <c r="AG11333" t="s">
        <v>743</v>
      </c>
      <c r="AH11333" t="e">
        <f>VLOOKUP(C11333,'CREAR HV'!A:A,1,0)</f>
        <v>#N/A</v>
      </c>
    </row>
    <row r="11334" spans="1:34" x14ac:dyDescent="0.3">
      <c r="A11334" t="s">
        <v>15438</v>
      </c>
      <c r="B11334" t="s">
        <v>10947</v>
      </c>
      <c r="C11334">
        <v>1012383151</v>
      </c>
      <c r="F11334" s="16">
        <v>33579</v>
      </c>
      <c r="G11334" t="s">
        <v>44</v>
      </c>
      <c r="H11334" t="s">
        <v>1008</v>
      </c>
      <c r="I11334" t="s">
        <v>19295</v>
      </c>
      <c r="J11334" t="s">
        <v>208</v>
      </c>
      <c r="K11334" t="s">
        <v>395</v>
      </c>
      <c r="L11334" t="s">
        <v>159</v>
      </c>
      <c r="O11334" t="s">
        <v>159</v>
      </c>
      <c r="P11334" t="s">
        <v>10955</v>
      </c>
      <c r="Q11334" t="s">
        <v>741</v>
      </c>
      <c r="AG11334" t="s">
        <v>743</v>
      </c>
      <c r="AH11334" t="e">
        <f>VLOOKUP(C11334,'CREAR HV'!A:A,1,0)</f>
        <v>#N/A</v>
      </c>
    </row>
    <row r="11335" spans="1:34" x14ac:dyDescent="0.3">
      <c r="A11335" t="s">
        <v>15438</v>
      </c>
      <c r="B11335" t="s">
        <v>10947</v>
      </c>
      <c r="C11335">
        <v>1012383151</v>
      </c>
      <c r="F11335" s="16">
        <v>33579</v>
      </c>
      <c r="G11335" t="s">
        <v>44</v>
      </c>
      <c r="H11335" t="s">
        <v>1008</v>
      </c>
      <c r="I11335" t="s">
        <v>19295</v>
      </c>
      <c r="J11335" t="s">
        <v>208</v>
      </c>
      <c r="K11335" t="s">
        <v>395</v>
      </c>
      <c r="L11335" t="s">
        <v>159</v>
      </c>
      <c r="O11335" t="s">
        <v>159</v>
      </c>
      <c r="P11335" t="s">
        <v>10955</v>
      </c>
      <c r="Q11335" t="s">
        <v>741</v>
      </c>
      <c r="AG11335" t="s">
        <v>743</v>
      </c>
      <c r="AH11335" t="e">
        <f>VLOOKUP(C11335,'CREAR HV'!A:A,1,0)</f>
        <v>#N/A</v>
      </c>
    </row>
    <row r="11336" spans="1:34" x14ac:dyDescent="0.3">
      <c r="A11336" t="s">
        <v>15438</v>
      </c>
      <c r="B11336" t="s">
        <v>10947</v>
      </c>
      <c r="C11336">
        <v>24037450</v>
      </c>
      <c r="F11336" s="16">
        <v>23004</v>
      </c>
      <c r="G11336" t="s">
        <v>44</v>
      </c>
      <c r="H11336" t="s">
        <v>19296</v>
      </c>
      <c r="I11336" t="s">
        <v>19297</v>
      </c>
      <c r="J11336" t="s">
        <v>928</v>
      </c>
      <c r="K11336" t="s">
        <v>452</v>
      </c>
      <c r="L11336" t="s">
        <v>159</v>
      </c>
      <c r="O11336" t="s">
        <v>159</v>
      </c>
      <c r="P11336" t="s">
        <v>10955</v>
      </c>
      <c r="Q11336" t="s">
        <v>741</v>
      </c>
      <c r="AG11336" t="s">
        <v>743</v>
      </c>
      <c r="AH11336" t="e">
        <f>VLOOKUP(C11336,'CREAR HV'!A:A,1,0)</f>
        <v>#N/A</v>
      </c>
    </row>
    <row r="11337" spans="1:34" x14ac:dyDescent="0.3">
      <c r="A11337" t="s">
        <v>15438</v>
      </c>
      <c r="B11337" t="s">
        <v>10947</v>
      </c>
      <c r="C11337">
        <v>24037450</v>
      </c>
      <c r="F11337" s="16">
        <v>23004</v>
      </c>
      <c r="G11337" t="s">
        <v>44</v>
      </c>
      <c r="H11337" t="s">
        <v>19296</v>
      </c>
      <c r="I11337" t="s">
        <v>19297</v>
      </c>
      <c r="J11337" t="s">
        <v>928</v>
      </c>
      <c r="K11337" t="s">
        <v>452</v>
      </c>
      <c r="L11337" t="s">
        <v>159</v>
      </c>
      <c r="O11337" t="s">
        <v>159</v>
      </c>
      <c r="P11337" t="s">
        <v>10955</v>
      </c>
      <c r="Q11337" t="s">
        <v>741</v>
      </c>
      <c r="AG11337" t="s">
        <v>743</v>
      </c>
      <c r="AH11337" t="e">
        <f>VLOOKUP(C11337,'CREAR HV'!A:A,1,0)</f>
        <v>#N/A</v>
      </c>
    </row>
    <row r="11338" spans="1:34" x14ac:dyDescent="0.3">
      <c r="A11338" t="s">
        <v>15438</v>
      </c>
      <c r="B11338" t="s">
        <v>10947</v>
      </c>
      <c r="C11338">
        <v>24037450</v>
      </c>
      <c r="F11338" s="16">
        <v>23004</v>
      </c>
      <c r="G11338" t="s">
        <v>44</v>
      </c>
      <c r="H11338" t="s">
        <v>19296</v>
      </c>
      <c r="I11338" t="s">
        <v>19297</v>
      </c>
      <c r="J11338" t="s">
        <v>928</v>
      </c>
      <c r="K11338" t="s">
        <v>452</v>
      </c>
      <c r="L11338" t="s">
        <v>159</v>
      </c>
      <c r="O11338" t="s">
        <v>159</v>
      </c>
      <c r="P11338" t="s">
        <v>10955</v>
      </c>
      <c r="Q11338" t="s">
        <v>741</v>
      </c>
      <c r="AG11338" t="s">
        <v>743</v>
      </c>
      <c r="AH11338" t="e">
        <f>VLOOKUP(C11338,'CREAR HV'!A:A,1,0)</f>
        <v>#N/A</v>
      </c>
    </row>
    <row r="11339" spans="1:34" x14ac:dyDescent="0.3">
      <c r="A11339" t="s">
        <v>15438</v>
      </c>
      <c r="B11339" t="s">
        <v>10947</v>
      </c>
      <c r="C11339">
        <v>52706460</v>
      </c>
      <c r="F11339" s="16">
        <v>28804</v>
      </c>
      <c r="G11339" t="s">
        <v>44</v>
      </c>
      <c r="H11339" t="s">
        <v>1008</v>
      </c>
      <c r="I11339" t="s">
        <v>8145</v>
      </c>
      <c r="J11339" t="s">
        <v>157</v>
      </c>
      <c r="K11339" t="s">
        <v>302</v>
      </c>
      <c r="L11339" t="s">
        <v>159</v>
      </c>
      <c r="O11339" t="s">
        <v>159</v>
      </c>
      <c r="P11339" t="s">
        <v>10955</v>
      </c>
      <c r="Q11339" t="s">
        <v>741</v>
      </c>
      <c r="AG11339" t="s">
        <v>743</v>
      </c>
      <c r="AH11339" t="e">
        <f>VLOOKUP(C11339,'CREAR HV'!A:A,1,0)</f>
        <v>#N/A</v>
      </c>
    </row>
    <row r="11340" spans="1:34" x14ac:dyDescent="0.3">
      <c r="A11340" t="s">
        <v>15438</v>
      </c>
      <c r="B11340" t="s">
        <v>10947</v>
      </c>
      <c r="C11340">
        <v>52706460</v>
      </c>
      <c r="F11340" s="16">
        <v>28804</v>
      </c>
      <c r="G11340" t="s">
        <v>44</v>
      </c>
      <c r="H11340" t="s">
        <v>1008</v>
      </c>
      <c r="I11340" t="s">
        <v>8145</v>
      </c>
      <c r="J11340" t="s">
        <v>157</v>
      </c>
      <c r="K11340" t="s">
        <v>302</v>
      </c>
      <c r="L11340" t="s">
        <v>159</v>
      </c>
      <c r="O11340" t="s">
        <v>159</v>
      </c>
      <c r="P11340" t="s">
        <v>10955</v>
      </c>
      <c r="Q11340" t="s">
        <v>741</v>
      </c>
      <c r="AG11340" t="s">
        <v>743</v>
      </c>
      <c r="AH11340" t="e">
        <f>VLOOKUP(C11340,'CREAR HV'!A:A,1,0)</f>
        <v>#N/A</v>
      </c>
    </row>
    <row r="11341" spans="1:34" x14ac:dyDescent="0.3">
      <c r="A11341" t="s">
        <v>15438</v>
      </c>
      <c r="B11341" t="s">
        <v>10947</v>
      </c>
      <c r="C11341">
        <v>52706460</v>
      </c>
      <c r="F11341" s="16">
        <v>28804</v>
      </c>
      <c r="G11341" t="s">
        <v>44</v>
      </c>
      <c r="H11341" t="s">
        <v>1008</v>
      </c>
      <c r="I11341" t="s">
        <v>8145</v>
      </c>
      <c r="J11341" t="s">
        <v>157</v>
      </c>
      <c r="K11341" t="s">
        <v>302</v>
      </c>
      <c r="L11341" t="s">
        <v>159</v>
      </c>
      <c r="O11341" t="s">
        <v>159</v>
      </c>
      <c r="P11341" t="s">
        <v>10955</v>
      </c>
      <c r="Q11341" t="s">
        <v>741</v>
      </c>
      <c r="AG11341" t="s">
        <v>743</v>
      </c>
      <c r="AH11341" t="e">
        <f>VLOOKUP(C11341,'CREAR HV'!A:A,1,0)</f>
        <v>#N/A</v>
      </c>
    </row>
    <row r="11342" spans="1:34" x14ac:dyDescent="0.3">
      <c r="A11342" t="s">
        <v>15438</v>
      </c>
      <c r="B11342" t="s">
        <v>10947</v>
      </c>
      <c r="C11342">
        <v>79455845</v>
      </c>
      <c r="F11342" s="16">
        <v>24475</v>
      </c>
      <c r="G11342" t="s">
        <v>44</v>
      </c>
      <c r="H11342" t="s">
        <v>1008</v>
      </c>
      <c r="I11342" t="s">
        <v>19298</v>
      </c>
      <c r="J11342" t="s">
        <v>15475</v>
      </c>
      <c r="K11342" t="s">
        <v>404</v>
      </c>
      <c r="L11342" t="s">
        <v>159</v>
      </c>
      <c r="O11342" t="s">
        <v>159</v>
      </c>
      <c r="P11342" t="s">
        <v>10955</v>
      </c>
      <c r="Q11342" t="s">
        <v>741</v>
      </c>
      <c r="AG11342" t="s">
        <v>743</v>
      </c>
      <c r="AH11342" t="e">
        <f>VLOOKUP(C11342,'CREAR HV'!A:A,1,0)</f>
        <v>#N/A</v>
      </c>
    </row>
    <row r="11343" spans="1:34" x14ac:dyDescent="0.3">
      <c r="A11343" t="s">
        <v>15438</v>
      </c>
      <c r="B11343" t="s">
        <v>10947</v>
      </c>
      <c r="C11343">
        <v>79455845</v>
      </c>
      <c r="F11343" s="16">
        <v>24475</v>
      </c>
      <c r="G11343" t="s">
        <v>44</v>
      </c>
      <c r="H11343" t="s">
        <v>1008</v>
      </c>
      <c r="I11343" t="s">
        <v>19298</v>
      </c>
      <c r="J11343" t="s">
        <v>15475</v>
      </c>
      <c r="K11343" t="s">
        <v>404</v>
      </c>
      <c r="L11343" t="s">
        <v>159</v>
      </c>
      <c r="O11343" t="s">
        <v>159</v>
      </c>
      <c r="P11343" t="s">
        <v>10955</v>
      </c>
      <c r="Q11343" t="s">
        <v>741</v>
      </c>
      <c r="AG11343" t="s">
        <v>743</v>
      </c>
      <c r="AH11343" t="e">
        <f>VLOOKUP(C11343,'CREAR HV'!A:A,1,0)</f>
        <v>#N/A</v>
      </c>
    </row>
    <row r="11344" spans="1:34" x14ac:dyDescent="0.3">
      <c r="A11344" t="s">
        <v>15438</v>
      </c>
      <c r="B11344" t="s">
        <v>10947</v>
      </c>
      <c r="C11344">
        <v>79455845</v>
      </c>
      <c r="F11344" s="16">
        <v>24475</v>
      </c>
      <c r="G11344" t="s">
        <v>44</v>
      </c>
      <c r="H11344" t="s">
        <v>1008</v>
      </c>
      <c r="I11344" t="s">
        <v>19298</v>
      </c>
      <c r="J11344" t="s">
        <v>15475</v>
      </c>
      <c r="K11344" t="s">
        <v>404</v>
      </c>
      <c r="L11344" t="s">
        <v>159</v>
      </c>
      <c r="O11344" t="s">
        <v>159</v>
      </c>
      <c r="P11344" t="s">
        <v>10955</v>
      </c>
      <c r="Q11344" t="s">
        <v>741</v>
      </c>
      <c r="AG11344" t="s">
        <v>743</v>
      </c>
      <c r="AH11344" t="e">
        <f>VLOOKUP(C11344,'CREAR HV'!A:A,1,0)</f>
        <v>#N/A</v>
      </c>
    </row>
    <row r="11345" spans="1:34" x14ac:dyDescent="0.3">
      <c r="A11345" t="s">
        <v>15438</v>
      </c>
      <c r="B11345" t="s">
        <v>10947</v>
      </c>
      <c r="C11345">
        <v>1032477545</v>
      </c>
      <c r="F11345" s="16">
        <v>35015</v>
      </c>
      <c r="G11345" t="s">
        <v>44</v>
      </c>
      <c r="H11345" t="s">
        <v>1008</v>
      </c>
      <c r="I11345" t="s">
        <v>19299</v>
      </c>
      <c r="J11345" t="s">
        <v>7097</v>
      </c>
      <c r="K11345" t="s">
        <v>349</v>
      </c>
      <c r="L11345" t="s">
        <v>159</v>
      </c>
      <c r="O11345" t="s">
        <v>159</v>
      </c>
      <c r="P11345" t="s">
        <v>10955</v>
      </c>
      <c r="Q11345" t="s">
        <v>741</v>
      </c>
      <c r="AG11345" t="s">
        <v>743</v>
      </c>
      <c r="AH11345" t="e">
        <f>VLOOKUP(C11345,'CREAR HV'!A:A,1,0)</f>
        <v>#N/A</v>
      </c>
    </row>
    <row r="11346" spans="1:34" x14ac:dyDescent="0.3">
      <c r="A11346" t="s">
        <v>15438</v>
      </c>
      <c r="B11346" t="s">
        <v>10947</v>
      </c>
      <c r="C11346">
        <v>1032477545</v>
      </c>
      <c r="F11346" s="16">
        <v>35015</v>
      </c>
      <c r="G11346" t="s">
        <v>44</v>
      </c>
      <c r="H11346" t="s">
        <v>1008</v>
      </c>
      <c r="I11346" t="s">
        <v>19299</v>
      </c>
      <c r="J11346" t="s">
        <v>7097</v>
      </c>
      <c r="K11346" t="s">
        <v>349</v>
      </c>
      <c r="L11346" t="s">
        <v>159</v>
      </c>
      <c r="O11346" t="s">
        <v>159</v>
      </c>
      <c r="P11346" t="s">
        <v>10955</v>
      </c>
      <c r="Q11346" t="s">
        <v>741</v>
      </c>
      <c r="AG11346" t="s">
        <v>743</v>
      </c>
      <c r="AH11346" t="e">
        <f>VLOOKUP(C11346,'CREAR HV'!A:A,1,0)</f>
        <v>#N/A</v>
      </c>
    </row>
    <row r="11347" spans="1:34" x14ac:dyDescent="0.3">
      <c r="A11347" t="s">
        <v>15438</v>
      </c>
      <c r="B11347" t="s">
        <v>10947</v>
      </c>
      <c r="C11347">
        <v>1077295188</v>
      </c>
      <c r="F11347" s="16">
        <v>34075</v>
      </c>
      <c r="G11347" t="s">
        <v>44</v>
      </c>
      <c r="H11347" t="s">
        <v>1008</v>
      </c>
      <c r="I11347" t="s">
        <v>19300</v>
      </c>
      <c r="J11347" t="s">
        <v>5548</v>
      </c>
      <c r="K11347" t="s">
        <v>355</v>
      </c>
      <c r="L11347" t="s">
        <v>159</v>
      </c>
      <c r="O11347" t="s">
        <v>159</v>
      </c>
      <c r="P11347" t="s">
        <v>10955</v>
      </c>
      <c r="Q11347" t="s">
        <v>741</v>
      </c>
      <c r="AG11347" t="s">
        <v>743</v>
      </c>
      <c r="AH11347" t="e">
        <f>VLOOKUP(C11347,'CREAR HV'!A:A,1,0)</f>
        <v>#N/A</v>
      </c>
    </row>
    <row r="11348" spans="1:34" x14ac:dyDescent="0.3">
      <c r="A11348" t="s">
        <v>15438</v>
      </c>
      <c r="B11348" t="s">
        <v>10947</v>
      </c>
      <c r="C11348">
        <v>1077295188</v>
      </c>
      <c r="F11348" s="16">
        <v>34075</v>
      </c>
      <c r="G11348" t="s">
        <v>44</v>
      </c>
      <c r="H11348" t="s">
        <v>1008</v>
      </c>
      <c r="I11348" t="s">
        <v>19300</v>
      </c>
      <c r="J11348" t="s">
        <v>5548</v>
      </c>
      <c r="K11348" t="s">
        <v>355</v>
      </c>
      <c r="L11348" t="s">
        <v>159</v>
      </c>
      <c r="O11348" t="s">
        <v>159</v>
      </c>
      <c r="P11348" t="s">
        <v>10955</v>
      </c>
      <c r="Q11348" t="s">
        <v>741</v>
      </c>
      <c r="AG11348" t="s">
        <v>743</v>
      </c>
      <c r="AH11348" t="e">
        <f>VLOOKUP(C11348,'CREAR HV'!A:A,1,0)</f>
        <v>#N/A</v>
      </c>
    </row>
    <row r="11349" spans="1:34" x14ac:dyDescent="0.3">
      <c r="A11349" t="s">
        <v>15438</v>
      </c>
      <c r="B11349" t="s">
        <v>10947</v>
      </c>
      <c r="C11349">
        <v>1077295188</v>
      </c>
      <c r="F11349" s="16">
        <v>34075</v>
      </c>
      <c r="G11349" t="s">
        <v>44</v>
      </c>
      <c r="H11349" t="s">
        <v>1008</v>
      </c>
      <c r="I11349" t="s">
        <v>19300</v>
      </c>
      <c r="J11349" t="s">
        <v>5548</v>
      </c>
      <c r="K11349" t="s">
        <v>355</v>
      </c>
      <c r="L11349" t="s">
        <v>159</v>
      </c>
      <c r="O11349" t="s">
        <v>159</v>
      </c>
      <c r="P11349" t="s">
        <v>10955</v>
      </c>
      <c r="Q11349" t="s">
        <v>741</v>
      </c>
      <c r="AG11349" t="s">
        <v>743</v>
      </c>
      <c r="AH11349" t="e">
        <f>VLOOKUP(C11349,'CREAR HV'!A:A,1,0)</f>
        <v>#N/A</v>
      </c>
    </row>
    <row r="11350" spans="1:34" x14ac:dyDescent="0.3">
      <c r="A11350" t="s">
        <v>15438</v>
      </c>
      <c r="B11350" t="s">
        <v>10947</v>
      </c>
      <c r="C11350">
        <v>79314943</v>
      </c>
      <c r="F11350" s="16">
        <v>23472</v>
      </c>
      <c r="G11350" t="s">
        <v>44</v>
      </c>
      <c r="H11350" t="s">
        <v>1008</v>
      </c>
      <c r="I11350" t="s">
        <v>1866</v>
      </c>
      <c r="J11350" t="s">
        <v>1127</v>
      </c>
      <c r="K11350" t="s">
        <v>222</v>
      </c>
      <c r="L11350" t="s">
        <v>159</v>
      </c>
      <c r="O11350" t="s">
        <v>159</v>
      </c>
      <c r="P11350" t="s">
        <v>10950</v>
      </c>
      <c r="Q11350" t="s">
        <v>741</v>
      </c>
      <c r="AG11350" t="s">
        <v>743</v>
      </c>
      <c r="AH11350" t="e">
        <f>VLOOKUP(C11350,'CREAR HV'!A:A,1,0)</f>
        <v>#N/A</v>
      </c>
    </row>
    <row r="11351" spans="1:34" x14ac:dyDescent="0.3">
      <c r="A11351" t="s">
        <v>15438</v>
      </c>
      <c r="B11351" t="s">
        <v>10947</v>
      </c>
      <c r="C11351">
        <v>79314943</v>
      </c>
      <c r="F11351" s="16">
        <v>23472</v>
      </c>
      <c r="G11351" t="s">
        <v>44</v>
      </c>
      <c r="H11351" t="s">
        <v>1008</v>
      </c>
      <c r="I11351" t="s">
        <v>1866</v>
      </c>
      <c r="J11351" t="s">
        <v>1127</v>
      </c>
      <c r="K11351" t="s">
        <v>222</v>
      </c>
      <c r="L11351" t="s">
        <v>159</v>
      </c>
      <c r="O11351" t="s">
        <v>159</v>
      </c>
      <c r="P11351" t="s">
        <v>10950</v>
      </c>
      <c r="Q11351" t="s">
        <v>741</v>
      </c>
      <c r="AG11351" t="s">
        <v>743</v>
      </c>
      <c r="AH11351" t="e">
        <f>VLOOKUP(C11351,'CREAR HV'!A:A,1,0)</f>
        <v>#N/A</v>
      </c>
    </row>
    <row r="11352" spans="1:34" x14ac:dyDescent="0.3">
      <c r="A11352" t="s">
        <v>15438</v>
      </c>
      <c r="B11352" t="s">
        <v>10947</v>
      </c>
      <c r="C11352">
        <v>1143129432</v>
      </c>
      <c r="F11352" s="16">
        <v>33467</v>
      </c>
      <c r="G11352" t="s">
        <v>44</v>
      </c>
      <c r="H11352" t="s">
        <v>18641</v>
      </c>
      <c r="I11352" t="s">
        <v>8539</v>
      </c>
      <c r="J11352" t="s">
        <v>810</v>
      </c>
      <c r="K11352" t="s">
        <v>6357</v>
      </c>
      <c r="L11352" t="s">
        <v>159</v>
      </c>
      <c r="O11352" t="s">
        <v>159</v>
      </c>
      <c r="P11352" t="s">
        <v>10950</v>
      </c>
      <c r="Q11352" t="s">
        <v>741</v>
      </c>
      <c r="AG11352" t="s">
        <v>743</v>
      </c>
      <c r="AH11352" t="e">
        <f>VLOOKUP(C11352,'CREAR HV'!A:A,1,0)</f>
        <v>#N/A</v>
      </c>
    </row>
    <row r="11353" spans="1:34" x14ac:dyDescent="0.3">
      <c r="A11353" t="s">
        <v>15438</v>
      </c>
      <c r="B11353" t="s">
        <v>10947</v>
      </c>
      <c r="C11353">
        <v>1020801562</v>
      </c>
      <c r="F11353" s="16">
        <v>34722</v>
      </c>
      <c r="G11353" t="s">
        <v>44</v>
      </c>
      <c r="H11353" t="s">
        <v>1008</v>
      </c>
      <c r="I11353" t="s">
        <v>19301</v>
      </c>
      <c r="J11353" t="s">
        <v>2362</v>
      </c>
      <c r="K11353" t="s">
        <v>2251</v>
      </c>
      <c r="L11353" t="s">
        <v>159</v>
      </c>
      <c r="O11353" t="s">
        <v>159</v>
      </c>
      <c r="P11353" t="s">
        <v>10955</v>
      </c>
      <c r="Q11353" t="s">
        <v>741</v>
      </c>
      <c r="AG11353" t="s">
        <v>743</v>
      </c>
      <c r="AH11353" t="e">
        <f>VLOOKUP(C11353,'CREAR HV'!A:A,1,0)</f>
        <v>#N/A</v>
      </c>
    </row>
    <row r="11354" spans="1:34" x14ac:dyDescent="0.3">
      <c r="A11354" t="s">
        <v>15438</v>
      </c>
      <c r="B11354" t="s">
        <v>10947</v>
      </c>
      <c r="C11354">
        <v>1022385590</v>
      </c>
      <c r="F11354" s="16">
        <v>34192</v>
      </c>
      <c r="G11354" t="s">
        <v>44</v>
      </c>
      <c r="H11354" t="s">
        <v>1008</v>
      </c>
      <c r="I11354" t="s">
        <v>19302</v>
      </c>
      <c r="J11354" t="s">
        <v>315</v>
      </c>
      <c r="K11354" t="s">
        <v>15444</v>
      </c>
      <c r="L11354" t="s">
        <v>159</v>
      </c>
      <c r="O11354" t="s">
        <v>159</v>
      </c>
      <c r="P11354" t="s">
        <v>10955</v>
      </c>
      <c r="Q11354" t="s">
        <v>741</v>
      </c>
      <c r="AG11354" t="s">
        <v>743</v>
      </c>
      <c r="AH11354" t="e">
        <f>VLOOKUP(C11354,'CREAR HV'!A:A,1,0)</f>
        <v>#N/A</v>
      </c>
    </row>
    <row r="11355" spans="1:34" x14ac:dyDescent="0.3">
      <c r="A11355" t="s">
        <v>15438</v>
      </c>
      <c r="B11355" t="s">
        <v>10947</v>
      </c>
      <c r="C11355">
        <v>1022385590</v>
      </c>
      <c r="F11355" s="16">
        <v>34192</v>
      </c>
      <c r="G11355" t="s">
        <v>44</v>
      </c>
      <c r="H11355" t="s">
        <v>1008</v>
      </c>
      <c r="I11355" t="s">
        <v>19302</v>
      </c>
      <c r="J11355" t="s">
        <v>315</v>
      </c>
      <c r="K11355" t="s">
        <v>15444</v>
      </c>
      <c r="L11355" t="s">
        <v>159</v>
      </c>
      <c r="O11355" t="s">
        <v>159</v>
      </c>
      <c r="P11355" t="s">
        <v>10955</v>
      </c>
      <c r="Q11355" t="s">
        <v>741</v>
      </c>
      <c r="AG11355" t="s">
        <v>743</v>
      </c>
      <c r="AH11355" t="e">
        <f>VLOOKUP(C11355,'CREAR HV'!A:A,1,0)</f>
        <v>#N/A</v>
      </c>
    </row>
    <row r="11356" spans="1:34" x14ac:dyDescent="0.3">
      <c r="A11356" t="s">
        <v>15438</v>
      </c>
      <c r="B11356" t="s">
        <v>10947</v>
      </c>
      <c r="C11356">
        <v>1022385590</v>
      </c>
      <c r="F11356" s="16">
        <v>34192</v>
      </c>
      <c r="G11356" t="s">
        <v>44</v>
      </c>
      <c r="H11356" t="s">
        <v>1008</v>
      </c>
      <c r="I11356" t="s">
        <v>19302</v>
      </c>
      <c r="J11356" t="s">
        <v>315</v>
      </c>
      <c r="K11356" t="s">
        <v>15444</v>
      </c>
      <c r="L11356" t="s">
        <v>159</v>
      </c>
      <c r="O11356" t="s">
        <v>159</v>
      </c>
      <c r="P11356" t="s">
        <v>10955</v>
      </c>
      <c r="Q11356" t="s">
        <v>741</v>
      </c>
      <c r="AG11356" t="s">
        <v>743</v>
      </c>
      <c r="AH11356" t="e">
        <f>VLOOKUP(C11356,'CREAR HV'!A:A,1,0)</f>
        <v>#N/A</v>
      </c>
    </row>
    <row r="11357" spans="1:34" x14ac:dyDescent="0.3">
      <c r="A11357" t="s">
        <v>15438</v>
      </c>
      <c r="B11357" t="s">
        <v>10947</v>
      </c>
      <c r="C11357">
        <v>1022385590</v>
      </c>
      <c r="F11357" s="16">
        <v>34192</v>
      </c>
      <c r="G11357" t="s">
        <v>44</v>
      </c>
      <c r="H11357" t="s">
        <v>1008</v>
      </c>
      <c r="I11357" t="s">
        <v>19302</v>
      </c>
      <c r="J11357" t="s">
        <v>315</v>
      </c>
      <c r="K11357" t="s">
        <v>15444</v>
      </c>
      <c r="L11357" t="s">
        <v>159</v>
      </c>
      <c r="O11357" t="s">
        <v>159</v>
      </c>
      <c r="P11357" t="s">
        <v>10955</v>
      </c>
      <c r="Q11357" t="s">
        <v>741</v>
      </c>
      <c r="AG11357" t="s">
        <v>743</v>
      </c>
      <c r="AH11357" t="e">
        <f>VLOOKUP(C11357,'CREAR HV'!A:A,1,0)</f>
        <v>#N/A</v>
      </c>
    </row>
    <row r="11358" spans="1:34" x14ac:dyDescent="0.3">
      <c r="A11358" t="s">
        <v>15438</v>
      </c>
      <c r="B11358" t="s">
        <v>10947</v>
      </c>
      <c r="C11358">
        <v>1036661626</v>
      </c>
      <c r="F11358" s="16">
        <v>34947</v>
      </c>
      <c r="G11358" t="s">
        <v>816</v>
      </c>
      <c r="H11358" t="s">
        <v>18672</v>
      </c>
      <c r="I11358" t="s">
        <v>1213</v>
      </c>
      <c r="J11358" t="s">
        <v>367</v>
      </c>
      <c r="K11358" t="s">
        <v>411</v>
      </c>
      <c r="L11358" t="s">
        <v>159</v>
      </c>
      <c r="O11358" t="s">
        <v>159</v>
      </c>
      <c r="P11358" t="s">
        <v>10950</v>
      </c>
      <c r="Q11358" t="s">
        <v>741</v>
      </c>
      <c r="AG11358" t="s">
        <v>743</v>
      </c>
      <c r="AH11358" t="e">
        <f>VLOOKUP(C11358,'CREAR HV'!A:A,1,0)</f>
        <v>#N/A</v>
      </c>
    </row>
    <row r="11359" spans="1:34" x14ac:dyDescent="0.3">
      <c r="A11359" t="s">
        <v>15438</v>
      </c>
      <c r="B11359" t="s">
        <v>10947</v>
      </c>
      <c r="C11359">
        <v>1036661626</v>
      </c>
      <c r="F11359" s="16">
        <v>34947</v>
      </c>
      <c r="G11359" t="s">
        <v>816</v>
      </c>
      <c r="H11359" t="s">
        <v>18672</v>
      </c>
      <c r="I11359" t="s">
        <v>1213</v>
      </c>
      <c r="J11359" t="s">
        <v>367</v>
      </c>
      <c r="K11359" t="s">
        <v>411</v>
      </c>
      <c r="L11359" t="s">
        <v>159</v>
      </c>
      <c r="O11359" t="s">
        <v>159</v>
      </c>
      <c r="P11359" t="s">
        <v>10950</v>
      </c>
      <c r="Q11359" t="s">
        <v>741</v>
      </c>
      <c r="AG11359" t="s">
        <v>743</v>
      </c>
      <c r="AH11359" t="e">
        <f>VLOOKUP(C11359,'CREAR HV'!A:A,1,0)</f>
        <v>#N/A</v>
      </c>
    </row>
    <row r="11360" spans="1:34" x14ac:dyDescent="0.3">
      <c r="A11360" t="s">
        <v>15438</v>
      </c>
      <c r="B11360" t="s">
        <v>10947</v>
      </c>
      <c r="C11360">
        <v>1017254920</v>
      </c>
      <c r="F11360" s="16">
        <v>35829</v>
      </c>
      <c r="G11360" t="s">
        <v>816</v>
      </c>
      <c r="H11360" t="s">
        <v>19303</v>
      </c>
      <c r="I11360" t="s">
        <v>9429</v>
      </c>
      <c r="J11360" t="s">
        <v>7622</v>
      </c>
      <c r="K11360" t="s">
        <v>4333</v>
      </c>
      <c r="L11360" t="s">
        <v>159</v>
      </c>
      <c r="O11360" t="s">
        <v>159</v>
      </c>
      <c r="P11360" t="s">
        <v>10955</v>
      </c>
      <c r="Q11360" t="s">
        <v>741</v>
      </c>
      <c r="AG11360" t="s">
        <v>743</v>
      </c>
      <c r="AH11360" t="e">
        <f>VLOOKUP(C11360,'CREAR HV'!A:A,1,0)</f>
        <v>#N/A</v>
      </c>
    </row>
    <row r="11361" spans="1:34" x14ac:dyDescent="0.3">
      <c r="A11361" t="s">
        <v>15438</v>
      </c>
      <c r="B11361" t="s">
        <v>10947</v>
      </c>
      <c r="C11361">
        <v>1017254920</v>
      </c>
      <c r="F11361" s="16">
        <v>35829</v>
      </c>
      <c r="G11361" t="s">
        <v>816</v>
      </c>
      <c r="H11361" t="s">
        <v>19303</v>
      </c>
      <c r="I11361" t="s">
        <v>9429</v>
      </c>
      <c r="J11361" t="s">
        <v>7622</v>
      </c>
      <c r="K11361" t="s">
        <v>4333</v>
      </c>
      <c r="L11361" t="s">
        <v>159</v>
      </c>
      <c r="O11361" t="s">
        <v>159</v>
      </c>
      <c r="P11361" t="s">
        <v>10955</v>
      </c>
      <c r="Q11361" t="s">
        <v>741</v>
      </c>
      <c r="AG11361" t="s">
        <v>743</v>
      </c>
      <c r="AH11361" t="e">
        <f>VLOOKUP(C11361,'CREAR HV'!A:A,1,0)</f>
        <v>#N/A</v>
      </c>
    </row>
    <row r="11362" spans="1:34" x14ac:dyDescent="0.3">
      <c r="A11362" t="s">
        <v>15438</v>
      </c>
      <c r="B11362" t="s">
        <v>10947</v>
      </c>
      <c r="C11362">
        <v>1047966852</v>
      </c>
      <c r="F11362" s="16">
        <v>32643</v>
      </c>
      <c r="G11362" t="s">
        <v>816</v>
      </c>
      <c r="H11362" t="s">
        <v>19090</v>
      </c>
      <c r="I11362" t="s">
        <v>19304</v>
      </c>
      <c r="J11362" t="s">
        <v>1638</v>
      </c>
      <c r="K11362" t="s">
        <v>282</v>
      </c>
      <c r="L11362" t="s">
        <v>159</v>
      </c>
      <c r="O11362" t="s">
        <v>159</v>
      </c>
      <c r="P11362" t="s">
        <v>10955</v>
      </c>
      <c r="Q11362" t="s">
        <v>741</v>
      </c>
      <c r="AG11362" t="s">
        <v>743</v>
      </c>
      <c r="AH11362" t="e">
        <f>VLOOKUP(C11362,'CREAR HV'!A:A,1,0)</f>
        <v>#N/A</v>
      </c>
    </row>
    <row r="11363" spans="1:34" x14ac:dyDescent="0.3">
      <c r="A11363" t="s">
        <v>15438</v>
      </c>
      <c r="B11363" t="s">
        <v>10947</v>
      </c>
      <c r="C11363">
        <v>1047966852</v>
      </c>
      <c r="F11363" s="16">
        <v>32643</v>
      </c>
      <c r="G11363" t="s">
        <v>816</v>
      </c>
      <c r="H11363" t="s">
        <v>19090</v>
      </c>
      <c r="I11363" t="s">
        <v>19304</v>
      </c>
      <c r="J11363" t="s">
        <v>1638</v>
      </c>
      <c r="K11363" t="s">
        <v>282</v>
      </c>
      <c r="L11363" t="s">
        <v>159</v>
      </c>
      <c r="O11363" t="s">
        <v>159</v>
      </c>
      <c r="P11363" t="s">
        <v>10955</v>
      </c>
      <c r="Q11363" t="s">
        <v>741</v>
      </c>
      <c r="AG11363" t="s">
        <v>743</v>
      </c>
      <c r="AH11363" t="e">
        <f>VLOOKUP(C11363,'CREAR HV'!A:A,1,0)</f>
        <v>#N/A</v>
      </c>
    </row>
    <row r="11364" spans="1:34" x14ac:dyDescent="0.3">
      <c r="A11364" t="s">
        <v>15438</v>
      </c>
      <c r="B11364" t="s">
        <v>10947</v>
      </c>
      <c r="C11364">
        <v>1146439682</v>
      </c>
      <c r="F11364" s="16">
        <v>35107</v>
      </c>
      <c r="G11364" t="s">
        <v>816</v>
      </c>
      <c r="H11364" t="s">
        <v>8480</v>
      </c>
      <c r="I11364" t="s">
        <v>7283</v>
      </c>
      <c r="J11364" t="s">
        <v>1965</v>
      </c>
      <c r="K11364" t="s">
        <v>19305</v>
      </c>
      <c r="L11364" t="s">
        <v>159</v>
      </c>
      <c r="O11364" t="s">
        <v>159</v>
      </c>
      <c r="P11364" t="s">
        <v>10950</v>
      </c>
      <c r="Q11364" t="s">
        <v>741</v>
      </c>
      <c r="AG11364" t="s">
        <v>743</v>
      </c>
      <c r="AH11364" t="e">
        <f>VLOOKUP(C11364,'CREAR HV'!A:A,1,0)</f>
        <v>#N/A</v>
      </c>
    </row>
    <row r="11365" spans="1:34" x14ac:dyDescent="0.3">
      <c r="A11365" t="s">
        <v>15438</v>
      </c>
      <c r="B11365" t="s">
        <v>10947</v>
      </c>
      <c r="C11365">
        <v>1146439682</v>
      </c>
      <c r="F11365" s="16">
        <v>35107</v>
      </c>
      <c r="G11365" t="s">
        <v>816</v>
      </c>
      <c r="H11365" t="s">
        <v>8480</v>
      </c>
      <c r="I11365" t="s">
        <v>7283</v>
      </c>
      <c r="J11365" t="s">
        <v>1965</v>
      </c>
      <c r="K11365" t="s">
        <v>19305</v>
      </c>
      <c r="L11365" t="s">
        <v>159</v>
      </c>
      <c r="O11365" t="s">
        <v>159</v>
      </c>
      <c r="P11365" t="s">
        <v>10950</v>
      </c>
      <c r="Q11365" t="s">
        <v>741</v>
      </c>
      <c r="AG11365" t="s">
        <v>743</v>
      </c>
      <c r="AH11365" t="e">
        <f>VLOOKUP(C11365,'CREAR HV'!A:A,1,0)</f>
        <v>#N/A</v>
      </c>
    </row>
    <row r="11366" spans="1:34" x14ac:dyDescent="0.3">
      <c r="A11366" t="s">
        <v>15438</v>
      </c>
      <c r="B11366" t="s">
        <v>10947</v>
      </c>
      <c r="C11366">
        <v>1053777343</v>
      </c>
      <c r="F11366" s="16">
        <v>31894</v>
      </c>
      <c r="G11366" t="s">
        <v>816</v>
      </c>
      <c r="H11366" t="s">
        <v>19306</v>
      </c>
      <c r="I11366" t="s">
        <v>3055</v>
      </c>
      <c r="J11366" t="s">
        <v>343</v>
      </c>
      <c r="K11366" t="s">
        <v>1465</v>
      </c>
      <c r="L11366" t="s">
        <v>159</v>
      </c>
      <c r="O11366" t="s">
        <v>159</v>
      </c>
      <c r="P11366" t="s">
        <v>10955</v>
      </c>
      <c r="Q11366" t="s">
        <v>741</v>
      </c>
      <c r="AG11366" t="s">
        <v>743</v>
      </c>
      <c r="AH11366" t="e">
        <f>VLOOKUP(C11366,'CREAR HV'!A:A,1,0)</f>
        <v>#N/A</v>
      </c>
    </row>
    <row r="11367" spans="1:34" x14ac:dyDescent="0.3">
      <c r="A11367" t="s">
        <v>15438</v>
      </c>
      <c r="B11367" t="s">
        <v>10947</v>
      </c>
      <c r="C11367">
        <v>1053777343</v>
      </c>
      <c r="F11367" s="16">
        <v>31894</v>
      </c>
      <c r="G11367" t="s">
        <v>816</v>
      </c>
      <c r="H11367" t="s">
        <v>19306</v>
      </c>
      <c r="I11367" t="s">
        <v>3055</v>
      </c>
      <c r="J11367" t="s">
        <v>343</v>
      </c>
      <c r="K11367" t="s">
        <v>1465</v>
      </c>
      <c r="L11367" t="s">
        <v>159</v>
      </c>
      <c r="O11367" t="s">
        <v>159</v>
      </c>
      <c r="P11367" t="s">
        <v>10955</v>
      </c>
      <c r="Q11367" t="s">
        <v>741</v>
      </c>
      <c r="AG11367" t="s">
        <v>743</v>
      </c>
      <c r="AH11367" t="e">
        <f>VLOOKUP(C11367,'CREAR HV'!A:A,1,0)</f>
        <v>#N/A</v>
      </c>
    </row>
    <row r="11368" spans="1:34" x14ac:dyDescent="0.3">
      <c r="A11368" t="s">
        <v>15438</v>
      </c>
      <c r="B11368" t="s">
        <v>10947</v>
      </c>
      <c r="C11368">
        <v>1032417396</v>
      </c>
      <c r="F11368" s="16">
        <v>32129</v>
      </c>
      <c r="G11368" t="s">
        <v>44</v>
      </c>
      <c r="H11368" t="s">
        <v>1008</v>
      </c>
      <c r="I11368" t="s">
        <v>18160</v>
      </c>
      <c r="J11368" t="s">
        <v>3181</v>
      </c>
      <c r="K11368" t="s">
        <v>380</v>
      </c>
      <c r="L11368" t="s">
        <v>159</v>
      </c>
      <c r="O11368" t="s">
        <v>159</v>
      </c>
      <c r="P11368" t="s">
        <v>10955</v>
      </c>
      <c r="Q11368" t="s">
        <v>741</v>
      </c>
      <c r="AG11368" t="s">
        <v>743</v>
      </c>
      <c r="AH11368" t="e">
        <f>VLOOKUP(C11368,'CREAR HV'!A:A,1,0)</f>
        <v>#N/A</v>
      </c>
    </row>
    <row r="11369" spans="1:34" x14ac:dyDescent="0.3">
      <c r="A11369" t="s">
        <v>15438</v>
      </c>
      <c r="B11369" t="s">
        <v>10947</v>
      </c>
      <c r="C11369">
        <v>1032417396</v>
      </c>
      <c r="F11369" s="16">
        <v>32129</v>
      </c>
      <c r="G11369" t="s">
        <v>44</v>
      </c>
      <c r="H11369" t="s">
        <v>1008</v>
      </c>
      <c r="I11369" t="s">
        <v>18160</v>
      </c>
      <c r="J11369" t="s">
        <v>3181</v>
      </c>
      <c r="K11369" t="s">
        <v>380</v>
      </c>
      <c r="L11369" t="s">
        <v>159</v>
      </c>
      <c r="O11369" t="s">
        <v>159</v>
      </c>
      <c r="P11369" t="s">
        <v>10955</v>
      </c>
      <c r="Q11369" t="s">
        <v>741</v>
      </c>
      <c r="AG11369" t="s">
        <v>743</v>
      </c>
      <c r="AH11369" t="e">
        <f>VLOOKUP(C11369,'CREAR HV'!A:A,1,0)</f>
        <v>#N/A</v>
      </c>
    </row>
    <row r="11370" spans="1:34" x14ac:dyDescent="0.3">
      <c r="A11370" t="s">
        <v>15438</v>
      </c>
      <c r="B11370" t="s">
        <v>10947</v>
      </c>
      <c r="C11370">
        <v>1015456903</v>
      </c>
      <c r="F11370" s="16">
        <v>34958</v>
      </c>
      <c r="G11370" t="s">
        <v>44</v>
      </c>
      <c r="H11370" t="s">
        <v>18998</v>
      </c>
      <c r="I11370" t="s">
        <v>3524</v>
      </c>
      <c r="J11370" t="s">
        <v>364</v>
      </c>
      <c r="K11370" t="s">
        <v>1168</v>
      </c>
      <c r="L11370" t="s">
        <v>159</v>
      </c>
      <c r="O11370" t="s">
        <v>159</v>
      </c>
      <c r="P11370" t="s">
        <v>10955</v>
      </c>
      <c r="Q11370" t="s">
        <v>741</v>
      </c>
      <c r="AG11370" t="s">
        <v>743</v>
      </c>
      <c r="AH11370" t="e">
        <f>VLOOKUP(C11370,'CREAR HV'!A:A,1,0)</f>
        <v>#N/A</v>
      </c>
    </row>
    <row r="11371" spans="1:34" x14ac:dyDescent="0.3">
      <c r="A11371" t="s">
        <v>15438</v>
      </c>
      <c r="B11371" t="s">
        <v>10947</v>
      </c>
      <c r="C11371">
        <v>1015456903</v>
      </c>
      <c r="F11371" s="16">
        <v>34958</v>
      </c>
      <c r="G11371" t="s">
        <v>44</v>
      </c>
      <c r="H11371" t="s">
        <v>18998</v>
      </c>
      <c r="I11371" t="s">
        <v>3524</v>
      </c>
      <c r="J11371" t="s">
        <v>364</v>
      </c>
      <c r="K11371" t="s">
        <v>1168</v>
      </c>
      <c r="L11371" t="s">
        <v>159</v>
      </c>
      <c r="O11371" t="s">
        <v>159</v>
      </c>
      <c r="P11371" t="s">
        <v>10955</v>
      </c>
      <c r="Q11371" t="s">
        <v>741</v>
      </c>
      <c r="AG11371" t="s">
        <v>743</v>
      </c>
      <c r="AH11371" t="e">
        <f>VLOOKUP(C11371,'CREAR HV'!A:A,1,0)</f>
        <v>#N/A</v>
      </c>
    </row>
    <row r="11372" spans="1:34" x14ac:dyDescent="0.3">
      <c r="A11372" t="s">
        <v>15438</v>
      </c>
      <c r="B11372" t="s">
        <v>10947</v>
      </c>
      <c r="C11372">
        <v>1007714728</v>
      </c>
      <c r="F11372" s="16">
        <v>35398</v>
      </c>
      <c r="G11372" t="s">
        <v>1512</v>
      </c>
      <c r="H11372" t="s">
        <v>19307</v>
      </c>
      <c r="I11372" t="s">
        <v>19308</v>
      </c>
      <c r="J11372" t="s">
        <v>1063</v>
      </c>
      <c r="K11372" t="s">
        <v>159</v>
      </c>
      <c r="L11372" t="s">
        <v>159</v>
      </c>
      <c r="O11372" t="s">
        <v>159</v>
      </c>
      <c r="P11372" t="s">
        <v>10950</v>
      </c>
      <c r="Q11372" t="s">
        <v>741</v>
      </c>
      <c r="AG11372" t="s">
        <v>743</v>
      </c>
      <c r="AH11372" t="e">
        <f>VLOOKUP(C11372,'CREAR HV'!A:A,1,0)</f>
        <v>#N/A</v>
      </c>
    </row>
    <row r="11373" spans="1:34" x14ac:dyDescent="0.3">
      <c r="A11373" t="s">
        <v>15438</v>
      </c>
      <c r="B11373" t="s">
        <v>10947</v>
      </c>
      <c r="C11373">
        <v>1007714728</v>
      </c>
      <c r="F11373" s="16">
        <v>35398</v>
      </c>
      <c r="G11373" t="s">
        <v>1512</v>
      </c>
      <c r="H11373" t="s">
        <v>19307</v>
      </c>
      <c r="I11373" t="s">
        <v>19308</v>
      </c>
      <c r="J11373" t="s">
        <v>1063</v>
      </c>
      <c r="K11373" t="s">
        <v>159</v>
      </c>
      <c r="L11373" t="s">
        <v>159</v>
      </c>
      <c r="O11373" t="s">
        <v>159</v>
      </c>
      <c r="P11373" t="s">
        <v>10950</v>
      </c>
      <c r="Q11373" t="s">
        <v>741</v>
      </c>
      <c r="AG11373" t="s">
        <v>743</v>
      </c>
      <c r="AH11373" t="e">
        <f>VLOOKUP(C11373,'CREAR HV'!A:A,1,0)</f>
        <v>#N/A</v>
      </c>
    </row>
    <row r="11374" spans="1:34" x14ac:dyDescent="0.3">
      <c r="A11374" t="s">
        <v>15438</v>
      </c>
      <c r="B11374" t="s">
        <v>10947</v>
      </c>
      <c r="C11374">
        <v>1007714728</v>
      </c>
      <c r="F11374" s="16">
        <v>35398</v>
      </c>
      <c r="G11374" t="s">
        <v>1512</v>
      </c>
      <c r="H11374" t="s">
        <v>19307</v>
      </c>
      <c r="I11374" t="s">
        <v>19308</v>
      </c>
      <c r="J11374" t="s">
        <v>1063</v>
      </c>
      <c r="K11374" t="s">
        <v>159</v>
      </c>
      <c r="L11374" t="s">
        <v>159</v>
      </c>
      <c r="O11374" t="s">
        <v>159</v>
      </c>
      <c r="P11374" t="s">
        <v>10950</v>
      </c>
      <c r="Q11374" t="s">
        <v>741</v>
      </c>
      <c r="AG11374" t="s">
        <v>743</v>
      </c>
      <c r="AH11374" t="e">
        <f>VLOOKUP(C11374,'CREAR HV'!A:A,1,0)</f>
        <v>#N/A</v>
      </c>
    </row>
    <row r="11375" spans="1:34" x14ac:dyDescent="0.3">
      <c r="A11375" t="s">
        <v>15438</v>
      </c>
      <c r="B11375" t="s">
        <v>10947</v>
      </c>
      <c r="C11375">
        <v>8355904</v>
      </c>
      <c r="F11375" s="16">
        <v>30686</v>
      </c>
      <c r="G11375" t="s">
        <v>2641</v>
      </c>
      <c r="H11375" t="s">
        <v>8480</v>
      </c>
      <c r="I11375" t="s">
        <v>7227</v>
      </c>
      <c r="J11375" t="s">
        <v>3022</v>
      </c>
      <c r="K11375" t="s">
        <v>263</v>
      </c>
      <c r="L11375" t="s">
        <v>159</v>
      </c>
      <c r="O11375" t="s">
        <v>159</v>
      </c>
      <c r="P11375" t="s">
        <v>10950</v>
      </c>
      <c r="Q11375" t="s">
        <v>741</v>
      </c>
      <c r="AG11375" t="s">
        <v>743</v>
      </c>
      <c r="AH11375" t="e">
        <f>VLOOKUP(C11375,'CREAR HV'!A:A,1,0)</f>
        <v>#N/A</v>
      </c>
    </row>
    <row r="11376" spans="1:34" x14ac:dyDescent="0.3">
      <c r="A11376" t="s">
        <v>15438</v>
      </c>
      <c r="B11376" t="s">
        <v>10947</v>
      </c>
      <c r="C11376">
        <v>8355904</v>
      </c>
      <c r="F11376" s="16">
        <v>30686</v>
      </c>
      <c r="G11376" t="s">
        <v>2641</v>
      </c>
      <c r="H11376" t="s">
        <v>8480</v>
      </c>
      <c r="I11376" t="s">
        <v>7227</v>
      </c>
      <c r="J11376" t="s">
        <v>3022</v>
      </c>
      <c r="K11376" t="s">
        <v>263</v>
      </c>
      <c r="L11376" t="s">
        <v>159</v>
      </c>
      <c r="O11376" t="s">
        <v>159</v>
      </c>
      <c r="P11376" t="s">
        <v>10950</v>
      </c>
      <c r="Q11376" t="s">
        <v>741</v>
      </c>
      <c r="AG11376" t="s">
        <v>743</v>
      </c>
      <c r="AH11376" t="e">
        <f>VLOOKUP(C11376,'CREAR HV'!A:A,1,0)</f>
        <v>#N/A</v>
      </c>
    </row>
    <row r="11377" spans="1:34" x14ac:dyDescent="0.3">
      <c r="A11377" t="s">
        <v>15438</v>
      </c>
      <c r="B11377" t="s">
        <v>10947</v>
      </c>
      <c r="C11377">
        <v>1122123559</v>
      </c>
      <c r="F11377" s="16">
        <v>32452</v>
      </c>
      <c r="G11377" t="s">
        <v>2608</v>
      </c>
      <c r="H11377" t="s">
        <v>18729</v>
      </c>
      <c r="I11377" t="s">
        <v>19309</v>
      </c>
      <c r="J11377" t="s">
        <v>225</v>
      </c>
      <c r="K11377" t="s">
        <v>222</v>
      </c>
      <c r="L11377" t="s">
        <v>159</v>
      </c>
      <c r="O11377" t="s">
        <v>159</v>
      </c>
      <c r="P11377" t="s">
        <v>10955</v>
      </c>
      <c r="Q11377" t="s">
        <v>741</v>
      </c>
      <c r="AG11377" t="s">
        <v>769</v>
      </c>
      <c r="AH11377" t="e">
        <f>VLOOKUP(C11377,'CREAR HV'!A:A,1,0)</f>
        <v>#N/A</v>
      </c>
    </row>
    <row r="11378" spans="1:34" x14ac:dyDescent="0.3">
      <c r="A11378" t="s">
        <v>15438</v>
      </c>
      <c r="B11378" t="s">
        <v>10947</v>
      </c>
      <c r="C11378">
        <v>43818252</v>
      </c>
      <c r="F11378" s="16">
        <v>27475</v>
      </c>
      <c r="G11378" t="s">
        <v>1968</v>
      </c>
      <c r="H11378" t="s">
        <v>18963</v>
      </c>
      <c r="I11378" t="s">
        <v>19310</v>
      </c>
      <c r="J11378" t="s">
        <v>315</v>
      </c>
      <c r="K11378" t="s">
        <v>149</v>
      </c>
      <c r="L11378" t="s">
        <v>159</v>
      </c>
      <c r="O11378" t="s">
        <v>159</v>
      </c>
      <c r="P11378" t="s">
        <v>10955</v>
      </c>
      <c r="Q11378" t="s">
        <v>741</v>
      </c>
      <c r="AG11378" t="s">
        <v>743</v>
      </c>
      <c r="AH11378" t="e">
        <f>VLOOKUP(C11378,'CREAR HV'!A:A,1,0)</f>
        <v>#N/A</v>
      </c>
    </row>
    <row r="11379" spans="1:34" x14ac:dyDescent="0.3">
      <c r="A11379" t="s">
        <v>15438</v>
      </c>
      <c r="B11379" t="s">
        <v>10947</v>
      </c>
      <c r="C11379">
        <v>43818252</v>
      </c>
      <c r="F11379" s="16">
        <v>27475</v>
      </c>
      <c r="G11379" t="s">
        <v>1968</v>
      </c>
      <c r="H11379" t="s">
        <v>18963</v>
      </c>
      <c r="I11379" t="s">
        <v>19310</v>
      </c>
      <c r="J11379" t="s">
        <v>315</v>
      </c>
      <c r="K11379" t="s">
        <v>149</v>
      </c>
      <c r="L11379" t="s">
        <v>159</v>
      </c>
      <c r="O11379" t="s">
        <v>159</v>
      </c>
      <c r="P11379" t="s">
        <v>10955</v>
      </c>
      <c r="Q11379" t="s">
        <v>741</v>
      </c>
      <c r="AG11379" t="s">
        <v>743</v>
      </c>
      <c r="AH11379" t="e">
        <f>VLOOKUP(C11379,'CREAR HV'!A:A,1,0)</f>
        <v>#N/A</v>
      </c>
    </row>
    <row r="11380" spans="1:34" x14ac:dyDescent="0.3">
      <c r="A11380" t="s">
        <v>15438</v>
      </c>
      <c r="B11380" t="s">
        <v>10947</v>
      </c>
      <c r="C11380">
        <v>1007756941</v>
      </c>
      <c r="F11380" s="16">
        <v>36823</v>
      </c>
      <c r="G11380" t="s">
        <v>1040</v>
      </c>
      <c r="H11380" t="s">
        <v>19311</v>
      </c>
      <c r="I11380" t="s">
        <v>8145</v>
      </c>
      <c r="J11380" t="s">
        <v>3181</v>
      </c>
      <c r="K11380" t="s">
        <v>222</v>
      </c>
      <c r="L11380" t="s">
        <v>159</v>
      </c>
      <c r="O11380" t="s">
        <v>159</v>
      </c>
      <c r="P11380" t="s">
        <v>10955</v>
      </c>
      <c r="Q11380" t="s">
        <v>741</v>
      </c>
      <c r="AG11380" t="s">
        <v>743</v>
      </c>
      <c r="AH11380" t="e">
        <f>VLOOKUP(C11380,'CREAR HV'!A:A,1,0)</f>
        <v>#N/A</v>
      </c>
    </row>
    <row r="11381" spans="1:34" x14ac:dyDescent="0.3">
      <c r="A11381" t="s">
        <v>15438</v>
      </c>
      <c r="B11381" t="s">
        <v>10947</v>
      </c>
      <c r="C11381">
        <v>1007756941</v>
      </c>
      <c r="F11381" s="16">
        <v>36823</v>
      </c>
      <c r="G11381" t="s">
        <v>1040</v>
      </c>
      <c r="H11381" t="s">
        <v>19311</v>
      </c>
      <c r="I11381" t="s">
        <v>8145</v>
      </c>
      <c r="J11381" t="s">
        <v>3181</v>
      </c>
      <c r="K11381" t="s">
        <v>222</v>
      </c>
      <c r="L11381" t="s">
        <v>159</v>
      </c>
      <c r="O11381" t="s">
        <v>159</v>
      </c>
      <c r="P11381" t="s">
        <v>10955</v>
      </c>
      <c r="Q11381" t="s">
        <v>741</v>
      </c>
      <c r="AG11381" t="s">
        <v>743</v>
      </c>
      <c r="AH11381" t="e">
        <f>VLOOKUP(C11381,'CREAR HV'!A:A,1,0)</f>
        <v>#N/A</v>
      </c>
    </row>
    <row r="11382" spans="1:34" x14ac:dyDescent="0.3">
      <c r="A11382" t="s">
        <v>15438</v>
      </c>
      <c r="B11382" t="s">
        <v>10947</v>
      </c>
      <c r="C11382">
        <v>1087416659</v>
      </c>
      <c r="F11382" s="16">
        <v>33508</v>
      </c>
      <c r="G11382" t="s">
        <v>1783</v>
      </c>
      <c r="H11382" t="s">
        <v>19312</v>
      </c>
      <c r="I11382" t="s">
        <v>6734</v>
      </c>
      <c r="J11382" t="s">
        <v>145</v>
      </c>
      <c r="K11382" t="s">
        <v>1215</v>
      </c>
      <c r="L11382" t="s">
        <v>159</v>
      </c>
      <c r="O11382" t="s">
        <v>159</v>
      </c>
      <c r="P11382" t="s">
        <v>10950</v>
      </c>
      <c r="Q11382" t="s">
        <v>741</v>
      </c>
      <c r="AG11382" t="s">
        <v>743</v>
      </c>
      <c r="AH11382" t="e">
        <f>VLOOKUP(C11382,'CREAR HV'!A:A,1,0)</f>
        <v>#N/A</v>
      </c>
    </row>
    <row r="11383" spans="1:34" x14ac:dyDescent="0.3">
      <c r="A11383" t="s">
        <v>15438</v>
      </c>
      <c r="B11383" t="s">
        <v>10947</v>
      </c>
      <c r="C11383">
        <v>1087416659</v>
      </c>
      <c r="F11383" s="16">
        <v>33508</v>
      </c>
      <c r="G11383" t="s">
        <v>1783</v>
      </c>
      <c r="H11383" t="s">
        <v>19312</v>
      </c>
      <c r="I11383" t="s">
        <v>6734</v>
      </c>
      <c r="J11383" t="s">
        <v>145</v>
      </c>
      <c r="K11383" t="s">
        <v>1215</v>
      </c>
      <c r="L11383" t="s">
        <v>159</v>
      </c>
      <c r="O11383" t="s">
        <v>159</v>
      </c>
      <c r="P11383" t="s">
        <v>10950</v>
      </c>
      <c r="Q11383" t="s">
        <v>741</v>
      </c>
      <c r="AG11383" t="s">
        <v>743</v>
      </c>
      <c r="AH11383" t="e">
        <f>VLOOKUP(C11383,'CREAR HV'!A:A,1,0)</f>
        <v>#N/A</v>
      </c>
    </row>
    <row r="11384" spans="1:34" x14ac:dyDescent="0.3">
      <c r="A11384" t="s">
        <v>15438</v>
      </c>
      <c r="B11384" t="s">
        <v>10947</v>
      </c>
      <c r="C11384">
        <v>1070018764</v>
      </c>
      <c r="F11384" s="16">
        <v>35496</v>
      </c>
      <c r="G11384" t="s">
        <v>818</v>
      </c>
      <c r="H11384" t="s">
        <v>19313</v>
      </c>
      <c r="I11384" t="s">
        <v>19314</v>
      </c>
      <c r="J11384" t="s">
        <v>4724</v>
      </c>
      <c r="K11384" t="s">
        <v>302</v>
      </c>
      <c r="L11384" t="s">
        <v>159</v>
      </c>
      <c r="O11384" t="s">
        <v>159</v>
      </c>
      <c r="P11384" t="s">
        <v>10955</v>
      </c>
      <c r="Q11384" t="s">
        <v>741</v>
      </c>
      <c r="AG11384" t="s">
        <v>769</v>
      </c>
      <c r="AH11384" t="e">
        <f>VLOOKUP(C11384,'CREAR HV'!A:A,1,0)</f>
        <v>#N/A</v>
      </c>
    </row>
    <row r="11385" spans="1:34" x14ac:dyDescent="0.3">
      <c r="A11385" t="s">
        <v>15438</v>
      </c>
      <c r="B11385" t="s">
        <v>10947</v>
      </c>
      <c r="C11385">
        <v>5828253</v>
      </c>
      <c r="F11385" s="16">
        <v>30037</v>
      </c>
      <c r="G11385" t="s">
        <v>17772</v>
      </c>
      <c r="H11385" t="s">
        <v>18766</v>
      </c>
      <c r="I11385" t="s">
        <v>17362</v>
      </c>
      <c r="J11385" t="s">
        <v>367</v>
      </c>
      <c r="K11385" t="s">
        <v>459</v>
      </c>
      <c r="L11385" t="s">
        <v>159</v>
      </c>
      <c r="O11385" t="s">
        <v>159</v>
      </c>
      <c r="P11385" t="s">
        <v>10950</v>
      </c>
      <c r="Q11385" t="s">
        <v>741</v>
      </c>
      <c r="AG11385" t="s">
        <v>743</v>
      </c>
      <c r="AH11385" t="e">
        <f>VLOOKUP(C11385,'CREAR HV'!A:A,1,0)</f>
        <v>#N/A</v>
      </c>
    </row>
    <row r="11386" spans="1:34" x14ac:dyDescent="0.3">
      <c r="A11386" t="s">
        <v>15438</v>
      </c>
      <c r="B11386" t="s">
        <v>10947</v>
      </c>
      <c r="C11386">
        <v>5828253</v>
      </c>
      <c r="F11386" s="16">
        <v>30037</v>
      </c>
      <c r="G11386" t="s">
        <v>17772</v>
      </c>
      <c r="H11386" t="s">
        <v>18766</v>
      </c>
      <c r="I11386" t="s">
        <v>17362</v>
      </c>
      <c r="J11386" t="s">
        <v>367</v>
      </c>
      <c r="K11386" t="s">
        <v>459</v>
      </c>
      <c r="L11386" t="s">
        <v>159</v>
      </c>
      <c r="O11386" t="s">
        <v>159</v>
      </c>
      <c r="P11386" t="s">
        <v>10950</v>
      </c>
      <c r="Q11386" t="s">
        <v>741</v>
      </c>
      <c r="AG11386" t="s">
        <v>743</v>
      </c>
      <c r="AH11386" t="e">
        <f>VLOOKUP(C11386,'CREAR HV'!A:A,1,0)</f>
        <v>#N/A</v>
      </c>
    </row>
    <row r="11387" spans="1:34" x14ac:dyDescent="0.3">
      <c r="A11387" t="s">
        <v>15438</v>
      </c>
      <c r="B11387" t="s">
        <v>10947</v>
      </c>
      <c r="C11387">
        <v>52704081</v>
      </c>
      <c r="F11387" s="16">
        <v>28784</v>
      </c>
      <c r="G11387" t="s">
        <v>44</v>
      </c>
      <c r="H11387" t="s">
        <v>1008</v>
      </c>
      <c r="I11387" t="s">
        <v>5826</v>
      </c>
      <c r="J11387" t="s">
        <v>167</v>
      </c>
      <c r="K11387" t="s">
        <v>159</v>
      </c>
      <c r="L11387" t="s">
        <v>5827</v>
      </c>
      <c r="O11387" t="s">
        <v>159</v>
      </c>
      <c r="P11387" t="s">
        <v>10955</v>
      </c>
      <c r="Q11387" t="s">
        <v>741</v>
      </c>
      <c r="AG11387" t="s">
        <v>743</v>
      </c>
      <c r="AH11387" t="e">
        <f>VLOOKUP(C11387,'CREAR HV'!A:A,1,0)</f>
        <v>#N/A</v>
      </c>
    </row>
    <row r="11388" spans="1:34" x14ac:dyDescent="0.3">
      <c r="A11388" t="s">
        <v>15438</v>
      </c>
      <c r="B11388" t="s">
        <v>10947</v>
      </c>
      <c r="C11388">
        <v>52704081</v>
      </c>
      <c r="F11388" s="16">
        <v>28784</v>
      </c>
      <c r="G11388" t="s">
        <v>44</v>
      </c>
      <c r="H11388" t="s">
        <v>1008</v>
      </c>
      <c r="I11388" t="s">
        <v>5826</v>
      </c>
      <c r="J11388" t="s">
        <v>167</v>
      </c>
      <c r="K11388" t="s">
        <v>159</v>
      </c>
      <c r="L11388" t="s">
        <v>5827</v>
      </c>
      <c r="O11388" t="s">
        <v>159</v>
      </c>
      <c r="P11388" t="s">
        <v>10955</v>
      </c>
      <c r="Q11388" t="s">
        <v>741</v>
      </c>
      <c r="AG11388" t="s">
        <v>743</v>
      </c>
      <c r="AH11388" t="e">
        <f>VLOOKUP(C11388,'CREAR HV'!A:A,1,0)</f>
        <v>#N/A</v>
      </c>
    </row>
    <row r="11389" spans="1:34" x14ac:dyDescent="0.3">
      <c r="A11389" t="s">
        <v>15438</v>
      </c>
      <c r="B11389" t="s">
        <v>10947</v>
      </c>
      <c r="C11389">
        <v>1032367139</v>
      </c>
      <c r="F11389" s="16">
        <v>31438</v>
      </c>
      <c r="G11389" t="s">
        <v>44</v>
      </c>
      <c r="H11389" t="s">
        <v>18930</v>
      </c>
      <c r="I11389" t="s">
        <v>5864</v>
      </c>
      <c r="J11389" t="s">
        <v>12336</v>
      </c>
      <c r="K11389" t="s">
        <v>282</v>
      </c>
      <c r="L11389" t="s">
        <v>159</v>
      </c>
      <c r="O11389" t="s">
        <v>159</v>
      </c>
      <c r="P11389" t="s">
        <v>10955</v>
      </c>
      <c r="Q11389" t="s">
        <v>741</v>
      </c>
      <c r="AG11389" t="s">
        <v>743</v>
      </c>
      <c r="AH11389" t="e">
        <f>VLOOKUP(C11389,'CREAR HV'!A:A,1,0)</f>
        <v>#N/A</v>
      </c>
    </row>
    <row r="11390" spans="1:34" x14ac:dyDescent="0.3">
      <c r="A11390" t="s">
        <v>15438</v>
      </c>
      <c r="B11390" t="s">
        <v>10947</v>
      </c>
      <c r="C11390">
        <v>1032367139</v>
      </c>
      <c r="F11390" s="16">
        <v>31438</v>
      </c>
      <c r="G11390" t="s">
        <v>44</v>
      </c>
      <c r="H11390" t="s">
        <v>18930</v>
      </c>
      <c r="I11390" t="s">
        <v>5864</v>
      </c>
      <c r="J11390" t="s">
        <v>12336</v>
      </c>
      <c r="K11390" t="s">
        <v>282</v>
      </c>
      <c r="L11390" t="s">
        <v>159</v>
      </c>
      <c r="O11390" t="s">
        <v>159</v>
      </c>
      <c r="P11390" t="s">
        <v>10955</v>
      </c>
      <c r="Q11390" t="s">
        <v>741</v>
      </c>
      <c r="AG11390" t="s">
        <v>743</v>
      </c>
      <c r="AH11390" t="e">
        <f>VLOOKUP(C11390,'CREAR HV'!A:A,1,0)</f>
        <v>#N/A</v>
      </c>
    </row>
    <row r="11391" spans="1:34" x14ac:dyDescent="0.3">
      <c r="A11391" t="s">
        <v>15438</v>
      </c>
      <c r="B11391" t="s">
        <v>10947</v>
      </c>
      <c r="C11391">
        <v>1032453867</v>
      </c>
      <c r="F11391" s="16">
        <v>33939</v>
      </c>
      <c r="G11391" t="s">
        <v>44</v>
      </c>
      <c r="H11391" t="s">
        <v>1008</v>
      </c>
      <c r="I11391" t="s">
        <v>19315</v>
      </c>
      <c r="J11391" t="s">
        <v>2771</v>
      </c>
      <c r="K11391" t="s">
        <v>2844</v>
      </c>
      <c r="L11391" t="s">
        <v>159</v>
      </c>
      <c r="O11391" t="s">
        <v>159</v>
      </c>
      <c r="P11391" t="s">
        <v>10950</v>
      </c>
      <c r="Q11391" t="s">
        <v>741</v>
      </c>
      <c r="AG11391" t="s">
        <v>743</v>
      </c>
      <c r="AH11391" t="e">
        <f>VLOOKUP(C11391,'CREAR HV'!A:A,1,0)</f>
        <v>#N/A</v>
      </c>
    </row>
    <row r="11392" spans="1:34" x14ac:dyDescent="0.3">
      <c r="A11392" t="s">
        <v>15438</v>
      </c>
      <c r="B11392" t="s">
        <v>10947</v>
      </c>
      <c r="C11392">
        <v>1144058991</v>
      </c>
      <c r="F11392" s="16">
        <v>33994</v>
      </c>
      <c r="G11392" t="s">
        <v>36</v>
      </c>
      <c r="H11392" t="s">
        <v>18645</v>
      </c>
      <c r="I11392" t="s">
        <v>2916</v>
      </c>
      <c r="J11392" t="s">
        <v>7360</v>
      </c>
      <c r="K11392" t="s">
        <v>145</v>
      </c>
      <c r="L11392" t="s">
        <v>159</v>
      </c>
      <c r="O11392" t="s">
        <v>159</v>
      </c>
      <c r="P11392" t="s">
        <v>10955</v>
      </c>
      <c r="Q11392" t="s">
        <v>741</v>
      </c>
      <c r="AG11392" t="s">
        <v>743</v>
      </c>
      <c r="AH11392" t="e">
        <f>VLOOKUP(C11392,'CREAR HV'!A:A,1,0)</f>
        <v>#N/A</v>
      </c>
    </row>
    <row r="11393" spans="1:34" x14ac:dyDescent="0.3">
      <c r="A11393" t="s">
        <v>15438</v>
      </c>
      <c r="B11393" t="s">
        <v>10947</v>
      </c>
      <c r="C11393">
        <v>1144058991</v>
      </c>
      <c r="F11393" s="16">
        <v>33994</v>
      </c>
      <c r="G11393" t="s">
        <v>36</v>
      </c>
      <c r="H11393" t="s">
        <v>18645</v>
      </c>
      <c r="I11393" t="s">
        <v>2916</v>
      </c>
      <c r="J11393" t="s">
        <v>7360</v>
      </c>
      <c r="K11393" t="s">
        <v>145</v>
      </c>
      <c r="L11393" t="s">
        <v>159</v>
      </c>
      <c r="O11393" t="s">
        <v>159</v>
      </c>
      <c r="P11393" t="s">
        <v>10955</v>
      </c>
      <c r="Q11393" t="s">
        <v>741</v>
      </c>
      <c r="AG11393" t="s">
        <v>743</v>
      </c>
      <c r="AH11393" t="e">
        <f>VLOOKUP(C11393,'CREAR HV'!A:A,1,0)</f>
        <v>#N/A</v>
      </c>
    </row>
    <row r="11394" spans="1:34" x14ac:dyDescent="0.3">
      <c r="A11394" t="s">
        <v>15438</v>
      </c>
      <c r="B11394" t="s">
        <v>10947</v>
      </c>
      <c r="C11394">
        <v>1144058991</v>
      </c>
      <c r="F11394" s="16">
        <v>33994</v>
      </c>
      <c r="G11394" t="s">
        <v>36</v>
      </c>
      <c r="H11394" t="s">
        <v>18645</v>
      </c>
      <c r="I11394" t="s">
        <v>2916</v>
      </c>
      <c r="J11394" t="s">
        <v>7360</v>
      </c>
      <c r="K11394" t="s">
        <v>145</v>
      </c>
      <c r="L11394" t="s">
        <v>159</v>
      </c>
      <c r="O11394" t="s">
        <v>159</v>
      </c>
      <c r="P11394" t="s">
        <v>10955</v>
      </c>
      <c r="Q11394" t="s">
        <v>741</v>
      </c>
      <c r="AG11394" t="s">
        <v>743</v>
      </c>
      <c r="AH11394" t="e">
        <f>VLOOKUP(C11394,'CREAR HV'!A:A,1,0)</f>
        <v>#N/A</v>
      </c>
    </row>
    <row r="11395" spans="1:34" x14ac:dyDescent="0.3">
      <c r="A11395" t="s">
        <v>15438</v>
      </c>
      <c r="B11395" t="s">
        <v>10947</v>
      </c>
      <c r="C11395">
        <v>1144058991</v>
      </c>
      <c r="F11395" s="16">
        <v>33994</v>
      </c>
      <c r="G11395" t="s">
        <v>36</v>
      </c>
      <c r="H11395" t="s">
        <v>18645</v>
      </c>
      <c r="I11395" t="s">
        <v>2916</v>
      </c>
      <c r="J11395" t="s">
        <v>7360</v>
      </c>
      <c r="K11395" t="s">
        <v>145</v>
      </c>
      <c r="L11395" t="s">
        <v>159</v>
      </c>
      <c r="O11395" t="s">
        <v>159</v>
      </c>
      <c r="P11395" t="s">
        <v>10955</v>
      </c>
      <c r="Q11395" t="s">
        <v>741</v>
      </c>
      <c r="AG11395" t="s">
        <v>743</v>
      </c>
      <c r="AH11395" t="e">
        <f>VLOOKUP(C11395,'CREAR HV'!A:A,1,0)</f>
        <v>#N/A</v>
      </c>
    </row>
    <row r="11396" spans="1:34" x14ac:dyDescent="0.3">
      <c r="A11396" t="s">
        <v>15438</v>
      </c>
      <c r="B11396" t="s">
        <v>10947</v>
      </c>
      <c r="C11396">
        <v>86065238</v>
      </c>
      <c r="F11396" s="16">
        <v>29472</v>
      </c>
      <c r="G11396" t="s">
        <v>44</v>
      </c>
      <c r="H11396" t="s">
        <v>18697</v>
      </c>
      <c r="I11396" t="s">
        <v>1861</v>
      </c>
      <c r="J11396" t="s">
        <v>665</v>
      </c>
      <c r="K11396" t="s">
        <v>15690</v>
      </c>
      <c r="L11396" t="s">
        <v>159</v>
      </c>
      <c r="O11396" t="s">
        <v>159</v>
      </c>
      <c r="P11396" t="s">
        <v>10950</v>
      </c>
      <c r="Q11396" t="s">
        <v>741</v>
      </c>
      <c r="AG11396" t="s">
        <v>743</v>
      </c>
      <c r="AH11396" t="e">
        <f>VLOOKUP(C11396,'CREAR HV'!A:A,1,0)</f>
        <v>#N/A</v>
      </c>
    </row>
    <row r="11397" spans="1:34" x14ac:dyDescent="0.3">
      <c r="A11397" t="s">
        <v>15438</v>
      </c>
      <c r="B11397" t="s">
        <v>10947</v>
      </c>
      <c r="C11397">
        <v>86065238</v>
      </c>
      <c r="F11397" s="16">
        <v>29472</v>
      </c>
      <c r="G11397" t="s">
        <v>44</v>
      </c>
      <c r="H11397" t="s">
        <v>18697</v>
      </c>
      <c r="I11397" t="s">
        <v>1861</v>
      </c>
      <c r="J11397" t="s">
        <v>665</v>
      </c>
      <c r="K11397" t="s">
        <v>15690</v>
      </c>
      <c r="L11397" t="s">
        <v>159</v>
      </c>
      <c r="O11397" t="s">
        <v>159</v>
      </c>
      <c r="P11397" t="s">
        <v>10950</v>
      </c>
      <c r="Q11397" t="s">
        <v>741</v>
      </c>
      <c r="AG11397" t="s">
        <v>743</v>
      </c>
      <c r="AH11397" t="e">
        <f>VLOOKUP(C11397,'CREAR HV'!A:A,1,0)</f>
        <v>#N/A</v>
      </c>
    </row>
    <row r="11398" spans="1:34" x14ac:dyDescent="0.3">
      <c r="A11398" t="s">
        <v>15438</v>
      </c>
      <c r="B11398" t="s">
        <v>10947</v>
      </c>
      <c r="C11398">
        <v>86065238</v>
      </c>
      <c r="F11398" s="16">
        <v>29472</v>
      </c>
      <c r="G11398" t="s">
        <v>44</v>
      </c>
      <c r="H11398" t="s">
        <v>18697</v>
      </c>
      <c r="I11398" t="s">
        <v>1861</v>
      </c>
      <c r="J11398" t="s">
        <v>665</v>
      </c>
      <c r="K11398" t="s">
        <v>15690</v>
      </c>
      <c r="L11398" t="s">
        <v>159</v>
      </c>
      <c r="O11398" t="s">
        <v>159</v>
      </c>
      <c r="P11398" t="s">
        <v>10950</v>
      </c>
      <c r="Q11398" t="s">
        <v>741</v>
      </c>
      <c r="AG11398" t="s">
        <v>743</v>
      </c>
      <c r="AH11398" t="e">
        <f>VLOOKUP(C11398,'CREAR HV'!A:A,1,0)</f>
        <v>#N/A</v>
      </c>
    </row>
    <row r="11399" spans="1:34" x14ac:dyDescent="0.3">
      <c r="A11399" t="s">
        <v>15438</v>
      </c>
      <c r="B11399" t="s">
        <v>10947</v>
      </c>
      <c r="C11399">
        <v>52267019</v>
      </c>
      <c r="F11399" s="16">
        <v>28109</v>
      </c>
      <c r="G11399" t="s">
        <v>44</v>
      </c>
      <c r="H11399" t="s">
        <v>1008</v>
      </c>
      <c r="I11399" t="s">
        <v>3593</v>
      </c>
      <c r="J11399" t="s">
        <v>180</v>
      </c>
      <c r="K11399" t="s">
        <v>371</v>
      </c>
      <c r="L11399" t="s">
        <v>159</v>
      </c>
      <c r="O11399" t="s">
        <v>159</v>
      </c>
      <c r="P11399" t="s">
        <v>10955</v>
      </c>
      <c r="Q11399" t="s">
        <v>741</v>
      </c>
      <c r="AG11399" t="s">
        <v>743</v>
      </c>
      <c r="AH11399" t="e">
        <f>VLOOKUP(C11399,'CREAR HV'!A:A,1,0)</f>
        <v>#N/A</v>
      </c>
    </row>
    <row r="11400" spans="1:34" x14ac:dyDescent="0.3">
      <c r="A11400" t="s">
        <v>15438</v>
      </c>
      <c r="B11400" t="s">
        <v>10947</v>
      </c>
      <c r="C11400">
        <v>1053862162</v>
      </c>
      <c r="F11400" s="16">
        <v>35836</v>
      </c>
      <c r="G11400" t="s">
        <v>33</v>
      </c>
      <c r="H11400" t="s">
        <v>19306</v>
      </c>
      <c r="I11400" t="s">
        <v>19316</v>
      </c>
      <c r="J11400" t="s">
        <v>1465</v>
      </c>
      <c r="K11400" t="s">
        <v>5056</v>
      </c>
      <c r="L11400" t="s">
        <v>159</v>
      </c>
      <c r="O11400" t="s">
        <v>159</v>
      </c>
      <c r="P11400" t="s">
        <v>10955</v>
      </c>
      <c r="Q11400" t="s">
        <v>741</v>
      </c>
      <c r="AG11400" t="s">
        <v>743</v>
      </c>
      <c r="AH11400" t="e">
        <f>VLOOKUP(C11400,'CREAR HV'!A:A,1,0)</f>
        <v>#N/A</v>
      </c>
    </row>
    <row r="11401" spans="1:34" x14ac:dyDescent="0.3">
      <c r="A11401" t="s">
        <v>15438</v>
      </c>
      <c r="B11401" t="s">
        <v>10947</v>
      </c>
      <c r="C11401">
        <v>1053862162</v>
      </c>
      <c r="F11401" s="16">
        <v>35836</v>
      </c>
      <c r="G11401" t="s">
        <v>33</v>
      </c>
      <c r="H11401" t="s">
        <v>19306</v>
      </c>
      <c r="I11401" t="s">
        <v>19316</v>
      </c>
      <c r="J11401" t="s">
        <v>1465</v>
      </c>
      <c r="K11401" t="s">
        <v>5056</v>
      </c>
      <c r="L11401" t="s">
        <v>159</v>
      </c>
      <c r="O11401" t="s">
        <v>159</v>
      </c>
      <c r="P11401" t="s">
        <v>10955</v>
      </c>
      <c r="Q11401" t="s">
        <v>741</v>
      </c>
      <c r="AG11401" t="s">
        <v>743</v>
      </c>
      <c r="AH11401" t="e">
        <f>VLOOKUP(C11401,'CREAR HV'!A:A,1,0)</f>
        <v>#N/A</v>
      </c>
    </row>
    <row r="11402" spans="1:34" x14ac:dyDescent="0.3">
      <c r="A11402" t="s">
        <v>15438</v>
      </c>
      <c r="B11402" t="s">
        <v>10947</v>
      </c>
      <c r="C11402">
        <v>1010149796</v>
      </c>
      <c r="F11402" s="16">
        <v>34501</v>
      </c>
      <c r="G11402" t="s">
        <v>6932</v>
      </c>
      <c r="H11402" t="s">
        <v>18994</v>
      </c>
      <c r="I11402" t="s">
        <v>19317</v>
      </c>
      <c r="J11402" t="s">
        <v>565</v>
      </c>
      <c r="K11402" t="s">
        <v>159</v>
      </c>
      <c r="L11402" t="s">
        <v>159</v>
      </c>
      <c r="O11402" t="s">
        <v>159</v>
      </c>
      <c r="P11402" t="s">
        <v>10955</v>
      </c>
      <c r="Q11402" t="s">
        <v>741</v>
      </c>
      <c r="AG11402" t="s">
        <v>743</v>
      </c>
      <c r="AH11402" t="e">
        <f>VLOOKUP(C11402,'CREAR HV'!A:A,1,0)</f>
        <v>#N/A</v>
      </c>
    </row>
    <row r="11403" spans="1:34" x14ac:dyDescent="0.3">
      <c r="A11403" t="s">
        <v>15438</v>
      </c>
      <c r="B11403" t="s">
        <v>10947</v>
      </c>
      <c r="C11403">
        <v>79502005</v>
      </c>
      <c r="F11403" s="16">
        <v>25683</v>
      </c>
      <c r="G11403" t="s">
        <v>44</v>
      </c>
      <c r="H11403" t="s">
        <v>1008</v>
      </c>
      <c r="I11403" t="s">
        <v>6712</v>
      </c>
      <c r="J11403" t="s">
        <v>19318</v>
      </c>
      <c r="K11403" t="s">
        <v>215</v>
      </c>
      <c r="L11403" t="s">
        <v>159</v>
      </c>
      <c r="O11403" t="s">
        <v>159</v>
      </c>
      <c r="P11403" t="s">
        <v>10950</v>
      </c>
      <c r="Q11403" t="s">
        <v>741</v>
      </c>
      <c r="AG11403" t="s">
        <v>743</v>
      </c>
      <c r="AH11403" t="e">
        <f>VLOOKUP(C11403,'CREAR HV'!A:A,1,0)</f>
        <v>#N/A</v>
      </c>
    </row>
    <row r="11404" spans="1:34" x14ac:dyDescent="0.3">
      <c r="A11404" t="s">
        <v>15438</v>
      </c>
      <c r="B11404" t="s">
        <v>10947</v>
      </c>
      <c r="C11404">
        <v>1088590497</v>
      </c>
      <c r="F11404" s="16">
        <v>32350</v>
      </c>
      <c r="G11404" t="s">
        <v>28</v>
      </c>
      <c r="H11404" t="s">
        <v>19319</v>
      </c>
      <c r="I11404" t="s">
        <v>19320</v>
      </c>
      <c r="J11404" t="s">
        <v>1654</v>
      </c>
      <c r="K11404" t="s">
        <v>279</v>
      </c>
      <c r="L11404" t="s">
        <v>159</v>
      </c>
      <c r="O11404" t="s">
        <v>159</v>
      </c>
      <c r="P11404" t="s">
        <v>10955</v>
      </c>
      <c r="Q11404" t="s">
        <v>741</v>
      </c>
      <c r="AG11404" t="s">
        <v>743</v>
      </c>
      <c r="AH11404" t="e">
        <f>VLOOKUP(C11404,'CREAR HV'!A:A,1,0)</f>
        <v>#N/A</v>
      </c>
    </row>
    <row r="11405" spans="1:34" x14ac:dyDescent="0.3">
      <c r="A11405" t="s">
        <v>15438</v>
      </c>
      <c r="B11405" t="s">
        <v>10947</v>
      </c>
      <c r="C11405">
        <v>1088590497</v>
      </c>
      <c r="F11405" s="16">
        <v>32350</v>
      </c>
      <c r="G11405" t="s">
        <v>28</v>
      </c>
      <c r="H11405" t="s">
        <v>19319</v>
      </c>
      <c r="I11405" t="s">
        <v>19320</v>
      </c>
      <c r="J11405" t="s">
        <v>1654</v>
      </c>
      <c r="K11405" t="s">
        <v>279</v>
      </c>
      <c r="L11405" t="s">
        <v>159</v>
      </c>
      <c r="O11405" t="s">
        <v>159</v>
      </c>
      <c r="P11405" t="s">
        <v>10955</v>
      </c>
      <c r="Q11405" t="s">
        <v>741</v>
      </c>
      <c r="AG11405" t="s">
        <v>743</v>
      </c>
      <c r="AH11405" t="e">
        <f>VLOOKUP(C11405,'CREAR HV'!A:A,1,0)</f>
        <v>#N/A</v>
      </c>
    </row>
    <row r="11406" spans="1:34" x14ac:dyDescent="0.3">
      <c r="A11406" t="s">
        <v>15438</v>
      </c>
      <c r="B11406" t="s">
        <v>10947</v>
      </c>
      <c r="C11406">
        <v>1085299034</v>
      </c>
      <c r="F11406" s="16">
        <v>33738</v>
      </c>
      <c r="G11406" t="s">
        <v>28</v>
      </c>
      <c r="H11406" t="s">
        <v>18665</v>
      </c>
      <c r="I11406" t="s">
        <v>19321</v>
      </c>
      <c r="J11406" t="s">
        <v>302</v>
      </c>
      <c r="K11406" t="s">
        <v>19322</v>
      </c>
      <c r="L11406" t="s">
        <v>159</v>
      </c>
      <c r="O11406" t="s">
        <v>159</v>
      </c>
      <c r="P11406" t="s">
        <v>10955</v>
      </c>
      <c r="Q11406" t="s">
        <v>741</v>
      </c>
      <c r="AG11406" t="s">
        <v>743</v>
      </c>
      <c r="AH11406" t="e">
        <f>VLOOKUP(C11406,'CREAR HV'!A:A,1,0)</f>
        <v>#N/A</v>
      </c>
    </row>
    <row r="11407" spans="1:34" x14ac:dyDescent="0.3">
      <c r="A11407" t="s">
        <v>15438</v>
      </c>
      <c r="B11407" t="s">
        <v>10947</v>
      </c>
      <c r="C11407">
        <v>1085299034</v>
      </c>
      <c r="F11407" s="16">
        <v>33738</v>
      </c>
      <c r="G11407" t="s">
        <v>28</v>
      </c>
      <c r="H11407" t="s">
        <v>18665</v>
      </c>
      <c r="I11407" t="s">
        <v>19321</v>
      </c>
      <c r="J11407" t="s">
        <v>302</v>
      </c>
      <c r="K11407" t="s">
        <v>19322</v>
      </c>
      <c r="L11407" t="s">
        <v>159</v>
      </c>
      <c r="O11407" t="s">
        <v>159</v>
      </c>
      <c r="P11407" t="s">
        <v>10955</v>
      </c>
      <c r="Q11407" t="s">
        <v>741</v>
      </c>
      <c r="AG11407" t="s">
        <v>743</v>
      </c>
      <c r="AH11407" t="e">
        <f>VLOOKUP(C11407,'CREAR HV'!A:A,1,0)</f>
        <v>#N/A</v>
      </c>
    </row>
    <row r="11408" spans="1:34" x14ac:dyDescent="0.3">
      <c r="A11408" t="s">
        <v>15438</v>
      </c>
      <c r="B11408" t="s">
        <v>10947</v>
      </c>
      <c r="C11408">
        <v>1110521310</v>
      </c>
      <c r="F11408" s="16">
        <v>34039</v>
      </c>
      <c r="G11408" t="s">
        <v>3255</v>
      </c>
      <c r="H11408" t="s">
        <v>19323</v>
      </c>
      <c r="I11408" t="s">
        <v>19324</v>
      </c>
      <c r="J11408" t="s">
        <v>141</v>
      </c>
      <c r="K11408" t="s">
        <v>4346</v>
      </c>
      <c r="L11408" t="s">
        <v>159</v>
      </c>
      <c r="O11408" t="s">
        <v>159</v>
      </c>
      <c r="P11408" t="s">
        <v>10955</v>
      </c>
      <c r="Q11408" t="s">
        <v>741</v>
      </c>
      <c r="AG11408" t="s">
        <v>743</v>
      </c>
      <c r="AH11408" t="e">
        <f>VLOOKUP(C11408,'CREAR HV'!A:A,1,0)</f>
        <v>#N/A</v>
      </c>
    </row>
    <row r="11409" spans="1:34" x14ac:dyDescent="0.3">
      <c r="A11409" t="s">
        <v>15438</v>
      </c>
      <c r="B11409" t="s">
        <v>10947</v>
      </c>
      <c r="C11409">
        <v>35896199</v>
      </c>
      <c r="F11409" s="16">
        <v>30298</v>
      </c>
      <c r="G11409" t="s">
        <v>1616</v>
      </c>
      <c r="H11409" t="s">
        <v>18721</v>
      </c>
      <c r="I11409" t="s">
        <v>19325</v>
      </c>
      <c r="J11409" t="s">
        <v>6001</v>
      </c>
      <c r="K11409" t="s">
        <v>933</v>
      </c>
      <c r="L11409" t="s">
        <v>159</v>
      </c>
      <c r="O11409" t="s">
        <v>159</v>
      </c>
      <c r="P11409" t="s">
        <v>10955</v>
      </c>
      <c r="Q11409" t="s">
        <v>741</v>
      </c>
      <c r="AG11409" t="s">
        <v>743</v>
      </c>
      <c r="AH11409" t="e">
        <f>VLOOKUP(C11409,'CREAR HV'!A:A,1,0)</f>
        <v>#N/A</v>
      </c>
    </row>
    <row r="11410" spans="1:34" x14ac:dyDescent="0.3">
      <c r="A11410" t="s">
        <v>15438</v>
      </c>
      <c r="B11410" t="s">
        <v>10947</v>
      </c>
      <c r="C11410">
        <v>1120570817</v>
      </c>
      <c r="F11410" s="16">
        <v>33416</v>
      </c>
      <c r="G11410" t="s">
        <v>4643</v>
      </c>
      <c r="H11410" t="s">
        <v>4643</v>
      </c>
      <c r="I11410" t="s">
        <v>19326</v>
      </c>
      <c r="J11410" t="s">
        <v>13191</v>
      </c>
      <c r="K11410" t="s">
        <v>1426</v>
      </c>
      <c r="L11410" t="s">
        <v>159</v>
      </c>
      <c r="O11410" t="s">
        <v>159</v>
      </c>
      <c r="P11410" t="s">
        <v>10950</v>
      </c>
      <c r="Q11410" t="s">
        <v>741</v>
      </c>
      <c r="AG11410" t="s">
        <v>743</v>
      </c>
      <c r="AH11410" t="e">
        <f>VLOOKUP(C11410,'CREAR HV'!A:A,1,0)</f>
        <v>#N/A</v>
      </c>
    </row>
    <row r="11411" spans="1:34" x14ac:dyDescent="0.3">
      <c r="A11411" t="s">
        <v>15438</v>
      </c>
      <c r="B11411" t="s">
        <v>10947</v>
      </c>
      <c r="C11411">
        <v>1120570817</v>
      </c>
      <c r="F11411" s="16">
        <v>33416</v>
      </c>
      <c r="G11411" t="s">
        <v>4643</v>
      </c>
      <c r="H11411" t="s">
        <v>4643</v>
      </c>
      <c r="I11411" t="s">
        <v>19326</v>
      </c>
      <c r="J11411" t="s">
        <v>13191</v>
      </c>
      <c r="K11411" t="s">
        <v>1426</v>
      </c>
      <c r="L11411" t="s">
        <v>159</v>
      </c>
      <c r="O11411" t="s">
        <v>159</v>
      </c>
      <c r="P11411" t="s">
        <v>10950</v>
      </c>
      <c r="Q11411" t="s">
        <v>741</v>
      </c>
      <c r="AG11411" t="s">
        <v>743</v>
      </c>
      <c r="AH11411" t="e">
        <f>VLOOKUP(C11411,'CREAR HV'!A:A,1,0)</f>
        <v>#N/A</v>
      </c>
    </row>
    <row r="11412" spans="1:34" x14ac:dyDescent="0.3">
      <c r="A11412" t="s">
        <v>15438</v>
      </c>
      <c r="B11412" t="s">
        <v>10947</v>
      </c>
      <c r="C11412">
        <v>72309829</v>
      </c>
      <c r="F11412" s="16">
        <v>27612</v>
      </c>
      <c r="G11412" t="s">
        <v>68</v>
      </c>
      <c r="H11412" t="s">
        <v>19327</v>
      </c>
      <c r="I11412" t="s">
        <v>19328</v>
      </c>
      <c r="J11412" t="s">
        <v>1288</v>
      </c>
      <c r="K11412" t="s">
        <v>59</v>
      </c>
      <c r="L11412" t="s">
        <v>159</v>
      </c>
      <c r="O11412" t="s">
        <v>159</v>
      </c>
      <c r="P11412" t="s">
        <v>10950</v>
      </c>
      <c r="Q11412" t="s">
        <v>741</v>
      </c>
      <c r="AG11412" t="s">
        <v>743</v>
      </c>
      <c r="AH11412" t="e">
        <f>VLOOKUP(C11412,'CREAR HV'!A:A,1,0)</f>
        <v>#N/A</v>
      </c>
    </row>
    <row r="11413" spans="1:34" x14ac:dyDescent="0.3">
      <c r="A11413" t="s">
        <v>15438</v>
      </c>
      <c r="B11413" t="s">
        <v>10947</v>
      </c>
      <c r="C11413">
        <v>72309829</v>
      </c>
      <c r="F11413" s="16">
        <v>27612</v>
      </c>
      <c r="G11413" t="s">
        <v>68</v>
      </c>
      <c r="H11413" t="s">
        <v>19327</v>
      </c>
      <c r="I11413" t="s">
        <v>19328</v>
      </c>
      <c r="J11413" t="s">
        <v>1288</v>
      </c>
      <c r="K11413" t="s">
        <v>59</v>
      </c>
      <c r="L11413" t="s">
        <v>159</v>
      </c>
      <c r="O11413" t="s">
        <v>159</v>
      </c>
      <c r="P11413" t="s">
        <v>10950</v>
      </c>
      <c r="Q11413" t="s">
        <v>741</v>
      </c>
      <c r="AG11413" t="s">
        <v>743</v>
      </c>
      <c r="AH11413" t="e">
        <f>VLOOKUP(C11413,'CREAR HV'!A:A,1,0)</f>
        <v>#N/A</v>
      </c>
    </row>
    <row r="11414" spans="1:34" x14ac:dyDescent="0.3">
      <c r="A11414" t="s">
        <v>159</v>
      </c>
      <c r="B11414" t="s">
        <v>10947</v>
      </c>
      <c r="C11414">
        <v>1065587053</v>
      </c>
      <c r="E11414" s="16">
        <v>38594</v>
      </c>
      <c r="F11414" s="16">
        <v>31845</v>
      </c>
      <c r="G11414" t="s">
        <v>806</v>
      </c>
      <c r="H11414" t="s">
        <v>32</v>
      </c>
      <c r="I11414" t="s">
        <v>19329</v>
      </c>
      <c r="J11414" t="s">
        <v>200</v>
      </c>
      <c r="K11414" t="s">
        <v>1288</v>
      </c>
      <c r="L11414" t="s">
        <v>19330</v>
      </c>
      <c r="M11414" t="s">
        <v>19331</v>
      </c>
      <c r="P11414" t="s">
        <v>10955</v>
      </c>
      <c r="Q11414" t="s">
        <v>741</v>
      </c>
      <c r="R11414" t="s">
        <v>748</v>
      </c>
      <c r="T11414" t="s">
        <v>1634</v>
      </c>
      <c r="U11414" t="s">
        <v>2109</v>
      </c>
      <c r="W11414" t="s">
        <v>1277</v>
      </c>
      <c r="X11414">
        <v>0</v>
      </c>
      <c r="AB11414" t="s">
        <v>3166</v>
      </c>
      <c r="AC11414" t="s">
        <v>3166</v>
      </c>
      <c r="AG11414" t="s">
        <v>743</v>
      </c>
      <c r="AH11414" t="e">
        <f>VLOOKUP(C11414,'CREAR HV'!A:A,1,0)</f>
        <v>#N/A</v>
      </c>
    </row>
    <row r="11415" spans="1:34" x14ac:dyDescent="0.3">
      <c r="A11415" t="s">
        <v>159</v>
      </c>
      <c r="B11415" t="s">
        <v>10947</v>
      </c>
      <c r="C11415">
        <v>94357586</v>
      </c>
      <c r="E11415" s="16">
        <v>37293</v>
      </c>
      <c r="F11415" s="16">
        <v>30653</v>
      </c>
      <c r="G11415" t="s">
        <v>806</v>
      </c>
      <c r="H11415" t="s">
        <v>3847</v>
      </c>
      <c r="I11415" t="s">
        <v>11463</v>
      </c>
      <c r="J11415" t="s">
        <v>771</v>
      </c>
      <c r="K11415" t="s">
        <v>141</v>
      </c>
      <c r="L11415" t="s">
        <v>19332</v>
      </c>
      <c r="M11415" t="s">
        <v>19333</v>
      </c>
      <c r="P11415" t="s">
        <v>10950</v>
      </c>
      <c r="Q11415" t="s">
        <v>741</v>
      </c>
      <c r="R11415" t="s">
        <v>814</v>
      </c>
      <c r="T11415" t="s">
        <v>1634</v>
      </c>
      <c r="U11415" t="s">
        <v>2109</v>
      </c>
      <c r="W11415" t="s">
        <v>795</v>
      </c>
      <c r="X11415">
        <v>19</v>
      </c>
      <c r="AB11415" t="s">
        <v>3166</v>
      </c>
      <c r="AC11415" t="s">
        <v>3166</v>
      </c>
      <c r="AG11415" t="s">
        <v>743</v>
      </c>
      <c r="AH11415" t="e">
        <f>VLOOKUP(C11415,'CREAR HV'!A:A,1,0)</f>
        <v>#N/A</v>
      </c>
    </row>
    <row r="11416" spans="1:34" x14ac:dyDescent="0.3">
      <c r="A11416" t="s">
        <v>159</v>
      </c>
      <c r="B11416" t="s">
        <v>10947</v>
      </c>
      <c r="C11416">
        <v>33945018</v>
      </c>
      <c r="E11416" s="16">
        <v>37274</v>
      </c>
      <c r="F11416" s="16">
        <v>30699</v>
      </c>
      <c r="G11416" t="s">
        <v>806</v>
      </c>
      <c r="H11416" t="s">
        <v>1435</v>
      </c>
      <c r="I11416" t="s">
        <v>5301</v>
      </c>
      <c r="J11416" t="s">
        <v>390</v>
      </c>
      <c r="K11416" t="s">
        <v>304</v>
      </c>
      <c r="L11416" t="s">
        <v>19334</v>
      </c>
      <c r="M11416" t="s">
        <v>19335</v>
      </c>
      <c r="O11416" t="s">
        <v>19336</v>
      </c>
      <c r="P11416" t="s">
        <v>10955</v>
      </c>
      <c r="Q11416" t="s">
        <v>741</v>
      </c>
      <c r="R11416" t="s">
        <v>814</v>
      </c>
      <c r="T11416" t="s">
        <v>1634</v>
      </c>
      <c r="U11416" t="s">
        <v>8206</v>
      </c>
      <c r="W11416" t="s">
        <v>1277</v>
      </c>
      <c r="X11416">
        <v>0</v>
      </c>
      <c r="AB11416" t="s">
        <v>3166</v>
      </c>
      <c r="AC11416" t="s">
        <v>3166</v>
      </c>
      <c r="AG11416" t="s">
        <v>11069</v>
      </c>
      <c r="AH11416" t="e">
        <f>VLOOKUP(C11416,'CREAR HV'!A:A,1,0)</f>
        <v>#N/A</v>
      </c>
    </row>
    <row r="11417" spans="1:34" x14ac:dyDescent="0.3">
      <c r="A11417" t="s">
        <v>159</v>
      </c>
      <c r="B11417" t="s">
        <v>10947</v>
      </c>
      <c r="C11417">
        <v>71495065</v>
      </c>
      <c r="E11417" s="16">
        <v>36539</v>
      </c>
      <c r="F11417" s="16">
        <v>29950</v>
      </c>
      <c r="G11417" t="s">
        <v>806</v>
      </c>
      <c r="H11417" t="s">
        <v>8560</v>
      </c>
      <c r="I11417" t="s">
        <v>1072</v>
      </c>
      <c r="J11417" t="s">
        <v>367</v>
      </c>
      <c r="K11417" t="s">
        <v>819</v>
      </c>
      <c r="L11417" t="s">
        <v>19337</v>
      </c>
      <c r="M11417" t="s">
        <v>19338</v>
      </c>
      <c r="P11417" t="s">
        <v>10950</v>
      </c>
      <c r="Q11417" t="s">
        <v>741</v>
      </c>
      <c r="R11417" t="s">
        <v>748</v>
      </c>
      <c r="T11417" t="s">
        <v>1634</v>
      </c>
      <c r="U11417" t="s">
        <v>8206</v>
      </c>
      <c r="W11417" t="s">
        <v>1277</v>
      </c>
      <c r="X11417">
        <v>0</v>
      </c>
      <c r="AB11417" t="s">
        <v>3166</v>
      </c>
      <c r="AC11417" t="s">
        <v>3166</v>
      </c>
      <c r="AG11417" t="s">
        <v>11069</v>
      </c>
      <c r="AH11417" t="e">
        <f>VLOOKUP(C11417,'CREAR HV'!A:A,1,0)</f>
        <v>#N/A</v>
      </c>
    </row>
    <row r="11418" spans="1:34" x14ac:dyDescent="0.3">
      <c r="A11418" t="s">
        <v>159</v>
      </c>
      <c r="B11418" t="s">
        <v>10947</v>
      </c>
      <c r="C11418">
        <v>71495065</v>
      </c>
      <c r="E11418" s="16">
        <v>36539</v>
      </c>
      <c r="F11418" s="16">
        <v>29950</v>
      </c>
      <c r="G11418" t="s">
        <v>806</v>
      </c>
      <c r="H11418" t="s">
        <v>8560</v>
      </c>
      <c r="I11418" t="s">
        <v>1072</v>
      </c>
      <c r="J11418" t="s">
        <v>367</v>
      </c>
      <c r="K11418" t="s">
        <v>819</v>
      </c>
      <c r="L11418" t="s">
        <v>19337</v>
      </c>
      <c r="M11418" t="s">
        <v>19338</v>
      </c>
      <c r="P11418" t="s">
        <v>10950</v>
      </c>
      <c r="Q11418" t="s">
        <v>741</v>
      </c>
      <c r="R11418" t="s">
        <v>748</v>
      </c>
      <c r="T11418" t="s">
        <v>1634</v>
      </c>
      <c r="U11418" t="s">
        <v>8206</v>
      </c>
      <c r="W11418" t="s">
        <v>1277</v>
      </c>
      <c r="X11418">
        <v>0</v>
      </c>
      <c r="AB11418" t="s">
        <v>3166</v>
      </c>
      <c r="AC11418" t="s">
        <v>3166</v>
      </c>
      <c r="AG11418" t="s">
        <v>743</v>
      </c>
      <c r="AH11418" t="e">
        <f>VLOOKUP(C11418,'CREAR HV'!A:A,1,0)</f>
        <v>#N/A</v>
      </c>
    </row>
    <row r="11419" spans="1:34" x14ac:dyDescent="0.3">
      <c r="A11419" t="s">
        <v>10946</v>
      </c>
      <c r="B11419" t="s">
        <v>10947</v>
      </c>
      <c r="C11419">
        <v>1061654213</v>
      </c>
      <c r="E11419" s="16">
        <v>38199</v>
      </c>
      <c r="F11419" s="16">
        <v>31142</v>
      </c>
      <c r="G11419" t="s">
        <v>806</v>
      </c>
      <c r="H11419" t="s">
        <v>3387</v>
      </c>
      <c r="I11419" t="s">
        <v>8764</v>
      </c>
      <c r="J11419" t="s">
        <v>343</v>
      </c>
      <c r="K11419" t="s">
        <v>225</v>
      </c>
      <c r="L11419" t="s">
        <v>8765</v>
      </c>
      <c r="M11419" t="s">
        <v>8766</v>
      </c>
      <c r="O11419" t="s">
        <v>1277</v>
      </c>
      <c r="P11419" t="s">
        <v>10955</v>
      </c>
      <c r="Q11419" t="s">
        <v>849</v>
      </c>
      <c r="R11419" t="s">
        <v>2836</v>
      </c>
      <c r="S11419" t="s">
        <v>1633</v>
      </c>
      <c r="T11419" t="s">
        <v>1634</v>
      </c>
      <c r="U11419" t="s">
        <v>2047</v>
      </c>
      <c r="W11419" t="s">
        <v>1277</v>
      </c>
      <c r="X11419">
        <v>0</v>
      </c>
      <c r="AB11419" t="s">
        <v>1277</v>
      </c>
      <c r="AC11419" t="s">
        <v>1277</v>
      </c>
      <c r="AG11419" t="s">
        <v>743</v>
      </c>
      <c r="AH11419" t="e">
        <f>VLOOKUP(C11419,'CREAR HV'!A:A,1,0)</f>
        <v>#N/A</v>
      </c>
    </row>
    <row r="11420" spans="1:34" x14ac:dyDescent="0.3">
      <c r="A11420" t="s">
        <v>10946</v>
      </c>
      <c r="B11420" t="s">
        <v>10947</v>
      </c>
      <c r="C11420">
        <v>1077431397</v>
      </c>
      <c r="E11420" s="16">
        <v>43192</v>
      </c>
      <c r="F11420" s="16">
        <v>36584</v>
      </c>
      <c r="G11420" t="s">
        <v>806</v>
      </c>
      <c r="H11420" t="s">
        <v>1616</v>
      </c>
      <c r="I11420" t="s">
        <v>8985</v>
      </c>
      <c r="J11420" t="s">
        <v>157</v>
      </c>
      <c r="K11420" t="s">
        <v>621</v>
      </c>
      <c r="L11420" t="s">
        <v>8986</v>
      </c>
      <c r="M11420" t="s">
        <v>8987</v>
      </c>
      <c r="O11420" t="s">
        <v>1277</v>
      </c>
      <c r="P11420" t="s">
        <v>10950</v>
      </c>
      <c r="Q11420" t="s">
        <v>741</v>
      </c>
      <c r="R11420" t="s">
        <v>1054</v>
      </c>
      <c r="S11420" t="s">
        <v>1633</v>
      </c>
      <c r="T11420" t="s">
        <v>1634</v>
      </c>
      <c r="U11420" t="s">
        <v>2047</v>
      </c>
      <c r="W11420" t="s">
        <v>1729</v>
      </c>
      <c r="X11420">
        <v>0</v>
      </c>
      <c r="AB11420" t="s">
        <v>1277</v>
      </c>
      <c r="AC11420" t="s">
        <v>1277</v>
      </c>
      <c r="AG11420" t="s">
        <v>743</v>
      </c>
      <c r="AH11420" t="e">
        <f>VLOOKUP(C11420,'CREAR HV'!A:A,1,0)</f>
        <v>#N/A</v>
      </c>
    </row>
    <row r="11421" spans="1:34" x14ac:dyDescent="0.3">
      <c r="A11421" t="s">
        <v>159</v>
      </c>
      <c r="B11421" t="s">
        <v>10947</v>
      </c>
      <c r="C11421">
        <v>1070806879</v>
      </c>
      <c r="E11421" s="16">
        <v>38161</v>
      </c>
      <c r="F11421" s="16">
        <v>31378</v>
      </c>
      <c r="G11421" t="s">
        <v>806</v>
      </c>
      <c r="H11421" t="s">
        <v>6972</v>
      </c>
      <c r="I11421" t="s">
        <v>19339</v>
      </c>
      <c r="J11421" t="s">
        <v>1480</v>
      </c>
      <c r="K11421" t="s">
        <v>315</v>
      </c>
      <c r="L11421" t="s">
        <v>19340</v>
      </c>
      <c r="M11421" t="s">
        <v>19341</v>
      </c>
      <c r="P11421" t="s">
        <v>10950</v>
      </c>
      <c r="Q11421" t="s">
        <v>741</v>
      </c>
      <c r="R11421" t="s">
        <v>814</v>
      </c>
      <c r="W11421" t="s">
        <v>1729</v>
      </c>
      <c r="X11421">
        <v>13</v>
      </c>
      <c r="AG11421" t="s">
        <v>11069</v>
      </c>
      <c r="AH11421" t="e">
        <f>VLOOKUP(C11421,'CREAR HV'!A:A,1,0)</f>
        <v>#N/A</v>
      </c>
    </row>
    <row r="11422" spans="1:34" x14ac:dyDescent="0.3">
      <c r="A11422" t="s">
        <v>159</v>
      </c>
      <c r="B11422" t="s">
        <v>10947</v>
      </c>
      <c r="C11422">
        <v>8471300</v>
      </c>
      <c r="E11422" s="16">
        <v>45474</v>
      </c>
      <c r="F11422" s="16">
        <v>23389</v>
      </c>
      <c r="G11422" t="s">
        <v>10686</v>
      </c>
      <c r="H11422" t="s">
        <v>159</v>
      </c>
      <c r="I11422" t="s">
        <v>483</v>
      </c>
      <c r="J11422" t="s">
        <v>263</v>
      </c>
      <c r="K11422" t="s">
        <v>273</v>
      </c>
      <c r="L11422" t="s">
        <v>2106</v>
      </c>
      <c r="M11422" t="s">
        <v>2106</v>
      </c>
      <c r="O11422" t="s">
        <v>19342</v>
      </c>
      <c r="P11422" t="s">
        <v>10950</v>
      </c>
      <c r="Q11422" t="s">
        <v>741</v>
      </c>
      <c r="R11422" t="s">
        <v>748</v>
      </c>
      <c r="S11422" t="s">
        <v>3132</v>
      </c>
      <c r="T11422" t="s">
        <v>2542</v>
      </c>
      <c r="U11422" t="s">
        <v>2109</v>
      </c>
      <c r="W11422" t="s">
        <v>159</v>
      </c>
      <c r="X11422">
        <v>1</v>
      </c>
      <c r="AB11422" t="s">
        <v>159</v>
      </c>
      <c r="AC11422" t="s">
        <v>159</v>
      </c>
      <c r="AG11422" t="s">
        <v>769</v>
      </c>
      <c r="AH11422" t="e">
        <f>VLOOKUP(C11422,'CREAR HV'!A:A,1,0)</f>
        <v>#N/A</v>
      </c>
    </row>
    <row r="11423" spans="1:34" x14ac:dyDescent="0.3">
      <c r="A11423" t="s">
        <v>159</v>
      </c>
      <c r="B11423" t="s">
        <v>10947</v>
      </c>
      <c r="C11423">
        <v>8471300</v>
      </c>
      <c r="E11423" s="16">
        <v>45474</v>
      </c>
      <c r="F11423" s="16">
        <v>23389</v>
      </c>
      <c r="G11423" t="s">
        <v>10686</v>
      </c>
      <c r="H11423" t="s">
        <v>159</v>
      </c>
      <c r="I11423" t="s">
        <v>483</v>
      </c>
      <c r="J11423" t="s">
        <v>263</v>
      </c>
      <c r="K11423" t="s">
        <v>273</v>
      </c>
      <c r="L11423" t="s">
        <v>2106</v>
      </c>
      <c r="M11423" t="s">
        <v>2106</v>
      </c>
      <c r="O11423" t="s">
        <v>19342</v>
      </c>
      <c r="P11423" t="s">
        <v>10950</v>
      </c>
      <c r="Q11423" t="s">
        <v>741</v>
      </c>
      <c r="R11423" t="s">
        <v>748</v>
      </c>
      <c r="S11423" t="s">
        <v>3132</v>
      </c>
      <c r="T11423" t="s">
        <v>2542</v>
      </c>
      <c r="U11423" t="s">
        <v>2109</v>
      </c>
      <c r="W11423" t="s">
        <v>159</v>
      </c>
      <c r="X11423">
        <v>1</v>
      </c>
      <c r="AB11423" t="s">
        <v>159</v>
      </c>
      <c r="AC11423" t="s">
        <v>159</v>
      </c>
      <c r="AG11423" t="s">
        <v>769</v>
      </c>
      <c r="AH11423" t="e">
        <f>VLOOKUP(C11423,'CREAR HV'!A:A,1,0)</f>
        <v>#N/A</v>
      </c>
    </row>
    <row r="11424" spans="1:34" x14ac:dyDescent="0.3">
      <c r="A11424" t="s">
        <v>159</v>
      </c>
      <c r="B11424" t="s">
        <v>10947</v>
      </c>
      <c r="C11424">
        <v>8471300</v>
      </c>
      <c r="E11424" s="16">
        <v>45474</v>
      </c>
      <c r="F11424" s="16">
        <v>23389</v>
      </c>
      <c r="G11424" t="s">
        <v>10686</v>
      </c>
      <c r="H11424" t="s">
        <v>159</v>
      </c>
      <c r="I11424" t="s">
        <v>483</v>
      </c>
      <c r="J11424" t="s">
        <v>263</v>
      </c>
      <c r="K11424" t="s">
        <v>273</v>
      </c>
      <c r="L11424" t="s">
        <v>2106</v>
      </c>
      <c r="M11424" t="s">
        <v>2106</v>
      </c>
      <c r="O11424" t="s">
        <v>19342</v>
      </c>
      <c r="P11424" t="s">
        <v>10950</v>
      </c>
      <c r="Q11424" t="s">
        <v>741</v>
      </c>
      <c r="R11424" t="s">
        <v>748</v>
      </c>
      <c r="S11424" t="s">
        <v>3132</v>
      </c>
      <c r="T11424" t="s">
        <v>2542</v>
      </c>
      <c r="U11424" t="s">
        <v>2109</v>
      </c>
      <c r="W11424" t="s">
        <v>159</v>
      </c>
      <c r="X11424">
        <v>1</v>
      </c>
      <c r="AB11424" t="s">
        <v>159</v>
      </c>
      <c r="AC11424" t="s">
        <v>159</v>
      </c>
      <c r="AG11424" t="s">
        <v>743</v>
      </c>
      <c r="AH11424" t="e">
        <f>VLOOKUP(C11424,'CREAR HV'!A:A,1,0)</f>
        <v>#N/A</v>
      </c>
    </row>
    <row r="11425" spans="1:34" x14ac:dyDescent="0.3">
      <c r="A11425" t="s">
        <v>159</v>
      </c>
      <c r="B11425" t="s">
        <v>10947</v>
      </c>
      <c r="C11425">
        <v>8471300</v>
      </c>
      <c r="E11425" s="16">
        <v>45474</v>
      </c>
      <c r="F11425" s="16">
        <v>23389</v>
      </c>
      <c r="G11425" t="s">
        <v>10686</v>
      </c>
      <c r="H11425" t="s">
        <v>159</v>
      </c>
      <c r="I11425" t="s">
        <v>483</v>
      </c>
      <c r="J11425" t="s">
        <v>263</v>
      </c>
      <c r="K11425" t="s">
        <v>273</v>
      </c>
      <c r="L11425" t="s">
        <v>2106</v>
      </c>
      <c r="M11425" t="s">
        <v>2106</v>
      </c>
      <c r="O11425" t="s">
        <v>19342</v>
      </c>
      <c r="P11425" t="s">
        <v>10950</v>
      </c>
      <c r="Q11425" t="s">
        <v>741</v>
      </c>
      <c r="R11425" t="s">
        <v>748</v>
      </c>
      <c r="S11425" t="s">
        <v>3132</v>
      </c>
      <c r="T11425" t="s">
        <v>2542</v>
      </c>
      <c r="U11425" t="s">
        <v>2109</v>
      </c>
      <c r="W11425" t="s">
        <v>159</v>
      </c>
      <c r="X11425">
        <v>1</v>
      </c>
      <c r="AB11425" t="s">
        <v>159</v>
      </c>
      <c r="AC11425" t="s">
        <v>159</v>
      </c>
      <c r="AG11425" t="s">
        <v>769</v>
      </c>
      <c r="AH11425" t="e">
        <f>VLOOKUP(C11425,'CREAR HV'!A:A,1,0)</f>
        <v>#N/A</v>
      </c>
    </row>
    <row r="11426" spans="1:34" x14ac:dyDescent="0.3">
      <c r="A11426" t="s">
        <v>159</v>
      </c>
      <c r="B11426" t="s">
        <v>10947</v>
      </c>
      <c r="C11426">
        <v>8471300</v>
      </c>
      <c r="E11426" s="16">
        <v>45474</v>
      </c>
      <c r="F11426" s="16">
        <v>23389</v>
      </c>
      <c r="G11426" t="s">
        <v>10686</v>
      </c>
      <c r="H11426" t="s">
        <v>159</v>
      </c>
      <c r="I11426" t="s">
        <v>483</v>
      </c>
      <c r="J11426" t="s">
        <v>263</v>
      </c>
      <c r="K11426" t="s">
        <v>273</v>
      </c>
      <c r="L11426" t="s">
        <v>2106</v>
      </c>
      <c r="M11426" t="s">
        <v>2106</v>
      </c>
      <c r="O11426" t="s">
        <v>19342</v>
      </c>
      <c r="P11426" t="s">
        <v>10950</v>
      </c>
      <c r="Q11426" t="s">
        <v>741</v>
      </c>
      <c r="R11426" t="s">
        <v>748</v>
      </c>
      <c r="S11426" t="s">
        <v>3132</v>
      </c>
      <c r="T11426" t="s">
        <v>2542</v>
      </c>
      <c r="U11426" t="s">
        <v>2109</v>
      </c>
      <c r="W11426" t="s">
        <v>159</v>
      </c>
      <c r="X11426">
        <v>1</v>
      </c>
      <c r="AB11426" t="s">
        <v>159</v>
      </c>
      <c r="AC11426" t="s">
        <v>159</v>
      </c>
      <c r="AG11426" t="s">
        <v>769</v>
      </c>
      <c r="AH11426" t="e">
        <f>VLOOKUP(C11426,'CREAR HV'!A:A,1,0)</f>
        <v>#N/A</v>
      </c>
    </row>
    <row r="11427" spans="1:34" x14ac:dyDescent="0.3">
      <c r="A11427" t="s">
        <v>159</v>
      </c>
      <c r="B11427" t="s">
        <v>10947</v>
      </c>
      <c r="C11427">
        <v>8471300</v>
      </c>
      <c r="E11427" s="16">
        <v>45474</v>
      </c>
      <c r="F11427" s="16">
        <v>23389</v>
      </c>
      <c r="G11427" t="s">
        <v>10686</v>
      </c>
      <c r="H11427" t="s">
        <v>159</v>
      </c>
      <c r="I11427" t="s">
        <v>483</v>
      </c>
      <c r="J11427" t="s">
        <v>263</v>
      </c>
      <c r="K11427" t="s">
        <v>273</v>
      </c>
      <c r="L11427" t="s">
        <v>2106</v>
      </c>
      <c r="M11427" t="s">
        <v>2106</v>
      </c>
      <c r="O11427" t="s">
        <v>19342</v>
      </c>
      <c r="P11427" t="s">
        <v>10950</v>
      </c>
      <c r="Q11427" t="s">
        <v>741</v>
      </c>
      <c r="R11427" t="s">
        <v>748</v>
      </c>
      <c r="S11427" t="s">
        <v>3132</v>
      </c>
      <c r="T11427" t="s">
        <v>2542</v>
      </c>
      <c r="U11427" t="s">
        <v>2109</v>
      </c>
      <c r="W11427" t="s">
        <v>159</v>
      </c>
      <c r="X11427">
        <v>1</v>
      </c>
      <c r="AB11427" t="s">
        <v>159</v>
      </c>
      <c r="AC11427" t="s">
        <v>159</v>
      </c>
      <c r="AG11427" t="s">
        <v>743</v>
      </c>
      <c r="AH11427" t="e">
        <f>VLOOKUP(C11427,'CREAR HV'!A:A,1,0)</f>
        <v>#N/A</v>
      </c>
    </row>
    <row r="11428" spans="1:34" x14ac:dyDescent="0.3">
      <c r="A11428" t="s">
        <v>15438</v>
      </c>
      <c r="B11428" t="s">
        <v>10947</v>
      </c>
      <c r="C11428">
        <v>1052076834</v>
      </c>
      <c r="G11428" t="s">
        <v>806</v>
      </c>
      <c r="I11428" t="s">
        <v>9338</v>
      </c>
      <c r="J11428" t="s">
        <v>1058</v>
      </c>
      <c r="K11428" t="s">
        <v>19343</v>
      </c>
      <c r="L11428" t="s">
        <v>14215</v>
      </c>
      <c r="P11428" t="s">
        <v>10950</v>
      </c>
      <c r="Q11428" t="s">
        <v>813</v>
      </c>
      <c r="AG11428" t="s">
        <v>743</v>
      </c>
      <c r="AH11428" t="e">
        <f>VLOOKUP(C11428,'CREAR HV'!A:A,1,0)</f>
        <v>#N/A</v>
      </c>
    </row>
    <row r="11429" spans="1:34" x14ac:dyDescent="0.3">
      <c r="A11429" t="s">
        <v>15438</v>
      </c>
      <c r="B11429" t="s">
        <v>10947</v>
      </c>
      <c r="C11429">
        <v>1052076834</v>
      </c>
      <c r="G11429" t="s">
        <v>806</v>
      </c>
      <c r="I11429" t="s">
        <v>9338</v>
      </c>
      <c r="J11429" t="s">
        <v>1058</v>
      </c>
      <c r="K11429" t="s">
        <v>19343</v>
      </c>
      <c r="L11429" t="s">
        <v>14215</v>
      </c>
      <c r="P11429" t="s">
        <v>10950</v>
      </c>
      <c r="Q11429" t="s">
        <v>813</v>
      </c>
      <c r="AG11429" t="s">
        <v>743</v>
      </c>
      <c r="AH11429" t="e">
        <f>VLOOKUP(C11429,'CREAR HV'!A:A,1,0)</f>
        <v>#N/A</v>
      </c>
    </row>
    <row r="11430" spans="1:34" x14ac:dyDescent="0.3">
      <c r="A11430" t="s">
        <v>15438</v>
      </c>
      <c r="B11430" t="s">
        <v>10947</v>
      </c>
      <c r="C11430">
        <v>16707294</v>
      </c>
      <c r="F11430" s="16">
        <v>23427</v>
      </c>
      <c r="G11430" t="s">
        <v>36</v>
      </c>
      <c r="H11430" t="s">
        <v>18645</v>
      </c>
      <c r="I11430" t="s">
        <v>19344</v>
      </c>
      <c r="J11430" t="s">
        <v>869</v>
      </c>
      <c r="K11430" t="s">
        <v>352</v>
      </c>
      <c r="L11430" t="s">
        <v>159</v>
      </c>
      <c r="O11430" t="s">
        <v>159</v>
      </c>
      <c r="P11430" t="s">
        <v>10950</v>
      </c>
      <c r="Q11430" t="s">
        <v>741</v>
      </c>
      <c r="AG11430" t="s">
        <v>743</v>
      </c>
      <c r="AH11430" t="e">
        <f>VLOOKUP(C11430,'CREAR HV'!A:A,1,0)</f>
        <v>#N/A</v>
      </c>
    </row>
    <row r="11431" spans="1:34" x14ac:dyDescent="0.3">
      <c r="A11431" t="s">
        <v>15438</v>
      </c>
      <c r="B11431" t="s">
        <v>10947</v>
      </c>
      <c r="C11431">
        <v>16707294</v>
      </c>
      <c r="F11431" s="16">
        <v>23427</v>
      </c>
      <c r="G11431" t="s">
        <v>36</v>
      </c>
      <c r="H11431" t="s">
        <v>18645</v>
      </c>
      <c r="I11431" t="s">
        <v>19344</v>
      </c>
      <c r="J11431" t="s">
        <v>869</v>
      </c>
      <c r="K11431" t="s">
        <v>352</v>
      </c>
      <c r="L11431" t="s">
        <v>159</v>
      </c>
      <c r="O11431" t="s">
        <v>159</v>
      </c>
      <c r="P11431" t="s">
        <v>10950</v>
      </c>
      <c r="Q11431" t="s">
        <v>741</v>
      </c>
      <c r="AG11431" t="s">
        <v>743</v>
      </c>
      <c r="AH11431" t="e">
        <f>VLOOKUP(C11431,'CREAR HV'!A:A,1,0)</f>
        <v>#N/A</v>
      </c>
    </row>
    <row r="11432" spans="1:34" x14ac:dyDescent="0.3">
      <c r="A11432" t="s">
        <v>15438</v>
      </c>
      <c r="B11432" t="s">
        <v>10947</v>
      </c>
      <c r="C11432">
        <v>1152714610</v>
      </c>
      <c r="F11432" s="16">
        <v>36164</v>
      </c>
      <c r="G11432" t="s">
        <v>816</v>
      </c>
      <c r="H11432" t="s">
        <v>8480</v>
      </c>
      <c r="I11432" t="s">
        <v>19345</v>
      </c>
      <c r="J11432" t="s">
        <v>596</v>
      </c>
      <c r="K11432" t="s">
        <v>215</v>
      </c>
      <c r="L11432" t="s">
        <v>159</v>
      </c>
      <c r="O11432" t="s">
        <v>159</v>
      </c>
      <c r="P11432" t="s">
        <v>10955</v>
      </c>
      <c r="Q11432" t="s">
        <v>741</v>
      </c>
      <c r="AG11432" t="s">
        <v>743</v>
      </c>
      <c r="AH11432" t="e">
        <f>VLOOKUP(C11432,'CREAR HV'!A:A,1,0)</f>
        <v>#N/A</v>
      </c>
    </row>
    <row r="11433" spans="1:34" x14ac:dyDescent="0.3">
      <c r="A11433" t="s">
        <v>15438</v>
      </c>
      <c r="B11433" t="s">
        <v>10947</v>
      </c>
      <c r="C11433">
        <v>1152714610</v>
      </c>
      <c r="F11433" s="16">
        <v>36164</v>
      </c>
      <c r="G11433" t="s">
        <v>816</v>
      </c>
      <c r="H11433" t="s">
        <v>8480</v>
      </c>
      <c r="I11433" t="s">
        <v>19345</v>
      </c>
      <c r="J11433" t="s">
        <v>596</v>
      </c>
      <c r="K11433" t="s">
        <v>215</v>
      </c>
      <c r="L11433" t="s">
        <v>159</v>
      </c>
      <c r="O11433" t="s">
        <v>159</v>
      </c>
      <c r="P11433" t="s">
        <v>10955</v>
      </c>
      <c r="Q11433" t="s">
        <v>741</v>
      </c>
      <c r="AG11433" t="s">
        <v>743</v>
      </c>
      <c r="AH11433" t="e">
        <f>VLOOKUP(C11433,'CREAR HV'!A:A,1,0)</f>
        <v>#N/A</v>
      </c>
    </row>
    <row r="11434" spans="1:34" x14ac:dyDescent="0.3">
      <c r="A11434" t="s">
        <v>15438</v>
      </c>
      <c r="B11434" t="s">
        <v>10947</v>
      </c>
      <c r="C11434">
        <v>49742831</v>
      </c>
      <c r="F11434" s="16">
        <v>25064</v>
      </c>
      <c r="G11434" t="s">
        <v>1690</v>
      </c>
      <c r="H11434" t="s">
        <v>18855</v>
      </c>
      <c r="I11434" t="s">
        <v>19346</v>
      </c>
      <c r="J11434" t="s">
        <v>1519</v>
      </c>
      <c r="K11434" t="s">
        <v>12851</v>
      </c>
      <c r="L11434" t="s">
        <v>159</v>
      </c>
      <c r="O11434" t="s">
        <v>159</v>
      </c>
      <c r="P11434" t="s">
        <v>10955</v>
      </c>
      <c r="Q11434" t="s">
        <v>741</v>
      </c>
      <c r="AG11434" t="s">
        <v>743</v>
      </c>
      <c r="AH11434" t="e">
        <f>VLOOKUP(C11434,'CREAR HV'!A:A,1,0)</f>
        <v>#N/A</v>
      </c>
    </row>
    <row r="11435" spans="1:34" x14ac:dyDescent="0.3">
      <c r="A11435" t="s">
        <v>15438</v>
      </c>
      <c r="B11435" t="s">
        <v>10947</v>
      </c>
      <c r="C11435">
        <v>43873270</v>
      </c>
      <c r="F11435" s="16">
        <v>29537</v>
      </c>
      <c r="G11435" t="s">
        <v>44</v>
      </c>
      <c r="H11435" t="s">
        <v>8480</v>
      </c>
      <c r="I11435" t="s">
        <v>19347</v>
      </c>
      <c r="J11435" t="s">
        <v>263</v>
      </c>
      <c r="K11435" t="s">
        <v>152</v>
      </c>
      <c r="L11435" t="s">
        <v>159</v>
      </c>
      <c r="O11435" t="s">
        <v>159</v>
      </c>
      <c r="P11435" t="s">
        <v>10955</v>
      </c>
      <c r="Q11435" t="s">
        <v>741</v>
      </c>
      <c r="AG11435" t="s">
        <v>743</v>
      </c>
      <c r="AH11435" t="e">
        <f>VLOOKUP(C11435,'CREAR HV'!A:A,1,0)</f>
        <v>#N/A</v>
      </c>
    </row>
    <row r="11436" spans="1:34" x14ac:dyDescent="0.3">
      <c r="A11436" t="s">
        <v>15438</v>
      </c>
      <c r="B11436" t="s">
        <v>10947</v>
      </c>
      <c r="C11436">
        <v>43873270</v>
      </c>
      <c r="F11436" s="16">
        <v>29537</v>
      </c>
      <c r="G11436" t="s">
        <v>44</v>
      </c>
      <c r="H11436" t="s">
        <v>8480</v>
      </c>
      <c r="I11436" t="s">
        <v>19347</v>
      </c>
      <c r="J11436" t="s">
        <v>263</v>
      </c>
      <c r="K11436" t="s">
        <v>152</v>
      </c>
      <c r="L11436" t="s">
        <v>159</v>
      </c>
      <c r="O11436" t="s">
        <v>159</v>
      </c>
      <c r="P11436" t="s">
        <v>10955</v>
      </c>
      <c r="Q11436" t="s">
        <v>741</v>
      </c>
      <c r="AG11436" t="s">
        <v>743</v>
      </c>
      <c r="AH11436" t="e">
        <f>VLOOKUP(C11436,'CREAR HV'!A:A,1,0)</f>
        <v>#N/A</v>
      </c>
    </row>
    <row r="11437" spans="1:34" x14ac:dyDescent="0.3">
      <c r="A11437" t="s">
        <v>15438</v>
      </c>
      <c r="B11437" t="s">
        <v>10947</v>
      </c>
      <c r="C11437">
        <v>1014185891</v>
      </c>
      <c r="F11437" s="16">
        <v>31938</v>
      </c>
      <c r="G11437" t="s">
        <v>44</v>
      </c>
      <c r="H11437" t="s">
        <v>1008</v>
      </c>
      <c r="I11437" t="s">
        <v>12590</v>
      </c>
      <c r="J11437" t="s">
        <v>3268</v>
      </c>
      <c r="K11437" t="s">
        <v>13755</v>
      </c>
      <c r="L11437" t="s">
        <v>159</v>
      </c>
      <c r="O11437" t="s">
        <v>159</v>
      </c>
      <c r="P11437" t="s">
        <v>10955</v>
      </c>
      <c r="Q11437" t="s">
        <v>741</v>
      </c>
      <c r="AG11437" t="s">
        <v>743</v>
      </c>
      <c r="AH11437" t="e">
        <f>VLOOKUP(C11437,'CREAR HV'!A:A,1,0)</f>
        <v>#N/A</v>
      </c>
    </row>
    <row r="11438" spans="1:34" x14ac:dyDescent="0.3">
      <c r="A11438" t="s">
        <v>15438</v>
      </c>
      <c r="B11438" t="s">
        <v>10947</v>
      </c>
      <c r="C11438">
        <v>1068813446</v>
      </c>
      <c r="F11438" s="16">
        <v>32719</v>
      </c>
      <c r="G11438" t="s">
        <v>44</v>
      </c>
      <c r="H11438" t="s">
        <v>19348</v>
      </c>
      <c r="I11438" t="s">
        <v>19349</v>
      </c>
      <c r="J11438" t="s">
        <v>222</v>
      </c>
      <c r="K11438" t="s">
        <v>315</v>
      </c>
      <c r="L11438" t="s">
        <v>159</v>
      </c>
      <c r="O11438" t="s">
        <v>159</v>
      </c>
      <c r="P11438" t="s">
        <v>10955</v>
      </c>
      <c r="Q11438" t="s">
        <v>741</v>
      </c>
      <c r="AG11438" t="s">
        <v>743</v>
      </c>
      <c r="AH11438" t="e">
        <f>VLOOKUP(C11438,'CREAR HV'!A:A,1,0)</f>
        <v>#N/A</v>
      </c>
    </row>
    <row r="11439" spans="1:34" x14ac:dyDescent="0.3">
      <c r="A11439" t="s">
        <v>15438</v>
      </c>
      <c r="B11439" t="s">
        <v>10947</v>
      </c>
      <c r="C11439">
        <v>1088281495</v>
      </c>
      <c r="F11439" s="16">
        <v>32930</v>
      </c>
      <c r="G11439" t="s">
        <v>44</v>
      </c>
      <c r="H11439" t="s">
        <v>1008</v>
      </c>
      <c r="I11439" t="s">
        <v>4821</v>
      </c>
      <c r="J11439" t="s">
        <v>3594</v>
      </c>
      <c r="K11439" t="s">
        <v>173</v>
      </c>
      <c r="L11439" t="s">
        <v>159</v>
      </c>
      <c r="O11439" t="s">
        <v>159</v>
      </c>
      <c r="P11439" t="s">
        <v>10955</v>
      </c>
      <c r="Q11439" t="s">
        <v>741</v>
      </c>
      <c r="AG11439" t="s">
        <v>743</v>
      </c>
      <c r="AH11439" t="e">
        <f>VLOOKUP(C11439,'CREAR HV'!A:A,1,0)</f>
        <v>#N/A</v>
      </c>
    </row>
    <row r="11440" spans="1:34" x14ac:dyDescent="0.3">
      <c r="A11440" t="s">
        <v>15438</v>
      </c>
      <c r="B11440" t="s">
        <v>10947</v>
      </c>
      <c r="C11440">
        <v>52517906</v>
      </c>
      <c r="F11440" s="16">
        <v>29288</v>
      </c>
      <c r="G11440" t="s">
        <v>44</v>
      </c>
      <c r="H11440" t="s">
        <v>19350</v>
      </c>
      <c r="I11440" t="s">
        <v>19351</v>
      </c>
      <c r="J11440" t="s">
        <v>19352</v>
      </c>
      <c r="K11440" t="s">
        <v>678</v>
      </c>
      <c r="L11440" t="s">
        <v>159</v>
      </c>
      <c r="O11440" t="s">
        <v>159</v>
      </c>
      <c r="P11440" t="s">
        <v>10955</v>
      </c>
      <c r="Q11440" t="s">
        <v>741</v>
      </c>
      <c r="AG11440" t="s">
        <v>743</v>
      </c>
      <c r="AH11440" t="e">
        <f>VLOOKUP(C11440,'CREAR HV'!A:A,1,0)</f>
        <v>#N/A</v>
      </c>
    </row>
    <row r="11441" spans="1:34" x14ac:dyDescent="0.3">
      <c r="A11441" t="s">
        <v>15438</v>
      </c>
      <c r="B11441" t="s">
        <v>10947</v>
      </c>
      <c r="C11441">
        <v>1026263256</v>
      </c>
      <c r="F11441" s="16">
        <v>32091</v>
      </c>
      <c r="G11441" t="s">
        <v>44</v>
      </c>
      <c r="H11441" t="s">
        <v>1008</v>
      </c>
      <c r="I11441" t="s">
        <v>19353</v>
      </c>
      <c r="J11441" t="s">
        <v>1646</v>
      </c>
      <c r="K11441" t="s">
        <v>170</v>
      </c>
      <c r="L11441" t="s">
        <v>159</v>
      </c>
      <c r="O11441" t="s">
        <v>159</v>
      </c>
      <c r="P11441" t="s">
        <v>10950</v>
      </c>
      <c r="Q11441" t="s">
        <v>741</v>
      </c>
      <c r="AG11441" t="s">
        <v>743</v>
      </c>
      <c r="AH11441" t="e">
        <f>VLOOKUP(C11441,'CREAR HV'!A:A,1,0)</f>
        <v>#N/A</v>
      </c>
    </row>
    <row r="11442" spans="1:34" x14ac:dyDescent="0.3">
      <c r="A11442" t="s">
        <v>15438</v>
      </c>
      <c r="B11442" t="s">
        <v>10947</v>
      </c>
      <c r="C11442">
        <v>1026263256</v>
      </c>
      <c r="F11442" s="16">
        <v>32091</v>
      </c>
      <c r="G11442" t="s">
        <v>44</v>
      </c>
      <c r="H11442" t="s">
        <v>1008</v>
      </c>
      <c r="I11442" t="s">
        <v>19353</v>
      </c>
      <c r="J11442" t="s">
        <v>1646</v>
      </c>
      <c r="K11442" t="s">
        <v>170</v>
      </c>
      <c r="L11442" t="s">
        <v>159</v>
      </c>
      <c r="O11442" t="s">
        <v>159</v>
      </c>
      <c r="P11442" t="s">
        <v>10950</v>
      </c>
      <c r="Q11442" t="s">
        <v>741</v>
      </c>
      <c r="AG11442" t="s">
        <v>743</v>
      </c>
      <c r="AH11442" t="e">
        <f>VLOOKUP(C11442,'CREAR HV'!A:A,1,0)</f>
        <v>#N/A</v>
      </c>
    </row>
    <row r="11443" spans="1:34" x14ac:dyDescent="0.3">
      <c r="A11443" t="s">
        <v>15438</v>
      </c>
      <c r="B11443" t="s">
        <v>10947</v>
      </c>
      <c r="C11443">
        <v>1026263256</v>
      </c>
      <c r="F11443" s="16">
        <v>32091</v>
      </c>
      <c r="G11443" t="s">
        <v>44</v>
      </c>
      <c r="H11443" t="s">
        <v>1008</v>
      </c>
      <c r="I11443" t="s">
        <v>19353</v>
      </c>
      <c r="J11443" t="s">
        <v>1646</v>
      </c>
      <c r="K11443" t="s">
        <v>170</v>
      </c>
      <c r="L11443" t="s">
        <v>159</v>
      </c>
      <c r="O11443" t="s">
        <v>159</v>
      </c>
      <c r="P11443" t="s">
        <v>10950</v>
      </c>
      <c r="Q11443" t="s">
        <v>741</v>
      </c>
      <c r="AG11443" t="s">
        <v>743</v>
      </c>
      <c r="AH11443" t="e">
        <f>VLOOKUP(C11443,'CREAR HV'!A:A,1,0)</f>
        <v>#N/A</v>
      </c>
    </row>
    <row r="11444" spans="1:34" x14ac:dyDescent="0.3">
      <c r="A11444" t="s">
        <v>15438</v>
      </c>
      <c r="B11444" t="s">
        <v>10947</v>
      </c>
      <c r="C11444">
        <v>1072467346</v>
      </c>
      <c r="F11444" s="16">
        <v>35440</v>
      </c>
      <c r="G11444" t="s">
        <v>44</v>
      </c>
      <c r="H11444" t="s">
        <v>19354</v>
      </c>
      <c r="I11444" t="s">
        <v>19355</v>
      </c>
      <c r="J11444" t="s">
        <v>279</v>
      </c>
      <c r="K11444" t="s">
        <v>928</v>
      </c>
      <c r="L11444" t="s">
        <v>159</v>
      </c>
      <c r="O11444" t="s">
        <v>159</v>
      </c>
      <c r="P11444" t="s">
        <v>10955</v>
      </c>
      <c r="Q11444" t="s">
        <v>741</v>
      </c>
      <c r="AG11444" t="s">
        <v>743</v>
      </c>
      <c r="AH11444" t="e">
        <f>VLOOKUP(C11444,'CREAR HV'!A:A,1,0)</f>
        <v>#N/A</v>
      </c>
    </row>
    <row r="11445" spans="1:34" x14ac:dyDescent="0.3">
      <c r="A11445" t="s">
        <v>15438</v>
      </c>
      <c r="B11445" t="s">
        <v>10947</v>
      </c>
      <c r="C11445">
        <v>1072467346</v>
      </c>
      <c r="F11445" s="16">
        <v>35440</v>
      </c>
      <c r="G11445" t="s">
        <v>44</v>
      </c>
      <c r="H11445" t="s">
        <v>19354</v>
      </c>
      <c r="I11445" t="s">
        <v>19355</v>
      </c>
      <c r="J11445" t="s">
        <v>279</v>
      </c>
      <c r="K11445" t="s">
        <v>928</v>
      </c>
      <c r="L11445" t="s">
        <v>159</v>
      </c>
      <c r="O11445" t="s">
        <v>159</v>
      </c>
      <c r="P11445" t="s">
        <v>10955</v>
      </c>
      <c r="Q11445" t="s">
        <v>741</v>
      </c>
      <c r="AG11445" t="s">
        <v>743</v>
      </c>
      <c r="AH11445" t="e">
        <f>VLOOKUP(C11445,'CREAR HV'!A:A,1,0)</f>
        <v>#N/A</v>
      </c>
    </row>
    <row r="11446" spans="1:34" x14ac:dyDescent="0.3">
      <c r="A11446" t="s">
        <v>15438</v>
      </c>
      <c r="B11446" t="s">
        <v>10947</v>
      </c>
      <c r="C11446">
        <v>52962291</v>
      </c>
      <c r="F11446" s="16">
        <v>30314</v>
      </c>
      <c r="G11446" t="s">
        <v>44</v>
      </c>
      <c r="H11446" t="s">
        <v>19356</v>
      </c>
      <c r="I11446" t="s">
        <v>19357</v>
      </c>
      <c r="J11446" t="s">
        <v>422</v>
      </c>
      <c r="K11446" t="s">
        <v>407</v>
      </c>
      <c r="L11446" t="s">
        <v>159</v>
      </c>
      <c r="O11446" t="s">
        <v>159</v>
      </c>
      <c r="P11446" t="s">
        <v>10955</v>
      </c>
      <c r="Q11446" t="s">
        <v>741</v>
      </c>
      <c r="AG11446" t="s">
        <v>743</v>
      </c>
      <c r="AH11446" t="e">
        <f>VLOOKUP(C11446,'CREAR HV'!A:A,1,0)</f>
        <v>#N/A</v>
      </c>
    </row>
    <row r="11447" spans="1:34" x14ac:dyDescent="0.3">
      <c r="A11447" t="s">
        <v>15438</v>
      </c>
      <c r="B11447" t="s">
        <v>10947</v>
      </c>
      <c r="C11447">
        <v>52962291</v>
      </c>
      <c r="F11447" s="16">
        <v>30314</v>
      </c>
      <c r="G11447" t="s">
        <v>44</v>
      </c>
      <c r="H11447" t="s">
        <v>19356</v>
      </c>
      <c r="I11447" t="s">
        <v>19357</v>
      </c>
      <c r="J11447" t="s">
        <v>422</v>
      </c>
      <c r="K11447" t="s">
        <v>407</v>
      </c>
      <c r="L11447" t="s">
        <v>159</v>
      </c>
      <c r="O11447" t="s">
        <v>159</v>
      </c>
      <c r="P11447" t="s">
        <v>10955</v>
      </c>
      <c r="Q11447" t="s">
        <v>741</v>
      </c>
      <c r="AG11447" t="s">
        <v>769</v>
      </c>
      <c r="AH11447" t="e">
        <f>VLOOKUP(C11447,'CREAR HV'!A:A,1,0)</f>
        <v>#N/A</v>
      </c>
    </row>
    <row r="11448" spans="1:34" x14ac:dyDescent="0.3">
      <c r="A11448" t="s">
        <v>15438</v>
      </c>
      <c r="B11448" t="s">
        <v>10947</v>
      </c>
      <c r="C11448">
        <v>52962291</v>
      </c>
      <c r="F11448" s="16">
        <v>30314</v>
      </c>
      <c r="G11448" t="s">
        <v>44</v>
      </c>
      <c r="H11448" t="s">
        <v>19356</v>
      </c>
      <c r="I11448" t="s">
        <v>19357</v>
      </c>
      <c r="J11448" t="s">
        <v>422</v>
      </c>
      <c r="K11448" t="s">
        <v>407</v>
      </c>
      <c r="L11448" t="s">
        <v>159</v>
      </c>
      <c r="O11448" t="s">
        <v>159</v>
      </c>
      <c r="P11448" t="s">
        <v>10955</v>
      </c>
      <c r="Q11448" t="s">
        <v>741</v>
      </c>
      <c r="AG11448" t="s">
        <v>743</v>
      </c>
      <c r="AH11448" t="e">
        <f>VLOOKUP(C11448,'CREAR HV'!A:A,1,0)</f>
        <v>#N/A</v>
      </c>
    </row>
    <row r="11449" spans="1:34" x14ac:dyDescent="0.3">
      <c r="A11449" t="s">
        <v>15438</v>
      </c>
      <c r="B11449" t="s">
        <v>10947</v>
      </c>
      <c r="C11449">
        <v>63274072</v>
      </c>
      <c r="F11449" s="16">
        <v>21736</v>
      </c>
      <c r="G11449" t="s">
        <v>44</v>
      </c>
      <c r="H11449" t="s">
        <v>19358</v>
      </c>
      <c r="I11449" t="s">
        <v>19359</v>
      </c>
      <c r="J11449" t="s">
        <v>596</v>
      </c>
      <c r="K11449" t="s">
        <v>276</v>
      </c>
      <c r="L11449" t="s">
        <v>159</v>
      </c>
      <c r="O11449" t="s">
        <v>159</v>
      </c>
      <c r="P11449" t="s">
        <v>10955</v>
      </c>
      <c r="Q11449" t="s">
        <v>741</v>
      </c>
      <c r="AG11449" t="s">
        <v>743</v>
      </c>
      <c r="AH11449" t="e">
        <f>VLOOKUP(C11449,'CREAR HV'!A:A,1,0)</f>
        <v>#N/A</v>
      </c>
    </row>
    <row r="11450" spans="1:34" x14ac:dyDescent="0.3">
      <c r="A11450" t="s">
        <v>15438</v>
      </c>
      <c r="B11450" t="s">
        <v>10947</v>
      </c>
      <c r="C11450">
        <v>77096869</v>
      </c>
      <c r="F11450" s="16">
        <v>31214</v>
      </c>
      <c r="G11450" t="s">
        <v>44</v>
      </c>
      <c r="H11450" t="s">
        <v>19360</v>
      </c>
      <c r="I11450" t="s">
        <v>8365</v>
      </c>
      <c r="J11450" t="s">
        <v>12499</v>
      </c>
      <c r="K11450" t="s">
        <v>819</v>
      </c>
      <c r="L11450" t="s">
        <v>159</v>
      </c>
      <c r="O11450" t="s">
        <v>159</v>
      </c>
      <c r="P11450" t="s">
        <v>10950</v>
      </c>
      <c r="Q11450" t="s">
        <v>741</v>
      </c>
      <c r="AG11450" t="s">
        <v>743</v>
      </c>
      <c r="AH11450" t="e">
        <f>VLOOKUP(C11450,'CREAR HV'!A:A,1,0)</f>
        <v>#N/A</v>
      </c>
    </row>
    <row r="11451" spans="1:34" x14ac:dyDescent="0.3">
      <c r="A11451" t="s">
        <v>15438</v>
      </c>
      <c r="B11451" t="s">
        <v>10947</v>
      </c>
      <c r="C11451">
        <v>77096869</v>
      </c>
      <c r="F11451" s="16">
        <v>31214</v>
      </c>
      <c r="G11451" t="s">
        <v>44</v>
      </c>
      <c r="H11451" t="s">
        <v>19360</v>
      </c>
      <c r="I11451" t="s">
        <v>8365</v>
      </c>
      <c r="J11451" t="s">
        <v>12499</v>
      </c>
      <c r="K11451" t="s">
        <v>819</v>
      </c>
      <c r="L11451" t="s">
        <v>159</v>
      </c>
      <c r="O11451" t="s">
        <v>159</v>
      </c>
      <c r="P11451" t="s">
        <v>10950</v>
      </c>
      <c r="Q11451" t="s">
        <v>741</v>
      </c>
      <c r="AG11451" t="s">
        <v>743</v>
      </c>
      <c r="AH11451" t="e">
        <f>VLOOKUP(C11451,'CREAR HV'!A:A,1,0)</f>
        <v>#N/A</v>
      </c>
    </row>
    <row r="11452" spans="1:34" x14ac:dyDescent="0.3">
      <c r="A11452" t="s">
        <v>15438</v>
      </c>
      <c r="B11452" t="s">
        <v>10947</v>
      </c>
      <c r="C11452">
        <v>1000808354</v>
      </c>
      <c r="F11452" s="16">
        <v>37464</v>
      </c>
      <c r="G11452" t="s">
        <v>44</v>
      </c>
      <c r="H11452" t="s">
        <v>1008</v>
      </c>
      <c r="I11452" t="s">
        <v>19361</v>
      </c>
      <c r="J11452" t="s">
        <v>282</v>
      </c>
      <c r="K11452" t="s">
        <v>15690</v>
      </c>
      <c r="L11452" t="s">
        <v>159</v>
      </c>
      <c r="O11452" t="s">
        <v>159</v>
      </c>
      <c r="P11452" t="s">
        <v>10955</v>
      </c>
      <c r="Q11452" t="s">
        <v>741</v>
      </c>
      <c r="AG11452" t="s">
        <v>743</v>
      </c>
      <c r="AH11452" t="e">
        <f>VLOOKUP(C11452,'CREAR HV'!A:A,1,0)</f>
        <v>#N/A</v>
      </c>
    </row>
    <row r="11453" spans="1:34" x14ac:dyDescent="0.3">
      <c r="A11453" t="s">
        <v>15438</v>
      </c>
      <c r="B11453" t="s">
        <v>10947</v>
      </c>
      <c r="C11453">
        <v>1000808354</v>
      </c>
      <c r="F11453" s="16">
        <v>37464</v>
      </c>
      <c r="G11453" t="s">
        <v>44</v>
      </c>
      <c r="H11453" t="s">
        <v>1008</v>
      </c>
      <c r="I11453" t="s">
        <v>19361</v>
      </c>
      <c r="J11453" t="s">
        <v>282</v>
      </c>
      <c r="K11453" t="s">
        <v>15690</v>
      </c>
      <c r="L11453" t="s">
        <v>159</v>
      </c>
      <c r="O11453" t="s">
        <v>159</v>
      </c>
      <c r="P11453" t="s">
        <v>10955</v>
      </c>
      <c r="Q11453" t="s">
        <v>741</v>
      </c>
      <c r="AG11453" t="s">
        <v>743</v>
      </c>
      <c r="AH11453" t="e">
        <f>VLOOKUP(C11453,'CREAR HV'!A:A,1,0)</f>
        <v>#N/A</v>
      </c>
    </row>
    <row r="11454" spans="1:34" x14ac:dyDescent="0.3">
      <c r="A11454" t="s">
        <v>15438</v>
      </c>
      <c r="B11454" t="s">
        <v>10947</v>
      </c>
      <c r="C11454">
        <v>1000808354</v>
      </c>
      <c r="F11454" s="16">
        <v>37464</v>
      </c>
      <c r="G11454" t="s">
        <v>44</v>
      </c>
      <c r="H11454" t="s">
        <v>1008</v>
      </c>
      <c r="I11454" t="s">
        <v>19361</v>
      </c>
      <c r="J11454" t="s">
        <v>282</v>
      </c>
      <c r="K11454" t="s">
        <v>15690</v>
      </c>
      <c r="L11454" t="s">
        <v>159</v>
      </c>
      <c r="O11454" t="s">
        <v>159</v>
      </c>
      <c r="P11454" t="s">
        <v>10955</v>
      </c>
      <c r="Q11454" t="s">
        <v>741</v>
      </c>
      <c r="AG11454" t="s">
        <v>743</v>
      </c>
      <c r="AH11454" t="e">
        <f>VLOOKUP(C11454,'CREAR HV'!A:A,1,0)</f>
        <v>#N/A</v>
      </c>
    </row>
    <row r="11455" spans="1:34" x14ac:dyDescent="0.3">
      <c r="A11455" t="s">
        <v>15438</v>
      </c>
      <c r="B11455" t="s">
        <v>10947</v>
      </c>
      <c r="C11455">
        <v>51773825</v>
      </c>
      <c r="F11455" s="16">
        <v>23857</v>
      </c>
      <c r="G11455" t="s">
        <v>44</v>
      </c>
      <c r="H11455" t="s">
        <v>19362</v>
      </c>
      <c r="I11455" t="s">
        <v>19363</v>
      </c>
      <c r="J11455" t="s">
        <v>1856</v>
      </c>
      <c r="K11455" t="s">
        <v>1929</v>
      </c>
      <c r="L11455" t="s">
        <v>159</v>
      </c>
      <c r="O11455" t="s">
        <v>159</v>
      </c>
      <c r="P11455" t="s">
        <v>10955</v>
      </c>
      <c r="Q11455" t="s">
        <v>741</v>
      </c>
      <c r="AG11455" t="s">
        <v>743</v>
      </c>
      <c r="AH11455" t="e">
        <f>VLOOKUP(C11455,'CREAR HV'!A:A,1,0)</f>
        <v>#N/A</v>
      </c>
    </row>
    <row r="11456" spans="1:34" x14ac:dyDescent="0.3">
      <c r="A11456" t="s">
        <v>15438</v>
      </c>
      <c r="B11456" t="s">
        <v>10947</v>
      </c>
      <c r="C11456">
        <v>51773825</v>
      </c>
      <c r="F11456" s="16">
        <v>23857</v>
      </c>
      <c r="G11456" t="s">
        <v>44</v>
      </c>
      <c r="H11456" t="s">
        <v>19362</v>
      </c>
      <c r="I11456" t="s">
        <v>19363</v>
      </c>
      <c r="J11456" t="s">
        <v>1856</v>
      </c>
      <c r="K11456" t="s">
        <v>1929</v>
      </c>
      <c r="L11456" t="s">
        <v>159</v>
      </c>
      <c r="O11456" t="s">
        <v>159</v>
      </c>
      <c r="P11456" t="s">
        <v>10955</v>
      </c>
      <c r="Q11456" t="s">
        <v>741</v>
      </c>
      <c r="AG11456" t="s">
        <v>743</v>
      </c>
      <c r="AH11456" t="e">
        <f>VLOOKUP(C11456,'CREAR HV'!A:A,1,0)</f>
        <v>#N/A</v>
      </c>
    </row>
    <row r="11457" spans="1:34" x14ac:dyDescent="0.3">
      <c r="A11457" t="s">
        <v>15438</v>
      </c>
      <c r="B11457" t="s">
        <v>10947</v>
      </c>
      <c r="C11457">
        <v>51773825</v>
      </c>
      <c r="F11457" s="16">
        <v>23857</v>
      </c>
      <c r="G11457" t="s">
        <v>44</v>
      </c>
      <c r="H11457" t="s">
        <v>19362</v>
      </c>
      <c r="I11457" t="s">
        <v>19363</v>
      </c>
      <c r="J11457" t="s">
        <v>1856</v>
      </c>
      <c r="K11457" t="s">
        <v>1929</v>
      </c>
      <c r="L11457" t="s">
        <v>159</v>
      </c>
      <c r="O11457" t="s">
        <v>159</v>
      </c>
      <c r="P11457" t="s">
        <v>10955</v>
      </c>
      <c r="Q11457" t="s">
        <v>741</v>
      </c>
      <c r="AG11457" t="s">
        <v>743</v>
      </c>
      <c r="AH11457" t="e">
        <f>VLOOKUP(C11457,'CREAR HV'!A:A,1,0)</f>
        <v>#N/A</v>
      </c>
    </row>
    <row r="11458" spans="1:34" x14ac:dyDescent="0.3">
      <c r="A11458" t="s">
        <v>15438</v>
      </c>
      <c r="B11458" t="s">
        <v>10947</v>
      </c>
      <c r="C11458">
        <v>51773825</v>
      </c>
      <c r="F11458" s="16">
        <v>23857</v>
      </c>
      <c r="G11458" t="s">
        <v>44</v>
      </c>
      <c r="H11458" t="s">
        <v>19362</v>
      </c>
      <c r="I11458" t="s">
        <v>19363</v>
      </c>
      <c r="J11458" t="s">
        <v>1856</v>
      </c>
      <c r="K11458" t="s">
        <v>1929</v>
      </c>
      <c r="L11458" t="s">
        <v>159</v>
      </c>
      <c r="O11458" t="s">
        <v>159</v>
      </c>
      <c r="P11458" t="s">
        <v>10955</v>
      </c>
      <c r="Q11458" t="s">
        <v>741</v>
      </c>
      <c r="AG11458" t="s">
        <v>743</v>
      </c>
      <c r="AH11458" t="e">
        <f>VLOOKUP(C11458,'CREAR HV'!A:A,1,0)</f>
        <v>#N/A</v>
      </c>
    </row>
    <row r="11459" spans="1:34" x14ac:dyDescent="0.3">
      <c r="A11459" t="s">
        <v>15438</v>
      </c>
      <c r="B11459" t="s">
        <v>10947</v>
      </c>
      <c r="C11459">
        <v>80253494</v>
      </c>
      <c r="F11459" s="16">
        <v>34274</v>
      </c>
      <c r="G11459" t="s">
        <v>44</v>
      </c>
      <c r="H11459" t="s">
        <v>1008</v>
      </c>
      <c r="I11459" t="s">
        <v>7283</v>
      </c>
      <c r="J11459" t="s">
        <v>349</v>
      </c>
      <c r="K11459" t="s">
        <v>226</v>
      </c>
      <c r="L11459" t="s">
        <v>159</v>
      </c>
      <c r="O11459" t="s">
        <v>159</v>
      </c>
      <c r="P11459" t="s">
        <v>10950</v>
      </c>
      <c r="Q11459" t="s">
        <v>741</v>
      </c>
      <c r="AG11459" t="s">
        <v>743</v>
      </c>
      <c r="AH11459" t="e">
        <f>VLOOKUP(C11459,'CREAR HV'!A:A,1,0)</f>
        <v>#N/A</v>
      </c>
    </row>
    <row r="11460" spans="1:34" x14ac:dyDescent="0.3">
      <c r="A11460" t="s">
        <v>15438</v>
      </c>
      <c r="B11460" t="s">
        <v>10947</v>
      </c>
      <c r="C11460">
        <v>80253494</v>
      </c>
      <c r="F11460" s="16">
        <v>34274</v>
      </c>
      <c r="G11460" t="s">
        <v>44</v>
      </c>
      <c r="H11460" t="s">
        <v>1008</v>
      </c>
      <c r="I11460" t="s">
        <v>7283</v>
      </c>
      <c r="J11460" t="s">
        <v>349</v>
      </c>
      <c r="K11460" t="s">
        <v>226</v>
      </c>
      <c r="L11460" t="s">
        <v>159</v>
      </c>
      <c r="O11460" t="s">
        <v>159</v>
      </c>
      <c r="P11460" t="s">
        <v>10950</v>
      </c>
      <c r="Q11460" t="s">
        <v>741</v>
      </c>
      <c r="AG11460" t="s">
        <v>743</v>
      </c>
      <c r="AH11460" t="e">
        <f>VLOOKUP(C11460,'CREAR HV'!A:A,1,0)</f>
        <v>#N/A</v>
      </c>
    </row>
    <row r="11461" spans="1:34" x14ac:dyDescent="0.3">
      <c r="A11461" t="s">
        <v>15438</v>
      </c>
      <c r="B11461" t="s">
        <v>10947</v>
      </c>
      <c r="C11461">
        <v>80253494</v>
      </c>
      <c r="F11461" s="16">
        <v>34274</v>
      </c>
      <c r="G11461" t="s">
        <v>44</v>
      </c>
      <c r="H11461" t="s">
        <v>1008</v>
      </c>
      <c r="I11461" t="s">
        <v>7283</v>
      </c>
      <c r="J11461" t="s">
        <v>349</v>
      </c>
      <c r="K11461" t="s">
        <v>226</v>
      </c>
      <c r="L11461" t="s">
        <v>159</v>
      </c>
      <c r="O11461" t="s">
        <v>159</v>
      </c>
      <c r="P11461" t="s">
        <v>10950</v>
      </c>
      <c r="Q11461" t="s">
        <v>741</v>
      </c>
      <c r="AG11461" t="s">
        <v>743</v>
      </c>
      <c r="AH11461" t="e">
        <f>VLOOKUP(C11461,'CREAR HV'!A:A,1,0)</f>
        <v>#N/A</v>
      </c>
    </row>
    <row r="11462" spans="1:34" x14ac:dyDescent="0.3">
      <c r="A11462" t="s">
        <v>15438</v>
      </c>
      <c r="B11462" t="s">
        <v>10947</v>
      </c>
      <c r="C11462">
        <v>1121930020</v>
      </c>
      <c r="F11462" s="16">
        <v>35055</v>
      </c>
      <c r="G11462" t="s">
        <v>44</v>
      </c>
      <c r="H11462" t="s">
        <v>1008</v>
      </c>
      <c r="I11462" t="s">
        <v>10067</v>
      </c>
      <c r="J11462" t="s">
        <v>1127</v>
      </c>
      <c r="K11462" t="s">
        <v>402</v>
      </c>
      <c r="L11462" t="s">
        <v>159</v>
      </c>
      <c r="O11462" t="s">
        <v>159</v>
      </c>
      <c r="P11462" t="s">
        <v>10955</v>
      </c>
      <c r="Q11462" t="s">
        <v>741</v>
      </c>
      <c r="AG11462" t="s">
        <v>743</v>
      </c>
      <c r="AH11462" t="e">
        <f>VLOOKUP(C11462,'CREAR HV'!A:A,1,0)</f>
        <v>#N/A</v>
      </c>
    </row>
    <row r="11463" spans="1:34" x14ac:dyDescent="0.3">
      <c r="A11463" t="s">
        <v>15438</v>
      </c>
      <c r="B11463" t="s">
        <v>10947</v>
      </c>
      <c r="C11463">
        <v>1121930020</v>
      </c>
      <c r="F11463" s="16">
        <v>35055</v>
      </c>
      <c r="G11463" t="s">
        <v>44</v>
      </c>
      <c r="H11463" t="s">
        <v>1008</v>
      </c>
      <c r="I11463" t="s">
        <v>10067</v>
      </c>
      <c r="J11463" t="s">
        <v>1127</v>
      </c>
      <c r="K11463" t="s">
        <v>402</v>
      </c>
      <c r="L11463" t="s">
        <v>159</v>
      </c>
      <c r="O11463" t="s">
        <v>159</v>
      </c>
      <c r="P11463" t="s">
        <v>10955</v>
      </c>
      <c r="Q11463" t="s">
        <v>741</v>
      </c>
      <c r="AG11463" t="s">
        <v>743</v>
      </c>
      <c r="AH11463" t="e">
        <f>VLOOKUP(C11463,'CREAR HV'!A:A,1,0)</f>
        <v>#N/A</v>
      </c>
    </row>
    <row r="11464" spans="1:34" x14ac:dyDescent="0.3">
      <c r="A11464" t="s">
        <v>15438</v>
      </c>
      <c r="B11464" t="s">
        <v>10947</v>
      </c>
      <c r="C11464">
        <v>1065811725</v>
      </c>
      <c r="F11464" s="16">
        <v>34703</v>
      </c>
      <c r="G11464" t="s">
        <v>44</v>
      </c>
      <c r="H11464" t="s">
        <v>18706</v>
      </c>
      <c r="I11464" t="s">
        <v>19364</v>
      </c>
      <c r="J11464" t="s">
        <v>359</v>
      </c>
      <c r="K11464" t="s">
        <v>6747</v>
      </c>
      <c r="L11464" t="s">
        <v>159</v>
      </c>
      <c r="O11464" t="s">
        <v>159</v>
      </c>
      <c r="P11464" t="s">
        <v>10955</v>
      </c>
      <c r="Q11464" t="s">
        <v>741</v>
      </c>
      <c r="AG11464" t="s">
        <v>743</v>
      </c>
      <c r="AH11464" t="e">
        <f>VLOOKUP(C11464,'CREAR HV'!A:A,1,0)</f>
        <v>#N/A</v>
      </c>
    </row>
    <row r="11465" spans="1:34" x14ac:dyDescent="0.3">
      <c r="A11465" t="s">
        <v>15438</v>
      </c>
      <c r="B11465" t="s">
        <v>10947</v>
      </c>
      <c r="C11465">
        <v>1073826837</v>
      </c>
      <c r="F11465" s="16">
        <v>35070</v>
      </c>
      <c r="G11465" t="s">
        <v>44</v>
      </c>
      <c r="H11465" t="s">
        <v>18951</v>
      </c>
      <c r="I11465" t="s">
        <v>19365</v>
      </c>
      <c r="J11465" t="s">
        <v>279</v>
      </c>
      <c r="K11465" t="s">
        <v>566</v>
      </c>
      <c r="L11465" t="s">
        <v>159</v>
      </c>
      <c r="O11465" t="s">
        <v>159</v>
      </c>
      <c r="P11465" t="s">
        <v>10950</v>
      </c>
      <c r="Q11465" t="s">
        <v>741</v>
      </c>
      <c r="AG11465" t="s">
        <v>743</v>
      </c>
      <c r="AH11465" t="e">
        <f>VLOOKUP(C11465,'CREAR HV'!A:A,1,0)</f>
        <v>#N/A</v>
      </c>
    </row>
    <row r="11466" spans="1:34" x14ac:dyDescent="0.3">
      <c r="A11466" t="s">
        <v>15438</v>
      </c>
      <c r="B11466" t="s">
        <v>10947</v>
      </c>
      <c r="C11466">
        <v>1073826837</v>
      </c>
      <c r="F11466" s="16">
        <v>35070</v>
      </c>
      <c r="G11466" t="s">
        <v>44</v>
      </c>
      <c r="H11466" t="s">
        <v>18951</v>
      </c>
      <c r="I11466" t="s">
        <v>19365</v>
      </c>
      <c r="J11466" t="s">
        <v>279</v>
      </c>
      <c r="K11466" t="s">
        <v>566</v>
      </c>
      <c r="L11466" t="s">
        <v>159</v>
      </c>
      <c r="O11466" t="s">
        <v>159</v>
      </c>
      <c r="P11466" t="s">
        <v>10950</v>
      </c>
      <c r="Q11466" t="s">
        <v>741</v>
      </c>
      <c r="AG11466" t="s">
        <v>743</v>
      </c>
      <c r="AH11466" t="e">
        <f>VLOOKUP(C11466,'CREAR HV'!A:A,1,0)</f>
        <v>#N/A</v>
      </c>
    </row>
    <row r="11467" spans="1:34" x14ac:dyDescent="0.3">
      <c r="A11467" t="s">
        <v>15438</v>
      </c>
      <c r="B11467" t="s">
        <v>10947</v>
      </c>
      <c r="C11467">
        <v>1073826837</v>
      </c>
      <c r="F11467" s="16">
        <v>35070</v>
      </c>
      <c r="G11467" t="s">
        <v>44</v>
      </c>
      <c r="H11467" t="s">
        <v>18951</v>
      </c>
      <c r="I11467" t="s">
        <v>19365</v>
      </c>
      <c r="J11467" t="s">
        <v>279</v>
      </c>
      <c r="K11467" t="s">
        <v>566</v>
      </c>
      <c r="L11467" t="s">
        <v>159</v>
      </c>
      <c r="O11467" t="s">
        <v>159</v>
      </c>
      <c r="P11467" t="s">
        <v>10950</v>
      </c>
      <c r="Q11467" t="s">
        <v>741</v>
      </c>
      <c r="AG11467" t="s">
        <v>743</v>
      </c>
      <c r="AH11467" t="e">
        <f>VLOOKUP(C11467,'CREAR HV'!A:A,1,0)</f>
        <v>#N/A</v>
      </c>
    </row>
    <row r="11468" spans="1:34" x14ac:dyDescent="0.3">
      <c r="A11468" t="s">
        <v>15438</v>
      </c>
      <c r="B11468" t="s">
        <v>10947</v>
      </c>
      <c r="C11468">
        <v>63535885</v>
      </c>
      <c r="F11468" s="16">
        <v>30197</v>
      </c>
      <c r="G11468" t="s">
        <v>67</v>
      </c>
      <c r="H11468" t="s">
        <v>18738</v>
      </c>
      <c r="I11468" t="s">
        <v>5301</v>
      </c>
      <c r="J11468" t="s">
        <v>5679</v>
      </c>
      <c r="K11468" t="s">
        <v>3181</v>
      </c>
      <c r="L11468" t="s">
        <v>159</v>
      </c>
      <c r="O11468" t="s">
        <v>159</v>
      </c>
      <c r="P11468" t="s">
        <v>10955</v>
      </c>
      <c r="Q11468" t="s">
        <v>741</v>
      </c>
      <c r="AG11468" t="s">
        <v>743</v>
      </c>
      <c r="AH11468" t="e">
        <f>VLOOKUP(C11468,'CREAR HV'!A:A,1,0)</f>
        <v>#N/A</v>
      </c>
    </row>
    <row r="11469" spans="1:34" x14ac:dyDescent="0.3">
      <c r="A11469" t="s">
        <v>15438</v>
      </c>
      <c r="B11469" t="s">
        <v>10947</v>
      </c>
      <c r="C11469">
        <v>63535885</v>
      </c>
      <c r="F11469" s="16">
        <v>30197</v>
      </c>
      <c r="G11469" t="s">
        <v>67</v>
      </c>
      <c r="H11469" t="s">
        <v>18738</v>
      </c>
      <c r="I11469" t="s">
        <v>5301</v>
      </c>
      <c r="J11469" t="s">
        <v>5679</v>
      </c>
      <c r="K11469" t="s">
        <v>3181</v>
      </c>
      <c r="L11469" t="s">
        <v>159</v>
      </c>
      <c r="O11469" t="s">
        <v>159</v>
      </c>
      <c r="P11469" t="s">
        <v>10955</v>
      </c>
      <c r="Q11469" t="s">
        <v>741</v>
      </c>
      <c r="AG11469" t="s">
        <v>743</v>
      </c>
      <c r="AH11469" t="e">
        <f>VLOOKUP(C11469,'CREAR HV'!A:A,1,0)</f>
        <v>#N/A</v>
      </c>
    </row>
    <row r="11470" spans="1:34" x14ac:dyDescent="0.3">
      <c r="A11470" t="s">
        <v>15438</v>
      </c>
      <c r="B11470" t="s">
        <v>10947</v>
      </c>
      <c r="C11470">
        <v>1075254317</v>
      </c>
      <c r="F11470" s="16">
        <v>33422</v>
      </c>
      <c r="G11470" t="s">
        <v>44</v>
      </c>
      <c r="H11470" t="s">
        <v>5586</v>
      </c>
      <c r="I11470" t="s">
        <v>19366</v>
      </c>
      <c r="J11470" t="s">
        <v>208</v>
      </c>
      <c r="K11470" t="s">
        <v>19367</v>
      </c>
      <c r="L11470" t="s">
        <v>159</v>
      </c>
      <c r="O11470" t="s">
        <v>159</v>
      </c>
      <c r="P11470" t="s">
        <v>10950</v>
      </c>
      <c r="Q11470" t="s">
        <v>741</v>
      </c>
      <c r="AG11470" t="s">
        <v>743</v>
      </c>
      <c r="AH11470" t="e">
        <f>VLOOKUP(C11470,'CREAR HV'!A:A,1,0)</f>
        <v>#N/A</v>
      </c>
    </row>
    <row r="11471" spans="1:34" x14ac:dyDescent="0.3">
      <c r="A11471" t="s">
        <v>15438</v>
      </c>
      <c r="B11471" t="s">
        <v>10947</v>
      </c>
      <c r="C11471">
        <v>1075254317</v>
      </c>
      <c r="F11471" s="16">
        <v>33422</v>
      </c>
      <c r="G11471" t="s">
        <v>44</v>
      </c>
      <c r="H11471" t="s">
        <v>5586</v>
      </c>
      <c r="I11471" t="s">
        <v>19366</v>
      </c>
      <c r="J11471" t="s">
        <v>208</v>
      </c>
      <c r="K11471" t="s">
        <v>19367</v>
      </c>
      <c r="L11471" t="s">
        <v>159</v>
      </c>
      <c r="O11471" t="s">
        <v>159</v>
      </c>
      <c r="P11471" t="s">
        <v>10950</v>
      </c>
      <c r="Q11471" t="s">
        <v>741</v>
      </c>
      <c r="AG11471" t="s">
        <v>743</v>
      </c>
      <c r="AH11471" t="e">
        <f>VLOOKUP(C11471,'CREAR HV'!A:A,1,0)</f>
        <v>#N/A</v>
      </c>
    </row>
    <row r="11472" spans="1:34" x14ac:dyDescent="0.3">
      <c r="A11472" t="s">
        <v>15438</v>
      </c>
      <c r="B11472" t="s">
        <v>10947</v>
      </c>
      <c r="C11472">
        <v>1119839493</v>
      </c>
      <c r="F11472" s="16">
        <v>34780</v>
      </c>
      <c r="G11472" t="s">
        <v>44</v>
      </c>
      <c r="H11472" t="s">
        <v>19368</v>
      </c>
      <c r="I11472" t="s">
        <v>19369</v>
      </c>
      <c r="J11472" t="s">
        <v>342</v>
      </c>
      <c r="K11472" t="s">
        <v>159</v>
      </c>
      <c r="L11472" t="s">
        <v>159</v>
      </c>
      <c r="O11472" t="s">
        <v>159</v>
      </c>
      <c r="P11472" t="s">
        <v>10955</v>
      </c>
      <c r="Q11472" t="s">
        <v>741</v>
      </c>
      <c r="AG11472" t="s">
        <v>743</v>
      </c>
      <c r="AH11472" t="e">
        <f>VLOOKUP(C11472,'CREAR HV'!A:A,1,0)</f>
        <v>#N/A</v>
      </c>
    </row>
    <row r="11473" spans="1:34" x14ac:dyDescent="0.3">
      <c r="A11473" t="s">
        <v>15438</v>
      </c>
      <c r="B11473" t="s">
        <v>10947</v>
      </c>
      <c r="C11473">
        <v>1049608084</v>
      </c>
      <c r="F11473" s="16">
        <v>31907</v>
      </c>
      <c r="G11473" t="s">
        <v>44</v>
      </c>
      <c r="H11473" t="s">
        <v>19370</v>
      </c>
      <c r="I11473" t="s">
        <v>10525</v>
      </c>
      <c r="J11473" t="s">
        <v>19371</v>
      </c>
      <c r="K11473" t="s">
        <v>9603</v>
      </c>
      <c r="L11473" t="s">
        <v>159</v>
      </c>
      <c r="O11473" t="s">
        <v>159</v>
      </c>
      <c r="P11473" t="s">
        <v>10955</v>
      </c>
      <c r="Q11473" t="s">
        <v>741</v>
      </c>
      <c r="AG11473" t="s">
        <v>743</v>
      </c>
      <c r="AH11473" t="e">
        <f>VLOOKUP(C11473,'CREAR HV'!A:A,1,0)</f>
        <v>#N/A</v>
      </c>
    </row>
    <row r="11474" spans="1:34" x14ac:dyDescent="0.3">
      <c r="A11474" t="s">
        <v>15438</v>
      </c>
      <c r="B11474" t="s">
        <v>10947</v>
      </c>
      <c r="C11474">
        <v>1030562433</v>
      </c>
      <c r="F11474" s="16">
        <v>32754</v>
      </c>
      <c r="G11474" t="s">
        <v>44</v>
      </c>
      <c r="H11474" t="s">
        <v>1008</v>
      </c>
      <c r="I11474" t="s">
        <v>19372</v>
      </c>
      <c r="J11474" t="s">
        <v>1127</v>
      </c>
      <c r="K11474" t="s">
        <v>2771</v>
      </c>
      <c r="L11474" t="s">
        <v>159</v>
      </c>
      <c r="O11474" t="s">
        <v>159</v>
      </c>
      <c r="P11474" t="s">
        <v>10955</v>
      </c>
      <c r="Q11474" t="s">
        <v>741</v>
      </c>
      <c r="AG11474" t="s">
        <v>769</v>
      </c>
      <c r="AH11474" t="e">
        <f>VLOOKUP(C11474,'CREAR HV'!A:A,1,0)</f>
        <v>#N/A</v>
      </c>
    </row>
    <row r="11475" spans="1:34" x14ac:dyDescent="0.3">
      <c r="A11475" t="s">
        <v>15438</v>
      </c>
      <c r="B11475" t="s">
        <v>10947</v>
      </c>
      <c r="C11475">
        <v>53123876</v>
      </c>
      <c r="F11475" s="16">
        <v>31180</v>
      </c>
      <c r="G11475" t="s">
        <v>44</v>
      </c>
      <c r="H11475" t="s">
        <v>19373</v>
      </c>
      <c r="I11475" t="s">
        <v>19374</v>
      </c>
      <c r="J11475" t="s">
        <v>10932</v>
      </c>
      <c r="K11475" t="s">
        <v>417</v>
      </c>
      <c r="L11475" t="s">
        <v>159</v>
      </c>
      <c r="O11475" t="s">
        <v>159</v>
      </c>
      <c r="P11475" t="s">
        <v>10955</v>
      </c>
      <c r="Q11475" t="s">
        <v>741</v>
      </c>
      <c r="AG11475" t="s">
        <v>743</v>
      </c>
      <c r="AH11475" t="e">
        <f>VLOOKUP(C11475,'CREAR HV'!A:A,1,0)</f>
        <v>#N/A</v>
      </c>
    </row>
    <row r="11476" spans="1:34" x14ac:dyDescent="0.3">
      <c r="A11476" t="s">
        <v>15438</v>
      </c>
      <c r="B11476" t="s">
        <v>10947</v>
      </c>
      <c r="C11476">
        <v>53123876</v>
      </c>
      <c r="F11476" s="16">
        <v>31180</v>
      </c>
      <c r="G11476" t="s">
        <v>44</v>
      </c>
      <c r="H11476" t="s">
        <v>19373</v>
      </c>
      <c r="I11476" t="s">
        <v>19374</v>
      </c>
      <c r="J11476" t="s">
        <v>10932</v>
      </c>
      <c r="K11476" t="s">
        <v>417</v>
      </c>
      <c r="L11476" t="s">
        <v>159</v>
      </c>
      <c r="O11476" t="s">
        <v>159</v>
      </c>
      <c r="P11476" t="s">
        <v>10955</v>
      </c>
      <c r="Q11476" t="s">
        <v>741</v>
      </c>
      <c r="AG11476" t="s">
        <v>743</v>
      </c>
      <c r="AH11476" t="e">
        <f>VLOOKUP(C11476,'CREAR HV'!A:A,1,0)</f>
        <v>#N/A</v>
      </c>
    </row>
    <row r="11477" spans="1:34" x14ac:dyDescent="0.3">
      <c r="A11477" t="s">
        <v>15438</v>
      </c>
      <c r="B11477" t="s">
        <v>10947</v>
      </c>
      <c r="C11477">
        <v>1058820100</v>
      </c>
      <c r="F11477" s="16">
        <v>34572</v>
      </c>
      <c r="G11477" t="s">
        <v>44</v>
      </c>
      <c r="H11477" t="s">
        <v>19306</v>
      </c>
      <c r="I11477" t="s">
        <v>6545</v>
      </c>
      <c r="J11477" t="s">
        <v>3345</v>
      </c>
      <c r="K11477" t="s">
        <v>8133</v>
      </c>
      <c r="L11477" t="s">
        <v>159</v>
      </c>
      <c r="O11477" t="s">
        <v>159</v>
      </c>
      <c r="P11477" t="s">
        <v>10950</v>
      </c>
      <c r="Q11477" t="s">
        <v>741</v>
      </c>
      <c r="AG11477" t="s">
        <v>743</v>
      </c>
      <c r="AH11477" t="e">
        <f>VLOOKUP(C11477,'CREAR HV'!A:A,1,0)</f>
        <v>#N/A</v>
      </c>
    </row>
    <row r="11478" spans="1:34" x14ac:dyDescent="0.3">
      <c r="A11478" t="s">
        <v>15438</v>
      </c>
      <c r="B11478" t="s">
        <v>10947</v>
      </c>
      <c r="C11478">
        <v>1058820100</v>
      </c>
      <c r="F11478" s="16">
        <v>34572</v>
      </c>
      <c r="G11478" t="s">
        <v>44</v>
      </c>
      <c r="H11478" t="s">
        <v>19306</v>
      </c>
      <c r="I11478" t="s">
        <v>6545</v>
      </c>
      <c r="J11478" t="s">
        <v>3345</v>
      </c>
      <c r="K11478" t="s">
        <v>8133</v>
      </c>
      <c r="L11478" t="s">
        <v>159</v>
      </c>
      <c r="O11478" t="s">
        <v>159</v>
      </c>
      <c r="P11478" t="s">
        <v>10950</v>
      </c>
      <c r="Q11478" t="s">
        <v>741</v>
      </c>
      <c r="AG11478" t="s">
        <v>743</v>
      </c>
      <c r="AH11478" t="e">
        <f>VLOOKUP(C11478,'CREAR HV'!A:A,1,0)</f>
        <v>#N/A</v>
      </c>
    </row>
    <row r="11479" spans="1:34" x14ac:dyDescent="0.3">
      <c r="A11479" t="s">
        <v>15438</v>
      </c>
      <c r="B11479" t="s">
        <v>10947</v>
      </c>
      <c r="C11479">
        <v>1058820100</v>
      </c>
      <c r="F11479" s="16">
        <v>34572</v>
      </c>
      <c r="G11479" t="s">
        <v>44</v>
      </c>
      <c r="H11479" t="s">
        <v>19306</v>
      </c>
      <c r="I11479" t="s">
        <v>6545</v>
      </c>
      <c r="J11479" t="s">
        <v>3345</v>
      </c>
      <c r="K11479" t="s">
        <v>8133</v>
      </c>
      <c r="L11479" t="s">
        <v>159</v>
      </c>
      <c r="O11479" t="s">
        <v>159</v>
      </c>
      <c r="P11479" t="s">
        <v>10950</v>
      </c>
      <c r="Q11479" t="s">
        <v>741</v>
      </c>
      <c r="AG11479" t="s">
        <v>743</v>
      </c>
      <c r="AH11479" t="e">
        <f>VLOOKUP(C11479,'CREAR HV'!A:A,1,0)</f>
        <v>#N/A</v>
      </c>
    </row>
    <row r="11480" spans="1:34" x14ac:dyDescent="0.3">
      <c r="A11480" t="s">
        <v>15438</v>
      </c>
      <c r="B11480" t="s">
        <v>10947</v>
      </c>
      <c r="C11480">
        <v>1113683446</v>
      </c>
      <c r="F11480" s="16">
        <v>35405</v>
      </c>
      <c r="G11480" t="s">
        <v>44</v>
      </c>
      <c r="H11480" t="s">
        <v>18674</v>
      </c>
      <c r="I11480" t="s">
        <v>19375</v>
      </c>
      <c r="J11480" t="s">
        <v>3026</v>
      </c>
      <c r="K11480" t="s">
        <v>226</v>
      </c>
      <c r="L11480" t="s">
        <v>159</v>
      </c>
      <c r="O11480" t="s">
        <v>159</v>
      </c>
      <c r="P11480" t="s">
        <v>10950</v>
      </c>
      <c r="Q11480" t="s">
        <v>741</v>
      </c>
      <c r="AG11480" t="s">
        <v>743</v>
      </c>
      <c r="AH11480" t="e">
        <f>VLOOKUP(C11480,'CREAR HV'!A:A,1,0)</f>
        <v>#N/A</v>
      </c>
    </row>
    <row r="11481" spans="1:34" x14ac:dyDescent="0.3">
      <c r="A11481" t="s">
        <v>15438</v>
      </c>
      <c r="B11481" t="s">
        <v>10947</v>
      </c>
      <c r="C11481">
        <v>1113695612</v>
      </c>
      <c r="F11481" s="16">
        <v>36185</v>
      </c>
      <c r="G11481" t="s">
        <v>44</v>
      </c>
      <c r="H11481" t="s">
        <v>18674</v>
      </c>
      <c r="I11481" t="s">
        <v>19376</v>
      </c>
      <c r="J11481" t="s">
        <v>6671</v>
      </c>
      <c r="K11481" t="s">
        <v>279</v>
      </c>
      <c r="L11481" t="s">
        <v>159</v>
      </c>
      <c r="O11481" t="s">
        <v>159</v>
      </c>
      <c r="P11481" t="s">
        <v>10955</v>
      </c>
      <c r="Q11481" t="s">
        <v>741</v>
      </c>
      <c r="AG11481" t="s">
        <v>743</v>
      </c>
      <c r="AH11481" t="e">
        <f>VLOOKUP(C11481,'CREAR HV'!A:A,1,0)</f>
        <v>#N/A</v>
      </c>
    </row>
    <row r="11482" spans="1:34" x14ac:dyDescent="0.3">
      <c r="A11482" t="s">
        <v>15438</v>
      </c>
      <c r="B11482" t="s">
        <v>10947</v>
      </c>
      <c r="C11482">
        <v>1113695612</v>
      </c>
      <c r="F11482" s="16">
        <v>36185</v>
      </c>
      <c r="G11482" t="s">
        <v>44</v>
      </c>
      <c r="H11482" t="s">
        <v>18674</v>
      </c>
      <c r="I11482" t="s">
        <v>19376</v>
      </c>
      <c r="J11482" t="s">
        <v>6671</v>
      </c>
      <c r="K11482" t="s">
        <v>279</v>
      </c>
      <c r="L11482" t="s">
        <v>159</v>
      </c>
      <c r="O11482" t="s">
        <v>159</v>
      </c>
      <c r="P11482" t="s">
        <v>10955</v>
      </c>
      <c r="Q11482" t="s">
        <v>741</v>
      </c>
      <c r="AG11482" t="s">
        <v>743</v>
      </c>
      <c r="AH11482" t="e">
        <f>VLOOKUP(C11482,'CREAR HV'!A:A,1,0)</f>
        <v>#N/A</v>
      </c>
    </row>
    <row r="11483" spans="1:34" x14ac:dyDescent="0.3">
      <c r="A11483" t="s">
        <v>15438</v>
      </c>
      <c r="B11483" t="s">
        <v>10947</v>
      </c>
      <c r="C11483">
        <v>1113695612</v>
      </c>
      <c r="F11483" s="16">
        <v>36185</v>
      </c>
      <c r="G11483" t="s">
        <v>44</v>
      </c>
      <c r="H11483" t="s">
        <v>18674</v>
      </c>
      <c r="I11483" t="s">
        <v>19376</v>
      </c>
      <c r="J11483" t="s">
        <v>6671</v>
      </c>
      <c r="K11483" t="s">
        <v>279</v>
      </c>
      <c r="L11483" t="s">
        <v>159</v>
      </c>
      <c r="O11483" t="s">
        <v>159</v>
      </c>
      <c r="P11483" t="s">
        <v>10955</v>
      </c>
      <c r="Q11483" t="s">
        <v>741</v>
      </c>
      <c r="AG11483" t="s">
        <v>743</v>
      </c>
      <c r="AH11483" t="e">
        <f>VLOOKUP(C11483,'CREAR HV'!A:A,1,0)</f>
        <v>#N/A</v>
      </c>
    </row>
    <row r="11484" spans="1:34" x14ac:dyDescent="0.3">
      <c r="A11484" t="s">
        <v>15438</v>
      </c>
      <c r="B11484" t="s">
        <v>10947</v>
      </c>
      <c r="C11484">
        <v>1075256500</v>
      </c>
      <c r="F11484" s="16">
        <v>33512</v>
      </c>
      <c r="G11484" t="s">
        <v>40</v>
      </c>
      <c r="H11484" t="s">
        <v>19377</v>
      </c>
      <c r="I11484" t="s">
        <v>19378</v>
      </c>
      <c r="J11484" t="s">
        <v>342</v>
      </c>
      <c r="K11484" t="s">
        <v>515</v>
      </c>
      <c r="L11484" t="s">
        <v>159</v>
      </c>
      <c r="O11484" t="s">
        <v>159</v>
      </c>
      <c r="P11484" t="s">
        <v>10955</v>
      </c>
      <c r="Q11484" t="s">
        <v>741</v>
      </c>
      <c r="AG11484" t="s">
        <v>743</v>
      </c>
      <c r="AH11484" t="e">
        <f>VLOOKUP(C11484,'CREAR HV'!A:A,1,0)</f>
        <v>#N/A</v>
      </c>
    </row>
    <row r="11485" spans="1:34" x14ac:dyDescent="0.3">
      <c r="A11485" t="s">
        <v>15438</v>
      </c>
      <c r="B11485" t="s">
        <v>10947</v>
      </c>
      <c r="C11485">
        <v>1075256500</v>
      </c>
      <c r="F11485" s="16">
        <v>33512</v>
      </c>
      <c r="G11485" t="s">
        <v>40</v>
      </c>
      <c r="H11485" t="s">
        <v>19377</v>
      </c>
      <c r="I11485" t="s">
        <v>19378</v>
      </c>
      <c r="J11485" t="s">
        <v>342</v>
      </c>
      <c r="K11485" t="s">
        <v>515</v>
      </c>
      <c r="L11485" t="s">
        <v>159</v>
      </c>
      <c r="O11485" t="s">
        <v>159</v>
      </c>
      <c r="P11485" t="s">
        <v>10955</v>
      </c>
      <c r="Q11485" t="s">
        <v>741</v>
      </c>
      <c r="AG11485" t="s">
        <v>743</v>
      </c>
      <c r="AH11485" t="e">
        <f>VLOOKUP(C11485,'CREAR HV'!A:A,1,0)</f>
        <v>#N/A</v>
      </c>
    </row>
    <row r="11486" spans="1:34" x14ac:dyDescent="0.3">
      <c r="A11486" t="s">
        <v>15438</v>
      </c>
      <c r="B11486" t="s">
        <v>10947</v>
      </c>
      <c r="C11486">
        <v>49754159</v>
      </c>
      <c r="F11486" s="16">
        <v>29851</v>
      </c>
      <c r="G11486" t="s">
        <v>5234</v>
      </c>
      <c r="H11486" t="s">
        <v>18986</v>
      </c>
      <c r="I11486" t="s">
        <v>14828</v>
      </c>
      <c r="J11486" t="s">
        <v>222</v>
      </c>
      <c r="K11486" t="s">
        <v>8834</v>
      </c>
      <c r="L11486" t="s">
        <v>159</v>
      </c>
      <c r="O11486" t="s">
        <v>159</v>
      </c>
      <c r="P11486" t="s">
        <v>10955</v>
      </c>
      <c r="Q11486" t="s">
        <v>741</v>
      </c>
      <c r="AG11486" t="s">
        <v>743</v>
      </c>
      <c r="AH11486" t="e">
        <f>VLOOKUP(C11486,'CREAR HV'!A:A,1,0)</f>
        <v>#N/A</v>
      </c>
    </row>
    <row r="11487" spans="1:34" x14ac:dyDescent="0.3">
      <c r="A11487" t="s">
        <v>15438</v>
      </c>
      <c r="B11487" t="s">
        <v>10947</v>
      </c>
      <c r="C11487">
        <v>49754159</v>
      </c>
      <c r="F11487" s="16">
        <v>29851</v>
      </c>
      <c r="G11487" t="s">
        <v>5234</v>
      </c>
      <c r="H11487" t="s">
        <v>18986</v>
      </c>
      <c r="I11487" t="s">
        <v>14828</v>
      </c>
      <c r="J11487" t="s">
        <v>222</v>
      </c>
      <c r="K11487" t="s">
        <v>8834</v>
      </c>
      <c r="L11487" t="s">
        <v>159</v>
      </c>
      <c r="O11487" t="s">
        <v>159</v>
      </c>
      <c r="P11487" t="s">
        <v>10955</v>
      </c>
      <c r="Q11487" t="s">
        <v>741</v>
      </c>
      <c r="AG11487" t="s">
        <v>743</v>
      </c>
      <c r="AH11487" t="e">
        <f>VLOOKUP(C11487,'CREAR HV'!A:A,1,0)</f>
        <v>#N/A</v>
      </c>
    </row>
    <row r="11488" spans="1:34" x14ac:dyDescent="0.3">
      <c r="A11488" t="s">
        <v>15438</v>
      </c>
      <c r="B11488" t="s">
        <v>10947</v>
      </c>
      <c r="C11488">
        <v>39003426</v>
      </c>
      <c r="F11488" s="16">
        <v>27890</v>
      </c>
      <c r="G11488" t="s">
        <v>1680</v>
      </c>
      <c r="H11488" t="s">
        <v>19379</v>
      </c>
      <c r="I11488" t="s">
        <v>3209</v>
      </c>
      <c r="J11488" t="s">
        <v>10632</v>
      </c>
      <c r="K11488" t="s">
        <v>9603</v>
      </c>
      <c r="L11488" t="s">
        <v>159</v>
      </c>
      <c r="O11488" t="s">
        <v>159</v>
      </c>
      <c r="P11488" t="s">
        <v>10955</v>
      </c>
      <c r="Q11488" t="s">
        <v>741</v>
      </c>
      <c r="AG11488" t="s">
        <v>743</v>
      </c>
      <c r="AH11488" t="e">
        <f>VLOOKUP(C11488,'CREAR HV'!A:A,1,0)</f>
        <v>#N/A</v>
      </c>
    </row>
    <row r="11489" spans="1:34" x14ac:dyDescent="0.3">
      <c r="A11489" t="s">
        <v>15438</v>
      </c>
      <c r="B11489" t="s">
        <v>10947</v>
      </c>
      <c r="C11489">
        <v>39003426</v>
      </c>
      <c r="F11489" s="16">
        <v>27890</v>
      </c>
      <c r="G11489" t="s">
        <v>1680</v>
      </c>
      <c r="H11489" t="s">
        <v>19379</v>
      </c>
      <c r="I11489" t="s">
        <v>3209</v>
      </c>
      <c r="J11489" t="s">
        <v>10632</v>
      </c>
      <c r="K11489" t="s">
        <v>9603</v>
      </c>
      <c r="L11489" t="s">
        <v>159</v>
      </c>
      <c r="O11489" t="s">
        <v>159</v>
      </c>
      <c r="P11489" t="s">
        <v>10955</v>
      </c>
      <c r="Q11489" t="s">
        <v>741</v>
      </c>
      <c r="AG11489" t="s">
        <v>743</v>
      </c>
      <c r="AH11489" t="e">
        <f>VLOOKUP(C11489,'CREAR HV'!A:A,1,0)</f>
        <v>#N/A</v>
      </c>
    </row>
    <row r="11490" spans="1:34" x14ac:dyDescent="0.3">
      <c r="A11490" t="s">
        <v>15438</v>
      </c>
      <c r="B11490" t="s">
        <v>10947</v>
      </c>
      <c r="C11490">
        <v>29542101</v>
      </c>
      <c r="F11490" s="16">
        <v>27316</v>
      </c>
      <c r="G11490" t="s">
        <v>1469</v>
      </c>
      <c r="H11490" t="s">
        <v>19380</v>
      </c>
      <c r="I11490" t="s">
        <v>9347</v>
      </c>
      <c r="J11490" t="s">
        <v>1508</v>
      </c>
      <c r="K11490" t="s">
        <v>1823</v>
      </c>
      <c r="L11490" t="s">
        <v>159</v>
      </c>
      <c r="O11490" t="s">
        <v>159</v>
      </c>
      <c r="P11490" t="s">
        <v>10955</v>
      </c>
      <c r="Q11490" t="s">
        <v>741</v>
      </c>
      <c r="AG11490" t="s">
        <v>743</v>
      </c>
      <c r="AH11490" t="e">
        <f>VLOOKUP(C11490,'CREAR HV'!A:A,1,0)</f>
        <v>#N/A</v>
      </c>
    </row>
    <row r="11491" spans="1:34" x14ac:dyDescent="0.3">
      <c r="A11491" t="s">
        <v>15438</v>
      </c>
      <c r="B11491" t="s">
        <v>10947</v>
      </c>
      <c r="C11491">
        <v>29542101</v>
      </c>
      <c r="F11491" s="16">
        <v>27316</v>
      </c>
      <c r="G11491" t="s">
        <v>1469</v>
      </c>
      <c r="H11491" t="s">
        <v>19380</v>
      </c>
      <c r="I11491" t="s">
        <v>9347</v>
      </c>
      <c r="J11491" t="s">
        <v>1508</v>
      </c>
      <c r="K11491" t="s">
        <v>1823</v>
      </c>
      <c r="L11491" t="s">
        <v>159</v>
      </c>
      <c r="O11491" t="s">
        <v>159</v>
      </c>
      <c r="P11491" t="s">
        <v>10955</v>
      </c>
      <c r="Q11491" t="s">
        <v>741</v>
      </c>
      <c r="AG11491" t="s">
        <v>743</v>
      </c>
      <c r="AH11491" t="e">
        <f>VLOOKUP(C11491,'CREAR HV'!A:A,1,0)</f>
        <v>#N/A</v>
      </c>
    </row>
    <row r="11492" spans="1:34" x14ac:dyDescent="0.3">
      <c r="A11492" t="s">
        <v>15438</v>
      </c>
      <c r="B11492" t="s">
        <v>10947</v>
      </c>
      <c r="C11492">
        <v>1045691690</v>
      </c>
      <c r="F11492" s="16">
        <v>33159</v>
      </c>
      <c r="G11492" t="s">
        <v>68</v>
      </c>
      <c r="H11492" t="s">
        <v>18641</v>
      </c>
      <c r="I11492" t="s">
        <v>19381</v>
      </c>
      <c r="J11492" t="s">
        <v>212</v>
      </c>
      <c r="K11492" t="s">
        <v>215</v>
      </c>
      <c r="L11492" t="s">
        <v>159</v>
      </c>
      <c r="O11492" t="s">
        <v>159</v>
      </c>
      <c r="P11492" t="s">
        <v>10950</v>
      </c>
      <c r="Q11492" t="s">
        <v>741</v>
      </c>
      <c r="AG11492" t="s">
        <v>743</v>
      </c>
      <c r="AH11492" t="e">
        <f>VLOOKUP(C11492,'CREAR HV'!A:A,1,0)</f>
        <v>#N/A</v>
      </c>
    </row>
    <row r="11493" spans="1:34" x14ac:dyDescent="0.3">
      <c r="A11493" t="s">
        <v>15438</v>
      </c>
      <c r="B11493" t="s">
        <v>10947</v>
      </c>
      <c r="C11493">
        <v>1045691690</v>
      </c>
      <c r="F11493" s="16">
        <v>33159</v>
      </c>
      <c r="G11493" t="s">
        <v>68</v>
      </c>
      <c r="H11493" t="s">
        <v>18641</v>
      </c>
      <c r="I11493" t="s">
        <v>19381</v>
      </c>
      <c r="J11493" t="s">
        <v>212</v>
      </c>
      <c r="K11493" t="s">
        <v>215</v>
      </c>
      <c r="L11493" t="s">
        <v>159</v>
      </c>
      <c r="O11493" t="s">
        <v>159</v>
      </c>
      <c r="P11493" t="s">
        <v>10950</v>
      </c>
      <c r="Q11493" t="s">
        <v>741</v>
      </c>
      <c r="AG11493" t="s">
        <v>743</v>
      </c>
      <c r="AH11493" t="e">
        <f>VLOOKUP(C11493,'CREAR HV'!A:A,1,0)</f>
        <v>#N/A</v>
      </c>
    </row>
    <row r="11494" spans="1:34" x14ac:dyDescent="0.3">
      <c r="A11494" t="s">
        <v>15438</v>
      </c>
      <c r="B11494" t="s">
        <v>10947</v>
      </c>
      <c r="C11494">
        <v>32691900</v>
      </c>
      <c r="F11494" s="16">
        <v>22705</v>
      </c>
      <c r="G11494" t="s">
        <v>1223</v>
      </c>
      <c r="H11494" t="s">
        <v>18641</v>
      </c>
      <c r="I11494" t="s">
        <v>19382</v>
      </c>
      <c r="J11494" t="s">
        <v>8862</v>
      </c>
      <c r="K11494" t="s">
        <v>4632</v>
      </c>
      <c r="L11494" t="s">
        <v>159</v>
      </c>
      <c r="O11494" t="s">
        <v>159</v>
      </c>
      <c r="P11494" t="s">
        <v>10955</v>
      </c>
      <c r="Q11494" t="s">
        <v>741</v>
      </c>
      <c r="AG11494" t="s">
        <v>743</v>
      </c>
      <c r="AH11494" t="e">
        <f>VLOOKUP(C11494,'CREAR HV'!A:A,1,0)</f>
        <v>#N/A</v>
      </c>
    </row>
    <row r="11495" spans="1:34" x14ac:dyDescent="0.3">
      <c r="A11495" t="s">
        <v>15438</v>
      </c>
      <c r="B11495" t="s">
        <v>10947</v>
      </c>
      <c r="C11495">
        <v>32691900</v>
      </c>
      <c r="F11495" s="16">
        <v>22705</v>
      </c>
      <c r="G11495" t="s">
        <v>1223</v>
      </c>
      <c r="H11495" t="s">
        <v>18641</v>
      </c>
      <c r="I11495" t="s">
        <v>19382</v>
      </c>
      <c r="J11495" t="s">
        <v>8862</v>
      </c>
      <c r="K11495" t="s">
        <v>4632</v>
      </c>
      <c r="L11495" t="s">
        <v>159</v>
      </c>
      <c r="O11495" t="s">
        <v>159</v>
      </c>
      <c r="P11495" t="s">
        <v>10955</v>
      </c>
      <c r="Q11495" t="s">
        <v>741</v>
      </c>
      <c r="AG11495" t="s">
        <v>743</v>
      </c>
      <c r="AH11495" t="e">
        <f>VLOOKUP(C11495,'CREAR HV'!A:A,1,0)</f>
        <v>#N/A</v>
      </c>
    </row>
    <row r="11496" spans="1:34" x14ac:dyDescent="0.3">
      <c r="A11496" t="s">
        <v>15438</v>
      </c>
      <c r="B11496" t="s">
        <v>10947</v>
      </c>
      <c r="C11496">
        <v>52222270</v>
      </c>
      <c r="F11496" s="16">
        <v>27142</v>
      </c>
      <c r="G11496" t="s">
        <v>2320</v>
      </c>
      <c r="H11496" t="s">
        <v>1008</v>
      </c>
      <c r="I11496" t="s">
        <v>2525</v>
      </c>
      <c r="J11496" t="s">
        <v>276</v>
      </c>
      <c r="K11496" t="s">
        <v>3031</v>
      </c>
      <c r="L11496" t="s">
        <v>159</v>
      </c>
      <c r="O11496" t="s">
        <v>159</v>
      </c>
      <c r="P11496" t="s">
        <v>10955</v>
      </c>
      <c r="Q11496" t="s">
        <v>741</v>
      </c>
      <c r="AG11496" t="s">
        <v>743</v>
      </c>
      <c r="AH11496" t="e">
        <f>VLOOKUP(C11496,'CREAR HV'!A:A,1,0)</f>
        <v>#N/A</v>
      </c>
    </row>
    <row r="11497" spans="1:34" x14ac:dyDescent="0.3">
      <c r="A11497" t="s">
        <v>15438</v>
      </c>
      <c r="B11497" t="s">
        <v>10947</v>
      </c>
      <c r="C11497">
        <v>52222270</v>
      </c>
      <c r="F11497" s="16">
        <v>27142</v>
      </c>
      <c r="G11497" t="s">
        <v>2320</v>
      </c>
      <c r="H11497" t="s">
        <v>1008</v>
      </c>
      <c r="I11497" t="s">
        <v>2525</v>
      </c>
      <c r="J11497" t="s">
        <v>276</v>
      </c>
      <c r="K11497" t="s">
        <v>3031</v>
      </c>
      <c r="L11497" t="s">
        <v>159</v>
      </c>
      <c r="O11497" t="s">
        <v>159</v>
      </c>
      <c r="P11497" t="s">
        <v>10955</v>
      </c>
      <c r="Q11497" t="s">
        <v>741</v>
      </c>
      <c r="AG11497" t="s">
        <v>743</v>
      </c>
      <c r="AH11497" t="e">
        <f>VLOOKUP(C11497,'CREAR HV'!A:A,1,0)</f>
        <v>#N/A</v>
      </c>
    </row>
    <row r="11498" spans="1:34" x14ac:dyDescent="0.3">
      <c r="A11498" t="s">
        <v>15438</v>
      </c>
      <c r="B11498" t="s">
        <v>10947</v>
      </c>
      <c r="C11498">
        <v>19769306</v>
      </c>
      <c r="F11498" s="16">
        <v>30859</v>
      </c>
      <c r="G11498" t="s">
        <v>853</v>
      </c>
      <c r="H11498" t="s">
        <v>19383</v>
      </c>
      <c r="I11498" t="s">
        <v>7227</v>
      </c>
      <c r="J11498" t="s">
        <v>160</v>
      </c>
      <c r="K11498" t="s">
        <v>19384</v>
      </c>
      <c r="L11498" t="s">
        <v>159</v>
      </c>
      <c r="O11498" t="s">
        <v>159</v>
      </c>
      <c r="P11498" t="s">
        <v>10950</v>
      </c>
      <c r="Q11498" t="s">
        <v>741</v>
      </c>
      <c r="AG11498" t="s">
        <v>743</v>
      </c>
      <c r="AH11498" t="e">
        <f>VLOOKUP(C11498,'CREAR HV'!A:A,1,0)</f>
        <v>#N/A</v>
      </c>
    </row>
    <row r="11499" spans="1:34" x14ac:dyDescent="0.3">
      <c r="A11499" t="s">
        <v>15438</v>
      </c>
      <c r="B11499" t="s">
        <v>10947</v>
      </c>
      <c r="C11499">
        <v>1001077537</v>
      </c>
      <c r="F11499" s="16">
        <v>37156</v>
      </c>
      <c r="G11499" t="s">
        <v>44</v>
      </c>
      <c r="H11499" t="s">
        <v>1008</v>
      </c>
      <c r="I11499" t="s">
        <v>19385</v>
      </c>
      <c r="J11499" t="s">
        <v>515</v>
      </c>
      <c r="K11499" t="s">
        <v>863</v>
      </c>
      <c r="L11499" t="s">
        <v>159</v>
      </c>
      <c r="O11499" t="s">
        <v>159</v>
      </c>
      <c r="P11499" t="s">
        <v>10950</v>
      </c>
      <c r="Q11499" t="s">
        <v>741</v>
      </c>
      <c r="AG11499" t="s">
        <v>743</v>
      </c>
      <c r="AH11499" t="e">
        <f>VLOOKUP(C11499,'CREAR HV'!A:A,1,0)</f>
        <v>#N/A</v>
      </c>
    </row>
    <row r="11500" spans="1:34" x14ac:dyDescent="0.3">
      <c r="A11500" t="s">
        <v>15438</v>
      </c>
      <c r="B11500" t="s">
        <v>10947</v>
      </c>
      <c r="C11500">
        <v>1001077537</v>
      </c>
      <c r="F11500" s="16">
        <v>37156</v>
      </c>
      <c r="G11500" t="s">
        <v>44</v>
      </c>
      <c r="H11500" t="s">
        <v>1008</v>
      </c>
      <c r="I11500" t="s">
        <v>19385</v>
      </c>
      <c r="J11500" t="s">
        <v>515</v>
      </c>
      <c r="K11500" t="s">
        <v>863</v>
      </c>
      <c r="L11500" t="s">
        <v>159</v>
      </c>
      <c r="O11500" t="s">
        <v>159</v>
      </c>
      <c r="P11500" t="s">
        <v>10950</v>
      </c>
      <c r="Q11500" t="s">
        <v>741</v>
      </c>
      <c r="AG11500" t="s">
        <v>743</v>
      </c>
      <c r="AH11500" t="e">
        <f>VLOOKUP(C11500,'CREAR HV'!A:A,1,0)</f>
        <v>#N/A</v>
      </c>
    </row>
    <row r="11501" spans="1:34" x14ac:dyDescent="0.3">
      <c r="A11501" t="s">
        <v>15438</v>
      </c>
      <c r="B11501" t="s">
        <v>10947</v>
      </c>
      <c r="C11501">
        <v>1053850793</v>
      </c>
      <c r="F11501" s="16">
        <v>35231</v>
      </c>
      <c r="G11501" t="s">
        <v>44</v>
      </c>
      <c r="H11501" t="s">
        <v>19306</v>
      </c>
      <c r="I11501" t="s">
        <v>19386</v>
      </c>
      <c r="J11501" t="s">
        <v>167</v>
      </c>
      <c r="K11501" t="s">
        <v>1437</v>
      </c>
      <c r="L11501" t="s">
        <v>159</v>
      </c>
      <c r="O11501" t="s">
        <v>159</v>
      </c>
      <c r="P11501" t="s">
        <v>10950</v>
      </c>
      <c r="Q11501" t="s">
        <v>741</v>
      </c>
      <c r="AG11501" t="s">
        <v>743</v>
      </c>
      <c r="AH11501" t="e">
        <f>VLOOKUP(C11501,'CREAR HV'!A:A,1,0)</f>
        <v>#N/A</v>
      </c>
    </row>
    <row r="11502" spans="1:34" x14ac:dyDescent="0.3">
      <c r="A11502" t="s">
        <v>15438</v>
      </c>
      <c r="B11502" t="s">
        <v>10947</v>
      </c>
      <c r="C11502">
        <v>1053850793</v>
      </c>
      <c r="F11502" s="16">
        <v>35231</v>
      </c>
      <c r="G11502" t="s">
        <v>44</v>
      </c>
      <c r="H11502" t="s">
        <v>19306</v>
      </c>
      <c r="I11502" t="s">
        <v>19386</v>
      </c>
      <c r="J11502" t="s">
        <v>167</v>
      </c>
      <c r="K11502" t="s">
        <v>1437</v>
      </c>
      <c r="L11502" t="s">
        <v>159</v>
      </c>
      <c r="O11502" t="s">
        <v>159</v>
      </c>
      <c r="P11502" t="s">
        <v>10950</v>
      </c>
      <c r="Q11502" t="s">
        <v>741</v>
      </c>
      <c r="AG11502" t="s">
        <v>743</v>
      </c>
      <c r="AH11502" t="e">
        <f>VLOOKUP(C11502,'CREAR HV'!A:A,1,0)</f>
        <v>#N/A</v>
      </c>
    </row>
    <row r="11503" spans="1:34" x14ac:dyDescent="0.3">
      <c r="A11503" t="s">
        <v>15438</v>
      </c>
      <c r="B11503" t="s">
        <v>10947</v>
      </c>
      <c r="C11503">
        <v>1053850793</v>
      </c>
      <c r="F11503" s="16">
        <v>35231</v>
      </c>
      <c r="G11503" t="s">
        <v>44</v>
      </c>
      <c r="H11503" t="s">
        <v>19306</v>
      </c>
      <c r="I11503" t="s">
        <v>19386</v>
      </c>
      <c r="J11503" t="s">
        <v>167</v>
      </c>
      <c r="K11503" t="s">
        <v>1437</v>
      </c>
      <c r="L11503" t="s">
        <v>159</v>
      </c>
      <c r="O11503" t="s">
        <v>159</v>
      </c>
      <c r="P11503" t="s">
        <v>10950</v>
      </c>
      <c r="Q11503" t="s">
        <v>741</v>
      </c>
      <c r="AG11503" t="s">
        <v>743</v>
      </c>
      <c r="AH11503" t="e">
        <f>VLOOKUP(C11503,'CREAR HV'!A:A,1,0)</f>
        <v>#N/A</v>
      </c>
    </row>
    <row r="11504" spans="1:34" x14ac:dyDescent="0.3">
      <c r="A11504" t="s">
        <v>15438</v>
      </c>
      <c r="B11504" t="s">
        <v>10947</v>
      </c>
      <c r="C11504">
        <v>1010168268</v>
      </c>
      <c r="F11504" s="16">
        <v>31728</v>
      </c>
      <c r="G11504" t="s">
        <v>44</v>
      </c>
      <c r="H11504" t="s">
        <v>1008</v>
      </c>
      <c r="I11504" t="s">
        <v>19387</v>
      </c>
      <c r="J11504" t="s">
        <v>318</v>
      </c>
      <c r="K11504" t="s">
        <v>3550</v>
      </c>
      <c r="L11504" t="s">
        <v>159</v>
      </c>
      <c r="O11504" t="s">
        <v>159</v>
      </c>
      <c r="P11504" t="s">
        <v>10955</v>
      </c>
      <c r="Q11504" t="s">
        <v>741</v>
      </c>
      <c r="AG11504" t="s">
        <v>743</v>
      </c>
      <c r="AH11504" t="e">
        <f>VLOOKUP(C11504,'CREAR HV'!A:A,1,0)</f>
        <v>#N/A</v>
      </c>
    </row>
    <row r="11505" spans="1:34" x14ac:dyDescent="0.3">
      <c r="A11505" t="s">
        <v>15438</v>
      </c>
      <c r="B11505" t="s">
        <v>10947</v>
      </c>
      <c r="C11505">
        <v>1010168268</v>
      </c>
      <c r="F11505" s="16">
        <v>31728</v>
      </c>
      <c r="G11505" t="s">
        <v>44</v>
      </c>
      <c r="H11505" t="s">
        <v>1008</v>
      </c>
      <c r="I11505" t="s">
        <v>19387</v>
      </c>
      <c r="J11505" t="s">
        <v>318</v>
      </c>
      <c r="K11505" t="s">
        <v>3550</v>
      </c>
      <c r="L11505" t="s">
        <v>159</v>
      </c>
      <c r="O11505" t="s">
        <v>159</v>
      </c>
      <c r="P11505" t="s">
        <v>10955</v>
      </c>
      <c r="Q11505" t="s">
        <v>741</v>
      </c>
      <c r="AG11505" t="s">
        <v>743</v>
      </c>
      <c r="AH11505" t="e">
        <f>VLOOKUP(C11505,'CREAR HV'!A:A,1,0)</f>
        <v>#N/A</v>
      </c>
    </row>
    <row r="11506" spans="1:34" x14ac:dyDescent="0.3">
      <c r="A11506" t="s">
        <v>10946</v>
      </c>
      <c r="B11506" t="s">
        <v>10947</v>
      </c>
      <c r="C11506">
        <v>1030694294</v>
      </c>
      <c r="E11506" s="16">
        <v>42787</v>
      </c>
      <c r="F11506" s="16">
        <v>36212</v>
      </c>
      <c r="G11506" t="s">
        <v>44</v>
      </c>
      <c r="H11506" t="s">
        <v>1008</v>
      </c>
      <c r="I11506" t="s">
        <v>8411</v>
      </c>
      <c r="J11506" t="s">
        <v>8412</v>
      </c>
      <c r="K11506" t="s">
        <v>8287</v>
      </c>
      <c r="L11506" t="s">
        <v>8413</v>
      </c>
      <c r="M11506" t="s">
        <v>8414</v>
      </c>
      <c r="O11506" t="s">
        <v>19388</v>
      </c>
      <c r="P11506" t="s">
        <v>10950</v>
      </c>
      <c r="Q11506" t="s">
        <v>741</v>
      </c>
      <c r="R11506" t="s">
        <v>814</v>
      </c>
      <c r="W11506" t="s">
        <v>815</v>
      </c>
      <c r="X11506">
        <v>3</v>
      </c>
      <c r="AB11506" t="s">
        <v>19389</v>
      </c>
      <c r="AC11506" t="s">
        <v>19390</v>
      </c>
      <c r="AG11506" t="s">
        <v>743</v>
      </c>
      <c r="AH11506" t="e">
        <f>VLOOKUP(C11506,'CREAR HV'!A:A,1,0)</f>
        <v>#N/A</v>
      </c>
    </row>
    <row r="11507" spans="1:34" x14ac:dyDescent="0.3">
      <c r="A11507" t="s">
        <v>10946</v>
      </c>
      <c r="B11507" t="s">
        <v>10947</v>
      </c>
      <c r="C11507">
        <v>1030694294</v>
      </c>
      <c r="E11507" s="16">
        <v>42787</v>
      </c>
      <c r="F11507" s="16">
        <v>36212</v>
      </c>
      <c r="G11507" t="s">
        <v>44</v>
      </c>
      <c r="H11507" t="s">
        <v>1008</v>
      </c>
      <c r="I11507" t="s">
        <v>8411</v>
      </c>
      <c r="J11507" t="s">
        <v>8412</v>
      </c>
      <c r="K11507" t="s">
        <v>8287</v>
      </c>
      <c r="L11507" t="s">
        <v>8413</v>
      </c>
      <c r="M11507" t="s">
        <v>8414</v>
      </c>
      <c r="O11507" t="s">
        <v>19388</v>
      </c>
      <c r="P11507" t="s">
        <v>10950</v>
      </c>
      <c r="Q11507" t="s">
        <v>741</v>
      </c>
      <c r="R11507" t="s">
        <v>814</v>
      </c>
      <c r="W11507" t="s">
        <v>815</v>
      </c>
      <c r="X11507">
        <v>3</v>
      </c>
      <c r="AB11507" t="s">
        <v>19389</v>
      </c>
      <c r="AC11507" t="s">
        <v>19390</v>
      </c>
      <c r="AG11507" t="s">
        <v>743</v>
      </c>
      <c r="AH11507" t="e">
        <f>VLOOKUP(C11507,'CREAR HV'!A:A,1,0)</f>
        <v>#N/A</v>
      </c>
    </row>
    <row r="11508" spans="1:34" x14ac:dyDescent="0.3">
      <c r="A11508" t="s">
        <v>10946</v>
      </c>
      <c r="B11508" t="s">
        <v>10947</v>
      </c>
      <c r="C11508">
        <v>1030694294</v>
      </c>
      <c r="E11508" s="16">
        <v>42787</v>
      </c>
      <c r="F11508" s="16">
        <v>36212</v>
      </c>
      <c r="G11508" t="s">
        <v>44</v>
      </c>
      <c r="H11508" t="s">
        <v>1008</v>
      </c>
      <c r="I11508" t="s">
        <v>8411</v>
      </c>
      <c r="J11508" t="s">
        <v>8412</v>
      </c>
      <c r="K11508" t="s">
        <v>8287</v>
      </c>
      <c r="L11508" t="s">
        <v>8413</v>
      </c>
      <c r="M11508" t="s">
        <v>8414</v>
      </c>
      <c r="O11508" t="s">
        <v>19388</v>
      </c>
      <c r="P11508" t="s">
        <v>10950</v>
      </c>
      <c r="Q11508" t="s">
        <v>741</v>
      </c>
      <c r="R11508" t="s">
        <v>814</v>
      </c>
      <c r="W11508" t="s">
        <v>815</v>
      </c>
      <c r="X11508">
        <v>3</v>
      </c>
      <c r="AB11508" t="s">
        <v>19389</v>
      </c>
      <c r="AC11508" t="s">
        <v>19390</v>
      </c>
      <c r="AG11508" t="s">
        <v>743</v>
      </c>
      <c r="AH11508" t="e">
        <f>VLOOKUP(C11508,'CREAR HV'!A:A,1,0)</f>
        <v>#N/A</v>
      </c>
    </row>
    <row r="11509" spans="1:34" x14ac:dyDescent="0.3">
      <c r="A11509" t="s">
        <v>10946</v>
      </c>
      <c r="B11509" t="s">
        <v>10947</v>
      </c>
      <c r="C11509">
        <v>1030694294</v>
      </c>
      <c r="E11509" s="16">
        <v>42787</v>
      </c>
      <c r="F11509" s="16">
        <v>36212</v>
      </c>
      <c r="G11509" t="s">
        <v>44</v>
      </c>
      <c r="H11509" t="s">
        <v>1008</v>
      </c>
      <c r="I11509" t="s">
        <v>8411</v>
      </c>
      <c r="J11509" t="s">
        <v>8412</v>
      </c>
      <c r="K11509" t="s">
        <v>8287</v>
      </c>
      <c r="L11509" t="s">
        <v>8413</v>
      </c>
      <c r="M11509" t="s">
        <v>8414</v>
      </c>
      <c r="O11509" t="s">
        <v>19388</v>
      </c>
      <c r="P11509" t="s">
        <v>10950</v>
      </c>
      <c r="Q11509" t="s">
        <v>741</v>
      </c>
      <c r="R11509" t="s">
        <v>814</v>
      </c>
      <c r="W11509" t="s">
        <v>815</v>
      </c>
      <c r="X11509">
        <v>3</v>
      </c>
      <c r="AB11509" t="s">
        <v>19389</v>
      </c>
      <c r="AC11509" t="s">
        <v>19390</v>
      </c>
      <c r="AG11509" t="s">
        <v>743</v>
      </c>
      <c r="AH11509" t="e">
        <f>VLOOKUP(C11509,'CREAR HV'!A:A,1,0)</f>
        <v>#N/A</v>
      </c>
    </row>
    <row r="11510" spans="1:34" x14ac:dyDescent="0.3">
      <c r="A11510" t="s">
        <v>15438</v>
      </c>
      <c r="B11510" t="s">
        <v>10947</v>
      </c>
      <c r="C11510">
        <v>52009045</v>
      </c>
      <c r="F11510" s="16">
        <v>25935</v>
      </c>
      <c r="G11510" t="s">
        <v>44</v>
      </c>
      <c r="H11510" t="s">
        <v>19391</v>
      </c>
      <c r="I11510" t="s">
        <v>4875</v>
      </c>
      <c r="J11510" t="s">
        <v>678</v>
      </c>
      <c r="K11510" t="s">
        <v>651</v>
      </c>
      <c r="L11510" t="s">
        <v>159</v>
      </c>
      <c r="O11510" t="s">
        <v>159</v>
      </c>
      <c r="P11510" t="s">
        <v>10955</v>
      </c>
      <c r="Q11510" t="s">
        <v>741</v>
      </c>
      <c r="AG11510" t="s">
        <v>743</v>
      </c>
      <c r="AH11510" t="e">
        <f>VLOOKUP(C11510,'CREAR HV'!A:A,1,0)</f>
        <v>#N/A</v>
      </c>
    </row>
    <row r="11511" spans="1:34" x14ac:dyDescent="0.3">
      <c r="A11511" t="s">
        <v>15438</v>
      </c>
      <c r="B11511" t="s">
        <v>10947</v>
      </c>
      <c r="C11511">
        <v>52009045</v>
      </c>
      <c r="F11511" s="16">
        <v>25935</v>
      </c>
      <c r="G11511" t="s">
        <v>44</v>
      </c>
      <c r="H11511" t="s">
        <v>19391</v>
      </c>
      <c r="I11511" t="s">
        <v>4875</v>
      </c>
      <c r="J11511" t="s">
        <v>678</v>
      </c>
      <c r="K11511" t="s">
        <v>651</v>
      </c>
      <c r="L11511" t="s">
        <v>159</v>
      </c>
      <c r="O11511" t="s">
        <v>159</v>
      </c>
      <c r="P11511" t="s">
        <v>10955</v>
      </c>
      <c r="Q11511" t="s">
        <v>741</v>
      </c>
      <c r="AG11511" t="s">
        <v>743</v>
      </c>
      <c r="AH11511" t="e">
        <f>VLOOKUP(C11511,'CREAR HV'!A:A,1,0)</f>
        <v>#N/A</v>
      </c>
    </row>
    <row r="11512" spans="1:34" x14ac:dyDescent="0.3">
      <c r="A11512" t="s">
        <v>15438</v>
      </c>
      <c r="B11512" t="s">
        <v>10947</v>
      </c>
      <c r="C11512">
        <v>52009045</v>
      </c>
      <c r="F11512" s="16">
        <v>25935</v>
      </c>
      <c r="G11512" t="s">
        <v>44</v>
      </c>
      <c r="H11512" t="s">
        <v>19391</v>
      </c>
      <c r="I11512" t="s">
        <v>4875</v>
      </c>
      <c r="J11512" t="s">
        <v>678</v>
      </c>
      <c r="K11512" t="s">
        <v>651</v>
      </c>
      <c r="L11512" t="s">
        <v>159</v>
      </c>
      <c r="O11512" t="s">
        <v>159</v>
      </c>
      <c r="P11512" t="s">
        <v>10955</v>
      </c>
      <c r="Q11512" t="s">
        <v>741</v>
      </c>
      <c r="AG11512" t="s">
        <v>743</v>
      </c>
      <c r="AH11512" t="e">
        <f>VLOOKUP(C11512,'CREAR HV'!A:A,1,0)</f>
        <v>#N/A</v>
      </c>
    </row>
    <row r="11513" spans="1:34" x14ac:dyDescent="0.3">
      <c r="A11513" t="s">
        <v>15438</v>
      </c>
      <c r="B11513" t="s">
        <v>10947</v>
      </c>
      <c r="C11513">
        <v>1000805757</v>
      </c>
      <c r="F11513" s="16">
        <v>36619</v>
      </c>
      <c r="G11513" t="s">
        <v>44</v>
      </c>
      <c r="H11513" t="s">
        <v>1008</v>
      </c>
      <c r="I11513" t="s">
        <v>19392</v>
      </c>
      <c r="J11513" t="s">
        <v>777</v>
      </c>
      <c r="K11513" t="s">
        <v>3268</v>
      </c>
      <c r="L11513" t="s">
        <v>159</v>
      </c>
      <c r="O11513" t="s">
        <v>159</v>
      </c>
      <c r="P11513" t="s">
        <v>10950</v>
      </c>
      <c r="Q11513" t="s">
        <v>741</v>
      </c>
      <c r="AG11513" t="s">
        <v>743</v>
      </c>
      <c r="AH11513" t="e">
        <f>VLOOKUP(C11513,'CREAR HV'!A:A,1,0)</f>
        <v>#N/A</v>
      </c>
    </row>
    <row r="11514" spans="1:34" x14ac:dyDescent="0.3">
      <c r="A11514" t="s">
        <v>15438</v>
      </c>
      <c r="B11514" t="s">
        <v>10947</v>
      </c>
      <c r="C11514">
        <v>1000805757</v>
      </c>
      <c r="F11514" s="16">
        <v>36619</v>
      </c>
      <c r="G11514" t="s">
        <v>44</v>
      </c>
      <c r="H11514" t="s">
        <v>1008</v>
      </c>
      <c r="I11514" t="s">
        <v>19392</v>
      </c>
      <c r="J11514" t="s">
        <v>777</v>
      </c>
      <c r="K11514" t="s">
        <v>3268</v>
      </c>
      <c r="L11514" t="s">
        <v>159</v>
      </c>
      <c r="O11514" t="s">
        <v>159</v>
      </c>
      <c r="P11514" t="s">
        <v>10950</v>
      </c>
      <c r="Q11514" t="s">
        <v>741</v>
      </c>
      <c r="AG11514" t="s">
        <v>743</v>
      </c>
      <c r="AH11514" t="e">
        <f>VLOOKUP(C11514,'CREAR HV'!A:A,1,0)</f>
        <v>#N/A</v>
      </c>
    </row>
    <row r="11515" spans="1:34" x14ac:dyDescent="0.3">
      <c r="A11515" t="s">
        <v>15438</v>
      </c>
      <c r="B11515" t="s">
        <v>10947</v>
      </c>
      <c r="C11515">
        <v>1000805757</v>
      </c>
      <c r="F11515" s="16">
        <v>36619</v>
      </c>
      <c r="G11515" t="s">
        <v>44</v>
      </c>
      <c r="H11515" t="s">
        <v>1008</v>
      </c>
      <c r="I11515" t="s">
        <v>19392</v>
      </c>
      <c r="J11515" t="s">
        <v>777</v>
      </c>
      <c r="K11515" t="s">
        <v>3268</v>
      </c>
      <c r="L11515" t="s">
        <v>159</v>
      </c>
      <c r="O11515" t="s">
        <v>159</v>
      </c>
      <c r="P11515" t="s">
        <v>10950</v>
      </c>
      <c r="Q11515" t="s">
        <v>741</v>
      </c>
      <c r="AG11515" t="s">
        <v>743</v>
      </c>
      <c r="AH11515" t="e">
        <f>VLOOKUP(C11515,'CREAR HV'!A:A,1,0)</f>
        <v>#N/A</v>
      </c>
    </row>
    <row r="11516" spans="1:34" x14ac:dyDescent="0.3">
      <c r="A11516" t="s">
        <v>15438</v>
      </c>
      <c r="B11516" t="s">
        <v>10947</v>
      </c>
      <c r="C11516">
        <v>1000805757</v>
      </c>
      <c r="F11516" s="16">
        <v>36619</v>
      </c>
      <c r="G11516" t="s">
        <v>44</v>
      </c>
      <c r="H11516" t="s">
        <v>1008</v>
      </c>
      <c r="I11516" t="s">
        <v>19392</v>
      </c>
      <c r="J11516" t="s">
        <v>777</v>
      </c>
      <c r="K11516" t="s">
        <v>3268</v>
      </c>
      <c r="L11516" t="s">
        <v>159</v>
      </c>
      <c r="O11516" t="s">
        <v>159</v>
      </c>
      <c r="P11516" t="s">
        <v>10950</v>
      </c>
      <c r="Q11516" t="s">
        <v>741</v>
      </c>
      <c r="AG11516" t="s">
        <v>743</v>
      </c>
      <c r="AH11516" t="e">
        <f>VLOOKUP(C11516,'CREAR HV'!A:A,1,0)</f>
        <v>#N/A</v>
      </c>
    </row>
    <row r="11517" spans="1:34" x14ac:dyDescent="0.3">
      <c r="A11517" t="s">
        <v>15438</v>
      </c>
      <c r="B11517" t="s">
        <v>10947</v>
      </c>
      <c r="C11517">
        <v>1068664395</v>
      </c>
      <c r="F11517" s="16">
        <v>35223</v>
      </c>
      <c r="G11517" t="s">
        <v>44</v>
      </c>
      <c r="H11517" t="s">
        <v>19393</v>
      </c>
      <c r="I11517" t="s">
        <v>19394</v>
      </c>
      <c r="J11517" t="s">
        <v>215</v>
      </c>
      <c r="K11517" t="s">
        <v>3038</v>
      </c>
      <c r="L11517" t="s">
        <v>159</v>
      </c>
      <c r="O11517" t="s">
        <v>159</v>
      </c>
      <c r="P11517" t="s">
        <v>10955</v>
      </c>
      <c r="Q11517" t="s">
        <v>741</v>
      </c>
      <c r="AG11517" t="s">
        <v>743</v>
      </c>
      <c r="AH11517" t="e">
        <f>VLOOKUP(C11517,'CREAR HV'!A:A,1,0)</f>
        <v>#N/A</v>
      </c>
    </row>
    <row r="11518" spans="1:34" x14ac:dyDescent="0.3">
      <c r="A11518" t="s">
        <v>15438</v>
      </c>
      <c r="B11518" t="s">
        <v>10947</v>
      </c>
      <c r="C11518">
        <v>1068664395</v>
      </c>
      <c r="F11518" s="16">
        <v>35223</v>
      </c>
      <c r="G11518" t="s">
        <v>44</v>
      </c>
      <c r="H11518" t="s">
        <v>19393</v>
      </c>
      <c r="I11518" t="s">
        <v>19394</v>
      </c>
      <c r="J11518" t="s">
        <v>215</v>
      </c>
      <c r="K11518" t="s">
        <v>3038</v>
      </c>
      <c r="L11518" t="s">
        <v>159</v>
      </c>
      <c r="O11518" t="s">
        <v>159</v>
      </c>
      <c r="P11518" t="s">
        <v>10955</v>
      </c>
      <c r="Q11518" t="s">
        <v>741</v>
      </c>
      <c r="AG11518" t="s">
        <v>743</v>
      </c>
      <c r="AH11518" t="e">
        <f>VLOOKUP(C11518,'CREAR HV'!A:A,1,0)</f>
        <v>#N/A</v>
      </c>
    </row>
    <row r="11519" spans="1:34" x14ac:dyDescent="0.3">
      <c r="A11519" t="s">
        <v>15438</v>
      </c>
      <c r="B11519" t="s">
        <v>10947</v>
      </c>
      <c r="C11519">
        <v>31975060</v>
      </c>
      <c r="F11519" s="16">
        <v>24969</v>
      </c>
      <c r="G11519" t="s">
        <v>44</v>
      </c>
      <c r="H11519" t="s">
        <v>18883</v>
      </c>
      <c r="I11519" t="s">
        <v>19395</v>
      </c>
      <c r="J11519" t="s">
        <v>1514</v>
      </c>
      <c r="K11519" t="s">
        <v>1465</v>
      </c>
      <c r="L11519" t="s">
        <v>159</v>
      </c>
      <c r="O11519" t="s">
        <v>159</v>
      </c>
      <c r="P11519" t="s">
        <v>10955</v>
      </c>
      <c r="Q11519" t="s">
        <v>741</v>
      </c>
      <c r="AG11519" t="s">
        <v>743</v>
      </c>
      <c r="AH11519" t="e">
        <f>VLOOKUP(C11519,'CREAR HV'!A:A,1,0)</f>
        <v>#N/A</v>
      </c>
    </row>
    <row r="11520" spans="1:34" x14ac:dyDescent="0.3">
      <c r="A11520" t="s">
        <v>15438</v>
      </c>
      <c r="B11520" t="s">
        <v>10947</v>
      </c>
      <c r="C11520">
        <v>31975060</v>
      </c>
      <c r="F11520" s="16">
        <v>24969</v>
      </c>
      <c r="G11520" t="s">
        <v>44</v>
      </c>
      <c r="H11520" t="s">
        <v>18883</v>
      </c>
      <c r="I11520" t="s">
        <v>19395</v>
      </c>
      <c r="J11520" t="s">
        <v>1514</v>
      </c>
      <c r="K11520" t="s">
        <v>1465</v>
      </c>
      <c r="L11520" t="s">
        <v>159</v>
      </c>
      <c r="O11520" t="s">
        <v>159</v>
      </c>
      <c r="P11520" t="s">
        <v>10955</v>
      </c>
      <c r="Q11520" t="s">
        <v>741</v>
      </c>
      <c r="AG11520" t="s">
        <v>743</v>
      </c>
      <c r="AH11520" t="e">
        <f>VLOOKUP(C11520,'CREAR HV'!A:A,1,0)</f>
        <v>#N/A</v>
      </c>
    </row>
    <row r="11521" spans="1:34" x14ac:dyDescent="0.3">
      <c r="A11521" t="s">
        <v>15438</v>
      </c>
      <c r="B11521" t="s">
        <v>10947</v>
      </c>
      <c r="C11521">
        <v>31975060</v>
      </c>
      <c r="F11521" s="16">
        <v>24969</v>
      </c>
      <c r="G11521" t="s">
        <v>44</v>
      </c>
      <c r="H11521" t="s">
        <v>18883</v>
      </c>
      <c r="I11521" t="s">
        <v>19395</v>
      </c>
      <c r="J11521" t="s">
        <v>1514</v>
      </c>
      <c r="K11521" t="s">
        <v>1465</v>
      </c>
      <c r="L11521" t="s">
        <v>159</v>
      </c>
      <c r="O11521" t="s">
        <v>159</v>
      </c>
      <c r="P11521" t="s">
        <v>10955</v>
      </c>
      <c r="Q11521" t="s">
        <v>741</v>
      </c>
      <c r="AG11521" t="s">
        <v>743</v>
      </c>
      <c r="AH11521" t="e">
        <f>VLOOKUP(C11521,'CREAR HV'!A:A,1,0)</f>
        <v>#N/A</v>
      </c>
    </row>
    <row r="11522" spans="1:34" x14ac:dyDescent="0.3">
      <c r="A11522" t="s">
        <v>15438</v>
      </c>
      <c r="B11522" t="s">
        <v>10947</v>
      </c>
      <c r="C11522">
        <v>1013678735</v>
      </c>
      <c r="F11522" s="16">
        <v>35805</v>
      </c>
      <c r="G11522" t="s">
        <v>44</v>
      </c>
      <c r="H11522" t="s">
        <v>1008</v>
      </c>
      <c r="I11522" t="s">
        <v>8145</v>
      </c>
      <c r="J11522" t="s">
        <v>2862</v>
      </c>
      <c r="K11522" t="s">
        <v>157</v>
      </c>
      <c r="L11522" t="s">
        <v>159</v>
      </c>
      <c r="O11522" t="s">
        <v>159</v>
      </c>
      <c r="P11522" t="s">
        <v>10955</v>
      </c>
      <c r="Q11522" t="s">
        <v>741</v>
      </c>
      <c r="AG11522" t="s">
        <v>743</v>
      </c>
      <c r="AH11522" t="e">
        <f>VLOOKUP(C11522,'CREAR HV'!A:A,1,0)</f>
        <v>#N/A</v>
      </c>
    </row>
    <row r="11523" spans="1:34" x14ac:dyDescent="0.3">
      <c r="A11523" t="s">
        <v>15438</v>
      </c>
      <c r="B11523" t="s">
        <v>10947</v>
      </c>
      <c r="C11523">
        <v>1013678735</v>
      </c>
      <c r="F11523" s="16">
        <v>35805</v>
      </c>
      <c r="G11523" t="s">
        <v>44</v>
      </c>
      <c r="H11523" t="s">
        <v>1008</v>
      </c>
      <c r="I11523" t="s">
        <v>8145</v>
      </c>
      <c r="J11523" t="s">
        <v>2862</v>
      </c>
      <c r="K11523" t="s">
        <v>157</v>
      </c>
      <c r="L11523" t="s">
        <v>159</v>
      </c>
      <c r="O11523" t="s">
        <v>159</v>
      </c>
      <c r="P11523" t="s">
        <v>10955</v>
      </c>
      <c r="Q11523" t="s">
        <v>741</v>
      </c>
      <c r="AG11523" t="s">
        <v>743</v>
      </c>
      <c r="AH11523" t="e">
        <f>VLOOKUP(C11523,'CREAR HV'!A:A,1,0)</f>
        <v>#N/A</v>
      </c>
    </row>
    <row r="11524" spans="1:34" x14ac:dyDescent="0.3">
      <c r="A11524" t="s">
        <v>15438</v>
      </c>
      <c r="B11524" t="s">
        <v>10947</v>
      </c>
      <c r="C11524">
        <v>1121905435</v>
      </c>
      <c r="F11524" s="16">
        <v>34274</v>
      </c>
      <c r="G11524" t="s">
        <v>44</v>
      </c>
      <c r="H11524" t="s">
        <v>1008</v>
      </c>
      <c r="I11524" t="s">
        <v>19396</v>
      </c>
      <c r="J11524" t="s">
        <v>3941</v>
      </c>
      <c r="K11524" t="s">
        <v>215</v>
      </c>
      <c r="L11524" t="s">
        <v>159</v>
      </c>
      <c r="O11524" t="s">
        <v>159</v>
      </c>
      <c r="P11524" t="s">
        <v>10950</v>
      </c>
      <c r="Q11524" t="s">
        <v>741</v>
      </c>
      <c r="AG11524" t="s">
        <v>743</v>
      </c>
      <c r="AH11524" t="e">
        <f>VLOOKUP(C11524,'CREAR HV'!A:A,1,0)</f>
        <v>#N/A</v>
      </c>
    </row>
    <row r="11525" spans="1:34" x14ac:dyDescent="0.3">
      <c r="A11525" t="s">
        <v>15438</v>
      </c>
      <c r="B11525" t="s">
        <v>10947</v>
      </c>
      <c r="C11525">
        <v>1121905435</v>
      </c>
      <c r="F11525" s="16">
        <v>34274</v>
      </c>
      <c r="G11525" t="s">
        <v>44</v>
      </c>
      <c r="H11525" t="s">
        <v>1008</v>
      </c>
      <c r="I11525" t="s">
        <v>19396</v>
      </c>
      <c r="J11525" t="s">
        <v>3941</v>
      </c>
      <c r="K11525" t="s">
        <v>215</v>
      </c>
      <c r="L11525" t="s">
        <v>159</v>
      </c>
      <c r="O11525" t="s">
        <v>159</v>
      </c>
      <c r="P11525" t="s">
        <v>10950</v>
      </c>
      <c r="Q11525" t="s">
        <v>741</v>
      </c>
      <c r="AG11525" t="s">
        <v>743</v>
      </c>
      <c r="AH11525" t="e">
        <f>VLOOKUP(C11525,'CREAR HV'!A:A,1,0)</f>
        <v>#N/A</v>
      </c>
    </row>
    <row r="11526" spans="1:34" x14ac:dyDescent="0.3">
      <c r="A11526" t="s">
        <v>15438</v>
      </c>
      <c r="B11526" t="s">
        <v>10947</v>
      </c>
      <c r="C11526">
        <v>1121905435</v>
      </c>
      <c r="F11526" s="16">
        <v>34274</v>
      </c>
      <c r="G11526" t="s">
        <v>44</v>
      </c>
      <c r="H11526" t="s">
        <v>1008</v>
      </c>
      <c r="I11526" t="s">
        <v>19396</v>
      </c>
      <c r="J11526" t="s">
        <v>3941</v>
      </c>
      <c r="K11526" t="s">
        <v>215</v>
      </c>
      <c r="L11526" t="s">
        <v>159</v>
      </c>
      <c r="O11526" t="s">
        <v>159</v>
      </c>
      <c r="P11526" t="s">
        <v>10950</v>
      </c>
      <c r="Q11526" t="s">
        <v>741</v>
      </c>
      <c r="AG11526" t="s">
        <v>743</v>
      </c>
      <c r="AH11526" t="e">
        <f>VLOOKUP(C11526,'CREAR HV'!A:A,1,0)</f>
        <v>#N/A</v>
      </c>
    </row>
    <row r="11527" spans="1:34" x14ac:dyDescent="0.3">
      <c r="A11527" t="s">
        <v>15438</v>
      </c>
      <c r="B11527" t="s">
        <v>10947</v>
      </c>
      <c r="C11527">
        <v>1044102078</v>
      </c>
      <c r="F11527" s="16">
        <v>36000</v>
      </c>
      <c r="G11527" t="s">
        <v>2721</v>
      </c>
      <c r="H11527" t="s">
        <v>19397</v>
      </c>
      <c r="I11527" t="s">
        <v>19398</v>
      </c>
      <c r="J11527" t="s">
        <v>818</v>
      </c>
      <c r="K11527" t="s">
        <v>2087</v>
      </c>
      <c r="L11527" t="s">
        <v>159</v>
      </c>
      <c r="O11527" t="s">
        <v>159</v>
      </c>
      <c r="P11527" t="s">
        <v>10955</v>
      </c>
      <c r="Q11527" t="s">
        <v>741</v>
      </c>
      <c r="AG11527" t="s">
        <v>743</v>
      </c>
      <c r="AH11527" t="e">
        <f>VLOOKUP(C11527,'CREAR HV'!A:A,1,0)</f>
        <v>#N/A</v>
      </c>
    </row>
    <row r="11528" spans="1:34" x14ac:dyDescent="0.3">
      <c r="A11528" t="s">
        <v>15438</v>
      </c>
      <c r="B11528" t="s">
        <v>10947</v>
      </c>
      <c r="C11528">
        <v>1044102078</v>
      </c>
      <c r="F11528" s="16">
        <v>36000</v>
      </c>
      <c r="G11528" t="s">
        <v>2721</v>
      </c>
      <c r="H11528" t="s">
        <v>19397</v>
      </c>
      <c r="I11528" t="s">
        <v>19398</v>
      </c>
      <c r="J11528" t="s">
        <v>818</v>
      </c>
      <c r="K11528" t="s">
        <v>2087</v>
      </c>
      <c r="L11528" t="s">
        <v>159</v>
      </c>
      <c r="O11528" t="s">
        <v>159</v>
      </c>
      <c r="P11528" t="s">
        <v>10955</v>
      </c>
      <c r="Q11528" t="s">
        <v>741</v>
      </c>
      <c r="AG11528" t="s">
        <v>743</v>
      </c>
      <c r="AH11528" t="e">
        <f>VLOOKUP(C11528,'CREAR HV'!A:A,1,0)</f>
        <v>#N/A</v>
      </c>
    </row>
    <row r="11529" spans="1:34" x14ac:dyDescent="0.3">
      <c r="A11529" t="s">
        <v>15438</v>
      </c>
      <c r="B11529" t="s">
        <v>10947</v>
      </c>
      <c r="C11529">
        <v>1085940393</v>
      </c>
      <c r="F11529" s="16">
        <v>34975</v>
      </c>
      <c r="G11529" t="s">
        <v>28</v>
      </c>
      <c r="H11529" t="s">
        <v>18727</v>
      </c>
      <c r="I11529" t="s">
        <v>19399</v>
      </c>
      <c r="J11529" t="s">
        <v>19400</v>
      </c>
      <c r="K11529" t="s">
        <v>19401</v>
      </c>
      <c r="L11529" t="s">
        <v>159</v>
      </c>
      <c r="O11529" t="s">
        <v>159</v>
      </c>
      <c r="P11529" t="s">
        <v>10955</v>
      </c>
      <c r="Q11529" t="s">
        <v>741</v>
      </c>
      <c r="AG11529" t="s">
        <v>743</v>
      </c>
      <c r="AH11529" t="e">
        <f>VLOOKUP(C11529,'CREAR HV'!A:A,1,0)</f>
        <v>#N/A</v>
      </c>
    </row>
    <row r="11530" spans="1:34" x14ac:dyDescent="0.3">
      <c r="A11530" t="s">
        <v>15438</v>
      </c>
      <c r="B11530" t="s">
        <v>10947</v>
      </c>
      <c r="C11530">
        <v>1085940393</v>
      </c>
      <c r="F11530" s="16">
        <v>34975</v>
      </c>
      <c r="G11530" t="s">
        <v>28</v>
      </c>
      <c r="H11530" t="s">
        <v>18727</v>
      </c>
      <c r="I11530" t="s">
        <v>19399</v>
      </c>
      <c r="J11530" t="s">
        <v>19400</v>
      </c>
      <c r="K11530" t="s">
        <v>19401</v>
      </c>
      <c r="L11530" t="s">
        <v>159</v>
      </c>
      <c r="O11530" t="s">
        <v>159</v>
      </c>
      <c r="P11530" t="s">
        <v>10955</v>
      </c>
      <c r="Q11530" t="s">
        <v>741</v>
      </c>
      <c r="AG11530" t="s">
        <v>743</v>
      </c>
      <c r="AH11530" t="e">
        <f>VLOOKUP(C11530,'CREAR HV'!A:A,1,0)</f>
        <v>#N/A</v>
      </c>
    </row>
    <row r="11531" spans="1:34" x14ac:dyDescent="0.3">
      <c r="A11531" t="s">
        <v>15438</v>
      </c>
      <c r="B11531" t="s">
        <v>10947</v>
      </c>
      <c r="C11531">
        <v>30725142</v>
      </c>
      <c r="F11531" s="16">
        <v>23203</v>
      </c>
      <c r="G11531" t="s">
        <v>28</v>
      </c>
      <c r="H11531" t="s">
        <v>18660</v>
      </c>
      <c r="I11531" t="s">
        <v>19402</v>
      </c>
      <c r="J11531" t="s">
        <v>167</v>
      </c>
      <c r="K11531" t="s">
        <v>3136</v>
      </c>
      <c r="L11531" t="s">
        <v>159</v>
      </c>
      <c r="O11531" t="s">
        <v>159</v>
      </c>
      <c r="P11531" t="s">
        <v>10955</v>
      </c>
      <c r="Q11531" t="s">
        <v>741</v>
      </c>
      <c r="AG11531" t="s">
        <v>743</v>
      </c>
      <c r="AH11531" t="e">
        <f>VLOOKUP(C11531,'CREAR HV'!A:A,1,0)</f>
        <v>#N/A</v>
      </c>
    </row>
    <row r="11532" spans="1:34" x14ac:dyDescent="0.3">
      <c r="A11532" t="s">
        <v>15438</v>
      </c>
      <c r="B11532" t="s">
        <v>10947</v>
      </c>
      <c r="C11532">
        <v>30725142</v>
      </c>
      <c r="F11532" s="16">
        <v>23203</v>
      </c>
      <c r="G11532" t="s">
        <v>28</v>
      </c>
      <c r="H11532" t="s">
        <v>18660</v>
      </c>
      <c r="I11532" t="s">
        <v>19402</v>
      </c>
      <c r="J11532" t="s">
        <v>167</v>
      </c>
      <c r="K11532" t="s">
        <v>3136</v>
      </c>
      <c r="L11532" t="s">
        <v>159</v>
      </c>
      <c r="O11532" t="s">
        <v>159</v>
      </c>
      <c r="P11532" t="s">
        <v>10955</v>
      </c>
      <c r="Q11532" t="s">
        <v>741</v>
      </c>
      <c r="AG11532" t="s">
        <v>743</v>
      </c>
      <c r="AH11532" t="e">
        <f>VLOOKUP(C11532,'CREAR HV'!A:A,1,0)</f>
        <v>#N/A</v>
      </c>
    </row>
    <row r="11533" spans="1:34" x14ac:dyDescent="0.3">
      <c r="A11533" t="s">
        <v>15438</v>
      </c>
      <c r="B11533" t="s">
        <v>10947</v>
      </c>
      <c r="C11533">
        <v>1022925322</v>
      </c>
      <c r="F11533" s="16">
        <v>32305</v>
      </c>
      <c r="G11533" t="s">
        <v>4207</v>
      </c>
      <c r="H11533" t="s">
        <v>1008</v>
      </c>
      <c r="I11533" t="s">
        <v>11818</v>
      </c>
      <c r="J11533" t="s">
        <v>1288</v>
      </c>
      <c r="K11533" t="s">
        <v>607</v>
      </c>
      <c r="L11533" t="s">
        <v>159</v>
      </c>
      <c r="O11533" t="s">
        <v>159</v>
      </c>
      <c r="P11533" t="s">
        <v>10950</v>
      </c>
      <c r="Q11533" t="s">
        <v>741</v>
      </c>
      <c r="AG11533" t="s">
        <v>743</v>
      </c>
      <c r="AH11533" t="e">
        <f>VLOOKUP(C11533,'CREAR HV'!A:A,1,0)</f>
        <v>#N/A</v>
      </c>
    </row>
    <row r="11534" spans="1:34" x14ac:dyDescent="0.3">
      <c r="A11534" t="s">
        <v>15438</v>
      </c>
      <c r="B11534" t="s">
        <v>10947</v>
      </c>
      <c r="C11534">
        <v>1022925322</v>
      </c>
      <c r="F11534" s="16">
        <v>32305</v>
      </c>
      <c r="G11534" t="s">
        <v>4207</v>
      </c>
      <c r="H11534" t="s">
        <v>1008</v>
      </c>
      <c r="I11534" t="s">
        <v>11818</v>
      </c>
      <c r="J11534" t="s">
        <v>1288</v>
      </c>
      <c r="K11534" t="s">
        <v>607</v>
      </c>
      <c r="L11534" t="s">
        <v>159</v>
      </c>
      <c r="O11534" t="s">
        <v>159</v>
      </c>
      <c r="P11534" t="s">
        <v>10950</v>
      </c>
      <c r="Q11534" t="s">
        <v>741</v>
      </c>
      <c r="AG11534" t="s">
        <v>743</v>
      </c>
      <c r="AH11534" t="e">
        <f>VLOOKUP(C11534,'CREAR HV'!A:A,1,0)</f>
        <v>#N/A</v>
      </c>
    </row>
    <row r="11535" spans="1:34" x14ac:dyDescent="0.3">
      <c r="A11535" t="s">
        <v>15438</v>
      </c>
      <c r="B11535" t="s">
        <v>10947</v>
      </c>
      <c r="C11535">
        <v>79784963</v>
      </c>
      <c r="F11535" s="16">
        <v>27757</v>
      </c>
      <c r="G11535" t="s">
        <v>816</v>
      </c>
      <c r="H11535" t="s">
        <v>19403</v>
      </c>
      <c r="I11535" t="s">
        <v>19404</v>
      </c>
      <c r="J11535" t="s">
        <v>222</v>
      </c>
      <c r="K11535" t="s">
        <v>222</v>
      </c>
      <c r="L11535" t="s">
        <v>159</v>
      </c>
      <c r="O11535" t="s">
        <v>159</v>
      </c>
      <c r="P11535" t="s">
        <v>10950</v>
      </c>
      <c r="Q11535" t="s">
        <v>741</v>
      </c>
      <c r="AG11535" t="s">
        <v>743</v>
      </c>
      <c r="AH11535" t="e">
        <f>VLOOKUP(C11535,'CREAR HV'!A:A,1,0)</f>
        <v>#N/A</v>
      </c>
    </row>
    <row r="11536" spans="1:34" x14ac:dyDescent="0.3">
      <c r="A11536" t="s">
        <v>15438</v>
      </c>
      <c r="B11536" t="s">
        <v>10947</v>
      </c>
      <c r="C11536">
        <v>79784963</v>
      </c>
      <c r="F11536" s="16">
        <v>27757</v>
      </c>
      <c r="G11536" t="s">
        <v>816</v>
      </c>
      <c r="H11536" t="s">
        <v>19403</v>
      </c>
      <c r="I11536" t="s">
        <v>19404</v>
      </c>
      <c r="J11536" t="s">
        <v>222</v>
      </c>
      <c r="K11536" t="s">
        <v>222</v>
      </c>
      <c r="L11536" t="s">
        <v>159</v>
      </c>
      <c r="O11536" t="s">
        <v>159</v>
      </c>
      <c r="P11536" t="s">
        <v>10950</v>
      </c>
      <c r="Q11536" t="s">
        <v>741</v>
      </c>
      <c r="AG11536" t="s">
        <v>743</v>
      </c>
      <c r="AH11536" t="e">
        <f>VLOOKUP(C11536,'CREAR HV'!A:A,1,0)</f>
        <v>#N/A</v>
      </c>
    </row>
    <row r="11537" spans="1:34" x14ac:dyDescent="0.3">
      <c r="A11537" t="s">
        <v>15438</v>
      </c>
      <c r="B11537" t="s">
        <v>10947</v>
      </c>
      <c r="C11537">
        <v>22563086</v>
      </c>
      <c r="F11537" s="16">
        <v>29633</v>
      </c>
      <c r="G11537" t="s">
        <v>1545</v>
      </c>
      <c r="H11537" t="s">
        <v>18641</v>
      </c>
      <c r="I11537" t="s">
        <v>19405</v>
      </c>
      <c r="J11537" t="s">
        <v>596</v>
      </c>
      <c r="K11537" t="s">
        <v>596</v>
      </c>
      <c r="L11537" t="s">
        <v>159</v>
      </c>
      <c r="O11537" t="s">
        <v>159</v>
      </c>
      <c r="P11537" t="s">
        <v>10955</v>
      </c>
      <c r="Q11537" t="s">
        <v>741</v>
      </c>
      <c r="AG11537" t="s">
        <v>743</v>
      </c>
      <c r="AH11537" t="e">
        <f>VLOOKUP(C11537,'CREAR HV'!A:A,1,0)</f>
        <v>#N/A</v>
      </c>
    </row>
    <row r="11538" spans="1:34" x14ac:dyDescent="0.3">
      <c r="A11538" t="s">
        <v>15438</v>
      </c>
      <c r="B11538" t="s">
        <v>10947</v>
      </c>
      <c r="C11538">
        <v>22563086</v>
      </c>
      <c r="F11538" s="16">
        <v>29633</v>
      </c>
      <c r="G11538" t="s">
        <v>1545</v>
      </c>
      <c r="H11538" t="s">
        <v>18641</v>
      </c>
      <c r="I11538" t="s">
        <v>19405</v>
      </c>
      <c r="J11538" t="s">
        <v>596</v>
      </c>
      <c r="K11538" t="s">
        <v>596</v>
      </c>
      <c r="L11538" t="s">
        <v>159</v>
      </c>
      <c r="O11538" t="s">
        <v>159</v>
      </c>
      <c r="P11538" t="s">
        <v>10955</v>
      </c>
      <c r="Q11538" t="s">
        <v>741</v>
      </c>
      <c r="AG11538" t="s">
        <v>743</v>
      </c>
      <c r="AH11538" t="e">
        <f>VLOOKUP(C11538,'CREAR HV'!A:A,1,0)</f>
        <v>#N/A</v>
      </c>
    </row>
    <row r="11539" spans="1:34" x14ac:dyDescent="0.3">
      <c r="A11539" t="s">
        <v>15438</v>
      </c>
      <c r="B11539" t="s">
        <v>10947</v>
      </c>
      <c r="C11539">
        <v>1088973403</v>
      </c>
      <c r="F11539" s="16">
        <v>32656</v>
      </c>
      <c r="G11539" t="s">
        <v>3829</v>
      </c>
      <c r="H11539" t="s">
        <v>19406</v>
      </c>
      <c r="I11539" t="s">
        <v>19407</v>
      </c>
      <c r="J11539" t="s">
        <v>3150</v>
      </c>
      <c r="K11539" t="s">
        <v>19408</v>
      </c>
      <c r="L11539" t="s">
        <v>159</v>
      </c>
      <c r="O11539" t="s">
        <v>159</v>
      </c>
      <c r="P11539" t="s">
        <v>10955</v>
      </c>
      <c r="Q11539" t="s">
        <v>741</v>
      </c>
      <c r="AG11539" t="s">
        <v>743</v>
      </c>
      <c r="AH11539" t="e">
        <f>VLOOKUP(C11539,'CREAR HV'!A:A,1,0)</f>
        <v>#N/A</v>
      </c>
    </row>
    <row r="11540" spans="1:34" x14ac:dyDescent="0.3">
      <c r="A11540" t="s">
        <v>15438</v>
      </c>
      <c r="B11540" t="s">
        <v>10947</v>
      </c>
      <c r="C11540">
        <v>1088973403</v>
      </c>
      <c r="F11540" s="16">
        <v>32656</v>
      </c>
      <c r="G11540" t="s">
        <v>3829</v>
      </c>
      <c r="H11540" t="s">
        <v>19406</v>
      </c>
      <c r="I11540" t="s">
        <v>19407</v>
      </c>
      <c r="J11540" t="s">
        <v>3150</v>
      </c>
      <c r="K11540" t="s">
        <v>19408</v>
      </c>
      <c r="L11540" t="s">
        <v>159</v>
      </c>
      <c r="O11540" t="s">
        <v>159</v>
      </c>
      <c r="P11540" t="s">
        <v>10955</v>
      </c>
      <c r="Q11540" t="s">
        <v>741</v>
      </c>
      <c r="AG11540" t="s">
        <v>743</v>
      </c>
      <c r="AH11540" t="e">
        <f>VLOOKUP(C11540,'CREAR HV'!A:A,1,0)</f>
        <v>#N/A</v>
      </c>
    </row>
    <row r="11541" spans="1:34" x14ac:dyDescent="0.3">
      <c r="A11541" t="s">
        <v>15438</v>
      </c>
      <c r="B11541" t="s">
        <v>10947</v>
      </c>
      <c r="C11541">
        <v>66725951</v>
      </c>
      <c r="F11541" s="16">
        <v>27765</v>
      </c>
      <c r="G11541" t="s">
        <v>1469</v>
      </c>
      <c r="H11541" t="s">
        <v>19409</v>
      </c>
      <c r="I11541" t="s">
        <v>16582</v>
      </c>
      <c r="J11541" t="s">
        <v>1638</v>
      </c>
      <c r="K11541" t="s">
        <v>276</v>
      </c>
      <c r="L11541" t="s">
        <v>159</v>
      </c>
      <c r="O11541" t="s">
        <v>159</v>
      </c>
      <c r="P11541" t="s">
        <v>10955</v>
      </c>
      <c r="Q11541" t="s">
        <v>741</v>
      </c>
      <c r="AG11541" t="s">
        <v>743</v>
      </c>
      <c r="AH11541" t="e">
        <f>VLOOKUP(C11541,'CREAR HV'!A:A,1,0)</f>
        <v>#N/A</v>
      </c>
    </row>
    <row r="11542" spans="1:34" x14ac:dyDescent="0.3">
      <c r="A11542" t="s">
        <v>15438</v>
      </c>
      <c r="B11542" t="s">
        <v>10947</v>
      </c>
      <c r="C11542">
        <v>66725951</v>
      </c>
      <c r="F11542" s="16">
        <v>27765</v>
      </c>
      <c r="G11542" t="s">
        <v>1469</v>
      </c>
      <c r="H11542" t="s">
        <v>19409</v>
      </c>
      <c r="I11542" t="s">
        <v>16582</v>
      </c>
      <c r="J11542" t="s">
        <v>1638</v>
      </c>
      <c r="K11542" t="s">
        <v>276</v>
      </c>
      <c r="L11542" t="s">
        <v>159</v>
      </c>
      <c r="O11542" t="s">
        <v>159</v>
      </c>
      <c r="P11542" t="s">
        <v>10955</v>
      </c>
      <c r="Q11542" t="s">
        <v>741</v>
      </c>
      <c r="AG11542" t="s">
        <v>743</v>
      </c>
      <c r="AH11542" t="e">
        <f>VLOOKUP(C11542,'CREAR HV'!A:A,1,0)</f>
        <v>#N/A</v>
      </c>
    </row>
    <row r="11543" spans="1:34" x14ac:dyDescent="0.3">
      <c r="A11543" t="s">
        <v>15438</v>
      </c>
      <c r="B11543" t="s">
        <v>10947</v>
      </c>
      <c r="C11543">
        <v>43323321</v>
      </c>
      <c r="F11543" s="16">
        <v>29687</v>
      </c>
      <c r="G11543" t="s">
        <v>2002</v>
      </c>
      <c r="H11543" t="s">
        <v>19410</v>
      </c>
      <c r="I11543" t="s">
        <v>3524</v>
      </c>
      <c r="J11543" t="s">
        <v>328</v>
      </c>
      <c r="K11543" t="s">
        <v>577</v>
      </c>
      <c r="L11543" t="s">
        <v>159</v>
      </c>
      <c r="O11543" t="s">
        <v>159</v>
      </c>
      <c r="P11543" t="s">
        <v>10955</v>
      </c>
      <c r="Q11543" t="s">
        <v>741</v>
      </c>
      <c r="AG11543" t="s">
        <v>743</v>
      </c>
      <c r="AH11543" t="e">
        <f>VLOOKUP(C11543,'CREAR HV'!A:A,1,0)</f>
        <v>#N/A</v>
      </c>
    </row>
    <row r="11544" spans="1:34" x14ac:dyDescent="0.3">
      <c r="A11544" t="s">
        <v>15438</v>
      </c>
      <c r="B11544" t="s">
        <v>10947</v>
      </c>
      <c r="C11544">
        <v>43323321</v>
      </c>
      <c r="F11544" s="16">
        <v>29687</v>
      </c>
      <c r="G11544" t="s">
        <v>2002</v>
      </c>
      <c r="H11544" t="s">
        <v>19410</v>
      </c>
      <c r="I11544" t="s">
        <v>3524</v>
      </c>
      <c r="J11544" t="s">
        <v>328</v>
      </c>
      <c r="K11544" t="s">
        <v>577</v>
      </c>
      <c r="L11544" t="s">
        <v>159</v>
      </c>
      <c r="O11544" t="s">
        <v>159</v>
      </c>
      <c r="P11544" t="s">
        <v>10955</v>
      </c>
      <c r="Q11544" t="s">
        <v>741</v>
      </c>
      <c r="AG11544" t="s">
        <v>743</v>
      </c>
      <c r="AH11544" t="e">
        <f>VLOOKUP(C11544,'CREAR HV'!A:A,1,0)</f>
        <v>#N/A</v>
      </c>
    </row>
    <row r="11545" spans="1:34" x14ac:dyDescent="0.3">
      <c r="A11545" t="s">
        <v>15438</v>
      </c>
      <c r="B11545" t="s">
        <v>10947</v>
      </c>
      <c r="C11545">
        <v>1087960217</v>
      </c>
      <c r="F11545" s="16">
        <v>34670</v>
      </c>
      <c r="G11545" t="s">
        <v>33</v>
      </c>
      <c r="H11545" t="s">
        <v>19411</v>
      </c>
      <c r="I11545" t="s">
        <v>19412</v>
      </c>
      <c r="J11545" t="s">
        <v>614</v>
      </c>
      <c r="K11545" t="s">
        <v>16584</v>
      </c>
      <c r="L11545" t="s">
        <v>159</v>
      </c>
      <c r="O11545" t="s">
        <v>159</v>
      </c>
      <c r="P11545" t="s">
        <v>10955</v>
      </c>
      <c r="Q11545" t="s">
        <v>741</v>
      </c>
      <c r="AG11545" t="s">
        <v>743</v>
      </c>
      <c r="AH11545" t="e">
        <f>VLOOKUP(C11545,'CREAR HV'!A:A,1,0)</f>
        <v>#N/A</v>
      </c>
    </row>
    <row r="11546" spans="1:34" x14ac:dyDescent="0.3">
      <c r="A11546" t="s">
        <v>15438</v>
      </c>
      <c r="B11546" t="s">
        <v>10947</v>
      </c>
      <c r="C11546">
        <v>1072746013</v>
      </c>
      <c r="F11546" s="16">
        <v>32257</v>
      </c>
      <c r="G11546" t="s">
        <v>1902</v>
      </c>
      <c r="H11546" t="s">
        <v>19413</v>
      </c>
      <c r="I11546" t="s">
        <v>19414</v>
      </c>
      <c r="J11546" t="s">
        <v>1840</v>
      </c>
      <c r="K11546" t="s">
        <v>226</v>
      </c>
      <c r="L11546" t="s">
        <v>159</v>
      </c>
      <c r="O11546" t="s">
        <v>159</v>
      </c>
      <c r="P11546" t="s">
        <v>10955</v>
      </c>
      <c r="Q11546" t="s">
        <v>741</v>
      </c>
      <c r="AG11546" t="s">
        <v>743</v>
      </c>
      <c r="AH11546" t="e">
        <f>VLOOKUP(C11546,'CREAR HV'!A:A,1,0)</f>
        <v>#N/A</v>
      </c>
    </row>
    <row r="11547" spans="1:34" x14ac:dyDescent="0.3">
      <c r="A11547" t="s">
        <v>15438</v>
      </c>
      <c r="B11547" t="s">
        <v>10947</v>
      </c>
      <c r="C11547">
        <v>1072746013</v>
      </c>
      <c r="F11547" s="16">
        <v>32257</v>
      </c>
      <c r="G11547" t="s">
        <v>1902</v>
      </c>
      <c r="H11547" t="s">
        <v>19413</v>
      </c>
      <c r="I11547" t="s">
        <v>19414</v>
      </c>
      <c r="J11547" t="s">
        <v>1840</v>
      </c>
      <c r="K11547" t="s">
        <v>226</v>
      </c>
      <c r="L11547" t="s">
        <v>159</v>
      </c>
      <c r="O11547" t="s">
        <v>159</v>
      </c>
      <c r="P11547" t="s">
        <v>10955</v>
      </c>
      <c r="Q11547" t="s">
        <v>741</v>
      </c>
      <c r="AG11547" t="s">
        <v>743</v>
      </c>
      <c r="AH11547" t="e">
        <f>VLOOKUP(C11547,'CREAR HV'!A:A,1,0)</f>
        <v>#N/A</v>
      </c>
    </row>
    <row r="11548" spans="1:34" x14ac:dyDescent="0.3">
      <c r="A11548" t="s">
        <v>15438</v>
      </c>
      <c r="B11548" t="s">
        <v>10947</v>
      </c>
      <c r="C11548">
        <v>1059448466</v>
      </c>
      <c r="F11548" s="16">
        <v>34012</v>
      </c>
      <c r="G11548" t="s">
        <v>1493</v>
      </c>
      <c r="H11548" t="s">
        <v>18805</v>
      </c>
      <c r="I11548" t="s">
        <v>19415</v>
      </c>
      <c r="J11548" t="s">
        <v>315</v>
      </c>
      <c r="K11548" t="s">
        <v>622</v>
      </c>
      <c r="L11548" t="s">
        <v>159</v>
      </c>
      <c r="O11548" t="s">
        <v>159</v>
      </c>
      <c r="P11548" t="s">
        <v>10955</v>
      </c>
      <c r="Q11548" t="s">
        <v>741</v>
      </c>
      <c r="AG11548" t="s">
        <v>743</v>
      </c>
      <c r="AH11548" t="e">
        <f>VLOOKUP(C11548,'CREAR HV'!A:A,1,0)</f>
        <v>#N/A</v>
      </c>
    </row>
    <row r="11549" spans="1:34" x14ac:dyDescent="0.3">
      <c r="A11549" t="s">
        <v>15438</v>
      </c>
      <c r="B11549" t="s">
        <v>10947</v>
      </c>
      <c r="C11549">
        <v>1006147693</v>
      </c>
      <c r="F11549" s="16">
        <v>32769</v>
      </c>
      <c r="G11549" t="s">
        <v>4240</v>
      </c>
      <c r="H11549" t="s">
        <v>19416</v>
      </c>
      <c r="I11549" t="s">
        <v>19417</v>
      </c>
      <c r="J11549" t="s">
        <v>255</v>
      </c>
      <c r="K11549" t="s">
        <v>585</v>
      </c>
      <c r="L11549" t="s">
        <v>159</v>
      </c>
      <c r="O11549" t="s">
        <v>159</v>
      </c>
      <c r="P11549" t="s">
        <v>10955</v>
      </c>
      <c r="Q11549" t="s">
        <v>741</v>
      </c>
      <c r="AG11549" t="s">
        <v>743</v>
      </c>
      <c r="AH11549" t="e">
        <f>VLOOKUP(C11549,'CREAR HV'!A:A,1,0)</f>
        <v>#N/A</v>
      </c>
    </row>
    <row r="11550" spans="1:34" x14ac:dyDescent="0.3">
      <c r="A11550" t="s">
        <v>15438</v>
      </c>
      <c r="B11550" t="s">
        <v>10947</v>
      </c>
      <c r="C11550">
        <v>1010084291</v>
      </c>
      <c r="F11550" s="16">
        <v>33009</v>
      </c>
      <c r="G11550" t="s">
        <v>3566</v>
      </c>
      <c r="H11550" t="s">
        <v>18690</v>
      </c>
      <c r="I11550" t="s">
        <v>19418</v>
      </c>
      <c r="J11550" t="s">
        <v>6001</v>
      </c>
      <c r="K11550" t="s">
        <v>1499</v>
      </c>
      <c r="L11550" t="s">
        <v>159</v>
      </c>
      <c r="O11550" t="s">
        <v>159</v>
      </c>
      <c r="P11550" t="s">
        <v>10955</v>
      </c>
      <c r="Q11550" t="s">
        <v>741</v>
      </c>
      <c r="AG11550" t="s">
        <v>743</v>
      </c>
      <c r="AH11550" t="e">
        <f>VLOOKUP(C11550,'CREAR HV'!A:A,1,0)</f>
        <v>#N/A</v>
      </c>
    </row>
    <row r="11551" spans="1:34" x14ac:dyDescent="0.3">
      <c r="A11551" t="s">
        <v>15438</v>
      </c>
      <c r="B11551" t="s">
        <v>10947</v>
      </c>
      <c r="C11551">
        <v>1010084291</v>
      </c>
      <c r="F11551" s="16">
        <v>33009</v>
      </c>
      <c r="G11551" t="s">
        <v>3566</v>
      </c>
      <c r="H11551" t="s">
        <v>18690</v>
      </c>
      <c r="I11551" t="s">
        <v>19418</v>
      </c>
      <c r="J11551" t="s">
        <v>6001</v>
      </c>
      <c r="K11551" t="s">
        <v>1499</v>
      </c>
      <c r="L11551" t="s">
        <v>159</v>
      </c>
      <c r="O11551" t="s">
        <v>159</v>
      </c>
      <c r="P11551" t="s">
        <v>10955</v>
      </c>
      <c r="Q11551" t="s">
        <v>741</v>
      </c>
      <c r="AG11551" t="s">
        <v>743</v>
      </c>
      <c r="AH11551" t="e">
        <f>VLOOKUP(C11551,'CREAR HV'!A:A,1,0)</f>
        <v>#N/A</v>
      </c>
    </row>
    <row r="11552" spans="1:34" x14ac:dyDescent="0.3">
      <c r="A11552" t="s">
        <v>15438</v>
      </c>
      <c r="B11552" t="s">
        <v>10947</v>
      </c>
      <c r="C11552">
        <v>1069052700</v>
      </c>
      <c r="F11552" s="16">
        <v>32399</v>
      </c>
      <c r="G11552" t="s">
        <v>2565</v>
      </c>
      <c r="H11552" t="s">
        <v>18885</v>
      </c>
      <c r="I11552" t="s">
        <v>4266</v>
      </c>
      <c r="J11552" t="s">
        <v>19419</v>
      </c>
      <c r="K11552" t="s">
        <v>19420</v>
      </c>
      <c r="L11552" t="s">
        <v>159</v>
      </c>
      <c r="O11552" t="s">
        <v>159</v>
      </c>
      <c r="P11552" t="s">
        <v>10955</v>
      </c>
      <c r="Q11552" t="s">
        <v>741</v>
      </c>
      <c r="AG11552" t="s">
        <v>743</v>
      </c>
      <c r="AH11552" t="e">
        <f>VLOOKUP(C11552,'CREAR HV'!A:A,1,0)</f>
        <v>#N/A</v>
      </c>
    </row>
    <row r="11553" spans="1:34" x14ac:dyDescent="0.3">
      <c r="A11553" t="s">
        <v>15438</v>
      </c>
      <c r="B11553" t="s">
        <v>10947</v>
      </c>
      <c r="C11553">
        <v>1069052700</v>
      </c>
      <c r="F11553" s="16">
        <v>32399</v>
      </c>
      <c r="G11553" t="s">
        <v>2565</v>
      </c>
      <c r="H11553" t="s">
        <v>18885</v>
      </c>
      <c r="I11553" t="s">
        <v>4266</v>
      </c>
      <c r="J11553" t="s">
        <v>19419</v>
      </c>
      <c r="K11553" t="s">
        <v>19420</v>
      </c>
      <c r="L11553" t="s">
        <v>159</v>
      </c>
      <c r="O11553" t="s">
        <v>159</v>
      </c>
      <c r="P11553" t="s">
        <v>10955</v>
      </c>
      <c r="Q11553" t="s">
        <v>741</v>
      </c>
      <c r="AG11553" t="s">
        <v>743</v>
      </c>
      <c r="AH11553" t="e">
        <f>VLOOKUP(C11553,'CREAR HV'!A:A,1,0)</f>
        <v>#N/A</v>
      </c>
    </row>
    <row r="11554" spans="1:34" x14ac:dyDescent="0.3">
      <c r="A11554" t="s">
        <v>15438</v>
      </c>
      <c r="B11554" t="s">
        <v>10947</v>
      </c>
      <c r="C11554">
        <v>55131485</v>
      </c>
      <c r="F11554" s="16">
        <v>30869</v>
      </c>
      <c r="G11554" t="s">
        <v>1657</v>
      </c>
      <c r="H11554" t="s">
        <v>19421</v>
      </c>
      <c r="I11554" t="s">
        <v>8213</v>
      </c>
      <c r="J11554" t="s">
        <v>215</v>
      </c>
      <c r="K11554" t="s">
        <v>665</v>
      </c>
      <c r="L11554" t="s">
        <v>159</v>
      </c>
      <c r="O11554" t="s">
        <v>159</v>
      </c>
      <c r="P11554" t="s">
        <v>10955</v>
      </c>
      <c r="Q11554" t="s">
        <v>741</v>
      </c>
      <c r="AG11554" t="s">
        <v>743</v>
      </c>
      <c r="AH11554" t="e">
        <f>VLOOKUP(C11554,'CREAR HV'!A:A,1,0)</f>
        <v>#N/A</v>
      </c>
    </row>
    <row r="11555" spans="1:34" x14ac:dyDescent="0.3">
      <c r="A11555" t="s">
        <v>15438</v>
      </c>
      <c r="B11555" t="s">
        <v>10947</v>
      </c>
      <c r="C11555">
        <v>55131485</v>
      </c>
      <c r="F11555" s="16">
        <v>30869</v>
      </c>
      <c r="G11555" t="s">
        <v>1657</v>
      </c>
      <c r="H11555" t="s">
        <v>19421</v>
      </c>
      <c r="I11555" t="s">
        <v>8213</v>
      </c>
      <c r="J11555" t="s">
        <v>215</v>
      </c>
      <c r="K11555" t="s">
        <v>665</v>
      </c>
      <c r="L11555" t="s">
        <v>159</v>
      </c>
      <c r="O11555" t="s">
        <v>159</v>
      </c>
      <c r="P11555" t="s">
        <v>10955</v>
      </c>
      <c r="Q11555" t="s">
        <v>741</v>
      </c>
      <c r="AG11555" t="s">
        <v>743</v>
      </c>
      <c r="AH11555" t="e">
        <f>VLOOKUP(C11555,'CREAR HV'!A:A,1,0)</f>
        <v>#N/A</v>
      </c>
    </row>
    <row r="11556" spans="1:34" x14ac:dyDescent="0.3">
      <c r="A11556" t="s">
        <v>15438</v>
      </c>
      <c r="B11556" t="s">
        <v>10947</v>
      </c>
      <c r="C11556">
        <v>1037268878</v>
      </c>
      <c r="F11556" s="16">
        <v>35379</v>
      </c>
      <c r="G11556" t="s">
        <v>2686</v>
      </c>
      <c r="H11556" t="s">
        <v>19422</v>
      </c>
      <c r="I11556" t="s">
        <v>19423</v>
      </c>
      <c r="J11556" t="s">
        <v>1703</v>
      </c>
      <c r="K11556" t="s">
        <v>3637</v>
      </c>
      <c r="L11556" t="s">
        <v>159</v>
      </c>
      <c r="O11556" t="s">
        <v>159</v>
      </c>
      <c r="P11556" t="s">
        <v>10955</v>
      </c>
      <c r="Q11556" t="s">
        <v>741</v>
      </c>
      <c r="AG11556" t="s">
        <v>743</v>
      </c>
      <c r="AH11556" t="e">
        <f>VLOOKUP(C11556,'CREAR HV'!A:A,1,0)</f>
        <v>#N/A</v>
      </c>
    </row>
    <row r="11557" spans="1:34" x14ac:dyDescent="0.3">
      <c r="A11557" t="s">
        <v>15438</v>
      </c>
      <c r="B11557" t="s">
        <v>10947</v>
      </c>
      <c r="C11557">
        <v>1037268878</v>
      </c>
      <c r="F11557" s="16">
        <v>35379</v>
      </c>
      <c r="G11557" t="s">
        <v>2686</v>
      </c>
      <c r="H11557" t="s">
        <v>19422</v>
      </c>
      <c r="I11557" t="s">
        <v>19423</v>
      </c>
      <c r="J11557" t="s">
        <v>1703</v>
      </c>
      <c r="K11557" t="s">
        <v>3637</v>
      </c>
      <c r="L11557" t="s">
        <v>159</v>
      </c>
      <c r="O11557" t="s">
        <v>159</v>
      </c>
      <c r="P11557" t="s">
        <v>10955</v>
      </c>
      <c r="Q11557" t="s">
        <v>741</v>
      </c>
      <c r="AG11557" t="s">
        <v>743</v>
      </c>
      <c r="AH11557" t="e">
        <f>VLOOKUP(C11557,'CREAR HV'!A:A,1,0)</f>
        <v>#N/A</v>
      </c>
    </row>
    <row r="11558" spans="1:34" x14ac:dyDescent="0.3">
      <c r="A11558" t="s">
        <v>15438</v>
      </c>
      <c r="B11558" t="s">
        <v>10947</v>
      </c>
      <c r="C11558">
        <v>25282159</v>
      </c>
      <c r="F11558" s="16">
        <v>29048</v>
      </c>
      <c r="G11558" t="s">
        <v>1474</v>
      </c>
      <c r="H11558" t="s">
        <v>18719</v>
      </c>
      <c r="I11558" t="s">
        <v>19424</v>
      </c>
      <c r="J11558" t="s">
        <v>7205</v>
      </c>
      <c r="K11558" t="s">
        <v>159</v>
      </c>
      <c r="L11558" t="s">
        <v>159</v>
      </c>
      <c r="O11558" t="s">
        <v>159</v>
      </c>
      <c r="P11558" t="s">
        <v>10955</v>
      </c>
      <c r="Q11558" t="s">
        <v>741</v>
      </c>
      <c r="AG11558" t="s">
        <v>743</v>
      </c>
      <c r="AH11558" t="e">
        <f>VLOOKUP(C11558,'CREAR HV'!A:A,1,0)</f>
        <v>#N/A</v>
      </c>
    </row>
    <row r="11559" spans="1:34" x14ac:dyDescent="0.3">
      <c r="A11559" t="s">
        <v>15438</v>
      </c>
      <c r="B11559" t="s">
        <v>10947</v>
      </c>
      <c r="C11559">
        <v>25282159</v>
      </c>
      <c r="F11559" s="16">
        <v>29048</v>
      </c>
      <c r="G11559" t="s">
        <v>1474</v>
      </c>
      <c r="H11559" t="s">
        <v>18719</v>
      </c>
      <c r="I11559" t="s">
        <v>19424</v>
      </c>
      <c r="J11559" t="s">
        <v>7205</v>
      </c>
      <c r="K11559" t="s">
        <v>159</v>
      </c>
      <c r="L11559" t="s">
        <v>159</v>
      </c>
      <c r="O11559" t="s">
        <v>159</v>
      </c>
      <c r="P11559" t="s">
        <v>10955</v>
      </c>
      <c r="Q11559" t="s">
        <v>741</v>
      </c>
      <c r="AG11559" t="s">
        <v>743</v>
      </c>
      <c r="AH11559" t="e">
        <f>VLOOKUP(C11559,'CREAR HV'!A:A,1,0)</f>
        <v>#N/A</v>
      </c>
    </row>
    <row r="11560" spans="1:34" x14ac:dyDescent="0.3">
      <c r="A11560" t="s">
        <v>15438</v>
      </c>
      <c r="B11560" t="s">
        <v>10947</v>
      </c>
      <c r="C11560">
        <v>1016045013</v>
      </c>
      <c r="F11560" s="16">
        <v>33231</v>
      </c>
      <c r="G11560" t="s">
        <v>1800</v>
      </c>
      <c r="H11560" t="s">
        <v>19159</v>
      </c>
      <c r="I11560" t="s">
        <v>4963</v>
      </c>
      <c r="J11560" t="s">
        <v>15690</v>
      </c>
      <c r="K11560" t="s">
        <v>222</v>
      </c>
      <c r="L11560" t="s">
        <v>159</v>
      </c>
      <c r="O11560" t="s">
        <v>159</v>
      </c>
      <c r="P11560" t="s">
        <v>10955</v>
      </c>
      <c r="Q11560" t="s">
        <v>741</v>
      </c>
      <c r="AG11560" t="s">
        <v>743</v>
      </c>
      <c r="AH11560" t="e">
        <f>VLOOKUP(C11560,'CREAR HV'!A:A,1,0)</f>
        <v>#N/A</v>
      </c>
    </row>
    <row r="11561" spans="1:34" x14ac:dyDescent="0.3">
      <c r="A11561" t="s">
        <v>15438</v>
      </c>
      <c r="B11561" t="s">
        <v>10947</v>
      </c>
      <c r="C11561">
        <v>1088334776</v>
      </c>
      <c r="F11561" s="16">
        <v>35173</v>
      </c>
      <c r="G11561" t="s">
        <v>750</v>
      </c>
      <c r="H11561" t="s">
        <v>19425</v>
      </c>
      <c r="I11561" t="s">
        <v>19426</v>
      </c>
      <c r="J11561" t="s">
        <v>515</v>
      </c>
      <c r="K11561" t="s">
        <v>160</v>
      </c>
      <c r="L11561" t="s">
        <v>159</v>
      </c>
      <c r="O11561" t="s">
        <v>159</v>
      </c>
      <c r="P11561" t="s">
        <v>10955</v>
      </c>
      <c r="Q11561" t="s">
        <v>741</v>
      </c>
      <c r="AG11561" t="s">
        <v>743</v>
      </c>
      <c r="AH11561" t="e">
        <f>VLOOKUP(C11561,'CREAR HV'!A:A,1,0)</f>
        <v>#N/A</v>
      </c>
    </row>
    <row r="11562" spans="1:34" x14ac:dyDescent="0.3">
      <c r="A11562" t="s">
        <v>15438</v>
      </c>
      <c r="B11562" t="s">
        <v>10947</v>
      </c>
      <c r="C11562">
        <v>1088334776</v>
      </c>
      <c r="F11562" s="16">
        <v>35173</v>
      </c>
      <c r="G11562" t="s">
        <v>750</v>
      </c>
      <c r="H11562" t="s">
        <v>19425</v>
      </c>
      <c r="I11562" t="s">
        <v>19426</v>
      </c>
      <c r="J11562" t="s">
        <v>515</v>
      </c>
      <c r="K11562" t="s">
        <v>160</v>
      </c>
      <c r="L11562" t="s">
        <v>159</v>
      </c>
      <c r="O11562" t="s">
        <v>159</v>
      </c>
      <c r="P11562" t="s">
        <v>10955</v>
      </c>
      <c r="Q11562" t="s">
        <v>741</v>
      </c>
      <c r="AG11562" t="s">
        <v>743</v>
      </c>
      <c r="AH11562" t="e">
        <f>VLOOKUP(C11562,'CREAR HV'!A:A,1,0)</f>
        <v>#N/A</v>
      </c>
    </row>
    <row r="11563" spans="1:34" x14ac:dyDescent="0.3">
      <c r="A11563" t="s">
        <v>15438</v>
      </c>
      <c r="B11563" t="s">
        <v>10947</v>
      </c>
      <c r="C11563">
        <v>80184721</v>
      </c>
      <c r="F11563" s="16">
        <v>30104</v>
      </c>
      <c r="G11563" t="s">
        <v>44</v>
      </c>
      <c r="H11563" t="s">
        <v>1008</v>
      </c>
      <c r="I11563" t="s">
        <v>6545</v>
      </c>
      <c r="J11563" t="s">
        <v>17598</v>
      </c>
      <c r="K11563" t="s">
        <v>395</v>
      </c>
      <c r="L11563" t="s">
        <v>159</v>
      </c>
      <c r="O11563" t="s">
        <v>159</v>
      </c>
      <c r="P11563" t="s">
        <v>10950</v>
      </c>
      <c r="Q11563" t="s">
        <v>741</v>
      </c>
      <c r="AG11563" t="s">
        <v>743</v>
      </c>
      <c r="AH11563" t="e">
        <f>VLOOKUP(C11563,'CREAR HV'!A:A,1,0)</f>
        <v>#N/A</v>
      </c>
    </row>
    <row r="11564" spans="1:34" x14ac:dyDescent="0.3">
      <c r="A11564" t="s">
        <v>15438</v>
      </c>
      <c r="B11564" t="s">
        <v>10947</v>
      </c>
      <c r="C11564">
        <v>80184721</v>
      </c>
      <c r="F11564" s="16">
        <v>30104</v>
      </c>
      <c r="G11564" t="s">
        <v>44</v>
      </c>
      <c r="H11564" t="s">
        <v>1008</v>
      </c>
      <c r="I11564" t="s">
        <v>6545</v>
      </c>
      <c r="J11564" t="s">
        <v>17598</v>
      </c>
      <c r="K11564" t="s">
        <v>395</v>
      </c>
      <c r="L11564" t="s">
        <v>159</v>
      </c>
      <c r="O11564" t="s">
        <v>159</v>
      </c>
      <c r="P11564" t="s">
        <v>10950</v>
      </c>
      <c r="Q11564" t="s">
        <v>741</v>
      </c>
      <c r="AG11564" t="s">
        <v>743</v>
      </c>
      <c r="AH11564" t="e">
        <f>VLOOKUP(C11564,'CREAR HV'!A:A,1,0)</f>
        <v>#N/A</v>
      </c>
    </row>
    <row r="11565" spans="1:34" x14ac:dyDescent="0.3">
      <c r="A11565" t="s">
        <v>15438</v>
      </c>
      <c r="B11565" t="s">
        <v>10947</v>
      </c>
      <c r="C11565">
        <v>45516764</v>
      </c>
      <c r="F11565" s="16">
        <v>27094</v>
      </c>
      <c r="G11565" t="s">
        <v>44</v>
      </c>
      <c r="H11565" t="s">
        <v>5107</v>
      </c>
      <c r="I11565" t="s">
        <v>19427</v>
      </c>
      <c r="J11565" t="s">
        <v>1953</v>
      </c>
      <c r="K11565" t="s">
        <v>152</v>
      </c>
      <c r="L11565" t="s">
        <v>159</v>
      </c>
      <c r="O11565" t="s">
        <v>159</v>
      </c>
      <c r="P11565" t="s">
        <v>10955</v>
      </c>
      <c r="Q11565" t="s">
        <v>741</v>
      </c>
      <c r="AG11565" t="s">
        <v>743</v>
      </c>
      <c r="AH11565" t="e">
        <f>VLOOKUP(C11565,'CREAR HV'!A:A,1,0)</f>
        <v>#N/A</v>
      </c>
    </row>
    <row r="11566" spans="1:34" x14ac:dyDescent="0.3">
      <c r="A11566" t="s">
        <v>15438</v>
      </c>
      <c r="B11566" t="s">
        <v>10947</v>
      </c>
      <c r="C11566">
        <v>49782046</v>
      </c>
      <c r="F11566" s="16">
        <v>28254</v>
      </c>
      <c r="G11566" t="s">
        <v>44</v>
      </c>
      <c r="H11566" t="s">
        <v>18855</v>
      </c>
      <c r="I11566" t="s">
        <v>19428</v>
      </c>
      <c r="J11566" t="s">
        <v>6929</v>
      </c>
      <c r="K11566" t="s">
        <v>19429</v>
      </c>
      <c r="L11566" t="s">
        <v>159</v>
      </c>
      <c r="O11566" t="s">
        <v>159</v>
      </c>
      <c r="P11566" t="s">
        <v>10955</v>
      </c>
      <c r="Q11566" t="s">
        <v>741</v>
      </c>
      <c r="AG11566" t="s">
        <v>743</v>
      </c>
      <c r="AH11566" t="e">
        <f>VLOOKUP(C11566,'CREAR HV'!A:A,1,0)</f>
        <v>#N/A</v>
      </c>
    </row>
    <row r="11567" spans="1:34" x14ac:dyDescent="0.3">
      <c r="A11567" t="s">
        <v>15438</v>
      </c>
      <c r="B11567" t="s">
        <v>10947</v>
      </c>
      <c r="C11567">
        <v>49782046</v>
      </c>
      <c r="F11567" s="16">
        <v>28254</v>
      </c>
      <c r="G11567" t="s">
        <v>44</v>
      </c>
      <c r="H11567" t="s">
        <v>18855</v>
      </c>
      <c r="I11567" t="s">
        <v>19428</v>
      </c>
      <c r="J11567" t="s">
        <v>6929</v>
      </c>
      <c r="K11567" t="s">
        <v>19429</v>
      </c>
      <c r="L11567" t="s">
        <v>159</v>
      </c>
      <c r="O11567" t="s">
        <v>159</v>
      </c>
      <c r="P11567" t="s">
        <v>10955</v>
      </c>
      <c r="Q11567" t="s">
        <v>741</v>
      </c>
      <c r="AG11567" t="s">
        <v>743</v>
      </c>
      <c r="AH11567" t="e">
        <f>VLOOKUP(C11567,'CREAR HV'!A:A,1,0)</f>
        <v>#N/A</v>
      </c>
    </row>
    <row r="11568" spans="1:34" x14ac:dyDescent="0.3">
      <c r="A11568" t="s">
        <v>15438</v>
      </c>
      <c r="B11568" t="s">
        <v>10947</v>
      </c>
      <c r="C11568">
        <v>1032476841</v>
      </c>
      <c r="F11568" s="16">
        <v>35038</v>
      </c>
      <c r="G11568" t="s">
        <v>44</v>
      </c>
      <c r="H11568" t="s">
        <v>18892</v>
      </c>
      <c r="I11568" t="s">
        <v>19430</v>
      </c>
      <c r="J11568" t="s">
        <v>10410</v>
      </c>
      <c r="K11568" t="s">
        <v>452</v>
      </c>
      <c r="L11568" t="s">
        <v>159</v>
      </c>
      <c r="O11568" t="s">
        <v>159</v>
      </c>
      <c r="P11568" t="s">
        <v>10950</v>
      </c>
      <c r="Q11568" t="s">
        <v>741</v>
      </c>
      <c r="AG11568" t="s">
        <v>743</v>
      </c>
      <c r="AH11568" t="e">
        <f>VLOOKUP(C11568,'CREAR HV'!A:A,1,0)</f>
        <v>#N/A</v>
      </c>
    </row>
    <row r="11569" spans="1:34" x14ac:dyDescent="0.3">
      <c r="A11569" t="s">
        <v>15438</v>
      </c>
      <c r="B11569" t="s">
        <v>10947</v>
      </c>
      <c r="C11569">
        <v>1032476841</v>
      </c>
      <c r="F11569" s="16">
        <v>35038</v>
      </c>
      <c r="G11569" t="s">
        <v>44</v>
      </c>
      <c r="H11569" t="s">
        <v>18892</v>
      </c>
      <c r="I11569" t="s">
        <v>19430</v>
      </c>
      <c r="J11569" t="s">
        <v>10410</v>
      </c>
      <c r="K11569" t="s">
        <v>452</v>
      </c>
      <c r="L11569" t="s">
        <v>159</v>
      </c>
      <c r="O11569" t="s">
        <v>159</v>
      </c>
      <c r="P11569" t="s">
        <v>10950</v>
      </c>
      <c r="Q11569" t="s">
        <v>741</v>
      </c>
      <c r="AG11569" t="s">
        <v>743</v>
      </c>
      <c r="AH11569" t="e">
        <f>VLOOKUP(C11569,'CREAR HV'!A:A,1,0)</f>
        <v>#N/A</v>
      </c>
    </row>
    <row r="11570" spans="1:34" x14ac:dyDescent="0.3">
      <c r="A11570" t="s">
        <v>15438</v>
      </c>
      <c r="B11570" t="s">
        <v>10947</v>
      </c>
      <c r="C11570">
        <v>1015454384</v>
      </c>
      <c r="F11570" s="16">
        <v>34823</v>
      </c>
      <c r="G11570" t="s">
        <v>44</v>
      </c>
      <c r="H11570" t="s">
        <v>1008</v>
      </c>
      <c r="I11570" t="s">
        <v>5837</v>
      </c>
      <c r="J11570" t="s">
        <v>342</v>
      </c>
      <c r="K11570" t="s">
        <v>292</v>
      </c>
      <c r="L11570" t="s">
        <v>159</v>
      </c>
      <c r="O11570" t="s">
        <v>159</v>
      </c>
      <c r="P11570" t="s">
        <v>10955</v>
      </c>
      <c r="Q11570" t="s">
        <v>741</v>
      </c>
      <c r="AG11570" t="s">
        <v>743</v>
      </c>
      <c r="AH11570" t="e">
        <f>VLOOKUP(C11570,'CREAR HV'!A:A,1,0)</f>
        <v>#N/A</v>
      </c>
    </row>
    <row r="11571" spans="1:34" x14ac:dyDescent="0.3">
      <c r="A11571" t="s">
        <v>15438</v>
      </c>
      <c r="B11571" t="s">
        <v>10947</v>
      </c>
      <c r="C11571">
        <v>1015454384</v>
      </c>
      <c r="F11571" s="16">
        <v>34823</v>
      </c>
      <c r="G11571" t="s">
        <v>44</v>
      </c>
      <c r="H11571" t="s">
        <v>1008</v>
      </c>
      <c r="I11571" t="s">
        <v>5837</v>
      </c>
      <c r="J11571" t="s">
        <v>342</v>
      </c>
      <c r="K11571" t="s">
        <v>292</v>
      </c>
      <c r="L11571" t="s">
        <v>159</v>
      </c>
      <c r="O11571" t="s">
        <v>159</v>
      </c>
      <c r="P11571" t="s">
        <v>10955</v>
      </c>
      <c r="Q11571" t="s">
        <v>741</v>
      </c>
      <c r="AG11571" t="s">
        <v>743</v>
      </c>
      <c r="AH11571" t="e">
        <f>VLOOKUP(C11571,'CREAR HV'!A:A,1,0)</f>
        <v>#N/A</v>
      </c>
    </row>
    <row r="11572" spans="1:34" x14ac:dyDescent="0.3">
      <c r="A11572" t="s">
        <v>15438</v>
      </c>
      <c r="B11572" t="s">
        <v>10947</v>
      </c>
      <c r="C11572">
        <v>77038696</v>
      </c>
      <c r="F11572" s="16">
        <v>27894</v>
      </c>
      <c r="G11572" t="s">
        <v>44</v>
      </c>
      <c r="H11572" t="s">
        <v>19431</v>
      </c>
      <c r="I11572" t="s">
        <v>7195</v>
      </c>
      <c r="J11572" t="s">
        <v>3107</v>
      </c>
      <c r="K11572" t="s">
        <v>12185</v>
      </c>
      <c r="L11572" t="s">
        <v>159</v>
      </c>
      <c r="O11572" t="s">
        <v>159</v>
      </c>
      <c r="P11572" t="s">
        <v>10950</v>
      </c>
      <c r="Q11572" t="s">
        <v>741</v>
      </c>
      <c r="AG11572" t="s">
        <v>743</v>
      </c>
      <c r="AH11572" t="e">
        <f>VLOOKUP(C11572,'CREAR HV'!A:A,1,0)</f>
        <v>#N/A</v>
      </c>
    </row>
    <row r="11573" spans="1:34" x14ac:dyDescent="0.3">
      <c r="A11573" t="s">
        <v>15438</v>
      </c>
      <c r="B11573" t="s">
        <v>10947</v>
      </c>
      <c r="C11573">
        <v>77038696</v>
      </c>
      <c r="F11573" s="16">
        <v>27894</v>
      </c>
      <c r="G11573" t="s">
        <v>44</v>
      </c>
      <c r="H11573" t="s">
        <v>19431</v>
      </c>
      <c r="I11573" t="s">
        <v>7195</v>
      </c>
      <c r="J11573" t="s">
        <v>3107</v>
      </c>
      <c r="K11573" t="s">
        <v>12185</v>
      </c>
      <c r="L11573" t="s">
        <v>159</v>
      </c>
      <c r="O11573" t="s">
        <v>159</v>
      </c>
      <c r="P11573" t="s">
        <v>10950</v>
      </c>
      <c r="Q11573" t="s">
        <v>741</v>
      </c>
      <c r="AG11573" t="s">
        <v>743</v>
      </c>
      <c r="AH11573" t="e">
        <f>VLOOKUP(C11573,'CREAR HV'!A:A,1,0)</f>
        <v>#N/A</v>
      </c>
    </row>
    <row r="11574" spans="1:34" x14ac:dyDescent="0.3">
      <c r="A11574" t="s">
        <v>15438</v>
      </c>
      <c r="B11574" t="s">
        <v>10947</v>
      </c>
      <c r="C11574">
        <v>77038696</v>
      </c>
      <c r="F11574" s="16">
        <v>27894</v>
      </c>
      <c r="G11574" t="s">
        <v>44</v>
      </c>
      <c r="H11574" t="s">
        <v>19431</v>
      </c>
      <c r="I11574" t="s">
        <v>7195</v>
      </c>
      <c r="J11574" t="s">
        <v>3107</v>
      </c>
      <c r="K11574" t="s">
        <v>12185</v>
      </c>
      <c r="L11574" t="s">
        <v>159</v>
      </c>
      <c r="O11574" t="s">
        <v>159</v>
      </c>
      <c r="P11574" t="s">
        <v>10950</v>
      </c>
      <c r="Q11574" t="s">
        <v>741</v>
      </c>
      <c r="AG11574" t="s">
        <v>743</v>
      </c>
      <c r="AH11574" t="e">
        <f>VLOOKUP(C11574,'CREAR HV'!A:A,1,0)</f>
        <v>#N/A</v>
      </c>
    </row>
    <row r="11575" spans="1:34" x14ac:dyDescent="0.3">
      <c r="A11575" t="s">
        <v>15438</v>
      </c>
      <c r="B11575" t="s">
        <v>10947</v>
      </c>
      <c r="C11575">
        <v>1049623066</v>
      </c>
      <c r="F11575" s="16">
        <v>33116</v>
      </c>
      <c r="G11575" t="s">
        <v>44</v>
      </c>
      <c r="H11575" t="s">
        <v>18892</v>
      </c>
      <c r="I11575" t="s">
        <v>1454</v>
      </c>
      <c r="J11575" t="s">
        <v>6252</v>
      </c>
      <c r="K11575" t="s">
        <v>3623</v>
      </c>
      <c r="L11575" t="s">
        <v>159</v>
      </c>
      <c r="O11575" t="s">
        <v>159</v>
      </c>
      <c r="P11575" t="s">
        <v>10950</v>
      </c>
      <c r="Q11575" t="s">
        <v>741</v>
      </c>
      <c r="AG11575" t="s">
        <v>743</v>
      </c>
      <c r="AH11575" t="e">
        <f>VLOOKUP(C11575,'CREAR HV'!A:A,1,0)</f>
        <v>#N/A</v>
      </c>
    </row>
    <row r="11576" spans="1:34" x14ac:dyDescent="0.3">
      <c r="A11576" t="s">
        <v>15438</v>
      </c>
      <c r="B11576" t="s">
        <v>10947</v>
      </c>
      <c r="C11576">
        <v>1049623066</v>
      </c>
      <c r="F11576" s="16">
        <v>33116</v>
      </c>
      <c r="G11576" t="s">
        <v>44</v>
      </c>
      <c r="H11576" t="s">
        <v>18892</v>
      </c>
      <c r="I11576" t="s">
        <v>1454</v>
      </c>
      <c r="J11576" t="s">
        <v>6252</v>
      </c>
      <c r="K11576" t="s">
        <v>3623</v>
      </c>
      <c r="L11576" t="s">
        <v>159</v>
      </c>
      <c r="O11576" t="s">
        <v>159</v>
      </c>
      <c r="P11576" t="s">
        <v>10950</v>
      </c>
      <c r="Q11576" t="s">
        <v>741</v>
      </c>
      <c r="AG11576" t="s">
        <v>743</v>
      </c>
      <c r="AH11576" t="e">
        <f>VLOOKUP(C11576,'CREAR HV'!A:A,1,0)</f>
        <v>#N/A</v>
      </c>
    </row>
    <row r="11577" spans="1:34" x14ac:dyDescent="0.3">
      <c r="A11577" t="s">
        <v>15438</v>
      </c>
      <c r="B11577" t="s">
        <v>10947</v>
      </c>
      <c r="C11577">
        <v>1018469194</v>
      </c>
      <c r="F11577" s="16">
        <v>34552</v>
      </c>
      <c r="G11577" t="s">
        <v>44</v>
      </c>
      <c r="H11577" t="s">
        <v>1008</v>
      </c>
      <c r="I11577" t="s">
        <v>8111</v>
      </c>
      <c r="J11577" t="s">
        <v>189</v>
      </c>
      <c r="K11577" t="s">
        <v>19432</v>
      </c>
      <c r="L11577" t="s">
        <v>159</v>
      </c>
      <c r="O11577" t="s">
        <v>159</v>
      </c>
      <c r="P11577" t="s">
        <v>10955</v>
      </c>
      <c r="Q11577" t="s">
        <v>741</v>
      </c>
      <c r="AG11577" t="s">
        <v>743</v>
      </c>
      <c r="AH11577" t="e">
        <f>VLOOKUP(C11577,'CREAR HV'!A:A,1,0)</f>
        <v>#N/A</v>
      </c>
    </row>
    <row r="11578" spans="1:34" x14ac:dyDescent="0.3">
      <c r="A11578" t="s">
        <v>15438</v>
      </c>
      <c r="B11578" t="s">
        <v>10947</v>
      </c>
      <c r="C11578">
        <v>14398743</v>
      </c>
      <c r="F11578" s="16">
        <v>30465</v>
      </c>
      <c r="G11578" t="s">
        <v>44</v>
      </c>
      <c r="H11578" t="s">
        <v>18766</v>
      </c>
      <c r="I11578" t="s">
        <v>19433</v>
      </c>
      <c r="J11578" t="s">
        <v>639</v>
      </c>
      <c r="K11578" t="s">
        <v>282</v>
      </c>
      <c r="L11578" t="s">
        <v>159</v>
      </c>
      <c r="O11578" t="s">
        <v>159</v>
      </c>
      <c r="P11578" t="s">
        <v>10950</v>
      </c>
      <c r="Q11578" t="s">
        <v>741</v>
      </c>
      <c r="AG11578" t="s">
        <v>743</v>
      </c>
      <c r="AH11578" t="e">
        <f>VLOOKUP(C11578,'CREAR HV'!A:A,1,0)</f>
        <v>#N/A</v>
      </c>
    </row>
    <row r="11579" spans="1:34" x14ac:dyDescent="0.3">
      <c r="A11579" t="s">
        <v>15438</v>
      </c>
      <c r="B11579" t="s">
        <v>10947</v>
      </c>
      <c r="C11579">
        <v>52805601</v>
      </c>
      <c r="F11579" s="16">
        <v>29892</v>
      </c>
      <c r="G11579" t="s">
        <v>44</v>
      </c>
      <c r="H11579" t="s">
        <v>19252</v>
      </c>
      <c r="I11579" t="s">
        <v>19434</v>
      </c>
      <c r="J11579" t="s">
        <v>8640</v>
      </c>
      <c r="K11579" t="s">
        <v>2367</v>
      </c>
      <c r="L11579" t="s">
        <v>159</v>
      </c>
      <c r="O11579" t="s">
        <v>159</v>
      </c>
      <c r="P11579" t="s">
        <v>10955</v>
      </c>
      <c r="Q11579" t="s">
        <v>741</v>
      </c>
      <c r="AG11579" t="s">
        <v>743</v>
      </c>
      <c r="AH11579" t="e">
        <f>VLOOKUP(C11579,'CREAR HV'!A:A,1,0)</f>
        <v>#N/A</v>
      </c>
    </row>
    <row r="11580" spans="1:34" x14ac:dyDescent="0.3">
      <c r="A11580" t="s">
        <v>15438</v>
      </c>
      <c r="B11580" t="s">
        <v>10947</v>
      </c>
      <c r="C11580">
        <v>52805601</v>
      </c>
      <c r="F11580" s="16">
        <v>29892</v>
      </c>
      <c r="G11580" t="s">
        <v>44</v>
      </c>
      <c r="H11580" t="s">
        <v>19252</v>
      </c>
      <c r="I11580" t="s">
        <v>19434</v>
      </c>
      <c r="J11580" t="s">
        <v>8640</v>
      </c>
      <c r="K11580" t="s">
        <v>2367</v>
      </c>
      <c r="L11580" t="s">
        <v>159</v>
      </c>
      <c r="O11580" t="s">
        <v>159</v>
      </c>
      <c r="P11580" t="s">
        <v>10955</v>
      </c>
      <c r="Q11580" t="s">
        <v>741</v>
      </c>
      <c r="AG11580" t="s">
        <v>743</v>
      </c>
      <c r="AH11580" t="e">
        <f>VLOOKUP(C11580,'CREAR HV'!A:A,1,0)</f>
        <v>#N/A</v>
      </c>
    </row>
    <row r="11581" spans="1:34" x14ac:dyDescent="0.3">
      <c r="A11581" t="s">
        <v>15438</v>
      </c>
      <c r="B11581" t="s">
        <v>10947</v>
      </c>
      <c r="C11581">
        <v>52805601</v>
      </c>
      <c r="F11581" s="16">
        <v>29892</v>
      </c>
      <c r="G11581" t="s">
        <v>44</v>
      </c>
      <c r="H11581" t="s">
        <v>19252</v>
      </c>
      <c r="I11581" t="s">
        <v>19434</v>
      </c>
      <c r="J11581" t="s">
        <v>8640</v>
      </c>
      <c r="K11581" t="s">
        <v>2367</v>
      </c>
      <c r="L11581" t="s">
        <v>159</v>
      </c>
      <c r="O11581" t="s">
        <v>159</v>
      </c>
      <c r="P11581" t="s">
        <v>10955</v>
      </c>
      <c r="Q11581" t="s">
        <v>741</v>
      </c>
      <c r="AG11581" t="s">
        <v>743</v>
      </c>
      <c r="AH11581" t="e">
        <f>VLOOKUP(C11581,'CREAR HV'!A:A,1,0)</f>
        <v>#N/A</v>
      </c>
    </row>
    <row r="11582" spans="1:34" x14ac:dyDescent="0.3">
      <c r="A11582" t="s">
        <v>15438</v>
      </c>
      <c r="B11582" t="s">
        <v>10947</v>
      </c>
      <c r="C11582">
        <v>1032493603</v>
      </c>
      <c r="F11582" s="16">
        <v>35688</v>
      </c>
      <c r="G11582" t="s">
        <v>44</v>
      </c>
      <c r="H11582" t="s">
        <v>1008</v>
      </c>
      <c r="I11582" t="s">
        <v>551</v>
      </c>
      <c r="J11582" t="s">
        <v>152</v>
      </c>
      <c r="K11582" t="s">
        <v>4724</v>
      </c>
      <c r="L11582" t="s">
        <v>159</v>
      </c>
      <c r="O11582" t="s">
        <v>159</v>
      </c>
      <c r="P11582" t="s">
        <v>10950</v>
      </c>
      <c r="Q11582" t="s">
        <v>741</v>
      </c>
      <c r="AG11582" t="s">
        <v>743</v>
      </c>
      <c r="AH11582" t="e">
        <f>VLOOKUP(C11582,'CREAR HV'!A:A,1,0)</f>
        <v>#N/A</v>
      </c>
    </row>
    <row r="11583" spans="1:34" x14ac:dyDescent="0.3">
      <c r="A11583" t="s">
        <v>15438</v>
      </c>
      <c r="B11583" t="s">
        <v>10947</v>
      </c>
      <c r="C11583">
        <v>1032493603</v>
      </c>
      <c r="F11583" s="16">
        <v>35688</v>
      </c>
      <c r="G11583" t="s">
        <v>44</v>
      </c>
      <c r="H11583" t="s">
        <v>1008</v>
      </c>
      <c r="I11583" t="s">
        <v>551</v>
      </c>
      <c r="J11583" t="s">
        <v>152</v>
      </c>
      <c r="K11583" t="s">
        <v>4724</v>
      </c>
      <c r="L11583" t="s">
        <v>159</v>
      </c>
      <c r="O11583" t="s">
        <v>159</v>
      </c>
      <c r="P11583" t="s">
        <v>10950</v>
      </c>
      <c r="Q11583" t="s">
        <v>741</v>
      </c>
      <c r="AG11583" t="s">
        <v>743</v>
      </c>
      <c r="AH11583" t="e">
        <f>VLOOKUP(C11583,'CREAR HV'!A:A,1,0)</f>
        <v>#N/A</v>
      </c>
    </row>
    <row r="11584" spans="1:34" x14ac:dyDescent="0.3">
      <c r="A11584" t="s">
        <v>15438</v>
      </c>
      <c r="B11584" t="s">
        <v>10947</v>
      </c>
      <c r="C11584">
        <v>1020824932</v>
      </c>
      <c r="F11584" s="16">
        <v>35508</v>
      </c>
      <c r="G11584" t="s">
        <v>44</v>
      </c>
      <c r="H11584" t="s">
        <v>1008</v>
      </c>
      <c r="I11584" t="s">
        <v>8325</v>
      </c>
      <c r="J11584" t="s">
        <v>212</v>
      </c>
      <c r="K11584" t="s">
        <v>279</v>
      </c>
      <c r="L11584" t="s">
        <v>159</v>
      </c>
      <c r="O11584" t="s">
        <v>159</v>
      </c>
      <c r="P11584" t="s">
        <v>10955</v>
      </c>
      <c r="Q11584" t="s">
        <v>741</v>
      </c>
      <c r="AG11584" t="s">
        <v>743</v>
      </c>
      <c r="AH11584" t="e">
        <f>VLOOKUP(C11584,'CREAR HV'!A:A,1,0)</f>
        <v>#N/A</v>
      </c>
    </row>
    <row r="11585" spans="1:34" x14ac:dyDescent="0.3">
      <c r="A11585" t="s">
        <v>15438</v>
      </c>
      <c r="B11585" t="s">
        <v>10947</v>
      </c>
      <c r="C11585">
        <v>1020824932</v>
      </c>
      <c r="F11585" s="16">
        <v>35508</v>
      </c>
      <c r="G11585" t="s">
        <v>44</v>
      </c>
      <c r="H11585" t="s">
        <v>1008</v>
      </c>
      <c r="I11585" t="s">
        <v>8325</v>
      </c>
      <c r="J11585" t="s">
        <v>212</v>
      </c>
      <c r="K11585" t="s">
        <v>279</v>
      </c>
      <c r="L11585" t="s">
        <v>159</v>
      </c>
      <c r="O11585" t="s">
        <v>159</v>
      </c>
      <c r="P11585" t="s">
        <v>10955</v>
      </c>
      <c r="Q11585" t="s">
        <v>741</v>
      </c>
      <c r="AG11585" t="s">
        <v>743</v>
      </c>
      <c r="AH11585" t="e">
        <f>VLOOKUP(C11585,'CREAR HV'!A:A,1,0)</f>
        <v>#N/A</v>
      </c>
    </row>
    <row r="11586" spans="1:34" x14ac:dyDescent="0.3">
      <c r="A11586" t="s">
        <v>15438</v>
      </c>
      <c r="B11586" t="s">
        <v>10947</v>
      </c>
      <c r="C11586">
        <v>1000239550</v>
      </c>
      <c r="F11586" s="16">
        <v>36901</v>
      </c>
      <c r="G11586" t="s">
        <v>44</v>
      </c>
      <c r="H11586" t="s">
        <v>1008</v>
      </c>
      <c r="I11586" t="s">
        <v>9102</v>
      </c>
      <c r="J11586" t="s">
        <v>8377</v>
      </c>
      <c r="K11586" t="s">
        <v>1566</v>
      </c>
      <c r="L11586" t="s">
        <v>159</v>
      </c>
      <c r="O11586" t="s">
        <v>159</v>
      </c>
      <c r="P11586" t="s">
        <v>10950</v>
      </c>
      <c r="Q11586" t="s">
        <v>741</v>
      </c>
      <c r="AG11586" t="s">
        <v>743</v>
      </c>
      <c r="AH11586" t="e">
        <f>VLOOKUP(C11586,'CREAR HV'!A:A,1,0)</f>
        <v>#N/A</v>
      </c>
    </row>
    <row r="11587" spans="1:34" x14ac:dyDescent="0.3">
      <c r="A11587" t="s">
        <v>15438</v>
      </c>
      <c r="B11587" t="s">
        <v>10947</v>
      </c>
      <c r="C11587">
        <v>1000239550</v>
      </c>
      <c r="F11587" s="16">
        <v>36901</v>
      </c>
      <c r="G11587" t="s">
        <v>44</v>
      </c>
      <c r="H11587" t="s">
        <v>1008</v>
      </c>
      <c r="I11587" t="s">
        <v>9102</v>
      </c>
      <c r="J11587" t="s">
        <v>8377</v>
      </c>
      <c r="K11587" t="s">
        <v>1566</v>
      </c>
      <c r="L11587" t="s">
        <v>159</v>
      </c>
      <c r="O11587" t="s">
        <v>159</v>
      </c>
      <c r="P11587" t="s">
        <v>10950</v>
      </c>
      <c r="Q11587" t="s">
        <v>741</v>
      </c>
      <c r="AG11587" t="s">
        <v>743</v>
      </c>
      <c r="AH11587" t="e">
        <f>VLOOKUP(C11587,'CREAR HV'!A:A,1,0)</f>
        <v>#N/A</v>
      </c>
    </row>
    <row r="11588" spans="1:34" x14ac:dyDescent="0.3">
      <c r="A11588" t="s">
        <v>15438</v>
      </c>
      <c r="B11588" t="s">
        <v>10947</v>
      </c>
      <c r="C11588">
        <v>1031131138</v>
      </c>
      <c r="F11588" s="16">
        <v>33297</v>
      </c>
      <c r="G11588" t="s">
        <v>44</v>
      </c>
      <c r="H11588" t="s">
        <v>1008</v>
      </c>
      <c r="I11588" t="s">
        <v>19435</v>
      </c>
      <c r="J11588" t="s">
        <v>1687</v>
      </c>
      <c r="K11588" t="s">
        <v>420</v>
      </c>
      <c r="L11588" t="s">
        <v>159</v>
      </c>
      <c r="O11588" t="s">
        <v>159</v>
      </c>
      <c r="P11588" t="s">
        <v>10955</v>
      </c>
      <c r="Q11588" t="s">
        <v>741</v>
      </c>
      <c r="AG11588" t="s">
        <v>743</v>
      </c>
      <c r="AH11588" t="e">
        <f>VLOOKUP(C11588,'CREAR HV'!A:A,1,0)</f>
        <v>#N/A</v>
      </c>
    </row>
    <row r="11589" spans="1:34" x14ac:dyDescent="0.3">
      <c r="A11589" t="s">
        <v>15438</v>
      </c>
      <c r="B11589" t="s">
        <v>10947</v>
      </c>
      <c r="C11589">
        <v>1031131138</v>
      </c>
      <c r="F11589" s="16">
        <v>33297</v>
      </c>
      <c r="G11589" t="s">
        <v>44</v>
      </c>
      <c r="H11589" t="s">
        <v>1008</v>
      </c>
      <c r="I11589" t="s">
        <v>19435</v>
      </c>
      <c r="J11589" t="s">
        <v>1687</v>
      </c>
      <c r="K11589" t="s">
        <v>420</v>
      </c>
      <c r="L11589" t="s">
        <v>159</v>
      </c>
      <c r="O11589" t="s">
        <v>159</v>
      </c>
      <c r="P11589" t="s">
        <v>10955</v>
      </c>
      <c r="Q11589" t="s">
        <v>741</v>
      </c>
      <c r="AG11589" t="s">
        <v>743</v>
      </c>
      <c r="AH11589" t="e">
        <f>VLOOKUP(C11589,'CREAR HV'!A:A,1,0)</f>
        <v>#N/A</v>
      </c>
    </row>
    <row r="11590" spans="1:34" x14ac:dyDescent="0.3">
      <c r="A11590" t="s">
        <v>15438</v>
      </c>
      <c r="B11590" t="s">
        <v>10947</v>
      </c>
      <c r="C11590">
        <v>52363578</v>
      </c>
      <c r="F11590" s="16">
        <v>26549</v>
      </c>
      <c r="G11590" t="s">
        <v>44</v>
      </c>
      <c r="H11590" t="s">
        <v>1008</v>
      </c>
      <c r="I11590" t="s">
        <v>9392</v>
      </c>
      <c r="J11590" t="s">
        <v>1058</v>
      </c>
      <c r="K11590" t="s">
        <v>5518</v>
      </c>
      <c r="L11590" t="s">
        <v>159</v>
      </c>
      <c r="O11590" t="s">
        <v>159</v>
      </c>
      <c r="P11590" t="s">
        <v>10955</v>
      </c>
      <c r="Q11590" t="s">
        <v>741</v>
      </c>
      <c r="AG11590" t="s">
        <v>743</v>
      </c>
      <c r="AH11590" t="e">
        <f>VLOOKUP(C11590,'CREAR HV'!A:A,1,0)</f>
        <v>#N/A</v>
      </c>
    </row>
    <row r="11591" spans="1:34" x14ac:dyDescent="0.3">
      <c r="A11591" t="s">
        <v>15438</v>
      </c>
      <c r="B11591" t="s">
        <v>10947</v>
      </c>
      <c r="C11591">
        <v>52363578</v>
      </c>
      <c r="F11591" s="16">
        <v>26549</v>
      </c>
      <c r="G11591" t="s">
        <v>44</v>
      </c>
      <c r="H11591" t="s">
        <v>1008</v>
      </c>
      <c r="I11591" t="s">
        <v>9392</v>
      </c>
      <c r="J11591" t="s">
        <v>1058</v>
      </c>
      <c r="K11591" t="s">
        <v>5518</v>
      </c>
      <c r="L11591" t="s">
        <v>159</v>
      </c>
      <c r="O11591" t="s">
        <v>159</v>
      </c>
      <c r="P11591" t="s">
        <v>10955</v>
      </c>
      <c r="Q11591" t="s">
        <v>741</v>
      </c>
      <c r="AG11591" t="s">
        <v>743</v>
      </c>
      <c r="AH11591" t="e">
        <f>VLOOKUP(C11591,'CREAR HV'!A:A,1,0)</f>
        <v>#N/A</v>
      </c>
    </row>
    <row r="11592" spans="1:34" x14ac:dyDescent="0.3">
      <c r="A11592" t="s">
        <v>15438</v>
      </c>
      <c r="B11592" t="s">
        <v>10947</v>
      </c>
      <c r="C11592">
        <v>27603278</v>
      </c>
      <c r="F11592" s="16">
        <v>29916</v>
      </c>
      <c r="G11592" t="s">
        <v>44</v>
      </c>
      <c r="H11592" t="s">
        <v>19436</v>
      </c>
      <c r="I11592" t="s">
        <v>19437</v>
      </c>
      <c r="J11592" t="s">
        <v>3003</v>
      </c>
      <c r="K11592" t="s">
        <v>402</v>
      </c>
      <c r="L11592" t="s">
        <v>159</v>
      </c>
      <c r="O11592" t="s">
        <v>159</v>
      </c>
      <c r="P11592" t="s">
        <v>10955</v>
      </c>
      <c r="Q11592" t="s">
        <v>741</v>
      </c>
      <c r="AG11592" t="s">
        <v>769</v>
      </c>
      <c r="AH11592" t="e">
        <f>VLOOKUP(C11592,'CREAR HV'!A:A,1,0)</f>
        <v>#N/A</v>
      </c>
    </row>
    <row r="11593" spans="1:34" x14ac:dyDescent="0.3">
      <c r="A11593" t="s">
        <v>15438</v>
      </c>
      <c r="B11593" t="s">
        <v>10947</v>
      </c>
      <c r="C11593">
        <v>1118847357</v>
      </c>
      <c r="F11593" s="16">
        <v>34139</v>
      </c>
      <c r="G11593" t="s">
        <v>42</v>
      </c>
      <c r="H11593" t="s">
        <v>19438</v>
      </c>
      <c r="I11593" t="s">
        <v>19439</v>
      </c>
      <c r="J11593" t="s">
        <v>16466</v>
      </c>
      <c r="K11593" t="s">
        <v>2471</v>
      </c>
      <c r="L11593" t="s">
        <v>159</v>
      </c>
      <c r="O11593" t="s">
        <v>159</v>
      </c>
      <c r="P11593" t="s">
        <v>10950</v>
      </c>
      <c r="Q11593" t="s">
        <v>741</v>
      </c>
      <c r="AG11593" t="s">
        <v>743</v>
      </c>
      <c r="AH11593" t="e">
        <f>VLOOKUP(C11593,'CREAR HV'!A:A,1,0)</f>
        <v>#N/A</v>
      </c>
    </row>
    <row r="11594" spans="1:34" x14ac:dyDescent="0.3">
      <c r="A11594" t="s">
        <v>15438</v>
      </c>
      <c r="B11594" t="s">
        <v>10947</v>
      </c>
      <c r="C11594">
        <v>1118847357</v>
      </c>
      <c r="F11594" s="16">
        <v>34139</v>
      </c>
      <c r="G11594" t="s">
        <v>42</v>
      </c>
      <c r="H11594" t="s">
        <v>19438</v>
      </c>
      <c r="I11594" t="s">
        <v>19439</v>
      </c>
      <c r="J11594" t="s">
        <v>16466</v>
      </c>
      <c r="K11594" t="s">
        <v>2471</v>
      </c>
      <c r="L11594" t="s">
        <v>159</v>
      </c>
      <c r="O11594" t="s">
        <v>159</v>
      </c>
      <c r="P11594" t="s">
        <v>10950</v>
      </c>
      <c r="Q11594" t="s">
        <v>741</v>
      </c>
      <c r="AG11594" t="s">
        <v>743</v>
      </c>
      <c r="AH11594" t="e">
        <f>VLOOKUP(C11594,'CREAR HV'!A:A,1,0)</f>
        <v>#N/A</v>
      </c>
    </row>
    <row r="11595" spans="1:34" x14ac:dyDescent="0.3">
      <c r="A11595" t="s">
        <v>15438</v>
      </c>
      <c r="B11595" t="s">
        <v>10947</v>
      </c>
      <c r="C11595">
        <v>1051451024</v>
      </c>
      <c r="F11595" s="16">
        <v>35926</v>
      </c>
      <c r="G11595" t="s">
        <v>44</v>
      </c>
      <c r="H11595" t="s">
        <v>19440</v>
      </c>
      <c r="I11595" t="s">
        <v>19441</v>
      </c>
      <c r="J11595" t="s">
        <v>19442</v>
      </c>
      <c r="K11595" t="s">
        <v>282</v>
      </c>
      <c r="L11595" t="s">
        <v>159</v>
      </c>
      <c r="O11595" t="s">
        <v>159</v>
      </c>
      <c r="P11595" t="s">
        <v>10950</v>
      </c>
      <c r="Q11595" t="s">
        <v>741</v>
      </c>
      <c r="AG11595" t="s">
        <v>743</v>
      </c>
      <c r="AH11595" t="e">
        <f>VLOOKUP(C11595,'CREAR HV'!A:A,1,0)</f>
        <v>#N/A</v>
      </c>
    </row>
    <row r="11596" spans="1:34" x14ac:dyDescent="0.3">
      <c r="A11596" t="s">
        <v>15438</v>
      </c>
      <c r="B11596" t="s">
        <v>10947</v>
      </c>
      <c r="C11596">
        <v>1051451024</v>
      </c>
      <c r="F11596" s="16">
        <v>35926</v>
      </c>
      <c r="G11596" t="s">
        <v>44</v>
      </c>
      <c r="H11596" t="s">
        <v>19440</v>
      </c>
      <c r="I11596" t="s">
        <v>19441</v>
      </c>
      <c r="J11596" t="s">
        <v>19442</v>
      </c>
      <c r="K11596" t="s">
        <v>282</v>
      </c>
      <c r="L11596" t="s">
        <v>159</v>
      </c>
      <c r="O11596" t="s">
        <v>159</v>
      </c>
      <c r="P11596" t="s">
        <v>10950</v>
      </c>
      <c r="Q11596" t="s">
        <v>741</v>
      </c>
      <c r="AG11596" t="s">
        <v>743</v>
      </c>
      <c r="AH11596" t="e">
        <f>VLOOKUP(C11596,'CREAR HV'!A:A,1,0)</f>
        <v>#N/A</v>
      </c>
    </row>
    <row r="11597" spans="1:34" x14ac:dyDescent="0.3">
      <c r="A11597" t="s">
        <v>15438</v>
      </c>
      <c r="B11597" t="s">
        <v>10947</v>
      </c>
      <c r="C11597">
        <v>52124902</v>
      </c>
      <c r="F11597" s="16">
        <v>27070</v>
      </c>
      <c r="G11597" t="s">
        <v>44</v>
      </c>
      <c r="H11597" t="s">
        <v>1008</v>
      </c>
      <c r="I11597" t="s">
        <v>3066</v>
      </c>
      <c r="J11597" t="s">
        <v>3439</v>
      </c>
      <c r="K11597" t="s">
        <v>14410</v>
      </c>
      <c r="L11597" t="s">
        <v>159</v>
      </c>
      <c r="O11597" t="s">
        <v>159</v>
      </c>
      <c r="P11597" t="s">
        <v>10955</v>
      </c>
      <c r="Q11597" t="s">
        <v>741</v>
      </c>
      <c r="AG11597" t="s">
        <v>743</v>
      </c>
      <c r="AH11597" t="e">
        <f>VLOOKUP(C11597,'CREAR HV'!A:A,1,0)</f>
        <v>#N/A</v>
      </c>
    </row>
    <row r="11598" spans="1:34" x14ac:dyDescent="0.3">
      <c r="A11598" t="s">
        <v>15438</v>
      </c>
      <c r="B11598" t="s">
        <v>10947</v>
      </c>
      <c r="C11598">
        <v>52124902</v>
      </c>
      <c r="F11598" s="16">
        <v>27070</v>
      </c>
      <c r="G11598" t="s">
        <v>44</v>
      </c>
      <c r="H11598" t="s">
        <v>1008</v>
      </c>
      <c r="I11598" t="s">
        <v>3066</v>
      </c>
      <c r="J11598" t="s">
        <v>3439</v>
      </c>
      <c r="K11598" t="s">
        <v>14410</v>
      </c>
      <c r="L11598" t="s">
        <v>159</v>
      </c>
      <c r="O11598" t="s">
        <v>159</v>
      </c>
      <c r="P11598" t="s">
        <v>10955</v>
      </c>
      <c r="Q11598" t="s">
        <v>741</v>
      </c>
      <c r="AG11598" t="s">
        <v>743</v>
      </c>
      <c r="AH11598" t="e">
        <f>VLOOKUP(C11598,'CREAR HV'!A:A,1,0)</f>
        <v>#N/A</v>
      </c>
    </row>
    <row r="11599" spans="1:34" x14ac:dyDescent="0.3">
      <c r="A11599" t="s">
        <v>15438</v>
      </c>
      <c r="B11599" t="s">
        <v>10947</v>
      </c>
      <c r="C11599">
        <v>1082935985</v>
      </c>
      <c r="F11599" s="16">
        <v>33430</v>
      </c>
      <c r="G11599" t="s">
        <v>44</v>
      </c>
      <c r="H11599" t="s">
        <v>18639</v>
      </c>
      <c r="I11599" t="s">
        <v>19443</v>
      </c>
      <c r="J11599" t="s">
        <v>3218</v>
      </c>
      <c r="K11599" t="s">
        <v>215</v>
      </c>
      <c r="L11599" t="s">
        <v>159</v>
      </c>
      <c r="O11599" t="s">
        <v>159</v>
      </c>
      <c r="P11599" t="s">
        <v>10950</v>
      </c>
      <c r="Q11599" t="s">
        <v>741</v>
      </c>
      <c r="AG11599" t="s">
        <v>743</v>
      </c>
      <c r="AH11599" t="e">
        <f>VLOOKUP(C11599,'CREAR HV'!A:A,1,0)</f>
        <v>#N/A</v>
      </c>
    </row>
    <row r="11600" spans="1:34" x14ac:dyDescent="0.3">
      <c r="A11600" t="s">
        <v>15438</v>
      </c>
      <c r="B11600" t="s">
        <v>10947</v>
      </c>
      <c r="C11600">
        <v>1082935985</v>
      </c>
      <c r="F11600" s="16">
        <v>33430</v>
      </c>
      <c r="G11600" t="s">
        <v>44</v>
      </c>
      <c r="H11600" t="s">
        <v>18639</v>
      </c>
      <c r="I11600" t="s">
        <v>19443</v>
      </c>
      <c r="J11600" t="s">
        <v>3218</v>
      </c>
      <c r="K11600" t="s">
        <v>215</v>
      </c>
      <c r="L11600" t="s">
        <v>159</v>
      </c>
      <c r="O11600" t="s">
        <v>159</v>
      </c>
      <c r="P11600" t="s">
        <v>10950</v>
      </c>
      <c r="Q11600" t="s">
        <v>741</v>
      </c>
      <c r="AG11600" t="s">
        <v>743</v>
      </c>
      <c r="AH11600" t="e">
        <f>VLOOKUP(C11600,'CREAR HV'!A:A,1,0)</f>
        <v>#N/A</v>
      </c>
    </row>
    <row r="11601" spans="1:34" x14ac:dyDescent="0.3">
      <c r="A11601" t="s">
        <v>15438</v>
      </c>
      <c r="B11601" t="s">
        <v>10947</v>
      </c>
      <c r="C11601">
        <v>52851951</v>
      </c>
      <c r="F11601" s="16">
        <v>29327</v>
      </c>
      <c r="G11601" t="s">
        <v>44</v>
      </c>
      <c r="H11601" t="s">
        <v>18667</v>
      </c>
      <c r="I11601" t="s">
        <v>19444</v>
      </c>
      <c r="J11601" t="s">
        <v>242</v>
      </c>
      <c r="K11601" t="s">
        <v>14972</v>
      </c>
      <c r="L11601" t="s">
        <v>159</v>
      </c>
      <c r="O11601" t="s">
        <v>159</v>
      </c>
      <c r="P11601" t="s">
        <v>10955</v>
      </c>
      <c r="Q11601" t="s">
        <v>741</v>
      </c>
      <c r="AG11601" t="s">
        <v>743</v>
      </c>
      <c r="AH11601" t="e">
        <f>VLOOKUP(C11601,'CREAR HV'!A:A,1,0)</f>
        <v>#N/A</v>
      </c>
    </row>
    <row r="11602" spans="1:34" x14ac:dyDescent="0.3">
      <c r="A11602" t="s">
        <v>15438</v>
      </c>
      <c r="B11602" t="s">
        <v>10947</v>
      </c>
      <c r="C11602">
        <v>52851951</v>
      </c>
      <c r="F11602" s="16">
        <v>29327</v>
      </c>
      <c r="G11602" t="s">
        <v>44</v>
      </c>
      <c r="H11602" t="s">
        <v>18667</v>
      </c>
      <c r="I11602" t="s">
        <v>19444</v>
      </c>
      <c r="J11602" t="s">
        <v>242</v>
      </c>
      <c r="K11602" t="s">
        <v>14972</v>
      </c>
      <c r="L11602" t="s">
        <v>159</v>
      </c>
      <c r="O11602" t="s">
        <v>159</v>
      </c>
      <c r="P11602" t="s">
        <v>10955</v>
      </c>
      <c r="Q11602" t="s">
        <v>741</v>
      </c>
      <c r="AG11602" t="s">
        <v>743</v>
      </c>
      <c r="AH11602" t="e">
        <f>VLOOKUP(C11602,'CREAR HV'!A:A,1,0)</f>
        <v>#N/A</v>
      </c>
    </row>
    <row r="11603" spans="1:34" x14ac:dyDescent="0.3">
      <c r="A11603" t="s">
        <v>15438</v>
      </c>
      <c r="B11603" t="s">
        <v>10947</v>
      </c>
      <c r="C11603">
        <v>52851951</v>
      </c>
      <c r="F11603" s="16">
        <v>29327</v>
      </c>
      <c r="G11603" t="s">
        <v>44</v>
      </c>
      <c r="H11603" t="s">
        <v>18667</v>
      </c>
      <c r="I11603" t="s">
        <v>19444</v>
      </c>
      <c r="J11603" t="s">
        <v>242</v>
      </c>
      <c r="K11603" t="s">
        <v>14972</v>
      </c>
      <c r="L11603" t="s">
        <v>159</v>
      </c>
      <c r="O11603" t="s">
        <v>159</v>
      </c>
      <c r="P11603" t="s">
        <v>10955</v>
      </c>
      <c r="Q11603" t="s">
        <v>741</v>
      </c>
      <c r="AG11603" t="s">
        <v>743</v>
      </c>
      <c r="AH11603" t="e">
        <f>VLOOKUP(C11603,'CREAR HV'!A:A,1,0)</f>
        <v>#N/A</v>
      </c>
    </row>
    <row r="11604" spans="1:34" x14ac:dyDescent="0.3">
      <c r="A11604" t="s">
        <v>15438</v>
      </c>
      <c r="B11604" t="s">
        <v>10947</v>
      </c>
      <c r="C11604">
        <v>67013081</v>
      </c>
      <c r="F11604" s="16">
        <v>28571</v>
      </c>
      <c r="G11604" t="s">
        <v>44</v>
      </c>
      <c r="H11604" t="s">
        <v>19445</v>
      </c>
      <c r="I11604" t="s">
        <v>3833</v>
      </c>
      <c r="J11604" t="s">
        <v>152</v>
      </c>
      <c r="K11604" t="s">
        <v>215</v>
      </c>
      <c r="L11604" t="s">
        <v>159</v>
      </c>
      <c r="O11604" t="s">
        <v>159</v>
      </c>
      <c r="P11604" t="s">
        <v>10955</v>
      </c>
      <c r="Q11604" t="s">
        <v>741</v>
      </c>
      <c r="AG11604" t="s">
        <v>743</v>
      </c>
      <c r="AH11604" t="e">
        <f>VLOOKUP(C11604,'CREAR HV'!A:A,1,0)</f>
        <v>#N/A</v>
      </c>
    </row>
    <row r="11605" spans="1:34" x14ac:dyDescent="0.3">
      <c r="A11605" t="s">
        <v>15438</v>
      </c>
      <c r="B11605" t="s">
        <v>10947</v>
      </c>
      <c r="C11605">
        <v>67013081</v>
      </c>
      <c r="F11605" s="16">
        <v>28571</v>
      </c>
      <c r="G11605" t="s">
        <v>44</v>
      </c>
      <c r="H11605" t="s">
        <v>19445</v>
      </c>
      <c r="I11605" t="s">
        <v>3833</v>
      </c>
      <c r="J11605" t="s">
        <v>152</v>
      </c>
      <c r="K11605" t="s">
        <v>215</v>
      </c>
      <c r="L11605" t="s">
        <v>159</v>
      </c>
      <c r="O11605" t="s">
        <v>159</v>
      </c>
      <c r="P11605" t="s">
        <v>10955</v>
      </c>
      <c r="Q11605" t="s">
        <v>741</v>
      </c>
      <c r="AG11605" t="s">
        <v>743</v>
      </c>
      <c r="AH11605" t="e">
        <f>VLOOKUP(C11605,'CREAR HV'!A:A,1,0)</f>
        <v>#N/A</v>
      </c>
    </row>
    <row r="11606" spans="1:34" x14ac:dyDescent="0.3">
      <c r="A11606" t="s">
        <v>15438</v>
      </c>
      <c r="B11606" t="s">
        <v>10947</v>
      </c>
      <c r="C11606">
        <v>1013598156</v>
      </c>
      <c r="F11606" s="16">
        <v>32344</v>
      </c>
      <c r="G11606" t="s">
        <v>44</v>
      </c>
      <c r="H11606" t="s">
        <v>1008</v>
      </c>
      <c r="I11606" t="s">
        <v>578</v>
      </c>
      <c r="J11606" t="s">
        <v>910</v>
      </c>
      <c r="K11606" t="s">
        <v>404</v>
      </c>
      <c r="L11606" t="s">
        <v>159</v>
      </c>
      <c r="O11606" t="s">
        <v>159</v>
      </c>
      <c r="P11606" t="s">
        <v>10955</v>
      </c>
      <c r="Q11606" t="s">
        <v>741</v>
      </c>
      <c r="AG11606" t="s">
        <v>743</v>
      </c>
      <c r="AH11606" t="e">
        <f>VLOOKUP(C11606,'CREAR HV'!A:A,1,0)</f>
        <v>#N/A</v>
      </c>
    </row>
    <row r="11607" spans="1:34" x14ac:dyDescent="0.3">
      <c r="A11607" t="s">
        <v>15438</v>
      </c>
      <c r="B11607" t="s">
        <v>10947</v>
      </c>
      <c r="C11607">
        <v>1013598156</v>
      </c>
      <c r="F11607" s="16">
        <v>32344</v>
      </c>
      <c r="G11607" t="s">
        <v>44</v>
      </c>
      <c r="H11607" t="s">
        <v>1008</v>
      </c>
      <c r="I11607" t="s">
        <v>578</v>
      </c>
      <c r="J11607" t="s">
        <v>910</v>
      </c>
      <c r="K11607" t="s">
        <v>404</v>
      </c>
      <c r="L11607" t="s">
        <v>159</v>
      </c>
      <c r="O11607" t="s">
        <v>159</v>
      </c>
      <c r="P11607" t="s">
        <v>10955</v>
      </c>
      <c r="Q11607" t="s">
        <v>741</v>
      </c>
      <c r="AG11607" t="s">
        <v>743</v>
      </c>
      <c r="AH11607" t="e">
        <f>VLOOKUP(C11607,'CREAR HV'!A:A,1,0)</f>
        <v>#N/A</v>
      </c>
    </row>
    <row r="11608" spans="1:34" x14ac:dyDescent="0.3">
      <c r="A11608" t="s">
        <v>15438</v>
      </c>
      <c r="B11608" t="s">
        <v>10947</v>
      </c>
      <c r="C11608">
        <v>1018500197</v>
      </c>
      <c r="F11608" s="16">
        <v>35796</v>
      </c>
      <c r="G11608" t="s">
        <v>44</v>
      </c>
      <c r="H11608" t="s">
        <v>1008</v>
      </c>
      <c r="I11608" t="s">
        <v>19446</v>
      </c>
      <c r="J11608" t="s">
        <v>6269</v>
      </c>
      <c r="K11608" t="s">
        <v>1816</v>
      </c>
      <c r="L11608" t="s">
        <v>159</v>
      </c>
      <c r="O11608" t="s">
        <v>159</v>
      </c>
      <c r="P11608" t="s">
        <v>10950</v>
      </c>
      <c r="Q11608" t="s">
        <v>741</v>
      </c>
      <c r="AG11608" t="s">
        <v>743</v>
      </c>
      <c r="AH11608" t="e">
        <f>VLOOKUP(C11608,'CREAR HV'!A:A,1,0)</f>
        <v>#N/A</v>
      </c>
    </row>
    <row r="11609" spans="1:34" x14ac:dyDescent="0.3">
      <c r="A11609" t="s">
        <v>15438</v>
      </c>
      <c r="B11609" t="s">
        <v>10947</v>
      </c>
      <c r="C11609">
        <v>1018500197</v>
      </c>
      <c r="F11609" s="16">
        <v>35796</v>
      </c>
      <c r="G11609" t="s">
        <v>44</v>
      </c>
      <c r="H11609" t="s">
        <v>1008</v>
      </c>
      <c r="I11609" t="s">
        <v>19446</v>
      </c>
      <c r="J11609" t="s">
        <v>6269</v>
      </c>
      <c r="K11609" t="s">
        <v>1816</v>
      </c>
      <c r="L11609" t="s">
        <v>159</v>
      </c>
      <c r="O11609" t="s">
        <v>159</v>
      </c>
      <c r="P11609" t="s">
        <v>10950</v>
      </c>
      <c r="Q11609" t="s">
        <v>741</v>
      </c>
      <c r="AG11609" t="s">
        <v>743</v>
      </c>
      <c r="AH11609" t="e">
        <f>VLOOKUP(C11609,'CREAR HV'!A:A,1,0)</f>
        <v>#N/A</v>
      </c>
    </row>
    <row r="11610" spans="1:34" x14ac:dyDescent="0.3">
      <c r="A11610" t="s">
        <v>15438</v>
      </c>
      <c r="B11610" t="s">
        <v>10947</v>
      </c>
      <c r="C11610">
        <v>1070974816</v>
      </c>
      <c r="F11610" s="16">
        <v>34971</v>
      </c>
      <c r="G11610" t="s">
        <v>44</v>
      </c>
      <c r="H11610" t="s">
        <v>18938</v>
      </c>
      <c r="I11610" t="s">
        <v>8913</v>
      </c>
      <c r="J11610" t="s">
        <v>1344</v>
      </c>
      <c r="K11610" t="s">
        <v>2571</v>
      </c>
      <c r="L11610" t="s">
        <v>159</v>
      </c>
      <c r="O11610" t="s">
        <v>159</v>
      </c>
      <c r="P11610" t="s">
        <v>10955</v>
      </c>
      <c r="Q11610" t="s">
        <v>741</v>
      </c>
      <c r="AG11610" t="s">
        <v>743</v>
      </c>
      <c r="AH11610" t="e">
        <f>VLOOKUP(C11610,'CREAR HV'!A:A,1,0)</f>
        <v>#N/A</v>
      </c>
    </row>
    <row r="11611" spans="1:34" x14ac:dyDescent="0.3">
      <c r="A11611" t="s">
        <v>15438</v>
      </c>
      <c r="B11611" t="s">
        <v>10947</v>
      </c>
      <c r="C11611">
        <v>1014279134</v>
      </c>
      <c r="F11611" s="16">
        <v>35270</v>
      </c>
      <c r="G11611" t="s">
        <v>44</v>
      </c>
      <c r="H11611" t="s">
        <v>1008</v>
      </c>
      <c r="I11611" t="s">
        <v>979</v>
      </c>
      <c r="J11611" t="s">
        <v>1804</v>
      </c>
      <c r="K11611" t="s">
        <v>3643</v>
      </c>
      <c r="L11611" t="s">
        <v>159</v>
      </c>
      <c r="O11611" t="s">
        <v>159</v>
      </c>
      <c r="P11611" t="s">
        <v>10950</v>
      </c>
      <c r="Q11611" t="s">
        <v>741</v>
      </c>
      <c r="AG11611" t="s">
        <v>743</v>
      </c>
      <c r="AH11611" t="e">
        <f>VLOOKUP(C11611,'CREAR HV'!A:A,1,0)</f>
        <v>#N/A</v>
      </c>
    </row>
    <row r="11612" spans="1:34" x14ac:dyDescent="0.3">
      <c r="A11612" t="s">
        <v>15438</v>
      </c>
      <c r="B11612" t="s">
        <v>10947</v>
      </c>
      <c r="C11612">
        <v>1014279134</v>
      </c>
      <c r="F11612" s="16">
        <v>35270</v>
      </c>
      <c r="G11612" t="s">
        <v>44</v>
      </c>
      <c r="H11612" t="s">
        <v>1008</v>
      </c>
      <c r="I11612" t="s">
        <v>979</v>
      </c>
      <c r="J11612" t="s">
        <v>1804</v>
      </c>
      <c r="K11612" t="s">
        <v>3643</v>
      </c>
      <c r="L11612" t="s">
        <v>159</v>
      </c>
      <c r="O11612" t="s">
        <v>159</v>
      </c>
      <c r="P11612" t="s">
        <v>10950</v>
      </c>
      <c r="Q11612" t="s">
        <v>741</v>
      </c>
      <c r="AG11612" t="s">
        <v>743</v>
      </c>
      <c r="AH11612" t="e">
        <f>VLOOKUP(C11612,'CREAR HV'!A:A,1,0)</f>
        <v>#N/A</v>
      </c>
    </row>
    <row r="11613" spans="1:34" x14ac:dyDescent="0.3">
      <c r="A11613" t="s">
        <v>15438</v>
      </c>
      <c r="B11613" t="s">
        <v>10947</v>
      </c>
      <c r="C11613">
        <v>79869667</v>
      </c>
      <c r="F11613" s="16">
        <v>27470</v>
      </c>
      <c r="G11613" t="s">
        <v>44</v>
      </c>
      <c r="H11613" t="s">
        <v>1008</v>
      </c>
      <c r="I11613" t="s">
        <v>6715</v>
      </c>
      <c r="J11613" t="s">
        <v>19447</v>
      </c>
      <c r="K11613" t="s">
        <v>167</v>
      </c>
      <c r="L11613" t="s">
        <v>159</v>
      </c>
      <c r="O11613" t="s">
        <v>159</v>
      </c>
      <c r="P11613" t="s">
        <v>10950</v>
      </c>
      <c r="Q11613" t="s">
        <v>741</v>
      </c>
      <c r="AG11613" t="s">
        <v>743</v>
      </c>
      <c r="AH11613" t="e">
        <f>VLOOKUP(C11613,'CREAR HV'!A:A,1,0)</f>
        <v>#N/A</v>
      </c>
    </row>
    <row r="11614" spans="1:34" x14ac:dyDescent="0.3">
      <c r="A11614" t="s">
        <v>15438</v>
      </c>
      <c r="B11614" t="s">
        <v>10947</v>
      </c>
      <c r="C11614">
        <v>79869667</v>
      </c>
      <c r="F11614" s="16">
        <v>27470</v>
      </c>
      <c r="G11614" t="s">
        <v>44</v>
      </c>
      <c r="H11614" t="s">
        <v>1008</v>
      </c>
      <c r="I11614" t="s">
        <v>6715</v>
      </c>
      <c r="J11614" t="s">
        <v>19447</v>
      </c>
      <c r="K11614" t="s">
        <v>167</v>
      </c>
      <c r="L11614" t="s">
        <v>159</v>
      </c>
      <c r="O11614" t="s">
        <v>159</v>
      </c>
      <c r="P11614" t="s">
        <v>10950</v>
      </c>
      <c r="Q11614" t="s">
        <v>741</v>
      </c>
      <c r="AG11614" t="s">
        <v>743</v>
      </c>
      <c r="AH11614" t="e">
        <f>VLOOKUP(C11614,'CREAR HV'!A:A,1,0)</f>
        <v>#N/A</v>
      </c>
    </row>
    <row r="11615" spans="1:34" x14ac:dyDescent="0.3">
      <c r="A11615" t="s">
        <v>15438</v>
      </c>
      <c r="B11615" t="s">
        <v>10947</v>
      </c>
      <c r="C11615">
        <v>79869667</v>
      </c>
      <c r="F11615" s="16">
        <v>27470</v>
      </c>
      <c r="G11615" t="s">
        <v>44</v>
      </c>
      <c r="H11615" t="s">
        <v>1008</v>
      </c>
      <c r="I11615" t="s">
        <v>6715</v>
      </c>
      <c r="J11615" t="s">
        <v>19447</v>
      </c>
      <c r="K11615" t="s">
        <v>167</v>
      </c>
      <c r="L11615" t="s">
        <v>159</v>
      </c>
      <c r="O11615" t="s">
        <v>159</v>
      </c>
      <c r="P11615" t="s">
        <v>10950</v>
      </c>
      <c r="Q11615" t="s">
        <v>741</v>
      </c>
      <c r="AG11615" t="s">
        <v>743</v>
      </c>
      <c r="AH11615" t="e">
        <f>VLOOKUP(C11615,'CREAR HV'!A:A,1,0)</f>
        <v>#N/A</v>
      </c>
    </row>
    <row r="11616" spans="1:34" x14ac:dyDescent="0.3">
      <c r="A11616" t="s">
        <v>15438</v>
      </c>
      <c r="B11616" t="s">
        <v>10947</v>
      </c>
      <c r="C11616">
        <v>19436009</v>
      </c>
      <c r="F11616" s="16">
        <v>22022</v>
      </c>
      <c r="G11616" t="s">
        <v>44</v>
      </c>
      <c r="H11616" t="s">
        <v>1008</v>
      </c>
      <c r="I11616" t="s">
        <v>7010</v>
      </c>
      <c r="J11616" t="s">
        <v>7812</v>
      </c>
      <c r="K11616" t="s">
        <v>1025</v>
      </c>
      <c r="L11616" t="s">
        <v>159</v>
      </c>
      <c r="O11616" t="s">
        <v>159</v>
      </c>
      <c r="P11616" t="s">
        <v>10950</v>
      </c>
      <c r="Q11616" t="s">
        <v>741</v>
      </c>
      <c r="AG11616" t="s">
        <v>743</v>
      </c>
      <c r="AH11616" t="e">
        <f>VLOOKUP(C11616,'CREAR HV'!A:A,1,0)</f>
        <v>#N/A</v>
      </c>
    </row>
    <row r="11617" spans="1:34" x14ac:dyDescent="0.3">
      <c r="A11617" t="s">
        <v>15438</v>
      </c>
      <c r="B11617" t="s">
        <v>10947</v>
      </c>
      <c r="C11617">
        <v>19436009</v>
      </c>
      <c r="F11617" s="16">
        <v>22022</v>
      </c>
      <c r="G11617" t="s">
        <v>44</v>
      </c>
      <c r="H11617" t="s">
        <v>1008</v>
      </c>
      <c r="I11617" t="s">
        <v>7010</v>
      </c>
      <c r="J11617" t="s">
        <v>7812</v>
      </c>
      <c r="K11617" t="s">
        <v>1025</v>
      </c>
      <c r="L11617" t="s">
        <v>159</v>
      </c>
      <c r="O11617" t="s">
        <v>159</v>
      </c>
      <c r="P11617" t="s">
        <v>10950</v>
      </c>
      <c r="Q11617" t="s">
        <v>741</v>
      </c>
      <c r="AG11617" t="s">
        <v>743</v>
      </c>
      <c r="AH11617" t="e">
        <f>VLOOKUP(C11617,'CREAR HV'!A:A,1,0)</f>
        <v>#N/A</v>
      </c>
    </row>
    <row r="11618" spans="1:34" x14ac:dyDescent="0.3">
      <c r="A11618" t="s">
        <v>15438</v>
      </c>
      <c r="B11618" t="s">
        <v>10947</v>
      </c>
      <c r="C11618">
        <v>19436009</v>
      </c>
      <c r="F11618" s="16">
        <v>22022</v>
      </c>
      <c r="G11618" t="s">
        <v>44</v>
      </c>
      <c r="H11618" t="s">
        <v>1008</v>
      </c>
      <c r="I11618" t="s">
        <v>7010</v>
      </c>
      <c r="J11618" t="s">
        <v>7812</v>
      </c>
      <c r="K11618" t="s">
        <v>1025</v>
      </c>
      <c r="L11618" t="s">
        <v>159</v>
      </c>
      <c r="O11618" t="s">
        <v>159</v>
      </c>
      <c r="P11618" t="s">
        <v>10950</v>
      </c>
      <c r="Q11618" t="s">
        <v>741</v>
      </c>
      <c r="AG11618" t="s">
        <v>743</v>
      </c>
      <c r="AH11618" t="e">
        <f>VLOOKUP(C11618,'CREAR HV'!A:A,1,0)</f>
        <v>#N/A</v>
      </c>
    </row>
    <row r="11619" spans="1:34" x14ac:dyDescent="0.3">
      <c r="A11619" t="s">
        <v>15438</v>
      </c>
      <c r="B11619" t="s">
        <v>10947</v>
      </c>
      <c r="C11619">
        <v>1069100009</v>
      </c>
      <c r="F11619" s="16">
        <v>34304</v>
      </c>
      <c r="G11619" t="s">
        <v>44</v>
      </c>
      <c r="H11619" t="s">
        <v>1008</v>
      </c>
      <c r="I11619" t="s">
        <v>19448</v>
      </c>
      <c r="J11619" t="s">
        <v>212</v>
      </c>
      <c r="K11619" t="s">
        <v>4084</v>
      </c>
      <c r="L11619" t="s">
        <v>159</v>
      </c>
      <c r="O11619" t="s">
        <v>159</v>
      </c>
      <c r="P11619" t="s">
        <v>10950</v>
      </c>
      <c r="Q11619" t="s">
        <v>741</v>
      </c>
      <c r="AG11619" t="s">
        <v>743</v>
      </c>
      <c r="AH11619" t="e">
        <f>VLOOKUP(C11619,'CREAR HV'!A:A,1,0)</f>
        <v>#N/A</v>
      </c>
    </row>
    <row r="11620" spans="1:34" x14ac:dyDescent="0.3">
      <c r="A11620" t="s">
        <v>15438</v>
      </c>
      <c r="B11620" t="s">
        <v>10947</v>
      </c>
      <c r="C11620">
        <v>1069100009</v>
      </c>
      <c r="F11620" s="16">
        <v>34304</v>
      </c>
      <c r="G11620" t="s">
        <v>44</v>
      </c>
      <c r="H11620" t="s">
        <v>1008</v>
      </c>
      <c r="I11620" t="s">
        <v>19448</v>
      </c>
      <c r="J11620" t="s">
        <v>212</v>
      </c>
      <c r="K11620" t="s">
        <v>4084</v>
      </c>
      <c r="L11620" t="s">
        <v>159</v>
      </c>
      <c r="O11620" t="s">
        <v>159</v>
      </c>
      <c r="P11620" t="s">
        <v>10950</v>
      </c>
      <c r="Q11620" t="s">
        <v>741</v>
      </c>
      <c r="AG11620" t="s">
        <v>743</v>
      </c>
      <c r="AH11620" t="e">
        <f>VLOOKUP(C11620,'CREAR HV'!A:A,1,0)</f>
        <v>#N/A</v>
      </c>
    </row>
    <row r="11621" spans="1:34" x14ac:dyDescent="0.3">
      <c r="A11621" t="s">
        <v>15438</v>
      </c>
      <c r="B11621" t="s">
        <v>10947</v>
      </c>
      <c r="C11621">
        <v>1069100009</v>
      </c>
      <c r="F11621" s="16">
        <v>34304</v>
      </c>
      <c r="G11621" t="s">
        <v>44</v>
      </c>
      <c r="H11621" t="s">
        <v>1008</v>
      </c>
      <c r="I11621" t="s">
        <v>19448</v>
      </c>
      <c r="J11621" t="s">
        <v>212</v>
      </c>
      <c r="K11621" t="s">
        <v>4084</v>
      </c>
      <c r="L11621" t="s">
        <v>159</v>
      </c>
      <c r="O11621" t="s">
        <v>159</v>
      </c>
      <c r="P11621" t="s">
        <v>10950</v>
      </c>
      <c r="Q11621" t="s">
        <v>741</v>
      </c>
      <c r="AG11621" t="s">
        <v>743</v>
      </c>
      <c r="AH11621" t="e">
        <f>VLOOKUP(C11621,'CREAR HV'!A:A,1,0)</f>
        <v>#N/A</v>
      </c>
    </row>
    <row r="11622" spans="1:34" x14ac:dyDescent="0.3">
      <c r="A11622" t="s">
        <v>15438</v>
      </c>
      <c r="B11622" t="s">
        <v>10947</v>
      </c>
      <c r="C11622">
        <v>1071163240</v>
      </c>
      <c r="F11622" s="16">
        <v>31915</v>
      </c>
      <c r="G11622" t="s">
        <v>44</v>
      </c>
      <c r="H11622" t="s">
        <v>5586</v>
      </c>
      <c r="I11622" t="s">
        <v>19449</v>
      </c>
      <c r="J11622" t="s">
        <v>1687</v>
      </c>
      <c r="K11622" t="s">
        <v>276</v>
      </c>
      <c r="L11622" t="s">
        <v>159</v>
      </c>
      <c r="O11622" t="s">
        <v>159</v>
      </c>
      <c r="P11622" t="s">
        <v>10955</v>
      </c>
      <c r="Q11622" t="s">
        <v>741</v>
      </c>
      <c r="AG11622" t="s">
        <v>743</v>
      </c>
      <c r="AH11622" t="e">
        <f>VLOOKUP(C11622,'CREAR HV'!A:A,1,0)</f>
        <v>#N/A</v>
      </c>
    </row>
    <row r="11623" spans="1:34" x14ac:dyDescent="0.3">
      <c r="A11623" t="s">
        <v>15438</v>
      </c>
      <c r="B11623" t="s">
        <v>10947</v>
      </c>
      <c r="C11623">
        <v>1071163240</v>
      </c>
      <c r="F11623" s="16">
        <v>31915</v>
      </c>
      <c r="G11623" t="s">
        <v>44</v>
      </c>
      <c r="H11623" t="s">
        <v>5586</v>
      </c>
      <c r="I11623" t="s">
        <v>19449</v>
      </c>
      <c r="J11623" t="s">
        <v>1687</v>
      </c>
      <c r="K11623" t="s">
        <v>276</v>
      </c>
      <c r="L11623" t="s">
        <v>159</v>
      </c>
      <c r="O11623" t="s">
        <v>159</v>
      </c>
      <c r="P11623" t="s">
        <v>10955</v>
      </c>
      <c r="Q11623" t="s">
        <v>741</v>
      </c>
      <c r="AG11623" t="s">
        <v>743</v>
      </c>
      <c r="AH11623" t="e">
        <f>VLOOKUP(C11623,'CREAR HV'!A:A,1,0)</f>
        <v>#N/A</v>
      </c>
    </row>
    <row r="11624" spans="1:34" x14ac:dyDescent="0.3">
      <c r="A11624" t="s">
        <v>15438</v>
      </c>
      <c r="B11624" t="s">
        <v>10947</v>
      </c>
      <c r="C11624">
        <v>1071163240</v>
      </c>
      <c r="F11624" s="16">
        <v>31915</v>
      </c>
      <c r="G11624" t="s">
        <v>44</v>
      </c>
      <c r="H11624" t="s">
        <v>5586</v>
      </c>
      <c r="I11624" t="s">
        <v>19449</v>
      </c>
      <c r="J11624" t="s">
        <v>1687</v>
      </c>
      <c r="K11624" t="s">
        <v>276</v>
      </c>
      <c r="L11624" t="s">
        <v>159</v>
      </c>
      <c r="O11624" t="s">
        <v>159</v>
      </c>
      <c r="P11624" t="s">
        <v>10955</v>
      </c>
      <c r="Q11624" t="s">
        <v>741</v>
      </c>
      <c r="AG11624" t="s">
        <v>743</v>
      </c>
      <c r="AH11624" t="e">
        <f>VLOOKUP(C11624,'CREAR HV'!A:A,1,0)</f>
        <v>#N/A</v>
      </c>
    </row>
    <row r="11625" spans="1:34" x14ac:dyDescent="0.3">
      <c r="A11625" t="s">
        <v>15438</v>
      </c>
      <c r="B11625" t="s">
        <v>10947</v>
      </c>
      <c r="C11625">
        <v>1047439540</v>
      </c>
      <c r="F11625" s="16">
        <v>33504</v>
      </c>
      <c r="G11625" t="s">
        <v>44</v>
      </c>
      <c r="H11625" t="s">
        <v>5107</v>
      </c>
      <c r="I11625" t="s">
        <v>19450</v>
      </c>
      <c r="J11625" t="s">
        <v>189</v>
      </c>
      <c r="K11625" t="s">
        <v>5069</v>
      </c>
      <c r="L11625" t="s">
        <v>159</v>
      </c>
      <c r="O11625" t="s">
        <v>159</v>
      </c>
      <c r="P11625" t="s">
        <v>10955</v>
      </c>
      <c r="Q11625" t="s">
        <v>741</v>
      </c>
      <c r="AG11625" t="s">
        <v>743</v>
      </c>
      <c r="AH11625" t="e">
        <f>VLOOKUP(C11625,'CREAR HV'!A:A,1,0)</f>
        <v>#N/A</v>
      </c>
    </row>
    <row r="11626" spans="1:34" x14ac:dyDescent="0.3">
      <c r="A11626" t="s">
        <v>15438</v>
      </c>
      <c r="B11626" t="s">
        <v>10947</v>
      </c>
      <c r="C11626">
        <v>1052392701</v>
      </c>
      <c r="F11626" s="16">
        <v>33263</v>
      </c>
      <c r="G11626" t="s">
        <v>88</v>
      </c>
      <c r="H11626" t="s">
        <v>18988</v>
      </c>
      <c r="I11626" t="s">
        <v>19451</v>
      </c>
      <c r="J11626" t="s">
        <v>19452</v>
      </c>
      <c r="K11626" t="s">
        <v>159</v>
      </c>
      <c r="L11626" t="s">
        <v>159</v>
      </c>
      <c r="O11626" t="s">
        <v>159</v>
      </c>
      <c r="P11626" t="s">
        <v>10955</v>
      </c>
      <c r="Q11626" t="s">
        <v>741</v>
      </c>
      <c r="AG11626" t="s">
        <v>743</v>
      </c>
      <c r="AH11626" t="e">
        <f>VLOOKUP(C11626,'CREAR HV'!A:A,1,0)</f>
        <v>#N/A</v>
      </c>
    </row>
    <row r="11627" spans="1:34" x14ac:dyDescent="0.3">
      <c r="A11627" t="s">
        <v>15438</v>
      </c>
      <c r="B11627" t="s">
        <v>10947</v>
      </c>
      <c r="C11627">
        <v>1052392701</v>
      </c>
      <c r="F11627" s="16">
        <v>33263</v>
      </c>
      <c r="G11627" t="s">
        <v>88</v>
      </c>
      <c r="H11627" t="s">
        <v>18988</v>
      </c>
      <c r="I11627" t="s">
        <v>19451</v>
      </c>
      <c r="J11627" t="s">
        <v>19452</v>
      </c>
      <c r="K11627" t="s">
        <v>159</v>
      </c>
      <c r="L11627" t="s">
        <v>159</v>
      </c>
      <c r="O11627" t="s">
        <v>159</v>
      </c>
      <c r="P11627" t="s">
        <v>10955</v>
      </c>
      <c r="Q11627" t="s">
        <v>741</v>
      </c>
      <c r="AG11627" t="s">
        <v>743</v>
      </c>
      <c r="AH11627" t="e">
        <f>VLOOKUP(C11627,'CREAR HV'!A:A,1,0)</f>
        <v>#N/A</v>
      </c>
    </row>
    <row r="11628" spans="1:34" x14ac:dyDescent="0.3">
      <c r="A11628" t="s">
        <v>15438</v>
      </c>
      <c r="B11628" t="s">
        <v>10947</v>
      </c>
      <c r="C11628">
        <v>1002981826</v>
      </c>
      <c r="F11628" s="16">
        <v>34481</v>
      </c>
      <c r="G11628" t="s">
        <v>36</v>
      </c>
      <c r="H11628" t="s">
        <v>19307</v>
      </c>
      <c r="I11628" t="s">
        <v>11966</v>
      </c>
      <c r="J11628" t="s">
        <v>157</v>
      </c>
      <c r="K11628" t="s">
        <v>159</v>
      </c>
      <c r="L11628" t="s">
        <v>159</v>
      </c>
      <c r="O11628" t="s">
        <v>159</v>
      </c>
      <c r="P11628" t="s">
        <v>10955</v>
      </c>
      <c r="Q11628" t="s">
        <v>741</v>
      </c>
      <c r="AG11628" t="s">
        <v>743</v>
      </c>
      <c r="AH11628" t="e">
        <f>VLOOKUP(C11628,'CREAR HV'!A:A,1,0)</f>
        <v>#N/A</v>
      </c>
    </row>
    <row r="11629" spans="1:34" x14ac:dyDescent="0.3">
      <c r="A11629" t="s">
        <v>15438</v>
      </c>
      <c r="B11629" t="s">
        <v>10947</v>
      </c>
      <c r="C11629">
        <v>1002981826</v>
      </c>
      <c r="F11629" s="16">
        <v>34481</v>
      </c>
      <c r="G11629" t="s">
        <v>36</v>
      </c>
      <c r="H11629" t="s">
        <v>19307</v>
      </c>
      <c r="I11629" t="s">
        <v>11966</v>
      </c>
      <c r="J11629" t="s">
        <v>157</v>
      </c>
      <c r="K11629" t="s">
        <v>159</v>
      </c>
      <c r="L11629" t="s">
        <v>159</v>
      </c>
      <c r="O11629" t="s">
        <v>159</v>
      </c>
      <c r="P11629" t="s">
        <v>10955</v>
      </c>
      <c r="Q11629" t="s">
        <v>741</v>
      </c>
      <c r="AG11629" t="s">
        <v>743</v>
      </c>
      <c r="AH11629" t="e">
        <f>VLOOKUP(C11629,'CREAR HV'!A:A,1,0)</f>
        <v>#N/A</v>
      </c>
    </row>
    <row r="11630" spans="1:34" x14ac:dyDescent="0.3">
      <c r="A11630" t="s">
        <v>15438</v>
      </c>
      <c r="B11630" t="s">
        <v>10947</v>
      </c>
      <c r="C11630">
        <v>1115862934</v>
      </c>
      <c r="F11630" s="16">
        <v>35168</v>
      </c>
      <c r="G11630" t="s">
        <v>1150</v>
      </c>
      <c r="H11630" t="s">
        <v>19453</v>
      </c>
      <c r="I11630" t="s">
        <v>19454</v>
      </c>
      <c r="J11630" t="s">
        <v>3415</v>
      </c>
      <c r="K11630" t="s">
        <v>4221</v>
      </c>
      <c r="L11630" t="s">
        <v>159</v>
      </c>
      <c r="O11630" t="s">
        <v>159</v>
      </c>
      <c r="P11630" t="s">
        <v>10950</v>
      </c>
      <c r="Q11630" t="s">
        <v>741</v>
      </c>
      <c r="AG11630" t="s">
        <v>743</v>
      </c>
      <c r="AH11630" t="e">
        <f>VLOOKUP(C11630,'CREAR HV'!A:A,1,0)</f>
        <v>#N/A</v>
      </c>
    </row>
    <row r="11631" spans="1:34" x14ac:dyDescent="0.3">
      <c r="A11631" t="s">
        <v>15438</v>
      </c>
      <c r="B11631" t="s">
        <v>10947</v>
      </c>
      <c r="C11631">
        <v>1115862934</v>
      </c>
      <c r="F11631" s="16">
        <v>35168</v>
      </c>
      <c r="G11631" t="s">
        <v>1150</v>
      </c>
      <c r="H11631" t="s">
        <v>19453</v>
      </c>
      <c r="I11631" t="s">
        <v>19454</v>
      </c>
      <c r="J11631" t="s">
        <v>3415</v>
      </c>
      <c r="K11631" t="s">
        <v>4221</v>
      </c>
      <c r="L11631" t="s">
        <v>159</v>
      </c>
      <c r="O11631" t="s">
        <v>159</v>
      </c>
      <c r="P11631" t="s">
        <v>10950</v>
      </c>
      <c r="Q11631" t="s">
        <v>741</v>
      </c>
      <c r="AG11631" t="s">
        <v>743</v>
      </c>
      <c r="AH11631" t="e">
        <f>VLOOKUP(C11631,'CREAR HV'!A:A,1,0)</f>
        <v>#N/A</v>
      </c>
    </row>
    <row r="11632" spans="1:34" x14ac:dyDescent="0.3">
      <c r="A11632" t="s">
        <v>15438</v>
      </c>
      <c r="B11632" t="s">
        <v>10947</v>
      </c>
      <c r="C11632">
        <v>1089487904</v>
      </c>
      <c r="F11632" s="16">
        <v>35899</v>
      </c>
      <c r="G11632" t="s">
        <v>1939</v>
      </c>
      <c r="H11632" t="s">
        <v>19276</v>
      </c>
      <c r="I11632" t="s">
        <v>826</v>
      </c>
      <c r="J11632" t="s">
        <v>4057</v>
      </c>
      <c r="K11632" t="s">
        <v>167</v>
      </c>
      <c r="L11632" t="s">
        <v>159</v>
      </c>
      <c r="O11632" t="s">
        <v>159</v>
      </c>
      <c r="P11632" t="s">
        <v>10950</v>
      </c>
      <c r="Q11632" t="s">
        <v>741</v>
      </c>
      <c r="AG11632" t="s">
        <v>743</v>
      </c>
      <c r="AH11632" t="e">
        <f>VLOOKUP(C11632,'CREAR HV'!A:A,1,0)</f>
        <v>#N/A</v>
      </c>
    </row>
    <row r="11633" spans="1:34" x14ac:dyDescent="0.3">
      <c r="A11633" t="s">
        <v>15438</v>
      </c>
      <c r="B11633" t="s">
        <v>10947</v>
      </c>
      <c r="C11633">
        <v>1089487904</v>
      </c>
      <c r="F11633" s="16">
        <v>35899</v>
      </c>
      <c r="G11633" t="s">
        <v>1939</v>
      </c>
      <c r="H11633" t="s">
        <v>19276</v>
      </c>
      <c r="I11633" t="s">
        <v>826</v>
      </c>
      <c r="J11633" t="s">
        <v>4057</v>
      </c>
      <c r="K11633" t="s">
        <v>167</v>
      </c>
      <c r="L11633" t="s">
        <v>159</v>
      </c>
      <c r="O11633" t="s">
        <v>159</v>
      </c>
      <c r="P11633" t="s">
        <v>10950</v>
      </c>
      <c r="Q11633" t="s">
        <v>741</v>
      </c>
      <c r="AG11633" t="s">
        <v>743</v>
      </c>
      <c r="AH11633" t="e">
        <f>VLOOKUP(C11633,'CREAR HV'!A:A,1,0)</f>
        <v>#N/A</v>
      </c>
    </row>
    <row r="11634" spans="1:34" x14ac:dyDescent="0.3">
      <c r="A11634" t="s">
        <v>15438</v>
      </c>
      <c r="B11634" t="s">
        <v>10947</v>
      </c>
      <c r="C11634">
        <v>31946495</v>
      </c>
      <c r="F11634" s="16">
        <v>23821</v>
      </c>
      <c r="G11634" t="s">
        <v>44</v>
      </c>
      <c r="H11634" t="s">
        <v>18645</v>
      </c>
      <c r="I11634" t="s">
        <v>13130</v>
      </c>
      <c r="J11634" t="s">
        <v>395</v>
      </c>
      <c r="K11634" t="s">
        <v>1949</v>
      </c>
      <c r="L11634" t="s">
        <v>159</v>
      </c>
      <c r="O11634" t="s">
        <v>159</v>
      </c>
      <c r="P11634" t="s">
        <v>10955</v>
      </c>
      <c r="Q11634" t="s">
        <v>741</v>
      </c>
      <c r="AG11634" t="s">
        <v>743</v>
      </c>
      <c r="AH11634" t="e">
        <f>VLOOKUP(C11634,'CREAR HV'!A:A,1,0)</f>
        <v>#N/A</v>
      </c>
    </row>
    <row r="11635" spans="1:34" x14ac:dyDescent="0.3">
      <c r="A11635" t="s">
        <v>15438</v>
      </c>
      <c r="B11635" t="s">
        <v>10947</v>
      </c>
      <c r="C11635">
        <v>31946495</v>
      </c>
      <c r="F11635" s="16">
        <v>23821</v>
      </c>
      <c r="G11635" t="s">
        <v>44</v>
      </c>
      <c r="H11635" t="s">
        <v>18645</v>
      </c>
      <c r="I11635" t="s">
        <v>13130</v>
      </c>
      <c r="J11635" t="s">
        <v>395</v>
      </c>
      <c r="K11635" t="s">
        <v>1949</v>
      </c>
      <c r="L11635" t="s">
        <v>159</v>
      </c>
      <c r="O11635" t="s">
        <v>159</v>
      </c>
      <c r="P11635" t="s">
        <v>10955</v>
      </c>
      <c r="Q11635" t="s">
        <v>741</v>
      </c>
      <c r="AG11635" t="s">
        <v>743</v>
      </c>
      <c r="AH11635" t="e">
        <f>VLOOKUP(C11635,'CREAR HV'!A:A,1,0)</f>
        <v>#N/A</v>
      </c>
    </row>
    <row r="11636" spans="1:34" x14ac:dyDescent="0.3">
      <c r="A11636" t="s">
        <v>15438</v>
      </c>
      <c r="B11636" t="s">
        <v>10947</v>
      </c>
      <c r="C11636">
        <v>31946495</v>
      </c>
      <c r="F11636" s="16">
        <v>23821</v>
      </c>
      <c r="G11636" t="s">
        <v>44</v>
      </c>
      <c r="H11636" t="s">
        <v>18645</v>
      </c>
      <c r="I11636" t="s">
        <v>13130</v>
      </c>
      <c r="J11636" t="s">
        <v>395</v>
      </c>
      <c r="K11636" t="s">
        <v>1949</v>
      </c>
      <c r="L11636" t="s">
        <v>159</v>
      </c>
      <c r="O11636" t="s">
        <v>159</v>
      </c>
      <c r="P11636" t="s">
        <v>10955</v>
      </c>
      <c r="Q11636" t="s">
        <v>741</v>
      </c>
      <c r="AG11636" t="s">
        <v>743</v>
      </c>
      <c r="AH11636" t="e">
        <f>VLOOKUP(C11636,'CREAR HV'!A:A,1,0)</f>
        <v>#N/A</v>
      </c>
    </row>
    <row r="11637" spans="1:34" x14ac:dyDescent="0.3">
      <c r="A11637" t="s">
        <v>15438</v>
      </c>
      <c r="B11637" t="s">
        <v>10947</v>
      </c>
      <c r="C11637">
        <v>1018489438</v>
      </c>
      <c r="F11637" s="16">
        <v>35335</v>
      </c>
      <c r="G11637" t="s">
        <v>44</v>
      </c>
      <c r="H11637" t="s">
        <v>8251</v>
      </c>
      <c r="I11637" t="s">
        <v>8252</v>
      </c>
      <c r="J11637" t="s">
        <v>8253</v>
      </c>
      <c r="K11637" t="s">
        <v>1487</v>
      </c>
      <c r="L11637" t="s">
        <v>8254</v>
      </c>
      <c r="O11637" t="s">
        <v>159</v>
      </c>
      <c r="P11637" t="s">
        <v>10955</v>
      </c>
      <c r="Q11637" t="s">
        <v>741</v>
      </c>
      <c r="AG11637" t="s">
        <v>743</v>
      </c>
      <c r="AH11637" t="e">
        <f>VLOOKUP(C11637,'CREAR HV'!A:A,1,0)</f>
        <v>#N/A</v>
      </c>
    </row>
    <row r="11638" spans="1:34" x14ac:dyDescent="0.3">
      <c r="A11638" t="s">
        <v>15438</v>
      </c>
      <c r="B11638" t="s">
        <v>10947</v>
      </c>
      <c r="C11638">
        <v>1018489438</v>
      </c>
      <c r="F11638" s="16">
        <v>35335</v>
      </c>
      <c r="G11638" t="s">
        <v>44</v>
      </c>
      <c r="H11638" t="s">
        <v>8251</v>
      </c>
      <c r="I11638" t="s">
        <v>8252</v>
      </c>
      <c r="J11638" t="s">
        <v>8253</v>
      </c>
      <c r="K11638" t="s">
        <v>1487</v>
      </c>
      <c r="L11638" t="s">
        <v>8254</v>
      </c>
      <c r="O11638" t="s">
        <v>159</v>
      </c>
      <c r="P11638" t="s">
        <v>10955</v>
      </c>
      <c r="Q11638" t="s">
        <v>741</v>
      </c>
      <c r="AG11638" t="s">
        <v>769</v>
      </c>
      <c r="AH11638" t="e">
        <f>VLOOKUP(C11638,'CREAR HV'!A:A,1,0)</f>
        <v>#N/A</v>
      </c>
    </row>
    <row r="11639" spans="1:34" x14ac:dyDescent="0.3">
      <c r="A11639" t="s">
        <v>15438</v>
      </c>
      <c r="B11639" t="s">
        <v>10947</v>
      </c>
      <c r="C11639">
        <v>1018454700</v>
      </c>
      <c r="F11639" s="16">
        <v>33871</v>
      </c>
      <c r="G11639" t="s">
        <v>44</v>
      </c>
      <c r="H11639" t="s">
        <v>1008</v>
      </c>
      <c r="I11639" t="s">
        <v>19455</v>
      </c>
      <c r="J11639" t="s">
        <v>19456</v>
      </c>
      <c r="K11639" t="s">
        <v>916</v>
      </c>
      <c r="L11639" t="s">
        <v>159</v>
      </c>
      <c r="O11639" t="s">
        <v>159</v>
      </c>
      <c r="P11639" t="s">
        <v>10950</v>
      </c>
      <c r="Q11639" t="s">
        <v>741</v>
      </c>
      <c r="AG11639" t="s">
        <v>743</v>
      </c>
      <c r="AH11639" t="e">
        <f>VLOOKUP(C11639,'CREAR HV'!A:A,1,0)</f>
        <v>#N/A</v>
      </c>
    </row>
    <row r="11640" spans="1:34" x14ac:dyDescent="0.3">
      <c r="A11640" t="s">
        <v>15438</v>
      </c>
      <c r="B11640" t="s">
        <v>10947</v>
      </c>
      <c r="C11640">
        <v>1018454700</v>
      </c>
      <c r="F11640" s="16">
        <v>33871</v>
      </c>
      <c r="G11640" t="s">
        <v>44</v>
      </c>
      <c r="H11640" t="s">
        <v>1008</v>
      </c>
      <c r="I11640" t="s">
        <v>19455</v>
      </c>
      <c r="J11640" t="s">
        <v>19456</v>
      </c>
      <c r="K11640" t="s">
        <v>916</v>
      </c>
      <c r="L11640" t="s">
        <v>159</v>
      </c>
      <c r="O11640" t="s">
        <v>159</v>
      </c>
      <c r="P11640" t="s">
        <v>10950</v>
      </c>
      <c r="Q11640" t="s">
        <v>741</v>
      </c>
      <c r="AG11640" t="s">
        <v>743</v>
      </c>
      <c r="AH11640" t="e">
        <f>VLOOKUP(C11640,'CREAR HV'!A:A,1,0)</f>
        <v>#N/A</v>
      </c>
    </row>
    <row r="11641" spans="1:34" x14ac:dyDescent="0.3">
      <c r="A11641" t="s">
        <v>15438</v>
      </c>
      <c r="B11641" t="s">
        <v>10947</v>
      </c>
      <c r="C11641">
        <v>1018454700</v>
      </c>
      <c r="F11641" s="16">
        <v>33871</v>
      </c>
      <c r="G11641" t="s">
        <v>44</v>
      </c>
      <c r="H11641" t="s">
        <v>1008</v>
      </c>
      <c r="I11641" t="s">
        <v>19455</v>
      </c>
      <c r="J11641" t="s">
        <v>19456</v>
      </c>
      <c r="K11641" t="s">
        <v>916</v>
      </c>
      <c r="L11641" t="s">
        <v>159</v>
      </c>
      <c r="O11641" t="s">
        <v>159</v>
      </c>
      <c r="P11641" t="s">
        <v>10950</v>
      </c>
      <c r="Q11641" t="s">
        <v>741</v>
      </c>
      <c r="AG11641" t="s">
        <v>743</v>
      </c>
      <c r="AH11641" t="e">
        <f>VLOOKUP(C11641,'CREAR HV'!A:A,1,0)</f>
        <v>#N/A</v>
      </c>
    </row>
    <row r="11642" spans="1:34" x14ac:dyDescent="0.3">
      <c r="A11642" t="s">
        <v>15438</v>
      </c>
      <c r="B11642" t="s">
        <v>10947</v>
      </c>
      <c r="C11642">
        <v>1026256193</v>
      </c>
      <c r="F11642" s="16">
        <v>31968</v>
      </c>
      <c r="G11642" t="s">
        <v>44</v>
      </c>
      <c r="H11642" t="s">
        <v>1008</v>
      </c>
      <c r="I11642" t="s">
        <v>19457</v>
      </c>
      <c r="J11642" t="s">
        <v>810</v>
      </c>
      <c r="K11642" t="s">
        <v>177</v>
      </c>
      <c r="L11642" t="s">
        <v>159</v>
      </c>
      <c r="O11642" t="s">
        <v>159</v>
      </c>
      <c r="P11642" t="s">
        <v>10955</v>
      </c>
      <c r="Q11642" t="s">
        <v>741</v>
      </c>
      <c r="AG11642" t="s">
        <v>743</v>
      </c>
      <c r="AH11642" t="e">
        <f>VLOOKUP(C11642,'CREAR HV'!A:A,1,0)</f>
        <v>#N/A</v>
      </c>
    </row>
    <row r="11643" spans="1:34" x14ac:dyDescent="0.3">
      <c r="A11643" t="s">
        <v>15438</v>
      </c>
      <c r="B11643" t="s">
        <v>10947</v>
      </c>
      <c r="C11643">
        <v>1026256193</v>
      </c>
      <c r="F11643" s="16">
        <v>31968</v>
      </c>
      <c r="G11643" t="s">
        <v>44</v>
      </c>
      <c r="H11643" t="s">
        <v>1008</v>
      </c>
      <c r="I11643" t="s">
        <v>19457</v>
      </c>
      <c r="J11643" t="s">
        <v>810</v>
      </c>
      <c r="K11643" t="s">
        <v>177</v>
      </c>
      <c r="L11643" t="s">
        <v>159</v>
      </c>
      <c r="O11643" t="s">
        <v>159</v>
      </c>
      <c r="P11643" t="s">
        <v>10955</v>
      </c>
      <c r="Q11643" t="s">
        <v>741</v>
      </c>
      <c r="AG11643" t="s">
        <v>743</v>
      </c>
      <c r="AH11643" t="e">
        <f>VLOOKUP(C11643,'CREAR HV'!A:A,1,0)</f>
        <v>#N/A</v>
      </c>
    </row>
    <row r="11644" spans="1:34" x14ac:dyDescent="0.3">
      <c r="A11644" t="s">
        <v>15438</v>
      </c>
      <c r="B11644" t="s">
        <v>10947</v>
      </c>
      <c r="C11644">
        <v>1026256193</v>
      </c>
      <c r="F11644" s="16">
        <v>31968</v>
      </c>
      <c r="G11644" t="s">
        <v>44</v>
      </c>
      <c r="H11644" t="s">
        <v>1008</v>
      </c>
      <c r="I11644" t="s">
        <v>19457</v>
      </c>
      <c r="J11644" t="s">
        <v>810</v>
      </c>
      <c r="K11644" t="s">
        <v>177</v>
      </c>
      <c r="L11644" t="s">
        <v>159</v>
      </c>
      <c r="O11644" t="s">
        <v>159</v>
      </c>
      <c r="P11644" t="s">
        <v>10955</v>
      </c>
      <c r="Q11644" t="s">
        <v>741</v>
      </c>
      <c r="AG11644" t="s">
        <v>743</v>
      </c>
      <c r="AH11644" t="e">
        <f>VLOOKUP(C11644,'CREAR HV'!A:A,1,0)</f>
        <v>#N/A</v>
      </c>
    </row>
    <row r="11645" spans="1:34" x14ac:dyDescent="0.3">
      <c r="A11645" t="s">
        <v>15438</v>
      </c>
      <c r="B11645" t="s">
        <v>10947</v>
      </c>
      <c r="C11645">
        <v>52425887</v>
      </c>
      <c r="F11645" s="16">
        <v>28594</v>
      </c>
      <c r="G11645" t="s">
        <v>44</v>
      </c>
      <c r="H11645" t="s">
        <v>1008</v>
      </c>
      <c r="I11645" t="s">
        <v>5871</v>
      </c>
      <c r="J11645" t="s">
        <v>184</v>
      </c>
      <c r="K11645" t="s">
        <v>777</v>
      </c>
      <c r="L11645" t="s">
        <v>159</v>
      </c>
      <c r="O11645" t="s">
        <v>159</v>
      </c>
      <c r="P11645" t="s">
        <v>10955</v>
      </c>
      <c r="Q11645" t="s">
        <v>741</v>
      </c>
      <c r="AG11645" t="s">
        <v>743</v>
      </c>
      <c r="AH11645" t="e">
        <f>VLOOKUP(C11645,'CREAR HV'!A:A,1,0)</f>
        <v>#N/A</v>
      </c>
    </row>
    <row r="11646" spans="1:34" x14ac:dyDescent="0.3">
      <c r="A11646" t="s">
        <v>15438</v>
      </c>
      <c r="B11646" t="s">
        <v>10947</v>
      </c>
      <c r="C11646">
        <v>52425887</v>
      </c>
      <c r="F11646" s="16">
        <v>28594</v>
      </c>
      <c r="G11646" t="s">
        <v>44</v>
      </c>
      <c r="H11646" t="s">
        <v>1008</v>
      </c>
      <c r="I11646" t="s">
        <v>5871</v>
      </c>
      <c r="J11646" t="s">
        <v>184</v>
      </c>
      <c r="K11646" t="s">
        <v>777</v>
      </c>
      <c r="L11646" t="s">
        <v>159</v>
      </c>
      <c r="O11646" t="s">
        <v>159</v>
      </c>
      <c r="P11646" t="s">
        <v>10955</v>
      </c>
      <c r="Q11646" t="s">
        <v>741</v>
      </c>
      <c r="AG11646" t="s">
        <v>743</v>
      </c>
      <c r="AH11646" t="e">
        <f>VLOOKUP(C11646,'CREAR HV'!A:A,1,0)</f>
        <v>#N/A</v>
      </c>
    </row>
    <row r="11647" spans="1:34" x14ac:dyDescent="0.3">
      <c r="A11647" t="s">
        <v>15438</v>
      </c>
      <c r="B11647" t="s">
        <v>10947</v>
      </c>
      <c r="C11647">
        <v>1118852147</v>
      </c>
      <c r="F11647" s="16">
        <v>34614</v>
      </c>
      <c r="G11647" t="s">
        <v>44</v>
      </c>
      <c r="H11647" t="s">
        <v>18701</v>
      </c>
      <c r="I11647" t="s">
        <v>968</v>
      </c>
      <c r="J11647" t="s">
        <v>2946</v>
      </c>
      <c r="K11647" t="s">
        <v>3554</v>
      </c>
      <c r="L11647" t="s">
        <v>159</v>
      </c>
      <c r="O11647" t="s">
        <v>159</v>
      </c>
      <c r="P11647" t="s">
        <v>10950</v>
      </c>
      <c r="Q11647" t="s">
        <v>741</v>
      </c>
      <c r="AG11647" t="s">
        <v>743</v>
      </c>
      <c r="AH11647" t="e">
        <f>VLOOKUP(C11647,'CREAR HV'!A:A,1,0)</f>
        <v>#N/A</v>
      </c>
    </row>
    <row r="11648" spans="1:34" x14ac:dyDescent="0.3">
      <c r="A11648" t="s">
        <v>15438</v>
      </c>
      <c r="B11648" t="s">
        <v>10947</v>
      </c>
      <c r="C11648">
        <v>1118852147</v>
      </c>
      <c r="F11648" s="16">
        <v>34614</v>
      </c>
      <c r="G11648" t="s">
        <v>44</v>
      </c>
      <c r="H11648" t="s">
        <v>18701</v>
      </c>
      <c r="I11648" t="s">
        <v>968</v>
      </c>
      <c r="J11648" t="s">
        <v>2946</v>
      </c>
      <c r="K11648" t="s">
        <v>3554</v>
      </c>
      <c r="L11648" t="s">
        <v>159</v>
      </c>
      <c r="O11648" t="s">
        <v>159</v>
      </c>
      <c r="P11648" t="s">
        <v>10950</v>
      </c>
      <c r="Q11648" t="s">
        <v>741</v>
      </c>
      <c r="AG11648" t="s">
        <v>743</v>
      </c>
      <c r="AH11648" t="e">
        <f>VLOOKUP(C11648,'CREAR HV'!A:A,1,0)</f>
        <v>#N/A</v>
      </c>
    </row>
    <row r="11649" spans="1:34" x14ac:dyDescent="0.3">
      <c r="A11649" t="s">
        <v>15438</v>
      </c>
      <c r="B11649" t="s">
        <v>10947</v>
      </c>
      <c r="C11649">
        <v>1118852147</v>
      </c>
      <c r="F11649" s="16">
        <v>34614</v>
      </c>
      <c r="G11649" t="s">
        <v>44</v>
      </c>
      <c r="H11649" t="s">
        <v>18701</v>
      </c>
      <c r="I11649" t="s">
        <v>968</v>
      </c>
      <c r="J11649" t="s">
        <v>2946</v>
      </c>
      <c r="K11649" t="s">
        <v>3554</v>
      </c>
      <c r="L11649" t="s">
        <v>159</v>
      </c>
      <c r="O11649" t="s">
        <v>159</v>
      </c>
      <c r="P11649" t="s">
        <v>10950</v>
      </c>
      <c r="Q11649" t="s">
        <v>741</v>
      </c>
      <c r="AG11649" t="s">
        <v>743</v>
      </c>
      <c r="AH11649" t="e">
        <f>VLOOKUP(C11649,'CREAR HV'!A:A,1,0)</f>
        <v>#N/A</v>
      </c>
    </row>
    <row r="11650" spans="1:34" x14ac:dyDescent="0.3">
      <c r="A11650" t="s">
        <v>15438</v>
      </c>
      <c r="B11650" t="s">
        <v>10947</v>
      </c>
      <c r="C11650">
        <v>1118852147</v>
      </c>
      <c r="F11650" s="16">
        <v>34614</v>
      </c>
      <c r="G11650" t="s">
        <v>44</v>
      </c>
      <c r="H11650" t="s">
        <v>18701</v>
      </c>
      <c r="I11650" t="s">
        <v>968</v>
      </c>
      <c r="J11650" t="s">
        <v>2946</v>
      </c>
      <c r="K11650" t="s">
        <v>3554</v>
      </c>
      <c r="L11650" t="s">
        <v>159</v>
      </c>
      <c r="O11650" t="s">
        <v>159</v>
      </c>
      <c r="P11650" t="s">
        <v>10950</v>
      </c>
      <c r="Q11650" t="s">
        <v>741</v>
      </c>
      <c r="AG11650" t="s">
        <v>743</v>
      </c>
      <c r="AH11650" t="e">
        <f>VLOOKUP(C11650,'CREAR HV'!A:A,1,0)</f>
        <v>#N/A</v>
      </c>
    </row>
    <row r="11651" spans="1:34" x14ac:dyDescent="0.3">
      <c r="A11651" t="s">
        <v>15438</v>
      </c>
      <c r="B11651" t="s">
        <v>10947</v>
      </c>
      <c r="C11651">
        <v>1010221491</v>
      </c>
      <c r="F11651" s="16">
        <v>34809</v>
      </c>
      <c r="G11651" t="s">
        <v>44</v>
      </c>
      <c r="H11651" t="s">
        <v>19046</v>
      </c>
      <c r="I11651" t="s">
        <v>7447</v>
      </c>
      <c r="J11651" t="s">
        <v>4073</v>
      </c>
      <c r="K11651" t="s">
        <v>19458</v>
      </c>
      <c r="L11651" t="s">
        <v>159</v>
      </c>
      <c r="O11651" t="s">
        <v>159</v>
      </c>
      <c r="P11651" t="s">
        <v>10950</v>
      </c>
      <c r="Q11651" t="s">
        <v>741</v>
      </c>
      <c r="AG11651" t="s">
        <v>743</v>
      </c>
      <c r="AH11651" t="e">
        <f>VLOOKUP(C11651,'CREAR HV'!A:A,1,0)</f>
        <v>#N/A</v>
      </c>
    </row>
    <row r="11652" spans="1:34" x14ac:dyDescent="0.3">
      <c r="A11652" t="s">
        <v>15438</v>
      </c>
      <c r="B11652" t="s">
        <v>10947</v>
      </c>
      <c r="C11652">
        <v>1010221491</v>
      </c>
      <c r="F11652" s="16">
        <v>34809</v>
      </c>
      <c r="G11652" t="s">
        <v>44</v>
      </c>
      <c r="H11652" t="s">
        <v>19046</v>
      </c>
      <c r="I11652" t="s">
        <v>7447</v>
      </c>
      <c r="J11652" t="s">
        <v>4073</v>
      </c>
      <c r="K11652" t="s">
        <v>19458</v>
      </c>
      <c r="L11652" t="s">
        <v>159</v>
      </c>
      <c r="O11652" t="s">
        <v>159</v>
      </c>
      <c r="P11652" t="s">
        <v>10950</v>
      </c>
      <c r="Q11652" t="s">
        <v>741</v>
      </c>
      <c r="AG11652" t="s">
        <v>743</v>
      </c>
      <c r="AH11652" t="e">
        <f>VLOOKUP(C11652,'CREAR HV'!A:A,1,0)</f>
        <v>#N/A</v>
      </c>
    </row>
    <row r="11653" spans="1:34" x14ac:dyDescent="0.3">
      <c r="A11653" t="s">
        <v>15438</v>
      </c>
      <c r="B11653" t="s">
        <v>10947</v>
      </c>
      <c r="C11653">
        <v>1010221491</v>
      </c>
      <c r="F11653" s="16">
        <v>34809</v>
      </c>
      <c r="G11653" t="s">
        <v>44</v>
      </c>
      <c r="H11653" t="s">
        <v>19046</v>
      </c>
      <c r="I11653" t="s">
        <v>7447</v>
      </c>
      <c r="J11653" t="s">
        <v>4073</v>
      </c>
      <c r="K11653" t="s">
        <v>19458</v>
      </c>
      <c r="L11653" t="s">
        <v>159</v>
      </c>
      <c r="O11653" t="s">
        <v>159</v>
      </c>
      <c r="P11653" t="s">
        <v>10950</v>
      </c>
      <c r="Q11653" t="s">
        <v>741</v>
      </c>
      <c r="AG11653" t="s">
        <v>743</v>
      </c>
      <c r="AH11653" t="e">
        <f>VLOOKUP(C11653,'CREAR HV'!A:A,1,0)</f>
        <v>#N/A</v>
      </c>
    </row>
    <row r="11654" spans="1:34" x14ac:dyDescent="0.3">
      <c r="A11654" t="s">
        <v>15438</v>
      </c>
      <c r="B11654" t="s">
        <v>10947</v>
      </c>
      <c r="C11654">
        <v>1010221491</v>
      </c>
      <c r="F11654" s="16">
        <v>34809</v>
      </c>
      <c r="G11654" t="s">
        <v>44</v>
      </c>
      <c r="H11654" t="s">
        <v>19046</v>
      </c>
      <c r="I11654" t="s">
        <v>7447</v>
      </c>
      <c r="J11654" t="s">
        <v>4073</v>
      </c>
      <c r="K11654" t="s">
        <v>19458</v>
      </c>
      <c r="L11654" t="s">
        <v>159</v>
      </c>
      <c r="O11654" t="s">
        <v>159</v>
      </c>
      <c r="P11654" t="s">
        <v>10950</v>
      </c>
      <c r="Q11654" t="s">
        <v>741</v>
      </c>
      <c r="AG11654" t="s">
        <v>743</v>
      </c>
      <c r="AH11654" t="e">
        <f>VLOOKUP(C11654,'CREAR HV'!A:A,1,0)</f>
        <v>#N/A</v>
      </c>
    </row>
    <row r="11655" spans="1:34" x14ac:dyDescent="0.3">
      <c r="A11655" t="s">
        <v>15438</v>
      </c>
      <c r="B11655" t="s">
        <v>10947</v>
      </c>
      <c r="C11655">
        <v>77177005</v>
      </c>
      <c r="F11655" s="16">
        <v>27241</v>
      </c>
      <c r="G11655" t="s">
        <v>44</v>
      </c>
      <c r="H11655" t="s">
        <v>19459</v>
      </c>
      <c r="I11655" t="s">
        <v>17410</v>
      </c>
      <c r="J11655" t="s">
        <v>328</v>
      </c>
      <c r="K11655" t="s">
        <v>1141</v>
      </c>
      <c r="L11655" t="s">
        <v>159</v>
      </c>
      <c r="O11655" t="s">
        <v>159</v>
      </c>
      <c r="P11655" t="s">
        <v>10950</v>
      </c>
      <c r="Q11655" t="s">
        <v>741</v>
      </c>
      <c r="AG11655" t="s">
        <v>743</v>
      </c>
      <c r="AH11655" t="e">
        <f>VLOOKUP(C11655,'CREAR HV'!A:A,1,0)</f>
        <v>#N/A</v>
      </c>
    </row>
    <row r="11656" spans="1:34" x14ac:dyDescent="0.3">
      <c r="A11656" t="s">
        <v>15438</v>
      </c>
      <c r="B11656" t="s">
        <v>10947</v>
      </c>
      <c r="C11656">
        <v>77177005</v>
      </c>
      <c r="F11656" s="16">
        <v>27241</v>
      </c>
      <c r="G11656" t="s">
        <v>44</v>
      </c>
      <c r="H11656" t="s">
        <v>19459</v>
      </c>
      <c r="I11656" t="s">
        <v>17410</v>
      </c>
      <c r="J11656" t="s">
        <v>328</v>
      </c>
      <c r="K11656" t="s">
        <v>1141</v>
      </c>
      <c r="L11656" t="s">
        <v>159</v>
      </c>
      <c r="O11656" t="s">
        <v>159</v>
      </c>
      <c r="P11656" t="s">
        <v>10950</v>
      </c>
      <c r="Q11656" t="s">
        <v>741</v>
      </c>
      <c r="AG11656" t="s">
        <v>743</v>
      </c>
      <c r="AH11656" t="e">
        <f>VLOOKUP(C11656,'CREAR HV'!A:A,1,0)</f>
        <v>#N/A</v>
      </c>
    </row>
    <row r="11657" spans="1:34" x14ac:dyDescent="0.3">
      <c r="A11657" t="s">
        <v>15438</v>
      </c>
      <c r="B11657" t="s">
        <v>10947</v>
      </c>
      <c r="C11657">
        <v>52423402</v>
      </c>
      <c r="F11657" s="16">
        <v>28437</v>
      </c>
      <c r="G11657" t="s">
        <v>44</v>
      </c>
      <c r="H11657" t="s">
        <v>19431</v>
      </c>
      <c r="I11657" t="s">
        <v>3571</v>
      </c>
      <c r="J11657" t="s">
        <v>318</v>
      </c>
      <c r="K11657" t="s">
        <v>4173</v>
      </c>
      <c r="L11657" t="s">
        <v>159</v>
      </c>
      <c r="O11657" t="s">
        <v>159</v>
      </c>
      <c r="P11657" t="s">
        <v>10955</v>
      </c>
      <c r="Q11657" t="s">
        <v>741</v>
      </c>
      <c r="AG11657" t="s">
        <v>743</v>
      </c>
      <c r="AH11657" t="e">
        <f>VLOOKUP(C11657,'CREAR HV'!A:A,1,0)</f>
        <v>#N/A</v>
      </c>
    </row>
    <row r="11658" spans="1:34" x14ac:dyDescent="0.3">
      <c r="A11658" t="s">
        <v>15438</v>
      </c>
      <c r="B11658" t="s">
        <v>10947</v>
      </c>
      <c r="C11658">
        <v>52310337</v>
      </c>
      <c r="F11658" s="16">
        <v>27811</v>
      </c>
      <c r="G11658" t="s">
        <v>44</v>
      </c>
      <c r="H11658" t="s">
        <v>1008</v>
      </c>
      <c r="I11658" t="s">
        <v>19460</v>
      </c>
      <c r="J11658" t="s">
        <v>160</v>
      </c>
      <c r="K11658" t="s">
        <v>11696</v>
      </c>
      <c r="L11658" t="s">
        <v>159</v>
      </c>
      <c r="O11658" t="s">
        <v>159</v>
      </c>
      <c r="P11658" t="s">
        <v>10955</v>
      </c>
      <c r="Q11658" t="s">
        <v>741</v>
      </c>
      <c r="AG11658" t="s">
        <v>743</v>
      </c>
      <c r="AH11658" t="e">
        <f>VLOOKUP(C11658,'CREAR HV'!A:A,1,0)</f>
        <v>#N/A</v>
      </c>
    </row>
    <row r="11659" spans="1:34" x14ac:dyDescent="0.3">
      <c r="A11659" t="s">
        <v>15438</v>
      </c>
      <c r="B11659" t="s">
        <v>10947</v>
      </c>
      <c r="C11659">
        <v>52310337</v>
      </c>
      <c r="F11659" s="16">
        <v>27811</v>
      </c>
      <c r="G11659" t="s">
        <v>44</v>
      </c>
      <c r="H11659" t="s">
        <v>1008</v>
      </c>
      <c r="I11659" t="s">
        <v>19460</v>
      </c>
      <c r="J11659" t="s">
        <v>160</v>
      </c>
      <c r="K11659" t="s">
        <v>11696</v>
      </c>
      <c r="L11659" t="s">
        <v>159</v>
      </c>
      <c r="O11659" t="s">
        <v>159</v>
      </c>
      <c r="P11659" t="s">
        <v>10955</v>
      </c>
      <c r="Q11659" t="s">
        <v>741</v>
      </c>
      <c r="AG11659" t="s">
        <v>743</v>
      </c>
      <c r="AH11659" t="e">
        <f>VLOOKUP(C11659,'CREAR HV'!A:A,1,0)</f>
        <v>#N/A</v>
      </c>
    </row>
    <row r="11660" spans="1:34" x14ac:dyDescent="0.3">
      <c r="A11660" t="s">
        <v>15438</v>
      </c>
      <c r="B11660" t="s">
        <v>10947</v>
      </c>
      <c r="C11660">
        <v>1010205020</v>
      </c>
      <c r="F11660" s="16">
        <v>33915</v>
      </c>
      <c r="G11660" t="s">
        <v>44</v>
      </c>
      <c r="H11660" t="s">
        <v>1008</v>
      </c>
      <c r="I11660" t="s">
        <v>19461</v>
      </c>
      <c r="J11660" t="s">
        <v>3218</v>
      </c>
      <c r="K11660" t="s">
        <v>411</v>
      </c>
      <c r="L11660" t="s">
        <v>159</v>
      </c>
      <c r="O11660" t="s">
        <v>159</v>
      </c>
      <c r="P11660" t="s">
        <v>10955</v>
      </c>
      <c r="Q11660" t="s">
        <v>741</v>
      </c>
      <c r="AG11660" t="s">
        <v>743</v>
      </c>
      <c r="AH11660" t="e">
        <f>VLOOKUP(C11660,'CREAR HV'!A:A,1,0)</f>
        <v>#N/A</v>
      </c>
    </row>
    <row r="11661" spans="1:34" x14ac:dyDescent="0.3">
      <c r="A11661" t="s">
        <v>15438</v>
      </c>
      <c r="B11661" t="s">
        <v>10947</v>
      </c>
      <c r="C11661">
        <v>1010205020</v>
      </c>
      <c r="F11661" s="16">
        <v>33915</v>
      </c>
      <c r="G11661" t="s">
        <v>44</v>
      </c>
      <c r="H11661" t="s">
        <v>1008</v>
      </c>
      <c r="I11661" t="s">
        <v>19461</v>
      </c>
      <c r="J11661" t="s">
        <v>3218</v>
      </c>
      <c r="K11661" t="s">
        <v>411</v>
      </c>
      <c r="L11661" t="s">
        <v>159</v>
      </c>
      <c r="O11661" t="s">
        <v>159</v>
      </c>
      <c r="P11661" t="s">
        <v>10955</v>
      </c>
      <c r="Q11661" t="s">
        <v>741</v>
      </c>
      <c r="AG11661" t="s">
        <v>743</v>
      </c>
      <c r="AH11661" t="e">
        <f>VLOOKUP(C11661,'CREAR HV'!A:A,1,0)</f>
        <v>#N/A</v>
      </c>
    </row>
    <row r="11662" spans="1:34" x14ac:dyDescent="0.3">
      <c r="A11662" t="s">
        <v>15438</v>
      </c>
      <c r="B11662" t="s">
        <v>10947</v>
      </c>
      <c r="C11662">
        <v>1010205020</v>
      </c>
      <c r="F11662" s="16">
        <v>33915</v>
      </c>
      <c r="G11662" t="s">
        <v>44</v>
      </c>
      <c r="H11662" t="s">
        <v>1008</v>
      </c>
      <c r="I11662" t="s">
        <v>19461</v>
      </c>
      <c r="J11662" t="s">
        <v>3218</v>
      </c>
      <c r="K11662" t="s">
        <v>411</v>
      </c>
      <c r="L11662" t="s">
        <v>159</v>
      </c>
      <c r="O11662" t="s">
        <v>159</v>
      </c>
      <c r="P11662" t="s">
        <v>10955</v>
      </c>
      <c r="Q11662" t="s">
        <v>741</v>
      </c>
      <c r="AG11662" t="s">
        <v>743</v>
      </c>
      <c r="AH11662" t="e">
        <f>VLOOKUP(C11662,'CREAR HV'!A:A,1,0)</f>
        <v>#N/A</v>
      </c>
    </row>
    <row r="11663" spans="1:34" x14ac:dyDescent="0.3">
      <c r="A11663" t="s">
        <v>15438</v>
      </c>
      <c r="B11663" t="s">
        <v>10947</v>
      </c>
      <c r="C11663">
        <v>1014299649</v>
      </c>
      <c r="F11663" s="16">
        <v>36032</v>
      </c>
      <c r="G11663" t="s">
        <v>44</v>
      </c>
      <c r="H11663" t="s">
        <v>1008</v>
      </c>
      <c r="I11663" t="s">
        <v>19462</v>
      </c>
      <c r="J11663" t="s">
        <v>325</v>
      </c>
      <c r="K11663" t="s">
        <v>212</v>
      </c>
      <c r="L11663" t="s">
        <v>159</v>
      </c>
      <c r="O11663" t="s">
        <v>159</v>
      </c>
      <c r="P11663" t="s">
        <v>10955</v>
      </c>
      <c r="Q11663" t="s">
        <v>741</v>
      </c>
      <c r="AG11663" t="s">
        <v>743</v>
      </c>
      <c r="AH11663" t="e">
        <f>VLOOKUP(C11663,'CREAR HV'!A:A,1,0)</f>
        <v>#N/A</v>
      </c>
    </row>
    <row r="11664" spans="1:34" x14ac:dyDescent="0.3">
      <c r="A11664" t="s">
        <v>15438</v>
      </c>
      <c r="B11664" t="s">
        <v>10947</v>
      </c>
      <c r="C11664">
        <v>1014299649</v>
      </c>
      <c r="F11664" s="16">
        <v>36032</v>
      </c>
      <c r="G11664" t="s">
        <v>44</v>
      </c>
      <c r="H11664" t="s">
        <v>1008</v>
      </c>
      <c r="I11664" t="s">
        <v>19462</v>
      </c>
      <c r="J11664" t="s">
        <v>325</v>
      </c>
      <c r="K11664" t="s">
        <v>212</v>
      </c>
      <c r="L11664" t="s">
        <v>159</v>
      </c>
      <c r="O11664" t="s">
        <v>159</v>
      </c>
      <c r="P11664" t="s">
        <v>10955</v>
      </c>
      <c r="Q11664" t="s">
        <v>741</v>
      </c>
      <c r="AG11664" t="s">
        <v>743</v>
      </c>
      <c r="AH11664" t="e">
        <f>VLOOKUP(C11664,'CREAR HV'!A:A,1,0)</f>
        <v>#N/A</v>
      </c>
    </row>
    <row r="11665" spans="1:34" x14ac:dyDescent="0.3">
      <c r="A11665" t="s">
        <v>15438</v>
      </c>
      <c r="B11665" t="s">
        <v>10947</v>
      </c>
      <c r="C11665">
        <v>52793072</v>
      </c>
      <c r="F11665" s="16">
        <v>29728</v>
      </c>
      <c r="G11665" t="s">
        <v>44</v>
      </c>
      <c r="H11665" t="s">
        <v>1008</v>
      </c>
      <c r="I11665" t="s">
        <v>19463</v>
      </c>
      <c r="J11665" t="s">
        <v>2562</v>
      </c>
      <c r="K11665" t="s">
        <v>499</v>
      </c>
      <c r="L11665" t="s">
        <v>159</v>
      </c>
      <c r="O11665" t="s">
        <v>159</v>
      </c>
      <c r="P11665" t="s">
        <v>10955</v>
      </c>
      <c r="Q11665" t="s">
        <v>741</v>
      </c>
      <c r="AG11665" t="s">
        <v>743</v>
      </c>
      <c r="AH11665" t="e">
        <f>VLOOKUP(C11665,'CREAR HV'!A:A,1,0)</f>
        <v>#N/A</v>
      </c>
    </row>
    <row r="11666" spans="1:34" x14ac:dyDescent="0.3">
      <c r="A11666" t="s">
        <v>15438</v>
      </c>
      <c r="B11666" t="s">
        <v>10947</v>
      </c>
      <c r="C11666">
        <v>52793072</v>
      </c>
      <c r="F11666" s="16">
        <v>29728</v>
      </c>
      <c r="G11666" t="s">
        <v>44</v>
      </c>
      <c r="H11666" t="s">
        <v>1008</v>
      </c>
      <c r="I11666" t="s">
        <v>19463</v>
      </c>
      <c r="J11666" t="s">
        <v>2562</v>
      </c>
      <c r="K11666" t="s">
        <v>499</v>
      </c>
      <c r="L11666" t="s">
        <v>159</v>
      </c>
      <c r="O11666" t="s">
        <v>159</v>
      </c>
      <c r="P11666" t="s">
        <v>10955</v>
      </c>
      <c r="Q11666" t="s">
        <v>741</v>
      </c>
      <c r="AG11666" t="s">
        <v>743</v>
      </c>
      <c r="AH11666" t="e">
        <f>VLOOKUP(C11666,'CREAR HV'!A:A,1,0)</f>
        <v>#N/A</v>
      </c>
    </row>
    <row r="11667" spans="1:34" x14ac:dyDescent="0.3">
      <c r="A11667" t="s">
        <v>15438</v>
      </c>
      <c r="B11667" t="s">
        <v>10947</v>
      </c>
      <c r="C11667">
        <v>52793072</v>
      </c>
      <c r="F11667" s="16">
        <v>29728</v>
      </c>
      <c r="G11667" t="s">
        <v>44</v>
      </c>
      <c r="H11667" t="s">
        <v>1008</v>
      </c>
      <c r="I11667" t="s">
        <v>19463</v>
      </c>
      <c r="J11667" t="s">
        <v>2562</v>
      </c>
      <c r="K11667" t="s">
        <v>499</v>
      </c>
      <c r="L11667" t="s">
        <v>159</v>
      </c>
      <c r="O11667" t="s">
        <v>159</v>
      </c>
      <c r="P11667" t="s">
        <v>10955</v>
      </c>
      <c r="Q11667" t="s">
        <v>741</v>
      </c>
      <c r="AG11667" t="s">
        <v>743</v>
      </c>
      <c r="AH11667" t="e">
        <f>VLOOKUP(C11667,'CREAR HV'!A:A,1,0)</f>
        <v>#N/A</v>
      </c>
    </row>
    <row r="11668" spans="1:34" x14ac:dyDescent="0.3">
      <c r="A11668" t="s">
        <v>15438</v>
      </c>
      <c r="B11668" t="s">
        <v>10947</v>
      </c>
      <c r="C11668">
        <v>1112905479</v>
      </c>
      <c r="F11668" s="16">
        <v>33664</v>
      </c>
      <c r="G11668" t="s">
        <v>44</v>
      </c>
      <c r="H11668" t="s">
        <v>19152</v>
      </c>
      <c r="I11668" t="s">
        <v>19396</v>
      </c>
      <c r="J11668" t="s">
        <v>411</v>
      </c>
      <c r="K11668" t="s">
        <v>318</v>
      </c>
      <c r="L11668" t="s">
        <v>159</v>
      </c>
      <c r="O11668" t="s">
        <v>159</v>
      </c>
      <c r="P11668" t="s">
        <v>10950</v>
      </c>
      <c r="Q11668" t="s">
        <v>741</v>
      </c>
      <c r="AG11668" t="s">
        <v>743</v>
      </c>
      <c r="AH11668" t="e">
        <f>VLOOKUP(C11668,'CREAR HV'!A:A,1,0)</f>
        <v>#N/A</v>
      </c>
    </row>
    <row r="11669" spans="1:34" x14ac:dyDescent="0.3">
      <c r="A11669" t="s">
        <v>15438</v>
      </c>
      <c r="B11669" t="s">
        <v>10947</v>
      </c>
      <c r="C11669">
        <v>1112905479</v>
      </c>
      <c r="F11669" s="16">
        <v>33664</v>
      </c>
      <c r="G11669" t="s">
        <v>44</v>
      </c>
      <c r="H11669" t="s">
        <v>19152</v>
      </c>
      <c r="I11669" t="s">
        <v>19396</v>
      </c>
      <c r="J11669" t="s">
        <v>411</v>
      </c>
      <c r="K11669" t="s">
        <v>318</v>
      </c>
      <c r="L11669" t="s">
        <v>159</v>
      </c>
      <c r="O11669" t="s">
        <v>159</v>
      </c>
      <c r="P11669" t="s">
        <v>10950</v>
      </c>
      <c r="Q11669" t="s">
        <v>741</v>
      </c>
      <c r="AG11669" t="s">
        <v>743</v>
      </c>
      <c r="AH11669" t="e">
        <f>VLOOKUP(C11669,'CREAR HV'!A:A,1,0)</f>
        <v>#N/A</v>
      </c>
    </row>
    <row r="11670" spans="1:34" x14ac:dyDescent="0.3">
      <c r="A11670" t="s">
        <v>15438</v>
      </c>
      <c r="B11670" t="s">
        <v>10947</v>
      </c>
      <c r="C11670">
        <v>1112905479</v>
      </c>
      <c r="F11670" s="16">
        <v>33664</v>
      </c>
      <c r="G11670" t="s">
        <v>44</v>
      </c>
      <c r="H11670" t="s">
        <v>19152</v>
      </c>
      <c r="I11670" t="s">
        <v>19396</v>
      </c>
      <c r="J11670" t="s">
        <v>411</v>
      </c>
      <c r="K11670" t="s">
        <v>318</v>
      </c>
      <c r="L11670" t="s">
        <v>159</v>
      </c>
      <c r="O11670" t="s">
        <v>159</v>
      </c>
      <c r="P11670" t="s">
        <v>10950</v>
      </c>
      <c r="Q11670" t="s">
        <v>741</v>
      </c>
      <c r="AG11670" t="s">
        <v>743</v>
      </c>
      <c r="AH11670" t="e">
        <f>VLOOKUP(C11670,'CREAR HV'!A:A,1,0)</f>
        <v>#N/A</v>
      </c>
    </row>
    <row r="11671" spans="1:34" x14ac:dyDescent="0.3">
      <c r="A11671" t="s">
        <v>15438</v>
      </c>
      <c r="B11671" t="s">
        <v>10947</v>
      </c>
      <c r="C11671">
        <v>1019041591</v>
      </c>
      <c r="F11671" s="16">
        <v>32904</v>
      </c>
      <c r="G11671" t="s">
        <v>44</v>
      </c>
      <c r="H11671" t="s">
        <v>1008</v>
      </c>
      <c r="I11671" t="s">
        <v>19464</v>
      </c>
      <c r="J11671" t="s">
        <v>2571</v>
      </c>
      <c r="K11671" t="s">
        <v>302</v>
      </c>
      <c r="L11671" t="s">
        <v>159</v>
      </c>
      <c r="O11671" t="s">
        <v>159</v>
      </c>
      <c r="P11671" t="s">
        <v>10950</v>
      </c>
      <c r="Q11671" t="s">
        <v>741</v>
      </c>
      <c r="AG11671" t="s">
        <v>743</v>
      </c>
      <c r="AH11671" t="e">
        <f>VLOOKUP(C11671,'CREAR HV'!A:A,1,0)</f>
        <v>#N/A</v>
      </c>
    </row>
    <row r="11672" spans="1:34" x14ac:dyDescent="0.3">
      <c r="A11672" t="s">
        <v>15438</v>
      </c>
      <c r="B11672" t="s">
        <v>10947</v>
      </c>
      <c r="C11672">
        <v>1019041591</v>
      </c>
      <c r="F11672" s="16">
        <v>32904</v>
      </c>
      <c r="G11672" t="s">
        <v>44</v>
      </c>
      <c r="H11672" t="s">
        <v>1008</v>
      </c>
      <c r="I11672" t="s">
        <v>19464</v>
      </c>
      <c r="J11672" t="s">
        <v>2571</v>
      </c>
      <c r="K11672" t="s">
        <v>302</v>
      </c>
      <c r="L11672" t="s">
        <v>159</v>
      </c>
      <c r="O11672" t="s">
        <v>159</v>
      </c>
      <c r="P11672" t="s">
        <v>10950</v>
      </c>
      <c r="Q11672" t="s">
        <v>741</v>
      </c>
      <c r="AG11672" t="s">
        <v>743</v>
      </c>
      <c r="AH11672" t="e">
        <f>VLOOKUP(C11672,'CREAR HV'!A:A,1,0)</f>
        <v>#N/A</v>
      </c>
    </row>
    <row r="11673" spans="1:34" x14ac:dyDescent="0.3">
      <c r="A11673" t="s">
        <v>15438</v>
      </c>
      <c r="B11673" t="s">
        <v>10947</v>
      </c>
      <c r="C11673">
        <v>1019041591</v>
      </c>
      <c r="F11673" s="16">
        <v>32904</v>
      </c>
      <c r="G11673" t="s">
        <v>44</v>
      </c>
      <c r="H11673" t="s">
        <v>1008</v>
      </c>
      <c r="I11673" t="s">
        <v>19464</v>
      </c>
      <c r="J11673" t="s">
        <v>2571</v>
      </c>
      <c r="K11673" t="s">
        <v>302</v>
      </c>
      <c r="L11673" t="s">
        <v>159</v>
      </c>
      <c r="O11673" t="s">
        <v>159</v>
      </c>
      <c r="P11673" t="s">
        <v>10950</v>
      </c>
      <c r="Q11673" t="s">
        <v>741</v>
      </c>
      <c r="AG11673" t="s">
        <v>743</v>
      </c>
      <c r="AH11673" t="e">
        <f>VLOOKUP(C11673,'CREAR HV'!A:A,1,0)</f>
        <v>#N/A</v>
      </c>
    </row>
    <row r="11674" spans="1:34" x14ac:dyDescent="0.3">
      <c r="A11674" t="s">
        <v>15438</v>
      </c>
      <c r="B11674" t="s">
        <v>10947</v>
      </c>
      <c r="C11674">
        <v>22523150</v>
      </c>
      <c r="F11674" s="16">
        <v>29377</v>
      </c>
      <c r="G11674" t="s">
        <v>68</v>
      </c>
      <c r="H11674" t="s">
        <v>18641</v>
      </c>
      <c r="I11674" t="s">
        <v>19465</v>
      </c>
      <c r="J11674" t="s">
        <v>1288</v>
      </c>
      <c r="K11674" t="s">
        <v>19466</v>
      </c>
      <c r="L11674" t="s">
        <v>159</v>
      </c>
      <c r="O11674" t="s">
        <v>159</v>
      </c>
      <c r="P11674" t="s">
        <v>10955</v>
      </c>
      <c r="Q11674" t="s">
        <v>741</v>
      </c>
      <c r="AG11674" t="s">
        <v>743</v>
      </c>
      <c r="AH11674" t="e">
        <f>VLOOKUP(C11674,'CREAR HV'!A:A,1,0)</f>
        <v>#N/A</v>
      </c>
    </row>
    <row r="11675" spans="1:34" x14ac:dyDescent="0.3">
      <c r="A11675" t="s">
        <v>15438</v>
      </c>
      <c r="B11675" t="s">
        <v>10947</v>
      </c>
      <c r="C11675">
        <v>1016056046</v>
      </c>
      <c r="F11675" s="16">
        <v>34128</v>
      </c>
      <c r="G11675" t="s">
        <v>44</v>
      </c>
      <c r="H11675" t="s">
        <v>1008</v>
      </c>
      <c r="I11675" t="s">
        <v>19467</v>
      </c>
      <c r="J11675" t="s">
        <v>279</v>
      </c>
      <c r="K11675" t="s">
        <v>7138</v>
      </c>
      <c r="L11675" t="s">
        <v>159</v>
      </c>
      <c r="O11675" t="s">
        <v>159</v>
      </c>
      <c r="P11675" t="s">
        <v>10950</v>
      </c>
      <c r="Q11675" t="s">
        <v>741</v>
      </c>
      <c r="AG11675" t="s">
        <v>743</v>
      </c>
      <c r="AH11675" t="e">
        <f>VLOOKUP(C11675,'CREAR HV'!A:A,1,0)</f>
        <v>#N/A</v>
      </c>
    </row>
    <row r="11676" spans="1:34" x14ac:dyDescent="0.3">
      <c r="A11676" t="s">
        <v>15438</v>
      </c>
      <c r="B11676" t="s">
        <v>10947</v>
      </c>
      <c r="C11676">
        <v>1016056046</v>
      </c>
      <c r="F11676" s="16">
        <v>34128</v>
      </c>
      <c r="G11676" t="s">
        <v>44</v>
      </c>
      <c r="H11676" t="s">
        <v>1008</v>
      </c>
      <c r="I11676" t="s">
        <v>19467</v>
      </c>
      <c r="J11676" t="s">
        <v>279</v>
      </c>
      <c r="K11676" t="s">
        <v>7138</v>
      </c>
      <c r="L11676" t="s">
        <v>159</v>
      </c>
      <c r="O11676" t="s">
        <v>159</v>
      </c>
      <c r="P11676" t="s">
        <v>10950</v>
      </c>
      <c r="Q11676" t="s">
        <v>741</v>
      </c>
      <c r="AG11676" t="s">
        <v>743</v>
      </c>
      <c r="AH11676" t="e">
        <f>VLOOKUP(C11676,'CREAR HV'!A:A,1,0)</f>
        <v>#N/A</v>
      </c>
    </row>
    <row r="11677" spans="1:34" x14ac:dyDescent="0.3">
      <c r="A11677" t="s">
        <v>15438</v>
      </c>
      <c r="B11677" t="s">
        <v>10947</v>
      </c>
      <c r="C11677">
        <v>1016056046</v>
      </c>
      <c r="F11677" s="16">
        <v>34128</v>
      </c>
      <c r="G11677" t="s">
        <v>44</v>
      </c>
      <c r="H11677" t="s">
        <v>1008</v>
      </c>
      <c r="I11677" t="s">
        <v>19467</v>
      </c>
      <c r="J11677" t="s">
        <v>279</v>
      </c>
      <c r="K11677" t="s">
        <v>7138</v>
      </c>
      <c r="L11677" t="s">
        <v>159</v>
      </c>
      <c r="O11677" t="s">
        <v>159</v>
      </c>
      <c r="P11677" t="s">
        <v>10950</v>
      </c>
      <c r="Q11677" t="s">
        <v>741</v>
      </c>
      <c r="AG11677" t="s">
        <v>743</v>
      </c>
      <c r="AH11677" t="e">
        <f>VLOOKUP(C11677,'CREAR HV'!A:A,1,0)</f>
        <v>#N/A</v>
      </c>
    </row>
    <row r="11678" spans="1:34" x14ac:dyDescent="0.3">
      <c r="A11678" t="s">
        <v>15438</v>
      </c>
      <c r="B11678" t="s">
        <v>10947</v>
      </c>
      <c r="C11678">
        <v>51577228</v>
      </c>
      <c r="F11678" s="16">
        <v>22287</v>
      </c>
      <c r="G11678" t="s">
        <v>44</v>
      </c>
      <c r="H11678" t="s">
        <v>1008</v>
      </c>
      <c r="I11678" t="s">
        <v>19468</v>
      </c>
      <c r="J11678" t="s">
        <v>3957</v>
      </c>
      <c r="K11678" t="s">
        <v>377</v>
      </c>
      <c r="L11678" t="s">
        <v>159</v>
      </c>
      <c r="O11678" t="s">
        <v>159</v>
      </c>
      <c r="P11678" t="s">
        <v>10955</v>
      </c>
      <c r="Q11678" t="s">
        <v>741</v>
      </c>
      <c r="AG11678" t="s">
        <v>743</v>
      </c>
      <c r="AH11678" t="e">
        <f>VLOOKUP(C11678,'CREAR HV'!A:A,1,0)</f>
        <v>#N/A</v>
      </c>
    </row>
    <row r="11679" spans="1:34" x14ac:dyDescent="0.3">
      <c r="A11679" t="s">
        <v>15438</v>
      </c>
      <c r="B11679" t="s">
        <v>10947</v>
      </c>
      <c r="C11679">
        <v>51577228</v>
      </c>
      <c r="F11679" s="16">
        <v>22287</v>
      </c>
      <c r="G11679" t="s">
        <v>44</v>
      </c>
      <c r="H11679" t="s">
        <v>1008</v>
      </c>
      <c r="I11679" t="s">
        <v>19468</v>
      </c>
      <c r="J11679" t="s">
        <v>3957</v>
      </c>
      <c r="K11679" t="s">
        <v>377</v>
      </c>
      <c r="L11679" t="s">
        <v>159</v>
      </c>
      <c r="O11679" t="s">
        <v>159</v>
      </c>
      <c r="P11679" t="s">
        <v>10955</v>
      </c>
      <c r="Q11679" t="s">
        <v>741</v>
      </c>
      <c r="AG11679" t="s">
        <v>743</v>
      </c>
      <c r="AH11679" t="e">
        <f>VLOOKUP(C11679,'CREAR HV'!A:A,1,0)</f>
        <v>#N/A</v>
      </c>
    </row>
    <row r="11680" spans="1:34" x14ac:dyDescent="0.3">
      <c r="A11680" t="s">
        <v>15438</v>
      </c>
      <c r="B11680" t="s">
        <v>10947</v>
      </c>
      <c r="C11680">
        <v>51577228</v>
      </c>
      <c r="F11680" s="16">
        <v>22287</v>
      </c>
      <c r="G11680" t="s">
        <v>44</v>
      </c>
      <c r="H11680" t="s">
        <v>1008</v>
      </c>
      <c r="I11680" t="s">
        <v>19468</v>
      </c>
      <c r="J11680" t="s">
        <v>3957</v>
      </c>
      <c r="K11680" t="s">
        <v>377</v>
      </c>
      <c r="L11680" t="s">
        <v>159</v>
      </c>
      <c r="O11680" t="s">
        <v>159</v>
      </c>
      <c r="P11680" t="s">
        <v>10955</v>
      </c>
      <c r="Q11680" t="s">
        <v>741</v>
      </c>
      <c r="AG11680" t="s">
        <v>743</v>
      </c>
      <c r="AH11680" t="e">
        <f>VLOOKUP(C11680,'CREAR HV'!A:A,1,0)</f>
        <v>#N/A</v>
      </c>
    </row>
    <row r="11681" spans="1:34" x14ac:dyDescent="0.3">
      <c r="A11681" t="s">
        <v>15438</v>
      </c>
      <c r="B11681" t="s">
        <v>10947</v>
      </c>
      <c r="C11681">
        <v>51577228</v>
      </c>
      <c r="F11681" s="16">
        <v>22287</v>
      </c>
      <c r="G11681" t="s">
        <v>44</v>
      </c>
      <c r="H11681" t="s">
        <v>1008</v>
      </c>
      <c r="I11681" t="s">
        <v>19468</v>
      </c>
      <c r="J11681" t="s">
        <v>3957</v>
      </c>
      <c r="K11681" t="s">
        <v>377</v>
      </c>
      <c r="L11681" t="s">
        <v>159</v>
      </c>
      <c r="O11681" t="s">
        <v>159</v>
      </c>
      <c r="P11681" t="s">
        <v>10955</v>
      </c>
      <c r="Q11681" t="s">
        <v>741</v>
      </c>
      <c r="AG11681" t="s">
        <v>743</v>
      </c>
      <c r="AH11681" t="e">
        <f>VLOOKUP(C11681,'CREAR HV'!A:A,1,0)</f>
        <v>#N/A</v>
      </c>
    </row>
    <row r="11682" spans="1:34" x14ac:dyDescent="0.3">
      <c r="A11682" t="s">
        <v>15438</v>
      </c>
      <c r="B11682" t="s">
        <v>10947</v>
      </c>
      <c r="C11682">
        <v>1045731793</v>
      </c>
      <c r="F11682" s="16">
        <v>34893</v>
      </c>
      <c r="G11682" t="s">
        <v>44</v>
      </c>
      <c r="H11682" t="s">
        <v>18641</v>
      </c>
      <c r="I11682" t="s">
        <v>19469</v>
      </c>
      <c r="J11682" t="s">
        <v>777</v>
      </c>
      <c r="K11682" t="s">
        <v>665</v>
      </c>
      <c r="L11682" t="s">
        <v>159</v>
      </c>
      <c r="O11682" t="s">
        <v>159</v>
      </c>
      <c r="P11682" t="s">
        <v>10950</v>
      </c>
      <c r="Q11682" t="s">
        <v>741</v>
      </c>
      <c r="AG11682" t="s">
        <v>743</v>
      </c>
      <c r="AH11682" t="e">
        <f>VLOOKUP(C11682,'CREAR HV'!A:A,1,0)</f>
        <v>#N/A</v>
      </c>
    </row>
    <row r="11683" spans="1:34" x14ac:dyDescent="0.3">
      <c r="A11683" t="s">
        <v>15438</v>
      </c>
      <c r="B11683" t="s">
        <v>10947</v>
      </c>
      <c r="C11683">
        <v>1045731793</v>
      </c>
      <c r="F11683" s="16">
        <v>34893</v>
      </c>
      <c r="G11683" t="s">
        <v>44</v>
      </c>
      <c r="H11683" t="s">
        <v>18641</v>
      </c>
      <c r="I11683" t="s">
        <v>19469</v>
      </c>
      <c r="J11683" t="s">
        <v>777</v>
      </c>
      <c r="K11683" t="s">
        <v>665</v>
      </c>
      <c r="L11683" t="s">
        <v>159</v>
      </c>
      <c r="O11683" t="s">
        <v>159</v>
      </c>
      <c r="P11683" t="s">
        <v>10950</v>
      </c>
      <c r="Q11683" t="s">
        <v>741</v>
      </c>
      <c r="AG11683" t="s">
        <v>743</v>
      </c>
      <c r="AH11683" t="e">
        <f>VLOOKUP(C11683,'CREAR HV'!A:A,1,0)</f>
        <v>#N/A</v>
      </c>
    </row>
    <row r="11684" spans="1:34" x14ac:dyDescent="0.3">
      <c r="A11684" t="s">
        <v>15438</v>
      </c>
      <c r="B11684" t="s">
        <v>10947</v>
      </c>
      <c r="C11684">
        <v>1045731793</v>
      </c>
      <c r="F11684" s="16">
        <v>34893</v>
      </c>
      <c r="G11684" t="s">
        <v>44</v>
      </c>
      <c r="H11684" t="s">
        <v>18641</v>
      </c>
      <c r="I11684" t="s">
        <v>19469</v>
      </c>
      <c r="J11684" t="s">
        <v>777</v>
      </c>
      <c r="K11684" t="s">
        <v>665</v>
      </c>
      <c r="L11684" t="s">
        <v>159</v>
      </c>
      <c r="O11684" t="s">
        <v>159</v>
      </c>
      <c r="P11684" t="s">
        <v>10950</v>
      </c>
      <c r="Q11684" t="s">
        <v>741</v>
      </c>
      <c r="AG11684" t="s">
        <v>743</v>
      </c>
      <c r="AH11684" t="e">
        <f>VLOOKUP(C11684,'CREAR HV'!A:A,1,0)</f>
        <v>#N/A</v>
      </c>
    </row>
    <row r="11685" spans="1:34" x14ac:dyDescent="0.3">
      <c r="A11685" t="s">
        <v>15438</v>
      </c>
      <c r="B11685" t="s">
        <v>10947</v>
      </c>
      <c r="C11685">
        <v>1045731793</v>
      </c>
      <c r="F11685" s="16">
        <v>34893</v>
      </c>
      <c r="G11685" t="s">
        <v>44</v>
      </c>
      <c r="H11685" t="s">
        <v>18641</v>
      </c>
      <c r="I11685" t="s">
        <v>19469</v>
      </c>
      <c r="J11685" t="s">
        <v>777</v>
      </c>
      <c r="K11685" t="s">
        <v>665</v>
      </c>
      <c r="L11685" t="s">
        <v>159</v>
      </c>
      <c r="O11685" t="s">
        <v>159</v>
      </c>
      <c r="P11685" t="s">
        <v>10950</v>
      </c>
      <c r="Q11685" t="s">
        <v>741</v>
      </c>
      <c r="AG11685" t="s">
        <v>743</v>
      </c>
      <c r="AH11685" t="e">
        <f>VLOOKUP(C11685,'CREAR HV'!A:A,1,0)</f>
        <v>#N/A</v>
      </c>
    </row>
    <row r="11686" spans="1:34" x14ac:dyDescent="0.3">
      <c r="A11686" t="s">
        <v>15438</v>
      </c>
      <c r="B11686" t="s">
        <v>10947</v>
      </c>
      <c r="C11686">
        <v>1103980703</v>
      </c>
      <c r="F11686" s="16">
        <v>35627</v>
      </c>
      <c r="G11686" t="s">
        <v>35</v>
      </c>
      <c r="H11686" t="s">
        <v>18736</v>
      </c>
      <c r="I11686" t="s">
        <v>3524</v>
      </c>
      <c r="J11686" t="s">
        <v>1263</v>
      </c>
      <c r="K11686" t="s">
        <v>4016</v>
      </c>
      <c r="L11686" t="s">
        <v>159</v>
      </c>
      <c r="O11686" t="s">
        <v>159</v>
      </c>
      <c r="P11686" t="s">
        <v>10955</v>
      </c>
      <c r="Q11686" t="s">
        <v>741</v>
      </c>
      <c r="AG11686" t="s">
        <v>743</v>
      </c>
      <c r="AH11686" t="e">
        <f>VLOOKUP(C11686,'CREAR HV'!A:A,1,0)</f>
        <v>#N/A</v>
      </c>
    </row>
    <row r="11687" spans="1:34" x14ac:dyDescent="0.3">
      <c r="A11687" t="s">
        <v>15438</v>
      </c>
      <c r="B11687" t="s">
        <v>10947</v>
      </c>
      <c r="C11687">
        <v>1103980703</v>
      </c>
      <c r="F11687" s="16">
        <v>35627</v>
      </c>
      <c r="G11687" t="s">
        <v>35</v>
      </c>
      <c r="H11687" t="s">
        <v>18736</v>
      </c>
      <c r="I11687" t="s">
        <v>3524</v>
      </c>
      <c r="J11687" t="s">
        <v>1263</v>
      </c>
      <c r="K11687" t="s">
        <v>4016</v>
      </c>
      <c r="L11687" t="s">
        <v>159</v>
      </c>
      <c r="O11687" t="s">
        <v>159</v>
      </c>
      <c r="P11687" t="s">
        <v>10955</v>
      </c>
      <c r="Q11687" t="s">
        <v>741</v>
      </c>
      <c r="AG11687" t="s">
        <v>743</v>
      </c>
      <c r="AH11687" t="e">
        <f>VLOOKUP(C11687,'CREAR HV'!A:A,1,0)</f>
        <v>#N/A</v>
      </c>
    </row>
    <row r="11688" spans="1:34" x14ac:dyDescent="0.3">
      <c r="A11688" t="s">
        <v>15438</v>
      </c>
      <c r="B11688" t="s">
        <v>10947</v>
      </c>
      <c r="C11688">
        <v>1103980703</v>
      </c>
      <c r="F11688" s="16">
        <v>35627</v>
      </c>
      <c r="G11688" t="s">
        <v>35</v>
      </c>
      <c r="H11688" t="s">
        <v>18736</v>
      </c>
      <c r="I11688" t="s">
        <v>3524</v>
      </c>
      <c r="J11688" t="s">
        <v>1263</v>
      </c>
      <c r="K11688" t="s">
        <v>4016</v>
      </c>
      <c r="L11688" t="s">
        <v>159</v>
      </c>
      <c r="O11688" t="s">
        <v>159</v>
      </c>
      <c r="P11688" t="s">
        <v>10955</v>
      </c>
      <c r="Q11688" t="s">
        <v>741</v>
      </c>
      <c r="AG11688" t="s">
        <v>743</v>
      </c>
      <c r="AH11688" t="e">
        <f>VLOOKUP(C11688,'CREAR HV'!A:A,1,0)</f>
        <v>#N/A</v>
      </c>
    </row>
    <row r="11689" spans="1:34" x14ac:dyDescent="0.3">
      <c r="A11689" t="s">
        <v>15438</v>
      </c>
      <c r="B11689" t="s">
        <v>10947</v>
      </c>
      <c r="C11689">
        <v>1053854669</v>
      </c>
      <c r="F11689" s="16">
        <v>35433</v>
      </c>
      <c r="G11689" t="s">
        <v>33</v>
      </c>
      <c r="H11689" t="s">
        <v>19470</v>
      </c>
      <c r="I11689" t="s">
        <v>1471</v>
      </c>
      <c r="J11689" t="s">
        <v>238</v>
      </c>
      <c r="K11689" t="s">
        <v>2982</v>
      </c>
      <c r="L11689" t="s">
        <v>159</v>
      </c>
      <c r="O11689" t="s">
        <v>159</v>
      </c>
      <c r="P11689" t="s">
        <v>10950</v>
      </c>
      <c r="Q11689" t="s">
        <v>741</v>
      </c>
      <c r="AG11689" t="s">
        <v>743</v>
      </c>
      <c r="AH11689" t="e">
        <f>VLOOKUP(C11689,'CREAR HV'!A:A,1,0)</f>
        <v>#N/A</v>
      </c>
    </row>
    <row r="11690" spans="1:34" x14ac:dyDescent="0.3">
      <c r="A11690" t="s">
        <v>15438</v>
      </c>
      <c r="B11690" t="s">
        <v>10947</v>
      </c>
      <c r="C11690">
        <v>1053854669</v>
      </c>
      <c r="F11690" s="16">
        <v>35433</v>
      </c>
      <c r="G11690" t="s">
        <v>33</v>
      </c>
      <c r="H11690" t="s">
        <v>19470</v>
      </c>
      <c r="I11690" t="s">
        <v>1471</v>
      </c>
      <c r="J11690" t="s">
        <v>238</v>
      </c>
      <c r="K11690" t="s">
        <v>2982</v>
      </c>
      <c r="L11690" t="s">
        <v>159</v>
      </c>
      <c r="O11690" t="s">
        <v>159</v>
      </c>
      <c r="P11690" t="s">
        <v>10950</v>
      </c>
      <c r="Q11690" t="s">
        <v>741</v>
      </c>
      <c r="AG11690" t="s">
        <v>743</v>
      </c>
      <c r="AH11690" t="e">
        <f>VLOOKUP(C11690,'CREAR HV'!A:A,1,0)</f>
        <v>#N/A</v>
      </c>
    </row>
    <row r="11691" spans="1:34" x14ac:dyDescent="0.3">
      <c r="A11691" t="s">
        <v>15438</v>
      </c>
      <c r="B11691" t="s">
        <v>10947</v>
      </c>
      <c r="C11691">
        <v>1049608009</v>
      </c>
      <c r="F11691" s="16">
        <v>31969</v>
      </c>
      <c r="G11691" t="s">
        <v>44</v>
      </c>
      <c r="H11691" t="s">
        <v>19471</v>
      </c>
      <c r="I11691" t="s">
        <v>19472</v>
      </c>
      <c r="J11691" t="s">
        <v>176</v>
      </c>
      <c r="K11691" t="s">
        <v>1929</v>
      </c>
      <c r="L11691" t="s">
        <v>19473</v>
      </c>
      <c r="O11691" t="s">
        <v>159</v>
      </c>
      <c r="P11691" t="s">
        <v>10950</v>
      </c>
      <c r="Q11691" t="s">
        <v>741</v>
      </c>
      <c r="AG11691" t="s">
        <v>743</v>
      </c>
      <c r="AH11691" t="e">
        <f>VLOOKUP(C11691,'CREAR HV'!A:A,1,0)</f>
        <v>#N/A</v>
      </c>
    </row>
    <row r="11692" spans="1:34" x14ac:dyDescent="0.3">
      <c r="A11692" t="s">
        <v>15438</v>
      </c>
      <c r="B11692" t="s">
        <v>10947</v>
      </c>
      <c r="C11692">
        <v>1049608009</v>
      </c>
      <c r="F11692" s="16">
        <v>31969</v>
      </c>
      <c r="G11692" t="s">
        <v>44</v>
      </c>
      <c r="H11692" t="s">
        <v>19471</v>
      </c>
      <c r="I11692" t="s">
        <v>19472</v>
      </c>
      <c r="J11692" t="s">
        <v>176</v>
      </c>
      <c r="K11692" t="s">
        <v>1929</v>
      </c>
      <c r="L11692" t="s">
        <v>19473</v>
      </c>
      <c r="O11692" t="s">
        <v>159</v>
      </c>
      <c r="P11692" t="s">
        <v>10950</v>
      </c>
      <c r="Q11692" t="s">
        <v>741</v>
      </c>
      <c r="AG11692" t="s">
        <v>743</v>
      </c>
      <c r="AH11692" t="e">
        <f>VLOOKUP(C11692,'CREAR HV'!A:A,1,0)</f>
        <v>#N/A</v>
      </c>
    </row>
    <row r="11693" spans="1:34" x14ac:dyDescent="0.3">
      <c r="A11693" t="s">
        <v>15438</v>
      </c>
      <c r="B11693" t="s">
        <v>10947</v>
      </c>
      <c r="C11693">
        <v>53179295</v>
      </c>
      <c r="F11693" s="16">
        <v>31444</v>
      </c>
      <c r="G11693" t="s">
        <v>44</v>
      </c>
      <c r="H11693" t="s">
        <v>1008</v>
      </c>
      <c r="I11693" t="s">
        <v>19474</v>
      </c>
      <c r="J11693" t="s">
        <v>404</v>
      </c>
      <c r="K11693" t="s">
        <v>167</v>
      </c>
      <c r="L11693" t="s">
        <v>159</v>
      </c>
      <c r="O11693" t="s">
        <v>159</v>
      </c>
      <c r="P11693" t="s">
        <v>10955</v>
      </c>
      <c r="Q11693" t="s">
        <v>741</v>
      </c>
      <c r="AG11693" t="s">
        <v>743</v>
      </c>
      <c r="AH11693" t="e">
        <f>VLOOKUP(C11693,'CREAR HV'!A:A,1,0)</f>
        <v>#N/A</v>
      </c>
    </row>
    <row r="11694" spans="1:34" x14ac:dyDescent="0.3">
      <c r="A11694" t="s">
        <v>15438</v>
      </c>
      <c r="B11694" t="s">
        <v>10947</v>
      </c>
      <c r="C11694">
        <v>53179295</v>
      </c>
      <c r="F11694" s="16">
        <v>31444</v>
      </c>
      <c r="G11694" t="s">
        <v>44</v>
      </c>
      <c r="H11694" t="s">
        <v>1008</v>
      </c>
      <c r="I11694" t="s">
        <v>19474</v>
      </c>
      <c r="J11694" t="s">
        <v>404</v>
      </c>
      <c r="K11694" t="s">
        <v>167</v>
      </c>
      <c r="L11694" t="s">
        <v>159</v>
      </c>
      <c r="O11694" t="s">
        <v>159</v>
      </c>
      <c r="P11694" t="s">
        <v>10955</v>
      </c>
      <c r="Q11694" t="s">
        <v>741</v>
      </c>
      <c r="AG11694" t="s">
        <v>743</v>
      </c>
      <c r="AH11694" t="e">
        <f>VLOOKUP(C11694,'CREAR HV'!A:A,1,0)</f>
        <v>#N/A</v>
      </c>
    </row>
    <row r="11695" spans="1:34" x14ac:dyDescent="0.3">
      <c r="A11695" t="s">
        <v>15438</v>
      </c>
      <c r="B11695" t="s">
        <v>10947</v>
      </c>
      <c r="C11695">
        <v>1010201357</v>
      </c>
      <c r="F11695" s="16">
        <v>33635</v>
      </c>
      <c r="G11695" t="s">
        <v>44</v>
      </c>
      <c r="H11695" t="s">
        <v>5586</v>
      </c>
      <c r="I11695" t="s">
        <v>19475</v>
      </c>
      <c r="J11695" t="s">
        <v>249</v>
      </c>
      <c r="K11695" t="s">
        <v>407</v>
      </c>
      <c r="L11695" t="s">
        <v>159</v>
      </c>
      <c r="O11695" t="s">
        <v>159</v>
      </c>
      <c r="P11695" t="s">
        <v>10950</v>
      </c>
      <c r="Q11695" t="s">
        <v>741</v>
      </c>
      <c r="AG11695" t="s">
        <v>743</v>
      </c>
      <c r="AH11695" t="e">
        <f>VLOOKUP(C11695,'CREAR HV'!A:A,1,0)</f>
        <v>#N/A</v>
      </c>
    </row>
    <row r="11696" spans="1:34" x14ac:dyDescent="0.3">
      <c r="A11696" t="s">
        <v>15438</v>
      </c>
      <c r="B11696" t="s">
        <v>10947</v>
      </c>
      <c r="C11696">
        <v>1010201357</v>
      </c>
      <c r="F11696" s="16">
        <v>33635</v>
      </c>
      <c r="G11696" t="s">
        <v>44</v>
      </c>
      <c r="H11696" t="s">
        <v>5586</v>
      </c>
      <c r="I11696" t="s">
        <v>19475</v>
      </c>
      <c r="J11696" t="s">
        <v>249</v>
      </c>
      <c r="K11696" t="s">
        <v>407</v>
      </c>
      <c r="L11696" t="s">
        <v>159</v>
      </c>
      <c r="O11696" t="s">
        <v>159</v>
      </c>
      <c r="P11696" t="s">
        <v>10950</v>
      </c>
      <c r="Q11696" t="s">
        <v>741</v>
      </c>
      <c r="AG11696" t="s">
        <v>743</v>
      </c>
      <c r="AH11696" t="e">
        <f>VLOOKUP(C11696,'CREAR HV'!A:A,1,0)</f>
        <v>#N/A</v>
      </c>
    </row>
    <row r="11697" spans="1:34" x14ac:dyDescent="0.3">
      <c r="A11697" t="s">
        <v>15438</v>
      </c>
      <c r="B11697" t="s">
        <v>10947</v>
      </c>
      <c r="C11697">
        <v>75077971</v>
      </c>
      <c r="F11697" s="16">
        <v>27339</v>
      </c>
      <c r="G11697" t="s">
        <v>44</v>
      </c>
      <c r="H11697" t="s">
        <v>19306</v>
      </c>
      <c r="I11697" t="s">
        <v>483</v>
      </c>
      <c r="J11697" t="s">
        <v>596</v>
      </c>
      <c r="K11697" t="s">
        <v>325</v>
      </c>
      <c r="L11697" t="s">
        <v>159</v>
      </c>
      <c r="O11697" t="s">
        <v>159</v>
      </c>
      <c r="P11697" t="s">
        <v>10950</v>
      </c>
      <c r="Q11697" t="s">
        <v>741</v>
      </c>
      <c r="AG11697" t="s">
        <v>743</v>
      </c>
      <c r="AH11697" t="e">
        <f>VLOOKUP(C11697,'CREAR HV'!A:A,1,0)</f>
        <v>#N/A</v>
      </c>
    </row>
    <row r="11698" spans="1:34" x14ac:dyDescent="0.3">
      <c r="A11698" t="s">
        <v>15438</v>
      </c>
      <c r="B11698" t="s">
        <v>10947</v>
      </c>
      <c r="C11698">
        <v>75077971</v>
      </c>
      <c r="F11698" s="16">
        <v>27339</v>
      </c>
      <c r="G11698" t="s">
        <v>44</v>
      </c>
      <c r="H11698" t="s">
        <v>19306</v>
      </c>
      <c r="I11698" t="s">
        <v>483</v>
      </c>
      <c r="J11698" t="s">
        <v>596</v>
      </c>
      <c r="K11698" t="s">
        <v>325</v>
      </c>
      <c r="L11698" t="s">
        <v>159</v>
      </c>
      <c r="O11698" t="s">
        <v>159</v>
      </c>
      <c r="P11698" t="s">
        <v>10950</v>
      </c>
      <c r="Q11698" t="s">
        <v>741</v>
      </c>
      <c r="AG11698" t="s">
        <v>743</v>
      </c>
      <c r="AH11698" t="e">
        <f>VLOOKUP(C11698,'CREAR HV'!A:A,1,0)</f>
        <v>#N/A</v>
      </c>
    </row>
    <row r="11699" spans="1:34" x14ac:dyDescent="0.3">
      <c r="A11699" t="s">
        <v>15438</v>
      </c>
      <c r="B11699" t="s">
        <v>10947</v>
      </c>
      <c r="C11699">
        <v>1026291982</v>
      </c>
      <c r="F11699" s="16">
        <v>34920</v>
      </c>
      <c r="G11699" t="s">
        <v>44</v>
      </c>
      <c r="H11699" t="s">
        <v>18721</v>
      </c>
      <c r="I11699" t="s">
        <v>19476</v>
      </c>
      <c r="J11699" t="s">
        <v>432</v>
      </c>
      <c r="K11699" t="s">
        <v>304</v>
      </c>
      <c r="L11699" t="s">
        <v>159</v>
      </c>
      <c r="O11699" t="s">
        <v>159</v>
      </c>
      <c r="P11699" t="s">
        <v>10950</v>
      </c>
      <c r="Q11699" t="s">
        <v>741</v>
      </c>
      <c r="AG11699" t="s">
        <v>743</v>
      </c>
      <c r="AH11699" t="e">
        <f>VLOOKUP(C11699,'CREAR HV'!A:A,1,0)</f>
        <v>#N/A</v>
      </c>
    </row>
    <row r="11700" spans="1:34" x14ac:dyDescent="0.3">
      <c r="A11700" t="s">
        <v>15438</v>
      </c>
      <c r="B11700" t="s">
        <v>10947</v>
      </c>
      <c r="C11700">
        <v>1026291982</v>
      </c>
      <c r="F11700" s="16">
        <v>34920</v>
      </c>
      <c r="G11700" t="s">
        <v>44</v>
      </c>
      <c r="H11700" t="s">
        <v>18721</v>
      </c>
      <c r="I11700" t="s">
        <v>19476</v>
      </c>
      <c r="J11700" t="s">
        <v>432</v>
      </c>
      <c r="K11700" t="s">
        <v>304</v>
      </c>
      <c r="L11700" t="s">
        <v>159</v>
      </c>
      <c r="O11700" t="s">
        <v>159</v>
      </c>
      <c r="P11700" t="s">
        <v>10950</v>
      </c>
      <c r="Q11700" t="s">
        <v>741</v>
      </c>
      <c r="AG11700" t="s">
        <v>743</v>
      </c>
      <c r="AH11700" t="e">
        <f>VLOOKUP(C11700,'CREAR HV'!A:A,1,0)</f>
        <v>#N/A</v>
      </c>
    </row>
    <row r="11701" spans="1:34" x14ac:dyDescent="0.3">
      <c r="A11701" t="s">
        <v>15438</v>
      </c>
      <c r="B11701" t="s">
        <v>10947</v>
      </c>
      <c r="C11701">
        <v>1110535817</v>
      </c>
      <c r="F11701" s="16">
        <v>34128</v>
      </c>
      <c r="G11701" t="s">
        <v>44</v>
      </c>
      <c r="H11701" t="s">
        <v>18766</v>
      </c>
      <c r="I11701" t="s">
        <v>19477</v>
      </c>
      <c r="J11701" t="s">
        <v>342</v>
      </c>
      <c r="K11701" t="s">
        <v>302</v>
      </c>
      <c r="L11701" t="s">
        <v>159</v>
      </c>
      <c r="O11701" t="s">
        <v>159</v>
      </c>
      <c r="P11701" t="s">
        <v>10950</v>
      </c>
      <c r="Q11701" t="s">
        <v>741</v>
      </c>
      <c r="AG11701" t="s">
        <v>743</v>
      </c>
      <c r="AH11701" t="e">
        <f>VLOOKUP(C11701,'CREAR HV'!A:A,1,0)</f>
        <v>#N/A</v>
      </c>
    </row>
    <row r="11702" spans="1:34" x14ac:dyDescent="0.3">
      <c r="A11702" t="s">
        <v>15438</v>
      </c>
      <c r="B11702" t="s">
        <v>10947</v>
      </c>
      <c r="C11702">
        <v>1110535817</v>
      </c>
      <c r="F11702" s="16">
        <v>34128</v>
      </c>
      <c r="G11702" t="s">
        <v>44</v>
      </c>
      <c r="H11702" t="s">
        <v>18766</v>
      </c>
      <c r="I11702" t="s">
        <v>19477</v>
      </c>
      <c r="J11702" t="s">
        <v>342</v>
      </c>
      <c r="K11702" t="s">
        <v>302</v>
      </c>
      <c r="L11702" t="s">
        <v>159</v>
      </c>
      <c r="O11702" t="s">
        <v>159</v>
      </c>
      <c r="P11702" t="s">
        <v>10950</v>
      </c>
      <c r="Q11702" t="s">
        <v>741</v>
      </c>
      <c r="AG11702" t="s">
        <v>743</v>
      </c>
      <c r="AH11702" t="e">
        <f>VLOOKUP(C11702,'CREAR HV'!A:A,1,0)</f>
        <v>#N/A</v>
      </c>
    </row>
    <row r="11703" spans="1:34" x14ac:dyDescent="0.3">
      <c r="A11703" t="s">
        <v>15438</v>
      </c>
      <c r="B11703" t="s">
        <v>10947</v>
      </c>
      <c r="C11703">
        <v>51982857</v>
      </c>
      <c r="F11703" s="16">
        <v>25580</v>
      </c>
      <c r="G11703" t="s">
        <v>44</v>
      </c>
      <c r="H11703" t="s">
        <v>19113</v>
      </c>
      <c r="I11703" t="s">
        <v>3066</v>
      </c>
      <c r="J11703" t="s">
        <v>1566</v>
      </c>
      <c r="K11703" t="s">
        <v>771</v>
      </c>
      <c r="L11703" t="s">
        <v>159</v>
      </c>
      <c r="O11703" t="s">
        <v>159</v>
      </c>
      <c r="P11703" t="s">
        <v>10955</v>
      </c>
      <c r="Q11703" t="s">
        <v>741</v>
      </c>
      <c r="AG11703" t="s">
        <v>743</v>
      </c>
      <c r="AH11703" t="e">
        <f>VLOOKUP(C11703,'CREAR HV'!A:A,1,0)</f>
        <v>#N/A</v>
      </c>
    </row>
    <row r="11704" spans="1:34" x14ac:dyDescent="0.3">
      <c r="A11704" t="s">
        <v>15438</v>
      </c>
      <c r="B11704" t="s">
        <v>10947</v>
      </c>
      <c r="C11704">
        <v>51982857</v>
      </c>
      <c r="F11704" s="16">
        <v>25580</v>
      </c>
      <c r="G11704" t="s">
        <v>44</v>
      </c>
      <c r="H11704" t="s">
        <v>19113</v>
      </c>
      <c r="I11704" t="s">
        <v>3066</v>
      </c>
      <c r="J11704" t="s">
        <v>1566</v>
      </c>
      <c r="K11704" t="s">
        <v>771</v>
      </c>
      <c r="L11704" t="s">
        <v>159</v>
      </c>
      <c r="O11704" t="s">
        <v>159</v>
      </c>
      <c r="P11704" t="s">
        <v>10955</v>
      </c>
      <c r="Q11704" t="s">
        <v>741</v>
      </c>
      <c r="AG11704" t="s">
        <v>743</v>
      </c>
      <c r="AH11704" t="e">
        <f>VLOOKUP(C11704,'CREAR HV'!A:A,1,0)</f>
        <v>#N/A</v>
      </c>
    </row>
    <row r="11705" spans="1:34" x14ac:dyDescent="0.3">
      <c r="A11705" t="s">
        <v>15438</v>
      </c>
      <c r="B11705" t="s">
        <v>10947</v>
      </c>
      <c r="C11705">
        <v>1016013076</v>
      </c>
      <c r="F11705" s="16">
        <v>32443</v>
      </c>
      <c r="G11705" t="s">
        <v>44</v>
      </c>
      <c r="H11705" t="s">
        <v>1008</v>
      </c>
      <c r="I11705" t="s">
        <v>19478</v>
      </c>
      <c r="J11705" t="s">
        <v>342</v>
      </c>
      <c r="K11705" t="s">
        <v>19479</v>
      </c>
      <c r="L11705" t="s">
        <v>159</v>
      </c>
      <c r="O11705" t="s">
        <v>159</v>
      </c>
      <c r="P11705" t="s">
        <v>10955</v>
      </c>
      <c r="Q11705" t="s">
        <v>741</v>
      </c>
      <c r="AG11705" t="s">
        <v>743</v>
      </c>
      <c r="AH11705" t="e">
        <f>VLOOKUP(C11705,'CREAR HV'!A:A,1,0)</f>
        <v>#N/A</v>
      </c>
    </row>
    <row r="11706" spans="1:34" x14ac:dyDescent="0.3">
      <c r="A11706" t="s">
        <v>15438</v>
      </c>
      <c r="B11706" t="s">
        <v>10947</v>
      </c>
      <c r="C11706">
        <v>20896869</v>
      </c>
      <c r="F11706" s="16">
        <v>24186</v>
      </c>
      <c r="G11706" t="s">
        <v>44</v>
      </c>
      <c r="H11706" t="s">
        <v>19480</v>
      </c>
      <c r="I11706" t="s">
        <v>19481</v>
      </c>
      <c r="J11706" t="s">
        <v>352</v>
      </c>
      <c r="K11706" t="s">
        <v>349</v>
      </c>
      <c r="L11706" t="s">
        <v>159</v>
      </c>
      <c r="O11706" t="s">
        <v>159</v>
      </c>
      <c r="P11706" t="s">
        <v>10955</v>
      </c>
      <c r="Q11706" t="s">
        <v>741</v>
      </c>
      <c r="AG11706" t="s">
        <v>743</v>
      </c>
      <c r="AH11706" t="e">
        <f>VLOOKUP(C11706,'CREAR HV'!A:A,1,0)</f>
        <v>#N/A</v>
      </c>
    </row>
    <row r="11707" spans="1:34" x14ac:dyDescent="0.3">
      <c r="A11707" t="s">
        <v>15438</v>
      </c>
      <c r="B11707" t="s">
        <v>10947</v>
      </c>
      <c r="C11707">
        <v>20896869</v>
      </c>
      <c r="F11707" s="16">
        <v>24186</v>
      </c>
      <c r="G11707" t="s">
        <v>44</v>
      </c>
      <c r="H11707" t="s">
        <v>19480</v>
      </c>
      <c r="I11707" t="s">
        <v>19481</v>
      </c>
      <c r="J11707" t="s">
        <v>352</v>
      </c>
      <c r="K11707" t="s">
        <v>349</v>
      </c>
      <c r="L11707" t="s">
        <v>159</v>
      </c>
      <c r="O11707" t="s">
        <v>159</v>
      </c>
      <c r="P11707" t="s">
        <v>10955</v>
      </c>
      <c r="Q11707" t="s">
        <v>741</v>
      </c>
      <c r="AG11707" t="s">
        <v>743</v>
      </c>
      <c r="AH11707" t="e">
        <f>VLOOKUP(C11707,'CREAR HV'!A:A,1,0)</f>
        <v>#N/A</v>
      </c>
    </row>
    <row r="11708" spans="1:34" x14ac:dyDescent="0.3">
      <c r="A11708" t="s">
        <v>15438</v>
      </c>
      <c r="B11708" t="s">
        <v>10947</v>
      </c>
      <c r="C11708">
        <v>2688483</v>
      </c>
      <c r="F11708" s="16">
        <v>20280</v>
      </c>
      <c r="G11708" t="s">
        <v>36</v>
      </c>
      <c r="H11708" t="s">
        <v>19436</v>
      </c>
      <c r="I11708" t="s">
        <v>19482</v>
      </c>
      <c r="J11708" t="s">
        <v>342</v>
      </c>
      <c r="K11708" t="s">
        <v>1466</v>
      </c>
      <c r="L11708" t="s">
        <v>159</v>
      </c>
      <c r="O11708" t="s">
        <v>159</v>
      </c>
      <c r="P11708" t="s">
        <v>10950</v>
      </c>
      <c r="Q11708" t="s">
        <v>741</v>
      </c>
      <c r="AG11708" t="s">
        <v>743</v>
      </c>
      <c r="AH11708" t="e">
        <f>VLOOKUP(C11708,'CREAR HV'!A:A,1,0)</f>
        <v>#N/A</v>
      </c>
    </row>
    <row r="11709" spans="1:34" x14ac:dyDescent="0.3">
      <c r="A11709" t="s">
        <v>15438</v>
      </c>
      <c r="B11709" t="s">
        <v>10947</v>
      </c>
      <c r="C11709">
        <v>2688483</v>
      </c>
      <c r="F11709" s="16">
        <v>20280</v>
      </c>
      <c r="G11709" t="s">
        <v>36</v>
      </c>
      <c r="H11709" t="s">
        <v>19436</v>
      </c>
      <c r="I11709" t="s">
        <v>19482</v>
      </c>
      <c r="J11709" t="s">
        <v>342</v>
      </c>
      <c r="K11709" t="s">
        <v>1466</v>
      </c>
      <c r="L11709" t="s">
        <v>159</v>
      </c>
      <c r="O11709" t="s">
        <v>159</v>
      </c>
      <c r="P11709" t="s">
        <v>10950</v>
      </c>
      <c r="Q11709" t="s">
        <v>741</v>
      </c>
      <c r="AG11709" t="s">
        <v>743</v>
      </c>
      <c r="AH11709" t="e">
        <f>VLOOKUP(C11709,'CREAR HV'!A:A,1,0)</f>
        <v>#N/A</v>
      </c>
    </row>
    <row r="11710" spans="1:34" x14ac:dyDescent="0.3">
      <c r="A11710" t="s">
        <v>15438</v>
      </c>
      <c r="B11710" t="s">
        <v>10947</v>
      </c>
      <c r="C11710">
        <v>1117523017</v>
      </c>
      <c r="F11710" s="16">
        <v>33563</v>
      </c>
      <c r="G11710" t="s">
        <v>44</v>
      </c>
      <c r="H11710" t="s">
        <v>18955</v>
      </c>
      <c r="I11710" t="s">
        <v>19483</v>
      </c>
      <c r="J11710" t="s">
        <v>1466</v>
      </c>
      <c r="K11710" t="s">
        <v>19484</v>
      </c>
      <c r="L11710" t="s">
        <v>159</v>
      </c>
      <c r="O11710" t="s">
        <v>159</v>
      </c>
      <c r="P11710" t="s">
        <v>10950</v>
      </c>
      <c r="Q11710" t="s">
        <v>741</v>
      </c>
      <c r="AG11710" t="s">
        <v>743</v>
      </c>
      <c r="AH11710" t="e">
        <f>VLOOKUP(C11710,'CREAR HV'!A:A,1,0)</f>
        <v>#N/A</v>
      </c>
    </row>
    <row r="11711" spans="1:34" x14ac:dyDescent="0.3">
      <c r="A11711" t="s">
        <v>15438</v>
      </c>
      <c r="B11711" t="s">
        <v>10947</v>
      </c>
      <c r="C11711">
        <v>1117523017</v>
      </c>
      <c r="F11711" s="16">
        <v>33563</v>
      </c>
      <c r="G11711" t="s">
        <v>44</v>
      </c>
      <c r="H11711" t="s">
        <v>18955</v>
      </c>
      <c r="I11711" t="s">
        <v>19483</v>
      </c>
      <c r="J11711" t="s">
        <v>1466</v>
      </c>
      <c r="K11711" t="s">
        <v>19484</v>
      </c>
      <c r="L11711" t="s">
        <v>159</v>
      </c>
      <c r="O11711" t="s">
        <v>159</v>
      </c>
      <c r="P11711" t="s">
        <v>10950</v>
      </c>
      <c r="Q11711" t="s">
        <v>741</v>
      </c>
      <c r="AG11711" t="s">
        <v>743</v>
      </c>
      <c r="AH11711" t="e">
        <f>VLOOKUP(C11711,'CREAR HV'!A:A,1,0)</f>
        <v>#N/A</v>
      </c>
    </row>
    <row r="11712" spans="1:34" x14ac:dyDescent="0.3">
      <c r="A11712" t="s">
        <v>15438</v>
      </c>
      <c r="B11712" t="s">
        <v>10947</v>
      </c>
      <c r="C11712">
        <v>79685256</v>
      </c>
      <c r="F11712" s="16">
        <v>27306</v>
      </c>
      <c r="G11712" t="s">
        <v>44</v>
      </c>
      <c r="H11712" t="s">
        <v>1008</v>
      </c>
      <c r="I11712" t="s">
        <v>15026</v>
      </c>
      <c r="J11712" t="s">
        <v>377</v>
      </c>
      <c r="K11712" t="s">
        <v>928</v>
      </c>
      <c r="L11712" t="s">
        <v>159</v>
      </c>
      <c r="O11712" t="s">
        <v>159</v>
      </c>
      <c r="P11712" t="s">
        <v>10950</v>
      </c>
      <c r="Q11712" t="s">
        <v>741</v>
      </c>
      <c r="AG11712" t="s">
        <v>743</v>
      </c>
      <c r="AH11712" t="e">
        <f>VLOOKUP(C11712,'CREAR HV'!A:A,1,0)</f>
        <v>#N/A</v>
      </c>
    </row>
    <row r="11713" spans="1:34" x14ac:dyDescent="0.3">
      <c r="A11713" t="s">
        <v>15438</v>
      </c>
      <c r="B11713" t="s">
        <v>10947</v>
      </c>
      <c r="C11713">
        <v>1112905112</v>
      </c>
      <c r="F11713" s="16">
        <v>33563</v>
      </c>
      <c r="G11713" t="s">
        <v>44</v>
      </c>
      <c r="H11713" t="s">
        <v>18955</v>
      </c>
      <c r="I11713" t="s">
        <v>10119</v>
      </c>
      <c r="J11713" t="s">
        <v>2087</v>
      </c>
      <c r="K11713" t="s">
        <v>404</v>
      </c>
      <c r="L11713" t="s">
        <v>159</v>
      </c>
      <c r="O11713" t="s">
        <v>159</v>
      </c>
      <c r="P11713" t="s">
        <v>10950</v>
      </c>
      <c r="Q11713" t="s">
        <v>741</v>
      </c>
      <c r="AG11713" t="s">
        <v>743</v>
      </c>
      <c r="AH11713" t="e">
        <f>VLOOKUP(C11713,'CREAR HV'!A:A,1,0)</f>
        <v>#N/A</v>
      </c>
    </row>
    <row r="11714" spans="1:34" x14ac:dyDescent="0.3">
      <c r="A11714" t="s">
        <v>15438</v>
      </c>
      <c r="B11714" t="s">
        <v>10947</v>
      </c>
      <c r="C11714">
        <v>52032527</v>
      </c>
      <c r="F11714" s="16">
        <v>26087</v>
      </c>
      <c r="G11714" t="s">
        <v>44</v>
      </c>
      <c r="H11714" t="s">
        <v>1008</v>
      </c>
      <c r="I11714" t="s">
        <v>3066</v>
      </c>
      <c r="J11714" t="s">
        <v>6830</v>
      </c>
      <c r="K11714" t="s">
        <v>2374</v>
      </c>
      <c r="L11714" t="s">
        <v>159</v>
      </c>
      <c r="O11714" t="s">
        <v>159</v>
      </c>
      <c r="P11714" t="s">
        <v>10955</v>
      </c>
      <c r="Q11714" t="s">
        <v>741</v>
      </c>
      <c r="AG11714" t="s">
        <v>743</v>
      </c>
      <c r="AH11714" t="e">
        <f>VLOOKUP(C11714,'CREAR HV'!A:A,1,0)</f>
        <v>#N/A</v>
      </c>
    </row>
    <row r="11715" spans="1:34" x14ac:dyDescent="0.3">
      <c r="A11715" t="s">
        <v>15438</v>
      </c>
      <c r="B11715" t="s">
        <v>10947</v>
      </c>
      <c r="C11715">
        <v>52032527</v>
      </c>
      <c r="F11715" s="16">
        <v>26087</v>
      </c>
      <c r="G11715" t="s">
        <v>44</v>
      </c>
      <c r="H11715" t="s">
        <v>1008</v>
      </c>
      <c r="I11715" t="s">
        <v>3066</v>
      </c>
      <c r="J11715" t="s">
        <v>6830</v>
      </c>
      <c r="K11715" t="s">
        <v>2374</v>
      </c>
      <c r="L11715" t="s">
        <v>159</v>
      </c>
      <c r="O11715" t="s">
        <v>159</v>
      </c>
      <c r="P11715" t="s">
        <v>10955</v>
      </c>
      <c r="Q11715" t="s">
        <v>741</v>
      </c>
      <c r="AG11715" t="s">
        <v>743</v>
      </c>
      <c r="AH11715" t="e">
        <f>VLOOKUP(C11715,'CREAR HV'!A:A,1,0)</f>
        <v>#N/A</v>
      </c>
    </row>
    <row r="11716" spans="1:34" x14ac:dyDescent="0.3">
      <c r="A11716" t="s">
        <v>15438</v>
      </c>
      <c r="B11716" t="s">
        <v>10947</v>
      </c>
      <c r="C11716">
        <v>79297494</v>
      </c>
      <c r="F11716" s="16">
        <v>23498</v>
      </c>
      <c r="G11716" t="s">
        <v>44</v>
      </c>
      <c r="H11716" t="s">
        <v>19485</v>
      </c>
      <c r="I11716" t="s">
        <v>19486</v>
      </c>
      <c r="J11716" t="s">
        <v>249</v>
      </c>
      <c r="K11716" t="s">
        <v>1288</v>
      </c>
      <c r="L11716" t="s">
        <v>159</v>
      </c>
      <c r="O11716" t="s">
        <v>159</v>
      </c>
      <c r="P11716" t="s">
        <v>10950</v>
      </c>
      <c r="Q11716" t="s">
        <v>741</v>
      </c>
      <c r="AG11716" t="s">
        <v>743</v>
      </c>
      <c r="AH11716" t="e">
        <f>VLOOKUP(C11716,'CREAR HV'!A:A,1,0)</f>
        <v>#N/A</v>
      </c>
    </row>
    <row r="11717" spans="1:34" x14ac:dyDescent="0.3">
      <c r="A11717" t="s">
        <v>15438</v>
      </c>
      <c r="B11717" t="s">
        <v>10947</v>
      </c>
      <c r="C11717">
        <v>79297494</v>
      </c>
      <c r="F11717" s="16">
        <v>23498</v>
      </c>
      <c r="G11717" t="s">
        <v>44</v>
      </c>
      <c r="H11717" t="s">
        <v>19485</v>
      </c>
      <c r="I11717" t="s">
        <v>19486</v>
      </c>
      <c r="J11717" t="s">
        <v>249</v>
      </c>
      <c r="K11717" t="s">
        <v>1288</v>
      </c>
      <c r="L11717" t="s">
        <v>159</v>
      </c>
      <c r="O11717" t="s">
        <v>159</v>
      </c>
      <c r="P11717" t="s">
        <v>10950</v>
      </c>
      <c r="Q11717" t="s">
        <v>741</v>
      </c>
      <c r="AG11717" t="s">
        <v>743</v>
      </c>
      <c r="AH11717" t="e">
        <f>VLOOKUP(C11717,'CREAR HV'!A:A,1,0)</f>
        <v>#N/A</v>
      </c>
    </row>
    <row r="11718" spans="1:34" x14ac:dyDescent="0.3">
      <c r="A11718" t="s">
        <v>15438</v>
      </c>
      <c r="B11718" t="s">
        <v>10947</v>
      </c>
      <c r="C11718">
        <v>79297494</v>
      </c>
      <c r="F11718" s="16">
        <v>23498</v>
      </c>
      <c r="G11718" t="s">
        <v>44</v>
      </c>
      <c r="H11718" t="s">
        <v>19485</v>
      </c>
      <c r="I11718" t="s">
        <v>19486</v>
      </c>
      <c r="J11718" t="s">
        <v>249</v>
      </c>
      <c r="K11718" t="s">
        <v>1288</v>
      </c>
      <c r="L11718" t="s">
        <v>159</v>
      </c>
      <c r="O11718" t="s">
        <v>159</v>
      </c>
      <c r="P11718" t="s">
        <v>10950</v>
      </c>
      <c r="Q11718" t="s">
        <v>741</v>
      </c>
      <c r="AG11718" t="s">
        <v>743</v>
      </c>
      <c r="AH11718" t="e">
        <f>VLOOKUP(C11718,'CREAR HV'!A:A,1,0)</f>
        <v>#N/A</v>
      </c>
    </row>
    <row r="11719" spans="1:34" x14ac:dyDescent="0.3">
      <c r="A11719" t="s">
        <v>15438</v>
      </c>
      <c r="B11719" t="s">
        <v>10947</v>
      </c>
      <c r="C11719">
        <v>79851423</v>
      </c>
      <c r="F11719" s="16">
        <v>27999</v>
      </c>
      <c r="G11719" t="s">
        <v>44</v>
      </c>
      <c r="H11719" t="s">
        <v>1008</v>
      </c>
      <c r="I11719" t="s">
        <v>1162</v>
      </c>
      <c r="J11719" t="s">
        <v>19487</v>
      </c>
      <c r="K11719" t="s">
        <v>6269</v>
      </c>
      <c r="L11719" t="s">
        <v>159</v>
      </c>
      <c r="O11719" t="s">
        <v>159</v>
      </c>
      <c r="P11719" t="s">
        <v>10950</v>
      </c>
      <c r="Q11719" t="s">
        <v>741</v>
      </c>
      <c r="AG11719" t="s">
        <v>743</v>
      </c>
      <c r="AH11719" t="e">
        <f>VLOOKUP(C11719,'CREAR HV'!A:A,1,0)</f>
        <v>#N/A</v>
      </c>
    </row>
    <row r="11720" spans="1:34" x14ac:dyDescent="0.3">
      <c r="A11720" t="s">
        <v>15438</v>
      </c>
      <c r="B11720" t="s">
        <v>10947</v>
      </c>
      <c r="C11720">
        <v>51663575</v>
      </c>
      <c r="F11720" s="16">
        <v>22852</v>
      </c>
      <c r="G11720" t="s">
        <v>44</v>
      </c>
      <c r="H11720" t="s">
        <v>1008</v>
      </c>
      <c r="I11720" t="s">
        <v>2546</v>
      </c>
      <c r="J11720" t="s">
        <v>3643</v>
      </c>
      <c r="K11720" t="s">
        <v>2220</v>
      </c>
      <c r="L11720" t="s">
        <v>159</v>
      </c>
      <c r="O11720" t="s">
        <v>159</v>
      </c>
      <c r="P11720" t="s">
        <v>10955</v>
      </c>
      <c r="Q11720" t="s">
        <v>741</v>
      </c>
      <c r="AG11720" t="s">
        <v>743</v>
      </c>
      <c r="AH11720" t="e">
        <f>VLOOKUP(C11720,'CREAR HV'!A:A,1,0)</f>
        <v>#N/A</v>
      </c>
    </row>
    <row r="11721" spans="1:34" x14ac:dyDescent="0.3">
      <c r="A11721" t="s">
        <v>15438</v>
      </c>
      <c r="B11721" t="s">
        <v>10947</v>
      </c>
      <c r="C11721">
        <v>51663575</v>
      </c>
      <c r="F11721" s="16">
        <v>22852</v>
      </c>
      <c r="G11721" t="s">
        <v>44</v>
      </c>
      <c r="H11721" t="s">
        <v>1008</v>
      </c>
      <c r="I11721" t="s">
        <v>2546</v>
      </c>
      <c r="J11721" t="s">
        <v>3643</v>
      </c>
      <c r="K11721" t="s">
        <v>2220</v>
      </c>
      <c r="L11721" t="s">
        <v>159</v>
      </c>
      <c r="O11721" t="s">
        <v>159</v>
      </c>
      <c r="P11721" t="s">
        <v>10955</v>
      </c>
      <c r="Q11721" t="s">
        <v>741</v>
      </c>
      <c r="AG11721" t="s">
        <v>743</v>
      </c>
      <c r="AH11721" t="e">
        <f>VLOOKUP(C11721,'CREAR HV'!A:A,1,0)</f>
        <v>#N/A</v>
      </c>
    </row>
    <row r="11722" spans="1:34" x14ac:dyDescent="0.3">
      <c r="A11722" t="s">
        <v>15438</v>
      </c>
      <c r="B11722" t="s">
        <v>10947</v>
      </c>
      <c r="C11722">
        <v>51670959</v>
      </c>
      <c r="F11722" s="16">
        <v>22999</v>
      </c>
      <c r="G11722" t="s">
        <v>44</v>
      </c>
      <c r="H11722" t="s">
        <v>1008</v>
      </c>
      <c r="I11722" t="s">
        <v>19488</v>
      </c>
      <c r="J11722" t="s">
        <v>1189</v>
      </c>
      <c r="K11722" t="s">
        <v>607</v>
      </c>
      <c r="L11722" t="s">
        <v>159</v>
      </c>
      <c r="O11722" t="s">
        <v>159</v>
      </c>
      <c r="P11722" t="s">
        <v>10955</v>
      </c>
      <c r="Q11722" t="s">
        <v>741</v>
      </c>
      <c r="AG11722" t="s">
        <v>743</v>
      </c>
      <c r="AH11722" t="e">
        <f>VLOOKUP(C11722,'CREAR HV'!A:A,1,0)</f>
        <v>#N/A</v>
      </c>
    </row>
    <row r="11723" spans="1:34" x14ac:dyDescent="0.3">
      <c r="A11723" t="s">
        <v>15438</v>
      </c>
      <c r="B11723" t="s">
        <v>10947</v>
      </c>
      <c r="C11723">
        <v>51670959</v>
      </c>
      <c r="F11723" s="16">
        <v>22999</v>
      </c>
      <c r="G11723" t="s">
        <v>44</v>
      </c>
      <c r="H11723" t="s">
        <v>1008</v>
      </c>
      <c r="I11723" t="s">
        <v>19488</v>
      </c>
      <c r="J11723" t="s">
        <v>1189</v>
      </c>
      <c r="K11723" t="s">
        <v>607</v>
      </c>
      <c r="L11723" t="s">
        <v>159</v>
      </c>
      <c r="O11723" t="s">
        <v>159</v>
      </c>
      <c r="P11723" t="s">
        <v>10955</v>
      </c>
      <c r="Q11723" t="s">
        <v>741</v>
      </c>
      <c r="AG11723" t="s">
        <v>743</v>
      </c>
      <c r="AH11723" t="e">
        <f>VLOOKUP(C11723,'CREAR HV'!A:A,1,0)</f>
        <v>#N/A</v>
      </c>
    </row>
    <row r="11724" spans="1:34" x14ac:dyDescent="0.3">
      <c r="A11724" t="s">
        <v>15438</v>
      </c>
      <c r="B11724" t="s">
        <v>10947</v>
      </c>
      <c r="C11724">
        <v>47426259</v>
      </c>
      <c r="F11724" s="16">
        <v>28221</v>
      </c>
      <c r="G11724" t="s">
        <v>44</v>
      </c>
      <c r="H11724" t="s">
        <v>19489</v>
      </c>
      <c r="I11724" t="s">
        <v>19490</v>
      </c>
      <c r="J11724" t="s">
        <v>2251</v>
      </c>
      <c r="K11724" t="s">
        <v>316</v>
      </c>
      <c r="L11724" t="s">
        <v>159</v>
      </c>
      <c r="O11724" t="s">
        <v>159</v>
      </c>
      <c r="P11724" t="s">
        <v>10955</v>
      </c>
      <c r="Q11724" t="s">
        <v>741</v>
      </c>
      <c r="AG11724" t="s">
        <v>743</v>
      </c>
      <c r="AH11724" t="e">
        <f>VLOOKUP(C11724,'CREAR HV'!A:A,1,0)</f>
        <v>#N/A</v>
      </c>
    </row>
    <row r="11725" spans="1:34" x14ac:dyDescent="0.3">
      <c r="A11725" t="s">
        <v>15438</v>
      </c>
      <c r="B11725" t="s">
        <v>10947</v>
      </c>
      <c r="C11725">
        <v>47426259</v>
      </c>
      <c r="F11725" s="16">
        <v>28221</v>
      </c>
      <c r="G11725" t="s">
        <v>44</v>
      </c>
      <c r="H11725" t="s">
        <v>19489</v>
      </c>
      <c r="I11725" t="s">
        <v>19490</v>
      </c>
      <c r="J11725" t="s">
        <v>2251</v>
      </c>
      <c r="K11725" t="s">
        <v>316</v>
      </c>
      <c r="L11725" t="s">
        <v>159</v>
      </c>
      <c r="O11725" t="s">
        <v>159</v>
      </c>
      <c r="P11725" t="s">
        <v>10955</v>
      </c>
      <c r="Q11725" t="s">
        <v>741</v>
      </c>
      <c r="AG11725" t="s">
        <v>743</v>
      </c>
      <c r="AH11725" t="e">
        <f>VLOOKUP(C11725,'CREAR HV'!A:A,1,0)</f>
        <v>#N/A</v>
      </c>
    </row>
    <row r="11726" spans="1:34" x14ac:dyDescent="0.3">
      <c r="A11726" t="s">
        <v>15438</v>
      </c>
      <c r="B11726" t="s">
        <v>10947</v>
      </c>
      <c r="C11726">
        <v>47426259</v>
      </c>
      <c r="F11726" s="16">
        <v>28221</v>
      </c>
      <c r="G11726" t="s">
        <v>44</v>
      </c>
      <c r="H11726" t="s">
        <v>19489</v>
      </c>
      <c r="I11726" t="s">
        <v>19490</v>
      </c>
      <c r="J11726" t="s">
        <v>2251</v>
      </c>
      <c r="K11726" t="s">
        <v>316</v>
      </c>
      <c r="L11726" t="s">
        <v>159</v>
      </c>
      <c r="O11726" t="s">
        <v>159</v>
      </c>
      <c r="P11726" t="s">
        <v>10955</v>
      </c>
      <c r="Q11726" t="s">
        <v>741</v>
      </c>
      <c r="AG11726" t="s">
        <v>743</v>
      </c>
      <c r="AH11726" t="e">
        <f>VLOOKUP(C11726,'CREAR HV'!A:A,1,0)</f>
        <v>#N/A</v>
      </c>
    </row>
    <row r="11727" spans="1:34" x14ac:dyDescent="0.3">
      <c r="A11727" t="s">
        <v>15438</v>
      </c>
      <c r="B11727" t="s">
        <v>10947</v>
      </c>
      <c r="C11727">
        <v>1010102146</v>
      </c>
      <c r="F11727" s="16">
        <v>33633</v>
      </c>
      <c r="G11727" t="s">
        <v>44</v>
      </c>
      <c r="H11727" t="s">
        <v>1008</v>
      </c>
      <c r="I11727" t="s">
        <v>6951</v>
      </c>
      <c r="J11727" t="s">
        <v>615</v>
      </c>
      <c r="K11727" t="s">
        <v>296</v>
      </c>
      <c r="L11727" t="s">
        <v>159</v>
      </c>
      <c r="O11727" t="s">
        <v>159</v>
      </c>
      <c r="P11727" t="s">
        <v>10950</v>
      </c>
      <c r="Q11727" t="s">
        <v>741</v>
      </c>
      <c r="AG11727" t="s">
        <v>743</v>
      </c>
      <c r="AH11727" t="e">
        <f>VLOOKUP(C11727,'CREAR HV'!A:A,1,0)</f>
        <v>#N/A</v>
      </c>
    </row>
    <row r="11728" spans="1:34" x14ac:dyDescent="0.3">
      <c r="A11728" t="s">
        <v>15438</v>
      </c>
      <c r="B11728" t="s">
        <v>10947</v>
      </c>
      <c r="C11728">
        <v>1010102146</v>
      </c>
      <c r="F11728" s="16">
        <v>33633</v>
      </c>
      <c r="G11728" t="s">
        <v>44</v>
      </c>
      <c r="H11728" t="s">
        <v>1008</v>
      </c>
      <c r="I11728" t="s">
        <v>6951</v>
      </c>
      <c r="J11728" t="s">
        <v>615</v>
      </c>
      <c r="K11728" t="s">
        <v>296</v>
      </c>
      <c r="L11728" t="s">
        <v>159</v>
      </c>
      <c r="O11728" t="s">
        <v>159</v>
      </c>
      <c r="P11728" t="s">
        <v>10950</v>
      </c>
      <c r="Q11728" t="s">
        <v>741</v>
      </c>
      <c r="AG11728" t="s">
        <v>743</v>
      </c>
      <c r="AH11728" t="e">
        <f>VLOOKUP(C11728,'CREAR HV'!A:A,1,0)</f>
        <v>#N/A</v>
      </c>
    </row>
    <row r="11729" spans="1:34" x14ac:dyDescent="0.3">
      <c r="A11729" t="s">
        <v>15438</v>
      </c>
      <c r="B11729" t="s">
        <v>10947</v>
      </c>
      <c r="C11729">
        <v>1000505331</v>
      </c>
      <c r="F11729" s="16">
        <v>36547</v>
      </c>
      <c r="G11729" t="s">
        <v>44</v>
      </c>
      <c r="H11729" t="s">
        <v>18662</v>
      </c>
      <c r="I11729" t="s">
        <v>19491</v>
      </c>
      <c r="J11729" t="s">
        <v>1804</v>
      </c>
      <c r="K11729" t="s">
        <v>3643</v>
      </c>
      <c r="L11729" t="s">
        <v>159</v>
      </c>
      <c r="O11729" t="s">
        <v>159</v>
      </c>
      <c r="P11729" t="s">
        <v>10950</v>
      </c>
      <c r="Q11729" t="s">
        <v>741</v>
      </c>
      <c r="AG11729" t="s">
        <v>743</v>
      </c>
      <c r="AH11729" t="e">
        <f>VLOOKUP(C11729,'CREAR HV'!A:A,1,0)</f>
        <v>#N/A</v>
      </c>
    </row>
    <row r="11730" spans="1:34" x14ac:dyDescent="0.3">
      <c r="A11730" t="s">
        <v>15438</v>
      </c>
      <c r="B11730" t="s">
        <v>10947</v>
      </c>
      <c r="C11730">
        <v>1000505331</v>
      </c>
      <c r="F11730" s="16">
        <v>36547</v>
      </c>
      <c r="G11730" t="s">
        <v>44</v>
      </c>
      <c r="H11730" t="s">
        <v>18662</v>
      </c>
      <c r="I11730" t="s">
        <v>19491</v>
      </c>
      <c r="J11730" t="s">
        <v>1804</v>
      </c>
      <c r="K11730" t="s">
        <v>3643</v>
      </c>
      <c r="L11730" t="s">
        <v>159</v>
      </c>
      <c r="O11730" t="s">
        <v>159</v>
      </c>
      <c r="P11730" t="s">
        <v>10950</v>
      </c>
      <c r="Q11730" t="s">
        <v>741</v>
      </c>
      <c r="AG11730" t="s">
        <v>743</v>
      </c>
      <c r="AH11730" t="e">
        <f>VLOOKUP(C11730,'CREAR HV'!A:A,1,0)</f>
        <v>#N/A</v>
      </c>
    </row>
    <row r="11731" spans="1:34" x14ac:dyDescent="0.3">
      <c r="A11731" t="s">
        <v>15438</v>
      </c>
      <c r="B11731" t="s">
        <v>10947</v>
      </c>
      <c r="C11731">
        <v>1061724118</v>
      </c>
      <c r="F11731" s="16">
        <v>32779</v>
      </c>
      <c r="G11731" t="s">
        <v>1474</v>
      </c>
      <c r="H11731" t="s">
        <v>18719</v>
      </c>
      <c r="I11731" t="s">
        <v>19492</v>
      </c>
      <c r="J11731" t="s">
        <v>3150</v>
      </c>
      <c r="K11731" t="s">
        <v>222</v>
      </c>
      <c r="L11731" t="s">
        <v>159</v>
      </c>
      <c r="O11731" t="s">
        <v>159</v>
      </c>
      <c r="P11731" t="s">
        <v>10955</v>
      </c>
      <c r="Q11731" t="s">
        <v>741</v>
      </c>
      <c r="AG11731" t="s">
        <v>743</v>
      </c>
      <c r="AH11731" t="e">
        <f>VLOOKUP(C11731,'CREAR HV'!A:A,1,0)</f>
        <v>#N/A</v>
      </c>
    </row>
    <row r="11732" spans="1:34" x14ac:dyDescent="0.3">
      <c r="A11732" t="s">
        <v>15438</v>
      </c>
      <c r="B11732" t="s">
        <v>10947</v>
      </c>
      <c r="C11732">
        <v>1061724118</v>
      </c>
      <c r="F11732" s="16">
        <v>32779</v>
      </c>
      <c r="G11732" t="s">
        <v>1474</v>
      </c>
      <c r="H11732" t="s">
        <v>18719</v>
      </c>
      <c r="I11732" t="s">
        <v>19492</v>
      </c>
      <c r="J11732" t="s">
        <v>3150</v>
      </c>
      <c r="K11732" t="s">
        <v>222</v>
      </c>
      <c r="L11732" t="s">
        <v>159</v>
      </c>
      <c r="O11732" t="s">
        <v>159</v>
      </c>
      <c r="P11732" t="s">
        <v>10955</v>
      </c>
      <c r="Q11732" t="s">
        <v>741</v>
      </c>
      <c r="AG11732" t="s">
        <v>743</v>
      </c>
      <c r="AH11732" t="e">
        <f>VLOOKUP(C11732,'CREAR HV'!A:A,1,0)</f>
        <v>#N/A</v>
      </c>
    </row>
    <row r="11733" spans="1:34" x14ac:dyDescent="0.3">
      <c r="A11733" t="s">
        <v>15438</v>
      </c>
      <c r="B11733" t="s">
        <v>10947</v>
      </c>
      <c r="C11733">
        <v>1032469498</v>
      </c>
      <c r="F11733" s="16">
        <v>34737</v>
      </c>
      <c r="G11733" t="s">
        <v>44</v>
      </c>
      <c r="H11733" t="s">
        <v>1008</v>
      </c>
      <c r="I11733" t="s">
        <v>19430</v>
      </c>
      <c r="J11733" t="s">
        <v>200</v>
      </c>
      <c r="K11733" t="s">
        <v>1476</v>
      </c>
      <c r="L11733" t="s">
        <v>159</v>
      </c>
      <c r="O11733" t="s">
        <v>159</v>
      </c>
      <c r="P11733" t="s">
        <v>10950</v>
      </c>
      <c r="Q11733" t="s">
        <v>741</v>
      </c>
      <c r="AG11733" t="s">
        <v>743</v>
      </c>
      <c r="AH11733" t="e">
        <f>VLOOKUP(C11733,'CREAR HV'!A:A,1,0)</f>
        <v>#N/A</v>
      </c>
    </row>
    <row r="11734" spans="1:34" x14ac:dyDescent="0.3">
      <c r="A11734" t="s">
        <v>15438</v>
      </c>
      <c r="B11734" t="s">
        <v>10947</v>
      </c>
      <c r="C11734">
        <v>1032469498</v>
      </c>
      <c r="F11734" s="16">
        <v>34737</v>
      </c>
      <c r="G11734" t="s">
        <v>44</v>
      </c>
      <c r="H11734" t="s">
        <v>1008</v>
      </c>
      <c r="I11734" t="s">
        <v>19430</v>
      </c>
      <c r="J11734" t="s">
        <v>200</v>
      </c>
      <c r="K11734" t="s">
        <v>1476</v>
      </c>
      <c r="L11734" t="s">
        <v>159</v>
      </c>
      <c r="O11734" t="s">
        <v>159</v>
      </c>
      <c r="P11734" t="s">
        <v>10950</v>
      </c>
      <c r="Q11734" t="s">
        <v>741</v>
      </c>
      <c r="AG11734" t="s">
        <v>743</v>
      </c>
      <c r="AH11734" t="e">
        <f>VLOOKUP(C11734,'CREAR HV'!A:A,1,0)</f>
        <v>#N/A</v>
      </c>
    </row>
    <row r="11735" spans="1:34" x14ac:dyDescent="0.3">
      <c r="A11735" t="s">
        <v>15438</v>
      </c>
      <c r="B11735" t="s">
        <v>10947</v>
      </c>
      <c r="C11735">
        <v>1018501702</v>
      </c>
      <c r="F11735" s="16">
        <v>35860</v>
      </c>
      <c r="G11735" t="s">
        <v>5745</v>
      </c>
      <c r="H11735" t="s">
        <v>1008</v>
      </c>
      <c r="I11735" t="s">
        <v>17052</v>
      </c>
      <c r="J11735" t="s">
        <v>19493</v>
      </c>
      <c r="K11735" t="s">
        <v>777</v>
      </c>
      <c r="L11735" t="s">
        <v>159</v>
      </c>
      <c r="O11735" t="s">
        <v>159</v>
      </c>
      <c r="P11735" t="s">
        <v>10950</v>
      </c>
      <c r="Q11735" t="s">
        <v>741</v>
      </c>
      <c r="AG11735" t="s">
        <v>743</v>
      </c>
      <c r="AH11735" t="e">
        <f>VLOOKUP(C11735,'CREAR HV'!A:A,1,0)</f>
        <v>#N/A</v>
      </c>
    </row>
    <row r="11736" spans="1:34" x14ac:dyDescent="0.3">
      <c r="A11736" t="s">
        <v>15438</v>
      </c>
      <c r="B11736" t="s">
        <v>10947</v>
      </c>
      <c r="C11736">
        <v>1018501702</v>
      </c>
      <c r="F11736" s="16">
        <v>35860</v>
      </c>
      <c r="G11736" t="s">
        <v>5745</v>
      </c>
      <c r="H11736" t="s">
        <v>1008</v>
      </c>
      <c r="I11736" t="s">
        <v>17052</v>
      </c>
      <c r="J11736" t="s">
        <v>19493</v>
      </c>
      <c r="K11736" t="s">
        <v>777</v>
      </c>
      <c r="L11736" t="s">
        <v>159</v>
      </c>
      <c r="O11736" t="s">
        <v>159</v>
      </c>
      <c r="P11736" t="s">
        <v>10950</v>
      </c>
      <c r="Q11736" t="s">
        <v>741</v>
      </c>
      <c r="AG11736" t="s">
        <v>743</v>
      </c>
      <c r="AH11736" t="e">
        <f>VLOOKUP(C11736,'CREAR HV'!A:A,1,0)</f>
        <v>#N/A</v>
      </c>
    </row>
    <row r="11737" spans="1:34" x14ac:dyDescent="0.3">
      <c r="A11737" t="s">
        <v>15438</v>
      </c>
      <c r="B11737" t="s">
        <v>10947</v>
      </c>
      <c r="C11737">
        <v>1049640375</v>
      </c>
      <c r="F11737" s="16">
        <v>34663</v>
      </c>
      <c r="G11737" t="s">
        <v>44</v>
      </c>
      <c r="H11737" t="s">
        <v>18766</v>
      </c>
      <c r="I11737" t="s">
        <v>19494</v>
      </c>
      <c r="J11737" t="s">
        <v>803</v>
      </c>
      <c r="K11737" t="s">
        <v>159</v>
      </c>
      <c r="L11737" t="s">
        <v>159</v>
      </c>
      <c r="O11737" t="s">
        <v>159</v>
      </c>
      <c r="P11737" t="s">
        <v>10950</v>
      </c>
      <c r="Q11737" t="s">
        <v>741</v>
      </c>
      <c r="AG11737" t="s">
        <v>743</v>
      </c>
      <c r="AH11737" t="e">
        <f>VLOOKUP(C11737,'CREAR HV'!A:A,1,0)</f>
        <v>#N/A</v>
      </c>
    </row>
    <row r="11738" spans="1:34" x14ac:dyDescent="0.3">
      <c r="A11738" t="s">
        <v>15438</v>
      </c>
      <c r="B11738" t="s">
        <v>10947</v>
      </c>
      <c r="C11738">
        <v>1049640375</v>
      </c>
      <c r="F11738" s="16">
        <v>34663</v>
      </c>
      <c r="G11738" t="s">
        <v>44</v>
      </c>
      <c r="H11738" t="s">
        <v>18766</v>
      </c>
      <c r="I11738" t="s">
        <v>19494</v>
      </c>
      <c r="J11738" t="s">
        <v>803</v>
      </c>
      <c r="K11738" t="s">
        <v>159</v>
      </c>
      <c r="L11738" t="s">
        <v>159</v>
      </c>
      <c r="O11738" t="s">
        <v>159</v>
      </c>
      <c r="P11738" t="s">
        <v>10950</v>
      </c>
      <c r="Q11738" t="s">
        <v>741</v>
      </c>
      <c r="AG11738" t="s">
        <v>743</v>
      </c>
      <c r="AH11738" t="e">
        <f>VLOOKUP(C11738,'CREAR HV'!A:A,1,0)</f>
        <v>#N/A</v>
      </c>
    </row>
    <row r="11739" spans="1:34" x14ac:dyDescent="0.3">
      <c r="A11739" t="s">
        <v>15438</v>
      </c>
      <c r="B11739" t="s">
        <v>10947</v>
      </c>
      <c r="C11739">
        <v>1049640375</v>
      </c>
      <c r="F11739" s="16">
        <v>34663</v>
      </c>
      <c r="G11739" t="s">
        <v>44</v>
      </c>
      <c r="H11739" t="s">
        <v>18766</v>
      </c>
      <c r="I11739" t="s">
        <v>19494</v>
      </c>
      <c r="J11739" t="s">
        <v>803</v>
      </c>
      <c r="K11739" t="s">
        <v>159</v>
      </c>
      <c r="L11739" t="s">
        <v>159</v>
      </c>
      <c r="O11739" t="s">
        <v>159</v>
      </c>
      <c r="P11739" t="s">
        <v>10950</v>
      </c>
      <c r="Q11739" t="s">
        <v>741</v>
      </c>
      <c r="AG11739" t="s">
        <v>743</v>
      </c>
      <c r="AH11739" t="e">
        <f>VLOOKUP(C11739,'CREAR HV'!A:A,1,0)</f>
        <v>#N/A</v>
      </c>
    </row>
    <row r="11740" spans="1:34" x14ac:dyDescent="0.3">
      <c r="A11740" t="s">
        <v>15438</v>
      </c>
      <c r="B11740" t="s">
        <v>10947</v>
      </c>
      <c r="C11740">
        <v>1049640375</v>
      </c>
      <c r="F11740" s="16">
        <v>34663</v>
      </c>
      <c r="G11740" t="s">
        <v>44</v>
      </c>
      <c r="H11740" t="s">
        <v>18766</v>
      </c>
      <c r="I11740" t="s">
        <v>19494</v>
      </c>
      <c r="J11740" t="s">
        <v>803</v>
      </c>
      <c r="K11740" t="s">
        <v>159</v>
      </c>
      <c r="L11740" t="s">
        <v>159</v>
      </c>
      <c r="O11740" t="s">
        <v>159</v>
      </c>
      <c r="P11740" t="s">
        <v>10950</v>
      </c>
      <c r="Q11740" t="s">
        <v>741</v>
      </c>
      <c r="AG11740" t="s">
        <v>743</v>
      </c>
      <c r="AH11740" t="e">
        <f>VLOOKUP(C11740,'CREAR HV'!A:A,1,0)</f>
        <v>#N/A</v>
      </c>
    </row>
    <row r="11741" spans="1:34" x14ac:dyDescent="0.3">
      <c r="A11741" t="s">
        <v>15438</v>
      </c>
      <c r="B11741" t="s">
        <v>10947</v>
      </c>
      <c r="C11741">
        <v>1018431389</v>
      </c>
      <c r="F11741" s="16">
        <v>32818</v>
      </c>
      <c r="G11741" t="s">
        <v>44</v>
      </c>
      <c r="H11741" t="s">
        <v>19495</v>
      </c>
      <c r="I11741" t="s">
        <v>2981</v>
      </c>
      <c r="J11741" t="s">
        <v>273</v>
      </c>
      <c r="K11741" t="s">
        <v>819</v>
      </c>
      <c r="L11741" t="s">
        <v>159</v>
      </c>
      <c r="O11741" t="s">
        <v>159</v>
      </c>
      <c r="P11741" t="s">
        <v>10955</v>
      </c>
      <c r="Q11741" t="s">
        <v>741</v>
      </c>
      <c r="AG11741" t="s">
        <v>743</v>
      </c>
      <c r="AH11741" t="e">
        <f>VLOOKUP(C11741,'CREAR HV'!A:A,1,0)</f>
        <v>#N/A</v>
      </c>
    </row>
    <row r="11742" spans="1:34" x14ac:dyDescent="0.3">
      <c r="A11742" t="s">
        <v>15438</v>
      </c>
      <c r="B11742" t="s">
        <v>10947</v>
      </c>
      <c r="C11742">
        <v>1018431389</v>
      </c>
      <c r="F11742" s="16">
        <v>32818</v>
      </c>
      <c r="G11742" t="s">
        <v>44</v>
      </c>
      <c r="H11742" t="s">
        <v>19495</v>
      </c>
      <c r="I11742" t="s">
        <v>2981</v>
      </c>
      <c r="J11742" t="s">
        <v>273</v>
      </c>
      <c r="K11742" t="s">
        <v>819</v>
      </c>
      <c r="L11742" t="s">
        <v>159</v>
      </c>
      <c r="O11742" t="s">
        <v>159</v>
      </c>
      <c r="P11742" t="s">
        <v>10955</v>
      </c>
      <c r="Q11742" t="s">
        <v>741</v>
      </c>
      <c r="AG11742" t="s">
        <v>743</v>
      </c>
      <c r="AH11742" t="e">
        <f>VLOOKUP(C11742,'CREAR HV'!A:A,1,0)</f>
        <v>#N/A</v>
      </c>
    </row>
    <row r="11743" spans="1:34" x14ac:dyDescent="0.3">
      <c r="A11743" t="s">
        <v>15438</v>
      </c>
      <c r="B11743" t="s">
        <v>10947</v>
      </c>
      <c r="C11743">
        <v>1015477168</v>
      </c>
      <c r="F11743" s="16">
        <v>36056</v>
      </c>
      <c r="G11743" t="s">
        <v>44</v>
      </c>
      <c r="H11743" t="s">
        <v>18726</v>
      </c>
      <c r="I11743" t="s">
        <v>17354</v>
      </c>
      <c r="J11743" t="s">
        <v>167</v>
      </c>
      <c r="K11743" t="s">
        <v>2251</v>
      </c>
      <c r="L11743" t="s">
        <v>159</v>
      </c>
      <c r="O11743" t="s">
        <v>159</v>
      </c>
      <c r="P11743" t="s">
        <v>10955</v>
      </c>
      <c r="Q11743" t="s">
        <v>741</v>
      </c>
      <c r="AG11743" t="s">
        <v>743</v>
      </c>
      <c r="AH11743" t="e">
        <f>VLOOKUP(C11743,'CREAR HV'!A:A,1,0)</f>
        <v>#N/A</v>
      </c>
    </row>
    <row r="11744" spans="1:34" x14ac:dyDescent="0.3">
      <c r="A11744" t="s">
        <v>15438</v>
      </c>
      <c r="B11744" t="s">
        <v>10947</v>
      </c>
      <c r="C11744">
        <v>1015477168</v>
      </c>
      <c r="F11744" s="16">
        <v>36056</v>
      </c>
      <c r="G11744" t="s">
        <v>44</v>
      </c>
      <c r="H11744" t="s">
        <v>18726</v>
      </c>
      <c r="I11744" t="s">
        <v>17354</v>
      </c>
      <c r="J11744" t="s">
        <v>167</v>
      </c>
      <c r="K11744" t="s">
        <v>2251</v>
      </c>
      <c r="L11744" t="s">
        <v>159</v>
      </c>
      <c r="O11744" t="s">
        <v>159</v>
      </c>
      <c r="P11744" t="s">
        <v>10955</v>
      </c>
      <c r="Q11744" t="s">
        <v>741</v>
      </c>
      <c r="AG11744" t="s">
        <v>743</v>
      </c>
      <c r="AH11744" t="e">
        <f>VLOOKUP(C11744,'CREAR HV'!A:A,1,0)</f>
        <v>#N/A</v>
      </c>
    </row>
    <row r="11745" spans="1:34" x14ac:dyDescent="0.3">
      <c r="A11745" t="s">
        <v>15438</v>
      </c>
      <c r="B11745" t="s">
        <v>10947</v>
      </c>
      <c r="C11745">
        <v>1023031956</v>
      </c>
      <c r="F11745" s="16">
        <v>36133</v>
      </c>
      <c r="G11745" t="s">
        <v>44</v>
      </c>
      <c r="H11745" t="s">
        <v>1008</v>
      </c>
      <c r="I11745" t="s">
        <v>5474</v>
      </c>
      <c r="J11745" t="s">
        <v>364</v>
      </c>
      <c r="K11745" t="s">
        <v>193</v>
      </c>
      <c r="L11745" t="s">
        <v>159</v>
      </c>
      <c r="O11745" t="s">
        <v>159</v>
      </c>
      <c r="P11745" t="s">
        <v>10955</v>
      </c>
      <c r="Q11745" t="s">
        <v>741</v>
      </c>
      <c r="AG11745" t="s">
        <v>743</v>
      </c>
      <c r="AH11745" t="e">
        <f>VLOOKUP(C11745,'CREAR HV'!A:A,1,0)</f>
        <v>#N/A</v>
      </c>
    </row>
    <row r="11746" spans="1:34" x14ac:dyDescent="0.3">
      <c r="A11746" t="s">
        <v>15438</v>
      </c>
      <c r="B11746" t="s">
        <v>10947</v>
      </c>
      <c r="C11746">
        <v>1023031956</v>
      </c>
      <c r="F11746" s="16">
        <v>36133</v>
      </c>
      <c r="G11746" t="s">
        <v>44</v>
      </c>
      <c r="H11746" t="s">
        <v>1008</v>
      </c>
      <c r="I11746" t="s">
        <v>5474</v>
      </c>
      <c r="J11746" t="s">
        <v>364</v>
      </c>
      <c r="K11746" t="s">
        <v>193</v>
      </c>
      <c r="L11746" t="s">
        <v>159</v>
      </c>
      <c r="O11746" t="s">
        <v>159</v>
      </c>
      <c r="P11746" t="s">
        <v>10955</v>
      </c>
      <c r="Q11746" t="s">
        <v>741</v>
      </c>
      <c r="AG11746" t="s">
        <v>743</v>
      </c>
      <c r="AH11746" t="e">
        <f>VLOOKUP(C11746,'CREAR HV'!A:A,1,0)</f>
        <v>#N/A</v>
      </c>
    </row>
    <row r="11747" spans="1:34" x14ac:dyDescent="0.3">
      <c r="A11747" t="s">
        <v>15438</v>
      </c>
      <c r="B11747" t="s">
        <v>10947</v>
      </c>
      <c r="C11747">
        <v>1100968904</v>
      </c>
      <c r="F11747" s="16">
        <v>35111</v>
      </c>
      <c r="G11747" t="s">
        <v>44</v>
      </c>
      <c r="H11747" t="s">
        <v>19074</v>
      </c>
      <c r="I11747" t="s">
        <v>19496</v>
      </c>
      <c r="J11747" t="s">
        <v>341</v>
      </c>
      <c r="K11747" t="s">
        <v>10706</v>
      </c>
      <c r="L11747" t="s">
        <v>159</v>
      </c>
      <c r="O11747" t="s">
        <v>159</v>
      </c>
      <c r="P11747" t="s">
        <v>10955</v>
      </c>
      <c r="Q11747" t="s">
        <v>741</v>
      </c>
      <c r="AG11747" t="s">
        <v>743</v>
      </c>
      <c r="AH11747" t="e">
        <f>VLOOKUP(C11747,'CREAR HV'!A:A,1,0)</f>
        <v>#N/A</v>
      </c>
    </row>
    <row r="11748" spans="1:34" x14ac:dyDescent="0.3">
      <c r="A11748" t="s">
        <v>15438</v>
      </c>
      <c r="B11748" t="s">
        <v>10947</v>
      </c>
      <c r="C11748">
        <v>1100968904</v>
      </c>
      <c r="F11748" s="16">
        <v>35111</v>
      </c>
      <c r="G11748" t="s">
        <v>44</v>
      </c>
      <c r="H11748" t="s">
        <v>19074</v>
      </c>
      <c r="I11748" t="s">
        <v>19496</v>
      </c>
      <c r="J11748" t="s">
        <v>341</v>
      </c>
      <c r="K11748" t="s">
        <v>10706</v>
      </c>
      <c r="L11748" t="s">
        <v>159</v>
      </c>
      <c r="O11748" t="s">
        <v>159</v>
      </c>
      <c r="P11748" t="s">
        <v>10955</v>
      </c>
      <c r="Q11748" t="s">
        <v>741</v>
      </c>
      <c r="AG11748" t="s">
        <v>743</v>
      </c>
      <c r="AH11748" t="e">
        <f>VLOOKUP(C11748,'CREAR HV'!A:A,1,0)</f>
        <v>#N/A</v>
      </c>
    </row>
    <row r="11749" spans="1:34" x14ac:dyDescent="0.3">
      <c r="A11749" t="s">
        <v>15438</v>
      </c>
      <c r="B11749" t="s">
        <v>10947</v>
      </c>
      <c r="C11749">
        <v>53036537</v>
      </c>
      <c r="F11749" s="16">
        <v>30622</v>
      </c>
      <c r="G11749" t="s">
        <v>44</v>
      </c>
      <c r="H11749" t="s">
        <v>1008</v>
      </c>
      <c r="I11749" t="s">
        <v>19497</v>
      </c>
      <c r="J11749" t="s">
        <v>5485</v>
      </c>
      <c r="K11749" t="s">
        <v>315</v>
      </c>
      <c r="L11749" t="s">
        <v>159</v>
      </c>
      <c r="O11749" t="s">
        <v>159</v>
      </c>
      <c r="P11749" t="s">
        <v>10955</v>
      </c>
      <c r="Q11749" t="s">
        <v>741</v>
      </c>
      <c r="AG11749" t="s">
        <v>743</v>
      </c>
      <c r="AH11749" t="e">
        <f>VLOOKUP(C11749,'CREAR HV'!A:A,1,0)</f>
        <v>#N/A</v>
      </c>
    </row>
    <row r="11750" spans="1:34" x14ac:dyDescent="0.3">
      <c r="A11750" t="s">
        <v>15438</v>
      </c>
      <c r="B11750" t="s">
        <v>10947</v>
      </c>
      <c r="C11750">
        <v>53036537</v>
      </c>
      <c r="F11750" s="16">
        <v>30622</v>
      </c>
      <c r="G11750" t="s">
        <v>44</v>
      </c>
      <c r="H11750" t="s">
        <v>1008</v>
      </c>
      <c r="I11750" t="s">
        <v>19497</v>
      </c>
      <c r="J11750" t="s">
        <v>5485</v>
      </c>
      <c r="K11750" t="s">
        <v>315</v>
      </c>
      <c r="L11750" t="s">
        <v>159</v>
      </c>
      <c r="O11750" t="s">
        <v>159</v>
      </c>
      <c r="P11750" t="s">
        <v>10955</v>
      </c>
      <c r="Q11750" t="s">
        <v>741</v>
      </c>
      <c r="AG11750" t="s">
        <v>743</v>
      </c>
      <c r="AH11750" t="e">
        <f>VLOOKUP(C11750,'CREAR HV'!A:A,1,0)</f>
        <v>#N/A</v>
      </c>
    </row>
    <row r="11751" spans="1:34" x14ac:dyDescent="0.3">
      <c r="A11751" t="s">
        <v>15438</v>
      </c>
      <c r="B11751" t="s">
        <v>10947</v>
      </c>
      <c r="C11751">
        <v>35536656</v>
      </c>
      <c r="F11751" s="16">
        <v>30849</v>
      </c>
      <c r="G11751" t="s">
        <v>44</v>
      </c>
      <c r="H11751" t="s">
        <v>18938</v>
      </c>
      <c r="I11751" t="s">
        <v>19498</v>
      </c>
      <c r="J11751" t="s">
        <v>1127</v>
      </c>
      <c r="K11751" t="s">
        <v>15259</v>
      </c>
      <c r="L11751" t="s">
        <v>159</v>
      </c>
      <c r="O11751" t="s">
        <v>159</v>
      </c>
      <c r="P11751" t="s">
        <v>10955</v>
      </c>
      <c r="Q11751" t="s">
        <v>741</v>
      </c>
      <c r="AG11751" t="s">
        <v>743</v>
      </c>
      <c r="AH11751" t="e">
        <f>VLOOKUP(C11751,'CREAR HV'!A:A,1,0)</f>
        <v>#N/A</v>
      </c>
    </row>
    <row r="11752" spans="1:34" x14ac:dyDescent="0.3">
      <c r="A11752" t="s">
        <v>15438</v>
      </c>
      <c r="B11752" t="s">
        <v>10947</v>
      </c>
      <c r="C11752">
        <v>35536656</v>
      </c>
      <c r="F11752" s="16">
        <v>30849</v>
      </c>
      <c r="G11752" t="s">
        <v>44</v>
      </c>
      <c r="H11752" t="s">
        <v>18938</v>
      </c>
      <c r="I11752" t="s">
        <v>19498</v>
      </c>
      <c r="J11752" t="s">
        <v>1127</v>
      </c>
      <c r="K11752" t="s">
        <v>15259</v>
      </c>
      <c r="L11752" t="s">
        <v>159</v>
      </c>
      <c r="O11752" t="s">
        <v>159</v>
      </c>
      <c r="P11752" t="s">
        <v>10955</v>
      </c>
      <c r="Q11752" t="s">
        <v>741</v>
      </c>
      <c r="AG11752" t="s">
        <v>743</v>
      </c>
      <c r="AH11752" t="e">
        <f>VLOOKUP(C11752,'CREAR HV'!A:A,1,0)</f>
        <v>#N/A</v>
      </c>
    </row>
    <row r="11753" spans="1:34" x14ac:dyDescent="0.3">
      <c r="A11753" t="s">
        <v>15438</v>
      </c>
      <c r="B11753" t="s">
        <v>10947</v>
      </c>
      <c r="C11753">
        <v>35536656</v>
      </c>
      <c r="F11753" s="16">
        <v>30849</v>
      </c>
      <c r="G11753" t="s">
        <v>44</v>
      </c>
      <c r="H11753" t="s">
        <v>18938</v>
      </c>
      <c r="I11753" t="s">
        <v>19498</v>
      </c>
      <c r="J11753" t="s">
        <v>1127</v>
      </c>
      <c r="K11753" t="s">
        <v>15259</v>
      </c>
      <c r="L11753" t="s">
        <v>159</v>
      </c>
      <c r="O11753" t="s">
        <v>159</v>
      </c>
      <c r="P11753" t="s">
        <v>10955</v>
      </c>
      <c r="Q11753" t="s">
        <v>741</v>
      </c>
      <c r="AG11753" t="s">
        <v>743</v>
      </c>
      <c r="AH11753" t="e">
        <f>VLOOKUP(C11753,'CREAR HV'!A:A,1,0)</f>
        <v>#N/A</v>
      </c>
    </row>
    <row r="11754" spans="1:34" x14ac:dyDescent="0.3">
      <c r="A11754" t="s">
        <v>15438</v>
      </c>
      <c r="B11754" t="s">
        <v>10947</v>
      </c>
      <c r="C11754">
        <v>35536656</v>
      </c>
      <c r="F11754" s="16">
        <v>30849</v>
      </c>
      <c r="G11754" t="s">
        <v>44</v>
      </c>
      <c r="H11754" t="s">
        <v>18938</v>
      </c>
      <c r="I11754" t="s">
        <v>19498</v>
      </c>
      <c r="J11754" t="s">
        <v>1127</v>
      </c>
      <c r="K11754" t="s">
        <v>15259</v>
      </c>
      <c r="L11754" t="s">
        <v>159</v>
      </c>
      <c r="O11754" t="s">
        <v>159</v>
      </c>
      <c r="P11754" t="s">
        <v>10955</v>
      </c>
      <c r="Q11754" t="s">
        <v>741</v>
      </c>
      <c r="AG11754" t="s">
        <v>743</v>
      </c>
      <c r="AH11754" t="e">
        <f>VLOOKUP(C11754,'CREAR HV'!A:A,1,0)</f>
        <v>#N/A</v>
      </c>
    </row>
    <row r="11755" spans="1:34" x14ac:dyDescent="0.3">
      <c r="A11755" t="s">
        <v>15438</v>
      </c>
      <c r="B11755" t="s">
        <v>10947</v>
      </c>
      <c r="C11755">
        <v>35536656</v>
      </c>
      <c r="F11755" s="16">
        <v>30849</v>
      </c>
      <c r="G11755" t="s">
        <v>44</v>
      </c>
      <c r="H11755" t="s">
        <v>18938</v>
      </c>
      <c r="I11755" t="s">
        <v>19498</v>
      </c>
      <c r="J11755" t="s">
        <v>1127</v>
      </c>
      <c r="K11755" t="s">
        <v>15259</v>
      </c>
      <c r="L11755" t="s">
        <v>159</v>
      </c>
      <c r="O11755" t="s">
        <v>159</v>
      </c>
      <c r="P11755" t="s">
        <v>10955</v>
      </c>
      <c r="Q11755" t="s">
        <v>741</v>
      </c>
      <c r="AG11755" t="s">
        <v>743</v>
      </c>
      <c r="AH11755" t="e">
        <f>VLOOKUP(C11755,'CREAR HV'!A:A,1,0)</f>
        <v>#N/A</v>
      </c>
    </row>
    <row r="11756" spans="1:34" x14ac:dyDescent="0.3">
      <c r="A11756" t="s">
        <v>15438</v>
      </c>
      <c r="B11756" t="s">
        <v>10947</v>
      </c>
      <c r="C11756">
        <v>1023889956</v>
      </c>
      <c r="F11756" s="16">
        <v>32781</v>
      </c>
      <c r="G11756" t="s">
        <v>44</v>
      </c>
      <c r="H11756" t="s">
        <v>1008</v>
      </c>
      <c r="I11756" t="s">
        <v>4596</v>
      </c>
      <c r="J11756" t="s">
        <v>328</v>
      </c>
      <c r="K11756" t="s">
        <v>1856</v>
      </c>
      <c r="L11756" t="s">
        <v>159</v>
      </c>
      <c r="O11756" t="s">
        <v>159</v>
      </c>
      <c r="P11756" t="s">
        <v>10955</v>
      </c>
      <c r="Q11756" t="s">
        <v>741</v>
      </c>
      <c r="AG11756" t="s">
        <v>743</v>
      </c>
      <c r="AH11756" t="e">
        <f>VLOOKUP(C11756,'CREAR HV'!A:A,1,0)</f>
        <v>#N/A</v>
      </c>
    </row>
    <row r="11757" spans="1:34" x14ac:dyDescent="0.3">
      <c r="A11757" t="s">
        <v>15438</v>
      </c>
      <c r="B11757" t="s">
        <v>10947</v>
      </c>
      <c r="C11757">
        <v>1023889956</v>
      </c>
      <c r="F11757" s="16">
        <v>32781</v>
      </c>
      <c r="G11757" t="s">
        <v>44</v>
      </c>
      <c r="H11757" t="s">
        <v>1008</v>
      </c>
      <c r="I11757" t="s">
        <v>4596</v>
      </c>
      <c r="J11757" t="s">
        <v>328</v>
      </c>
      <c r="K11757" t="s">
        <v>1856</v>
      </c>
      <c r="L11757" t="s">
        <v>159</v>
      </c>
      <c r="O11757" t="s">
        <v>159</v>
      </c>
      <c r="P11757" t="s">
        <v>10955</v>
      </c>
      <c r="Q11757" t="s">
        <v>741</v>
      </c>
      <c r="AG11757" t="s">
        <v>743</v>
      </c>
      <c r="AH11757" t="e">
        <f>VLOOKUP(C11757,'CREAR HV'!A:A,1,0)</f>
        <v>#N/A</v>
      </c>
    </row>
    <row r="11758" spans="1:34" x14ac:dyDescent="0.3">
      <c r="A11758" t="s">
        <v>15438</v>
      </c>
      <c r="B11758" t="s">
        <v>10947</v>
      </c>
      <c r="C11758">
        <v>1023889956</v>
      </c>
      <c r="F11758" s="16">
        <v>32781</v>
      </c>
      <c r="G11758" t="s">
        <v>44</v>
      </c>
      <c r="H11758" t="s">
        <v>1008</v>
      </c>
      <c r="I11758" t="s">
        <v>4596</v>
      </c>
      <c r="J11758" t="s">
        <v>328</v>
      </c>
      <c r="K11758" t="s">
        <v>1856</v>
      </c>
      <c r="L11758" t="s">
        <v>159</v>
      </c>
      <c r="O11758" t="s">
        <v>159</v>
      </c>
      <c r="P11758" t="s">
        <v>10955</v>
      </c>
      <c r="Q11758" t="s">
        <v>741</v>
      </c>
      <c r="AG11758" t="s">
        <v>743</v>
      </c>
      <c r="AH11758" t="e">
        <f>VLOOKUP(C11758,'CREAR HV'!A:A,1,0)</f>
        <v>#N/A</v>
      </c>
    </row>
    <row r="11759" spans="1:34" x14ac:dyDescent="0.3">
      <c r="A11759" t="s">
        <v>15438</v>
      </c>
      <c r="B11759" t="s">
        <v>10947</v>
      </c>
      <c r="C11759">
        <v>1024585898</v>
      </c>
      <c r="F11759" s="16">
        <v>35762</v>
      </c>
      <c r="G11759" t="s">
        <v>44</v>
      </c>
      <c r="H11759" t="s">
        <v>19370</v>
      </c>
      <c r="I11759" t="s">
        <v>6598</v>
      </c>
      <c r="J11759" t="s">
        <v>869</v>
      </c>
      <c r="K11759" t="s">
        <v>433</v>
      </c>
      <c r="L11759" t="s">
        <v>159</v>
      </c>
      <c r="O11759" t="s">
        <v>159</v>
      </c>
      <c r="P11759" t="s">
        <v>10950</v>
      </c>
      <c r="Q11759" t="s">
        <v>741</v>
      </c>
      <c r="AG11759" t="s">
        <v>743</v>
      </c>
      <c r="AH11759" t="e">
        <f>VLOOKUP(C11759,'CREAR HV'!A:A,1,0)</f>
        <v>#N/A</v>
      </c>
    </row>
    <row r="11760" spans="1:34" x14ac:dyDescent="0.3">
      <c r="A11760" t="s">
        <v>15438</v>
      </c>
      <c r="B11760" t="s">
        <v>10947</v>
      </c>
      <c r="C11760">
        <v>1024585898</v>
      </c>
      <c r="F11760" s="16">
        <v>35762</v>
      </c>
      <c r="G11760" t="s">
        <v>44</v>
      </c>
      <c r="H11760" t="s">
        <v>19370</v>
      </c>
      <c r="I11760" t="s">
        <v>6598</v>
      </c>
      <c r="J11760" t="s">
        <v>869</v>
      </c>
      <c r="K11760" t="s">
        <v>433</v>
      </c>
      <c r="L11760" t="s">
        <v>159</v>
      </c>
      <c r="O11760" t="s">
        <v>159</v>
      </c>
      <c r="P11760" t="s">
        <v>10950</v>
      </c>
      <c r="Q11760" t="s">
        <v>741</v>
      </c>
      <c r="AG11760" t="s">
        <v>743</v>
      </c>
      <c r="AH11760" t="e">
        <f>VLOOKUP(C11760,'CREAR HV'!A:A,1,0)</f>
        <v>#N/A</v>
      </c>
    </row>
    <row r="11761" spans="1:34" x14ac:dyDescent="0.3">
      <c r="A11761" t="s">
        <v>15438</v>
      </c>
      <c r="B11761" t="s">
        <v>10947</v>
      </c>
      <c r="C11761">
        <v>1019154061</v>
      </c>
      <c r="F11761" s="16">
        <v>36518</v>
      </c>
      <c r="G11761" t="s">
        <v>44</v>
      </c>
      <c r="H11761" t="s">
        <v>1008</v>
      </c>
      <c r="I11761" t="s">
        <v>1861</v>
      </c>
      <c r="J11761" t="s">
        <v>1220</v>
      </c>
      <c r="K11761" t="s">
        <v>5604</v>
      </c>
      <c r="L11761" t="s">
        <v>159</v>
      </c>
      <c r="O11761" t="s">
        <v>159</v>
      </c>
      <c r="P11761" t="s">
        <v>10950</v>
      </c>
      <c r="Q11761" t="s">
        <v>741</v>
      </c>
      <c r="AG11761" t="s">
        <v>743</v>
      </c>
      <c r="AH11761" t="e">
        <f>VLOOKUP(C11761,'CREAR HV'!A:A,1,0)</f>
        <v>#N/A</v>
      </c>
    </row>
    <row r="11762" spans="1:34" x14ac:dyDescent="0.3">
      <c r="A11762" t="s">
        <v>15438</v>
      </c>
      <c r="B11762" t="s">
        <v>10947</v>
      </c>
      <c r="C11762">
        <v>1019154061</v>
      </c>
      <c r="F11762" s="16">
        <v>36518</v>
      </c>
      <c r="G11762" t="s">
        <v>44</v>
      </c>
      <c r="H11762" t="s">
        <v>1008</v>
      </c>
      <c r="I11762" t="s">
        <v>1861</v>
      </c>
      <c r="J11762" t="s">
        <v>1220</v>
      </c>
      <c r="K11762" t="s">
        <v>5604</v>
      </c>
      <c r="L11762" t="s">
        <v>159</v>
      </c>
      <c r="O11762" t="s">
        <v>159</v>
      </c>
      <c r="P11762" t="s">
        <v>10950</v>
      </c>
      <c r="Q11762" t="s">
        <v>741</v>
      </c>
      <c r="AG11762" t="s">
        <v>743</v>
      </c>
      <c r="AH11762" t="e">
        <f>VLOOKUP(C11762,'CREAR HV'!A:A,1,0)</f>
        <v>#N/A</v>
      </c>
    </row>
    <row r="11763" spans="1:34" x14ac:dyDescent="0.3">
      <c r="A11763" t="s">
        <v>15438</v>
      </c>
      <c r="B11763" t="s">
        <v>10947</v>
      </c>
      <c r="C11763">
        <v>1019154061</v>
      </c>
      <c r="F11763" s="16">
        <v>36518</v>
      </c>
      <c r="G11763" t="s">
        <v>44</v>
      </c>
      <c r="H11763" t="s">
        <v>1008</v>
      </c>
      <c r="I11763" t="s">
        <v>1861</v>
      </c>
      <c r="J11763" t="s">
        <v>1220</v>
      </c>
      <c r="K11763" t="s">
        <v>5604</v>
      </c>
      <c r="L11763" t="s">
        <v>159</v>
      </c>
      <c r="O11763" t="s">
        <v>159</v>
      </c>
      <c r="P11763" t="s">
        <v>10950</v>
      </c>
      <c r="Q11763" t="s">
        <v>741</v>
      </c>
      <c r="AG11763" t="s">
        <v>743</v>
      </c>
      <c r="AH11763" t="e">
        <f>VLOOKUP(C11763,'CREAR HV'!A:A,1,0)</f>
        <v>#N/A</v>
      </c>
    </row>
    <row r="11764" spans="1:34" x14ac:dyDescent="0.3">
      <c r="A11764" t="s">
        <v>15438</v>
      </c>
      <c r="B11764" t="s">
        <v>10947</v>
      </c>
      <c r="C11764">
        <v>1019154061</v>
      </c>
      <c r="F11764" s="16">
        <v>36518</v>
      </c>
      <c r="G11764" t="s">
        <v>44</v>
      </c>
      <c r="H11764" t="s">
        <v>1008</v>
      </c>
      <c r="I11764" t="s">
        <v>1861</v>
      </c>
      <c r="J11764" t="s">
        <v>1220</v>
      </c>
      <c r="K11764" t="s">
        <v>5604</v>
      </c>
      <c r="L11764" t="s">
        <v>159</v>
      </c>
      <c r="O11764" t="s">
        <v>159</v>
      </c>
      <c r="P11764" t="s">
        <v>10950</v>
      </c>
      <c r="Q11764" t="s">
        <v>741</v>
      </c>
      <c r="AG11764" t="s">
        <v>743</v>
      </c>
      <c r="AH11764" t="e">
        <f>VLOOKUP(C11764,'CREAR HV'!A:A,1,0)</f>
        <v>#N/A</v>
      </c>
    </row>
    <row r="11765" spans="1:34" x14ac:dyDescent="0.3">
      <c r="A11765" t="s">
        <v>15438</v>
      </c>
      <c r="B11765" t="s">
        <v>10947</v>
      </c>
      <c r="C11765">
        <v>94553123</v>
      </c>
      <c r="F11765" s="16">
        <v>31456</v>
      </c>
      <c r="G11765" t="s">
        <v>2219</v>
      </c>
      <c r="H11765" t="s">
        <v>18729</v>
      </c>
      <c r="I11765" t="s">
        <v>19499</v>
      </c>
      <c r="J11765" t="s">
        <v>2408</v>
      </c>
      <c r="K11765" t="s">
        <v>3360</v>
      </c>
      <c r="L11765" t="s">
        <v>159</v>
      </c>
      <c r="O11765" t="s">
        <v>159</v>
      </c>
      <c r="P11765" t="s">
        <v>10950</v>
      </c>
      <c r="Q11765" t="s">
        <v>741</v>
      </c>
      <c r="AG11765" t="s">
        <v>743</v>
      </c>
      <c r="AH11765" t="e">
        <f>VLOOKUP(C11765,'CREAR HV'!A:A,1,0)</f>
        <v>#N/A</v>
      </c>
    </row>
    <row r="11766" spans="1:34" x14ac:dyDescent="0.3">
      <c r="A11766" t="s">
        <v>15438</v>
      </c>
      <c r="B11766" t="s">
        <v>10947</v>
      </c>
      <c r="C11766">
        <v>94553123</v>
      </c>
      <c r="F11766" s="16">
        <v>31456</v>
      </c>
      <c r="G11766" t="s">
        <v>2219</v>
      </c>
      <c r="H11766" t="s">
        <v>18729</v>
      </c>
      <c r="I11766" t="s">
        <v>19499</v>
      </c>
      <c r="J11766" t="s">
        <v>2408</v>
      </c>
      <c r="K11766" t="s">
        <v>3360</v>
      </c>
      <c r="L11766" t="s">
        <v>159</v>
      </c>
      <c r="O11766" t="s">
        <v>159</v>
      </c>
      <c r="P11766" t="s">
        <v>10950</v>
      </c>
      <c r="Q11766" t="s">
        <v>741</v>
      </c>
      <c r="AG11766" t="s">
        <v>743</v>
      </c>
      <c r="AH11766" t="e">
        <f>VLOOKUP(C11766,'CREAR HV'!A:A,1,0)</f>
        <v>#N/A</v>
      </c>
    </row>
    <row r="11767" spans="1:34" x14ac:dyDescent="0.3">
      <c r="A11767" t="s">
        <v>15438</v>
      </c>
      <c r="B11767" t="s">
        <v>10947</v>
      </c>
      <c r="C11767">
        <v>94553123</v>
      </c>
      <c r="F11767" s="16">
        <v>31456</v>
      </c>
      <c r="G11767" t="s">
        <v>2219</v>
      </c>
      <c r="H11767" t="s">
        <v>18729</v>
      </c>
      <c r="I11767" t="s">
        <v>19499</v>
      </c>
      <c r="J11767" t="s">
        <v>2408</v>
      </c>
      <c r="K11767" t="s">
        <v>3360</v>
      </c>
      <c r="L11767" t="s">
        <v>159</v>
      </c>
      <c r="O11767" t="s">
        <v>159</v>
      </c>
      <c r="P11767" t="s">
        <v>10950</v>
      </c>
      <c r="Q11767" t="s">
        <v>741</v>
      </c>
      <c r="AG11767" t="s">
        <v>743</v>
      </c>
      <c r="AH11767" t="e">
        <f>VLOOKUP(C11767,'CREAR HV'!A:A,1,0)</f>
        <v>#N/A</v>
      </c>
    </row>
    <row r="11768" spans="1:34" x14ac:dyDescent="0.3">
      <c r="A11768" t="s">
        <v>15438</v>
      </c>
      <c r="B11768" t="s">
        <v>10947</v>
      </c>
      <c r="C11768">
        <v>1012356259</v>
      </c>
      <c r="F11768" s="16">
        <v>32759</v>
      </c>
      <c r="G11768" t="s">
        <v>44</v>
      </c>
      <c r="H11768" t="s">
        <v>19500</v>
      </c>
      <c r="I11768" t="s">
        <v>2656</v>
      </c>
      <c r="J11768" t="s">
        <v>1051</v>
      </c>
      <c r="K11768" t="s">
        <v>215</v>
      </c>
      <c r="L11768" t="s">
        <v>159</v>
      </c>
      <c r="O11768" t="s">
        <v>159</v>
      </c>
      <c r="P11768" t="s">
        <v>10955</v>
      </c>
      <c r="Q11768" t="s">
        <v>741</v>
      </c>
      <c r="AG11768" t="s">
        <v>743</v>
      </c>
      <c r="AH11768" t="e">
        <f>VLOOKUP(C11768,'CREAR HV'!A:A,1,0)</f>
        <v>#N/A</v>
      </c>
    </row>
    <row r="11769" spans="1:34" x14ac:dyDescent="0.3">
      <c r="A11769" t="s">
        <v>15438</v>
      </c>
      <c r="B11769" t="s">
        <v>10947</v>
      </c>
      <c r="C11769">
        <v>1012356259</v>
      </c>
      <c r="F11769" s="16">
        <v>32759</v>
      </c>
      <c r="G11769" t="s">
        <v>44</v>
      </c>
      <c r="H11769" t="s">
        <v>19500</v>
      </c>
      <c r="I11769" t="s">
        <v>2656</v>
      </c>
      <c r="J11769" t="s">
        <v>1051</v>
      </c>
      <c r="K11769" t="s">
        <v>215</v>
      </c>
      <c r="L11769" t="s">
        <v>159</v>
      </c>
      <c r="O11769" t="s">
        <v>159</v>
      </c>
      <c r="P11769" t="s">
        <v>10955</v>
      </c>
      <c r="Q11769" t="s">
        <v>741</v>
      </c>
      <c r="AG11769" t="s">
        <v>743</v>
      </c>
      <c r="AH11769" t="e">
        <f>VLOOKUP(C11769,'CREAR HV'!A:A,1,0)</f>
        <v>#N/A</v>
      </c>
    </row>
    <row r="11770" spans="1:34" x14ac:dyDescent="0.3">
      <c r="A11770" t="s">
        <v>15438</v>
      </c>
      <c r="B11770" t="s">
        <v>10947</v>
      </c>
      <c r="C11770">
        <v>1012356259</v>
      </c>
      <c r="F11770" s="16">
        <v>32759</v>
      </c>
      <c r="G11770" t="s">
        <v>44</v>
      </c>
      <c r="H11770" t="s">
        <v>19500</v>
      </c>
      <c r="I11770" t="s">
        <v>2656</v>
      </c>
      <c r="J11770" t="s">
        <v>1051</v>
      </c>
      <c r="K11770" t="s">
        <v>215</v>
      </c>
      <c r="L11770" t="s">
        <v>159</v>
      </c>
      <c r="O11770" t="s">
        <v>159</v>
      </c>
      <c r="P11770" t="s">
        <v>10955</v>
      </c>
      <c r="Q11770" t="s">
        <v>741</v>
      </c>
      <c r="AG11770" t="s">
        <v>743</v>
      </c>
      <c r="AH11770" t="e">
        <f>VLOOKUP(C11770,'CREAR HV'!A:A,1,0)</f>
        <v>#N/A</v>
      </c>
    </row>
    <row r="11771" spans="1:34" x14ac:dyDescent="0.3">
      <c r="A11771" t="s">
        <v>15438</v>
      </c>
      <c r="B11771" t="s">
        <v>10947</v>
      </c>
      <c r="C11771">
        <v>52814766</v>
      </c>
      <c r="F11771" s="16">
        <v>30439</v>
      </c>
      <c r="G11771" t="s">
        <v>44</v>
      </c>
      <c r="H11771" t="s">
        <v>1008</v>
      </c>
      <c r="I11771" t="s">
        <v>8430</v>
      </c>
      <c r="J11771" t="s">
        <v>215</v>
      </c>
      <c r="K11771" t="s">
        <v>235</v>
      </c>
      <c r="L11771" t="s">
        <v>159</v>
      </c>
      <c r="O11771" t="s">
        <v>159</v>
      </c>
      <c r="P11771" t="s">
        <v>10955</v>
      </c>
      <c r="Q11771" t="s">
        <v>741</v>
      </c>
      <c r="AG11771" t="s">
        <v>743</v>
      </c>
      <c r="AH11771" t="e">
        <f>VLOOKUP(C11771,'CREAR HV'!A:A,1,0)</f>
        <v>#N/A</v>
      </c>
    </row>
    <row r="11772" spans="1:34" x14ac:dyDescent="0.3">
      <c r="A11772" t="s">
        <v>15438</v>
      </c>
      <c r="B11772" t="s">
        <v>10947</v>
      </c>
      <c r="C11772">
        <v>52814766</v>
      </c>
      <c r="F11772" s="16">
        <v>30439</v>
      </c>
      <c r="G11772" t="s">
        <v>44</v>
      </c>
      <c r="H11772" t="s">
        <v>1008</v>
      </c>
      <c r="I11772" t="s">
        <v>8430</v>
      </c>
      <c r="J11772" t="s">
        <v>215</v>
      </c>
      <c r="K11772" t="s">
        <v>235</v>
      </c>
      <c r="L11772" t="s">
        <v>159</v>
      </c>
      <c r="O11772" t="s">
        <v>159</v>
      </c>
      <c r="P11772" t="s">
        <v>10955</v>
      </c>
      <c r="Q11772" t="s">
        <v>741</v>
      </c>
      <c r="AG11772" t="s">
        <v>743</v>
      </c>
      <c r="AH11772" t="e">
        <f>VLOOKUP(C11772,'CREAR HV'!A:A,1,0)</f>
        <v>#N/A</v>
      </c>
    </row>
    <row r="11773" spans="1:34" x14ac:dyDescent="0.3">
      <c r="A11773" t="s">
        <v>15438</v>
      </c>
      <c r="B11773" t="s">
        <v>10947</v>
      </c>
      <c r="C11773">
        <v>52814766</v>
      </c>
      <c r="F11773" s="16">
        <v>30439</v>
      </c>
      <c r="G11773" t="s">
        <v>44</v>
      </c>
      <c r="H11773" t="s">
        <v>1008</v>
      </c>
      <c r="I11773" t="s">
        <v>8430</v>
      </c>
      <c r="J11773" t="s">
        <v>215</v>
      </c>
      <c r="K11773" t="s">
        <v>235</v>
      </c>
      <c r="L11773" t="s">
        <v>159</v>
      </c>
      <c r="O11773" t="s">
        <v>159</v>
      </c>
      <c r="P11773" t="s">
        <v>10955</v>
      </c>
      <c r="Q11773" t="s">
        <v>741</v>
      </c>
      <c r="AG11773" t="s">
        <v>743</v>
      </c>
      <c r="AH11773" t="e">
        <f>VLOOKUP(C11773,'CREAR HV'!A:A,1,0)</f>
        <v>#N/A</v>
      </c>
    </row>
    <row r="11774" spans="1:34" x14ac:dyDescent="0.3">
      <c r="A11774" t="s">
        <v>15438</v>
      </c>
      <c r="B11774" t="s">
        <v>10947</v>
      </c>
      <c r="C11774">
        <v>11251631</v>
      </c>
      <c r="F11774" s="16">
        <v>21091</v>
      </c>
      <c r="G11774" t="s">
        <v>44</v>
      </c>
      <c r="H11774" t="s">
        <v>18904</v>
      </c>
      <c r="I11774" t="s">
        <v>1861</v>
      </c>
      <c r="J11774" t="s">
        <v>255</v>
      </c>
      <c r="K11774" t="s">
        <v>771</v>
      </c>
      <c r="L11774" t="s">
        <v>159</v>
      </c>
      <c r="O11774" t="s">
        <v>159</v>
      </c>
      <c r="P11774" t="s">
        <v>10950</v>
      </c>
      <c r="Q11774" t="s">
        <v>741</v>
      </c>
      <c r="AG11774" t="s">
        <v>743</v>
      </c>
      <c r="AH11774" t="e">
        <f>VLOOKUP(C11774,'CREAR HV'!A:A,1,0)</f>
        <v>#N/A</v>
      </c>
    </row>
    <row r="11775" spans="1:34" x14ac:dyDescent="0.3">
      <c r="A11775" t="s">
        <v>15438</v>
      </c>
      <c r="B11775" t="s">
        <v>10947</v>
      </c>
      <c r="C11775">
        <v>11251631</v>
      </c>
      <c r="F11775" s="16">
        <v>21091</v>
      </c>
      <c r="G11775" t="s">
        <v>44</v>
      </c>
      <c r="H11775" t="s">
        <v>18904</v>
      </c>
      <c r="I11775" t="s">
        <v>1861</v>
      </c>
      <c r="J11775" t="s">
        <v>255</v>
      </c>
      <c r="K11775" t="s">
        <v>771</v>
      </c>
      <c r="L11775" t="s">
        <v>159</v>
      </c>
      <c r="O11775" t="s">
        <v>159</v>
      </c>
      <c r="P11775" t="s">
        <v>10950</v>
      </c>
      <c r="Q11775" t="s">
        <v>741</v>
      </c>
      <c r="AG11775" t="s">
        <v>743</v>
      </c>
      <c r="AH11775" t="e">
        <f>VLOOKUP(C11775,'CREAR HV'!A:A,1,0)</f>
        <v>#N/A</v>
      </c>
    </row>
    <row r="11776" spans="1:34" x14ac:dyDescent="0.3">
      <c r="A11776" t="s">
        <v>15438</v>
      </c>
      <c r="B11776" t="s">
        <v>10947</v>
      </c>
      <c r="C11776">
        <v>79046274</v>
      </c>
      <c r="F11776" s="16">
        <v>23997</v>
      </c>
      <c r="G11776" t="s">
        <v>44</v>
      </c>
      <c r="H11776" t="s">
        <v>18662</v>
      </c>
      <c r="I11776" t="s">
        <v>19501</v>
      </c>
      <c r="J11776" t="s">
        <v>3181</v>
      </c>
      <c r="K11776" t="s">
        <v>157</v>
      </c>
      <c r="L11776" t="s">
        <v>159</v>
      </c>
      <c r="O11776" t="s">
        <v>159</v>
      </c>
      <c r="P11776" t="s">
        <v>10950</v>
      </c>
      <c r="Q11776" t="s">
        <v>741</v>
      </c>
      <c r="AG11776" t="s">
        <v>743</v>
      </c>
      <c r="AH11776" t="e">
        <f>VLOOKUP(C11776,'CREAR HV'!A:A,1,0)</f>
        <v>#N/A</v>
      </c>
    </row>
    <row r="11777" spans="1:34" x14ac:dyDescent="0.3">
      <c r="A11777" t="s">
        <v>15438</v>
      </c>
      <c r="B11777" t="s">
        <v>10947</v>
      </c>
      <c r="C11777">
        <v>79046274</v>
      </c>
      <c r="F11777" s="16">
        <v>23997</v>
      </c>
      <c r="G11777" t="s">
        <v>44</v>
      </c>
      <c r="H11777" t="s">
        <v>18662</v>
      </c>
      <c r="I11777" t="s">
        <v>19501</v>
      </c>
      <c r="J11777" t="s">
        <v>3181</v>
      </c>
      <c r="K11777" t="s">
        <v>157</v>
      </c>
      <c r="L11777" t="s">
        <v>159</v>
      </c>
      <c r="O11777" t="s">
        <v>159</v>
      </c>
      <c r="P11777" t="s">
        <v>10950</v>
      </c>
      <c r="Q11777" t="s">
        <v>741</v>
      </c>
      <c r="AG11777" t="s">
        <v>743</v>
      </c>
      <c r="AH11777" t="e">
        <f>VLOOKUP(C11777,'CREAR HV'!A:A,1,0)</f>
        <v>#N/A</v>
      </c>
    </row>
    <row r="11778" spans="1:34" x14ac:dyDescent="0.3">
      <c r="A11778" t="s">
        <v>15438</v>
      </c>
      <c r="B11778" t="s">
        <v>10947</v>
      </c>
      <c r="C11778">
        <v>51955113</v>
      </c>
      <c r="F11778" s="16">
        <v>25372</v>
      </c>
      <c r="G11778" t="s">
        <v>44</v>
      </c>
      <c r="H11778" t="s">
        <v>1008</v>
      </c>
      <c r="I11778" t="s">
        <v>19502</v>
      </c>
      <c r="J11778" t="s">
        <v>160</v>
      </c>
      <c r="K11778" t="s">
        <v>6996</v>
      </c>
      <c r="L11778" t="s">
        <v>159</v>
      </c>
      <c r="O11778" t="s">
        <v>159</v>
      </c>
      <c r="P11778" t="s">
        <v>10955</v>
      </c>
      <c r="Q11778" t="s">
        <v>741</v>
      </c>
      <c r="AG11778" t="s">
        <v>743</v>
      </c>
      <c r="AH11778" t="e">
        <f>VLOOKUP(C11778,'CREAR HV'!A:A,1,0)</f>
        <v>#N/A</v>
      </c>
    </row>
    <row r="11779" spans="1:34" x14ac:dyDescent="0.3">
      <c r="A11779" t="s">
        <v>15438</v>
      </c>
      <c r="B11779" t="s">
        <v>10947</v>
      </c>
      <c r="C11779">
        <v>1030696203</v>
      </c>
      <c r="F11779" s="16">
        <v>36290</v>
      </c>
      <c r="G11779" t="s">
        <v>44</v>
      </c>
      <c r="H11779" t="s">
        <v>1008</v>
      </c>
      <c r="I11779" t="s">
        <v>19503</v>
      </c>
      <c r="J11779" t="s">
        <v>243</v>
      </c>
      <c r="K11779" t="s">
        <v>412</v>
      </c>
      <c r="L11779" t="s">
        <v>159</v>
      </c>
      <c r="O11779" t="s">
        <v>159</v>
      </c>
      <c r="P11779" t="s">
        <v>10950</v>
      </c>
      <c r="Q11779" t="s">
        <v>741</v>
      </c>
      <c r="AG11779" t="s">
        <v>743</v>
      </c>
      <c r="AH11779" t="e">
        <f>VLOOKUP(C11779,'CREAR HV'!A:A,1,0)</f>
        <v>#N/A</v>
      </c>
    </row>
    <row r="11780" spans="1:34" x14ac:dyDescent="0.3">
      <c r="A11780" t="s">
        <v>15438</v>
      </c>
      <c r="B11780" t="s">
        <v>10947</v>
      </c>
      <c r="C11780">
        <v>1030696203</v>
      </c>
      <c r="F11780" s="16">
        <v>36290</v>
      </c>
      <c r="G11780" t="s">
        <v>44</v>
      </c>
      <c r="H11780" t="s">
        <v>1008</v>
      </c>
      <c r="I11780" t="s">
        <v>19503</v>
      </c>
      <c r="J11780" t="s">
        <v>243</v>
      </c>
      <c r="K11780" t="s">
        <v>412</v>
      </c>
      <c r="L11780" t="s">
        <v>159</v>
      </c>
      <c r="O11780" t="s">
        <v>159</v>
      </c>
      <c r="P11780" t="s">
        <v>10950</v>
      </c>
      <c r="Q11780" t="s">
        <v>741</v>
      </c>
      <c r="AG11780" t="s">
        <v>743</v>
      </c>
      <c r="AH11780" t="e">
        <f>VLOOKUP(C11780,'CREAR HV'!A:A,1,0)</f>
        <v>#N/A</v>
      </c>
    </row>
    <row r="11781" spans="1:34" x14ac:dyDescent="0.3">
      <c r="A11781" t="s">
        <v>15438</v>
      </c>
      <c r="B11781" t="s">
        <v>10947</v>
      </c>
      <c r="C11781">
        <v>1024563962</v>
      </c>
      <c r="F11781" s="16">
        <v>34824</v>
      </c>
      <c r="G11781" t="s">
        <v>44</v>
      </c>
      <c r="H11781" t="s">
        <v>1008</v>
      </c>
      <c r="I11781" t="s">
        <v>19504</v>
      </c>
      <c r="J11781" t="s">
        <v>226</v>
      </c>
      <c r="K11781" t="s">
        <v>359</v>
      </c>
      <c r="L11781" t="s">
        <v>159</v>
      </c>
      <c r="O11781" t="s">
        <v>159</v>
      </c>
      <c r="P11781" t="s">
        <v>10950</v>
      </c>
      <c r="Q11781" t="s">
        <v>741</v>
      </c>
      <c r="AG11781" t="s">
        <v>743</v>
      </c>
      <c r="AH11781" t="e">
        <f>VLOOKUP(C11781,'CREAR HV'!A:A,1,0)</f>
        <v>#N/A</v>
      </c>
    </row>
    <row r="11782" spans="1:34" x14ac:dyDescent="0.3">
      <c r="A11782" t="s">
        <v>15438</v>
      </c>
      <c r="B11782" t="s">
        <v>10947</v>
      </c>
      <c r="C11782">
        <v>1024563962</v>
      </c>
      <c r="F11782" s="16">
        <v>34824</v>
      </c>
      <c r="G11782" t="s">
        <v>44</v>
      </c>
      <c r="H11782" t="s">
        <v>1008</v>
      </c>
      <c r="I11782" t="s">
        <v>19504</v>
      </c>
      <c r="J11782" t="s">
        <v>226</v>
      </c>
      <c r="K11782" t="s">
        <v>359</v>
      </c>
      <c r="L11782" t="s">
        <v>159</v>
      </c>
      <c r="O11782" t="s">
        <v>159</v>
      </c>
      <c r="P11782" t="s">
        <v>10950</v>
      </c>
      <c r="Q11782" t="s">
        <v>741</v>
      </c>
      <c r="AG11782" t="s">
        <v>743</v>
      </c>
      <c r="AH11782" t="e">
        <f>VLOOKUP(C11782,'CREAR HV'!A:A,1,0)</f>
        <v>#N/A</v>
      </c>
    </row>
    <row r="11783" spans="1:34" x14ac:dyDescent="0.3">
      <c r="A11783" t="s">
        <v>15438</v>
      </c>
      <c r="B11783" t="s">
        <v>10947</v>
      </c>
      <c r="C11783">
        <v>52967572</v>
      </c>
      <c r="F11783" s="16">
        <v>30626</v>
      </c>
      <c r="G11783" t="s">
        <v>44</v>
      </c>
      <c r="H11783" t="s">
        <v>1008</v>
      </c>
      <c r="I11783" t="s">
        <v>10360</v>
      </c>
      <c r="J11783" t="s">
        <v>1856</v>
      </c>
      <c r="K11783" t="s">
        <v>200</v>
      </c>
      <c r="L11783" t="s">
        <v>159</v>
      </c>
      <c r="O11783" t="s">
        <v>159</v>
      </c>
      <c r="P11783" t="s">
        <v>10955</v>
      </c>
      <c r="Q11783" t="s">
        <v>741</v>
      </c>
      <c r="AG11783" t="s">
        <v>743</v>
      </c>
      <c r="AH11783" t="e">
        <f>VLOOKUP(C11783,'CREAR HV'!A:A,1,0)</f>
        <v>#N/A</v>
      </c>
    </row>
    <row r="11784" spans="1:34" x14ac:dyDescent="0.3">
      <c r="A11784" t="s">
        <v>15438</v>
      </c>
      <c r="B11784" t="s">
        <v>10947</v>
      </c>
      <c r="C11784">
        <v>52967572</v>
      </c>
      <c r="F11784" s="16">
        <v>30626</v>
      </c>
      <c r="G11784" t="s">
        <v>44</v>
      </c>
      <c r="H11784" t="s">
        <v>1008</v>
      </c>
      <c r="I11784" t="s">
        <v>10360</v>
      </c>
      <c r="J11784" t="s">
        <v>1856</v>
      </c>
      <c r="K11784" t="s">
        <v>200</v>
      </c>
      <c r="L11784" t="s">
        <v>159</v>
      </c>
      <c r="O11784" t="s">
        <v>159</v>
      </c>
      <c r="P11784" t="s">
        <v>10955</v>
      </c>
      <c r="Q11784" t="s">
        <v>741</v>
      </c>
      <c r="AG11784" t="s">
        <v>743</v>
      </c>
      <c r="AH11784" t="e">
        <f>VLOOKUP(C11784,'CREAR HV'!A:A,1,0)</f>
        <v>#N/A</v>
      </c>
    </row>
    <row r="11785" spans="1:34" x14ac:dyDescent="0.3">
      <c r="A11785" t="s">
        <v>15438</v>
      </c>
      <c r="B11785" t="s">
        <v>10947</v>
      </c>
      <c r="C11785">
        <v>23178607</v>
      </c>
      <c r="F11785" s="16">
        <v>31220</v>
      </c>
      <c r="G11785" t="s">
        <v>44</v>
      </c>
      <c r="H11785" t="s">
        <v>18736</v>
      </c>
      <c r="I11785" t="s">
        <v>19505</v>
      </c>
      <c r="J11785" t="s">
        <v>3026</v>
      </c>
      <c r="K11785" t="s">
        <v>5109</v>
      </c>
      <c r="L11785" t="s">
        <v>159</v>
      </c>
      <c r="O11785" t="s">
        <v>159</v>
      </c>
      <c r="P11785" t="s">
        <v>10955</v>
      </c>
      <c r="Q11785" t="s">
        <v>741</v>
      </c>
      <c r="AG11785" t="s">
        <v>743</v>
      </c>
      <c r="AH11785" t="e">
        <f>VLOOKUP(C11785,'CREAR HV'!A:A,1,0)</f>
        <v>#N/A</v>
      </c>
    </row>
    <row r="11786" spans="1:34" x14ac:dyDescent="0.3">
      <c r="A11786" t="s">
        <v>15438</v>
      </c>
      <c r="B11786" t="s">
        <v>10947</v>
      </c>
      <c r="C11786">
        <v>1037573758</v>
      </c>
      <c r="F11786" s="16">
        <v>31613</v>
      </c>
      <c r="G11786" t="s">
        <v>44</v>
      </c>
      <c r="H11786" t="s">
        <v>19306</v>
      </c>
      <c r="I11786" t="s">
        <v>1872</v>
      </c>
      <c r="J11786" t="s">
        <v>1804</v>
      </c>
      <c r="K11786" t="s">
        <v>756</v>
      </c>
      <c r="L11786" t="s">
        <v>159</v>
      </c>
      <c r="O11786" t="s">
        <v>159</v>
      </c>
      <c r="P11786" t="s">
        <v>10950</v>
      </c>
      <c r="Q11786" t="s">
        <v>741</v>
      </c>
      <c r="AG11786" t="s">
        <v>743</v>
      </c>
      <c r="AH11786" t="e">
        <f>VLOOKUP(C11786,'CREAR HV'!A:A,1,0)</f>
        <v>#N/A</v>
      </c>
    </row>
    <row r="11787" spans="1:34" x14ac:dyDescent="0.3">
      <c r="A11787" t="s">
        <v>15438</v>
      </c>
      <c r="B11787" t="s">
        <v>10947</v>
      </c>
      <c r="C11787">
        <v>1065647777</v>
      </c>
      <c r="F11787" s="16">
        <v>33977</v>
      </c>
      <c r="G11787" t="s">
        <v>32</v>
      </c>
      <c r="H11787" t="s">
        <v>18986</v>
      </c>
      <c r="I11787" t="s">
        <v>19506</v>
      </c>
      <c r="J11787" t="s">
        <v>1301</v>
      </c>
      <c r="K11787" t="s">
        <v>222</v>
      </c>
      <c r="L11787" t="s">
        <v>159</v>
      </c>
      <c r="O11787" t="s">
        <v>159</v>
      </c>
      <c r="P11787" t="s">
        <v>10950</v>
      </c>
      <c r="Q11787" t="s">
        <v>741</v>
      </c>
      <c r="AG11787" t="s">
        <v>743</v>
      </c>
      <c r="AH11787" t="e">
        <f>VLOOKUP(C11787,'CREAR HV'!A:A,1,0)</f>
        <v>#N/A</v>
      </c>
    </row>
    <row r="11788" spans="1:34" x14ac:dyDescent="0.3">
      <c r="A11788" t="s">
        <v>15438</v>
      </c>
      <c r="B11788" t="s">
        <v>10947</v>
      </c>
      <c r="C11788">
        <v>1065647777</v>
      </c>
      <c r="F11788" s="16">
        <v>33977</v>
      </c>
      <c r="G11788" t="s">
        <v>32</v>
      </c>
      <c r="H11788" t="s">
        <v>18986</v>
      </c>
      <c r="I11788" t="s">
        <v>19506</v>
      </c>
      <c r="J11788" t="s">
        <v>1301</v>
      </c>
      <c r="K11788" t="s">
        <v>222</v>
      </c>
      <c r="L11788" t="s">
        <v>159</v>
      </c>
      <c r="O11788" t="s">
        <v>159</v>
      </c>
      <c r="P11788" t="s">
        <v>10950</v>
      </c>
      <c r="Q11788" t="s">
        <v>741</v>
      </c>
      <c r="AG11788" t="s">
        <v>743</v>
      </c>
      <c r="AH11788" t="e">
        <f>VLOOKUP(C11788,'CREAR HV'!A:A,1,0)</f>
        <v>#N/A</v>
      </c>
    </row>
    <row r="11789" spans="1:34" x14ac:dyDescent="0.3">
      <c r="A11789" t="s">
        <v>15438</v>
      </c>
      <c r="B11789" t="s">
        <v>10947</v>
      </c>
      <c r="C11789">
        <v>52498805</v>
      </c>
      <c r="F11789" s="16">
        <v>28716</v>
      </c>
      <c r="G11789" t="s">
        <v>44</v>
      </c>
      <c r="H11789" t="s">
        <v>1008</v>
      </c>
      <c r="I11789" t="s">
        <v>19507</v>
      </c>
      <c r="J11789" t="s">
        <v>2141</v>
      </c>
      <c r="K11789" t="s">
        <v>395</v>
      </c>
      <c r="L11789" t="s">
        <v>159</v>
      </c>
      <c r="O11789" t="s">
        <v>159</v>
      </c>
      <c r="P11789" t="s">
        <v>10955</v>
      </c>
      <c r="Q11789" t="s">
        <v>741</v>
      </c>
      <c r="AG11789" t="s">
        <v>743</v>
      </c>
      <c r="AH11789" t="e">
        <f>VLOOKUP(C11789,'CREAR HV'!A:A,1,0)</f>
        <v>#N/A</v>
      </c>
    </row>
    <row r="11790" spans="1:34" x14ac:dyDescent="0.3">
      <c r="A11790" t="s">
        <v>15438</v>
      </c>
      <c r="B11790" t="s">
        <v>10947</v>
      </c>
      <c r="C11790">
        <v>52498805</v>
      </c>
      <c r="F11790" s="16">
        <v>28716</v>
      </c>
      <c r="G11790" t="s">
        <v>44</v>
      </c>
      <c r="H11790" t="s">
        <v>1008</v>
      </c>
      <c r="I11790" t="s">
        <v>19507</v>
      </c>
      <c r="J11790" t="s">
        <v>2141</v>
      </c>
      <c r="K11790" t="s">
        <v>395</v>
      </c>
      <c r="L11790" t="s">
        <v>159</v>
      </c>
      <c r="O11790" t="s">
        <v>159</v>
      </c>
      <c r="P11790" t="s">
        <v>10955</v>
      </c>
      <c r="Q11790" t="s">
        <v>741</v>
      </c>
      <c r="AG11790" t="s">
        <v>743</v>
      </c>
      <c r="AH11790" t="e">
        <f>VLOOKUP(C11790,'CREAR HV'!A:A,1,0)</f>
        <v>#N/A</v>
      </c>
    </row>
    <row r="11791" spans="1:34" x14ac:dyDescent="0.3">
      <c r="A11791" t="s">
        <v>15438</v>
      </c>
      <c r="B11791" t="s">
        <v>10947</v>
      </c>
      <c r="C11791">
        <v>52498805</v>
      </c>
      <c r="F11791" s="16">
        <v>28716</v>
      </c>
      <c r="G11791" t="s">
        <v>44</v>
      </c>
      <c r="H11791" t="s">
        <v>1008</v>
      </c>
      <c r="I11791" t="s">
        <v>19507</v>
      </c>
      <c r="J11791" t="s">
        <v>2141</v>
      </c>
      <c r="K11791" t="s">
        <v>395</v>
      </c>
      <c r="L11791" t="s">
        <v>159</v>
      </c>
      <c r="O11791" t="s">
        <v>159</v>
      </c>
      <c r="P11791" t="s">
        <v>10955</v>
      </c>
      <c r="Q11791" t="s">
        <v>741</v>
      </c>
      <c r="AG11791" t="s">
        <v>743</v>
      </c>
      <c r="AH11791" t="e">
        <f>VLOOKUP(C11791,'CREAR HV'!A:A,1,0)</f>
        <v>#N/A</v>
      </c>
    </row>
    <row r="11792" spans="1:34" x14ac:dyDescent="0.3">
      <c r="A11792" t="s">
        <v>15438</v>
      </c>
      <c r="B11792" t="s">
        <v>10947</v>
      </c>
      <c r="C11792">
        <v>17347949</v>
      </c>
      <c r="F11792" s="16">
        <v>26289</v>
      </c>
      <c r="G11792" t="s">
        <v>44</v>
      </c>
      <c r="H11792" t="s">
        <v>1008</v>
      </c>
      <c r="I11792" t="s">
        <v>483</v>
      </c>
      <c r="J11792" t="s">
        <v>948</v>
      </c>
      <c r="K11792" t="s">
        <v>5009</v>
      </c>
      <c r="L11792" t="s">
        <v>159</v>
      </c>
      <c r="O11792" t="s">
        <v>159</v>
      </c>
      <c r="P11792" t="s">
        <v>10950</v>
      </c>
      <c r="Q11792" t="s">
        <v>741</v>
      </c>
      <c r="AG11792" t="s">
        <v>743</v>
      </c>
      <c r="AH11792" t="e">
        <f>VLOOKUP(C11792,'CREAR HV'!A:A,1,0)</f>
        <v>#N/A</v>
      </c>
    </row>
    <row r="11793" spans="1:34" x14ac:dyDescent="0.3">
      <c r="A11793" t="s">
        <v>15438</v>
      </c>
      <c r="B11793" t="s">
        <v>10947</v>
      </c>
      <c r="C11793">
        <v>17347949</v>
      </c>
      <c r="F11793" s="16">
        <v>26289</v>
      </c>
      <c r="G11793" t="s">
        <v>44</v>
      </c>
      <c r="H11793" t="s">
        <v>1008</v>
      </c>
      <c r="I11793" t="s">
        <v>483</v>
      </c>
      <c r="J11793" t="s">
        <v>948</v>
      </c>
      <c r="K11793" t="s">
        <v>5009</v>
      </c>
      <c r="L11793" t="s">
        <v>159</v>
      </c>
      <c r="O11793" t="s">
        <v>159</v>
      </c>
      <c r="P11793" t="s">
        <v>10950</v>
      </c>
      <c r="Q11793" t="s">
        <v>741</v>
      </c>
      <c r="AG11793" t="s">
        <v>743</v>
      </c>
      <c r="AH11793" t="e">
        <f>VLOOKUP(C11793,'CREAR HV'!A:A,1,0)</f>
        <v>#N/A</v>
      </c>
    </row>
    <row r="11794" spans="1:34" x14ac:dyDescent="0.3">
      <c r="A11794" t="s">
        <v>15438</v>
      </c>
      <c r="B11794" t="s">
        <v>10947</v>
      </c>
      <c r="C11794">
        <v>52469154</v>
      </c>
      <c r="F11794" s="16">
        <v>28994</v>
      </c>
      <c r="G11794" t="s">
        <v>44</v>
      </c>
      <c r="H11794" t="s">
        <v>1008</v>
      </c>
      <c r="I11794" t="s">
        <v>9147</v>
      </c>
      <c r="J11794" t="s">
        <v>157</v>
      </c>
      <c r="K11794" t="s">
        <v>19508</v>
      </c>
      <c r="L11794" t="s">
        <v>159</v>
      </c>
      <c r="O11794" t="s">
        <v>159</v>
      </c>
      <c r="P11794" t="s">
        <v>10955</v>
      </c>
      <c r="Q11794" t="s">
        <v>741</v>
      </c>
      <c r="AG11794" t="s">
        <v>743</v>
      </c>
      <c r="AH11794" t="e">
        <f>VLOOKUP(C11794,'CREAR HV'!A:A,1,0)</f>
        <v>#N/A</v>
      </c>
    </row>
    <row r="11795" spans="1:34" x14ac:dyDescent="0.3">
      <c r="A11795" t="s">
        <v>15438</v>
      </c>
      <c r="B11795" t="s">
        <v>10947</v>
      </c>
      <c r="C11795">
        <v>52469154</v>
      </c>
      <c r="F11795" s="16">
        <v>28994</v>
      </c>
      <c r="G11795" t="s">
        <v>44</v>
      </c>
      <c r="H11795" t="s">
        <v>1008</v>
      </c>
      <c r="I11795" t="s">
        <v>9147</v>
      </c>
      <c r="J11795" t="s">
        <v>157</v>
      </c>
      <c r="K11795" t="s">
        <v>19508</v>
      </c>
      <c r="L11795" t="s">
        <v>159</v>
      </c>
      <c r="O11795" t="s">
        <v>159</v>
      </c>
      <c r="P11795" t="s">
        <v>10955</v>
      </c>
      <c r="Q11795" t="s">
        <v>741</v>
      </c>
      <c r="AG11795" t="s">
        <v>743</v>
      </c>
      <c r="AH11795" t="e">
        <f>VLOOKUP(C11795,'CREAR HV'!A:A,1,0)</f>
        <v>#N/A</v>
      </c>
    </row>
    <row r="11796" spans="1:34" x14ac:dyDescent="0.3">
      <c r="A11796" t="s">
        <v>15438</v>
      </c>
      <c r="B11796" t="s">
        <v>10947</v>
      </c>
      <c r="C11796">
        <v>1058967056</v>
      </c>
      <c r="F11796" s="16">
        <v>32373</v>
      </c>
      <c r="G11796" t="s">
        <v>2996</v>
      </c>
      <c r="H11796" t="s">
        <v>18838</v>
      </c>
      <c r="I11796" t="s">
        <v>5871</v>
      </c>
      <c r="J11796" t="s">
        <v>771</v>
      </c>
      <c r="K11796" t="s">
        <v>1451</v>
      </c>
      <c r="L11796" t="s">
        <v>159</v>
      </c>
      <c r="O11796" t="s">
        <v>159</v>
      </c>
      <c r="P11796" t="s">
        <v>10955</v>
      </c>
      <c r="Q11796" t="s">
        <v>741</v>
      </c>
      <c r="AG11796" t="s">
        <v>743</v>
      </c>
      <c r="AH11796" t="e">
        <f>VLOOKUP(C11796,'CREAR HV'!A:A,1,0)</f>
        <v>#N/A</v>
      </c>
    </row>
    <row r="11797" spans="1:34" x14ac:dyDescent="0.3">
      <c r="A11797" t="s">
        <v>15438</v>
      </c>
      <c r="B11797" t="s">
        <v>10947</v>
      </c>
      <c r="C11797">
        <v>1058967056</v>
      </c>
      <c r="F11797" s="16">
        <v>32373</v>
      </c>
      <c r="G11797" t="s">
        <v>2996</v>
      </c>
      <c r="H11797" t="s">
        <v>18838</v>
      </c>
      <c r="I11797" t="s">
        <v>5871</v>
      </c>
      <c r="J11797" t="s">
        <v>771</v>
      </c>
      <c r="K11797" t="s">
        <v>1451</v>
      </c>
      <c r="L11797" t="s">
        <v>159</v>
      </c>
      <c r="O11797" t="s">
        <v>159</v>
      </c>
      <c r="P11797" t="s">
        <v>10955</v>
      </c>
      <c r="Q11797" t="s">
        <v>741</v>
      </c>
      <c r="AG11797" t="s">
        <v>743</v>
      </c>
      <c r="AH11797" t="e">
        <f>VLOOKUP(C11797,'CREAR HV'!A:A,1,0)</f>
        <v>#N/A</v>
      </c>
    </row>
    <row r="11798" spans="1:34" x14ac:dyDescent="0.3">
      <c r="A11798" t="s">
        <v>15438</v>
      </c>
      <c r="B11798" t="s">
        <v>10947</v>
      </c>
      <c r="C11798">
        <v>45689137</v>
      </c>
      <c r="F11798" s="16">
        <v>28589</v>
      </c>
      <c r="G11798" t="s">
        <v>53</v>
      </c>
      <c r="H11798" t="s">
        <v>5107</v>
      </c>
      <c r="I11798" t="s">
        <v>3308</v>
      </c>
      <c r="J11798" t="s">
        <v>3031</v>
      </c>
      <c r="K11798" t="s">
        <v>273</v>
      </c>
      <c r="L11798" t="s">
        <v>5108</v>
      </c>
      <c r="O11798" t="s">
        <v>159</v>
      </c>
      <c r="P11798" t="s">
        <v>10955</v>
      </c>
      <c r="Q11798" t="s">
        <v>741</v>
      </c>
      <c r="AG11798" t="s">
        <v>769</v>
      </c>
      <c r="AH11798" t="e">
        <f>VLOOKUP(C11798,'CREAR HV'!A:A,1,0)</f>
        <v>#N/A</v>
      </c>
    </row>
    <row r="11799" spans="1:34" x14ac:dyDescent="0.3">
      <c r="A11799" t="s">
        <v>15438</v>
      </c>
      <c r="B11799" t="s">
        <v>10947</v>
      </c>
      <c r="C11799">
        <v>45689137</v>
      </c>
      <c r="F11799" s="16">
        <v>28589</v>
      </c>
      <c r="G11799" t="s">
        <v>53</v>
      </c>
      <c r="H11799" t="s">
        <v>5107</v>
      </c>
      <c r="I11799" t="s">
        <v>3308</v>
      </c>
      <c r="J11799" t="s">
        <v>3031</v>
      </c>
      <c r="K11799" t="s">
        <v>273</v>
      </c>
      <c r="L11799" t="s">
        <v>5108</v>
      </c>
      <c r="O11799" t="s">
        <v>159</v>
      </c>
      <c r="P11799" t="s">
        <v>10955</v>
      </c>
      <c r="Q11799" t="s">
        <v>741</v>
      </c>
      <c r="AG11799" t="s">
        <v>769</v>
      </c>
      <c r="AH11799" t="e">
        <f>VLOOKUP(C11799,'CREAR HV'!A:A,1,0)</f>
        <v>#N/A</v>
      </c>
    </row>
    <row r="11800" spans="1:34" x14ac:dyDescent="0.3">
      <c r="A11800" t="s">
        <v>15438</v>
      </c>
      <c r="B11800" t="s">
        <v>10947</v>
      </c>
      <c r="C11800">
        <v>1061431915</v>
      </c>
      <c r="F11800" s="16">
        <v>32534</v>
      </c>
      <c r="G11800" t="s">
        <v>3298</v>
      </c>
      <c r="H11800" t="s">
        <v>18645</v>
      </c>
      <c r="I11800" t="s">
        <v>2428</v>
      </c>
      <c r="J11800" t="s">
        <v>276</v>
      </c>
      <c r="K11800" t="s">
        <v>1579</v>
      </c>
      <c r="L11800" t="s">
        <v>159</v>
      </c>
      <c r="O11800" t="s">
        <v>159</v>
      </c>
      <c r="P11800" t="s">
        <v>10950</v>
      </c>
      <c r="Q11800" t="s">
        <v>741</v>
      </c>
      <c r="AG11800" t="s">
        <v>743</v>
      </c>
      <c r="AH11800" t="e">
        <f>VLOOKUP(C11800,'CREAR HV'!A:A,1,0)</f>
        <v>#N/A</v>
      </c>
    </row>
    <row r="11801" spans="1:34" x14ac:dyDescent="0.3">
      <c r="A11801" t="s">
        <v>15438</v>
      </c>
      <c r="B11801" t="s">
        <v>10947</v>
      </c>
      <c r="C11801">
        <v>1061431915</v>
      </c>
      <c r="F11801" s="16">
        <v>32534</v>
      </c>
      <c r="G11801" t="s">
        <v>3298</v>
      </c>
      <c r="H11801" t="s">
        <v>18645</v>
      </c>
      <c r="I11801" t="s">
        <v>2428</v>
      </c>
      <c r="J11801" t="s">
        <v>276</v>
      </c>
      <c r="K11801" t="s">
        <v>1579</v>
      </c>
      <c r="L11801" t="s">
        <v>159</v>
      </c>
      <c r="O11801" t="s">
        <v>159</v>
      </c>
      <c r="P11801" t="s">
        <v>10950</v>
      </c>
      <c r="Q11801" t="s">
        <v>741</v>
      </c>
      <c r="AG11801" t="s">
        <v>743</v>
      </c>
      <c r="AH11801" t="e">
        <f>VLOOKUP(C11801,'CREAR HV'!A:A,1,0)</f>
        <v>#N/A</v>
      </c>
    </row>
    <row r="11802" spans="1:34" x14ac:dyDescent="0.3">
      <c r="A11802" t="s">
        <v>15438</v>
      </c>
      <c r="B11802" t="s">
        <v>10947</v>
      </c>
      <c r="C11802">
        <v>7303066</v>
      </c>
      <c r="F11802" s="16">
        <v>22003</v>
      </c>
      <c r="G11802" t="s">
        <v>1146</v>
      </c>
      <c r="H11802" t="s">
        <v>1008</v>
      </c>
      <c r="I11802" t="s">
        <v>1450</v>
      </c>
      <c r="J11802" t="s">
        <v>585</v>
      </c>
      <c r="K11802" t="s">
        <v>215</v>
      </c>
      <c r="L11802" t="s">
        <v>159</v>
      </c>
      <c r="O11802" t="s">
        <v>159</v>
      </c>
      <c r="P11802" t="s">
        <v>10950</v>
      </c>
      <c r="Q11802" t="s">
        <v>741</v>
      </c>
      <c r="AG11802" t="s">
        <v>743</v>
      </c>
      <c r="AH11802" t="e">
        <f>VLOOKUP(C11802,'CREAR HV'!A:A,1,0)</f>
        <v>#N/A</v>
      </c>
    </row>
    <row r="11803" spans="1:34" x14ac:dyDescent="0.3">
      <c r="A11803" t="s">
        <v>15438</v>
      </c>
      <c r="B11803" t="s">
        <v>10947</v>
      </c>
      <c r="C11803">
        <v>7303066</v>
      </c>
      <c r="F11803" s="16">
        <v>22003</v>
      </c>
      <c r="G11803" t="s">
        <v>1146</v>
      </c>
      <c r="H11803" t="s">
        <v>1008</v>
      </c>
      <c r="I11803" t="s">
        <v>1450</v>
      </c>
      <c r="J11803" t="s">
        <v>585</v>
      </c>
      <c r="K11803" t="s">
        <v>215</v>
      </c>
      <c r="L11803" t="s">
        <v>159</v>
      </c>
      <c r="O11803" t="s">
        <v>159</v>
      </c>
      <c r="P11803" t="s">
        <v>10950</v>
      </c>
      <c r="Q11803" t="s">
        <v>741</v>
      </c>
      <c r="AG11803" t="s">
        <v>743</v>
      </c>
      <c r="AH11803" t="e">
        <f>VLOOKUP(C11803,'CREAR HV'!A:A,1,0)</f>
        <v>#N/A</v>
      </c>
    </row>
    <row r="11804" spans="1:34" x14ac:dyDescent="0.3">
      <c r="A11804" t="s">
        <v>15438</v>
      </c>
      <c r="B11804" t="s">
        <v>10947</v>
      </c>
      <c r="C11804">
        <v>1090987461</v>
      </c>
      <c r="F11804" s="16">
        <v>33868</v>
      </c>
      <c r="G11804" t="s">
        <v>4121</v>
      </c>
      <c r="H11804" t="s">
        <v>9159</v>
      </c>
      <c r="I11804" t="s">
        <v>2683</v>
      </c>
      <c r="J11804" t="s">
        <v>9160</v>
      </c>
      <c r="K11804" t="s">
        <v>9161</v>
      </c>
      <c r="L11804" t="s">
        <v>9162</v>
      </c>
      <c r="O11804" t="s">
        <v>159</v>
      </c>
      <c r="P11804" t="s">
        <v>10955</v>
      </c>
      <c r="Q11804" t="s">
        <v>741</v>
      </c>
      <c r="AG11804" t="s">
        <v>743</v>
      </c>
      <c r="AH11804" t="e">
        <f>VLOOKUP(C11804,'CREAR HV'!A:A,1,0)</f>
        <v>#N/A</v>
      </c>
    </row>
    <row r="11805" spans="1:34" x14ac:dyDescent="0.3">
      <c r="A11805" t="s">
        <v>15438</v>
      </c>
      <c r="B11805" t="s">
        <v>10947</v>
      </c>
      <c r="C11805">
        <v>1090987461</v>
      </c>
      <c r="F11805" s="16">
        <v>33868</v>
      </c>
      <c r="G11805" t="s">
        <v>4121</v>
      </c>
      <c r="H11805" t="s">
        <v>9159</v>
      </c>
      <c r="I11805" t="s">
        <v>2683</v>
      </c>
      <c r="J11805" t="s">
        <v>9160</v>
      </c>
      <c r="K11805" t="s">
        <v>9161</v>
      </c>
      <c r="L11805" t="s">
        <v>9162</v>
      </c>
      <c r="O11805" t="s">
        <v>159</v>
      </c>
      <c r="P11805" t="s">
        <v>10955</v>
      </c>
      <c r="Q11805" t="s">
        <v>741</v>
      </c>
      <c r="AG11805" t="s">
        <v>743</v>
      </c>
      <c r="AH11805" t="e">
        <f>VLOOKUP(C11805,'CREAR HV'!A:A,1,0)</f>
        <v>#N/A</v>
      </c>
    </row>
    <row r="11806" spans="1:34" x14ac:dyDescent="0.3">
      <c r="A11806" t="s">
        <v>15438</v>
      </c>
      <c r="B11806" t="s">
        <v>10947</v>
      </c>
      <c r="C11806">
        <v>1090417127</v>
      </c>
      <c r="F11806" s="16">
        <v>32982</v>
      </c>
      <c r="G11806" t="s">
        <v>54</v>
      </c>
      <c r="H11806" t="s">
        <v>8251</v>
      </c>
      <c r="I11806" t="s">
        <v>19509</v>
      </c>
      <c r="J11806" t="s">
        <v>19510</v>
      </c>
      <c r="K11806" t="s">
        <v>276</v>
      </c>
      <c r="L11806" t="s">
        <v>159</v>
      </c>
      <c r="O11806" t="s">
        <v>159</v>
      </c>
      <c r="P11806" t="s">
        <v>10955</v>
      </c>
      <c r="Q11806" t="s">
        <v>741</v>
      </c>
      <c r="AG11806" t="s">
        <v>743</v>
      </c>
      <c r="AH11806" t="e">
        <f>VLOOKUP(C11806,'CREAR HV'!A:A,1,0)</f>
        <v>#N/A</v>
      </c>
    </row>
    <row r="11807" spans="1:34" x14ac:dyDescent="0.3">
      <c r="A11807" t="s">
        <v>15438</v>
      </c>
      <c r="B11807" t="s">
        <v>10947</v>
      </c>
      <c r="C11807">
        <v>1090417127</v>
      </c>
      <c r="F11807" s="16">
        <v>32982</v>
      </c>
      <c r="G11807" t="s">
        <v>54</v>
      </c>
      <c r="H11807" t="s">
        <v>8251</v>
      </c>
      <c r="I11807" t="s">
        <v>19509</v>
      </c>
      <c r="J11807" t="s">
        <v>19510</v>
      </c>
      <c r="K11807" t="s">
        <v>276</v>
      </c>
      <c r="L11807" t="s">
        <v>159</v>
      </c>
      <c r="O11807" t="s">
        <v>159</v>
      </c>
      <c r="P11807" t="s">
        <v>10955</v>
      </c>
      <c r="Q11807" t="s">
        <v>741</v>
      </c>
      <c r="AG11807" t="s">
        <v>743</v>
      </c>
      <c r="AH11807" t="e">
        <f>VLOOKUP(C11807,'CREAR HV'!A:A,1,0)</f>
        <v>#N/A</v>
      </c>
    </row>
    <row r="11808" spans="1:34" x14ac:dyDescent="0.3">
      <c r="A11808" t="s">
        <v>15438</v>
      </c>
      <c r="B11808" t="s">
        <v>10947</v>
      </c>
      <c r="C11808">
        <v>1090464421</v>
      </c>
      <c r="F11808" s="16">
        <v>34066</v>
      </c>
      <c r="G11808" t="s">
        <v>54</v>
      </c>
      <c r="H11808" t="s">
        <v>8251</v>
      </c>
      <c r="I11808" t="s">
        <v>3593</v>
      </c>
      <c r="J11808" t="s">
        <v>3264</v>
      </c>
      <c r="K11808" t="s">
        <v>149</v>
      </c>
      <c r="L11808" t="s">
        <v>159</v>
      </c>
      <c r="O11808" t="s">
        <v>159</v>
      </c>
      <c r="P11808" t="s">
        <v>10955</v>
      </c>
      <c r="Q11808" t="s">
        <v>741</v>
      </c>
      <c r="AG11808" t="s">
        <v>743</v>
      </c>
      <c r="AH11808" t="e">
        <f>VLOOKUP(C11808,'CREAR HV'!A:A,1,0)</f>
        <v>#N/A</v>
      </c>
    </row>
    <row r="11809" spans="1:34" x14ac:dyDescent="0.3">
      <c r="A11809" t="s">
        <v>15438</v>
      </c>
      <c r="B11809" t="s">
        <v>10947</v>
      </c>
      <c r="C11809">
        <v>1090464421</v>
      </c>
      <c r="F11809" s="16">
        <v>34066</v>
      </c>
      <c r="G11809" t="s">
        <v>54</v>
      </c>
      <c r="H11809" t="s">
        <v>8251</v>
      </c>
      <c r="I11809" t="s">
        <v>3593</v>
      </c>
      <c r="J11809" t="s">
        <v>3264</v>
      </c>
      <c r="K11809" t="s">
        <v>149</v>
      </c>
      <c r="L11809" t="s">
        <v>159</v>
      </c>
      <c r="O11809" t="s">
        <v>159</v>
      </c>
      <c r="P11809" t="s">
        <v>10955</v>
      </c>
      <c r="Q11809" t="s">
        <v>741</v>
      </c>
      <c r="AG11809" t="s">
        <v>743</v>
      </c>
      <c r="AH11809" t="e">
        <f>VLOOKUP(C11809,'CREAR HV'!A:A,1,0)</f>
        <v>#N/A</v>
      </c>
    </row>
    <row r="11810" spans="1:34" x14ac:dyDescent="0.3">
      <c r="A11810" t="s">
        <v>15438</v>
      </c>
      <c r="B11810" t="s">
        <v>10947</v>
      </c>
      <c r="C11810">
        <v>39024441</v>
      </c>
      <c r="F11810" s="16">
        <v>31250</v>
      </c>
      <c r="G11810" t="s">
        <v>6932</v>
      </c>
      <c r="H11810" t="s">
        <v>18994</v>
      </c>
      <c r="I11810" t="s">
        <v>19511</v>
      </c>
      <c r="J11810" t="s">
        <v>411</v>
      </c>
      <c r="K11810" t="s">
        <v>243</v>
      </c>
      <c r="L11810" t="s">
        <v>159</v>
      </c>
      <c r="O11810" t="s">
        <v>159</v>
      </c>
      <c r="P11810" t="s">
        <v>10955</v>
      </c>
      <c r="Q11810" t="s">
        <v>741</v>
      </c>
      <c r="AG11810" t="s">
        <v>743</v>
      </c>
      <c r="AH11810" t="e">
        <f>VLOOKUP(C11810,'CREAR HV'!A:A,1,0)</f>
        <v>#N/A</v>
      </c>
    </row>
    <row r="11811" spans="1:34" x14ac:dyDescent="0.3">
      <c r="A11811" t="s">
        <v>15438</v>
      </c>
      <c r="B11811" t="s">
        <v>10947</v>
      </c>
      <c r="C11811">
        <v>39024441</v>
      </c>
      <c r="F11811" s="16">
        <v>31250</v>
      </c>
      <c r="G11811" t="s">
        <v>6932</v>
      </c>
      <c r="H11811" t="s">
        <v>18994</v>
      </c>
      <c r="I11811" t="s">
        <v>19511</v>
      </c>
      <c r="J11811" t="s">
        <v>411</v>
      </c>
      <c r="K11811" t="s">
        <v>243</v>
      </c>
      <c r="L11811" t="s">
        <v>159</v>
      </c>
      <c r="O11811" t="s">
        <v>159</v>
      </c>
      <c r="P11811" t="s">
        <v>10955</v>
      </c>
      <c r="Q11811" t="s">
        <v>741</v>
      </c>
      <c r="AG11811" t="s">
        <v>743</v>
      </c>
      <c r="AH11811" t="e">
        <f>VLOOKUP(C11811,'CREAR HV'!A:A,1,0)</f>
        <v>#N/A</v>
      </c>
    </row>
    <row r="11812" spans="1:34" x14ac:dyDescent="0.3">
      <c r="A11812" t="s">
        <v>15438</v>
      </c>
      <c r="B11812" t="s">
        <v>10947</v>
      </c>
      <c r="C11812">
        <v>1105679399</v>
      </c>
      <c r="F11812" s="16">
        <v>32689</v>
      </c>
      <c r="G11812" t="s">
        <v>49</v>
      </c>
      <c r="H11812" t="s">
        <v>18731</v>
      </c>
      <c r="I11812" t="s">
        <v>5463</v>
      </c>
      <c r="J11812" t="s">
        <v>3022</v>
      </c>
      <c r="K11812" t="s">
        <v>1929</v>
      </c>
      <c r="L11812" t="s">
        <v>159</v>
      </c>
      <c r="O11812" t="s">
        <v>159</v>
      </c>
      <c r="P11812" t="s">
        <v>10955</v>
      </c>
      <c r="Q11812" t="s">
        <v>741</v>
      </c>
      <c r="AG11812" t="s">
        <v>743</v>
      </c>
      <c r="AH11812" t="e">
        <f>VLOOKUP(C11812,'CREAR HV'!A:A,1,0)</f>
        <v>#N/A</v>
      </c>
    </row>
    <row r="11813" spans="1:34" x14ac:dyDescent="0.3">
      <c r="A11813" t="s">
        <v>15438</v>
      </c>
      <c r="B11813" t="s">
        <v>10947</v>
      </c>
      <c r="C11813">
        <v>1105679399</v>
      </c>
      <c r="F11813" s="16">
        <v>32689</v>
      </c>
      <c r="G11813" t="s">
        <v>49</v>
      </c>
      <c r="H11813" t="s">
        <v>18731</v>
      </c>
      <c r="I11813" t="s">
        <v>5463</v>
      </c>
      <c r="J11813" t="s">
        <v>3022</v>
      </c>
      <c r="K11813" t="s">
        <v>1929</v>
      </c>
      <c r="L11813" t="s">
        <v>159</v>
      </c>
      <c r="O11813" t="s">
        <v>159</v>
      </c>
      <c r="P11813" t="s">
        <v>10955</v>
      </c>
      <c r="Q11813" t="s">
        <v>741</v>
      </c>
      <c r="AG11813" t="s">
        <v>743</v>
      </c>
      <c r="AH11813" t="e">
        <f>VLOOKUP(C11813,'CREAR HV'!A:A,1,0)</f>
        <v>#N/A</v>
      </c>
    </row>
    <row r="11814" spans="1:34" x14ac:dyDescent="0.3">
      <c r="A11814" t="s">
        <v>15438</v>
      </c>
      <c r="B11814" t="s">
        <v>10947</v>
      </c>
      <c r="C11814">
        <v>1121868722</v>
      </c>
      <c r="F11814" s="16">
        <v>33147</v>
      </c>
      <c r="G11814" t="s">
        <v>1577</v>
      </c>
      <c r="H11814" t="s">
        <v>1577</v>
      </c>
      <c r="I11814" t="s">
        <v>19512</v>
      </c>
      <c r="J11814" t="s">
        <v>1215</v>
      </c>
      <c r="K11814" t="s">
        <v>173</v>
      </c>
      <c r="L11814" t="s">
        <v>159</v>
      </c>
      <c r="O11814" t="s">
        <v>159</v>
      </c>
      <c r="P11814" t="s">
        <v>10955</v>
      </c>
      <c r="Q11814" t="s">
        <v>741</v>
      </c>
      <c r="AG11814" t="s">
        <v>743</v>
      </c>
      <c r="AH11814" t="e">
        <f>VLOOKUP(C11814,'CREAR HV'!A:A,1,0)</f>
        <v>#N/A</v>
      </c>
    </row>
    <row r="11815" spans="1:34" x14ac:dyDescent="0.3">
      <c r="A11815" t="s">
        <v>15438</v>
      </c>
      <c r="B11815" t="s">
        <v>10947</v>
      </c>
      <c r="C11815">
        <v>1117535203</v>
      </c>
      <c r="F11815" s="16">
        <v>34760</v>
      </c>
      <c r="G11815" t="s">
        <v>38</v>
      </c>
      <c r="H11815" t="s">
        <v>18955</v>
      </c>
      <c r="I11815" t="s">
        <v>19513</v>
      </c>
      <c r="J11815" t="s">
        <v>13775</v>
      </c>
      <c r="K11815" t="s">
        <v>6017</v>
      </c>
      <c r="L11815" t="s">
        <v>159</v>
      </c>
      <c r="O11815" t="s">
        <v>159</v>
      </c>
      <c r="P11815" t="s">
        <v>10955</v>
      </c>
      <c r="Q11815" t="s">
        <v>741</v>
      </c>
      <c r="AG11815" t="s">
        <v>743</v>
      </c>
      <c r="AH11815" t="e">
        <f>VLOOKUP(C11815,'CREAR HV'!A:A,1,0)</f>
        <v>#N/A</v>
      </c>
    </row>
    <row r="11816" spans="1:34" x14ac:dyDescent="0.3">
      <c r="A11816" t="s">
        <v>15438</v>
      </c>
      <c r="B11816" t="s">
        <v>10947</v>
      </c>
      <c r="C11816">
        <v>1117535203</v>
      </c>
      <c r="F11816" s="16">
        <v>34760</v>
      </c>
      <c r="G11816" t="s">
        <v>38</v>
      </c>
      <c r="H11816" t="s">
        <v>18955</v>
      </c>
      <c r="I11816" t="s">
        <v>19513</v>
      </c>
      <c r="J11816" t="s">
        <v>13775</v>
      </c>
      <c r="K11816" t="s">
        <v>6017</v>
      </c>
      <c r="L11816" t="s">
        <v>159</v>
      </c>
      <c r="O11816" t="s">
        <v>159</v>
      </c>
      <c r="P11816" t="s">
        <v>10955</v>
      </c>
      <c r="Q11816" t="s">
        <v>741</v>
      </c>
      <c r="AG11816" t="s">
        <v>743</v>
      </c>
      <c r="AH11816" t="e">
        <f>VLOOKUP(C11816,'CREAR HV'!A:A,1,0)</f>
        <v>#N/A</v>
      </c>
    </row>
    <row r="11817" spans="1:34" x14ac:dyDescent="0.3">
      <c r="A11817" t="s">
        <v>15438</v>
      </c>
      <c r="B11817" t="s">
        <v>10947</v>
      </c>
      <c r="C11817">
        <v>1069751648</v>
      </c>
      <c r="F11817" s="16">
        <v>34867</v>
      </c>
      <c r="G11817" t="s">
        <v>3906</v>
      </c>
      <c r="H11817" t="s">
        <v>18644</v>
      </c>
      <c r="I11817" t="s">
        <v>17781</v>
      </c>
      <c r="J11817" t="s">
        <v>2468</v>
      </c>
      <c r="K11817" t="s">
        <v>5686</v>
      </c>
      <c r="L11817" t="s">
        <v>159</v>
      </c>
      <c r="O11817" t="s">
        <v>159</v>
      </c>
      <c r="P11817" t="s">
        <v>10955</v>
      </c>
      <c r="Q11817" t="s">
        <v>741</v>
      </c>
      <c r="AG11817" t="s">
        <v>743</v>
      </c>
      <c r="AH11817" t="e">
        <f>VLOOKUP(C11817,'CREAR HV'!A:A,1,0)</f>
        <v>#N/A</v>
      </c>
    </row>
    <row r="11818" spans="1:34" x14ac:dyDescent="0.3">
      <c r="A11818" t="s">
        <v>15438</v>
      </c>
      <c r="B11818" t="s">
        <v>10947</v>
      </c>
      <c r="C11818">
        <v>1069751648</v>
      </c>
      <c r="F11818" s="16">
        <v>34867</v>
      </c>
      <c r="G11818" t="s">
        <v>3906</v>
      </c>
      <c r="H11818" t="s">
        <v>18644</v>
      </c>
      <c r="I11818" t="s">
        <v>17781</v>
      </c>
      <c r="J11818" t="s">
        <v>2468</v>
      </c>
      <c r="K11818" t="s">
        <v>5686</v>
      </c>
      <c r="L11818" t="s">
        <v>159</v>
      </c>
      <c r="O11818" t="s">
        <v>159</v>
      </c>
      <c r="P11818" t="s">
        <v>10955</v>
      </c>
      <c r="Q11818" t="s">
        <v>741</v>
      </c>
      <c r="AG11818" t="s">
        <v>743</v>
      </c>
      <c r="AH11818" t="e">
        <f>VLOOKUP(C11818,'CREAR HV'!A:A,1,0)</f>
        <v>#N/A</v>
      </c>
    </row>
    <row r="11819" spans="1:34" x14ac:dyDescent="0.3">
      <c r="A11819" t="s">
        <v>15438</v>
      </c>
      <c r="B11819" t="s">
        <v>10947</v>
      </c>
      <c r="C11819">
        <v>1074418691</v>
      </c>
      <c r="F11819" s="16">
        <v>35507</v>
      </c>
      <c r="G11819" t="s">
        <v>2520</v>
      </c>
      <c r="H11819" t="s">
        <v>19514</v>
      </c>
      <c r="I11819" t="s">
        <v>19515</v>
      </c>
      <c r="J11819" t="s">
        <v>157</v>
      </c>
      <c r="K11819" t="s">
        <v>157</v>
      </c>
      <c r="L11819" t="s">
        <v>159</v>
      </c>
      <c r="O11819" t="s">
        <v>159</v>
      </c>
      <c r="P11819" t="s">
        <v>10955</v>
      </c>
      <c r="Q11819" t="s">
        <v>741</v>
      </c>
      <c r="AG11819" t="s">
        <v>743</v>
      </c>
      <c r="AH11819" t="e">
        <f>VLOOKUP(C11819,'CREAR HV'!A:A,1,0)</f>
        <v>#N/A</v>
      </c>
    </row>
    <row r="11820" spans="1:34" x14ac:dyDescent="0.3">
      <c r="A11820" t="s">
        <v>15438</v>
      </c>
      <c r="B11820" t="s">
        <v>10947</v>
      </c>
      <c r="C11820">
        <v>1074418691</v>
      </c>
      <c r="F11820" s="16">
        <v>35507</v>
      </c>
      <c r="G11820" t="s">
        <v>2520</v>
      </c>
      <c r="H11820" t="s">
        <v>19514</v>
      </c>
      <c r="I11820" t="s">
        <v>19515</v>
      </c>
      <c r="J11820" t="s">
        <v>157</v>
      </c>
      <c r="K11820" t="s">
        <v>157</v>
      </c>
      <c r="L11820" t="s">
        <v>159</v>
      </c>
      <c r="O11820" t="s">
        <v>159</v>
      </c>
      <c r="P11820" t="s">
        <v>10955</v>
      </c>
      <c r="Q11820" t="s">
        <v>741</v>
      </c>
      <c r="AG11820" t="s">
        <v>743</v>
      </c>
      <c r="AH11820" t="e">
        <f>VLOOKUP(C11820,'CREAR HV'!A:A,1,0)</f>
        <v>#N/A</v>
      </c>
    </row>
    <row r="11821" spans="1:34" x14ac:dyDescent="0.3">
      <c r="A11821" t="s">
        <v>15438</v>
      </c>
      <c r="B11821" t="s">
        <v>10947</v>
      </c>
      <c r="C11821">
        <v>39579897</v>
      </c>
      <c r="F11821" s="16">
        <v>30044</v>
      </c>
      <c r="G11821" t="s">
        <v>2343</v>
      </c>
      <c r="H11821" t="s">
        <v>18977</v>
      </c>
      <c r="I11821" t="s">
        <v>17100</v>
      </c>
      <c r="J11821" t="s">
        <v>243</v>
      </c>
      <c r="K11821" t="s">
        <v>1862</v>
      </c>
      <c r="L11821" t="s">
        <v>159</v>
      </c>
      <c r="O11821" t="s">
        <v>159</v>
      </c>
      <c r="P11821" t="s">
        <v>10955</v>
      </c>
      <c r="Q11821" t="s">
        <v>741</v>
      </c>
      <c r="AG11821" t="s">
        <v>743</v>
      </c>
      <c r="AH11821" t="e">
        <f>VLOOKUP(C11821,'CREAR HV'!A:A,1,0)</f>
        <v>#N/A</v>
      </c>
    </row>
    <row r="11822" spans="1:34" x14ac:dyDescent="0.3">
      <c r="A11822" t="s">
        <v>15438</v>
      </c>
      <c r="B11822" t="s">
        <v>10947</v>
      </c>
      <c r="C11822">
        <v>39579897</v>
      </c>
      <c r="F11822" s="16">
        <v>30044</v>
      </c>
      <c r="G11822" t="s">
        <v>2343</v>
      </c>
      <c r="H11822" t="s">
        <v>18977</v>
      </c>
      <c r="I11822" t="s">
        <v>17100</v>
      </c>
      <c r="J11822" t="s">
        <v>243</v>
      </c>
      <c r="K11822" t="s">
        <v>1862</v>
      </c>
      <c r="L11822" t="s">
        <v>159</v>
      </c>
      <c r="O11822" t="s">
        <v>159</v>
      </c>
      <c r="P11822" t="s">
        <v>10955</v>
      </c>
      <c r="Q11822" t="s">
        <v>741</v>
      </c>
      <c r="AG11822" t="s">
        <v>743</v>
      </c>
      <c r="AH11822" t="e">
        <f>VLOOKUP(C11822,'CREAR HV'!A:A,1,0)</f>
        <v>#N/A</v>
      </c>
    </row>
    <row r="11823" spans="1:34" x14ac:dyDescent="0.3">
      <c r="A11823" t="s">
        <v>15438</v>
      </c>
      <c r="B11823" t="s">
        <v>10947</v>
      </c>
      <c r="C11823">
        <v>1120380117</v>
      </c>
      <c r="F11823" s="16">
        <v>35358</v>
      </c>
      <c r="G11823" t="s">
        <v>2219</v>
      </c>
      <c r="H11823" t="s">
        <v>19516</v>
      </c>
      <c r="I11823" t="s">
        <v>17652</v>
      </c>
      <c r="J11823" t="s">
        <v>1189</v>
      </c>
      <c r="K11823" t="s">
        <v>621</v>
      </c>
      <c r="L11823" t="s">
        <v>159</v>
      </c>
      <c r="O11823" t="s">
        <v>159</v>
      </c>
      <c r="P11823" t="s">
        <v>10950</v>
      </c>
      <c r="Q11823" t="s">
        <v>741</v>
      </c>
      <c r="AG11823" t="s">
        <v>743</v>
      </c>
      <c r="AH11823" t="e">
        <f>VLOOKUP(C11823,'CREAR HV'!A:A,1,0)</f>
        <v>#N/A</v>
      </c>
    </row>
    <row r="11824" spans="1:34" x14ac:dyDescent="0.3">
      <c r="A11824" t="s">
        <v>15438</v>
      </c>
      <c r="B11824" t="s">
        <v>10947</v>
      </c>
      <c r="C11824">
        <v>1120380117</v>
      </c>
      <c r="F11824" s="16">
        <v>35358</v>
      </c>
      <c r="G11824" t="s">
        <v>2219</v>
      </c>
      <c r="H11824" t="s">
        <v>19516</v>
      </c>
      <c r="I11824" t="s">
        <v>17652</v>
      </c>
      <c r="J11824" t="s">
        <v>1189</v>
      </c>
      <c r="K11824" t="s">
        <v>621</v>
      </c>
      <c r="L11824" t="s">
        <v>159</v>
      </c>
      <c r="O11824" t="s">
        <v>159</v>
      </c>
      <c r="P11824" t="s">
        <v>10950</v>
      </c>
      <c r="Q11824" t="s">
        <v>741</v>
      </c>
      <c r="AG11824" t="s">
        <v>743</v>
      </c>
      <c r="AH11824" t="e">
        <f>VLOOKUP(C11824,'CREAR HV'!A:A,1,0)</f>
        <v>#N/A</v>
      </c>
    </row>
    <row r="11825" spans="1:34" x14ac:dyDescent="0.3">
      <c r="A11825" t="s">
        <v>15438</v>
      </c>
      <c r="B11825" t="s">
        <v>10947</v>
      </c>
      <c r="C11825">
        <v>29675583</v>
      </c>
      <c r="F11825" s="16">
        <v>30278</v>
      </c>
      <c r="G11825" t="s">
        <v>2033</v>
      </c>
      <c r="H11825" t="s">
        <v>19517</v>
      </c>
      <c r="I11825" t="s">
        <v>10776</v>
      </c>
      <c r="J11825" t="s">
        <v>383</v>
      </c>
      <c r="K11825" t="s">
        <v>19518</v>
      </c>
      <c r="L11825" t="s">
        <v>159</v>
      </c>
      <c r="O11825" t="s">
        <v>159</v>
      </c>
      <c r="P11825" t="s">
        <v>10955</v>
      </c>
      <c r="Q11825" t="s">
        <v>741</v>
      </c>
      <c r="AG11825" t="s">
        <v>743</v>
      </c>
      <c r="AH11825" t="e">
        <f>VLOOKUP(C11825,'CREAR HV'!A:A,1,0)</f>
        <v>#N/A</v>
      </c>
    </row>
    <row r="11826" spans="1:34" x14ac:dyDescent="0.3">
      <c r="A11826" t="s">
        <v>15438</v>
      </c>
      <c r="B11826" t="s">
        <v>10947</v>
      </c>
      <c r="C11826">
        <v>29675583</v>
      </c>
      <c r="F11826" s="16">
        <v>30278</v>
      </c>
      <c r="G11826" t="s">
        <v>2033</v>
      </c>
      <c r="H11826" t="s">
        <v>19517</v>
      </c>
      <c r="I11826" t="s">
        <v>10776</v>
      </c>
      <c r="J11826" t="s">
        <v>383</v>
      </c>
      <c r="K11826" t="s">
        <v>19518</v>
      </c>
      <c r="L11826" t="s">
        <v>159</v>
      </c>
      <c r="O11826" t="s">
        <v>159</v>
      </c>
      <c r="P11826" t="s">
        <v>10955</v>
      </c>
      <c r="Q11826" t="s">
        <v>741</v>
      </c>
      <c r="AG11826" t="s">
        <v>743</v>
      </c>
      <c r="AH11826" t="e">
        <f>VLOOKUP(C11826,'CREAR HV'!A:A,1,0)</f>
        <v>#N/A</v>
      </c>
    </row>
    <row r="11827" spans="1:34" x14ac:dyDescent="0.3">
      <c r="A11827" t="s">
        <v>15438</v>
      </c>
      <c r="B11827" t="s">
        <v>10947</v>
      </c>
      <c r="C11827">
        <v>1019146378</v>
      </c>
      <c r="F11827" s="16">
        <v>36195</v>
      </c>
      <c r="G11827" t="s">
        <v>44</v>
      </c>
      <c r="H11827" t="s">
        <v>1008</v>
      </c>
      <c r="I11827" t="s">
        <v>9382</v>
      </c>
      <c r="J11827" t="s">
        <v>208</v>
      </c>
      <c r="K11827" t="s">
        <v>980</v>
      </c>
      <c r="L11827" t="s">
        <v>159</v>
      </c>
      <c r="O11827" t="s">
        <v>159</v>
      </c>
      <c r="P11827" t="s">
        <v>10950</v>
      </c>
      <c r="Q11827" t="s">
        <v>741</v>
      </c>
      <c r="AG11827" t="s">
        <v>743</v>
      </c>
      <c r="AH11827" t="e">
        <f>VLOOKUP(C11827,'CREAR HV'!A:A,1,0)</f>
        <v>#N/A</v>
      </c>
    </row>
    <row r="11828" spans="1:34" x14ac:dyDescent="0.3">
      <c r="A11828" t="s">
        <v>15438</v>
      </c>
      <c r="B11828" t="s">
        <v>10947</v>
      </c>
      <c r="C11828">
        <v>1019146378</v>
      </c>
      <c r="F11828" s="16">
        <v>36195</v>
      </c>
      <c r="G11828" t="s">
        <v>44</v>
      </c>
      <c r="H11828" t="s">
        <v>1008</v>
      </c>
      <c r="I11828" t="s">
        <v>9382</v>
      </c>
      <c r="J11828" t="s">
        <v>208</v>
      </c>
      <c r="K11828" t="s">
        <v>980</v>
      </c>
      <c r="L11828" t="s">
        <v>159</v>
      </c>
      <c r="O11828" t="s">
        <v>159</v>
      </c>
      <c r="P11828" t="s">
        <v>10950</v>
      </c>
      <c r="Q11828" t="s">
        <v>741</v>
      </c>
      <c r="AG11828" t="s">
        <v>743</v>
      </c>
      <c r="AH11828" t="e">
        <f>VLOOKUP(C11828,'CREAR HV'!A:A,1,0)</f>
        <v>#N/A</v>
      </c>
    </row>
    <row r="11829" spans="1:34" x14ac:dyDescent="0.3">
      <c r="A11829" t="s">
        <v>15438</v>
      </c>
      <c r="B11829" t="s">
        <v>10947</v>
      </c>
      <c r="C11829">
        <v>52516946</v>
      </c>
      <c r="F11829" s="16">
        <v>29438</v>
      </c>
      <c r="G11829" t="s">
        <v>44</v>
      </c>
      <c r="H11829" t="s">
        <v>1008</v>
      </c>
      <c r="I11829" t="s">
        <v>3158</v>
      </c>
      <c r="J11829" t="s">
        <v>403</v>
      </c>
      <c r="K11829" t="s">
        <v>325</v>
      </c>
      <c r="L11829" t="s">
        <v>159</v>
      </c>
      <c r="O11829" t="s">
        <v>159</v>
      </c>
      <c r="P11829" t="s">
        <v>10955</v>
      </c>
      <c r="Q11829" t="s">
        <v>741</v>
      </c>
      <c r="AG11829" t="s">
        <v>743</v>
      </c>
      <c r="AH11829" t="e">
        <f>VLOOKUP(C11829,'CREAR HV'!A:A,1,0)</f>
        <v>#N/A</v>
      </c>
    </row>
    <row r="11830" spans="1:34" x14ac:dyDescent="0.3">
      <c r="A11830" t="s">
        <v>15438</v>
      </c>
      <c r="B11830" t="s">
        <v>10947</v>
      </c>
      <c r="C11830">
        <v>52516946</v>
      </c>
      <c r="F11830" s="16">
        <v>29438</v>
      </c>
      <c r="G11830" t="s">
        <v>44</v>
      </c>
      <c r="H11830" t="s">
        <v>1008</v>
      </c>
      <c r="I11830" t="s">
        <v>3158</v>
      </c>
      <c r="J11830" t="s">
        <v>403</v>
      </c>
      <c r="K11830" t="s">
        <v>325</v>
      </c>
      <c r="L11830" t="s">
        <v>159</v>
      </c>
      <c r="O11830" t="s">
        <v>159</v>
      </c>
      <c r="P11830" t="s">
        <v>10955</v>
      </c>
      <c r="Q11830" t="s">
        <v>741</v>
      </c>
      <c r="AG11830" t="s">
        <v>743</v>
      </c>
      <c r="AH11830" t="e">
        <f>VLOOKUP(C11830,'CREAR HV'!A:A,1,0)</f>
        <v>#N/A</v>
      </c>
    </row>
    <row r="11831" spans="1:34" x14ac:dyDescent="0.3">
      <c r="A11831" t="s">
        <v>15438</v>
      </c>
      <c r="B11831" t="s">
        <v>10947</v>
      </c>
      <c r="C11831">
        <v>1032497174</v>
      </c>
      <c r="F11831" s="16">
        <v>35871</v>
      </c>
      <c r="G11831" t="s">
        <v>2219</v>
      </c>
      <c r="H11831" t="s">
        <v>1008</v>
      </c>
      <c r="I11831" t="s">
        <v>4049</v>
      </c>
      <c r="J11831" t="s">
        <v>868</v>
      </c>
      <c r="K11831" t="s">
        <v>249</v>
      </c>
      <c r="L11831" t="s">
        <v>159</v>
      </c>
      <c r="O11831" t="s">
        <v>159</v>
      </c>
      <c r="P11831" t="s">
        <v>10955</v>
      </c>
      <c r="Q11831" t="s">
        <v>741</v>
      </c>
      <c r="AG11831" t="s">
        <v>743</v>
      </c>
      <c r="AH11831" t="e">
        <f>VLOOKUP(C11831,'CREAR HV'!A:A,1,0)</f>
        <v>#N/A</v>
      </c>
    </row>
    <row r="11832" spans="1:34" x14ac:dyDescent="0.3">
      <c r="A11832" t="s">
        <v>15438</v>
      </c>
      <c r="B11832" t="s">
        <v>10947</v>
      </c>
      <c r="C11832">
        <v>1032497174</v>
      </c>
      <c r="F11832" s="16">
        <v>35871</v>
      </c>
      <c r="G11832" t="s">
        <v>2219</v>
      </c>
      <c r="H11832" t="s">
        <v>1008</v>
      </c>
      <c r="I11832" t="s">
        <v>4049</v>
      </c>
      <c r="J11832" t="s">
        <v>868</v>
      </c>
      <c r="K11832" t="s">
        <v>249</v>
      </c>
      <c r="L11832" t="s">
        <v>159</v>
      </c>
      <c r="O11832" t="s">
        <v>159</v>
      </c>
      <c r="P11832" t="s">
        <v>10955</v>
      </c>
      <c r="Q11832" t="s">
        <v>741</v>
      </c>
      <c r="AG11832" t="s">
        <v>743</v>
      </c>
      <c r="AH11832" t="e">
        <f>VLOOKUP(C11832,'CREAR HV'!A:A,1,0)</f>
        <v>#N/A</v>
      </c>
    </row>
    <row r="11833" spans="1:34" x14ac:dyDescent="0.3">
      <c r="A11833" t="s">
        <v>15438</v>
      </c>
      <c r="B11833" t="s">
        <v>10947</v>
      </c>
      <c r="C11833">
        <v>1032497174</v>
      </c>
      <c r="F11833" s="16">
        <v>35871</v>
      </c>
      <c r="G11833" t="s">
        <v>2219</v>
      </c>
      <c r="H11833" t="s">
        <v>1008</v>
      </c>
      <c r="I11833" t="s">
        <v>4049</v>
      </c>
      <c r="J11833" t="s">
        <v>868</v>
      </c>
      <c r="K11833" t="s">
        <v>249</v>
      </c>
      <c r="L11833" t="s">
        <v>159</v>
      </c>
      <c r="O11833" t="s">
        <v>159</v>
      </c>
      <c r="P11833" t="s">
        <v>10955</v>
      </c>
      <c r="Q11833" t="s">
        <v>741</v>
      </c>
      <c r="AG11833" t="s">
        <v>743</v>
      </c>
      <c r="AH11833" t="e">
        <f>VLOOKUP(C11833,'CREAR HV'!A:A,1,0)</f>
        <v>#N/A</v>
      </c>
    </row>
    <row r="11834" spans="1:34" x14ac:dyDescent="0.3">
      <c r="A11834" t="s">
        <v>15438</v>
      </c>
      <c r="B11834" t="s">
        <v>10947</v>
      </c>
      <c r="C11834">
        <v>1140857793</v>
      </c>
      <c r="F11834" s="16">
        <v>34008</v>
      </c>
      <c r="G11834" t="s">
        <v>47</v>
      </c>
      <c r="H11834" t="s">
        <v>5107</v>
      </c>
      <c r="I11834" t="s">
        <v>19519</v>
      </c>
      <c r="J11834" t="s">
        <v>1816</v>
      </c>
      <c r="K11834" t="s">
        <v>5254</v>
      </c>
      <c r="L11834" t="s">
        <v>159</v>
      </c>
      <c r="O11834" t="s">
        <v>159</v>
      </c>
      <c r="P11834" t="s">
        <v>10955</v>
      </c>
      <c r="Q11834" t="s">
        <v>741</v>
      </c>
      <c r="AG11834" t="s">
        <v>743</v>
      </c>
      <c r="AH11834" t="e">
        <f>VLOOKUP(C11834,'CREAR HV'!A:A,1,0)</f>
        <v>#N/A</v>
      </c>
    </row>
    <row r="11835" spans="1:34" x14ac:dyDescent="0.3">
      <c r="A11835" t="s">
        <v>15438</v>
      </c>
      <c r="B11835" t="s">
        <v>10947</v>
      </c>
      <c r="C11835">
        <v>1140857793</v>
      </c>
      <c r="F11835" s="16">
        <v>34008</v>
      </c>
      <c r="G11835" t="s">
        <v>47</v>
      </c>
      <c r="H11835" t="s">
        <v>5107</v>
      </c>
      <c r="I11835" t="s">
        <v>19519</v>
      </c>
      <c r="J11835" t="s">
        <v>1816</v>
      </c>
      <c r="K11835" t="s">
        <v>5254</v>
      </c>
      <c r="L11835" t="s">
        <v>159</v>
      </c>
      <c r="O11835" t="s">
        <v>159</v>
      </c>
      <c r="P11835" t="s">
        <v>10955</v>
      </c>
      <c r="Q11835" t="s">
        <v>741</v>
      </c>
      <c r="AG11835" t="s">
        <v>743</v>
      </c>
      <c r="AH11835" t="e">
        <f>VLOOKUP(C11835,'CREAR HV'!A:A,1,0)</f>
        <v>#N/A</v>
      </c>
    </row>
    <row r="11836" spans="1:34" x14ac:dyDescent="0.3">
      <c r="A11836" t="s">
        <v>15438</v>
      </c>
      <c r="B11836" t="s">
        <v>10947</v>
      </c>
      <c r="C11836">
        <v>1140857793</v>
      </c>
      <c r="F11836" s="16">
        <v>34008</v>
      </c>
      <c r="G11836" t="s">
        <v>47</v>
      </c>
      <c r="H11836" t="s">
        <v>5107</v>
      </c>
      <c r="I11836" t="s">
        <v>19519</v>
      </c>
      <c r="J11836" t="s">
        <v>1816</v>
      </c>
      <c r="K11836" t="s">
        <v>5254</v>
      </c>
      <c r="L11836" t="s">
        <v>159</v>
      </c>
      <c r="O11836" t="s">
        <v>159</v>
      </c>
      <c r="P11836" t="s">
        <v>10955</v>
      </c>
      <c r="Q11836" t="s">
        <v>741</v>
      </c>
      <c r="AG11836" t="s">
        <v>743</v>
      </c>
      <c r="AH11836" t="e">
        <f>VLOOKUP(C11836,'CREAR HV'!A:A,1,0)</f>
        <v>#N/A</v>
      </c>
    </row>
    <row r="11837" spans="1:34" x14ac:dyDescent="0.3">
      <c r="A11837" t="s">
        <v>15438</v>
      </c>
      <c r="B11837" t="s">
        <v>10947</v>
      </c>
      <c r="C11837">
        <v>55220183</v>
      </c>
      <c r="F11837" s="16">
        <v>30401</v>
      </c>
      <c r="G11837" t="s">
        <v>47</v>
      </c>
      <c r="H11837" t="s">
        <v>18641</v>
      </c>
      <c r="I11837" t="s">
        <v>19520</v>
      </c>
      <c r="J11837" t="s">
        <v>6909</v>
      </c>
      <c r="K11837" t="s">
        <v>6771</v>
      </c>
      <c r="L11837" t="s">
        <v>159</v>
      </c>
      <c r="O11837" t="s">
        <v>159</v>
      </c>
      <c r="P11837" t="s">
        <v>10955</v>
      </c>
      <c r="Q11837" t="s">
        <v>741</v>
      </c>
      <c r="AG11837" t="s">
        <v>743</v>
      </c>
      <c r="AH11837" t="e">
        <f>VLOOKUP(C11837,'CREAR HV'!A:A,1,0)</f>
        <v>#N/A</v>
      </c>
    </row>
    <row r="11838" spans="1:34" x14ac:dyDescent="0.3">
      <c r="A11838" t="s">
        <v>15438</v>
      </c>
      <c r="B11838" t="s">
        <v>10947</v>
      </c>
      <c r="C11838">
        <v>1143940067</v>
      </c>
      <c r="F11838" s="16">
        <v>33426</v>
      </c>
      <c r="G11838" t="s">
        <v>36</v>
      </c>
      <c r="H11838" t="s">
        <v>18645</v>
      </c>
      <c r="I11838" t="s">
        <v>3235</v>
      </c>
      <c r="J11838" t="s">
        <v>315</v>
      </c>
      <c r="K11838" t="s">
        <v>390</v>
      </c>
      <c r="L11838" t="s">
        <v>159</v>
      </c>
      <c r="O11838" t="s">
        <v>159</v>
      </c>
      <c r="P11838" t="s">
        <v>10955</v>
      </c>
      <c r="Q11838" t="s">
        <v>741</v>
      </c>
      <c r="AG11838" t="s">
        <v>743</v>
      </c>
      <c r="AH11838" t="e">
        <f>VLOOKUP(C11838,'CREAR HV'!A:A,1,0)</f>
        <v>#N/A</v>
      </c>
    </row>
    <row r="11839" spans="1:34" x14ac:dyDescent="0.3">
      <c r="A11839" t="s">
        <v>15438</v>
      </c>
      <c r="B11839" t="s">
        <v>10947</v>
      </c>
      <c r="C11839">
        <v>1143940067</v>
      </c>
      <c r="F11839" s="16">
        <v>33426</v>
      </c>
      <c r="G11839" t="s">
        <v>36</v>
      </c>
      <c r="H11839" t="s">
        <v>18645</v>
      </c>
      <c r="I11839" t="s">
        <v>3235</v>
      </c>
      <c r="J11839" t="s">
        <v>315</v>
      </c>
      <c r="K11839" t="s">
        <v>390</v>
      </c>
      <c r="L11839" t="s">
        <v>159</v>
      </c>
      <c r="O11839" t="s">
        <v>159</v>
      </c>
      <c r="P11839" t="s">
        <v>10955</v>
      </c>
      <c r="Q11839" t="s">
        <v>741</v>
      </c>
      <c r="AG11839" t="s">
        <v>743</v>
      </c>
      <c r="AH11839" t="e">
        <f>VLOOKUP(C11839,'CREAR HV'!A:A,1,0)</f>
        <v>#N/A</v>
      </c>
    </row>
    <row r="11840" spans="1:34" x14ac:dyDescent="0.3">
      <c r="A11840" t="s">
        <v>15438</v>
      </c>
      <c r="B11840" t="s">
        <v>10947</v>
      </c>
      <c r="C11840">
        <v>1143940067</v>
      </c>
      <c r="F11840" s="16">
        <v>33426</v>
      </c>
      <c r="G11840" t="s">
        <v>36</v>
      </c>
      <c r="H11840" t="s">
        <v>18645</v>
      </c>
      <c r="I11840" t="s">
        <v>3235</v>
      </c>
      <c r="J11840" t="s">
        <v>315</v>
      </c>
      <c r="K11840" t="s">
        <v>390</v>
      </c>
      <c r="L11840" t="s">
        <v>159</v>
      </c>
      <c r="O11840" t="s">
        <v>159</v>
      </c>
      <c r="P11840" t="s">
        <v>10955</v>
      </c>
      <c r="Q11840" t="s">
        <v>741</v>
      </c>
      <c r="AG11840" t="s">
        <v>743</v>
      </c>
      <c r="AH11840" t="e">
        <f>VLOOKUP(C11840,'CREAR HV'!A:A,1,0)</f>
        <v>#N/A</v>
      </c>
    </row>
    <row r="11841" spans="1:34" x14ac:dyDescent="0.3">
      <c r="A11841" t="s">
        <v>15438</v>
      </c>
      <c r="B11841" t="s">
        <v>10947</v>
      </c>
      <c r="C11841">
        <v>1018461751</v>
      </c>
      <c r="F11841" s="16">
        <v>34120</v>
      </c>
      <c r="G11841" t="s">
        <v>44</v>
      </c>
      <c r="H11841" t="s">
        <v>19521</v>
      </c>
      <c r="I11841" t="s">
        <v>19522</v>
      </c>
      <c r="J11841" t="s">
        <v>1025</v>
      </c>
      <c r="K11841" t="s">
        <v>222</v>
      </c>
      <c r="L11841" t="s">
        <v>159</v>
      </c>
      <c r="O11841" t="s">
        <v>159</v>
      </c>
      <c r="P11841" t="s">
        <v>10955</v>
      </c>
      <c r="Q11841" t="s">
        <v>741</v>
      </c>
      <c r="AG11841" t="s">
        <v>743</v>
      </c>
      <c r="AH11841" t="e">
        <f>VLOOKUP(C11841,'CREAR HV'!A:A,1,0)</f>
        <v>#N/A</v>
      </c>
    </row>
    <row r="11842" spans="1:34" x14ac:dyDescent="0.3">
      <c r="A11842" t="s">
        <v>15438</v>
      </c>
      <c r="B11842" t="s">
        <v>10947</v>
      </c>
      <c r="C11842">
        <v>1018461751</v>
      </c>
      <c r="F11842" s="16">
        <v>34120</v>
      </c>
      <c r="G11842" t="s">
        <v>44</v>
      </c>
      <c r="H11842" t="s">
        <v>19521</v>
      </c>
      <c r="I11842" t="s">
        <v>19522</v>
      </c>
      <c r="J11842" t="s">
        <v>1025</v>
      </c>
      <c r="K11842" t="s">
        <v>222</v>
      </c>
      <c r="L11842" t="s">
        <v>159</v>
      </c>
      <c r="O11842" t="s">
        <v>159</v>
      </c>
      <c r="P11842" t="s">
        <v>10955</v>
      </c>
      <c r="Q11842" t="s">
        <v>741</v>
      </c>
      <c r="AG11842" t="s">
        <v>743</v>
      </c>
      <c r="AH11842" t="e">
        <f>VLOOKUP(C11842,'CREAR HV'!A:A,1,0)</f>
        <v>#N/A</v>
      </c>
    </row>
    <row r="11843" spans="1:34" x14ac:dyDescent="0.3">
      <c r="A11843" t="s">
        <v>15438</v>
      </c>
      <c r="B11843" t="s">
        <v>10947</v>
      </c>
      <c r="C11843">
        <v>80829762</v>
      </c>
      <c r="F11843" s="16">
        <v>31000</v>
      </c>
      <c r="G11843" t="s">
        <v>44</v>
      </c>
      <c r="H11843" t="s">
        <v>1008</v>
      </c>
      <c r="I11843" t="s">
        <v>8520</v>
      </c>
      <c r="J11843" t="s">
        <v>7163</v>
      </c>
      <c r="K11843" t="s">
        <v>249</v>
      </c>
      <c r="L11843" t="s">
        <v>159</v>
      </c>
      <c r="O11843" t="s">
        <v>159</v>
      </c>
      <c r="P11843" t="s">
        <v>10950</v>
      </c>
      <c r="Q11843" t="s">
        <v>741</v>
      </c>
      <c r="AG11843" t="s">
        <v>743</v>
      </c>
      <c r="AH11843" t="e">
        <f>VLOOKUP(C11843,'CREAR HV'!A:A,1,0)</f>
        <v>#N/A</v>
      </c>
    </row>
    <row r="11844" spans="1:34" x14ac:dyDescent="0.3">
      <c r="A11844" t="s">
        <v>15438</v>
      </c>
      <c r="B11844" t="s">
        <v>10947</v>
      </c>
      <c r="C11844">
        <v>80829762</v>
      </c>
      <c r="F11844" s="16">
        <v>31000</v>
      </c>
      <c r="G11844" t="s">
        <v>44</v>
      </c>
      <c r="H11844" t="s">
        <v>1008</v>
      </c>
      <c r="I11844" t="s">
        <v>8520</v>
      </c>
      <c r="J11844" t="s">
        <v>7163</v>
      </c>
      <c r="K11844" t="s">
        <v>249</v>
      </c>
      <c r="L11844" t="s">
        <v>159</v>
      </c>
      <c r="O11844" t="s">
        <v>159</v>
      </c>
      <c r="P11844" t="s">
        <v>10950</v>
      </c>
      <c r="Q11844" t="s">
        <v>741</v>
      </c>
      <c r="AG11844" t="s">
        <v>743</v>
      </c>
      <c r="AH11844" t="e">
        <f>VLOOKUP(C11844,'CREAR HV'!A:A,1,0)</f>
        <v>#N/A</v>
      </c>
    </row>
    <row r="11845" spans="1:34" x14ac:dyDescent="0.3">
      <c r="A11845" t="s">
        <v>15438</v>
      </c>
      <c r="B11845" t="s">
        <v>10947</v>
      </c>
      <c r="C11845">
        <v>30519784</v>
      </c>
      <c r="F11845" s="16">
        <v>29382</v>
      </c>
      <c r="G11845" t="s">
        <v>44</v>
      </c>
      <c r="H11845" t="s">
        <v>1008</v>
      </c>
      <c r="I11845" t="s">
        <v>19523</v>
      </c>
      <c r="J11845" t="s">
        <v>2715</v>
      </c>
      <c r="K11845" t="s">
        <v>279</v>
      </c>
      <c r="L11845" t="s">
        <v>159</v>
      </c>
      <c r="O11845" t="s">
        <v>159</v>
      </c>
      <c r="P11845" t="s">
        <v>10955</v>
      </c>
      <c r="Q11845" t="s">
        <v>741</v>
      </c>
      <c r="AG11845" t="s">
        <v>743</v>
      </c>
      <c r="AH11845" t="e">
        <f>VLOOKUP(C11845,'CREAR HV'!A:A,1,0)</f>
        <v>#N/A</v>
      </c>
    </row>
    <row r="11846" spans="1:34" x14ac:dyDescent="0.3">
      <c r="A11846" t="s">
        <v>15438</v>
      </c>
      <c r="B11846" t="s">
        <v>10947</v>
      </c>
      <c r="C11846">
        <v>30519784</v>
      </c>
      <c r="F11846" s="16">
        <v>29382</v>
      </c>
      <c r="G11846" t="s">
        <v>44</v>
      </c>
      <c r="H11846" t="s">
        <v>1008</v>
      </c>
      <c r="I11846" t="s">
        <v>19523</v>
      </c>
      <c r="J11846" t="s">
        <v>2715</v>
      </c>
      <c r="K11846" t="s">
        <v>279</v>
      </c>
      <c r="L11846" t="s">
        <v>159</v>
      </c>
      <c r="O11846" t="s">
        <v>159</v>
      </c>
      <c r="P11846" t="s">
        <v>10955</v>
      </c>
      <c r="Q11846" t="s">
        <v>741</v>
      </c>
      <c r="AG11846" t="s">
        <v>743</v>
      </c>
      <c r="AH11846" t="e">
        <f>VLOOKUP(C11846,'CREAR HV'!A:A,1,0)</f>
        <v>#N/A</v>
      </c>
    </row>
    <row r="11847" spans="1:34" x14ac:dyDescent="0.3">
      <c r="A11847" t="s">
        <v>15438</v>
      </c>
      <c r="B11847" t="s">
        <v>10947</v>
      </c>
      <c r="C11847">
        <v>1083456195</v>
      </c>
      <c r="G11847" t="s">
        <v>806</v>
      </c>
      <c r="I11847" t="s">
        <v>3664</v>
      </c>
      <c r="J11847" t="s">
        <v>19524</v>
      </c>
      <c r="K11847" t="s">
        <v>3670</v>
      </c>
      <c r="L11847" t="s">
        <v>19525</v>
      </c>
      <c r="P11847" t="s">
        <v>10950</v>
      </c>
      <c r="Q11847" t="s">
        <v>813</v>
      </c>
      <c r="AG11847" t="s">
        <v>743</v>
      </c>
      <c r="AH11847" t="e">
        <f>VLOOKUP(C11847,'CREAR HV'!A:A,1,0)</f>
        <v>#N/A</v>
      </c>
    </row>
    <row r="11848" spans="1:34" x14ac:dyDescent="0.3">
      <c r="A11848" t="s">
        <v>15438</v>
      </c>
      <c r="B11848" t="s">
        <v>10947</v>
      </c>
      <c r="C11848">
        <v>1038802267</v>
      </c>
      <c r="G11848" t="s">
        <v>806</v>
      </c>
      <c r="I11848" t="s">
        <v>1318</v>
      </c>
      <c r="J11848" t="s">
        <v>3048</v>
      </c>
      <c r="K11848" t="s">
        <v>5781</v>
      </c>
      <c r="L11848" t="s">
        <v>19526</v>
      </c>
      <c r="P11848" t="s">
        <v>10950</v>
      </c>
      <c r="Q11848" t="s">
        <v>813</v>
      </c>
      <c r="AG11848" t="s">
        <v>743</v>
      </c>
      <c r="AH11848" t="e">
        <f>VLOOKUP(C11848,'CREAR HV'!A:A,1,0)</f>
        <v>#N/A</v>
      </c>
    </row>
    <row r="11849" spans="1:34" x14ac:dyDescent="0.3">
      <c r="A11849" t="s">
        <v>15438</v>
      </c>
      <c r="B11849" t="s">
        <v>10947</v>
      </c>
      <c r="C11849">
        <v>1038802267</v>
      </c>
      <c r="G11849" t="s">
        <v>806</v>
      </c>
      <c r="I11849" t="s">
        <v>1318</v>
      </c>
      <c r="J11849" t="s">
        <v>3048</v>
      </c>
      <c r="K11849" t="s">
        <v>5781</v>
      </c>
      <c r="L11849" t="s">
        <v>19526</v>
      </c>
      <c r="P11849" t="s">
        <v>10950</v>
      </c>
      <c r="Q11849" t="s">
        <v>813</v>
      </c>
      <c r="AG11849" t="s">
        <v>743</v>
      </c>
      <c r="AH11849" t="e">
        <f>VLOOKUP(C11849,'CREAR HV'!A:A,1,0)</f>
        <v>#N/A</v>
      </c>
    </row>
    <row r="11850" spans="1:34" x14ac:dyDescent="0.3">
      <c r="A11850" t="s">
        <v>15438</v>
      </c>
      <c r="B11850" t="s">
        <v>10947</v>
      </c>
      <c r="C11850">
        <v>1123311839</v>
      </c>
      <c r="G11850" t="s">
        <v>806</v>
      </c>
      <c r="I11850" t="s">
        <v>19527</v>
      </c>
      <c r="J11850" t="s">
        <v>324</v>
      </c>
      <c r="K11850" t="s">
        <v>19528</v>
      </c>
      <c r="L11850" t="s">
        <v>19529</v>
      </c>
      <c r="P11850" t="s">
        <v>10950</v>
      </c>
      <c r="Q11850" t="s">
        <v>813</v>
      </c>
      <c r="AG11850" t="s">
        <v>743</v>
      </c>
      <c r="AH11850" t="e">
        <f>VLOOKUP(C11850,'CREAR HV'!A:A,1,0)</f>
        <v>#N/A</v>
      </c>
    </row>
    <row r="11851" spans="1:34" x14ac:dyDescent="0.3">
      <c r="A11851" t="s">
        <v>15438</v>
      </c>
      <c r="B11851" t="s">
        <v>10947</v>
      </c>
      <c r="C11851">
        <v>1130628069</v>
      </c>
      <c r="G11851" t="s">
        <v>806</v>
      </c>
      <c r="I11851" t="s">
        <v>14676</v>
      </c>
      <c r="J11851" t="s">
        <v>3879</v>
      </c>
      <c r="K11851" t="s">
        <v>4548</v>
      </c>
      <c r="L11851" t="s">
        <v>19530</v>
      </c>
      <c r="P11851" t="s">
        <v>10950</v>
      </c>
      <c r="Q11851" t="s">
        <v>813</v>
      </c>
      <c r="AG11851" t="s">
        <v>743</v>
      </c>
      <c r="AH11851" t="e">
        <f>VLOOKUP(C11851,'CREAR HV'!A:A,1,0)</f>
        <v>#N/A</v>
      </c>
    </row>
    <row r="11852" spans="1:34" x14ac:dyDescent="0.3">
      <c r="A11852" t="s">
        <v>15438</v>
      </c>
      <c r="B11852" t="s">
        <v>10947</v>
      </c>
      <c r="C11852">
        <v>1010118341</v>
      </c>
      <c r="F11852" s="16">
        <v>36582</v>
      </c>
      <c r="G11852" t="s">
        <v>61</v>
      </c>
      <c r="H11852" t="s">
        <v>18892</v>
      </c>
      <c r="I11852" t="s">
        <v>8154</v>
      </c>
      <c r="J11852" t="s">
        <v>889</v>
      </c>
      <c r="K11852" t="s">
        <v>3448</v>
      </c>
      <c r="L11852" t="s">
        <v>159</v>
      </c>
      <c r="O11852" t="s">
        <v>159</v>
      </c>
      <c r="P11852" t="s">
        <v>10950</v>
      </c>
      <c r="Q11852" t="s">
        <v>741</v>
      </c>
      <c r="AG11852" t="s">
        <v>743</v>
      </c>
      <c r="AH11852" t="e">
        <f>VLOOKUP(C11852,'CREAR HV'!A:A,1,0)</f>
        <v>#N/A</v>
      </c>
    </row>
    <row r="11853" spans="1:34" x14ac:dyDescent="0.3">
      <c r="A11853" t="s">
        <v>15438</v>
      </c>
      <c r="B11853" t="s">
        <v>10947</v>
      </c>
      <c r="C11853">
        <v>1010118341</v>
      </c>
      <c r="F11853" s="16">
        <v>36582</v>
      </c>
      <c r="G11853" t="s">
        <v>61</v>
      </c>
      <c r="H11853" t="s">
        <v>18892</v>
      </c>
      <c r="I11853" t="s">
        <v>8154</v>
      </c>
      <c r="J11853" t="s">
        <v>889</v>
      </c>
      <c r="K11853" t="s">
        <v>3448</v>
      </c>
      <c r="L11853" t="s">
        <v>159</v>
      </c>
      <c r="O11853" t="s">
        <v>159</v>
      </c>
      <c r="P11853" t="s">
        <v>10950</v>
      </c>
      <c r="Q11853" t="s">
        <v>741</v>
      </c>
      <c r="AG11853" t="s">
        <v>743</v>
      </c>
      <c r="AH11853" t="e">
        <f>VLOOKUP(C11853,'CREAR HV'!A:A,1,0)</f>
        <v>#N/A</v>
      </c>
    </row>
    <row r="11854" spans="1:34" x14ac:dyDescent="0.3">
      <c r="A11854" t="s">
        <v>15438</v>
      </c>
      <c r="B11854" t="s">
        <v>10947</v>
      </c>
      <c r="C11854">
        <v>1124859958</v>
      </c>
      <c r="F11854" s="16">
        <v>34304</v>
      </c>
      <c r="G11854" t="s">
        <v>44</v>
      </c>
      <c r="H11854" t="s">
        <v>19531</v>
      </c>
      <c r="I11854" t="s">
        <v>19532</v>
      </c>
      <c r="J11854" t="s">
        <v>19533</v>
      </c>
      <c r="K11854" t="s">
        <v>19534</v>
      </c>
      <c r="L11854" t="s">
        <v>159</v>
      </c>
      <c r="O11854" t="s">
        <v>159</v>
      </c>
      <c r="P11854" t="s">
        <v>10950</v>
      </c>
      <c r="Q11854" t="s">
        <v>741</v>
      </c>
      <c r="AG11854" t="s">
        <v>743</v>
      </c>
      <c r="AH11854" t="e">
        <f>VLOOKUP(C11854,'CREAR HV'!A:A,1,0)</f>
        <v>#N/A</v>
      </c>
    </row>
    <row r="11855" spans="1:34" x14ac:dyDescent="0.3">
      <c r="A11855" t="s">
        <v>15438</v>
      </c>
      <c r="B11855" t="s">
        <v>10947</v>
      </c>
      <c r="C11855">
        <v>1124859958</v>
      </c>
      <c r="F11855" s="16">
        <v>34304</v>
      </c>
      <c r="G11855" t="s">
        <v>44</v>
      </c>
      <c r="H11855" t="s">
        <v>19531</v>
      </c>
      <c r="I11855" t="s">
        <v>19532</v>
      </c>
      <c r="J11855" t="s">
        <v>19533</v>
      </c>
      <c r="K11855" t="s">
        <v>19534</v>
      </c>
      <c r="L11855" t="s">
        <v>159</v>
      </c>
      <c r="O11855" t="s">
        <v>159</v>
      </c>
      <c r="P11855" t="s">
        <v>10950</v>
      </c>
      <c r="Q11855" t="s">
        <v>741</v>
      </c>
      <c r="AG11855" t="s">
        <v>743</v>
      </c>
      <c r="AH11855" t="e">
        <f>VLOOKUP(C11855,'CREAR HV'!A:A,1,0)</f>
        <v>#N/A</v>
      </c>
    </row>
    <row r="11856" spans="1:34" x14ac:dyDescent="0.3">
      <c r="A11856" t="s">
        <v>15438</v>
      </c>
      <c r="B11856" t="s">
        <v>10947</v>
      </c>
      <c r="C11856">
        <v>1013579602</v>
      </c>
      <c r="F11856" s="16">
        <v>31554</v>
      </c>
      <c r="G11856" t="s">
        <v>44</v>
      </c>
      <c r="H11856" t="s">
        <v>1008</v>
      </c>
      <c r="I11856" t="s">
        <v>19535</v>
      </c>
      <c r="J11856" t="s">
        <v>412</v>
      </c>
      <c r="K11856" t="s">
        <v>2232</v>
      </c>
      <c r="L11856" t="s">
        <v>159</v>
      </c>
      <c r="O11856" t="s">
        <v>159</v>
      </c>
      <c r="P11856" t="s">
        <v>10955</v>
      </c>
      <c r="Q11856" t="s">
        <v>741</v>
      </c>
      <c r="AG11856" t="s">
        <v>743</v>
      </c>
      <c r="AH11856" t="e">
        <f>VLOOKUP(C11856,'CREAR HV'!A:A,1,0)</f>
        <v>#N/A</v>
      </c>
    </row>
    <row r="11857" spans="1:34" x14ac:dyDescent="0.3">
      <c r="A11857" t="s">
        <v>15438</v>
      </c>
      <c r="B11857" t="s">
        <v>10947</v>
      </c>
      <c r="C11857">
        <v>1117500735</v>
      </c>
      <c r="F11857" s="16">
        <v>32320</v>
      </c>
      <c r="G11857" t="s">
        <v>44</v>
      </c>
      <c r="H11857" t="s">
        <v>18955</v>
      </c>
      <c r="I11857" t="s">
        <v>8365</v>
      </c>
      <c r="J11857" t="s">
        <v>1100</v>
      </c>
      <c r="K11857" t="s">
        <v>19536</v>
      </c>
      <c r="L11857" t="s">
        <v>159</v>
      </c>
      <c r="O11857" t="s">
        <v>159</v>
      </c>
      <c r="P11857" t="s">
        <v>10950</v>
      </c>
      <c r="Q11857" t="s">
        <v>741</v>
      </c>
      <c r="AG11857" t="s">
        <v>743</v>
      </c>
      <c r="AH11857" t="e">
        <f>VLOOKUP(C11857,'CREAR HV'!A:A,1,0)</f>
        <v>#N/A</v>
      </c>
    </row>
    <row r="11858" spans="1:34" x14ac:dyDescent="0.3">
      <c r="A11858" t="s">
        <v>15438</v>
      </c>
      <c r="B11858" t="s">
        <v>10947</v>
      </c>
      <c r="C11858">
        <v>1117500735</v>
      </c>
      <c r="F11858" s="16">
        <v>32320</v>
      </c>
      <c r="G11858" t="s">
        <v>44</v>
      </c>
      <c r="H11858" t="s">
        <v>18955</v>
      </c>
      <c r="I11858" t="s">
        <v>8365</v>
      </c>
      <c r="J11858" t="s">
        <v>1100</v>
      </c>
      <c r="K11858" t="s">
        <v>19536</v>
      </c>
      <c r="L11858" t="s">
        <v>159</v>
      </c>
      <c r="O11858" t="s">
        <v>159</v>
      </c>
      <c r="P11858" t="s">
        <v>10950</v>
      </c>
      <c r="Q11858" t="s">
        <v>741</v>
      </c>
      <c r="AG11858" t="s">
        <v>743</v>
      </c>
      <c r="AH11858" t="e">
        <f>VLOOKUP(C11858,'CREAR HV'!A:A,1,0)</f>
        <v>#N/A</v>
      </c>
    </row>
    <row r="11859" spans="1:34" x14ac:dyDescent="0.3">
      <c r="A11859" t="s">
        <v>15438</v>
      </c>
      <c r="B11859" t="s">
        <v>10947</v>
      </c>
      <c r="C11859">
        <v>1117500735</v>
      </c>
      <c r="F11859" s="16">
        <v>32320</v>
      </c>
      <c r="G11859" t="s">
        <v>44</v>
      </c>
      <c r="H11859" t="s">
        <v>18955</v>
      </c>
      <c r="I11859" t="s">
        <v>8365</v>
      </c>
      <c r="J11859" t="s">
        <v>1100</v>
      </c>
      <c r="K11859" t="s">
        <v>19536</v>
      </c>
      <c r="L11859" t="s">
        <v>159</v>
      </c>
      <c r="O11859" t="s">
        <v>159</v>
      </c>
      <c r="P11859" t="s">
        <v>10950</v>
      </c>
      <c r="Q11859" t="s">
        <v>741</v>
      </c>
      <c r="AG11859" t="s">
        <v>743</v>
      </c>
      <c r="AH11859" t="e">
        <f>VLOOKUP(C11859,'CREAR HV'!A:A,1,0)</f>
        <v>#N/A</v>
      </c>
    </row>
    <row r="11860" spans="1:34" x14ac:dyDescent="0.3">
      <c r="A11860" t="s">
        <v>15438</v>
      </c>
      <c r="B11860" t="s">
        <v>10947</v>
      </c>
      <c r="C11860">
        <v>52979123</v>
      </c>
      <c r="F11860" s="16">
        <v>30756</v>
      </c>
      <c r="G11860" t="s">
        <v>44</v>
      </c>
      <c r="H11860" t="s">
        <v>19537</v>
      </c>
      <c r="I11860" t="s">
        <v>4753</v>
      </c>
      <c r="J11860" t="s">
        <v>193</v>
      </c>
      <c r="K11860" t="s">
        <v>515</v>
      </c>
      <c r="L11860" t="s">
        <v>159</v>
      </c>
      <c r="O11860" t="s">
        <v>159</v>
      </c>
      <c r="P11860" t="s">
        <v>10955</v>
      </c>
      <c r="Q11860" t="s">
        <v>741</v>
      </c>
      <c r="AG11860" t="s">
        <v>743</v>
      </c>
      <c r="AH11860" t="e">
        <f>VLOOKUP(C11860,'CREAR HV'!A:A,1,0)</f>
        <v>#N/A</v>
      </c>
    </row>
    <row r="11861" spans="1:34" x14ac:dyDescent="0.3">
      <c r="A11861" t="s">
        <v>15438</v>
      </c>
      <c r="B11861" t="s">
        <v>10947</v>
      </c>
      <c r="C11861">
        <v>1013645227</v>
      </c>
      <c r="F11861" s="16">
        <v>34264</v>
      </c>
      <c r="G11861" t="s">
        <v>44</v>
      </c>
      <c r="H11861" t="s">
        <v>1008</v>
      </c>
      <c r="I11861" t="s">
        <v>19538</v>
      </c>
      <c r="J11861" t="s">
        <v>3201</v>
      </c>
      <c r="K11861" t="s">
        <v>282</v>
      </c>
      <c r="L11861" t="s">
        <v>159</v>
      </c>
      <c r="O11861" t="s">
        <v>159</v>
      </c>
      <c r="P11861" t="s">
        <v>10955</v>
      </c>
      <c r="Q11861" t="s">
        <v>741</v>
      </c>
      <c r="AG11861" t="s">
        <v>743</v>
      </c>
      <c r="AH11861" t="e">
        <f>VLOOKUP(C11861,'CREAR HV'!A:A,1,0)</f>
        <v>#N/A</v>
      </c>
    </row>
    <row r="11862" spans="1:34" x14ac:dyDescent="0.3">
      <c r="A11862" t="s">
        <v>15438</v>
      </c>
      <c r="B11862" t="s">
        <v>10947</v>
      </c>
      <c r="C11862">
        <v>1013645227</v>
      </c>
      <c r="F11862" s="16">
        <v>34264</v>
      </c>
      <c r="G11862" t="s">
        <v>44</v>
      </c>
      <c r="H11862" t="s">
        <v>1008</v>
      </c>
      <c r="I11862" t="s">
        <v>19538</v>
      </c>
      <c r="J11862" t="s">
        <v>3201</v>
      </c>
      <c r="K11862" t="s">
        <v>282</v>
      </c>
      <c r="L11862" t="s">
        <v>159</v>
      </c>
      <c r="O11862" t="s">
        <v>159</v>
      </c>
      <c r="P11862" t="s">
        <v>10955</v>
      </c>
      <c r="Q11862" t="s">
        <v>741</v>
      </c>
      <c r="AG11862" t="s">
        <v>743</v>
      </c>
      <c r="AH11862" t="e">
        <f>VLOOKUP(C11862,'CREAR HV'!A:A,1,0)</f>
        <v>#N/A</v>
      </c>
    </row>
    <row r="11863" spans="1:34" x14ac:dyDescent="0.3">
      <c r="A11863" t="s">
        <v>15438</v>
      </c>
      <c r="B11863" t="s">
        <v>10947</v>
      </c>
      <c r="C11863">
        <v>94542093</v>
      </c>
      <c r="F11863" s="16">
        <v>31220</v>
      </c>
      <c r="G11863" t="s">
        <v>36</v>
      </c>
      <c r="H11863" t="s">
        <v>18645</v>
      </c>
      <c r="I11863" t="s">
        <v>19375</v>
      </c>
      <c r="J11863" t="s">
        <v>1163</v>
      </c>
      <c r="K11863" t="s">
        <v>1432</v>
      </c>
      <c r="L11863" t="s">
        <v>159</v>
      </c>
      <c r="O11863" t="s">
        <v>159</v>
      </c>
      <c r="P11863" t="s">
        <v>10950</v>
      </c>
      <c r="Q11863" t="s">
        <v>741</v>
      </c>
      <c r="AG11863" t="s">
        <v>743</v>
      </c>
      <c r="AH11863" t="e">
        <f>VLOOKUP(C11863,'CREAR HV'!A:A,1,0)</f>
        <v>#N/A</v>
      </c>
    </row>
    <row r="11864" spans="1:34" x14ac:dyDescent="0.3">
      <c r="A11864" t="s">
        <v>15438</v>
      </c>
      <c r="B11864" t="s">
        <v>10947</v>
      </c>
      <c r="C11864">
        <v>94542093</v>
      </c>
      <c r="F11864" s="16">
        <v>31220</v>
      </c>
      <c r="G11864" t="s">
        <v>36</v>
      </c>
      <c r="H11864" t="s">
        <v>18645</v>
      </c>
      <c r="I11864" t="s">
        <v>19375</v>
      </c>
      <c r="J11864" t="s">
        <v>1163</v>
      </c>
      <c r="K11864" t="s">
        <v>1432</v>
      </c>
      <c r="L11864" t="s">
        <v>159</v>
      </c>
      <c r="O11864" t="s">
        <v>159</v>
      </c>
      <c r="P11864" t="s">
        <v>10950</v>
      </c>
      <c r="Q11864" t="s">
        <v>741</v>
      </c>
      <c r="AG11864" t="s">
        <v>743</v>
      </c>
      <c r="AH11864" t="e">
        <f>VLOOKUP(C11864,'CREAR HV'!A:A,1,0)</f>
        <v>#N/A</v>
      </c>
    </row>
    <row r="11865" spans="1:34" x14ac:dyDescent="0.3">
      <c r="A11865" t="s">
        <v>15438</v>
      </c>
      <c r="B11865" t="s">
        <v>10947</v>
      </c>
      <c r="C11865">
        <v>31926816</v>
      </c>
      <c r="F11865" s="16">
        <v>23054</v>
      </c>
      <c r="G11865" t="s">
        <v>36</v>
      </c>
      <c r="H11865" t="s">
        <v>18645</v>
      </c>
      <c r="I11865" t="s">
        <v>3158</v>
      </c>
      <c r="J11865" t="s">
        <v>404</v>
      </c>
      <c r="K11865" t="s">
        <v>515</v>
      </c>
      <c r="L11865" t="s">
        <v>159</v>
      </c>
      <c r="O11865" t="s">
        <v>159</v>
      </c>
      <c r="P11865" t="s">
        <v>10955</v>
      </c>
      <c r="Q11865" t="s">
        <v>741</v>
      </c>
      <c r="AG11865" t="s">
        <v>743</v>
      </c>
      <c r="AH11865" t="e">
        <f>VLOOKUP(C11865,'CREAR HV'!A:A,1,0)</f>
        <v>#N/A</v>
      </c>
    </row>
    <row r="11866" spans="1:34" x14ac:dyDescent="0.3">
      <c r="A11866" t="s">
        <v>15438</v>
      </c>
      <c r="B11866" t="s">
        <v>10947</v>
      </c>
      <c r="C11866">
        <v>31926816</v>
      </c>
      <c r="F11866" s="16">
        <v>23054</v>
      </c>
      <c r="G11866" t="s">
        <v>36</v>
      </c>
      <c r="H11866" t="s">
        <v>18645</v>
      </c>
      <c r="I11866" t="s">
        <v>3158</v>
      </c>
      <c r="J11866" t="s">
        <v>404</v>
      </c>
      <c r="K11866" t="s">
        <v>515</v>
      </c>
      <c r="L11866" t="s">
        <v>159</v>
      </c>
      <c r="O11866" t="s">
        <v>159</v>
      </c>
      <c r="P11866" t="s">
        <v>10955</v>
      </c>
      <c r="Q11866" t="s">
        <v>741</v>
      </c>
      <c r="AG11866" t="s">
        <v>743</v>
      </c>
      <c r="AH11866" t="e">
        <f>VLOOKUP(C11866,'CREAR HV'!A:A,1,0)</f>
        <v>#N/A</v>
      </c>
    </row>
    <row r="11867" spans="1:34" x14ac:dyDescent="0.3">
      <c r="A11867" t="s">
        <v>15438</v>
      </c>
      <c r="B11867" t="s">
        <v>10947</v>
      </c>
      <c r="C11867">
        <v>16587631</v>
      </c>
      <c r="F11867" s="16">
        <v>20080</v>
      </c>
      <c r="G11867" t="s">
        <v>36</v>
      </c>
      <c r="H11867" t="s">
        <v>18645</v>
      </c>
      <c r="I11867" t="s">
        <v>19539</v>
      </c>
      <c r="J11867" t="s">
        <v>14196</v>
      </c>
      <c r="K11867" t="s">
        <v>561</v>
      </c>
      <c r="L11867" t="s">
        <v>159</v>
      </c>
      <c r="O11867" t="s">
        <v>159</v>
      </c>
      <c r="P11867" t="s">
        <v>10950</v>
      </c>
      <c r="Q11867" t="s">
        <v>741</v>
      </c>
      <c r="AG11867" t="s">
        <v>743</v>
      </c>
      <c r="AH11867" t="e">
        <f>VLOOKUP(C11867,'CREAR HV'!A:A,1,0)</f>
        <v>#N/A</v>
      </c>
    </row>
    <row r="11868" spans="1:34" x14ac:dyDescent="0.3">
      <c r="A11868" t="s">
        <v>15438</v>
      </c>
      <c r="B11868" t="s">
        <v>10947</v>
      </c>
      <c r="C11868">
        <v>18471009</v>
      </c>
      <c r="F11868" s="16">
        <v>30937</v>
      </c>
      <c r="G11868" t="s">
        <v>44</v>
      </c>
      <c r="H11868" t="s">
        <v>1008</v>
      </c>
      <c r="I11868" t="s">
        <v>19540</v>
      </c>
      <c r="J11868" t="s">
        <v>954</v>
      </c>
      <c r="K11868" t="s">
        <v>383</v>
      </c>
      <c r="L11868" t="s">
        <v>159</v>
      </c>
      <c r="O11868" t="s">
        <v>159</v>
      </c>
      <c r="P11868" t="s">
        <v>10950</v>
      </c>
      <c r="Q11868" t="s">
        <v>741</v>
      </c>
      <c r="AG11868" t="s">
        <v>743</v>
      </c>
      <c r="AH11868" t="e">
        <f>VLOOKUP(C11868,'CREAR HV'!A:A,1,0)</f>
        <v>#N/A</v>
      </c>
    </row>
    <row r="11869" spans="1:34" x14ac:dyDescent="0.3">
      <c r="A11869" t="s">
        <v>15438</v>
      </c>
      <c r="B11869" t="s">
        <v>10947</v>
      </c>
      <c r="C11869">
        <v>18471009</v>
      </c>
      <c r="F11869" s="16">
        <v>30937</v>
      </c>
      <c r="G11869" t="s">
        <v>44</v>
      </c>
      <c r="H11869" t="s">
        <v>1008</v>
      </c>
      <c r="I11869" t="s">
        <v>19540</v>
      </c>
      <c r="J11869" t="s">
        <v>954</v>
      </c>
      <c r="K11869" t="s">
        <v>383</v>
      </c>
      <c r="L11869" t="s">
        <v>159</v>
      </c>
      <c r="O11869" t="s">
        <v>159</v>
      </c>
      <c r="P11869" t="s">
        <v>10950</v>
      </c>
      <c r="Q11869" t="s">
        <v>741</v>
      </c>
      <c r="AG11869" t="s">
        <v>743</v>
      </c>
      <c r="AH11869" t="e">
        <f>VLOOKUP(C11869,'CREAR HV'!A:A,1,0)</f>
        <v>#N/A</v>
      </c>
    </row>
    <row r="11870" spans="1:34" x14ac:dyDescent="0.3">
      <c r="A11870" t="s">
        <v>15438</v>
      </c>
      <c r="B11870" t="s">
        <v>10947</v>
      </c>
      <c r="C11870">
        <v>18471009</v>
      </c>
      <c r="F11870" s="16">
        <v>30937</v>
      </c>
      <c r="G11870" t="s">
        <v>44</v>
      </c>
      <c r="H11870" t="s">
        <v>1008</v>
      </c>
      <c r="I11870" t="s">
        <v>19540</v>
      </c>
      <c r="J11870" t="s">
        <v>954</v>
      </c>
      <c r="K11870" t="s">
        <v>383</v>
      </c>
      <c r="L11870" t="s">
        <v>159</v>
      </c>
      <c r="O11870" t="s">
        <v>159</v>
      </c>
      <c r="P11870" t="s">
        <v>10950</v>
      </c>
      <c r="Q11870" t="s">
        <v>741</v>
      </c>
      <c r="AG11870" t="s">
        <v>743</v>
      </c>
      <c r="AH11870" t="e">
        <f>VLOOKUP(C11870,'CREAR HV'!A:A,1,0)</f>
        <v>#N/A</v>
      </c>
    </row>
    <row r="11871" spans="1:34" x14ac:dyDescent="0.3">
      <c r="A11871" t="s">
        <v>15438</v>
      </c>
      <c r="B11871" t="s">
        <v>10947</v>
      </c>
      <c r="C11871">
        <v>51799438</v>
      </c>
      <c r="F11871" s="16">
        <v>23221</v>
      </c>
      <c r="G11871" t="s">
        <v>44</v>
      </c>
      <c r="H11871" t="s">
        <v>19541</v>
      </c>
      <c r="I11871" t="s">
        <v>12601</v>
      </c>
      <c r="J11871" t="s">
        <v>200</v>
      </c>
      <c r="K11871" t="s">
        <v>1215</v>
      </c>
      <c r="L11871" t="s">
        <v>159</v>
      </c>
      <c r="O11871" t="s">
        <v>159</v>
      </c>
      <c r="P11871" t="s">
        <v>10955</v>
      </c>
      <c r="Q11871" t="s">
        <v>741</v>
      </c>
      <c r="AG11871" t="s">
        <v>743</v>
      </c>
      <c r="AH11871" t="e">
        <f>VLOOKUP(C11871,'CREAR HV'!A:A,1,0)</f>
        <v>#N/A</v>
      </c>
    </row>
    <row r="11872" spans="1:34" x14ac:dyDescent="0.3">
      <c r="A11872" t="s">
        <v>15438</v>
      </c>
      <c r="B11872" t="s">
        <v>10947</v>
      </c>
      <c r="C11872">
        <v>51799438</v>
      </c>
      <c r="F11872" s="16">
        <v>23221</v>
      </c>
      <c r="G11872" t="s">
        <v>44</v>
      </c>
      <c r="H11872" t="s">
        <v>19541</v>
      </c>
      <c r="I11872" t="s">
        <v>12601</v>
      </c>
      <c r="J11872" t="s">
        <v>200</v>
      </c>
      <c r="K11872" t="s">
        <v>1215</v>
      </c>
      <c r="L11872" t="s">
        <v>159</v>
      </c>
      <c r="O11872" t="s">
        <v>159</v>
      </c>
      <c r="P11872" t="s">
        <v>10955</v>
      </c>
      <c r="Q11872" t="s">
        <v>741</v>
      </c>
      <c r="AG11872" t="s">
        <v>743</v>
      </c>
      <c r="AH11872" t="e">
        <f>VLOOKUP(C11872,'CREAR HV'!A:A,1,0)</f>
        <v>#N/A</v>
      </c>
    </row>
    <row r="11873" spans="1:34" x14ac:dyDescent="0.3">
      <c r="A11873" t="s">
        <v>15438</v>
      </c>
      <c r="B11873" t="s">
        <v>10947</v>
      </c>
      <c r="C11873">
        <v>51799438</v>
      </c>
      <c r="F11873" s="16">
        <v>23221</v>
      </c>
      <c r="G11873" t="s">
        <v>44</v>
      </c>
      <c r="H11873" t="s">
        <v>19541</v>
      </c>
      <c r="I11873" t="s">
        <v>12601</v>
      </c>
      <c r="J11873" t="s">
        <v>200</v>
      </c>
      <c r="K11873" t="s">
        <v>1215</v>
      </c>
      <c r="L11873" t="s">
        <v>159</v>
      </c>
      <c r="O11873" t="s">
        <v>159</v>
      </c>
      <c r="P11873" t="s">
        <v>10955</v>
      </c>
      <c r="Q11873" t="s">
        <v>741</v>
      </c>
      <c r="AG11873" t="s">
        <v>743</v>
      </c>
      <c r="AH11873" t="e">
        <f>VLOOKUP(C11873,'CREAR HV'!A:A,1,0)</f>
        <v>#N/A</v>
      </c>
    </row>
    <row r="11874" spans="1:34" x14ac:dyDescent="0.3">
      <c r="A11874" t="s">
        <v>15438</v>
      </c>
      <c r="B11874" t="s">
        <v>10947</v>
      </c>
      <c r="C11874">
        <v>16608559</v>
      </c>
      <c r="F11874" s="16">
        <v>20015</v>
      </c>
      <c r="G11874" t="s">
        <v>36</v>
      </c>
      <c r="H11874" t="s">
        <v>18645</v>
      </c>
      <c r="I11874" t="s">
        <v>1016</v>
      </c>
      <c r="J11874" t="s">
        <v>411</v>
      </c>
      <c r="K11874" t="s">
        <v>14410</v>
      </c>
      <c r="L11874" t="s">
        <v>159</v>
      </c>
      <c r="O11874" t="s">
        <v>159</v>
      </c>
      <c r="P11874" t="s">
        <v>10950</v>
      </c>
      <c r="Q11874" t="s">
        <v>741</v>
      </c>
      <c r="AG11874" t="s">
        <v>743</v>
      </c>
      <c r="AH11874" t="e">
        <f>VLOOKUP(C11874,'CREAR HV'!A:A,1,0)</f>
        <v>#N/A</v>
      </c>
    </row>
    <row r="11875" spans="1:34" x14ac:dyDescent="0.3">
      <c r="A11875" t="s">
        <v>15438</v>
      </c>
      <c r="B11875" t="s">
        <v>10947</v>
      </c>
      <c r="C11875">
        <v>16608559</v>
      </c>
      <c r="F11875" s="16">
        <v>20015</v>
      </c>
      <c r="G11875" t="s">
        <v>36</v>
      </c>
      <c r="H11875" t="s">
        <v>18645</v>
      </c>
      <c r="I11875" t="s">
        <v>1016</v>
      </c>
      <c r="J11875" t="s">
        <v>411</v>
      </c>
      <c r="K11875" t="s">
        <v>14410</v>
      </c>
      <c r="L11875" t="s">
        <v>159</v>
      </c>
      <c r="O11875" t="s">
        <v>159</v>
      </c>
      <c r="P11875" t="s">
        <v>10950</v>
      </c>
      <c r="Q11875" t="s">
        <v>741</v>
      </c>
      <c r="AG11875" t="s">
        <v>743</v>
      </c>
      <c r="AH11875" t="e">
        <f>VLOOKUP(C11875,'CREAR HV'!A:A,1,0)</f>
        <v>#N/A</v>
      </c>
    </row>
    <row r="11876" spans="1:34" x14ac:dyDescent="0.3">
      <c r="A11876" t="s">
        <v>15438</v>
      </c>
      <c r="B11876" t="s">
        <v>10947</v>
      </c>
      <c r="C11876">
        <v>31269455</v>
      </c>
      <c r="F11876" s="16">
        <v>20677</v>
      </c>
      <c r="G11876" t="s">
        <v>36</v>
      </c>
      <c r="H11876" t="s">
        <v>18645</v>
      </c>
      <c r="I11876" t="s">
        <v>4696</v>
      </c>
      <c r="J11876" t="s">
        <v>255</v>
      </c>
      <c r="K11876" t="s">
        <v>389</v>
      </c>
      <c r="L11876" t="s">
        <v>159</v>
      </c>
      <c r="O11876" t="s">
        <v>159</v>
      </c>
      <c r="P11876" t="s">
        <v>10955</v>
      </c>
      <c r="Q11876" t="s">
        <v>741</v>
      </c>
      <c r="AG11876" t="s">
        <v>743</v>
      </c>
      <c r="AH11876" t="e">
        <f>VLOOKUP(C11876,'CREAR HV'!A:A,1,0)</f>
        <v>#N/A</v>
      </c>
    </row>
    <row r="11877" spans="1:34" x14ac:dyDescent="0.3">
      <c r="A11877" t="s">
        <v>15438</v>
      </c>
      <c r="B11877" t="s">
        <v>10947</v>
      </c>
      <c r="C11877">
        <v>31269455</v>
      </c>
      <c r="F11877" s="16">
        <v>20677</v>
      </c>
      <c r="G11877" t="s">
        <v>36</v>
      </c>
      <c r="H11877" t="s">
        <v>18645</v>
      </c>
      <c r="I11877" t="s">
        <v>4696</v>
      </c>
      <c r="J11877" t="s">
        <v>255</v>
      </c>
      <c r="K11877" t="s">
        <v>389</v>
      </c>
      <c r="L11877" t="s">
        <v>159</v>
      </c>
      <c r="O11877" t="s">
        <v>159</v>
      </c>
      <c r="P11877" t="s">
        <v>10955</v>
      </c>
      <c r="Q11877" t="s">
        <v>741</v>
      </c>
      <c r="AG11877" t="s">
        <v>743</v>
      </c>
      <c r="AH11877" t="e">
        <f>VLOOKUP(C11877,'CREAR HV'!A:A,1,0)</f>
        <v>#N/A</v>
      </c>
    </row>
    <row r="11878" spans="1:34" x14ac:dyDescent="0.3">
      <c r="A11878" t="s">
        <v>15438</v>
      </c>
      <c r="B11878" t="s">
        <v>10947</v>
      </c>
      <c r="C11878">
        <v>31269455</v>
      </c>
      <c r="F11878" s="16">
        <v>20677</v>
      </c>
      <c r="G11878" t="s">
        <v>36</v>
      </c>
      <c r="H11878" t="s">
        <v>18645</v>
      </c>
      <c r="I11878" t="s">
        <v>4696</v>
      </c>
      <c r="J11878" t="s">
        <v>255</v>
      </c>
      <c r="K11878" t="s">
        <v>389</v>
      </c>
      <c r="L11878" t="s">
        <v>159</v>
      </c>
      <c r="O11878" t="s">
        <v>159</v>
      </c>
      <c r="P11878" t="s">
        <v>10955</v>
      </c>
      <c r="Q11878" t="s">
        <v>741</v>
      </c>
      <c r="AG11878" t="s">
        <v>743</v>
      </c>
      <c r="AH11878" t="e">
        <f>VLOOKUP(C11878,'CREAR HV'!A:A,1,0)</f>
        <v>#N/A</v>
      </c>
    </row>
    <row r="11879" spans="1:34" x14ac:dyDescent="0.3">
      <c r="A11879" t="s">
        <v>15438</v>
      </c>
      <c r="B11879" t="s">
        <v>10947</v>
      </c>
      <c r="C11879">
        <v>16664614</v>
      </c>
      <c r="F11879" s="16">
        <v>22548</v>
      </c>
      <c r="G11879" t="s">
        <v>36</v>
      </c>
      <c r="H11879" t="s">
        <v>18645</v>
      </c>
      <c r="I11879" t="s">
        <v>7408</v>
      </c>
      <c r="J11879" t="s">
        <v>1499</v>
      </c>
      <c r="K11879" t="s">
        <v>159</v>
      </c>
      <c r="L11879" t="s">
        <v>159</v>
      </c>
      <c r="O11879" t="s">
        <v>159</v>
      </c>
      <c r="P11879" t="s">
        <v>10950</v>
      </c>
      <c r="Q11879" t="s">
        <v>741</v>
      </c>
      <c r="AG11879" t="s">
        <v>743</v>
      </c>
      <c r="AH11879" t="e">
        <f>VLOOKUP(C11879,'CREAR HV'!A:A,1,0)</f>
        <v>#N/A</v>
      </c>
    </row>
    <row r="11880" spans="1:34" x14ac:dyDescent="0.3">
      <c r="A11880" t="s">
        <v>15438</v>
      </c>
      <c r="B11880" t="s">
        <v>10947</v>
      </c>
      <c r="C11880">
        <v>16664614</v>
      </c>
      <c r="F11880" s="16">
        <v>22548</v>
      </c>
      <c r="G11880" t="s">
        <v>36</v>
      </c>
      <c r="H11880" t="s">
        <v>18645</v>
      </c>
      <c r="I11880" t="s">
        <v>7408</v>
      </c>
      <c r="J11880" t="s">
        <v>1499</v>
      </c>
      <c r="K11880" t="s">
        <v>159</v>
      </c>
      <c r="L11880" t="s">
        <v>159</v>
      </c>
      <c r="O11880" t="s">
        <v>159</v>
      </c>
      <c r="P11880" t="s">
        <v>10950</v>
      </c>
      <c r="Q11880" t="s">
        <v>741</v>
      </c>
      <c r="AG11880" t="s">
        <v>743</v>
      </c>
      <c r="AH11880" t="e">
        <f>VLOOKUP(C11880,'CREAR HV'!A:A,1,0)</f>
        <v>#N/A</v>
      </c>
    </row>
    <row r="11881" spans="1:34" x14ac:dyDescent="0.3">
      <c r="A11881" t="s">
        <v>15438</v>
      </c>
      <c r="B11881" t="s">
        <v>10947</v>
      </c>
      <c r="C11881">
        <v>14220267</v>
      </c>
      <c r="F11881" s="16">
        <v>20615</v>
      </c>
      <c r="G11881" t="s">
        <v>3245</v>
      </c>
      <c r="H11881" t="s">
        <v>18766</v>
      </c>
      <c r="I11881" t="s">
        <v>19542</v>
      </c>
      <c r="J11881" t="s">
        <v>2232</v>
      </c>
      <c r="K11881" t="s">
        <v>2282</v>
      </c>
      <c r="L11881" t="s">
        <v>159</v>
      </c>
      <c r="O11881" t="s">
        <v>159</v>
      </c>
      <c r="P11881" t="s">
        <v>10955</v>
      </c>
      <c r="Q11881" t="s">
        <v>741</v>
      </c>
      <c r="AG11881" t="s">
        <v>743</v>
      </c>
      <c r="AH11881" t="e">
        <f>VLOOKUP(C11881,'CREAR HV'!A:A,1,0)</f>
        <v>#N/A</v>
      </c>
    </row>
    <row r="11882" spans="1:34" x14ac:dyDescent="0.3">
      <c r="A11882" t="s">
        <v>15438</v>
      </c>
      <c r="B11882" t="s">
        <v>10947</v>
      </c>
      <c r="C11882">
        <v>14220267</v>
      </c>
      <c r="F11882" s="16">
        <v>20615</v>
      </c>
      <c r="G11882" t="s">
        <v>3245</v>
      </c>
      <c r="H11882" t="s">
        <v>18766</v>
      </c>
      <c r="I11882" t="s">
        <v>19542</v>
      </c>
      <c r="J11882" t="s">
        <v>2232</v>
      </c>
      <c r="K11882" t="s">
        <v>2282</v>
      </c>
      <c r="L11882" t="s">
        <v>159</v>
      </c>
      <c r="O11882" t="s">
        <v>159</v>
      </c>
      <c r="P11882" t="s">
        <v>10955</v>
      </c>
      <c r="Q11882" t="s">
        <v>741</v>
      </c>
      <c r="AG11882" t="s">
        <v>743</v>
      </c>
      <c r="AH11882" t="e">
        <f>VLOOKUP(C11882,'CREAR HV'!A:A,1,0)</f>
        <v>#N/A</v>
      </c>
    </row>
    <row r="11883" spans="1:34" x14ac:dyDescent="0.3">
      <c r="A11883" t="s">
        <v>15438</v>
      </c>
      <c r="B11883" t="s">
        <v>10947</v>
      </c>
      <c r="C11883">
        <v>1073823810</v>
      </c>
      <c r="F11883" s="16">
        <v>34203</v>
      </c>
      <c r="G11883" t="s">
        <v>44</v>
      </c>
      <c r="H11883" t="s">
        <v>18749</v>
      </c>
      <c r="I11883" t="s">
        <v>19543</v>
      </c>
      <c r="J11883" t="s">
        <v>268</v>
      </c>
      <c r="K11883" t="s">
        <v>2471</v>
      </c>
      <c r="L11883" t="s">
        <v>159</v>
      </c>
      <c r="O11883" t="s">
        <v>159</v>
      </c>
      <c r="P11883" t="s">
        <v>10950</v>
      </c>
      <c r="Q11883" t="s">
        <v>741</v>
      </c>
      <c r="AG11883" t="s">
        <v>743</v>
      </c>
      <c r="AH11883" t="e">
        <f>VLOOKUP(C11883,'CREAR HV'!A:A,1,0)</f>
        <v>#N/A</v>
      </c>
    </row>
    <row r="11884" spans="1:34" x14ac:dyDescent="0.3">
      <c r="A11884" t="s">
        <v>15438</v>
      </c>
      <c r="B11884" t="s">
        <v>10947</v>
      </c>
      <c r="C11884">
        <v>1073823810</v>
      </c>
      <c r="F11884" s="16">
        <v>34203</v>
      </c>
      <c r="G11884" t="s">
        <v>44</v>
      </c>
      <c r="H11884" t="s">
        <v>18749</v>
      </c>
      <c r="I11884" t="s">
        <v>19543</v>
      </c>
      <c r="J11884" t="s">
        <v>268</v>
      </c>
      <c r="K11884" t="s">
        <v>2471</v>
      </c>
      <c r="L11884" t="s">
        <v>159</v>
      </c>
      <c r="O11884" t="s">
        <v>159</v>
      </c>
      <c r="P11884" t="s">
        <v>10950</v>
      </c>
      <c r="Q11884" t="s">
        <v>741</v>
      </c>
      <c r="AG11884" t="s">
        <v>743</v>
      </c>
      <c r="AH11884" t="e">
        <f>VLOOKUP(C11884,'CREAR HV'!A:A,1,0)</f>
        <v>#N/A</v>
      </c>
    </row>
    <row r="11885" spans="1:34" x14ac:dyDescent="0.3">
      <c r="A11885" t="s">
        <v>15438</v>
      </c>
      <c r="B11885" t="s">
        <v>10947</v>
      </c>
      <c r="C11885">
        <v>1074130056</v>
      </c>
      <c r="F11885" s="16">
        <v>35914</v>
      </c>
      <c r="G11885" t="s">
        <v>1556</v>
      </c>
      <c r="H11885" t="s">
        <v>19356</v>
      </c>
      <c r="I11885" t="s">
        <v>19544</v>
      </c>
      <c r="J11885" t="s">
        <v>1175</v>
      </c>
      <c r="K11885" t="s">
        <v>355</v>
      </c>
      <c r="L11885" t="s">
        <v>159</v>
      </c>
      <c r="O11885" t="s">
        <v>159</v>
      </c>
      <c r="P11885" t="s">
        <v>10955</v>
      </c>
      <c r="Q11885" t="s">
        <v>741</v>
      </c>
      <c r="AG11885" t="s">
        <v>743</v>
      </c>
      <c r="AH11885" t="e">
        <f>VLOOKUP(C11885,'CREAR HV'!A:A,1,0)</f>
        <v>#N/A</v>
      </c>
    </row>
    <row r="11886" spans="1:34" x14ac:dyDescent="0.3">
      <c r="A11886" t="s">
        <v>15438</v>
      </c>
      <c r="B11886" t="s">
        <v>10947</v>
      </c>
      <c r="C11886">
        <v>1074130056</v>
      </c>
      <c r="F11886" s="16">
        <v>35914</v>
      </c>
      <c r="G11886" t="s">
        <v>1556</v>
      </c>
      <c r="H11886" t="s">
        <v>19356</v>
      </c>
      <c r="I11886" t="s">
        <v>19544</v>
      </c>
      <c r="J11886" t="s">
        <v>1175</v>
      </c>
      <c r="K11886" t="s">
        <v>355</v>
      </c>
      <c r="L11886" t="s">
        <v>159</v>
      </c>
      <c r="O11886" t="s">
        <v>159</v>
      </c>
      <c r="P11886" t="s">
        <v>10955</v>
      </c>
      <c r="Q11886" t="s">
        <v>741</v>
      </c>
      <c r="AG11886" t="s">
        <v>743</v>
      </c>
      <c r="AH11886" t="e">
        <f>VLOOKUP(C11886,'CREAR HV'!A:A,1,0)</f>
        <v>#N/A</v>
      </c>
    </row>
    <row r="11887" spans="1:34" x14ac:dyDescent="0.3">
      <c r="A11887" t="s">
        <v>15438</v>
      </c>
      <c r="B11887" t="s">
        <v>10947</v>
      </c>
      <c r="C11887">
        <v>1061730493</v>
      </c>
      <c r="F11887" s="16">
        <v>33033</v>
      </c>
      <c r="G11887" t="s">
        <v>1474</v>
      </c>
      <c r="H11887" t="s">
        <v>18719</v>
      </c>
      <c r="I11887" t="s">
        <v>2956</v>
      </c>
      <c r="J11887" t="s">
        <v>2797</v>
      </c>
      <c r="K11887" t="s">
        <v>212</v>
      </c>
      <c r="L11887" t="s">
        <v>159</v>
      </c>
      <c r="O11887" t="s">
        <v>159</v>
      </c>
      <c r="P11887" t="s">
        <v>10955</v>
      </c>
      <c r="Q11887" t="s">
        <v>741</v>
      </c>
      <c r="AG11887" t="s">
        <v>743</v>
      </c>
      <c r="AH11887" t="e">
        <f>VLOOKUP(C11887,'CREAR HV'!A:A,1,0)</f>
        <v>#N/A</v>
      </c>
    </row>
    <row r="11888" spans="1:34" x14ac:dyDescent="0.3">
      <c r="A11888" t="s">
        <v>15438</v>
      </c>
      <c r="B11888" t="s">
        <v>10947</v>
      </c>
      <c r="C11888">
        <v>41929084</v>
      </c>
      <c r="F11888" s="16">
        <v>26932</v>
      </c>
      <c r="G11888" t="s">
        <v>118</v>
      </c>
      <c r="H11888" t="s">
        <v>18904</v>
      </c>
      <c r="I11888" t="s">
        <v>3327</v>
      </c>
      <c r="J11888" t="s">
        <v>1100</v>
      </c>
      <c r="K11888" t="s">
        <v>173</v>
      </c>
      <c r="L11888" t="s">
        <v>159</v>
      </c>
      <c r="O11888" t="s">
        <v>159</v>
      </c>
      <c r="P11888" t="s">
        <v>10955</v>
      </c>
      <c r="Q11888" t="s">
        <v>741</v>
      </c>
      <c r="AG11888" t="s">
        <v>743</v>
      </c>
      <c r="AH11888" t="e">
        <f>VLOOKUP(C11888,'CREAR HV'!A:A,1,0)</f>
        <v>#N/A</v>
      </c>
    </row>
    <row r="11889" spans="1:34" x14ac:dyDescent="0.3">
      <c r="A11889" t="s">
        <v>15438</v>
      </c>
      <c r="B11889" t="s">
        <v>10947</v>
      </c>
      <c r="C11889">
        <v>41929084</v>
      </c>
      <c r="F11889" s="16">
        <v>26932</v>
      </c>
      <c r="G11889" t="s">
        <v>118</v>
      </c>
      <c r="H11889" t="s">
        <v>18904</v>
      </c>
      <c r="I11889" t="s">
        <v>3327</v>
      </c>
      <c r="J11889" t="s">
        <v>1100</v>
      </c>
      <c r="K11889" t="s">
        <v>173</v>
      </c>
      <c r="L11889" t="s">
        <v>159</v>
      </c>
      <c r="O11889" t="s">
        <v>159</v>
      </c>
      <c r="P11889" t="s">
        <v>10955</v>
      </c>
      <c r="Q11889" t="s">
        <v>741</v>
      </c>
      <c r="AG11889" t="s">
        <v>743</v>
      </c>
      <c r="AH11889" t="e">
        <f>VLOOKUP(C11889,'CREAR HV'!A:A,1,0)</f>
        <v>#N/A</v>
      </c>
    </row>
    <row r="11890" spans="1:34" x14ac:dyDescent="0.3">
      <c r="A11890" t="s">
        <v>15438</v>
      </c>
      <c r="B11890" t="s">
        <v>10947</v>
      </c>
      <c r="C11890">
        <v>1144189439</v>
      </c>
      <c r="F11890" s="16">
        <v>34937</v>
      </c>
      <c r="G11890" t="s">
        <v>816</v>
      </c>
      <c r="H11890" t="s">
        <v>18974</v>
      </c>
      <c r="I11890" t="s">
        <v>19545</v>
      </c>
      <c r="J11890" t="s">
        <v>1499</v>
      </c>
      <c r="K11890" t="s">
        <v>5679</v>
      </c>
      <c r="L11890" t="s">
        <v>159</v>
      </c>
      <c r="O11890" t="s">
        <v>159</v>
      </c>
      <c r="P11890" t="s">
        <v>10955</v>
      </c>
      <c r="Q11890" t="s">
        <v>741</v>
      </c>
      <c r="AG11890" t="s">
        <v>743</v>
      </c>
      <c r="AH11890" t="e">
        <f>VLOOKUP(C11890,'CREAR HV'!A:A,1,0)</f>
        <v>#N/A</v>
      </c>
    </row>
    <row r="11891" spans="1:34" x14ac:dyDescent="0.3">
      <c r="A11891" t="s">
        <v>15438</v>
      </c>
      <c r="B11891" t="s">
        <v>10947</v>
      </c>
      <c r="C11891">
        <v>1074136221</v>
      </c>
      <c r="F11891" s="16">
        <v>35754</v>
      </c>
      <c r="G11891" t="s">
        <v>1556</v>
      </c>
      <c r="H11891" t="s">
        <v>19356</v>
      </c>
      <c r="I11891" t="s">
        <v>19546</v>
      </c>
      <c r="J11891" t="s">
        <v>5341</v>
      </c>
      <c r="K11891" t="s">
        <v>318</v>
      </c>
      <c r="L11891" t="s">
        <v>159</v>
      </c>
      <c r="O11891" t="s">
        <v>159</v>
      </c>
      <c r="P11891" t="s">
        <v>10955</v>
      </c>
      <c r="Q11891" t="s">
        <v>741</v>
      </c>
      <c r="AG11891" t="s">
        <v>743</v>
      </c>
      <c r="AH11891" t="e">
        <f>VLOOKUP(C11891,'CREAR HV'!A:A,1,0)</f>
        <v>#N/A</v>
      </c>
    </row>
    <row r="11892" spans="1:34" x14ac:dyDescent="0.3">
      <c r="A11892" t="s">
        <v>15438</v>
      </c>
      <c r="B11892" t="s">
        <v>10947</v>
      </c>
      <c r="C11892">
        <v>1074136221</v>
      </c>
      <c r="F11892" s="16">
        <v>35754</v>
      </c>
      <c r="G11892" t="s">
        <v>1556</v>
      </c>
      <c r="H11892" t="s">
        <v>19356</v>
      </c>
      <c r="I11892" t="s">
        <v>19546</v>
      </c>
      <c r="J11892" t="s">
        <v>5341</v>
      </c>
      <c r="K11892" t="s">
        <v>318</v>
      </c>
      <c r="L11892" t="s">
        <v>159</v>
      </c>
      <c r="O11892" t="s">
        <v>159</v>
      </c>
      <c r="P11892" t="s">
        <v>10955</v>
      </c>
      <c r="Q11892" t="s">
        <v>741</v>
      </c>
      <c r="AG11892" t="s">
        <v>743</v>
      </c>
      <c r="AH11892" t="e">
        <f>VLOOKUP(C11892,'CREAR HV'!A:A,1,0)</f>
        <v>#N/A</v>
      </c>
    </row>
    <row r="11893" spans="1:34" x14ac:dyDescent="0.3">
      <c r="A11893" t="s">
        <v>15438</v>
      </c>
      <c r="B11893" t="s">
        <v>10947</v>
      </c>
      <c r="C11893">
        <v>31435582</v>
      </c>
      <c r="F11893" s="16">
        <v>31001</v>
      </c>
      <c r="G11893" t="s">
        <v>2033</v>
      </c>
      <c r="H11893" t="s">
        <v>19547</v>
      </c>
      <c r="I11893" t="s">
        <v>3055</v>
      </c>
      <c r="J11893" t="s">
        <v>276</v>
      </c>
      <c r="K11893" t="s">
        <v>16281</v>
      </c>
      <c r="L11893" t="s">
        <v>159</v>
      </c>
      <c r="O11893" t="s">
        <v>159</v>
      </c>
      <c r="P11893" t="s">
        <v>10955</v>
      </c>
      <c r="Q11893" t="s">
        <v>741</v>
      </c>
      <c r="AG11893" t="s">
        <v>743</v>
      </c>
      <c r="AH11893" t="e">
        <f>VLOOKUP(C11893,'CREAR HV'!A:A,1,0)</f>
        <v>#N/A</v>
      </c>
    </row>
    <row r="11894" spans="1:34" x14ac:dyDescent="0.3">
      <c r="A11894" t="s">
        <v>15438</v>
      </c>
      <c r="B11894" t="s">
        <v>10947</v>
      </c>
      <c r="C11894">
        <v>31435582</v>
      </c>
      <c r="F11894" s="16">
        <v>31001</v>
      </c>
      <c r="G11894" t="s">
        <v>2033</v>
      </c>
      <c r="H11894" t="s">
        <v>19547</v>
      </c>
      <c r="I11894" t="s">
        <v>3055</v>
      </c>
      <c r="J11894" t="s">
        <v>276</v>
      </c>
      <c r="K11894" t="s">
        <v>16281</v>
      </c>
      <c r="L11894" t="s">
        <v>159</v>
      </c>
      <c r="O11894" t="s">
        <v>159</v>
      </c>
      <c r="P11894" t="s">
        <v>10955</v>
      </c>
      <c r="Q11894" t="s">
        <v>741</v>
      </c>
      <c r="AG11894" t="s">
        <v>743</v>
      </c>
      <c r="AH11894" t="e">
        <f>VLOOKUP(C11894,'CREAR HV'!A:A,1,0)</f>
        <v>#N/A</v>
      </c>
    </row>
    <row r="11895" spans="1:34" x14ac:dyDescent="0.3">
      <c r="A11895" t="s">
        <v>15438</v>
      </c>
      <c r="B11895" t="s">
        <v>10947</v>
      </c>
      <c r="C11895">
        <v>72147666</v>
      </c>
      <c r="F11895" s="16">
        <v>24682</v>
      </c>
      <c r="G11895" t="s">
        <v>47</v>
      </c>
      <c r="H11895" t="s">
        <v>18641</v>
      </c>
      <c r="I11895" t="s">
        <v>9449</v>
      </c>
      <c r="J11895" t="s">
        <v>1703</v>
      </c>
      <c r="K11895" t="s">
        <v>361</v>
      </c>
      <c r="L11895" t="s">
        <v>159</v>
      </c>
      <c r="O11895" t="s">
        <v>159</v>
      </c>
      <c r="P11895" t="s">
        <v>10950</v>
      </c>
      <c r="Q11895" t="s">
        <v>741</v>
      </c>
      <c r="AG11895" t="s">
        <v>743</v>
      </c>
      <c r="AH11895" t="e">
        <f>VLOOKUP(C11895,'CREAR HV'!A:A,1,0)</f>
        <v>#N/A</v>
      </c>
    </row>
    <row r="11896" spans="1:34" x14ac:dyDescent="0.3">
      <c r="A11896" t="s">
        <v>15438</v>
      </c>
      <c r="B11896" t="s">
        <v>10947</v>
      </c>
      <c r="C11896">
        <v>41922862</v>
      </c>
      <c r="F11896" s="16">
        <v>26077</v>
      </c>
      <c r="G11896" t="s">
        <v>118</v>
      </c>
      <c r="H11896" t="s">
        <v>18904</v>
      </c>
      <c r="I11896" t="s">
        <v>12518</v>
      </c>
      <c r="J11896" t="s">
        <v>215</v>
      </c>
      <c r="K11896" t="s">
        <v>1465</v>
      </c>
      <c r="L11896" t="s">
        <v>159</v>
      </c>
      <c r="O11896" t="s">
        <v>159</v>
      </c>
      <c r="P11896" t="s">
        <v>10955</v>
      </c>
      <c r="Q11896" t="s">
        <v>741</v>
      </c>
      <c r="AG11896" t="s">
        <v>743</v>
      </c>
      <c r="AH11896" t="e">
        <f>VLOOKUP(C11896,'CREAR HV'!A:A,1,0)</f>
        <v>#N/A</v>
      </c>
    </row>
    <row r="11897" spans="1:34" x14ac:dyDescent="0.3">
      <c r="A11897" t="s">
        <v>15438</v>
      </c>
      <c r="B11897" t="s">
        <v>10947</v>
      </c>
      <c r="C11897">
        <v>41922862</v>
      </c>
      <c r="F11897" s="16">
        <v>26077</v>
      </c>
      <c r="G11897" t="s">
        <v>118</v>
      </c>
      <c r="H11897" t="s">
        <v>18904</v>
      </c>
      <c r="I11897" t="s">
        <v>12518</v>
      </c>
      <c r="J11897" t="s">
        <v>215</v>
      </c>
      <c r="K11897" t="s">
        <v>1465</v>
      </c>
      <c r="L11897" t="s">
        <v>159</v>
      </c>
      <c r="O11897" t="s">
        <v>159</v>
      </c>
      <c r="P11897" t="s">
        <v>10955</v>
      </c>
      <c r="Q11897" t="s">
        <v>741</v>
      </c>
      <c r="AG11897" t="s">
        <v>743</v>
      </c>
      <c r="AH11897" t="e">
        <f>VLOOKUP(C11897,'CREAR HV'!A:A,1,0)</f>
        <v>#N/A</v>
      </c>
    </row>
    <row r="11898" spans="1:34" x14ac:dyDescent="0.3">
      <c r="A11898" t="s">
        <v>15438</v>
      </c>
      <c r="B11898" t="s">
        <v>10947</v>
      </c>
      <c r="C11898">
        <v>75106932</v>
      </c>
      <c r="F11898" s="16">
        <v>31281</v>
      </c>
      <c r="G11898" t="s">
        <v>126</v>
      </c>
      <c r="H11898" t="s">
        <v>19548</v>
      </c>
      <c r="I11898" t="s">
        <v>19501</v>
      </c>
      <c r="J11898" t="s">
        <v>901</v>
      </c>
      <c r="K11898" t="s">
        <v>258</v>
      </c>
      <c r="L11898" t="s">
        <v>159</v>
      </c>
      <c r="O11898" t="s">
        <v>159</v>
      </c>
      <c r="P11898" t="s">
        <v>10950</v>
      </c>
      <c r="Q11898" t="s">
        <v>741</v>
      </c>
      <c r="AG11898" t="s">
        <v>743</v>
      </c>
      <c r="AH11898" t="e">
        <f>VLOOKUP(C11898,'CREAR HV'!A:A,1,0)</f>
        <v>#N/A</v>
      </c>
    </row>
    <row r="11899" spans="1:34" x14ac:dyDescent="0.3">
      <c r="A11899" t="s">
        <v>15438</v>
      </c>
      <c r="B11899" t="s">
        <v>10947</v>
      </c>
      <c r="C11899">
        <v>75106932</v>
      </c>
      <c r="F11899" s="16">
        <v>31281</v>
      </c>
      <c r="G11899" t="s">
        <v>126</v>
      </c>
      <c r="H11899" t="s">
        <v>19548</v>
      </c>
      <c r="I11899" t="s">
        <v>19501</v>
      </c>
      <c r="J11899" t="s">
        <v>901</v>
      </c>
      <c r="K11899" t="s">
        <v>258</v>
      </c>
      <c r="L11899" t="s">
        <v>159</v>
      </c>
      <c r="O11899" t="s">
        <v>159</v>
      </c>
      <c r="P11899" t="s">
        <v>10950</v>
      </c>
      <c r="Q11899" t="s">
        <v>741</v>
      </c>
      <c r="AG11899" t="s">
        <v>743</v>
      </c>
      <c r="AH11899" t="e">
        <f>VLOOKUP(C11899,'CREAR HV'!A:A,1,0)</f>
        <v>#N/A</v>
      </c>
    </row>
    <row r="11900" spans="1:34" x14ac:dyDescent="0.3">
      <c r="A11900" t="s">
        <v>15438</v>
      </c>
      <c r="B11900" t="s">
        <v>10947</v>
      </c>
      <c r="C11900">
        <v>94299841</v>
      </c>
      <c r="F11900" s="16">
        <v>25854</v>
      </c>
      <c r="G11900" t="s">
        <v>126</v>
      </c>
      <c r="H11900" t="s">
        <v>18674</v>
      </c>
      <c r="I11900" t="s">
        <v>6879</v>
      </c>
      <c r="J11900" t="s">
        <v>16710</v>
      </c>
      <c r="K11900" t="s">
        <v>304</v>
      </c>
      <c r="L11900" t="s">
        <v>159</v>
      </c>
      <c r="O11900" t="s">
        <v>159</v>
      </c>
      <c r="P11900" t="s">
        <v>10950</v>
      </c>
      <c r="Q11900" t="s">
        <v>741</v>
      </c>
      <c r="AG11900" t="s">
        <v>743</v>
      </c>
      <c r="AH11900" t="e">
        <f>VLOOKUP(C11900,'CREAR HV'!A:A,1,0)</f>
        <v>#N/A</v>
      </c>
    </row>
    <row r="11901" spans="1:34" x14ac:dyDescent="0.3">
      <c r="A11901" t="s">
        <v>15438</v>
      </c>
      <c r="B11901" t="s">
        <v>10947</v>
      </c>
      <c r="C11901">
        <v>94299841</v>
      </c>
      <c r="F11901" s="16">
        <v>25854</v>
      </c>
      <c r="G11901" t="s">
        <v>126</v>
      </c>
      <c r="H11901" t="s">
        <v>18674</v>
      </c>
      <c r="I11901" t="s">
        <v>6879</v>
      </c>
      <c r="J11901" t="s">
        <v>16710</v>
      </c>
      <c r="K11901" t="s">
        <v>304</v>
      </c>
      <c r="L11901" t="s">
        <v>159</v>
      </c>
      <c r="O11901" t="s">
        <v>159</v>
      </c>
      <c r="P11901" t="s">
        <v>10950</v>
      </c>
      <c r="Q11901" t="s">
        <v>741</v>
      </c>
      <c r="AG11901" t="s">
        <v>743</v>
      </c>
      <c r="AH11901" t="e">
        <f>VLOOKUP(C11901,'CREAR HV'!A:A,1,0)</f>
        <v>#N/A</v>
      </c>
    </row>
    <row r="11902" spans="1:34" x14ac:dyDescent="0.3">
      <c r="A11902" t="s">
        <v>15438</v>
      </c>
      <c r="B11902" t="s">
        <v>10947</v>
      </c>
      <c r="C11902">
        <v>1014247539</v>
      </c>
      <c r="F11902" s="16">
        <v>34225</v>
      </c>
      <c r="G11902" t="s">
        <v>40</v>
      </c>
      <c r="H11902" t="s">
        <v>5586</v>
      </c>
      <c r="I11902" t="s">
        <v>16502</v>
      </c>
      <c r="J11902" t="s">
        <v>1288</v>
      </c>
      <c r="K11902" t="s">
        <v>980</v>
      </c>
      <c r="L11902" t="s">
        <v>159</v>
      </c>
      <c r="O11902" t="s">
        <v>159</v>
      </c>
      <c r="P11902" t="s">
        <v>10955</v>
      </c>
      <c r="Q11902" t="s">
        <v>741</v>
      </c>
      <c r="AG11902" t="s">
        <v>743</v>
      </c>
      <c r="AH11902" t="e">
        <f>VLOOKUP(C11902,'CREAR HV'!A:A,1,0)</f>
        <v>#N/A</v>
      </c>
    </row>
    <row r="11903" spans="1:34" x14ac:dyDescent="0.3">
      <c r="A11903" t="s">
        <v>15438</v>
      </c>
      <c r="B11903" t="s">
        <v>10947</v>
      </c>
      <c r="C11903">
        <v>1014247539</v>
      </c>
      <c r="F11903" s="16">
        <v>34225</v>
      </c>
      <c r="G11903" t="s">
        <v>40</v>
      </c>
      <c r="H11903" t="s">
        <v>5586</v>
      </c>
      <c r="I11903" t="s">
        <v>16502</v>
      </c>
      <c r="J11903" t="s">
        <v>1288</v>
      </c>
      <c r="K11903" t="s">
        <v>980</v>
      </c>
      <c r="L11903" t="s">
        <v>159</v>
      </c>
      <c r="O11903" t="s">
        <v>159</v>
      </c>
      <c r="P11903" t="s">
        <v>10955</v>
      </c>
      <c r="Q11903" t="s">
        <v>741</v>
      </c>
      <c r="AG11903" t="s">
        <v>743</v>
      </c>
      <c r="AH11903" t="e">
        <f>VLOOKUP(C11903,'CREAR HV'!A:A,1,0)</f>
        <v>#N/A</v>
      </c>
    </row>
    <row r="11904" spans="1:34" x14ac:dyDescent="0.3">
      <c r="A11904" t="s">
        <v>15438</v>
      </c>
      <c r="B11904" t="s">
        <v>10947</v>
      </c>
      <c r="C11904">
        <v>13074429</v>
      </c>
      <c r="F11904" s="16">
        <v>29286</v>
      </c>
      <c r="G11904" t="s">
        <v>474</v>
      </c>
      <c r="H11904" t="s">
        <v>1008</v>
      </c>
      <c r="I11904" t="s">
        <v>18372</v>
      </c>
      <c r="J11904" t="s">
        <v>188</v>
      </c>
      <c r="K11904" t="s">
        <v>2141</v>
      </c>
      <c r="L11904" t="s">
        <v>159</v>
      </c>
      <c r="O11904" t="s">
        <v>159</v>
      </c>
      <c r="P11904" t="s">
        <v>10950</v>
      </c>
      <c r="Q11904" t="s">
        <v>741</v>
      </c>
      <c r="AG11904" t="s">
        <v>743</v>
      </c>
      <c r="AH11904" t="e">
        <f>VLOOKUP(C11904,'CREAR HV'!A:A,1,0)</f>
        <v>#N/A</v>
      </c>
    </row>
    <row r="11905" spans="1:34" x14ac:dyDescent="0.3">
      <c r="A11905" t="s">
        <v>15438</v>
      </c>
      <c r="B11905" t="s">
        <v>10947</v>
      </c>
      <c r="C11905">
        <v>13074429</v>
      </c>
      <c r="F11905" s="16">
        <v>29286</v>
      </c>
      <c r="G11905" t="s">
        <v>474</v>
      </c>
      <c r="H11905" t="s">
        <v>1008</v>
      </c>
      <c r="I11905" t="s">
        <v>18372</v>
      </c>
      <c r="J11905" t="s">
        <v>188</v>
      </c>
      <c r="K11905" t="s">
        <v>2141</v>
      </c>
      <c r="L11905" t="s">
        <v>159</v>
      </c>
      <c r="O11905" t="s">
        <v>159</v>
      </c>
      <c r="P11905" t="s">
        <v>10950</v>
      </c>
      <c r="Q11905" t="s">
        <v>741</v>
      </c>
      <c r="AG11905" t="s">
        <v>743</v>
      </c>
      <c r="AH11905" t="e">
        <f>VLOOKUP(C11905,'CREAR HV'!A:A,1,0)</f>
        <v>#N/A</v>
      </c>
    </row>
    <row r="11906" spans="1:34" x14ac:dyDescent="0.3">
      <c r="A11906" t="s">
        <v>15438</v>
      </c>
      <c r="B11906" t="s">
        <v>10947</v>
      </c>
      <c r="C11906">
        <v>11443606</v>
      </c>
      <c r="F11906" s="16">
        <v>28903</v>
      </c>
      <c r="G11906" t="s">
        <v>1577</v>
      </c>
      <c r="H11906" t="s">
        <v>18938</v>
      </c>
      <c r="I11906" t="s">
        <v>19549</v>
      </c>
      <c r="J11906" t="s">
        <v>1025</v>
      </c>
      <c r="K11906" t="s">
        <v>328</v>
      </c>
      <c r="L11906" t="s">
        <v>159</v>
      </c>
      <c r="O11906" t="s">
        <v>159</v>
      </c>
      <c r="P11906" t="s">
        <v>10950</v>
      </c>
      <c r="Q11906" t="s">
        <v>741</v>
      </c>
      <c r="AG11906" t="s">
        <v>743</v>
      </c>
      <c r="AH11906" t="e">
        <f>VLOOKUP(C11906,'CREAR HV'!A:A,1,0)</f>
        <v>#N/A</v>
      </c>
    </row>
    <row r="11907" spans="1:34" x14ac:dyDescent="0.3">
      <c r="A11907" t="s">
        <v>15438</v>
      </c>
      <c r="B11907" t="s">
        <v>10947</v>
      </c>
      <c r="C11907">
        <v>11443606</v>
      </c>
      <c r="F11907" s="16">
        <v>28903</v>
      </c>
      <c r="G11907" t="s">
        <v>1577</v>
      </c>
      <c r="H11907" t="s">
        <v>18938</v>
      </c>
      <c r="I11907" t="s">
        <v>19549</v>
      </c>
      <c r="J11907" t="s">
        <v>1025</v>
      </c>
      <c r="K11907" t="s">
        <v>328</v>
      </c>
      <c r="L11907" t="s">
        <v>159</v>
      </c>
      <c r="O11907" t="s">
        <v>159</v>
      </c>
      <c r="P11907" t="s">
        <v>10950</v>
      </c>
      <c r="Q11907" t="s">
        <v>741</v>
      </c>
      <c r="AG11907" t="s">
        <v>743</v>
      </c>
      <c r="AH11907" t="e">
        <f>VLOOKUP(C11907,'CREAR HV'!A:A,1,0)</f>
        <v>#N/A</v>
      </c>
    </row>
    <row r="11908" spans="1:34" x14ac:dyDescent="0.3">
      <c r="A11908" t="s">
        <v>15438</v>
      </c>
      <c r="B11908" t="s">
        <v>10947</v>
      </c>
      <c r="C11908">
        <v>40046771</v>
      </c>
      <c r="F11908" s="16">
        <v>29212</v>
      </c>
      <c r="G11908" t="s">
        <v>44</v>
      </c>
      <c r="H11908" t="s">
        <v>19252</v>
      </c>
      <c r="I11908" t="s">
        <v>19550</v>
      </c>
      <c r="J11908" t="s">
        <v>7382</v>
      </c>
      <c r="K11908" t="s">
        <v>164</v>
      </c>
      <c r="L11908" t="s">
        <v>159</v>
      </c>
      <c r="O11908" t="s">
        <v>159</v>
      </c>
      <c r="P11908" t="s">
        <v>10955</v>
      </c>
      <c r="Q11908" t="s">
        <v>741</v>
      </c>
      <c r="AG11908" t="s">
        <v>743</v>
      </c>
      <c r="AH11908" t="e">
        <f>VLOOKUP(C11908,'CREAR HV'!A:A,1,0)</f>
        <v>#N/A</v>
      </c>
    </row>
    <row r="11909" spans="1:34" x14ac:dyDescent="0.3">
      <c r="A11909" t="s">
        <v>15438</v>
      </c>
      <c r="B11909" t="s">
        <v>10947</v>
      </c>
      <c r="C11909">
        <v>40046771</v>
      </c>
      <c r="F11909" s="16">
        <v>29212</v>
      </c>
      <c r="G11909" t="s">
        <v>44</v>
      </c>
      <c r="H11909" t="s">
        <v>19252</v>
      </c>
      <c r="I11909" t="s">
        <v>19550</v>
      </c>
      <c r="J11909" t="s">
        <v>7382</v>
      </c>
      <c r="K11909" t="s">
        <v>164</v>
      </c>
      <c r="L11909" t="s">
        <v>159</v>
      </c>
      <c r="O11909" t="s">
        <v>159</v>
      </c>
      <c r="P11909" t="s">
        <v>10955</v>
      </c>
      <c r="Q11909" t="s">
        <v>741</v>
      </c>
      <c r="AG11909" t="s">
        <v>743</v>
      </c>
      <c r="AH11909" t="e">
        <f>VLOOKUP(C11909,'CREAR HV'!A:A,1,0)</f>
        <v>#N/A</v>
      </c>
    </row>
    <row r="11910" spans="1:34" x14ac:dyDescent="0.3">
      <c r="A11910" t="s">
        <v>15438</v>
      </c>
      <c r="B11910" t="s">
        <v>10947</v>
      </c>
      <c r="C11910">
        <v>52956468</v>
      </c>
      <c r="F11910" s="16">
        <v>30569</v>
      </c>
      <c r="G11910" t="s">
        <v>44</v>
      </c>
      <c r="H11910" t="s">
        <v>1008</v>
      </c>
      <c r="I11910" t="s">
        <v>19551</v>
      </c>
      <c r="J11910" t="s">
        <v>412</v>
      </c>
      <c r="K11910" t="s">
        <v>157</v>
      </c>
      <c r="L11910" t="s">
        <v>159</v>
      </c>
      <c r="O11910" t="s">
        <v>159</v>
      </c>
      <c r="P11910" t="s">
        <v>10955</v>
      </c>
      <c r="Q11910" t="s">
        <v>741</v>
      </c>
      <c r="AG11910" t="s">
        <v>743</v>
      </c>
      <c r="AH11910" t="e">
        <f>VLOOKUP(C11910,'CREAR HV'!A:A,1,0)</f>
        <v>#N/A</v>
      </c>
    </row>
    <row r="11911" spans="1:34" x14ac:dyDescent="0.3">
      <c r="A11911" t="s">
        <v>15438</v>
      </c>
      <c r="B11911" t="s">
        <v>10947</v>
      </c>
      <c r="C11911">
        <v>52956468</v>
      </c>
      <c r="F11911" s="16">
        <v>30569</v>
      </c>
      <c r="G11911" t="s">
        <v>44</v>
      </c>
      <c r="H11911" t="s">
        <v>1008</v>
      </c>
      <c r="I11911" t="s">
        <v>19551</v>
      </c>
      <c r="J11911" t="s">
        <v>412</v>
      </c>
      <c r="K11911" t="s">
        <v>157</v>
      </c>
      <c r="L11911" t="s">
        <v>159</v>
      </c>
      <c r="O11911" t="s">
        <v>159</v>
      </c>
      <c r="P11911" t="s">
        <v>10955</v>
      </c>
      <c r="Q11911" t="s">
        <v>741</v>
      </c>
      <c r="AG11911" t="s">
        <v>743</v>
      </c>
      <c r="AH11911" t="e">
        <f>VLOOKUP(C11911,'CREAR HV'!A:A,1,0)</f>
        <v>#N/A</v>
      </c>
    </row>
    <row r="11912" spans="1:34" x14ac:dyDescent="0.3">
      <c r="A11912" t="s">
        <v>15438</v>
      </c>
      <c r="B11912" t="s">
        <v>10947</v>
      </c>
      <c r="C11912">
        <v>1102873589</v>
      </c>
      <c r="F11912" s="16">
        <v>35250</v>
      </c>
      <c r="G11912" t="s">
        <v>44</v>
      </c>
      <c r="H11912" t="s">
        <v>18831</v>
      </c>
      <c r="I11912" t="s">
        <v>16943</v>
      </c>
      <c r="J11912" t="s">
        <v>389</v>
      </c>
      <c r="K11912" t="s">
        <v>1225</v>
      </c>
      <c r="L11912" t="s">
        <v>159</v>
      </c>
      <c r="O11912" t="s">
        <v>159</v>
      </c>
      <c r="P11912" t="s">
        <v>10955</v>
      </c>
      <c r="Q11912" t="s">
        <v>741</v>
      </c>
      <c r="AG11912" t="s">
        <v>743</v>
      </c>
      <c r="AH11912" t="e">
        <f>VLOOKUP(C11912,'CREAR HV'!A:A,1,0)</f>
        <v>#N/A</v>
      </c>
    </row>
    <row r="11913" spans="1:34" x14ac:dyDescent="0.3">
      <c r="A11913" t="s">
        <v>15438</v>
      </c>
      <c r="B11913" t="s">
        <v>10947</v>
      </c>
      <c r="C11913">
        <v>1102873589</v>
      </c>
      <c r="F11913" s="16">
        <v>35250</v>
      </c>
      <c r="G11913" t="s">
        <v>44</v>
      </c>
      <c r="H11913" t="s">
        <v>18831</v>
      </c>
      <c r="I11913" t="s">
        <v>16943</v>
      </c>
      <c r="J11913" t="s">
        <v>389</v>
      </c>
      <c r="K11913" t="s">
        <v>1225</v>
      </c>
      <c r="L11913" t="s">
        <v>159</v>
      </c>
      <c r="O11913" t="s">
        <v>159</v>
      </c>
      <c r="P11913" t="s">
        <v>10955</v>
      </c>
      <c r="Q11913" t="s">
        <v>741</v>
      </c>
      <c r="AG11913" t="s">
        <v>743</v>
      </c>
      <c r="AH11913" t="e">
        <f>VLOOKUP(C11913,'CREAR HV'!A:A,1,0)</f>
        <v>#N/A</v>
      </c>
    </row>
    <row r="11914" spans="1:34" x14ac:dyDescent="0.3">
      <c r="A11914" t="s">
        <v>15438</v>
      </c>
      <c r="B11914" t="s">
        <v>10947</v>
      </c>
      <c r="C11914">
        <v>1000362507</v>
      </c>
      <c r="F11914" s="16">
        <v>36774</v>
      </c>
      <c r="G11914" t="s">
        <v>4514</v>
      </c>
      <c r="H11914" t="s">
        <v>1008</v>
      </c>
      <c r="I11914" t="s">
        <v>791</v>
      </c>
      <c r="J11914" t="s">
        <v>19552</v>
      </c>
      <c r="K11914" t="s">
        <v>1215</v>
      </c>
      <c r="L11914" t="s">
        <v>159</v>
      </c>
      <c r="O11914" t="s">
        <v>159</v>
      </c>
      <c r="P11914" t="s">
        <v>10950</v>
      </c>
      <c r="Q11914" t="s">
        <v>741</v>
      </c>
      <c r="AG11914" t="s">
        <v>743</v>
      </c>
      <c r="AH11914" t="e">
        <f>VLOOKUP(C11914,'CREAR HV'!A:A,1,0)</f>
        <v>#N/A</v>
      </c>
    </row>
    <row r="11915" spans="1:34" x14ac:dyDescent="0.3">
      <c r="A11915" t="s">
        <v>15438</v>
      </c>
      <c r="B11915" t="s">
        <v>10947</v>
      </c>
      <c r="C11915">
        <v>1063156780</v>
      </c>
      <c r="F11915" s="16">
        <v>33417</v>
      </c>
      <c r="G11915" t="s">
        <v>659</v>
      </c>
      <c r="H11915" t="s">
        <v>19553</v>
      </c>
      <c r="I11915" t="s">
        <v>19554</v>
      </c>
      <c r="J11915" t="s">
        <v>315</v>
      </c>
      <c r="K11915" t="s">
        <v>437</v>
      </c>
      <c r="L11915" t="s">
        <v>159</v>
      </c>
      <c r="O11915" t="s">
        <v>159</v>
      </c>
      <c r="P11915" t="s">
        <v>10955</v>
      </c>
      <c r="Q11915" t="s">
        <v>741</v>
      </c>
      <c r="AG11915" t="s">
        <v>743</v>
      </c>
      <c r="AH11915" t="e">
        <f>VLOOKUP(C11915,'CREAR HV'!A:A,1,0)</f>
        <v>#N/A</v>
      </c>
    </row>
    <row r="11916" spans="1:34" x14ac:dyDescent="0.3">
      <c r="A11916" t="s">
        <v>15438</v>
      </c>
      <c r="B11916" t="s">
        <v>10947</v>
      </c>
      <c r="C11916">
        <v>1063156780</v>
      </c>
      <c r="F11916" s="16">
        <v>33417</v>
      </c>
      <c r="G11916" t="s">
        <v>659</v>
      </c>
      <c r="H11916" t="s">
        <v>19553</v>
      </c>
      <c r="I11916" t="s">
        <v>19554</v>
      </c>
      <c r="J11916" t="s">
        <v>315</v>
      </c>
      <c r="K11916" t="s">
        <v>437</v>
      </c>
      <c r="L11916" t="s">
        <v>159</v>
      </c>
      <c r="O11916" t="s">
        <v>159</v>
      </c>
      <c r="P11916" t="s">
        <v>10955</v>
      </c>
      <c r="Q11916" t="s">
        <v>741</v>
      </c>
      <c r="AG11916" t="s">
        <v>743</v>
      </c>
      <c r="AH11916" t="e">
        <f>VLOOKUP(C11916,'CREAR HV'!A:A,1,0)</f>
        <v>#N/A</v>
      </c>
    </row>
    <row r="11917" spans="1:34" x14ac:dyDescent="0.3">
      <c r="A11917" t="s">
        <v>15438</v>
      </c>
      <c r="B11917" t="s">
        <v>10947</v>
      </c>
      <c r="C11917">
        <v>1124072806</v>
      </c>
      <c r="F11917" s="16">
        <v>35997</v>
      </c>
      <c r="G11917" t="s">
        <v>4623</v>
      </c>
      <c r="H11917" t="s">
        <v>18965</v>
      </c>
      <c r="I11917" t="s">
        <v>19555</v>
      </c>
      <c r="J11917" t="s">
        <v>19556</v>
      </c>
      <c r="K11917" t="s">
        <v>959</v>
      </c>
      <c r="L11917" t="s">
        <v>159</v>
      </c>
      <c r="O11917" t="s">
        <v>159</v>
      </c>
      <c r="P11917" t="s">
        <v>10955</v>
      </c>
      <c r="Q11917" t="s">
        <v>741</v>
      </c>
      <c r="AG11917" t="s">
        <v>743</v>
      </c>
      <c r="AH11917" t="e">
        <f>VLOOKUP(C11917,'CREAR HV'!A:A,1,0)</f>
        <v>#N/A</v>
      </c>
    </row>
    <row r="11918" spans="1:34" x14ac:dyDescent="0.3">
      <c r="A11918" t="s">
        <v>15438</v>
      </c>
      <c r="B11918" t="s">
        <v>10947</v>
      </c>
      <c r="C11918">
        <v>1124072806</v>
      </c>
      <c r="F11918" s="16">
        <v>35997</v>
      </c>
      <c r="G11918" t="s">
        <v>4623</v>
      </c>
      <c r="H11918" t="s">
        <v>18965</v>
      </c>
      <c r="I11918" t="s">
        <v>19555</v>
      </c>
      <c r="J11918" t="s">
        <v>19556</v>
      </c>
      <c r="K11918" t="s">
        <v>959</v>
      </c>
      <c r="L11918" t="s">
        <v>159</v>
      </c>
      <c r="O11918" t="s">
        <v>159</v>
      </c>
      <c r="P11918" t="s">
        <v>10955</v>
      </c>
      <c r="Q11918" t="s">
        <v>741</v>
      </c>
      <c r="AG11918" t="s">
        <v>743</v>
      </c>
      <c r="AH11918" t="e">
        <f>VLOOKUP(C11918,'CREAR HV'!A:A,1,0)</f>
        <v>#N/A</v>
      </c>
    </row>
    <row r="11919" spans="1:34" x14ac:dyDescent="0.3">
      <c r="A11919" t="s">
        <v>15438</v>
      </c>
      <c r="B11919" t="s">
        <v>10947</v>
      </c>
      <c r="C11919">
        <v>1035236500</v>
      </c>
      <c r="F11919" s="16">
        <v>36288</v>
      </c>
      <c r="G11919" t="s">
        <v>816</v>
      </c>
      <c r="H11919" t="s">
        <v>18985</v>
      </c>
      <c r="I11919" t="s">
        <v>19557</v>
      </c>
      <c r="J11919" t="s">
        <v>1100</v>
      </c>
      <c r="K11919" t="s">
        <v>272</v>
      </c>
      <c r="L11919" t="s">
        <v>159</v>
      </c>
      <c r="O11919" t="s">
        <v>159</v>
      </c>
      <c r="P11919" t="s">
        <v>10950</v>
      </c>
      <c r="Q11919" t="s">
        <v>741</v>
      </c>
      <c r="AG11919" t="s">
        <v>743</v>
      </c>
      <c r="AH11919" t="e">
        <f>VLOOKUP(C11919,'CREAR HV'!A:A,1,0)</f>
        <v>#N/A</v>
      </c>
    </row>
    <row r="11920" spans="1:34" x14ac:dyDescent="0.3">
      <c r="A11920" t="s">
        <v>15438</v>
      </c>
      <c r="B11920" t="s">
        <v>10947</v>
      </c>
      <c r="C11920">
        <v>1106898628</v>
      </c>
      <c r="F11920" s="16">
        <v>35400</v>
      </c>
      <c r="G11920" t="s">
        <v>3259</v>
      </c>
      <c r="H11920" t="s">
        <v>18977</v>
      </c>
      <c r="I11920" t="s">
        <v>19255</v>
      </c>
      <c r="J11920" t="s">
        <v>328</v>
      </c>
      <c r="K11920" t="s">
        <v>1083</v>
      </c>
      <c r="L11920" t="s">
        <v>159</v>
      </c>
      <c r="O11920" t="s">
        <v>159</v>
      </c>
      <c r="P11920" t="s">
        <v>10955</v>
      </c>
      <c r="Q11920" t="s">
        <v>741</v>
      </c>
      <c r="AG11920" t="s">
        <v>743</v>
      </c>
      <c r="AH11920" t="e">
        <f>VLOOKUP(C11920,'CREAR HV'!A:A,1,0)</f>
        <v>#N/A</v>
      </c>
    </row>
    <row r="11921" spans="1:34" x14ac:dyDescent="0.3">
      <c r="A11921" t="s">
        <v>15438</v>
      </c>
      <c r="B11921" t="s">
        <v>10947</v>
      </c>
      <c r="C11921">
        <v>1106898628</v>
      </c>
      <c r="F11921" s="16">
        <v>35400</v>
      </c>
      <c r="G11921" t="s">
        <v>3259</v>
      </c>
      <c r="H11921" t="s">
        <v>18977</v>
      </c>
      <c r="I11921" t="s">
        <v>19255</v>
      </c>
      <c r="J11921" t="s">
        <v>328</v>
      </c>
      <c r="K11921" t="s">
        <v>1083</v>
      </c>
      <c r="L11921" t="s">
        <v>159</v>
      </c>
      <c r="O11921" t="s">
        <v>159</v>
      </c>
      <c r="P11921" t="s">
        <v>10955</v>
      </c>
      <c r="Q11921" t="s">
        <v>741</v>
      </c>
      <c r="AG11921" t="s">
        <v>743</v>
      </c>
      <c r="AH11921" t="e">
        <f>VLOOKUP(C11921,'CREAR HV'!A:A,1,0)</f>
        <v>#N/A</v>
      </c>
    </row>
    <row r="11922" spans="1:34" x14ac:dyDescent="0.3">
      <c r="A11922" t="s">
        <v>15438</v>
      </c>
      <c r="B11922" t="s">
        <v>10947</v>
      </c>
      <c r="C11922">
        <v>1106898628</v>
      </c>
      <c r="F11922" s="16">
        <v>35400</v>
      </c>
      <c r="G11922" t="s">
        <v>3259</v>
      </c>
      <c r="H11922" t="s">
        <v>18977</v>
      </c>
      <c r="I11922" t="s">
        <v>19255</v>
      </c>
      <c r="J11922" t="s">
        <v>328</v>
      </c>
      <c r="K11922" t="s">
        <v>1083</v>
      </c>
      <c r="L11922" t="s">
        <v>159</v>
      </c>
      <c r="O11922" t="s">
        <v>159</v>
      </c>
      <c r="P11922" t="s">
        <v>10955</v>
      </c>
      <c r="Q11922" t="s">
        <v>741</v>
      </c>
      <c r="AG11922" t="s">
        <v>743</v>
      </c>
      <c r="AH11922" t="e">
        <f>VLOOKUP(C11922,'CREAR HV'!A:A,1,0)</f>
        <v>#N/A</v>
      </c>
    </row>
    <row r="11923" spans="1:34" x14ac:dyDescent="0.3">
      <c r="A11923" t="s">
        <v>15438</v>
      </c>
      <c r="B11923" t="s">
        <v>10947</v>
      </c>
      <c r="C11923">
        <v>1045692093</v>
      </c>
      <c r="F11923" s="16">
        <v>33121</v>
      </c>
      <c r="G11923" t="s">
        <v>39</v>
      </c>
      <c r="H11923" t="s">
        <v>18641</v>
      </c>
      <c r="I11923" t="s">
        <v>19558</v>
      </c>
      <c r="J11923" t="s">
        <v>3887</v>
      </c>
      <c r="K11923" t="s">
        <v>12529</v>
      </c>
      <c r="L11923" t="s">
        <v>159</v>
      </c>
      <c r="O11923" t="s">
        <v>159</v>
      </c>
      <c r="P11923" t="s">
        <v>10950</v>
      </c>
      <c r="Q11923" t="s">
        <v>741</v>
      </c>
      <c r="AG11923" t="s">
        <v>743</v>
      </c>
      <c r="AH11923" t="e">
        <f>VLOOKUP(C11923,'CREAR HV'!A:A,1,0)</f>
        <v>#N/A</v>
      </c>
    </row>
    <row r="11924" spans="1:34" x14ac:dyDescent="0.3">
      <c r="A11924" t="s">
        <v>15438</v>
      </c>
      <c r="B11924" t="s">
        <v>10947</v>
      </c>
      <c r="C11924">
        <v>1003066295</v>
      </c>
      <c r="F11924" s="16">
        <v>33082</v>
      </c>
      <c r="G11924" t="s">
        <v>1076</v>
      </c>
      <c r="H11924" t="s">
        <v>19553</v>
      </c>
      <c r="I11924" t="s">
        <v>8717</v>
      </c>
      <c r="J11924" t="s">
        <v>760</v>
      </c>
      <c r="K11924" t="s">
        <v>19559</v>
      </c>
      <c r="L11924" t="s">
        <v>159</v>
      </c>
      <c r="O11924" t="s">
        <v>159</v>
      </c>
      <c r="P11924" t="s">
        <v>10955</v>
      </c>
      <c r="Q11924" t="s">
        <v>741</v>
      </c>
      <c r="AG11924" t="s">
        <v>743</v>
      </c>
      <c r="AH11924" t="e">
        <f>VLOOKUP(C11924,'CREAR HV'!A:A,1,0)</f>
        <v>#N/A</v>
      </c>
    </row>
    <row r="11925" spans="1:34" x14ac:dyDescent="0.3">
      <c r="A11925" t="s">
        <v>15438</v>
      </c>
      <c r="B11925" t="s">
        <v>10947</v>
      </c>
      <c r="C11925">
        <v>1003066295</v>
      </c>
      <c r="F11925" s="16">
        <v>33082</v>
      </c>
      <c r="G11925" t="s">
        <v>1076</v>
      </c>
      <c r="H11925" t="s">
        <v>19553</v>
      </c>
      <c r="I11925" t="s">
        <v>8717</v>
      </c>
      <c r="J11925" t="s">
        <v>760</v>
      </c>
      <c r="K11925" t="s">
        <v>19559</v>
      </c>
      <c r="L11925" t="s">
        <v>159</v>
      </c>
      <c r="O11925" t="s">
        <v>159</v>
      </c>
      <c r="P11925" t="s">
        <v>10955</v>
      </c>
      <c r="Q11925" t="s">
        <v>741</v>
      </c>
      <c r="AG11925" t="s">
        <v>743</v>
      </c>
      <c r="AH11925" t="e">
        <f>VLOOKUP(C11925,'CREAR HV'!A:A,1,0)</f>
        <v>#N/A</v>
      </c>
    </row>
    <row r="11926" spans="1:34" x14ac:dyDescent="0.3">
      <c r="A11926" t="s">
        <v>15438</v>
      </c>
      <c r="B11926" t="s">
        <v>10947</v>
      </c>
      <c r="C11926">
        <v>25773537</v>
      </c>
      <c r="F11926" s="16">
        <v>30649</v>
      </c>
      <c r="G11926" t="s">
        <v>1076</v>
      </c>
      <c r="H11926" t="s">
        <v>18723</v>
      </c>
      <c r="I11926" t="s">
        <v>19560</v>
      </c>
      <c r="J11926" t="s">
        <v>407</v>
      </c>
      <c r="K11926" t="s">
        <v>1683</v>
      </c>
      <c r="L11926" t="s">
        <v>159</v>
      </c>
      <c r="O11926" t="s">
        <v>159</v>
      </c>
      <c r="P11926" t="s">
        <v>10955</v>
      </c>
      <c r="Q11926" t="s">
        <v>741</v>
      </c>
      <c r="AG11926" t="s">
        <v>743</v>
      </c>
      <c r="AH11926" t="e">
        <f>VLOOKUP(C11926,'CREAR HV'!A:A,1,0)</f>
        <v>#N/A</v>
      </c>
    </row>
    <row r="11927" spans="1:34" x14ac:dyDescent="0.3">
      <c r="A11927" t="s">
        <v>15438</v>
      </c>
      <c r="B11927" t="s">
        <v>10947</v>
      </c>
      <c r="C11927">
        <v>25773537</v>
      </c>
      <c r="F11927" s="16">
        <v>30649</v>
      </c>
      <c r="G11927" t="s">
        <v>1076</v>
      </c>
      <c r="H11927" t="s">
        <v>18723</v>
      </c>
      <c r="I11927" t="s">
        <v>19560</v>
      </c>
      <c r="J11927" t="s">
        <v>407</v>
      </c>
      <c r="K11927" t="s">
        <v>1683</v>
      </c>
      <c r="L11927" t="s">
        <v>159</v>
      </c>
      <c r="O11927" t="s">
        <v>159</v>
      </c>
      <c r="P11927" t="s">
        <v>10955</v>
      </c>
      <c r="Q11927" t="s">
        <v>741</v>
      </c>
      <c r="AG11927" t="s">
        <v>743</v>
      </c>
      <c r="AH11927" t="e">
        <f>VLOOKUP(C11927,'CREAR HV'!A:A,1,0)</f>
        <v>#N/A</v>
      </c>
    </row>
    <row r="11928" spans="1:34" x14ac:dyDescent="0.3">
      <c r="A11928" t="s">
        <v>15438</v>
      </c>
      <c r="B11928" t="s">
        <v>10947</v>
      </c>
      <c r="C11928">
        <v>1073827322</v>
      </c>
      <c r="F11928" s="16">
        <v>35274</v>
      </c>
      <c r="G11928" t="s">
        <v>1076</v>
      </c>
      <c r="H11928" t="s">
        <v>18723</v>
      </c>
      <c r="I11928" t="s">
        <v>19561</v>
      </c>
      <c r="J11928" t="s">
        <v>3776</v>
      </c>
      <c r="K11928" t="s">
        <v>687</v>
      </c>
      <c r="L11928" t="s">
        <v>159</v>
      </c>
      <c r="O11928" t="s">
        <v>159</v>
      </c>
      <c r="P11928" t="s">
        <v>10955</v>
      </c>
      <c r="Q11928" t="s">
        <v>741</v>
      </c>
      <c r="AG11928" t="s">
        <v>743</v>
      </c>
      <c r="AH11928" t="e">
        <f>VLOOKUP(C11928,'CREAR HV'!A:A,1,0)</f>
        <v>#N/A</v>
      </c>
    </row>
    <row r="11929" spans="1:34" x14ac:dyDescent="0.3">
      <c r="A11929" t="s">
        <v>15438</v>
      </c>
      <c r="B11929" t="s">
        <v>10947</v>
      </c>
      <c r="C11929">
        <v>1073827322</v>
      </c>
      <c r="F11929" s="16">
        <v>35274</v>
      </c>
      <c r="G11929" t="s">
        <v>1076</v>
      </c>
      <c r="H11929" t="s">
        <v>18723</v>
      </c>
      <c r="I11929" t="s">
        <v>19561</v>
      </c>
      <c r="J11929" t="s">
        <v>3776</v>
      </c>
      <c r="K11929" t="s">
        <v>687</v>
      </c>
      <c r="L11929" t="s">
        <v>159</v>
      </c>
      <c r="O11929" t="s">
        <v>159</v>
      </c>
      <c r="P11929" t="s">
        <v>10955</v>
      </c>
      <c r="Q11929" t="s">
        <v>741</v>
      </c>
      <c r="AG11929" t="s">
        <v>743</v>
      </c>
      <c r="AH11929" t="e">
        <f>VLOOKUP(C11929,'CREAR HV'!A:A,1,0)</f>
        <v>#N/A</v>
      </c>
    </row>
    <row r="11930" spans="1:34" x14ac:dyDescent="0.3">
      <c r="A11930" t="s">
        <v>15438</v>
      </c>
      <c r="B11930" t="s">
        <v>10947</v>
      </c>
      <c r="C11930">
        <v>1007605136</v>
      </c>
      <c r="F11930" s="16">
        <v>36876</v>
      </c>
      <c r="G11930" t="s">
        <v>40</v>
      </c>
      <c r="H11930" t="s">
        <v>18750</v>
      </c>
      <c r="I11930" t="s">
        <v>8789</v>
      </c>
      <c r="J11930" t="s">
        <v>226</v>
      </c>
      <c r="K11930" t="s">
        <v>312</v>
      </c>
      <c r="L11930" t="s">
        <v>159</v>
      </c>
      <c r="O11930" t="s">
        <v>159</v>
      </c>
      <c r="P11930" t="s">
        <v>10955</v>
      </c>
      <c r="Q11930" t="s">
        <v>741</v>
      </c>
      <c r="AG11930" t="s">
        <v>743</v>
      </c>
      <c r="AH11930" t="e">
        <f>VLOOKUP(C11930,'CREAR HV'!A:A,1,0)</f>
        <v>#N/A</v>
      </c>
    </row>
    <row r="11931" spans="1:34" x14ac:dyDescent="0.3">
      <c r="A11931" t="s">
        <v>15438</v>
      </c>
      <c r="B11931" t="s">
        <v>10947</v>
      </c>
      <c r="C11931">
        <v>1007605136</v>
      </c>
      <c r="F11931" s="16">
        <v>36876</v>
      </c>
      <c r="G11931" t="s">
        <v>40</v>
      </c>
      <c r="H11931" t="s">
        <v>18750</v>
      </c>
      <c r="I11931" t="s">
        <v>8789</v>
      </c>
      <c r="J11931" t="s">
        <v>226</v>
      </c>
      <c r="K11931" t="s">
        <v>312</v>
      </c>
      <c r="L11931" t="s">
        <v>159</v>
      </c>
      <c r="O11931" t="s">
        <v>159</v>
      </c>
      <c r="P11931" t="s">
        <v>10955</v>
      </c>
      <c r="Q11931" t="s">
        <v>741</v>
      </c>
      <c r="AG11931" t="s">
        <v>743</v>
      </c>
      <c r="AH11931" t="e">
        <f>VLOOKUP(C11931,'CREAR HV'!A:A,1,0)</f>
        <v>#N/A</v>
      </c>
    </row>
    <row r="11932" spans="1:34" x14ac:dyDescent="0.3">
      <c r="A11932" t="s">
        <v>15438</v>
      </c>
      <c r="B11932" t="s">
        <v>10947</v>
      </c>
      <c r="C11932">
        <v>1075239289</v>
      </c>
      <c r="F11932" s="16">
        <v>32684</v>
      </c>
      <c r="G11932" t="s">
        <v>40</v>
      </c>
      <c r="H11932" t="s">
        <v>5586</v>
      </c>
      <c r="I11932" t="s">
        <v>8365</v>
      </c>
      <c r="J11932" t="s">
        <v>291</v>
      </c>
      <c r="K11932" t="s">
        <v>19562</v>
      </c>
      <c r="L11932" t="s">
        <v>159</v>
      </c>
      <c r="O11932" t="s">
        <v>159</v>
      </c>
      <c r="P11932" t="s">
        <v>10950</v>
      </c>
      <c r="Q11932" t="s">
        <v>741</v>
      </c>
      <c r="AG11932" t="s">
        <v>743</v>
      </c>
      <c r="AH11932" t="e">
        <f>VLOOKUP(C11932,'CREAR HV'!A:A,1,0)</f>
        <v>#N/A</v>
      </c>
    </row>
    <row r="11933" spans="1:34" x14ac:dyDescent="0.3">
      <c r="A11933" t="s">
        <v>15438</v>
      </c>
      <c r="B11933" t="s">
        <v>10947</v>
      </c>
      <c r="C11933">
        <v>1075239289</v>
      </c>
      <c r="F11933" s="16">
        <v>32684</v>
      </c>
      <c r="G11933" t="s">
        <v>40</v>
      </c>
      <c r="H11933" t="s">
        <v>5586</v>
      </c>
      <c r="I11933" t="s">
        <v>8365</v>
      </c>
      <c r="J11933" t="s">
        <v>291</v>
      </c>
      <c r="K11933" t="s">
        <v>19562</v>
      </c>
      <c r="L11933" t="s">
        <v>159</v>
      </c>
      <c r="O11933" t="s">
        <v>159</v>
      </c>
      <c r="P11933" t="s">
        <v>10950</v>
      </c>
      <c r="Q11933" t="s">
        <v>741</v>
      </c>
      <c r="AG11933" t="s">
        <v>743</v>
      </c>
      <c r="AH11933" t="e">
        <f>VLOOKUP(C11933,'CREAR HV'!A:A,1,0)</f>
        <v>#N/A</v>
      </c>
    </row>
    <row r="11934" spans="1:34" x14ac:dyDescent="0.3">
      <c r="A11934" t="s">
        <v>15438</v>
      </c>
      <c r="B11934" t="s">
        <v>10947</v>
      </c>
      <c r="C11934">
        <v>1113650667</v>
      </c>
      <c r="F11934" s="16">
        <v>33333</v>
      </c>
      <c r="G11934" t="s">
        <v>126</v>
      </c>
      <c r="H11934" t="s">
        <v>18674</v>
      </c>
      <c r="I11934" t="s">
        <v>19563</v>
      </c>
      <c r="J11934" t="s">
        <v>149</v>
      </c>
      <c r="K11934" t="s">
        <v>487</v>
      </c>
      <c r="L11934" t="s">
        <v>159</v>
      </c>
      <c r="O11934" t="s">
        <v>159</v>
      </c>
      <c r="P11934" t="s">
        <v>10955</v>
      </c>
      <c r="Q11934" t="s">
        <v>741</v>
      </c>
      <c r="AG11934" t="s">
        <v>743</v>
      </c>
      <c r="AH11934" t="e">
        <f>VLOOKUP(C11934,'CREAR HV'!A:A,1,0)</f>
        <v>#N/A</v>
      </c>
    </row>
    <row r="11935" spans="1:34" x14ac:dyDescent="0.3">
      <c r="A11935" t="s">
        <v>15438</v>
      </c>
      <c r="B11935" t="s">
        <v>10947</v>
      </c>
      <c r="C11935">
        <v>1113650667</v>
      </c>
      <c r="F11935" s="16">
        <v>33333</v>
      </c>
      <c r="G11935" t="s">
        <v>126</v>
      </c>
      <c r="H11935" t="s">
        <v>18674</v>
      </c>
      <c r="I11935" t="s">
        <v>19563</v>
      </c>
      <c r="J11935" t="s">
        <v>149</v>
      </c>
      <c r="K11935" t="s">
        <v>487</v>
      </c>
      <c r="L11935" t="s">
        <v>159</v>
      </c>
      <c r="O11935" t="s">
        <v>159</v>
      </c>
      <c r="P11935" t="s">
        <v>10955</v>
      </c>
      <c r="Q11935" t="s">
        <v>741</v>
      </c>
      <c r="AG11935" t="s">
        <v>743</v>
      </c>
      <c r="AH11935" t="e">
        <f>VLOOKUP(C11935,'CREAR HV'!A:A,1,0)</f>
        <v>#N/A</v>
      </c>
    </row>
    <row r="11936" spans="1:34" x14ac:dyDescent="0.3">
      <c r="A11936" t="s">
        <v>15438</v>
      </c>
      <c r="B11936" t="s">
        <v>10947</v>
      </c>
      <c r="C11936">
        <v>66784900</v>
      </c>
      <c r="F11936" s="16">
        <v>28425</v>
      </c>
      <c r="G11936" t="s">
        <v>126</v>
      </c>
      <c r="H11936" t="s">
        <v>19564</v>
      </c>
      <c r="I11936" t="s">
        <v>19565</v>
      </c>
      <c r="J11936" t="s">
        <v>2087</v>
      </c>
      <c r="K11936" t="s">
        <v>19566</v>
      </c>
      <c r="L11936" t="s">
        <v>159</v>
      </c>
      <c r="O11936" t="s">
        <v>159</v>
      </c>
      <c r="P11936" t="s">
        <v>10955</v>
      </c>
      <c r="Q11936" t="s">
        <v>741</v>
      </c>
      <c r="AG11936" t="s">
        <v>743</v>
      </c>
      <c r="AH11936" t="e">
        <f>VLOOKUP(C11936,'CREAR HV'!A:A,1,0)</f>
        <v>#N/A</v>
      </c>
    </row>
    <row r="11937" spans="1:34" x14ac:dyDescent="0.3">
      <c r="A11937" t="s">
        <v>15438</v>
      </c>
      <c r="B11937" t="s">
        <v>10947</v>
      </c>
      <c r="C11937">
        <v>66784900</v>
      </c>
      <c r="F11937" s="16">
        <v>28425</v>
      </c>
      <c r="G11937" t="s">
        <v>126</v>
      </c>
      <c r="H11937" t="s">
        <v>19564</v>
      </c>
      <c r="I11937" t="s">
        <v>19565</v>
      </c>
      <c r="J11937" t="s">
        <v>2087</v>
      </c>
      <c r="K11937" t="s">
        <v>19566</v>
      </c>
      <c r="L11937" t="s">
        <v>159</v>
      </c>
      <c r="O11937" t="s">
        <v>159</v>
      </c>
      <c r="P11937" t="s">
        <v>10955</v>
      </c>
      <c r="Q11937" t="s">
        <v>741</v>
      </c>
      <c r="AG11937" t="s">
        <v>743</v>
      </c>
      <c r="AH11937" t="e">
        <f>VLOOKUP(C11937,'CREAR HV'!A:A,1,0)</f>
        <v>#N/A</v>
      </c>
    </row>
    <row r="11938" spans="1:34" x14ac:dyDescent="0.3">
      <c r="A11938" t="s">
        <v>15438</v>
      </c>
      <c r="B11938" t="s">
        <v>10947</v>
      </c>
      <c r="C11938">
        <v>1007731938</v>
      </c>
      <c r="F11938" s="16">
        <v>36593</v>
      </c>
      <c r="G11938" t="s">
        <v>6215</v>
      </c>
      <c r="H11938" t="s">
        <v>19567</v>
      </c>
      <c r="I11938" t="s">
        <v>19568</v>
      </c>
      <c r="J11938" t="s">
        <v>1816</v>
      </c>
      <c r="K11938" t="s">
        <v>810</v>
      </c>
      <c r="L11938" t="s">
        <v>159</v>
      </c>
      <c r="O11938" t="s">
        <v>159</v>
      </c>
      <c r="P11938" t="s">
        <v>10950</v>
      </c>
      <c r="Q11938" t="s">
        <v>741</v>
      </c>
      <c r="AG11938" t="s">
        <v>743</v>
      </c>
      <c r="AH11938" t="e">
        <f>VLOOKUP(C11938,'CREAR HV'!A:A,1,0)</f>
        <v>#N/A</v>
      </c>
    </row>
    <row r="11939" spans="1:34" x14ac:dyDescent="0.3">
      <c r="A11939" t="s">
        <v>15438</v>
      </c>
      <c r="B11939" t="s">
        <v>10947</v>
      </c>
      <c r="C11939">
        <v>1007731938</v>
      </c>
      <c r="F11939" s="16">
        <v>36593</v>
      </c>
      <c r="G11939" t="s">
        <v>6215</v>
      </c>
      <c r="H11939" t="s">
        <v>19567</v>
      </c>
      <c r="I11939" t="s">
        <v>19568</v>
      </c>
      <c r="J11939" t="s">
        <v>1816</v>
      </c>
      <c r="K11939" t="s">
        <v>810</v>
      </c>
      <c r="L11939" t="s">
        <v>159</v>
      </c>
      <c r="O11939" t="s">
        <v>159</v>
      </c>
      <c r="P11939" t="s">
        <v>10950</v>
      </c>
      <c r="Q11939" t="s">
        <v>741</v>
      </c>
      <c r="AG11939" t="s">
        <v>743</v>
      </c>
      <c r="AH11939" t="e">
        <f>VLOOKUP(C11939,'CREAR HV'!A:A,1,0)</f>
        <v>#N/A</v>
      </c>
    </row>
    <row r="11940" spans="1:34" x14ac:dyDescent="0.3">
      <c r="A11940" t="s">
        <v>15438</v>
      </c>
      <c r="B11940" t="s">
        <v>10947</v>
      </c>
      <c r="C11940">
        <v>1193032072</v>
      </c>
      <c r="F11940" s="16">
        <v>35697</v>
      </c>
      <c r="G11940" t="s">
        <v>1946</v>
      </c>
      <c r="H11940" t="s">
        <v>1008</v>
      </c>
      <c r="I11940" t="s">
        <v>7920</v>
      </c>
      <c r="J11940" t="s">
        <v>10514</v>
      </c>
      <c r="K11940" t="s">
        <v>2917</v>
      </c>
      <c r="L11940" t="s">
        <v>159</v>
      </c>
      <c r="O11940" t="s">
        <v>159</v>
      </c>
      <c r="P11940" t="s">
        <v>10950</v>
      </c>
      <c r="Q11940" t="s">
        <v>741</v>
      </c>
      <c r="AG11940" t="s">
        <v>743</v>
      </c>
      <c r="AH11940" t="e">
        <f>VLOOKUP(C11940,'CREAR HV'!A:A,1,0)</f>
        <v>#N/A</v>
      </c>
    </row>
    <row r="11941" spans="1:34" x14ac:dyDescent="0.3">
      <c r="A11941" t="s">
        <v>15438</v>
      </c>
      <c r="B11941" t="s">
        <v>10947</v>
      </c>
      <c r="C11941">
        <v>1193032072</v>
      </c>
      <c r="F11941" s="16">
        <v>35697</v>
      </c>
      <c r="G11941" t="s">
        <v>1946</v>
      </c>
      <c r="H11941" t="s">
        <v>1008</v>
      </c>
      <c r="I11941" t="s">
        <v>7920</v>
      </c>
      <c r="J11941" t="s">
        <v>10514</v>
      </c>
      <c r="K11941" t="s">
        <v>2917</v>
      </c>
      <c r="L11941" t="s">
        <v>159</v>
      </c>
      <c r="O11941" t="s">
        <v>159</v>
      </c>
      <c r="P11941" t="s">
        <v>10950</v>
      </c>
      <c r="Q11941" t="s">
        <v>741</v>
      </c>
      <c r="AG11941" t="s">
        <v>743</v>
      </c>
      <c r="AH11941" t="e">
        <f>VLOOKUP(C11941,'CREAR HV'!A:A,1,0)</f>
        <v>#N/A</v>
      </c>
    </row>
    <row r="11942" spans="1:34" x14ac:dyDescent="0.3">
      <c r="A11942" t="s">
        <v>15438</v>
      </c>
      <c r="B11942" t="s">
        <v>10947</v>
      </c>
      <c r="C11942">
        <v>1090148883</v>
      </c>
      <c r="F11942" s="16">
        <v>32641</v>
      </c>
      <c r="G11942" t="s">
        <v>2989</v>
      </c>
      <c r="H11942" t="s">
        <v>18836</v>
      </c>
      <c r="I11942" t="s">
        <v>19569</v>
      </c>
      <c r="J11942" t="s">
        <v>371</v>
      </c>
      <c r="K11942" t="s">
        <v>215</v>
      </c>
      <c r="L11942" t="s">
        <v>159</v>
      </c>
      <c r="O11942" t="s">
        <v>159</v>
      </c>
      <c r="P11942" t="s">
        <v>10955</v>
      </c>
      <c r="Q11942" t="s">
        <v>741</v>
      </c>
      <c r="AG11942" t="s">
        <v>743</v>
      </c>
      <c r="AH11942" t="e">
        <f>VLOOKUP(C11942,'CREAR HV'!A:A,1,0)</f>
        <v>#N/A</v>
      </c>
    </row>
    <row r="11943" spans="1:34" x14ac:dyDescent="0.3">
      <c r="A11943" t="s">
        <v>15438</v>
      </c>
      <c r="B11943" t="s">
        <v>10947</v>
      </c>
      <c r="C11943">
        <v>37949719</v>
      </c>
      <c r="F11943" s="16">
        <v>31082</v>
      </c>
      <c r="G11943" t="s">
        <v>4207</v>
      </c>
      <c r="H11943" t="s">
        <v>18651</v>
      </c>
      <c r="I11943" t="s">
        <v>2525</v>
      </c>
      <c r="J11943" t="s">
        <v>2535</v>
      </c>
      <c r="K11943" t="s">
        <v>2808</v>
      </c>
      <c r="L11943" t="s">
        <v>159</v>
      </c>
      <c r="O11943" t="s">
        <v>159</v>
      </c>
      <c r="P11943" t="s">
        <v>10955</v>
      </c>
      <c r="Q11943" t="s">
        <v>741</v>
      </c>
      <c r="AG11943" t="s">
        <v>743</v>
      </c>
      <c r="AH11943" t="e">
        <f>VLOOKUP(C11943,'CREAR HV'!A:A,1,0)</f>
        <v>#N/A</v>
      </c>
    </row>
    <row r="11944" spans="1:34" x14ac:dyDescent="0.3">
      <c r="A11944" t="s">
        <v>15438</v>
      </c>
      <c r="B11944" t="s">
        <v>10947</v>
      </c>
      <c r="C11944">
        <v>37949719</v>
      </c>
      <c r="F11944" s="16">
        <v>31082</v>
      </c>
      <c r="G11944" t="s">
        <v>4207</v>
      </c>
      <c r="H11944" t="s">
        <v>18651</v>
      </c>
      <c r="I11944" t="s">
        <v>2525</v>
      </c>
      <c r="J11944" t="s">
        <v>2535</v>
      </c>
      <c r="K11944" t="s">
        <v>2808</v>
      </c>
      <c r="L11944" t="s">
        <v>159</v>
      </c>
      <c r="O11944" t="s">
        <v>159</v>
      </c>
      <c r="P11944" t="s">
        <v>10955</v>
      </c>
      <c r="Q11944" t="s">
        <v>741</v>
      </c>
      <c r="AG11944" t="s">
        <v>743</v>
      </c>
      <c r="AH11944" t="e">
        <f>VLOOKUP(C11944,'CREAR HV'!A:A,1,0)</f>
        <v>#N/A</v>
      </c>
    </row>
    <row r="11945" spans="1:34" x14ac:dyDescent="0.3">
      <c r="A11945" t="s">
        <v>15438</v>
      </c>
      <c r="B11945" t="s">
        <v>10947</v>
      </c>
      <c r="C11945">
        <v>24191747</v>
      </c>
      <c r="F11945" s="16">
        <v>29762</v>
      </c>
      <c r="G11945" t="s">
        <v>92</v>
      </c>
      <c r="H11945" t="s">
        <v>19570</v>
      </c>
      <c r="I11945" t="s">
        <v>16203</v>
      </c>
      <c r="J11945" t="s">
        <v>282</v>
      </c>
      <c r="K11945" t="s">
        <v>282</v>
      </c>
      <c r="L11945" t="s">
        <v>159</v>
      </c>
      <c r="O11945" t="s">
        <v>159</v>
      </c>
      <c r="P11945" t="s">
        <v>10955</v>
      </c>
      <c r="Q11945" t="s">
        <v>741</v>
      </c>
      <c r="AG11945" t="s">
        <v>743</v>
      </c>
      <c r="AH11945" t="e">
        <f>VLOOKUP(C11945,'CREAR HV'!A:A,1,0)</f>
        <v>#N/A</v>
      </c>
    </row>
    <row r="11946" spans="1:34" x14ac:dyDescent="0.3">
      <c r="A11946" t="s">
        <v>15438</v>
      </c>
      <c r="B11946" t="s">
        <v>10947</v>
      </c>
      <c r="C11946">
        <v>24191747</v>
      </c>
      <c r="F11946" s="16">
        <v>29762</v>
      </c>
      <c r="G11946" t="s">
        <v>92</v>
      </c>
      <c r="H11946" t="s">
        <v>19570</v>
      </c>
      <c r="I11946" t="s">
        <v>16203</v>
      </c>
      <c r="J11946" t="s">
        <v>282</v>
      </c>
      <c r="K11946" t="s">
        <v>282</v>
      </c>
      <c r="L11946" t="s">
        <v>159</v>
      </c>
      <c r="O11946" t="s">
        <v>159</v>
      </c>
      <c r="P11946" t="s">
        <v>10955</v>
      </c>
      <c r="Q11946" t="s">
        <v>741</v>
      </c>
      <c r="AG11946" t="s">
        <v>743</v>
      </c>
      <c r="AH11946" t="e">
        <f>VLOOKUP(C11946,'CREAR HV'!A:A,1,0)</f>
        <v>#N/A</v>
      </c>
    </row>
    <row r="11947" spans="1:34" x14ac:dyDescent="0.3">
      <c r="A11947" t="s">
        <v>15438</v>
      </c>
      <c r="B11947" t="s">
        <v>10947</v>
      </c>
      <c r="C11947">
        <v>1102876323</v>
      </c>
      <c r="F11947" s="16">
        <v>33985</v>
      </c>
      <c r="G11947" t="s">
        <v>6563</v>
      </c>
      <c r="H11947" t="s">
        <v>18757</v>
      </c>
      <c r="I11947" t="s">
        <v>15584</v>
      </c>
      <c r="J11947" t="s">
        <v>1063</v>
      </c>
      <c r="K11947" t="s">
        <v>4800</v>
      </c>
      <c r="L11947" t="s">
        <v>159</v>
      </c>
      <c r="O11947" t="s">
        <v>159</v>
      </c>
      <c r="P11947" t="s">
        <v>10955</v>
      </c>
      <c r="Q11947" t="s">
        <v>741</v>
      </c>
      <c r="AG11947" t="s">
        <v>743</v>
      </c>
      <c r="AH11947" t="e">
        <f>VLOOKUP(C11947,'CREAR HV'!A:A,1,0)</f>
        <v>#N/A</v>
      </c>
    </row>
    <row r="11948" spans="1:34" x14ac:dyDescent="0.3">
      <c r="A11948" t="s">
        <v>15438</v>
      </c>
      <c r="B11948" t="s">
        <v>10947</v>
      </c>
      <c r="C11948">
        <v>1075672004</v>
      </c>
      <c r="F11948" s="16">
        <v>34286</v>
      </c>
      <c r="G11948" t="s">
        <v>1545</v>
      </c>
      <c r="H11948" t="s">
        <v>18784</v>
      </c>
      <c r="I11948" t="s">
        <v>19571</v>
      </c>
      <c r="J11948" t="s">
        <v>3643</v>
      </c>
      <c r="K11948" t="s">
        <v>288</v>
      </c>
      <c r="L11948" t="s">
        <v>159</v>
      </c>
      <c r="O11948" t="s">
        <v>159</v>
      </c>
      <c r="P11948" t="s">
        <v>10950</v>
      </c>
      <c r="Q11948" t="s">
        <v>741</v>
      </c>
      <c r="AG11948" t="s">
        <v>743</v>
      </c>
      <c r="AH11948" t="e">
        <f>VLOOKUP(C11948,'CREAR HV'!A:A,1,0)</f>
        <v>#N/A</v>
      </c>
    </row>
    <row r="11949" spans="1:34" x14ac:dyDescent="0.3">
      <c r="A11949" t="s">
        <v>15438</v>
      </c>
      <c r="B11949" t="s">
        <v>10947</v>
      </c>
      <c r="C11949">
        <v>1075672004</v>
      </c>
      <c r="F11949" s="16">
        <v>34286</v>
      </c>
      <c r="G11949" t="s">
        <v>1545</v>
      </c>
      <c r="H11949" t="s">
        <v>18784</v>
      </c>
      <c r="I11949" t="s">
        <v>19571</v>
      </c>
      <c r="J11949" t="s">
        <v>3643</v>
      </c>
      <c r="K11949" t="s">
        <v>288</v>
      </c>
      <c r="L11949" t="s">
        <v>159</v>
      </c>
      <c r="O11949" t="s">
        <v>159</v>
      </c>
      <c r="P11949" t="s">
        <v>10950</v>
      </c>
      <c r="Q11949" t="s">
        <v>741</v>
      </c>
      <c r="AG11949" t="s">
        <v>743</v>
      </c>
      <c r="AH11949" t="e">
        <f>VLOOKUP(C11949,'CREAR HV'!A:A,1,0)</f>
        <v>#N/A</v>
      </c>
    </row>
    <row r="11950" spans="1:34" x14ac:dyDescent="0.3">
      <c r="A11950" t="s">
        <v>15438</v>
      </c>
      <c r="B11950" t="s">
        <v>10947</v>
      </c>
      <c r="C11950">
        <v>53091628</v>
      </c>
      <c r="F11950" s="16">
        <v>31067</v>
      </c>
      <c r="G11950" t="s">
        <v>44</v>
      </c>
      <c r="H11950" t="s">
        <v>1008</v>
      </c>
      <c r="I11950" t="s">
        <v>3574</v>
      </c>
      <c r="J11950" t="s">
        <v>639</v>
      </c>
      <c r="K11950" t="s">
        <v>432</v>
      </c>
      <c r="L11950" t="s">
        <v>159</v>
      </c>
      <c r="O11950" t="s">
        <v>159</v>
      </c>
      <c r="P11950" t="s">
        <v>10955</v>
      </c>
      <c r="Q11950" t="s">
        <v>741</v>
      </c>
      <c r="AG11950" t="s">
        <v>769</v>
      </c>
      <c r="AH11950" t="e">
        <f>VLOOKUP(C11950,'CREAR HV'!A:A,1,0)</f>
        <v>#N/A</v>
      </c>
    </row>
    <row r="11951" spans="1:34" x14ac:dyDescent="0.3">
      <c r="A11951" t="s">
        <v>15438</v>
      </c>
      <c r="B11951" t="s">
        <v>10947</v>
      </c>
      <c r="C11951">
        <v>53091628</v>
      </c>
      <c r="F11951" s="16">
        <v>31067</v>
      </c>
      <c r="G11951" t="s">
        <v>44</v>
      </c>
      <c r="H11951" t="s">
        <v>1008</v>
      </c>
      <c r="I11951" t="s">
        <v>3574</v>
      </c>
      <c r="J11951" t="s">
        <v>639</v>
      </c>
      <c r="K11951" t="s">
        <v>432</v>
      </c>
      <c r="L11951" t="s">
        <v>159</v>
      </c>
      <c r="O11951" t="s">
        <v>159</v>
      </c>
      <c r="P11951" t="s">
        <v>10955</v>
      </c>
      <c r="Q11951" t="s">
        <v>741</v>
      </c>
      <c r="AG11951" t="s">
        <v>743</v>
      </c>
      <c r="AH11951" t="e">
        <f>VLOOKUP(C11951,'CREAR HV'!A:A,1,0)</f>
        <v>#N/A</v>
      </c>
    </row>
    <row r="11952" spans="1:34" x14ac:dyDescent="0.3">
      <c r="A11952" t="s">
        <v>15438</v>
      </c>
      <c r="B11952" t="s">
        <v>10947</v>
      </c>
      <c r="C11952">
        <v>53091628</v>
      </c>
      <c r="F11952" s="16">
        <v>31067</v>
      </c>
      <c r="G11952" t="s">
        <v>44</v>
      </c>
      <c r="H11952" t="s">
        <v>1008</v>
      </c>
      <c r="I11952" t="s">
        <v>3574</v>
      </c>
      <c r="J11952" t="s">
        <v>639</v>
      </c>
      <c r="K11952" t="s">
        <v>432</v>
      </c>
      <c r="L11952" t="s">
        <v>159</v>
      </c>
      <c r="O11952" t="s">
        <v>159</v>
      </c>
      <c r="P11952" t="s">
        <v>10955</v>
      </c>
      <c r="Q11952" t="s">
        <v>741</v>
      </c>
      <c r="AG11952" t="s">
        <v>743</v>
      </c>
      <c r="AH11952" t="e">
        <f>VLOOKUP(C11952,'CREAR HV'!A:A,1,0)</f>
        <v>#N/A</v>
      </c>
    </row>
    <row r="11953" spans="1:34" x14ac:dyDescent="0.3">
      <c r="A11953" t="s">
        <v>15438</v>
      </c>
      <c r="B11953" t="s">
        <v>10947</v>
      </c>
      <c r="C11953">
        <v>52425321</v>
      </c>
      <c r="F11953" s="16">
        <v>28565</v>
      </c>
      <c r="G11953" t="s">
        <v>44</v>
      </c>
      <c r="H11953" t="s">
        <v>1008</v>
      </c>
      <c r="I11953" t="s">
        <v>8145</v>
      </c>
      <c r="J11953" t="s">
        <v>10554</v>
      </c>
      <c r="K11953" t="s">
        <v>159</v>
      </c>
      <c r="L11953" t="s">
        <v>159</v>
      </c>
      <c r="O11953" t="s">
        <v>159</v>
      </c>
      <c r="P11953" t="s">
        <v>10955</v>
      </c>
      <c r="Q11953" t="s">
        <v>741</v>
      </c>
      <c r="AG11953" t="s">
        <v>743</v>
      </c>
      <c r="AH11953" t="e">
        <f>VLOOKUP(C11953,'CREAR HV'!A:A,1,0)</f>
        <v>#N/A</v>
      </c>
    </row>
    <row r="11954" spans="1:34" x14ac:dyDescent="0.3">
      <c r="A11954" t="s">
        <v>15438</v>
      </c>
      <c r="B11954" t="s">
        <v>10947</v>
      </c>
      <c r="C11954">
        <v>52425321</v>
      </c>
      <c r="F11954" s="16">
        <v>28565</v>
      </c>
      <c r="G11954" t="s">
        <v>44</v>
      </c>
      <c r="H11954" t="s">
        <v>1008</v>
      </c>
      <c r="I11954" t="s">
        <v>8145</v>
      </c>
      <c r="J11954" t="s">
        <v>10554</v>
      </c>
      <c r="K11954" t="s">
        <v>159</v>
      </c>
      <c r="L11954" t="s">
        <v>159</v>
      </c>
      <c r="O11954" t="s">
        <v>159</v>
      </c>
      <c r="P11954" t="s">
        <v>10955</v>
      </c>
      <c r="Q11954" t="s">
        <v>741</v>
      </c>
      <c r="AG11954" t="s">
        <v>743</v>
      </c>
      <c r="AH11954" t="e">
        <f>VLOOKUP(C11954,'CREAR HV'!A:A,1,0)</f>
        <v>#N/A</v>
      </c>
    </row>
    <row r="11955" spans="1:34" x14ac:dyDescent="0.3">
      <c r="A11955" t="s">
        <v>15438</v>
      </c>
      <c r="B11955" t="s">
        <v>10947</v>
      </c>
      <c r="C11955">
        <v>1010237939</v>
      </c>
      <c r="F11955" s="16">
        <v>35811</v>
      </c>
      <c r="G11955" t="s">
        <v>44</v>
      </c>
      <c r="H11955" t="s">
        <v>1008</v>
      </c>
      <c r="I11955" t="s">
        <v>19572</v>
      </c>
      <c r="J11955" t="s">
        <v>1646</v>
      </c>
      <c r="K11955" t="s">
        <v>15719</v>
      </c>
      <c r="L11955" t="s">
        <v>159</v>
      </c>
      <c r="O11955" t="s">
        <v>159</v>
      </c>
      <c r="P11955" t="s">
        <v>10955</v>
      </c>
      <c r="Q11955" t="s">
        <v>741</v>
      </c>
      <c r="AG11955" t="s">
        <v>769</v>
      </c>
      <c r="AH11955" t="e">
        <f>VLOOKUP(C11955,'CREAR HV'!A:A,1,0)</f>
        <v>#N/A</v>
      </c>
    </row>
    <row r="11956" spans="1:34" x14ac:dyDescent="0.3">
      <c r="A11956" t="s">
        <v>15438</v>
      </c>
      <c r="B11956" t="s">
        <v>10947</v>
      </c>
      <c r="C11956">
        <v>74081283</v>
      </c>
      <c r="F11956" s="16">
        <v>30276</v>
      </c>
      <c r="G11956" t="s">
        <v>92</v>
      </c>
      <c r="H11956" t="s">
        <v>18651</v>
      </c>
      <c r="I11956" t="s">
        <v>1126</v>
      </c>
      <c r="J11956" t="s">
        <v>14712</v>
      </c>
      <c r="K11956" t="s">
        <v>422</v>
      </c>
      <c r="L11956" t="s">
        <v>159</v>
      </c>
      <c r="O11956" t="s">
        <v>159</v>
      </c>
      <c r="P11956" t="s">
        <v>10950</v>
      </c>
      <c r="Q11956" t="s">
        <v>741</v>
      </c>
      <c r="AG11956" t="s">
        <v>743</v>
      </c>
      <c r="AH11956" t="e">
        <f>VLOOKUP(C11956,'CREAR HV'!A:A,1,0)</f>
        <v>#N/A</v>
      </c>
    </row>
    <row r="11957" spans="1:34" x14ac:dyDescent="0.3">
      <c r="A11957" t="s">
        <v>15438</v>
      </c>
      <c r="B11957" t="s">
        <v>10947</v>
      </c>
      <c r="C11957">
        <v>74081283</v>
      </c>
      <c r="F11957" s="16">
        <v>30276</v>
      </c>
      <c r="G11957" t="s">
        <v>92</v>
      </c>
      <c r="H11957" t="s">
        <v>18651</v>
      </c>
      <c r="I11957" t="s">
        <v>1126</v>
      </c>
      <c r="J11957" t="s">
        <v>14712</v>
      </c>
      <c r="K11957" t="s">
        <v>422</v>
      </c>
      <c r="L11957" t="s">
        <v>159</v>
      </c>
      <c r="O11957" t="s">
        <v>159</v>
      </c>
      <c r="P11957" t="s">
        <v>10950</v>
      </c>
      <c r="Q11957" t="s">
        <v>741</v>
      </c>
      <c r="AG11957" t="s">
        <v>743</v>
      </c>
      <c r="AH11957" t="e">
        <f>VLOOKUP(C11957,'CREAR HV'!A:A,1,0)</f>
        <v>#N/A</v>
      </c>
    </row>
    <row r="11958" spans="1:34" x14ac:dyDescent="0.3">
      <c r="A11958" t="s">
        <v>15438</v>
      </c>
      <c r="B11958" t="s">
        <v>10947</v>
      </c>
      <c r="C11958">
        <v>25518075</v>
      </c>
      <c r="F11958" s="16">
        <v>26689</v>
      </c>
      <c r="G11958" t="s">
        <v>44</v>
      </c>
      <c r="H11958" t="s">
        <v>19573</v>
      </c>
      <c r="I11958" t="s">
        <v>3830</v>
      </c>
      <c r="J11958" t="s">
        <v>14352</v>
      </c>
      <c r="K11958" t="s">
        <v>332</v>
      </c>
      <c r="L11958" t="s">
        <v>159</v>
      </c>
      <c r="O11958" t="s">
        <v>159</v>
      </c>
      <c r="P11958" t="s">
        <v>10955</v>
      </c>
      <c r="Q11958" t="s">
        <v>741</v>
      </c>
      <c r="AG11958" t="s">
        <v>743</v>
      </c>
      <c r="AH11958" t="e">
        <f>VLOOKUP(C11958,'CREAR HV'!A:A,1,0)</f>
        <v>#N/A</v>
      </c>
    </row>
    <row r="11959" spans="1:34" x14ac:dyDescent="0.3">
      <c r="A11959" t="s">
        <v>15438</v>
      </c>
      <c r="B11959" t="s">
        <v>10947</v>
      </c>
      <c r="C11959">
        <v>25518075</v>
      </c>
      <c r="F11959" s="16">
        <v>26689</v>
      </c>
      <c r="G11959" t="s">
        <v>44</v>
      </c>
      <c r="H11959" t="s">
        <v>19573</v>
      </c>
      <c r="I11959" t="s">
        <v>3830</v>
      </c>
      <c r="J11959" t="s">
        <v>14352</v>
      </c>
      <c r="K11959" t="s">
        <v>332</v>
      </c>
      <c r="L11959" t="s">
        <v>159</v>
      </c>
      <c r="O11959" t="s">
        <v>159</v>
      </c>
      <c r="P11959" t="s">
        <v>10955</v>
      </c>
      <c r="Q11959" t="s">
        <v>741</v>
      </c>
      <c r="AG11959" t="s">
        <v>743</v>
      </c>
      <c r="AH11959" t="e">
        <f>VLOOKUP(C11959,'CREAR HV'!A:A,1,0)</f>
        <v>#N/A</v>
      </c>
    </row>
    <row r="11960" spans="1:34" x14ac:dyDescent="0.3">
      <c r="A11960" t="s">
        <v>15438</v>
      </c>
      <c r="B11960" t="s">
        <v>10947</v>
      </c>
      <c r="C11960">
        <v>1031134116</v>
      </c>
      <c r="F11960" s="16">
        <v>33497</v>
      </c>
      <c r="G11960" t="s">
        <v>44</v>
      </c>
      <c r="H11960" t="s">
        <v>1008</v>
      </c>
      <c r="I11960" t="s">
        <v>3574</v>
      </c>
      <c r="J11960" t="s">
        <v>8116</v>
      </c>
      <c r="K11960" t="s">
        <v>377</v>
      </c>
      <c r="L11960" t="s">
        <v>159</v>
      </c>
      <c r="O11960" t="s">
        <v>159</v>
      </c>
      <c r="P11960" t="s">
        <v>10955</v>
      </c>
      <c r="Q11960" t="s">
        <v>741</v>
      </c>
      <c r="AG11960" t="s">
        <v>743</v>
      </c>
      <c r="AH11960" t="e">
        <f>VLOOKUP(C11960,'CREAR HV'!A:A,1,0)</f>
        <v>#N/A</v>
      </c>
    </row>
    <row r="11961" spans="1:34" x14ac:dyDescent="0.3">
      <c r="A11961" t="s">
        <v>15438</v>
      </c>
      <c r="B11961" t="s">
        <v>10947</v>
      </c>
      <c r="C11961">
        <v>1031134116</v>
      </c>
      <c r="F11961" s="16">
        <v>33497</v>
      </c>
      <c r="G11961" t="s">
        <v>44</v>
      </c>
      <c r="H11961" t="s">
        <v>1008</v>
      </c>
      <c r="I11961" t="s">
        <v>3574</v>
      </c>
      <c r="J11961" t="s">
        <v>8116</v>
      </c>
      <c r="K11961" t="s">
        <v>377</v>
      </c>
      <c r="L11961" t="s">
        <v>159</v>
      </c>
      <c r="O11961" t="s">
        <v>159</v>
      </c>
      <c r="P11961" t="s">
        <v>10955</v>
      </c>
      <c r="Q11961" t="s">
        <v>741</v>
      </c>
      <c r="AG11961" t="s">
        <v>743</v>
      </c>
      <c r="AH11961" t="e">
        <f>VLOOKUP(C11961,'CREAR HV'!A:A,1,0)</f>
        <v>#N/A</v>
      </c>
    </row>
    <row r="11962" spans="1:34" x14ac:dyDescent="0.3">
      <c r="A11962" t="s">
        <v>15438</v>
      </c>
      <c r="B11962" t="s">
        <v>10947</v>
      </c>
      <c r="C11962">
        <v>1118565286</v>
      </c>
      <c r="F11962" s="16">
        <v>35250</v>
      </c>
      <c r="G11962" t="s">
        <v>44</v>
      </c>
      <c r="H11962" t="s">
        <v>1008</v>
      </c>
      <c r="I11962" t="s">
        <v>3055</v>
      </c>
      <c r="J11962" t="s">
        <v>5814</v>
      </c>
      <c r="K11962" t="s">
        <v>200</v>
      </c>
      <c r="L11962" t="s">
        <v>159</v>
      </c>
      <c r="O11962" t="s">
        <v>159</v>
      </c>
      <c r="P11962" t="s">
        <v>10955</v>
      </c>
      <c r="Q11962" t="s">
        <v>741</v>
      </c>
      <c r="AG11962" t="s">
        <v>743</v>
      </c>
      <c r="AH11962" t="e">
        <f>VLOOKUP(C11962,'CREAR HV'!A:A,1,0)</f>
        <v>#N/A</v>
      </c>
    </row>
    <row r="11963" spans="1:34" x14ac:dyDescent="0.3">
      <c r="A11963" t="s">
        <v>15438</v>
      </c>
      <c r="B11963" t="s">
        <v>10947</v>
      </c>
      <c r="C11963">
        <v>1118565286</v>
      </c>
      <c r="F11963" s="16">
        <v>35250</v>
      </c>
      <c r="G11963" t="s">
        <v>44</v>
      </c>
      <c r="H11963" t="s">
        <v>1008</v>
      </c>
      <c r="I11963" t="s">
        <v>3055</v>
      </c>
      <c r="J11963" t="s">
        <v>5814</v>
      </c>
      <c r="K11963" t="s">
        <v>200</v>
      </c>
      <c r="L11963" t="s">
        <v>159</v>
      </c>
      <c r="O11963" t="s">
        <v>159</v>
      </c>
      <c r="P11963" t="s">
        <v>10955</v>
      </c>
      <c r="Q11963" t="s">
        <v>741</v>
      </c>
      <c r="AG11963" t="s">
        <v>743</v>
      </c>
      <c r="AH11963" t="e">
        <f>VLOOKUP(C11963,'CREAR HV'!A:A,1,0)</f>
        <v>#N/A</v>
      </c>
    </row>
    <row r="11964" spans="1:34" x14ac:dyDescent="0.3">
      <c r="A11964" t="s">
        <v>15438</v>
      </c>
      <c r="B11964" t="s">
        <v>10947</v>
      </c>
      <c r="C11964">
        <v>1051657799</v>
      </c>
      <c r="F11964" s="16">
        <v>31499</v>
      </c>
      <c r="G11964" t="s">
        <v>44</v>
      </c>
      <c r="H11964" t="s">
        <v>19574</v>
      </c>
      <c r="I11964" t="s">
        <v>3970</v>
      </c>
      <c r="J11964" t="s">
        <v>167</v>
      </c>
      <c r="K11964" t="s">
        <v>11152</v>
      </c>
      <c r="L11964" t="s">
        <v>159</v>
      </c>
      <c r="O11964" t="s">
        <v>159</v>
      </c>
      <c r="P11964" t="s">
        <v>10955</v>
      </c>
      <c r="Q11964" t="s">
        <v>741</v>
      </c>
      <c r="AG11964" t="s">
        <v>743</v>
      </c>
      <c r="AH11964" t="e">
        <f>VLOOKUP(C11964,'CREAR HV'!A:A,1,0)</f>
        <v>#N/A</v>
      </c>
    </row>
    <row r="11965" spans="1:34" x14ac:dyDescent="0.3">
      <c r="A11965" t="s">
        <v>15438</v>
      </c>
      <c r="B11965" t="s">
        <v>10947</v>
      </c>
      <c r="C11965">
        <v>1051657799</v>
      </c>
      <c r="F11965" s="16">
        <v>31499</v>
      </c>
      <c r="G11965" t="s">
        <v>44</v>
      </c>
      <c r="H11965" t="s">
        <v>19574</v>
      </c>
      <c r="I11965" t="s">
        <v>3970</v>
      </c>
      <c r="J11965" t="s">
        <v>167</v>
      </c>
      <c r="K11965" t="s">
        <v>11152</v>
      </c>
      <c r="L11965" t="s">
        <v>159</v>
      </c>
      <c r="O11965" t="s">
        <v>159</v>
      </c>
      <c r="P11965" t="s">
        <v>10955</v>
      </c>
      <c r="Q11965" t="s">
        <v>741</v>
      </c>
      <c r="AG11965" t="s">
        <v>743</v>
      </c>
      <c r="AH11965" t="e">
        <f>VLOOKUP(C11965,'CREAR HV'!A:A,1,0)</f>
        <v>#N/A</v>
      </c>
    </row>
    <row r="11966" spans="1:34" x14ac:dyDescent="0.3">
      <c r="A11966" t="s">
        <v>15438</v>
      </c>
      <c r="B11966" t="s">
        <v>10947</v>
      </c>
      <c r="C11966">
        <v>1030632425</v>
      </c>
      <c r="F11966" s="16">
        <v>34210</v>
      </c>
      <c r="G11966" t="s">
        <v>44</v>
      </c>
      <c r="H11966" t="s">
        <v>18641</v>
      </c>
      <c r="I11966" t="s">
        <v>9429</v>
      </c>
      <c r="J11966" t="s">
        <v>222</v>
      </c>
      <c r="K11966" t="s">
        <v>342</v>
      </c>
      <c r="L11966" t="s">
        <v>159</v>
      </c>
      <c r="O11966" t="s">
        <v>159</v>
      </c>
      <c r="P11966" t="s">
        <v>10955</v>
      </c>
      <c r="Q11966" t="s">
        <v>741</v>
      </c>
      <c r="AG11966" t="s">
        <v>743</v>
      </c>
      <c r="AH11966" t="e">
        <f>VLOOKUP(C11966,'CREAR HV'!A:A,1,0)</f>
        <v>#N/A</v>
      </c>
    </row>
    <row r="11967" spans="1:34" x14ac:dyDescent="0.3">
      <c r="A11967" t="s">
        <v>15438</v>
      </c>
      <c r="B11967" t="s">
        <v>10947</v>
      </c>
      <c r="C11967">
        <v>1030632425</v>
      </c>
      <c r="F11967" s="16">
        <v>34210</v>
      </c>
      <c r="G11967" t="s">
        <v>44</v>
      </c>
      <c r="H11967" t="s">
        <v>18641</v>
      </c>
      <c r="I11967" t="s">
        <v>9429</v>
      </c>
      <c r="J11967" t="s">
        <v>222</v>
      </c>
      <c r="K11967" t="s">
        <v>342</v>
      </c>
      <c r="L11967" t="s">
        <v>159</v>
      </c>
      <c r="O11967" t="s">
        <v>159</v>
      </c>
      <c r="P11967" t="s">
        <v>10955</v>
      </c>
      <c r="Q11967" t="s">
        <v>741</v>
      </c>
      <c r="AG11967" t="s">
        <v>743</v>
      </c>
      <c r="AH11967" t="e">
        <f>VLOOKUP(C11967,'CREAR HV'!A:A,1,0)</f>
        <v>#N/A</v>
      </c>
    </row>
    <row r="11968" spans="1:34" x14ac:dyDescent="0.3">
      <c r="A11968" t="s">
        <v>15438</v>
      </c>
      <c r="B11968" t="s">
        <v>10947</v>
      </c>
      <c r="C11968">
        <v>43160895</v>
      </c>
      <c r="F11968" s="16">
        <v>29084</v>
      </c>
      <c r="G11968" t="s">
        <v>3238</v>
      </c>
      <c r="H11968" t="s">
        <v>8480</v>
      </c>
      <c r="I11968" t="s">
        <v>3524</v>
      </c>
      <c r="J11968" t="s">
        <v>14500</v>
      </c>
      <c r="K11968" t="s">
        <v>5127</v>
      </c>
      <c r="L11968" t="s">
        <v>159</v>
      </c>
      <c r="O11968" t="s">
        <v>159</v>
      </c>
      <c r="P11968" t="s">
        <v>10955</v>
      </c>
      <c r="Q11968" t="s">
        <v>741</v>
      </c>
      <c r="AG11968" t="s">
        <v>743</v>
      </c>
      <c r="AH11968" t="e">
        <f>VLOOKUP(C11968,'CREAR HV'!A:A,1,0)</f>
        <v>#N/A</v>
      </c>
    </row>
    <row r="11969" spans="1:34" x14ac:dyDescent="0.3">
      <c r="A11969" t="s">
        <v>15438</v>
      </c>
      <c r="B11969" t="s">
        <v>10947</v>
      </c>
      <c r="C11969">
        <v>1233488388</v>
      </c>
      <c r="F11969" s="16">
        <v>35523</v>
      </c>
      <c r="G11969" t="s">
        <v>44</v>
      </c>
      <c r="H11969" t="s">
        <v>18850</v>
      </c>
      <c r="I11969" t="s">
        <v>19575</v>
      </c>
      <c r="J11969" t="s">
        <v>19576</v>
      </c>
      <c r="K11969" t="s">
        <v>2371</v>
      </c>
      <c r="L11969" t="s">
        <v>159</v>
      </c>
      <c r="O11969" t="s">
        <v>159</v>
      </c>
      <c r="P11969" t="s">
        <v>10955</v>
      </c>
      <c r="Q11969" t="s">
        <v>741</v>
      </c>
      <c r="AG11969" t="s">
        <v>743</v>
      </c>
      <c r="AH11969" t="e">
        <f>VLOOKUP(C11969,'CREAR HV'!A:A,1,0)</f>
        <v>#N/A</v>
      </c>
    </row>
    <row r="11970" spans="1:34" x14ac:dyDescent="0.3">
      <c r="A11970" t="s">
        <v>15438</v>
      </c>
      <c r="B11970" t="s">
        <v>10947</v>
      </c>
      <c r="C11970">
        <v>1233488388</v>
      </c>
      <c r="F11970" s="16">
        <v>35523</v>
      </c>
      <c r="G11970" t="s">
        <v>44</v>
      </c>
      <c r="H11970" t="s">
        <v>18850</v>
      </c>
      <c r="I11970" t="s">
        <v>19575</v>
      </c>
      <c r="J11970" t="s">
        <v>19576</v>
      </c>
      <c r="K11970" t="s">
        <v>2371</v>
      </c>
      <c r="L11970" t="s">
        <v>159</v>
      </c>
      <c r="O11970" t="s">
        <v>159</v>
      </c>
      <c r="P11970" t="s">
        <v>10955</v>
      </c>
      <c r="Q11970" t="s">
        <v>741</v>
      </c>
      <c r="AG11970" t="s">
        <v>743</v>
      </c>
      <c r="AH11970" t="e">
        <f>VLOOKUP(C11970,'CREAR HV'!A:A,1,0)</f>
        <v>#N/A</v>
      </c>
    </row>
    <row r="11971" spans="1:34" x14ac:dyDescent="0.3">
      <c r="A11971" t="s">
        <v>15438</v>
      </c>
      <c r="B11971" t="s">
        <v>10947</v>
      </c>
      <c r="C11971">
        <v>36303499</v>
      </c>
      <c r="F11971" s="16">
        <v>29345</v>
      </c>
      <c r="G11971" t="s">
        <v>44</v>
      </c>
      <c r="H11971" t="s">
        <v>19577</v>
      </c>
      <c r="I11971" t="s">
        <v>19578</v>
      </c>
      <c r="J11971" t="s">
        <v>208</v>
      </c>
      <c r="K11971" t="s">
        <v>434</v>
      </c>
      <c r="L11971" t="s">
        <v>159</v>
      </c>
      <c r="O11971" t="s">
        <v>159</v>
      </c>
      <c r="P11971" t="s">
        <v>10955</v>
      </c>
      <c r="Q11971" t="s">
        <v>741</v>
      </c>
      <c r="AG11971" t="s">
        <v>743</v>
      </c>
      <c r="AH11971" t="e">
        <f>VLOOKUP(C11971,'CREAR HV'!A:A,1,0)</f>
        <v>#N/A</v>
      </c>
    </row>
    <row r="11972" spans="1:34" x14ac:dyDescent="0.3">
      <c r="A11972" t="s">
        <v>15438</v>
      </c>
      <c r="B11972" t="s">
        <v>10947</v>
      </c>
      <c r="C11972">
        <v>36303499</v>
      </c>
      <c r="F11972" s="16">
        <v>29345</v>
      </c>
      <c r="G11972" t="s">
        <v>44</v>
      </c>
      <c r="H11972" t="s">
        <v>19577</v>
      </c>
      <c r="I11972" t="s">
        <v>19578</v>
      </c>
      <c r="J11972" t="s">
        <v>208</v>
      </c>
      <c r="K11972" t="s">
        <v>434</v>
      </c>
      <c r="L11972" t="s">
        <v>159</v>
      </c>
      <c r="O11972" t="s">
        <v>159</v>
      </c>
      <c r="P11972" t="s">
        <v>10955</v>
      </c>
      <c r="Q11972" t="s">
        <v>741</v>
      </c>
      <c r="AG11972" t="s">
        <v>743</v>
      </c>
      <c r="AH11972" t="e">
        <f>VLOOKUP(C11972,'CREAR HV'!A:A,1,0)</f>
        <v>#N/A</v>
      </c>
    </row>
    <row r="11973" spans="1:34" x14ac:dyDescent="0.3">
      <c r="A11973" t="s">
        <v>15438</v>
      </c>
      <c r="B11973" t="s">
        <v>10947</v>
      </c>
      <c r="C11973">
        <v>33751138</v>
      </c>
      <c r="F11973" s="16">
        <v>31240</v>
      </c>
      <c r="G11973" t="s">
        <v>40</v>
      </c>
      <c r="H11973" t="s">
        <v>5586</v>
      </c>
      <c r="I11973" t="s">
        <v>19579</v>
      </c>
      <c r="J11973" t="s">
        <v>1899</v>
      </c>
      <c r="K11973" t="s">
        <v>19580</v>
      </c>
      <c r="L11973" t="s">
        <v>159</v>
      </c>
      <c r="O11973" t="s">
        <v>159</v>
      </c>
      <c r="P11973" t="s">
        <v>10955</v>
      </c>
      <c r="Q11973" t="s">
        <v>741</v>
      </c>
      <c r="AG11973" t="s">
        <v>743</v>
      </c>
      <c r="AH11973" t="e">
        <f>VLOOKUP(C11973,'CREAR HV'!A:A,1,0)</f>
        <v>#N/A</v>
      </c>
    </row>
    <row r="11974" spans="1:34" x14ac:dyDescent="0.3">
      <c r="A11974" t="s">
        <v>15438</v>
      </c>
      <c r="B11974" t="s">
        <v>10947</v>
      </c>
      <c r="C11974">
        <v>33751138</v>
      </c>
      <c r="F11974" s="16">
        <v>31240</v>
      </c>
      <c r="G11974" t="s">
        <v>40</v>
      </c>
      <c r="H11974" t="s">
        <v>5586</v>
      </c>
      <c r="I11974" t="s">
        <v>19579</v>
      </c>
      <c r="J11974" t="s">
        <v>1899</v>
      </c>
      <c r="K11974" t="s">
        <v>19580</v>
      </c>
      <c r="L11974" t="s">
        <v>159</v>
      </c>
      <c r="O11974" t="s">
        <v>159</v>
      </c>
      <c r="P11974" t="s">
        <v>10955</v>
      </c>
      <c r="Q11974" t="s">
        <v>741</v>
      </c>
      <c r="AG11974" t="s">
        <v>743</v>
      </c>
      <c r="AH11974" t="e">
        <f>VLOOKUP(C11974,'CREAR HV'!A:A,1,0)</f>
        <v>#N/A</v>
      </c>
    </row>
    <row r="11975" spans="1:34" x14ac:dyDescent="0.3">
      <c r="A11975" t="s">
        <v>15438</v>
      </c>
      <c r="B11975" t="s">
        <v>10947</v>
      </c>
      <c r="C11975">
        <v>1121337507</v>
      </c>
      <c r="F11975" s="16">
        <v>35692</v>
      </c>
      <c r="G11975" t="s">
        <v>47</v>
      </c>
      <c r="H11975" t="s">
        <v>19222</v>
      </c>
      <c r="I11975" t="s">
        <v>19581</v>
      </c>
      <c r="J11975" t="s">
        <v>7788</v>
      </c>
      <c r="K11975" t="s">
        <v>19582</v>
      </c>
      <c r="L11975" t="s">
        <v>159</v>
      </c>
      <c r="O11975" t="s">
        <v>159</v>
      </c>
      <c r="P11975" t="s">
        <v>10955</v>
      </c>
      <c r="Q11975" t="s">
        <v>741</v>
      </c>
      <c r="AG11975" t="s">
        <v>743</v>
      </c>
      <c r="AH11975" t="e">
        <f>VLOOKUP(C11975,'CREAR HV'!A:A,1,0)</f>
        <v>#N/A</v>
      </c>
    </row>
    <row r="11976" spans="1:34" x14ac:dyDescent="0.3">
      <c r="A11976" t="s">
        <v>15438</v>
      </c>
      <c r="B11976" t="s">
        <v>10947</v>
      </c>
      <c r="C11976">
        <v>1121337507</v>
      </c>
      <c r="F11976" s="16">
        <v>35692</v>
      </c>
      <c r="G11976" t="s">
        <v>47</v>
      </c>
      <c r="H11976" t="s">
        <v>19222</v>
      </c>
      <c r="I11976" t="s">
        <v>19581</v>
      </c>
      <c r="J11976" t="s">
        <v>7788</v>
      </c>
      <c r="K11976" t="s">
        <v>19582</v>
      </c>
      <c r="L11976" t="s">
        <v>159</v>
      </c>
      <c r="O11976" t="s">
        <v>159</v>
      </c>
      <c r="P11976" t="s">
        <v>10955</v>
      </c>
      <c r="Q11976" t="s">
        <v>741</v>
      </c>
      <c r="AG11976" t="s">
        <v>743</v>
      </c>
      <c r="AH11976" t="e">
        <f>VLOOKUP(C11976,'CREAR HV'!A:A,1,0)</f>
        <v>#N/A</v>
      </c>
    </row>
    <row r="11977" spans="1:34" x14ac:dyDescent="0.3">
      <c r="A11977" t="s">
        <v>15438</v>
      </c>
      <c r="B11977" t="s">
        <v>10947</v>
      </c>
      <c r="C11977">
        <v>1036641634</v>
      </c>
      <c r="F11977" s="16">
        <v>33819</v>
      </c>
      <c r="G11977" t="s">
        <v>816</v>
      </c>
      <c r="H11977" t="s">
        <v>19583</v>
      </c>
      <c r="I11977" t="s">
        <v>9207</v>
      </c>
      <c r="J11977" t="s">
        <v>422</v>
      </c>
      <c r="K11977" t="s">
        <v>302</v>
      </c>
      <c r="L11977" t="s">
        <v>159</v>
      </c>
      <c r="O11977" t="s">
        <v>159</v>
      </c>
      <c r="P11977" t="s">
        <v>10955</v>
      </c>
      <c r="Q11977" t="s">
        <v>741</v>
      </c>
      <c r="AG11977" t="s">
        <v>743</v>
      </c>
      <c r="AH11977" t="e">
        <f>VLOOKUP(C11977,'CREAR HV'!A:A,1,0)</f>
        <v>#N/A</v>
      </c>
    </row>
    <row r="11978" spans="1:34" x14ac:dyDescent="0.3">
      <c r="A11978" t="s">
        <v>15438</v>
      </c>
      <c r="B11978" t="s">
        <v>10947</v>
      </c>
      <c r="C11978">
        <v>1036641634</v>
      </c>
      <c r="F11978" s="16">
        <v>33819</v>
      </c>
      <c r="G11978" t="s">
        <v>816</v>
      </c>
      <c r="H11978" t="s">
        <v>19583</v>
      </c>
      <c r="I11978" t="s">
        <v>9207</v>
      </c>
      <c r="J11978" t="s">
        <v>422</v>
      </c>
      <c r="K11978" t="s">
        <v>302</v>
      </c>
      <c r="L11978" t="s">
        <v>159</v>
      </c>
      <c r="O11978" t="s">
        <v>159</v>
      </c>
      <c r="P11978" t="s">
        <v>10955</v>
      </c>
      <c r="Q11978" t="s">
        <v>741</v>
      </c>
      <c r="AG11978" t="s">
        <v>743</v>
      </c>
      <c r="AH11978" t="e">
        <f>VLOOKUP(C11978,'CREAR HV'!A:A,1,0)</f>
        <v>#N/A</v>
      </c>
    </row>
    <row r="11979" spans="1:34" x14ac:dyDescent="0.3">
      <c r="A11979" t="s">
        <v>15438</v>
      </c>
      <c r="B11979" t="s">
        <v>10947</v>
      </c>
      <c r="C11979">
        <v>1128434584</v>
      </c>
      <c r="F11979" s="16">
        <v>33119</v>
      </c>
      <c r="G11979" t="s">
        <v>816</v>
      </c>
      <c r="H11979" t="s">
        <v>8480</v>
      </c>
      <c r="I11979" t="s">
        <v>19584</v>
      </c>
      <c r="J11979" t="s">
        <v>367</v>
      </c>
      <c r="K11979" t="s">
        <v>159</v>
      </c>
      <c r="L11979" t="s">
        <v>159</v>
      </c>
      <c r="O11979" t="s">
        <v>159</v>
      </c>
      <c r="P11979" t="s">
        <v>10955</v>
      </c>
      <c r="Q11979" t="s">
        <v>741</v>
      </c>
      <c r="AG11979" t="s">
        <v>743</v>
      </c>
      <c r="AH11979" t="e">
        <f>VLOOKUP(C11979,'CREAR HV'!A:A,1,0)</f>
        <v>#N/A</v>
      </c>
    </row>
    <row r="11980" spans="1:34" x14ac:dyDescent="0.3">
      <c r="A11980" t="s">
        <v>15438</v>
      </c>
      <c r="B11980" t="s">
        <v>10947</v>
      </c>
      <c r="C11980">
        <v>1192819165</v>
      </c>
      <c r="F11980" s="16">
        <v>36635</v>
      </c>
      <c r="G11980" t="s">
        <v>47</v>
      </c>
      <c r="H11980" t="s">
        <v>18641</v>
      </c>
      <c r="I11980" t="s">
        <v>19585</v>
      </c>
      <c r="J11980" t="s">
        <v>1220</v>
      </c>
      <c r="K11980" t="s">
        <v>8783</v>
      </c>
      <c r="L11980" t="s">
        <v>159</v>
      </c>
      <c r="O11980" t="s">
        <v>159</v>
      </c>
      <c r="P11980" t="s">
        <v>10950</v>
      </c>
      <c r="Q11980" t="s">
        <v>741</v>
      </c>
      <c r="AG11980" t="s">
        <v>743</v>
      </c>
      <c r="AH11980" t="e">
        <f>VLOOKUP(C11980,'CREAR HV'!A:A,1,0)</f>
        <v>#N/A</v>
      </c>
    </row>
    <row r="11981" spans="1:34" x14ac:dyDescent="0.3">
      <c r="A11981" t="s">
        <v>15438</v>
      </c>
      <c r="B11981" t="s">
        <v>10947</v>
      </c>
      <c r="C11981">
        <v>1192819165</v>
      </c>
      <c r="F11981" s="16">
        <v>36635</v>
      </c>
      <c r="G11981" t="s">
        <v>47</v>
      </c>
      <c r="H11981" t="s">
        <v>18641</v>
      </c>
      <c r="I11981" t="s">
        <v>19585</v>
      </c>
      <c r="J11981" t="s">
        <v>1220</v>
      </c>
      <c r="K11981" t="s">
        <v>8783</v>
      </c>
      <c r="L11981" t="s">
        <v>159</v>
      </c>
      <c r="O11981" t="s">
        <v>159</v>
      </c>
      <c r="P11981" t="s">
        <v>10950</v>
      </c>
      <c r="Q11981" t="s">
        <v>741</v>
      </c>
      <c r="AG11981" t="s">
        <v>743</v>
      </c>
      <c r="AH11981" t="e">
        <f>VLOOKUP(C11981,'CREAR HV'!A:A,1,0)</f>
        <v>#N/A</v>
      </c>
    </row>
    <row r="11982" spans="1:34" x14ac:dyDescent="0.3">
      <c r="A11982" t="s">
        <v>15438</v>
      </c>
      <c r="B11982" t="s">
        <v>10947</v>
      </c>
      <c r="C11982">
        <v>1068387664</v>
      </c>
      <c r="F11982" s="16">
        <v>32519</v>
      </c>
      <c r="G11982" t="s">
        <v>32</v>
      </c>
      <c r="H11982" t="s">
        <v>19586</v>
      </c>
      <c r="I11982" t="s">
        <v>19587</v>
      </c>
      <c r="J11982" t="s">
        <v>19588</v>
      </c>
      <c r="K11982" t="s">
        <v>398</v>
      </c>
      <c r="L11982" t="s">
        <v>159</v>
      </c>
      <c r="O11982" t="s">
        <v>159</v>
      </c>
      <c r="P11982" t="s">
        <v>10950</v>
      </c>
      <c r="Q11982" t="s">
        <v>741</v>
      </c>
      <c r="AG11982" t="s">
        <v>743</v>
      </c>
      <c r="AH11982" t="e">
        <f>VLOOKUP(C11982,'CREAR HV'!A:A,1,0)</f>
        <v>#N/A</v>
      </c>
    </row>
    <row r="11983" spans="1:34" x14ac:dyDescent="0.3">
      <c r="A11983" t="s">
        <v>15438</v>
      </c>
      <c r="B11983" t="s">
        <v>10947</v>
      </c>
      <c r="C11983">
        <v>1068387664</v>
      </c>
      <c r="F11983" s="16">
        <v>32519</v>
      </c>
      <c r="G11983" t="s">
        <v>32</v>
      </c>
      <c r="H11983" t="s">
        <v>19586</v>
      </c>
      <c r="I11983" t="s">
        <v>19587</v>
      </c>
      <c r="J11983" t="s">
        <v>19588</v>
      </c>
      <c r="K11983" t="s">
        <v>398</v>
      </c>
      <c r="L11983" t="s">
        <v>159</v>
      </c>
      <c r="O11983" t="s">
        <v>159</v>
      </c>
      <c r="P11983" t="s">
        <v>10950</v>
      </c>
      <c r="Q11983" t="s">
        <v>741</v>
      </c>
      <c r="AG11983" t="s">
        <v>743</v>
      </c>
      <c r="AH11983" t="e">
        <f>VLOOKUP(C11983,'CREAR HV'!A:A,1,0)</f>
        <v>#N/A</v>
      </c>
    </row>
    <row r="11984" spans="1:34" x14ac:dyDescent="0.3">
      <c r="A11984" t="s">
        <v>15438</v>
      </c>
      <c r="B11984" t="s">
        <v>10947</v>
      </c>
      <c r="C11984">
        <v>1115087437</v>
      </c>
      <c r="F11984" s="16">
        <v>35254</v>
      </c>
      <c r="G11984" t="s">
        <v>1469</v>
      </c>
      <c r="H11984" t="s">
        <v>19589</v>
      </c>
      <c r="I11984" t="s">
        <v>19092</v>
      </c>
      <c r="J11984" t="s">
        <v>621</v>
      </c>
      <c r="K11984" t="s">
        <v>222</v>
      </c>
      <c r="L11984" t="s">
        <v>159</v>
      </c>
      <c r="O11984" t="s">
        <v>159</v>
      </c>
      <c r="P11984" t="s">
        <v>10955</v>
      </c>
      <c r="Q11984" t="s">
        <v>741</v>
      </c>
      <c r="AG11984" t="s">
        <v>743</v>
      </c>
      <c r="AH11984" t="e">
        <f>VLOOKUP(C11984,'CREAR HV'!A:A,1,0)</f>
        <v>#N/A</v>
      </c>
    </row>
    <row r="11985" spans="1:34" x14ac:dyDescent="0.3">
      <c r="A11985" t="s">
        <v>15438</v>
      </c>
      <c r="B11985" t="s">
        <v>10947</v>
      </c>
      <c r="C11985">
        <v>1115087437</v>
      </c>
      <c r="F11985" s="16">
        <v>35254</v>
      </c>
      <c r="G11985" t="s">
        <v>1469</v>
      </c>
      <c r="H11985" t="s">
        <v>19589</v>
      </c>
      <c r="I11985" t="s">
        <v>19092</v>
      </c>
      <c r="J11985" t="s">
        <v>621</v>
      </c>
      <c r="K11985" t="s">
        <v>222</v>
      </c>
      <c r="L11985" t="s">
        <v>159</v>
      </c>
      <c r="O11985" t="s">
        <v>159</v>
      </c>
      <c r="P11985" t="s">
        <v>10955</v>
      </c>
      <c r="Q11985" t="s">
        <v>741</v>
      </c>
      <c r="AG11985" t="s">
        <v>743</v>
      </c>
      <c r="AH11985" t="e">
        <f>VLOOKUP(C11985,'CREAR HV'!A:A,1,0)</f>
        <v>#N/A</v>
      </c>
    </row>
    <row r="11986" spans="1:34" x14ac:dyDescent="0.3">
      <c r="A11986" t="s">
        <v>15438</v>
      </c>
      <c r="B11986" t="s">
        <v>10947</v>
      </c>
      <c r="C11986">
        <v>1115087437</v>
      </c>
      <c r="F11986" s="16">
        <v>35254</v>
      </c>
      <c r="G11986" t="s">
        <v>1469</v>
      </c>
      <c r="H11986" t="s">
        <v>19589</v>
      </c>
      <c r="I11986" t="s">
        <v>19092</v>
      </c>
      <c r="J11986" t="s">
        <v>621</v>
      </c>
      <c r="K11986" t="s">
        <v>222</v>
      </c>
      <c r="L11986" t="s">
        <v>159</v>
      </c>
      <c r="O11986" t="s">
        <v>159</v>
      </c>
      <c r="P11986" t="s">
        <v>10955</v>
      </c>
      <c r="Q11986" t="s">
        <v>741</v>
      </c>
      <c r="AG11986" t="s">
        <v>743</v>
      </c>
      <c r="AH11986" t="e">
        <f>VLOOKUP(C11986,'CREAR HV'!A:A,1,0)</f>
        <v>#N/A</v>
      </c>
    </row>
    <row r="11987" spans="1:34" x14ac:dyDescent="0.3">
      <c r="A11987" t="s">
        <v>15438</v>
      </c>
      <c r="B11987" t="s">
        <v>10947</v>
      </c>
      <c r="C11987">
        <v>13929679</v>
      </c>
      <c r="F11987" s="16">
        <v>29322</v>
      </c>
      <c r="G11987" t="s">
        <v>6201</v>
      </c>
      <c r="H11987" t="s">
        <v>18917</v>
      </c>
      <c r="I11987" t="s">
        <v>19590</v>
      </c>
      <c r="J11987" t="s">
        <v>521</v>
      </c>
      <c r="K11987" t="s">
        <v>328</v>
      </c>
      <c r="L11987" t="s">
        <v>159</v>
      </c>
      <c r="O11987" t="s">
        <v>159</v>
      </c>
      <c r="P11987" t="s">
        <v>10950</v>
      </c>
      <c r="Q11987" t="s">
        <v>741</v>
      </c>
      <c r="AG11987" t="s">
        <v>743</v>
      </c>
      <c r="AH11987" t="e">
        <f>VLOOKUP(C11987,'CREAR HV'!A:A,1,0)</f>
        <v>#N/A</v>
      </c>
    </row>
    <row r="11988" spans="1:34" x14ac:dyDescent="0.3">
      <c r="A11988" t="s">
        <v>15438</v>
      </c>
      <c r="B11988" t="s">
        <v>10947</v>
      </c>
      <c r="C11988">
        <v>13929679</v>
      </c>
      <c r="F11988" s="16">
        <v>29322</v>
      </c>
      <c r="G11988" t="s">
        <v>6201</v>
      </c>
      <c r="H11988" t="s">
        <v>18917</v>
      </c>
      <c r="I11988" t="s">
        <v>19590</v>
      </c>
      <c r="J11988" t="s">
        <v>521</v>
      </c>
      <c r="K11988" t="s">
        <v>328</v>
      </c>
      <c r="L11988" t="s">
        <v>159</v>
      </c>
      <c r="O11988" t="s">
        <v>159</v>
      </c>
      <c r="P11988" t="s">
        <v>10950</v>
      </c>
      <c r="Q11988" t="s">
        <v>741</v>
      </c>
      <c r="AG11988" t="s">
        <v>743</v>
      </c>
      <c r="AH11988" t="e">
        <f>VLOOKUP(C11988,'CREAR HV'!A:A,1,0)</f>
        <v>#N/A</v>
      </c>
    </row>
    <row r="11989" spans="1:34" x14ac:dyDescent="0.3">
      <c r="A11989" t="s">
        <v>15438</v>
      </c>
      <c r="B11989" t="s">
        <v>10947</v>
      </c>
      <c r="C11989">
        <v>79167198</v>
      </c>
      <c r="F11989" s="16">
        <v>27506</v>
      </c>
      <c r="G11989" t="s">
        <v>44</v>
      </c>
      <c r="H11989" t="s">
        <v>19591</v>
      </c>
      <c r="I11989" t="s">
        <v>2081</v>
      </c>
      <c r="J11989" t="s">
        <v>167</v>
      </c>
      <c r="K11989" t="s">
        <v>1588</v>
      </c>
      <c r="L11989" t="s">
        <v>159</v>
      </c>
      <c r="O11989" t="s">
        <v>159</v>
      </c>
      <c r="P11989" t="s">
        <v>10950</v>
      </c>
      <c r="Q11989" t="s">
        <v>741</v>
      </c>
      <c r="AG11989" t="s">
        <v>743</v>
      </c>
      <c r="AH11989" t="e">
        <f>VLOOKUP(C11989,'CREAR HV'!A:A,1,0)</f>
        <v>#N/A</v>
      </c>
    </row>
    <row r="11990" spans="1:34" x14ac:dyDescent="0.3">
      <c r="A11990" t="s">
        <v>15438</v>
      </c>
      <c r="B11990" t="s">
        <v>10947</v>
      </c>
      <c r="C11990">
        <v>79167198</v>
      </c>
      <c r="F11990" s="16">
        <v>27506</v>
      </c>
      <c r="G11990" t="s">
        <v>44</v>
      </c>
      <c r="H11990" t="s">
        <v>19591</v>
      </c>
      <c r="I11990" t="s">
        <v>2081</v>
      </c>
      <c r="J11990" t="s">
        <v>167</v>
      </c>
      <c r="K11990" t="s">
        <v>1588</v>
      </c>
      <c r="L11990" t="s">
        <v>159</v>
      </c>
      <c r="O11990" t="s">
        <v>159</v>
      </c>
      <c r="P11990" t="s">
        <v>10950</v>
      </c>
      <c r="Q11990" t="s">
        <v>741</v>
      </c>
      <c r="AG11990" t="s">
        <v>743</v>
      </c>
      <c r="AH11990" t="e">
        <f>VLOOKUP(C11990,'CREAR HV'!A:A,1,0)</f>
        <v>#N/A</v>
      </c>
    </row>
    <row r="11991" spans="1:34" x14ac:dyDescent="0.3">
      <c r="A11991" t="s">
        <v>15438</v>
      </c>
      <c r="B11991" t="s">
        <v>10947</v>
      </c>
      <c r="C11991">
        <v>52841199</v>
      </c>
      <c r="F11991" s="16">
        <v>29908</v>
      </c>
      <c r="G11991" t="s">
        <v>44</v>
      </c>
      <c r="H11991" t="s">
        <v>1008</v>
      </c>
      <c r="I11991" t="s">
        <v>19592</v>
      </c>
      <c r="J11991" t="s">
        <v>222</v>
      </c>
      <c r="K11991" t="s">
        <v>157</v>
      </c>
      <c r="L11991" t="s">
        <v>159</v>
      </c>
      <c r="O11991" t="s">
        <v>159</v>
      </c>
      <c r="P11991" t="s">
        <v>10955</v>
      </c>
      <c r="Q11991" t="s">
        <v>741</v>
      </c>
      <c r="AG11991" t="s">
        <v>743</v>
      </c>
      <c r="AH11991" t="e">
        <f>VLOOKUP(C11991,'CREAR HV'!A:A,1,0)</f>
        <v>#N/A</v>
      </c>
    </row>
    <row r="11992" spans="1:34" x14ac:dyDescent="0.3">
      <c r="A11992" t="s">
        <v>15438</v>
      </c>
      <c r="B11992" t="s">
        <v>10947</v>
      </c>
      <c r="C11992">
        <v>52018426</v>
      </c>
      <c r="F11992" s="16">
        <v>25723</v>
      </c>
      <c r="G11992" t="s">
        <v>44</v>
      </c>
      <c r="H11992" t="s">
        <v>18662</v>
      </c>
      <c r="I11992" t="s">
        <v>5364</v>
      </c>
      <c r="J11992" t="s">
        <v>967</v>
      </c>
      <c r="K11992" t="s">
        <v>3910</v>
      </c>
      <c r="L11992" t="s">
        <v>159</v>
      </c>
      <c r="O11992" t="s">
        <v>159</v>
      </c>
      <c r="P11992" t="s">
        <v>10955</v>
      </c>
      <c r="Q11992" t="s">
        <v>741</v>
      </c>
      <c r="AG11992" t="s">
        <v>743</v>
      </c>
      <c r="AH11992" t="e">
        <f>VLOOKUP(C11992,'CREAR HV'!A:A,1,0)</f>
        <v>#N/A</v>
      </c>
    </row>
    <row r="11993" spans="1:34" x14ac:dyDescent="0.3">
      <c r="A11993" t="s">
        <v>15438</v>
      </c>
      <c r="B11993" t="s">
        <v>10947</v>
      </c>
      <c r="C11993">
        <v>52018426</v>
      </c>
      <c r="F11993" s="16">
        <v>25723</v>
      </c>
      <c r="G11993" t="s">
        <v>44</v>
      </c>
      <c r="H11993" t="s">
        <v>18662</v>
      </c>
      <c r="I11993" t="s">
        <v>5364</v>
      </c>
      <c r="J11993" t="s">
        <v>967</v>
      </c>
      <c r="K11993" t="s">
        <v>3910</v>
      </c>
      <c r="L11993" t="s">
        <v>159</v>
      </c>
      <c r="O11993" t="s">
        <v>159</v>
      </c>
      <c r="P11993" t="s">
        <v>10955</v>
      </c>
      <c r="Q11993" t="s">
        <v>741</v>
      </c>
      <c r="AG11993" t="s">
        <v>743</v>
      </c>
      <c r="AH11993" t="e">
        <f>VLOOKUP(C11993,'CREAR HV'!A:A,1,0)</f>
        <v>#N/A</v>
      </c>
    </row>
    <row r="11994" spans="1:34" x14ac:dyDescent="0.3">
      <c r="A11994" t="s">
        <v>15438</v>
      </c>
      <c r="B11994" t="s">
        <v>10947</v>
      </c>
      <c r="C11994">
        <v>52018426</v>
      </c>
      <c r="F11994" s="16">
        <v>25723</v>
      </c>
      <c r="G11994" t="s">
        <v>44</v>
      </c>
      <c r="H11994" t="s">
        <v>18662</v>
      </c>
      <c r="I11994" t="s">
        <v>5364</v>
      </c>
      <c r="J11994" t="s">
        <v>967</v>
      </c>
      <c r="K11994" t="s">
        <v>3910</v>
      </c>
      <c r="L11994" t="s">
        <v>159</v>
      </c>
      <c r="O11994" t="s">
        <v>159</v>
      </c>
      <c r="P11994" t="s">
        <v>10955</v>
      </c>
      <c r="Q11994" t="s">
        <v>741</v>
      </c>
      <c r="AG11994" t="s">
        <v>743</v>
      </c>
      <c r="AH11994" t="e">
        <f>VLOOKUP(C11994,'CREAR HV'!A:A,1,0)</f>
        <v>#N/A</v>
      </c>
    </row>
    <row r="11995" spans="1:34" x14ac:dyDescent="0.3">
      <c r="A11995" t="s">
        <v>15438</v>
      </c>
      <c r="B11995" t="s">
        <v>10947</v>
      </c>
      <c r="C11995">
        <v>1026257810</v>
      </c>
      <c r="F11995" s="16">
        <v>32106</v>
      </c>
      <c r="G11995" t="s">
        <v>44</v>
      </c>
      <c r="H11995" t="s">
        <v>1008</v>
      </c>
      <c r="I11995" t="s">
        <v>19593</v>
      </c>
      <c r="J11995" t="s">
        <v>2029</v>
      </c>
      <c r="K11995" t="s">
        <v>19594</v>
      </c>
      <c r="L11995" t="s">
        <v>159</v>
      </c>
      <c r="O11995" t="s">
        <v>159</v>
      </c>
      <c r="P11995" t="s">
        <v>10955</v>
      </c>
      <c r="Q11995" t="s">
        <v>741</v>
      </c>
      <c r="AG11995" t="s">
        <v>743</v>
      </c>
      <c r="AH11995" t="e">
        <f>VLOOKUP(C11995,'CREAR HV'!A:A,1,0)</f>
        <v>#N/A</v>
      </c>
    </row>
    <row r="11996" spans="1:34" x14ac:dyDescent="0.3">
      <c r="A11996" t="s">
        <v>15438</v>
      </c>
      <c r="B11996" t="s">
        <v>10947</v>
      </c>
      <c r="C11996">
        <v>1026257810</v>
      </c>
      <c r="F11996" s="16">
        <v>32106</v>
      </c>
      <c r="G11996" t="s">
        <v>44</v>
      </c>
      <c r="H11996" t="s">
        <v>1008</v>
      </c>
      <c r="I11996" t="s">
        <v>19593</v>
      </c>
      <c r="J11996" t="s">
        <v>2029</v>
      </c>
      <c r="K11996" t="s">
        <v>19594</v>
      </c>
      <c r="L11996" t="s">
        <v>159</v>
      </c>
      <c r="O11996" t="s">
        <v>159</v>
      </c>
      <c r="P11996" t="s">
        <v>10955</v>
      </c>
      <c r="Q11996" t="s">
        <v>741</v>
      </c>
      <c r="AG11996" t="s">
        <v>743</v>
      </c>
      <c r="AH11996" t="e">
        <f>VLOOKUP(C11996,'CREAR HV'!A:A,1,0)</f>
        <v>#N/A</v>
      </c>
    </row>
    <row r="11997" spans="1:34" x14ac:dyDescent="0.3">
      <c r="A11997" t="s">
        <v>15438</v>
      </c>
      <c r="B11997" t="s">
        <v>10947</v>
      </c>
      <c r="C11997">
        <v>1026257810</v>
      </c>
      <c r="F11997" s="16">
        <v>32106</v>
      </c>
      <c r="G11997" t="s">
        <v>44</v>
      </c>
      <c r="H11997" t="s">
        <v>1008</v>
      </c>
      <c r="I11997" t="s">
        <v>19593</v>
      </c>
      <c r="J11997" t="s">
        <v>2029</v>
      </c>
      <c r="K11997" t="s">
        <v>19594</v>
      </c>
      <c r="L11997" t="s">
        <v>159</v>
      </c>
      <c r="O11997" t="s">
        <v>159</v>
      </c>
      <c r="P11997" t="s">
        <v>10955</v>
      </c>
      <c r="Q11997" t="s">
        <v>741</v>
      </c>
      <c r="AG11997" t="s">
        <v>743</v>
      </c>
      <c r="AH11997" t="e">
        <f>VLOOKUP(C11997,'CREAR HV'!A:A,1,0)</f>
        <v>#N/A</v>
      </c>
    </row>
    <row r="11998" spans="1:34" x14ac:dyDescent="0.3">
      <c r="A11998" t="s">
        <v>15438</v>
      </c>
      <c r="B11998" t="s">
        <v>10947</v>
      </c>
      <c r="C11998">
        <v>36305353</v>
      </c>
      <c r="F11998" s="16">
        <v>29671</v>
      </c>
      <c r="G11998" t="s">
        <v>44</v>
      </c>
      <c r="H11998" t="s">
        <v>19595</v>
      </c>
      <c r="I11998" t="s">
        <v>2913</v>
      </c>
      <c r="J11998" t="s">
        <v>1202</v>
      </c>
      <c r="K11998" t="s">
        <v>19596</v>
      </c>
      <c r="L11998" t="s">
        <v>159</v>
      </c>
      <c r="O11998" t="s">
        <v>159</v>
      </c>
      <c r="P11998" t="s">
        <v>10955</v>
      </c>
      <c r="Q11998" t="s">
        <v>741</v>
      </c>
      <c r="AG11998" t="s">
        <v>743</v>
      </c>
      <c r="AH11998" t="e">
        <f>VLOOKUP(C11998,'CREAR HV'!A:A,1,0)</f>
        <v>#N/A</v>
      </c>
    </row>
    <row r="11999" spans="1:34" x14ac:dyDescent="0.3">
      <c r="A11999" t="s">
        <v>15438</v>
      </c>
      <c r="B11999" t="s">
        <v>10947</v>
      </c>
      <c r="C11999">
        <v>36305353</v>
      </c>
      <c r="F11999" s="16">
        <v>29671</v>
      </c>
      <c r="G11999" t="s">
        <v>44</v>
      </c>
      <c r="H11999" t="s">
        <v>19595</v>
      </c>
      <c r="I11999" t="s">
        <v>2913</v>
      </c>
      <c r="J11999" t="s">
        <v>1202</v>
      </c>
      <c r="K11999" t="s">
        <v>19596</v>
      </c>
      <c r="L11999" t="s">
        <v>159</v>
      </c>
      <c r="O11999" t="s">
        <v>159</v>
      </c>
      <c r="P11999" t="s">
        <v>10955</v>
      </c>
      <c r="Q11999" t="s">
        <v>741</v>
      </c>
      <c r="AG11999" t="s">
        <v>743</v>
      </c>
      <c r="AH11999" t="e">
        <f>VLOOKUP(C11999,'CREAR HV'!A:A,1,0)</f>
        <v>#N/A</v>
      </c>
    </row>
    <row r="12000" spans="1:34" x14ac:dyDescent="0.3">
      <c r="A12000" t="s">
        <v>15438</v>
      </c>
      <c r="B12000" t="s">
        <v>10947</v>
      </c>
      <c r="C12000">
        <v>36305353</v>
      </c>
      <c r="F12000" s="16">
        <v>29671</v>
      </c>
      <c r="G12000" t="s">
        <v>44</v>
      </c>
      <c r="H12000" t="s">
        <v>19595</v>
      </c>
      <c r="I12000" t="s">
        <v>2913</v>
      </c>
      <c r="J12000" t="s">
        <v>1202</v>
      </c>
      <c r="K12000" t="s">
        <v>19596</v>
      </c>
      <c r="L12000" t="s">
        <v>159</v>
      </c>
      <c r="O12000" t="s">
        <v>159</v>
      </c>
      <c r="P12000" t="s">
        <v>10955</v>
      </c>
      <c r="Q12000" t="s">
        <v>741</v>
      </c>
      <c r="AG12000" t="s">
        <v>743</v>
      </c>
      <c r="AH12000" t="e">
        <f>VLOOKUP(C12000,'CREAR HV'!A:A,1,0)</f>
        <v>#N/A</v>
      </c>
    </row>
    <row r="12001" spans="1:34" x14ac:dyDescent="0.3">
      <c r="A12001" t="s">
        <v>15438</v>
      </c>
      <c r="B12001" t="s">
        <v>10947</v>
      </c>
      <c r="C12001">
        <v>1065841027</v>
      </c>
      <c r="F12001" s="16">
        <v>35892</v>
      </c>
      <c r="G12001" t="s">
        <v>44</v>
      </c>
      <c r="H12001" t="s">
        <v>18706</v>
      </c>
      <c r="I12001" t="s">
        <v>19597</v>
      </c>
      <c r="J12001" t="s">
        <v>9596</v>
      </c>
      <c r="K12001" t="s">
        <v>328</v>
      </c>
      <c r="L12001" t="s">
        <v>159</v>
      </c>
      <c r="O12001" t="s">
        <v>159</v>
      </c>
      <c r="P12001" t="s">
        <v>10955</v>
      </c>
      <c r="Q12001" t="s">
        <v>741</v>
      </c>
      <c r="AG12001" t="s">
        <v>743</v>
      </c>
      <c r="AH12001" t="e">
        <f>VLOOKUP(C12001,'CREAR HV'!A:A,1,0)</f>
        <v>#N/A</v>
      </c>
    </row>
    <row r="12002" spans="1:34" x14ac:dyDescent="0.3">
      <c r="A12002" t="s">
        <v>15438</v>
      </c>
      <c r="B12002" t="s">
        <v>10947</v>
      </c>
      <c r="C12002">
        <v>1069720995</v>
      </c>
      <c r="F12002" s="16">
        <v>32081</v>
      </c>
      <c r="G12002" t="s">
        <v>44</v>
      </c>
      <c r="H12002" t="s">
        <v>19598</v>
      </c>
      <c r="I12002" t="s">
        <v>19599</v>
      </c>
      <c r="J12002" t="s">
        <v>1083</v>
      </c>
      <c r="K12002" t="s">
        <v>152</v>
      </c>
      <c r="L12002" t="s">
        <v>159</v>
      </c>
      <c r="O12002" t="s">
        <v>159</v>
      </c>
      <c r="P12002" t="s">
        <v>10950</v>
      </c>
      <c r="Q12002" t="s">
        <v>741</v>
      </c>
      <c r="AG12002" t="s">
        <v>743</v>
      </c>
      <c r="AH12002" t="e">
        <f>VLOOKUP(C12002,'CREAR HV'!A:A,1,0)</f>
        <v>#N/A</v>
      </c>
    </row>
    <row r="12003" spans="1:34" x14ac:dyDescent="0.3">
      <c r="A12003" t="s">
        <v>15438</v>
      </c>
      <c r="B12003" t="s">
        <v>10947</v>
      </c>
      <c r="C12003">
        <v>1069720995</v>
      </c>
      <c r="F12003" s="16">
        <v>32081</v>
      </c>
      <c r="G12003" t="s">
        <v>44</v>
      </c>
      <c r="H12003" t="s">
        <v>19598</v>
      </c>
      <c r="I12003" t="s">
        <v>19599</v>
      </c>
      <c r="J12003" t="s">
        <v>1083</v>
      </c>
      <c r="K12003" t="s">
        <v>152</v>
      </c>
      <c r="L12003" t="s">
        <v>159</v>
      </c>
      <c r="O12003" t="s">
        <v>159</v>
      </c>
      <c r="P12003" t="s">
        <v>10950</v>
      </c>
      <c r="Q12003" t="s">
        <v>741</v>
      </c>
      <c r="AG12003" t="s">
        <v>743</v>
      </c>
      <c r="AH12003" t="e">
        <f>VLOOKUP(C12003,'CREAR HV'!A:A,1,0)</f>
        <v>#N/A</v>
      </c>
    </row>
    <row r="12004" spans="1:34" x14ac:dyDescent="0.3">
      <c r="A12004" t="s">
        <v>15438</v>
      </c>
      <c r="B12004" t="s">
        <v>10947</v>
      </c>
      <c r="C12004">
        <v>1073526465</v>
      </c>
      <c r="F12004" s="16">
        <v>36179</v>
      </c>
      <c r="G12004" t="s">
        <v>44</v>
      </c>
      <c r="H12004" t="s">
        <v>1008</v>
      </c>
      <c r="I12004" t="s">
        <v>19600</v>
      </c>
      <c r="J12004" t="s">
        <v>5443</v>
      </c>
      <c r="K12004" t="s">
        <v>4800</v>
      </c>
      <c r="L12004" t="s">
        <v>159</v>
      </c>
      <c r="O12004" t="s">
        <v>159</v>
      </c>
      <c r="P12004" t="s">
        <v>10955</v>
      </c>
      <c r="Q12004" t="s">
        <v>741</v>
      </c>
      <c r="AG12004" t="s">
        <v>743</v>
      </c>
      <c r="AH12004" t="e">
        <f>VLOOKUP(C12004,'CREAR HV'!A:A,1,0)</f>
        <v>#N/A</v>
      </c>
    </row>
    <row r="12005" spans="1:34" x14ac:dyDescent="0.3">
      <c r="A12005" t="s">
        <v>15438</v>
      </c>
      <c r="B12005" t="s">
        <v>10947</v>
      </c>
      <c r="C12005">
        <v>1073526465</v>
      </c>
      <c r="F12005" s="16">
        <v>36179</v>
      </c>
      <c r="G12005" t="s">
        <v>44</v>
      </c>
      <c r="H12005" t="s">
        <v>1008</v>
      </c>
      <c r="I12005" t="s">
        <v>19600</v>
      </c>
      <c r="J12005" t="s">
        <v>5443</v>
      </c>
      <c r="K12005" t="s">
        <v>4800</v>
      </c>
      <c r="L12005" t="s">
        <v>159</v>
      </c>
      <c r="O12005" t="s">
        <v>159</v>
      </c>
      <c r="P12005" t="s">
        <v>10955</v>
      </c>
      <c r="Q12005" t="s">
        <v>741</v>
      </c>
      <c r="AG12005" t="s">
        <v>743</v>
      </c>
      <c r="AH12005" t="e">
        <f>VLOOKUP(C12005,'CREAR HV'!A:A,1,0)</f>
        <v>#N/A</v>
      </c>
    </row>
    <row r="12006" spans="1:34" x14ac:dyDescent="0.3">
      <c r="A12006" t="s">
        <v>15438</v>
      </c>
      <c r="B12006" t="s">
        <v>10947</v>
      </c>
      <c r="C12006">
        <v>1118257440</v>
      </c>
      <c r="F12006" s="16">
        <v>32616</v>
      </c>
      <c r="G12006" t="s">
        <v>1474</v>
      </c>
      <c r="H12006" t="s">
        <v>19601</v>
      </c>
      <c r="I12006" t="s">
        <v>16794</v>
      </c>
      <c r="J12006" t="s">
        <v>4374</v>
      </c>
      <c r="K12006" t="s">
        <v>3791</v>
      </c>
      <c r="L12006" t="s">
        <v>159</v>
      </c>
      <c r="O12006" t="s">
        <v>159</v>
      </c>
      <c r="P12006" t="s">
        <v>10950</v>
      </c>
      <c r="Q12006" t="s">
        <v>741</v>
      </c>
      <c r="AG12006" t="s">
        <v>743</v>
      </c>
      <c r="AH12006" t="e">
        <f>VLOOKUP(C12006,'CREAR HV'!A:A,1,0)</f>
        <v>#N/A</v>
      </c>
    </row>
    <row r="12007" spans="1:34" x14ac:dyDescent="0.3">
      <c r="A12007" t="s">
        <v>15438</v>
      </c>
      <c r="B12007" t="s">
        <v>10947</v>
      </c>
      <c r="C12007">
        <v>1118257440</v>
      </c>
      <c r="F12007" s="16">
        <v>32616</v>
      </c>
      <c r="G12007" t="s">
        <v>1474</v>
      </c>
      <c r="H12007" t="s">
        <v>19601</v>
      </c>
      <c r="I12007" t="s">
        <v>16794</v>
      </c>
      <c r="J12007" t="s">
        <v>4374</v>
      </c>
      <c r="K12007" t="s">
        <v>3791</v>
      </c>
      <c r="L12007" t="s">
        <v>159</v>
      </c>
      <c r="O12007" t="s">
        <v>159</v>
      </c>
      <c r="P12007" t="s">
        <v>10950</v>
      </c>
      <c r="Q12007" t="s">
        <v>741</v>
      </c>
      <c r="AG12007" t="s">
        <v>743</v>
      </c>
      <c r="AH12007" t="e">
        <f>VLOOKUP(C12007,'CREAR HV'!A:A,1,0)</f>
        <v>#N/A</v>
      </c>
    </row>
    <row r="12008" spans="1:34" x14ac:dyDescent="0.3">
      <c r="A12008" t="s">
        <v>15438</v>
      </c>
      <c r="B12008" t="s">
        <v>10947</v>
      </c>
      <c r="C12008">
        <v>1063079166</v>
      </c>
      <c r="F12008" s="16">
        <v>33074</v>
      </c>
      <c r="G12008" t="s">
        <v>3893</v>
      </c>
      <c r="H12008" t="s">
        <v>19602</v>
      </c>
      <c r="I12008" t="s">
        <v>5382</v>
      </c>
      <c r="J12008" t="s">
        <v>2742</v>
      </c>
      <c r="K12008" t="s">
        <v>3893</v>
      </c>
      <c r="L12008" t="s">
        <v>159</v>
      </c>
      <c r="O12008" t="s">
        <v>159</v>
      </c>
      <c r="P12008" t="s">
        <v>10955</v>
      </c>
      <c r="Q12008" t="s">
        <v>741</v>
      </c>
      <c r="AG12008" t="s">
        <v>743</v>
      </c>
      <c r="AH12008" t="e">
        <f>VLOOKUP(C12008,'CREAR HV'!A:A,1,0)</f>
        <v>#N/A</v>
      </c>
    </row>
    <row r="12009" spans="1:34" x14ac:dyDescent="0.3">
      <c r="A12009" t="s">
        <v>15438</v>
      </c>
      <c r="B12009" t="s">
        <v>10947</v>
      </c>
      <c r="C12009">
        <v>1052406582</v>
      </c>
      <c r="F12009" s="16">
        <v>35113</v>
      </c>
      <c r="G12009" t="s">
        <v>44</v>
      </c>
      <c r="H12009" t="s">
        <v>18988</v>
      </c>
      <c r="I12009" t="s">
        <v>18976</v>
      </c>
      <c r="J12009" t="s">
        <v>5240</v>
      </c>
      <c r="K12009" t="s">
        <v>276</v>
      </c>
      <c r="L12009" t="s">
        <v>159</v>
      </c>
      <c r="O12009" t="s">
        <v>159</v>
      </c>
      <c r="P12009" t="s">
        <v>10955</v>
      </c>
      <c r="Q12009" t="s">
        <v>741</v>
      </c>
      <c r="AG12009" t="s">
        <v>743</v>
      </c>
      <c r="AH12009" t="e">
        <f>VLOOKUP(C12009,'CREAR HV'!A:A,1,0)</f>
        <v>#N/A</v>
      </c>
    </row>
    <row r="12010" spans="1:34" x14ac:dyDescent="0.3">
      <c r="A12010" t="s">
        <v>15438</v>
      </c>
      <c r="B12010" t="s">
        <v>10947</v>
      </c>
      <c r="C12010">
        <v>1052406582</v>
      </c>
      <c r="F12010" s="16">
        <v>35113</v>
      </c>
      <c r="G12010" t="s">
        <v>44</v>
      </c>
      <c r="H12010" t="s">
        <v>18988</v>
      </c>
      <c r="I12010" t="s">
        <v>18976</v>
      </c>
      <c r="J12010" t="s">
        <v>5240</v>
      </c>
      <c r="K12010" t="s">
        <v>276</v>
      </c>
      <c r="L12010" t="s">
        <v>159</v>
      </c>
      <c r="O12010" t="s">
        <v>159</v>
      </c>
      <c r="P12010" t="s">
        <v>10955</v>
      </c>
      <c r="Q12010" t="s">
        <v>741</v>
      </c>
      <c r="AG12010" t="s">
        <v>743</v>
      </c>
      <c r="AH12010" t="e">
        <f>VLOOKUP(C12010,'CREAR HV'!A:A,1,0)</f>
        <v>#N/A</v>
      </c>
    </row>
    <row r="12011" spans="1:34" x14ac:dyDescent="0.3">
      <c r="A12011" t="s">
        <v>15438</v>
      </c>
      <c r="B12011" t="s">
        <v>10947</v>
      </c>
      <c r="C12011">
        <v>1052406582</v>
      </c>
      <c r="F12011" s="16">
        <v>35113</v>
      </c>
      <c r="G12011" t="s">
        <v>44</v>
      </c>
      <c r="H12011" t="s">
        <v>18988</v>
      </c>
      <c r="I12011" t="s">
        <v>18976</v>
      </c>
      <c r="J12011" t="s">
        <v>5240</v>
      </c>
      <c r="K12011" t="s">
        <v>276</v>
      </c>
      <c r="L12011" t="s">
        <v>159</v>
      </c>
      <c r="O12011" t="s">
        <v>159</v>
      </c>
      <c r="P12011" t="s">
        <v>10955</v>
      </c>
      <c r="Q12011" t="s">
        <v>741</v>
      </c>
      <c r="AG12011" t="s">
        <v>743</v>
      </c>
      <c r="AH12011" t="e">
        <f>VLOOKUP(C12011,'CREAR HV'!A:A,1,0)</f>
        <v>#N/A</v>
      </c>
    </row>
    <row r="12012" spans="1:34" x14ac:dyDescent="0.3">
      <c r="A12012" t="s">
        <v>15438</v>
      </c>
      <c r="B12012" t="s">
        <v>10947</v>
      </c>
      <c r="C12012">
        <v>1052406582</v>
      </c>
      <c r="F12012" s="16">
        <v>35113</v>
      </c>
      <c r="G12012" t="s">
        <v>44</v>
      </c>
      <c r="H12012" t="s">
        <v>18988</v>
      </c>
      <c r="I12012" t="s">
        <v>18976</v>
      </c>
      <c r="J12012" t="s">
        <v>5240</v>
      </c>
      <c r="K12012" t="s">
        <v>276</v>
      </c>
      <c r="L12012" t="s">
        <v>159</v>
      </c>
      <c r="O12012" t="s">
        <v>159</v>
      </c>
      <c r="P12012" t="s">
        <v>10955</v>
      </c>
      <c r="Q12012" t="s">
        <v>741</v>
      </c>
      <c r="AG12012" t="s">
        <v>743</v>
      </c>
      <c r="AH12012" t="e">
        <f>VLOOKUP(C12012,'CREAR HV'!A:A,1,0)</f>
        <v>#N/A</v>
      </c>
    </row>
    <row r="12013" spans="1:34" x14ac:dyDescent="0.3">
      <c r="A12013" t="s">
        <v>15438</v>
      </c>
      <c r="B12013" t="s">
        <v>10947</v>
      </c>
      <c r="C12013">
        <v>1192782904</v>
      </c>
      <c r="F12013" s="16">
        <v>36558</v>
      </c>
      <c r="G12013" t="s">
        <v>44</v>
      </c>
      <c r="H12013" t="s">
        <v>18706</v>
      </c>
      <c r="I12013" t="s">
        <v>10634</v>
      </c>
      <c r="J12013" t="s">
        <v>315</v>
      </c>
      <c r="K12013" t="s">
        <v>157</v>
      </c>
      <c r="L12013" t="s">
        <v>159</v>
      </c>
      <c r="O12013" t="s">
        <v>159</v>
      </c>
      <c r="P12013" t="s">
        <v>10950</v>
      </c>
      <c r="Q12013" t="s">
        <v>741</v>
      </c>
      <c r="AG12013" t="s">
        <v>743</v>
      </c>
      <c r="AH12013" t="e">
        <f>VLOOKUP(C12013,'CREAR HV'!A:A,1,0)</f>
        <v>#N/A</v>
      </c>
    </row>
    <row r="12014" spans="1:34" x14ac:dyDescent="0.3">
      <c r="A12014" t="s">
        <v>15438</v>
      </c>
      <c r="B12014" t="s">
        <v>10947</v>
      </c>
      <c r="C12014">
        <v>1192782904</v>
      </c>
      <c r="F12014" s="16">
        <v>36558</v>
      </c>
      <c r="G12014" t="s">
        <v>44</v>
      </c>
      <c r="H12014" t="s">
        <v>18706</v>
      </c>
      <c r="I12014" t="s">
        <v>10634</v>
      </c>
      <c r="J12014" t="s">
        <v>315</v>
      </c>
      <c r="K12014" t="s">
        <v>157</v>
      </c>
      <c r="L12014" t="s">
        <v>159</v>
      </c>
      <c r="O12014" t="s">
        <v>159</v>
      </c>
      <c r="P12014" t="s">
        <v>10950</v>
      </c>
      <c r="Q12014" t="s">
        <v>741</v>
      </c>
      <c r="AG12014" t="s">
        <v>743</v>
      </c>
      <c r="AH12014" t="e">
        <f>VLOOKUP(C12014,'CREAR HV'!A:A,1,0)</f>
        <v>#N/A</v>
      </c>
    </row>
    <row r="12015" spans="1:34" x14ac:dyDescent="0.3">
      <c r="A12015" t="s">
        <v>15438</v>
      </c>
      <c r="B12015" t="s">
        <v>10947</v>
      </c>
      <c r="C12015">
        <v>1053767891</v>
      </c>
      <c r="F12015" s="16">
        <v>31532</v>
      </c>
      <c r="G12015" t="s">
        <v>44</v>
      </c>
      <c r="H12015" t="s">
        <v>18836</v>
      </c>
      <c r="I12015" t="s">
        <v>17199</v>
      </c>
      <c r="J12015" t="s">
        <v>263</v>
      </c>
      <c r="K12015" t="s">
        <v>302</v>
      </c>
      <c r="L12015" t="s">
        <v>159</v>
      </c>
      <c r="O12015" t="s">
        <v>159</v>
      </c>
      <c r="P12015" t="s">
        <v>10955</v>
      </c>
      <c r="Q12015" t="s">
        <v>741</v>
      </c>
      <c r="AG12015" t="s">
        <v>743</v>
      </c>
      <c r="AH12015" t="e">
        <f>VLOOKUP(C12015,'CREAR HV'!A:A,1,0)</f>
        <v>#N/A</v>
      </c>
    </row>
    <row r="12016" spans="1:34" x14ac:dyDescent="0.3">
      <c r="A12016" t="s">
        <v>15438</v>
      </c>
      <c r="B12016" t="s">
        <v>10947</v>
      </c>
      <c r="C12016">
        <v>1053767891</v>
      </c>
      <c r="F12016" s="16">
        <v>31532</v>
      </c>
      <c r="G12016" t="s">
        <v>44</v>
      </c>
      <c r="H12016" t="s">
        <v>18836</v>
      </c>
      <c r="I12016" t="s">
        <v>17199</v>
      </c>
      <c r="J12016" t="s">
        <v>263</v>
      </c>
      <c r="K12016" t="s">
        <v>302</v>
      </c>
      <c r="L12016" t="s">
        <v>159</v>
      </c>
      <c r="O12016" t="s">
        <v>159</v>
      </c>
      <c r="P12016" t="s">
        <v>10955</v>
      </c>
      <c r="Q12016" t="s">
        <v>741</v>
      </c>
      <c r="AG12016" t="s">
        <v>743</v>
      </c>
      <c r="AH12016" t="e">
        <f>VLOOKUP(C12016,'CREAR HV'!A:A,1,0)</f>
        <v>#N/A</v>
      </c>
    </row>
    <row r="12017" spans="1:34" x14ac:dyDescent="0.3">
      <c r="A12017" t="s">
        <v>15438</v>
      </c>
      <c r="B12017" t="s">
        <v>10947</v>
      </c>
      <c r="C12017">
        <v>1053767891</v>
      </c>
      <c r="F12017" s="16">
        <v>31532</v>
      </c>
      <c r="G12017" t="s">
        <v>44</v>
      </c>
      <c r="H12017" t="s">
        <v>18836</v>
      </c>
      <c r="I12017" t="s">
        <v>17199</v>
      </c>
      <c r="J12017" t="s">
        <v>263</v>
      </c>
      <c r="K12017" t="s">
        <v>302</v>
      </c>
      <c r="L12017" t="s">
        <v>159</v>
      </c>
      <c r="O12017" t="s">
        <v>159</v>
      </c>
      <c r="P12017" t="s">
        <v>10955</v>
      </c>
      <c r="Q12017" t="s">
        <v>741</v>
      </c>
      <c r="AG12017" t="s">
        <v>743</v>
      </c>
      <c r="AH12017" t="e">
        <f>VLOOKUP(C12017,'CREAR HV'!A:A,1,0)</f>
        <v>#N/A</v>
      </c>
    </row>
    <row r="12018" spans="1:34" x14ac:dyDescent="0.3">
      <c r="A12018" t="s">
        <v>15438</v>
      </c>
      <c r="B12018" t="s">
        <v>10947</v>
      </c>
      <c r="C12018">
        <v>1022416836</v>
      </c>
      <c r="F12018" s="16">
        <v>34961</v>
      </c>
      <c r="G12018" t="s">
        <v>44</v>
      </c>
      <c r="H12018" t="s">
        <v>1008</v>
      </c>
      <c r="I12018" t="s">
        <v>19603</v>
      </c>
      <c r="J12018" t="s">
        <v>2408</v>
      </c>
      <c r="K12018" t="s">
        <v>204</v>
      </c>
      <c r="L12018" t="s">
        <v>159</v>
      </c>
      <c r="O12018" t="s">
        <v>159</v>
      </c>
      <c r="P12018" t="s">
        <v>10955</v>
      </c>
      <c r="Q12018" t="s">
        <v>741</v>
      </c>
      <c r="AG12018" t="s">
        <v>743</v>
      </c>
      <c r="AH12018" t="e">
        <f>VLOOKUP(C12018,'CREAR HV'!A:A,1,0)</f>
        <v>#N/A</v>
      </c>
    </row>
    <row r="12019" spans="1:34" x14ac:dyDescent="0.3">
      <c r="A12019" t="s">
        <v>15438</v>
      </c>
      <c r="B12019" t="s">
        <v>10947</v>
      </c>
      <c r="C12019">
        <v>48629499</v>
      </c>
      <c r="F12019" s="16">
        <v>30964</v>
      </c>
      <c r="G12019" t="s">
        <v>44</v>
      </c>
      <c r="H12019" t="s">
        <v>19604</v>
      </c>
      <c r="I12019" t="s">
        <v>19605</v>
      </c>
      <c r="J12019" t="s">
        <v>19606</v>
      </c>
      <c r="K12019" t="s">
        <v>5158</v>
      </c>
      <c r="L12019" t="s">
        <v>159</v>
      </c>
      <c r="O12019" t="s">
        <v>159</v>
      </c>
      <c r="P12019" t="s">
        <v>10955</v>
      </c>
      <c r="Q12019" t="s">
        <v>741</v>
      </c>
      <c r="AG12019" t="s">
        <v>743</v>
      </c>
      <c r="AH12019" t="e">
        <f>VLOOKUP(C12019,'CREAR HV'!A:A,1,0)</f>
        <v>#N/A</v>
      </c>
    </row>
    <row r="12020" spans="1:34" x14ac:dyDescent="0.3">
      <c r="A12020" t="s">
        <v>15438</v>
      </c>
      <c r="B12020" t="s">
        <v>10947</v>
      </c>
      <c r="C12020">
        <v>48629499</v>
      </c>
      <c r="F12020" s="16">
        <v>30964</v>
      </c>
      <c r="G12020" t="s">
        <v>44</v>
      </c>
      <c r="H12020" t="s">
        <v>19604</v>
      </c>
      <c r="I12020" t="s">
        <v>19605</v>
      </c>
      <c r="J12020" t="s">
        <v>19606</v>
      </c>
      <c r="K12020" t="s">
        <v>5158</v>
      </c>
      <c r="L12020" t="s">
        <v>159</v>
      </c>
      <c r="O12020" t="s">
        <v>159</v>
      </c>
      <c r="P12020" t="s">
        <v>10955</v>
      </c>
      <c r="Q12020" t="s">
        <v>741</v>
      </c>
      <c r="AG12020" t="s">
        <v>743</v>
      </c>
      <c r="AH12020" t="e">
        <f>VLOOKUP(C12020,'CREAR HV'!A:A,1,0)</f>
        <v>#N/A</v>
      </c>
    </row>
    <row r="12021" spans="1:34" x14ac:dyDescent="0.3">
      <c r="A12021" t="s">
        <v>15438</v>
      </c>
      <c r="B12021" t="s">
        <v>10947</v>
      </c>
      <c r="C12021">
        <v>48629499</v>
      </c>
      <c r="F12021" s="16">
        <v>30964</v>
      </c>
      <c r="G12021" t="s">
        <v>44</v>
      </c>
      <c r="H12021" t="s">
        <v>19604</v>
      </c>
      <c r="I12021" t="s">
        <v>19605</v>
      </c>
      <c r="J12021" t="s">
        <v>19606</v>
      </c>
      <c r="K12021" t="s">
        <v>5158</v>
      </c>
      <c r="L12021" t="s">
        <v>159</v>
      </c>
      <c r="O12021" t="s">
        <v>159</v>
      </c>
      <c r="P12021" t="s">
        <v>10955</v>
      </c>
      <c r="Q12021" t="s">
        <v>741</v>
      </c>
      <c r="AG12021" t="s">
        <v>743</v>
      </c>
      <c r="AH12021" t="e">
        <f>VLOOKUP(C12021,'CREAR HV'!A:A,1,0)</f>
        <v>#N/A</v>
      </c>
    </row>
    <row r="12022" spans="1:34" x14ac:dyDescent="0.3">
      <c r="A12022" t="s">
        <v>15438</v>
      </c>
      <c r="B12022" t="s">
        <v>10947</v>
      </c>
      <c r="C12022">
        <v>1022332382</v>
      </c>
      <c r="F12022" s="16">
        <v>31825</v>
      </c>
      <c r="G12022" t="s">
        <v>44</v>
      </c>
      <c r="H12022" t="s">
        <v>18892</v>
      </c>
      <c r="I12022" t="s">
        <v>14996</v>
      </c>
      <c r="J12022" t="s">
        <v>665</v>
      </c>
      <c r="K12022" t="s">
        <v>408</v>
      </c>
      <c r="L12022" t="s">
        <v>159</v>
      </c>
      <c r="O12022" t="s">
        <v>159</v>
      </c>
      <c r="P12022" t="s">
        <v>10955</v>
      </c>
      <c r="Q12022" t="s">
        <v>741</v>
      </c>
      <c r="AG12022" t="s">
        <v>743</v>
      </c>
      <c r="AH12022" t="e">
        <f>VLOOKUP(C12022,'CREAR HV'!A:A,1,0)</f>
        <v>#N/A</v>
      </c>
    </row>
    <row r="12023" spans="1:34" x14ac:dyDescent="0.3">
      <c r="A12023" t="s">
        <v>15438</v>
      </c>
      <c r="B12023" t="s">
        <v>10947</v>
      </c>
      <c r="C12023">
        <v>1022332382</v>
      </c>
      <c r="F12023" s="16">
        <v>31825</v>
      </c>
      <c r="G12023" t="s">
        <v>44</v>
      </c>
      <c r="H12023" t="s">
        <v>18892</v>
      </c>
      <c r="I12023" t="s">
        <v>14996</v>
      </c>
      <c r="J12023" t="s">
        <v>665</v>
      </c>
      <c r="K12023" t="s">
        <v>408</v>
      </c>
      <c r="L12023" t="s">
        <v>159</v>
      </c>
      <c r="O12023" t="s">
        <v>159</v>
      </c>
      <c r="P12023" t="s">
        <v>10955</v>
      </c>
      <c r="Q12023" t="s">
        <v>741</v>
      </c>
      <c r="AG12023" t="s">
        <v>743</v>
      </c>
      <c r="AH12023" t="e">
        <f>VLOOKUP(C12023,'CREAR HV'!A:A,1,0)</f>
        <v>#N/A</v>
      </c>
    </row>
    <row r="12024" spans="1:34" x14ac:dyDescent="0.3">
      <c r="A12024" t="s">
        <v>15438</v>
      </c>
      <c r="B12024" t="s">
        <v>10947</v>
      </c>
      <c r="C12024">
        <v>1022332382</v>
      </c>
      <c r="F12024" s="16">
        <v>31825</v>
      </c>
      <c r="G12024" t="s">
        <v>44</v>
      </c>
      <c r="H12024" t="s">
        <v>18892</v>
      </c>
      <c r="I12024" t="s">
        <v>14996</v>
      </c>
      <c r="J12024" t="s">
        <v>665</v>
      </c>
      <c r="K12024" t="s">
        <v>408</v>
      </c>
      <c r="L12024" t="s">
        <v>159</v>
      </c>
      <c r="O12024" t="s">
        <v>159</v>
      </c>
      <c r="P12024" t="s">
        <v>10955</v>
      </c>
      <c r="Q12024" t="s">
        <v>741</v>
      </c>
      <c r="AG12024" t="s">
        <v>743</v>
      </c>
      <c r="AH12024" t="e">
        <f>VLOOKUP(C12024,'CREAR HV'!A:A,1,0)</f>
        <v>#N/A</v>
      </c>
    </row>
    <row r="12025" spans="1:34" x14ac:dyDescent="0.3">
      <c r="A12025" t="s">
        <v>15438</v>
      </c>
      <c r="B12025" t="s">
        <v>10947</v>
      </c>
      <c r="C12025">
        <v>52707065</v>
      </c>
      <c r="F12025" s="16">
        <v>29157</v>
      </c>
      <c r="G12025" t="s">
        <v>44</v>
      </c>
      <c r="H12025" t="s">
        <v>19607</v>
      </c>
      <c r="I12025" t="s">
        <v>9338</v>
      </c>
      <c r="J12025" t="s">
        <v>16460</v>
      </c>
      <c r="K12025" t="s">
        <v>266</v>
      </c>
      <c r="L12025" t="s">
        <v>159</v>
      </c>
      <c r="O12025" t="s">
        <v>159</v>
      </c>
      <c r="P12025" t="s">
        <v>10955</v>
      </c>
      <c r="Q12025" t="s">
        <v>741</v>
      </c>
      <c r="AG12025" t="s">
        <v>769</v>
      </c>
      <c r="AH12025" t="e">
        <f>VLOOKUP(C12025,'CREAR HV'!A:A,1,0)</f>
        <v>#N/A</v>
      </c>
    </row>
    <row r="12026" spans="1:34" x14ac:dyDescent="0.3">
      <c r="A12026" t="s">
        <v>15438</v>
      </c>
      <c r="B12026" t="s">
        <v>10947</v>
      </c>
      <c r="C12026">
        <v>10308197</v>
      </c>
      <c r="F12026" s="16">
        <v>31401</v>
      </c>
      <c r="G12026" t="s">
        <v>44</v>
      </c>
      <c r="H12026" t="s">
        <v>18719</v>
      </c>
      <c r="I12026" t="s">
        <v>6545</v>
      </c>
      <c r="J12026" t="s">
        <v>215</v>
      </c>
      <c r="K12026" t="s">
        <v>18433</v>
      </c>
      <c r="L12026" t="s">
        <v>159</v>
      </c>
      <c r="O12026" t="s">
        <v>159</v>
      </c>
      <c r="P12026" t="s">
        <v>10950</v>
      </c>
      <c r="Q12026" t="s">
        <v>741</v>
      </c>
      <c r="AG12026" t="s">
        <v>743</v>
      </c>
      <c r="AH12026" t="e">
        <f>VLOOKUP(C12026,'CREAR HV'!A:A,1,0)</f>
        <v>#N/A</v>
      </c>
    </row>
    <row r="12027" spans="1:34" x14ac:dyDescent="0.3">
      <c r="A12027" t="s">
        <v>15438</v>
      </c>
      <c r="B12027" t="s">
        <v>10947</v>
      </c>
      <c r="C12027">
        <v>10308197</v>
      </c>
      <c r="F12027" s="16">
        <v>31401</v>
      </c>
      <c r="G12027" t="s">
        <v>44</v>
      </c>
      <c r="H12027" t="s">
        <v>18719</v>
      </c>
      <c r="I12027" t="s">
        <v>6545</v>
      </c>
      <c r="J12027" t="s">
        <v>215</v>
      </c>
      <c r="K12027" t="s">
        <v>18433</v>
      </c>
      <c r="L12027" t="s">
        <v>159</v>
      </c>
      <c r="O12027" t="s">
        <v>159</v>
      </c>
      <c r="P12027" t="s">
        <v>10950</v>
      </c>
      <c r="Q12027" t="s">
        <v>741</v>
      </c>
      <c r="AG12027" t="s">
        <v>743</v>
      </c>
      <c r="AH12027" t="e">
        <f>VLOOKUP(C12027,'CREAR HV'!A:A,1,0)</f>
        <v>#N/A</v>
      </c>
    </row>
    <row r="12028" spans="1:34" x14ac:dyDescent="0.3">
      <c r="A12028" t="s">
        <v>15438</v>
      </c>
      <c r="B12028" t="s">
        <v>10947</v>
      </c>
      <c r="C12028">
        <v>10308197</v>
      </c>
      <c r="F12028" s="16">
        <v>31401</v>
      </c>
      <c r="G12028" t="s">
        <v>44</v>
      </c>
      <c r="H12028" t="s">
        <v>18719</v>
      </c>
      <c r="I12028" t="s">
        <v>6545</v>
      </c>
      <c r="J12028" t="s">
        <v>215</v>
      </c>
      <c r="K12028" t="s">
        <v>18433</v>
      </c>
      <c r="L12028" t="s">
        <v>159</v>
      </c>
      <c r="O12028" t="s">
        <v>159</v>
      </c>
      <c r="P12028" t="s">
        <v>10950</v>
      </c>
      <c r="Q12028" t="s">
        <v>741</v>
      </c>
      <c r="AG12028" t="s">
        <v>743</v>
      </c>
      <c r="AH12028" t="e">
        <f>VLOOKUP(C12028,'CREAR HV'!A:A,1,0)</f>
        <v>#N/A</v>
      </c>
    </row>
    <row r="12029" spans="1:34" x14ac:dyDescent="0.3">
      <c r="A12029" t="s">
        <v>15438</v>
      </c>
      <c r="B12029" t="s">
        <v>10947</v>
      </c>
      <c r="C12029">
        <v>79521497</v>
      </c>
      <c r="F12029" s="16">
        <v>25830</v>
      </c>
      <c r="G12029" t="s">
        <v>44</v>
      </c>
      <c r="H12029" t="s">
        <v>18726</v>
      </c>
      <c r="I12029" t="s">
        <v>7785</v>
      </c>
      <c r="J12029" t="s">
        <v>787</v>
      </c>
      <c r="K12029" t="s">
        <v>334</v>
      </c>
      <c r="L12029" t="s">
        <v>159</v>
      </c>
      <c r="O12029" t="s">
        <v>159</v>
      </c>
      <c r="P12029" t="s">
        <v>10950</v>
      </c>
      <c r="Q12029" t="s">
        <v>741</v>
      </c>
      <c r="AG12029" t="s">
        <v>743</v>
      </c>
      <c r="AH12029" t="e">
        <f>VLOOKUP(C12029,'CREAR HV'!A:A,1,0)</f>
        <v>#N/A</v>
      </c>
    </row>
    <row r="12030" spans="1:34" x14ac:dyDescent="0.3">
      <c r="A12030" t="s">
        <v>15438</v>
      </c>
      <c r="B12030" t="s">
        <v>10947</v>
      </c>
      <c r="C12030">
        <v>1017263152</v>
      </c>
      <c r="F12030" s="16">
        <v>36064</v>
      </c>
      <c r="G12030" t="s">
        <v>44</v>
      </c>
      <c r="H12030" t="s">
        <v>19608</v>
      </c>
      <c r="I12030" t="s">
        <v>17230</v>
      </c>
      <c r="J12030" t="s">
        <v>1437</v>
      </c>
      <c r="K12030" t="s">
        <v>954</v>
      </c>
      <c r="L12030" t="s">
        <v>159</v>
      </c>
      <c r="O12030" t="s">
        <v>159</v>
      </c>
      <c r="P12030" t="s">
        <v>10955</v>
      </c>
      <c r="Q12030" t="s">
        <v>741</v>
      </c>
      <c r="AG12030" t="s">
        <v>743</v>
      </c>
      <c r="AH12030" t="e">
        <f>VLOOKUP(C12030,'CREAR HV'!A:A,1,0)</f>
        <v>#N/A</v>
      </c>
    </row>
    <row r="12031" spans="1:34" x14ac:dyDescent="0.3">
      <c r="A12031" t="s">
        <v>15438</v>
      </c>
      <c r="B12031" t="s">
        <v>10947</v>
      </c>
      <c r="C12031">
        <v>1017263152</v>
      </c>
      <c r="F12031" s="16">
        <v>36064</v>
      </c>
      <c r="G12031" t="s">
        <v>44</v>
      </c>
      <c r="H12031" t="s">
        <v>19608</v>
      </c>
      <c r="I12031" t="s">
        <v>17230</v>
      </c>
      <c r="J12031" t="s">
        <v>1437</v>
      </c>
      <c r="K12031" t="s">
        <v>954</v>
      </c>
      <c r="L12031" t="s">
        <v>159</v>
      </c>
      <c r="O12031" t="s">
        <v>159</v>
      </c>
      <c r="P12031" t="s">
        <v>10955</v>
      </c>
      <c r="Q12031" t="s">
        <v>741</v>
      </c>
      <c r="AG12031" t="s">
        <v>743</v>
      </c>
      <c r="AH12031" t="e">
        <f>VLOOKUP(C12031,'CREAR HV'!A:A,1,0)</f>
        <v>#N/A</v>
      </c>
    </row>
    <row r="12032" spans="1:34" x14ac:dyDescent="0.3">
      <c r="A12032" t="s">
        <v>15438</v>
      </c>
      <c r="B12032" t="s">
        <v>10947</v>
      </c>
      <c r="C12032">
        <v>1017263152</v>
      </c>
      <c r="F12032" s="16">
        <v>36064</v>
      </c>
      <c r="G12032" t="s">
        <v>44</v>
      </c>
      <c r="H12032" t="s">
        <v>19608</v>
      </c>
      <c r="I12032" t="s">
        <v>17230</v>
      </c>
      <c r="J12032" t="s">
        <v>1437</v>
      </c>
      <c r="K12032" t="s">
        <v>954</v>
      </c>
      <c r="L12032" t="s">
        <v>159</v>
      </c>
      <c r="O12032" t="s">
        <v>159</v>
      </c>
      <c r="P12032" t="s">
        <v>10955</v>
      </c>
      <c r="Q12032" t="s">
        <v>741</v>
      </c>
      <c r="AG12032" t="s">
        <v>743</v>
      </c>
      <c r="AH12032" t="e">
        <f>VLOOKUP(C12032,'CREAR HV'!A:A,1,0)</f>
        <v>#N/A</v>
      </c>
    </row>
    <row r="12033" spans="1:34" x14ac:dyDescent="0.3">
      <c r="A12033" t="s">
        <v>15438</v>
      </c>
      <c r="B12033" t="s">
        <v>10947</v>
      </c>
      <c r="C12033">
        <v>1017263152</v>
      </c>
      <c r="F12033" s="16">
        <v>36064</v>
      </c>
      <c r="G12033" t="s">
        <v>44</v>
      </c>
      <c r="H12033" t="s">
        <v>19608</v>
      </c>
      <c r="I12033" t="s">
        <v>17230</v>
      </c>
      <c r="J12033" t="s">
        <v>1437</v>
      </c>
      <c r="K12033" t="s">
        <v>954</v>
      </c>
      <c r="L12033" t="s">
        <v>159</v>
      </c>
      <c r="O12033" t="s">
        <v>159</v>
      </c>
      <c r="P12033" t="s">
        <v>10955</v>
      </c>
      <c r="Q12033" t="s">
        <v>741</v>
      </c>
      <c r="AG12033" t="s">
        <v>743</v>
      </c>
      <c r="AH12033" t="e">
        <f>VLOOKUP(C12033,'CREAR HV'!A:A,1,0)</f>
        <v>#N/A</v>
      </c>
    </row>
    <row r="12034" spans="1:34" x14ac:dyDescent="0.3">
      <c r="A12034" t="s">
        <v>15438</v>
      </c>
      <c r="B12034" t="s">
        <v>10947</v>
      </c>
      <c r="C12034">
        <v>42098003</v>
      </c>
      <c r="F12034" s="16">
        <v>25954</v>
      </c>
      <c r="G12034" t="s">
        <v>44</v>
      </c>
      <c r="H12034" t="s">
        <v>19609</v>
      </c>
      <c r="I12034" t="s">
        <v>4056</v>
      </c>
      <c r="J12034" t="s">
        <v>215</v>
      </c>
      <c r="K12034" t="s">
        <v>756</v>
      </c>
      <c r="L12034" t="s">
        <v>159</v>
      </c>
      <c r="O12034" t="s">
        <v>159</v>
      </c>
      <c r="P12034" t="s">
        <v>10955</v>
      </c>
      <c r="Q12034" t="s">
        <v>741</v>
      </c>
      <c r="AG12034" t="s">
        <v>743</v>
      </c>
      <c r="AH12034" t="e">
        <f>VLOOKUP(C12034,'CREAR HV'!A:A,1,0)</f>
        <v>#N/A</v>
      </c>
    </row>
    <row r="12035" spans="1:34" x14ac:dyDescent="0.3">
      <c r="A12035" t="s">
        <v>15438</v>
      </c>
      <c r="B12035" t="s">
        <v>10947</v>
      </c>
      <c r="C12035">
        <v>42098003</v>
      </c>
      <c r="F12035" s="16">
        <v>25954</v>
      </c>
      <c r="G12035" t="s">
        <v>44</v>
      </c>
      <c r="H12035" t="s">
        <v>19609</v>
      </c>
      <c r="I12035" t="s">
        <v>4056</v>
      </c>
      <c r="J12035" t="s">
        <v>215</v>
      </c>
      <c r="K12035" t="s">
        <v>756</v>
      </c>
      <c r="L12035" t="s">
        <v>159</v>
      </c>
      <c r="O12035" t="s">
        <v>159</v>
      </c>
      <c r="P12035" t="s">
        <v>10955</v>
      </c>
      <c r="Q12035" t="s">
        <v>741</v>
      </c>
      <c r="AG12035" t="s">
        <v>743</v>
      </c>
      <c r="AH12035" t="e">
        <f>VLOOKUP(C12035,'CREAR HV'!A:A,1,0)</f>
        <v>#N/A</v>
      </c>
    </row>
    <row r="12036" spans="1:34" x14ac:dyDescent="0.3">
      <c r="A12036" t="s">
        <v>15438</v>
      </c>
      <c r="B12036" t="s">
        <v>10947</v>
      </c>
      <c r="C12036">
        <v>42098003</v>
      </c>
      <c r="F12036" s="16">
        <v>25954</v>
      </c>
      <c r="G12036" t="s">
        <v>44</v>
      </c>
      <c r="H12036" t="s">
        <v>19609</v>
      </c>
      <c r="I12036" t="s">
        <v>4056</v>
      </c>
      <c r="J12036" t="s">
        <v>215</v>
      </c>
      <c r="K12036" t="s">
        <v>756</v>
      </c>
      <c r="L12036" t="s">
        <v>159</v>
      </c>
      <c r="O12036" t="s">
        <v>159</v>
      </c>
      <c r="P12036" t="s">
        <v>10955</v>
      </c>
      <c r="Q12036" t="s">
        <v>741</v>
      </c>
      <c r="AG12036" t="s">
        <v>743</v>
      </c>
      <c r="AH12036" t="e">
        <f>VLOOKUP(C12036,'CREAR HV'!A:A,1,0)</f>
        <v>#N/A</v>
      </c>
    </row>
    <row r="12037" spans="1:34" x14ac:dyDescent="0.3">
      <c r="A12037" t="s">
        <v>15438</v>
      </c>
      <c r="B12037" t="s">
        <v>10947</v>
      </c>
      <c r="C12037">
        <v>76339212</v>
      </c>
      <c r="F12037" s="16">
        <v>26708</v>
      </c>
      <c r="G12037" t="s">
        <v>44</v>
      </c>
      <c r="H12037" t="s">
        <v>19610</v>
      </c>
      <c r="I12037" t="s">
        <v>19611</v>
      </c>
      <c r="J12037" t="s">
        <v>19612</v>
      </c>
      <c r="K12037" t="s">
        <v>404</v>
      </c>
      <c r="L12037" t="s">
        <v>159</v>
      </c>
      <c r="O12037" t="s">
        <v>159</v>
      </c>
      <c r="P12037" t="s">
        <v>10950</v>
      </c>
      <c r="Q12037" t="s">
        <v>741</v>
      </c>
      <c r="AG12037" t="s">
        <v>743</v>
      </c>
      <c r="AH12037" t="e">
        <f>VLOOKUP(C12037,'CREAR HV'!A:A,1,0)</f>
        <v>#N/A</v>
      </c>
    </row>
    <row r="12038" spans="1:34" x14ac:dyDescent="0.3">
      <c r="A12038" t="s">
        <v>15438</v>
      </c>
      <c r="B12038" t="s">
        <v>10947</v>
      </c>
      <c r="C12038">
        <v>76339212</v>
      </c>
      <c r="F12038" s="16">
        <v>26708</v>
      </c>
      <c r="G12038" t="s">
        <v>44</v>
      </c>
      <c r="H12038" t="s">
        <v>19610</v>
      </c>
      <c r="I12038" t="s">
        <v>19611</v>
      </c>
      <c r="J12038" t="s">
        <v>19612</v>
      </c>
      <c r="K12038" t="s">
        <v>404</v>
      </c>
      <c r="L12038" t="s">
        <v>159</v>
      </c>
      <c r="O12038" t="s">
        <v>159</v>
      </c>
      <c r="P12038" t="s">
        <v>10950</v>
      </c>
      <c r="Q12038" t="s">
        <v>741</v>
      </c>
      <c r="AG12038" t="s">
        <v>743</v>
      </c>
      <c r="AH12038" t="e">
        <f>VLOOKUP(C12038,'CREAR HV'!A:A,1,0)</f>
        <v>#N/A</v>
      </c>
    </row>
    <row r="12039" spans="1:34" x14ac:dyDescent="0.3">
      <c r="A12039" t="s">
        <v>15438</v>
      </c>
      <c r="B12039" t="s">
        <v>10947</v>
      </c>
      <c r="C12039">
        <v>52928976</v>
      </c>
      <c r="F12039" s="16">
        <v>30206</v>
      </c>
      <c r="G12039" t="s">
        <v>44</v>
      </c>
      <c r="H12039" t="s">
        <v>1008</v>
      </c>
      <c r="I12039" t="s">
        <v>19613</v>
      </c>
      <c r="J12039" t="s">
        <v>2251</v>
      </c>
      <c r="K12039" t="s">
        <v>19614</v>
      </c>
      <c r="L12039" t="s">
        <v>159</v>
      </c>
      <c r="O12039" t="s">
        <v>159</v>
      </c>
      <c r="P12039" t="s">
        <v>10955</v>
      </c>
      <c r="Q12039" t="s">
        <v>741</v>
      </c>
      <c r="AG12039" t="s">
        <v>743</v>
      </c>
      <c r="AH12039" t="e">
        <f>VLOOKUP(C12039,'CREAR HV'!A:A,1,0)</f>
        <v>#N/A</v>
      </c>
    </row>
    <row r="12040" spans="1:34" x14ac:dyDescent="0.3">
      <c r="A12040" t="s">
        <v>15438</v>
      </c>
      <c r="B12040" t="s">
        <v>10947</v>
      </c>
      <c r="C12040">
        <v>1067929762</v>
      </c>
      <c r="F12040" s="16">
        <v>34401</v>
      </c>
      <c r="G12040" t="s">
        <v>44</v>
      </c>
      <c r="H12040" t="s">
        <v>18699</v>
      </c>
      <c r="I12040" t="s">
        <v>19615</v>
      </c>
      <c r="J12040" t="s">
        <v>201</v>
      </c>
      <c r="K12040" t="s">
        <v>11992</v>
      </c>
      <c r="L12040" t="s">
        <v>159</v>
      </c>
      <c r="O12040" t="s">
        <v>159</v>
      </c>
      <c r="P12040" t="s">
        <v>10955</v>
      </c>
      <c r="Q12040" t="s">
        <v>741</v>
      </c>
      <c r="AG12040" t="s">
        <v>743</v>
      </c>
      <c r="AH12040" t="e">
        <f>VLOOKUP(C12040,'CREAR HV'!A:A,1,0)</f>
        <v>#N/A</v>
      </c>
    </row>
    <row r="12041" spans="1:34" x14ac:dyDescent="0.3">
      <c r="A12041" t="s">
        <v>15438</v>
      </c>
      <c r="B12041" t="s">
        <v>10947</v>
      </c>
      <c r="C12041">
        <v>79473967</v>
      </c>
      <c r="F12041" s="16">
        <v>25124</v>
      </c>
      <c r="G12041" t="s">
        <v>44</v>
      </c>
      <c r="H12041" t="s">
        <v>1008</v>
      </c>
      <c r="I12041" t="s">
        <v>19616</v>
      </c>
      <c r="J12041" t="s">
        <v>318</v>
      </c>
      <c r="K12041" t="s">
        <v>4456</v>
      </c>
      <c r="L12041" t="s">
        <v>159</v>
      </c>
      <c r="O12041" t="s">
        <v>159</v>
      </c>
      <c r="P12041" t="s">
        <v>10950</v>
      </c>
      <c r="Q12041" t="s">
        <v>741</v>
      </c>
      <c r="AG12041" t="s">
        <v>743</v>
      </c>
      <c r="AH12041" t="e">
        <f>VLOOKUP(C12041,'CREAR HV'!A:A,1,0)</f>
        <v>#N/A</v>
      </c>
    </row>
    <row r="12042" spans="1:34" x14ac:dyDescent="0.3">
      <c r="A12042" t="s">
        <v>15438</v>
      </c>
      <c r="B12042" t="s">
        <v>10947</v>
      </c>
      <c r="C12042">
        <v>1112101222</v>
      </c>
      <c r="F12042" s="16">
        <v>32769</v>
      </c>
      <c r="G12042" t="s">
        <v>36</v>
      </c>
      <c r="H12042" t="s">
        <v>18869</v>
      </c>
      <c r="I12042" t="s">
        <v>7029</v>
      </c>
      <c r="J12042" t="s">
        <v>404</v>
      </c>
      <c r="K12042" t="s">
        <v>174</v>
      </c>
      <c r="L12042" t="s">
        <v>159</v>
      </c>
      <c r="O12042" t="s">
        <v>159</v>
      </c>
      <c r="P12042" t="s">
        <v>10950</v>
      </c>
      <c r="Q12042" t="s">
        <v>741</v>
      </c>
      <c r="AG12042" t="s">
        <v>743</v>
      </c>
      <c r="AH12042" t="e">
        <f>VLOOKUP(C12042,'CREAR HV'!A:A,1,0)</f>
        <v>#N/A</v>
      </c>
    </row>
    <row r="12043" spans="1:34" x14ac:dyDescent="0.3">
      <c r="A12043" t="s">
        <v>15438</v>
      </c>
      <c r="B12043" t="s">
        <v>10947</v>
      </c>
      <c r="C12043">
        <v>1112101222</v>
      </c>
      <c r="F12043" s="16">
        <v>32769</v>
      </c>
      <c r="G12043" t="s">
        <v>36</v>
      </c>
      <c r="H12043" t="s">
        <v>18869</v>
      </c>
      <c r="I12043" t="s">
        <v>7029</v>
      </c>
      <c r="J12043" t="s">
        <v>404</v>
      </c>
      <c r="K12043" t="s">
        <v>174</v>
      </c>
      <c r="L12043" t="s">
        <v>159</v>
      </c>
      <c r="O12043" t="s">
        <v>159</v>
      </c>
      <c r="P12043" t="s">
        <v>10950</v>
      </c>
      <c r="Q12043" t="s">
        <v>741</v>
      </c>
      <c r="AG12043" t="s">
        <v>743</v>
      </c>
      <c r="AH12043" t="e">
        <f>VLOOKUP(C12043,'CREAR HV'!A:A,1,0)</f>
        <v>#N/A</v>
      </c>
    </row>
    <row r="12044" spans="1:34" x14ac:dyDescent="0.3">
      <c r="A12044" t="s">
        <v>15438</v>
      </c>
      <c r="B12044" t="s">
        <v>10947</v>
      </c>
      <c r="C12044">
        <v>1112101222</v>
      </c>
      <c r="F12044" s="16">
        <v>32769</v>
      </c>
      <c r="G12044" t="s">
        <v>36</v>
      </c>
      <c r="H12044" t="s">
        <v>18869</v>
      </c>
      <c r="I12044" t="s">
        <v>7029</v>
      </c>
      <c r="J12044" t="s">
        <v>404</v>
      </c>
      <c r="K12044" t="s">
        <v>174</v>
      </c>
      <c r="L12044" t="s">
        <v>159</v>
      </c>
      <c r="O12044" t="s">
        <v>159</v>
      </c>
      <c r="P12044" t="s">
        <v>10950</v>
      </c>
      <c r="Q12044" t="s">
        <v>741</v>
      </c>
      <c r="AG12044" t="s">
        <v>743</v>
      </c>
      <c r="AH12044" t="e">
        <f>VLOOKUP(C12044,'CREAR HV'!A:A,1,0)</f>
        <v>#N/A</v>
      </c>
    </row>
    <row r="12045" spans="1:34" x14ac:dyDescent="0.3">
      <c r="A12045" t="s">
        <v>15438</v>
      </c>
      <c r="B12045" t="s">
        <v>10947</v>
      </c>
      <c r="C12045">
        <v>14702770</v>
      </c>
      <c r="F12045" s="16">
        <v>31181</v>
      </c>
      <c r="G12045" t="s">
        <v>36</v>
      </c>
      <c r="H12045" t="s">
        <v>18674</v>
      </c>
      <c r="I12045" t="s">
        <v>19617</v>
      </c>
      <c r="J12045" t="s">
        <v>215</v>
      </c>
      <c r="K12045" t="s">
        <v>1646</v>
      </c>
      <c r="L12045" t="s">
        <v>159</v>
      </c>
      <c r="O12045" t="s">
        <v>159</v>
      </c>
      <c r="P12045" t="s">
        <v>10950</v>
      </c>
      <c r="Q12045" t="s">
        <v>741</v>
      </c>
      <c r="AG12045" t="s">
        <v>743</v>
      </c>
      <c r="AH12045" t="e">
        <f>VLOOKUP(C12045,'CREAR HV'!A:A,1,0)</f>
        <v>#N/A</v>
      </c>
    </row>
    <row r="12046" spans="1:34" x14ac:dyDescent="0.3">
      <c r="A12046" t="s">
        <v>15438</v>
      </c>
      <c r="B12046" t="s">
        <v>10947</v>
      </c>
      <c r="C12046">
        <v>14702770</v>
      </c>
      <c r="F12046" s="16">
        <v>31181</v>
      </c>
      <c r="G12046" t="s">
        <v>36</v>
      </c>
      <c r="H12046" t="s">
        <v>18674</v>
      </c>
      <c r="I12046" t="s">
        <v>19617</v>
      </c>
      <c r="J12046" t="s">
        <v>215</v>
      </c>
      <c r="K12046" t="s">
        <v>1646</v>
      </c>
      <c r="L12046" t="s">
        <v>159</v>
      </c>
      <c r="O12046" t="s">
        <v>159</v>
      </c>
      <c r="P12046" t="s">
        <v>10950</v>
      </c>
      <c r="Q12046" t="s">
        <v>741</v>
      </c>
      <c r="AG12046" t="s">
        <v>743</v>
      </c>
      <c r="AH12046" t="e">
        <f>VLOOKUP(C12046,'CREAR HV'!A:A,1,0)</f>
        <v>#N/A</v>
      </c>
    </row>
    <row r="12047" spans="1:34" x14ac:dyDescent="0.3">
      <c r="A12047" t="s">
        <v>15438</v>
      </c>
      <c r="B12047" t="s">
        <v>10947</v>
      </c>
      <c r="C12047">
        <v>14702770</v>
      </c>
      <c r="F12047" s="16">
        <v>31181</v>
      </c>
      <c r="G12047" t="s">
        <v>36</v>
      </c>
      <c r="H12047" t="s">
        <v>18674</v>
      </c>
      <c r="I12047" t="s">
        <v>19617</v>
      </c>
      <c r="J12047" t="s">
        <v>215</v>
      </c>
      <c r="K12047" t="s">
        <v>1646</v>
      </c>
      <c r="L12047" t="s">
        <v>159</v>
      </c>
      <c r="O12047" t="s">
        <v>159</v>
      </c>
      <c r="P12047" t="s">
        <v>10950</v>
      </c>
      <c r="Q12047" t="s">
        <v>741</v>
      </c>
      <c r="AG12047" t="s">
        <v>743</v>
      </c>
      <c r="AH12047" t="e">
        <f>VLOOKUP(C12047,'CREAR HV'!A:A,1,0)</f>
        <v>#N/A</v>
      </c>
    </row>
    <row r="12048" spans="1:34" x14ac:dyDescent="0.3">
      <c r="A12048" t="s">
        <v>15438</v>
      </c>
      <c r="B12048" t="s">
        <v>10947</v>
      </c>
      <c r="C12048">
        <v>1016079486</v>
      </c>
      <c r="F12048" s="16">
        <v>34898</v>
      </c>
      <c r="G12048" t="s">
        <v>44</v>
      </c>
      <c r="H12048" t="s">
        <v>19195</v>
      </c>
      <c r="I12048" t="s">
        <v>19618</v>
      </c>
      <c r="J12048" t="s">
        <v>328</v>
      </c>
      <c r="K12048" t="s">
        <v>7138</v>
      </c>
      <c r="L12048" t="s">
        <v>159</v>
      </c>
      <c r="O12048" t="s">
        <v>159</v>
      </c>
      <c r="P12048" t="s">
        <v>10950</v>
      </c>
      <c r="Q12048" t="s">
        <v>741</v>
      </c>
      <c r="AG12048" t="s">
        <v>743</v>
      </c>
      <c r="AH12048" t="e">
        <f>VLOOKUP(C12048,'CREAR HV'!A:A,1,0)</f>
        <v>#N/A</v>
      </c>
    </row>
    <row r="12049" spans="1:34" x14ac:dyDescent="0.3">
      <c r="A12049" t="s">
        <v>15438</v>
      </c>
      <c r="B12049" t="s">
        <v>10947</v>
      </c>
      <c r="C12049">
        <v>1016079486</v>
      </c>
      <c r="F12049" s="16">
        <v>34898</v>
      </c>
      <c r="G12049" t="s">
        <v>44</v>
      </c>
      <c r="H12049" t="s">
        <v>19195</v>
      </c>
      <c r="I12049" t="s">
        <v>19618</v>
      </c>
      <c r="J12049" t="s">
        <v>328</v>
      </c>
      <c r="K12049" t="s">
        <v>7138</v>
      </c>
      <c r="L12049" t="s">
        <v>159</v>
      </c>
      <c r="O12049" t="s">
        <v>159</v>
      </c>
      <c r="P12049" t="s">
        <v>10950</v>
      </c>
      <c r="Q12049" t="s">
        <v>741</v>
      </c>
      <c r="AG12049" t="s">
        <v>743</v>
      </c>
      <c r="AH12049" t="e">
        <f>VLOOKUP(C12049,'CREAR HV'!A:A,1,0)</f>
        <v>#N/A</v>
      </c>
    </row>
    <row r="12050" spans="1:34" x14ac:dyDescent="0.3">
      <c r="A12050" t="s">
        <v>15438</v>
      </c>
      <c r="B12050" t="s">
        <v>10947</v>
      </c>
      <c r="C12050">
        <v>79643157</v>
      </c>
      <c r="F12050" s="16">
        <v>26368</v>
      </c>
      <c r="G12050" t="s">
        <v>44</v>
      </c>
      <c r="H12050" t="s">
        <v>1008</v>
      </c>
      <c r="I12050" t="s">
        <v>9186</v>
      </c>
      <c r="J12050" t="s">
        <v>19619</v>
      </c>
      <c r="K12050" t="s">
        <v>4346</v>
      </c>
      <c r="L12050" t="s">
        <v>159</v>
      </c>
      <c r="O12050" t="s">
        <v>159</v>
      </c>
      <c r="P12050" t="s">
        <v>10950</v>
      </c>
      <c r="Q12050" t="s">
        <v>741</v>
      </c>
      <c r="AG12050" t="s">
        <v>743</v>
      </c>
      <c r="AH12050" t="e">
        <f>VLOOKUP(C12050,'CREAR HV'!A:A,1,0)</f>
        <v>#N/A</v>
      </c>
    </row>
    <row r="12051" spans="1:34" x14ac:dyDescent="0.3">
      <c r="A12051" t="s">
        <v>15438</v>
      </c>
      <c r="B12051" t="s">
        <v>10947</v>
      </c>
      <c r="C12051">
        <v>79643157</v>
      </c>
      <c r="F12051" s="16">
        <v>26368</v>
      </c>
      <c r="G12051" t="s">
        <v>44</v>
      </c>
      <c r="H12051" t="s">
        <v>1008</v>
      </c>
      <c r="I12051" t="s">
        <v>9186</v>
      </c>
      <c r="J12051" t="s">
        <v>19619</v>
      </c>
      <c r="K12051" t="s">
        <v>4346</v>
      </c>
      <c r="L12051" t="s">
        <v>159</v>
      </c>
      <c r="O12051" t="s">
        <v>159</v>
      </c>
      <c r="P12051" t="s">
        <v>10950</v>
      </c>
      <c r="Q12051" t="s">
        <v>741</v>
      </c>
      <c r="AG12051" t="s">
        <v>743</v>
      </c>
      <c r="AH12051" t="e">
        <f>VLOOKUP(C12051,'CREAR HV'!A:A,1,0)</f>
        <v>#N/A</v>
      </c>
    </row>
    <row r="12052" spans="1:34" x14ac:dyDescent="0.3">
      <c r="A12052" t="s">
        <v>15438</v>
      </c>
      <c r="B12052" t="s">
        <v>10947</v>
      </c>
      <c r="C12052">
        <v>80932258</v>
      </c>
      <c r="F12052" s="16">
        <v>31064</v>
      </c>
      <c r="G12052" t="s">
        <v>44</v>
      </c>
      <c r="H12052" t="s">
        <v>1008</v>
      </c>
      <c r="I12052" t="s">
        <v>19472</v>
      </c>
      <c r="J12052" t="s">
        <v>1804</v>
      </c>
      <c r="K12052" t="s">
        <v>1816</v>
      </c>
      <c r="L12052" t="s">
        <v>159</v>
      </c>
      <c r="O12052" t="s">
        <v>159</v>
      </c>
      <c r="P12052" t="s">
        <v>10950</v>
      </c>
      <c r="Q12052" t="s">
        <v>741</v>
      </c>
      <c r="AG12052" t="s">
        <v>769</v>
      </c>
      <c r="AH12052" t="e">
        <f>VLOOKUP(C12052,'CREAR HV'!A:A,1,0)</f>
        <v>#N/A</v>
      </c>
    </row>
    <row r="12053" spans="1:34" x14ac:dyDescent="0.3">
      <c r="A12053" t="s">
        <v>15438</v>
      </c>
      <c r="B12053" t="s">
        <v>10947</v>
      </c>
      <c r="C12053">
        <v>1067809614</v>
      </c>
      <c r="F12053" s="16">
        <v>31677</v>
      </c>
      <c r="G12053" t="s">
        <v>44</v>
      </c>
      <c r="H12053" t="s">
        <v>18706</v>
      </c>
      <c r="I12053" t="s">
        <v>8959</v>
      </c>
      <c r="J12053" t="s">
        <v>279</v>
      </c>
      <c r="K12053" t="s">
        <v>159</v>
      </c>
      <c r="L12053" t="s">
        <v>159</v>
      </c>
      <c r="O12053" t="s">
        <v>159</v>
      </c>
      <c r="P12053" t="s">
        <v>10955</v>
      </c>
      <c r="Q12053" t="s">
        <v>741</v>
      </c>
      <c r="AG12053" t="s">
        <v>743</v>
      </c>
      <c r="AH12053" t="e">
        <f>VLOOKUP(C12053,'CREAR HV'!A:A,1,0)</f>
        <v>#N/A</v>
      </c>
    </row>
    <row r="12054" spans="1:34" x14ac:dyDescent="0.3">
      <c r="A12054" t="s">
        <v>15438</v>
      </c>
      <c r="B12054" t="s">
        <v>10947</v>
      </c>
      <c r="C12054">
        <v>1067809614</v>
      </c>
      <c r="F12054" s="16">
        <v>31677</v>
      </c>
      <c r="G12054" t="s">
        <v>44</v>
      </c>
      <c r="H12054" t="s">
        <v>18706</v>
      </c>
      <c r="I12054" t="s">
        <v>8959</v>
      </c>
      <c r="J12054" t="s">
        <v>279</v>
      </c>
      <c r="K12054" t="s">
        <v>159</v>
      </c>
      <c r="L12054" t="s">
        <v>159</v>
      </c>
      <c r="O12054" t="s">
        <v>159</v>
      </c>
      <c r="P12054" t="s">
        <v>10955</v>
      </c>
      <c r="Q12054" t="s">
        <v>741</v>
      </c>
      <c r="AG12054" t="s">
        <v>743</v>
      </c>
      <c r="AH12054" t="e">
        <f>VLOOKUP(C12054,'CREAR HV'!A:A,1,0)</f>
        <v>#N/A</v>
      </c>
    </row>
    <row r="12055" spans="1:34" x14ac:dyDescent="0.3">
      <c r="A12055" t="s">
        <v>15438</v>
      </c>
      <c r="B12055" t="s">
        <v>10947</v>
      </c>
      <c r="C12055">
        <v>1067809614</v>
      </c>
      <c r="F12055" s="16">
        <v>31677</v>
      </c>
      <c r="G12055" t="s">
        <v>44</v>
      </c>
      <c r="H12055" t="s">
        <v>18706</v>
      </c>
      <c r="I12055" t="s">
        <v>8959</v>
      </c>
      <c r="J12055" t="s">
        <v>279</v>
      </c>
      <c r="K12055" t="s">
        <v>159</v>
      </c>
      <c r="L12055" t="s">
        <v>159</v>
      </c>
      <c r="O12055" t="s">
        <v>159</v>
      </c>
      <c r="P12055" t="s">
        <v>10955</v>
      </c>
      <c r="Q12055" t="s">
        <v>741</v>
      </c>
      <c r="AG12055" t="s">
        <v>743</v>
      </c>
      <c r="AH12055" t="e">
        <f>VLOOKUP(C12055,'CREAR HV'!A:A,1,0)</f>
        <v>#N/A</v>
      </c>
    </row>
    <row r="12056" spans="1:34" x14ac:dyDescent="0.3">
      <c r="A12056" t="s">
        <v>15438</v>
      </c>
      <c r="B12056" t="s">
        <v>10947</v>
      </c>
      <c r="C12056">
        <v>1018472543</v>
      </c>
      <c r="F12056" s="16">
        <v>34677</v>
      </c>
      <c r="G12056" t="s">
        <v>44</v>
      </c>
      <c r="H12056" t="s">
        <v>1008</v>
      </c>
      <c r="I12056" t="s">
        <v>8539</v>
      </c>
      <c r="J12056" t="s">
        <v>149</v>
      </c>
      <c r="K12056" t="s">
        <v>19620</v>
      </c>
      <c r="L12056" t="s">
        <v>159</v>
      </c>
      <c r="O12056" t="s">
        <v>159</v>
      </c>
      <c r="P12056" t="s">
        <v>10950</v>
      </c>
      <c r="Q12056" t="s">
        <v>741</v>
      </c>
      <c r="AG12056" t="s">
        <v>743</v>
      </c>
      <c r="AH12056" t="e">
        <f>VLOOKUP(C12056,'CREAR HV'!A:A,1,0)</f>
        <v>#N/A</v>
      </c>
    </row>
    <row r="12057" spans="1:34" x14ac:dyDescent="0.3">
      <c r="A12057" t="s">
        <v>15438</v>
      </c>
      <c r="B12057" t="s">
        <v>10947</v>
      </c>
      <c r="C12057">
        <v>1010231274</v>
      </c>
      <c r="F12057" s="16">
        <v>35388</v>
      </c>
      <c r="G12057" t="s">
        <v>44</v>
      </c>
      <c r="H12057" t="s">
        <v>19431</v>
      </c>
      <c r="I12057" t="s">
        <v>19621</v>
      </c>
      <c r="J12057" t="s">
        <v>318</v>
      </c>
      <c r="K12057" t="s">
        <v>3101</v>
      </c>
      <c r="L12057" t="s">
        <v>159</v>
      </c>
      <c r="O12057" t="s">
        <v>159</v>
      </c>
      <c r="P12057" t="s">
        <v>10955</v>
      </c>
      <c r="Q12057" t="s">
        <v>741</v>
      </c>
      <c r="AG12057" t="s">
        <v>743</v>
      </c>
      <c r="AH12057" t="e">
        <f>VLOOKUP(C12057,'CREAR HV'!A:A,1,0)</f>
        <v>#N/A</v>
      </c>
    </row>
    <row r="12058" spans="1:34" x14ac:dyDescent="0.3">
      <c r="A12058" t="s">
        <v>15438</v>
      </c>
      <c r="B12058" t="s">
        <v>10947</v>
      </c>
      <c r="C12058">
        <v>1010231274</v>
      </c>
      <c r="F12058" s="16">
        <v>35388</v>
      </c>
      <c r="G12058" t="s">
        <v>44</v>
      </c>
      <c r="H12058" t="s">
        <v>19431</v>
      </c>
      <c r="I12058" t="s">
        <v>19621</v>
      </c>
      <c r="J12058" t="s">
        <v>318</v>
      </c>
      <c r="K12058" t="s">
        <v>3101</v>
      </c>
      <c r="L12058" t="s">
        <v>159</v>
      </c>
      <c r="O12058" t="s">
        <v>159</v>
      </c>
      <c r="P12058" t="s">
        <v>10955</v>
      </c>
      <c r="Q12058" t="s">
        <v>741</v>
      </c>
      <c r="AG12058" t="s">
        <v>743</v>
      </c>
      <c r="AH12058" t="e">
        <f>VLOOKUP(C12058,'CREAR HV'!A:A,1,0)</f>
        <v>#N/A</v>
      </c>
    </row>
    <row r="12059" spans="1:34" x14ac:dyDescent="0.3">
      <c r="A12059" t="s">
        <v>15438</v>
      </c>
      <c r="B12059" t="s">
        <v>10947</v>
      </c>
      <c r="C12059">
        <v>1010231274</v>
      </c>
      <c r="F12059" s="16">
        <v>35388</v>
      </c>
      <c r="G12059" t="s">
        <v>44</v>
      </c>
      <c r="H12059" t="s">
        <v>19431</v>
      </c>
      <c r="I12059" t="s">
        <v>19621</v>
      </c>
      <c r="J12059" t="s">
        <v>318</v>
      </c>
      <c r="K12059" t="s">
        <v>3101</v>
      </c>
      <c r="L12059" t="s">
        <v>159</v>
      </c>
      <c r="O12059" t="s">
        <v>159</v>
      </c>
      <c r="P12059" t="s">
        <v>10955</v>
      </c>
      <c r="Q12059" t="s">
        <v>741</v>
      </c>
      <c r="AG12059" t="s">
        <v>743</v>
      </c>
      <c r="AH12059" t="e">
        <f>VLOOKUP(C12059,'CREAR HV'!A:A,1,0)</f>
        <v>#N/A</v>
      </c>
    </row>
    <row r="12060" spans="1:34" x14ac:dyDescent="0.3">
      <c r="A12060" t="s">
        <v>15438</v>
      </c>
      <c r="B12060" t="s">
        <v>10947</v>
      </c>
      <c r="C12060">
        <v>1000727627</v>
      </c>
      <c r="F12060" s="16">
        <v>37653</v>
      </c>
      <c r="G12060" t="s">
        <v>44</v>
      </c>
      <c r="H12060" t="s">
        <v>1008</v>
      </c>
      <c r="I12060" t="s">
        <v>8946</v>
      </c>
      <c r="J12060" t="s">
        <v>8405</v>
      </c>
      <c r="K12060" t="s">
        <v>8405</v>
      </c>
      <c r="L12060" t="s">
        <v>159</v>
      </c>
      <c r="O12060" t="s">
        <v>159</v>
      </c>
      <c r="P12060" t="s">
        <v>10950</v>
      </c>
      <c r="Q12060" t="s">
        <v>741</v>
      </c>
      <c r="AG12060" t="s">
        <v>743</v>
      </c>
      <c r="AH12060" t="e">
        <f>VLOOKUP(C12060,'CREAR HV'!A:A,1,0)</f>
        <v>#N/A</v>
      </c>
    </row>
    <row r="12061" spans="1:34" x14ac:dyDescent="0.3">
      <c r="A12061" t="s">
        <v>15438</v>
      </c>
      <c r="B12061" t="s">
        <v>10947</v>
      </c>
      <c r="C12061">
        <v>1000727627</v>
      </c>
      <c r="F12061" s="16">
        <v>37653</v>
      </c>
      <c r="G12061" t="s">
        <v>44</v>
      </c>
      <c r="H12061" t="s">
        <v>1008</v>
      </c>
      <c r="I12061" t="s">
        <v>8946</v>
      </c>
      <c r="J12061" t="s">
        <v>8405</v>
      </c>
      <c r="K12061" t="s">
        <v>8405</v>
      </c>
      <c r="L12061" t="s">
        <v>159</v>
      </c>
      <c r="O12061" t="s">
        <v>159</v>
      </c>
      <c r="P12061" t="s">
        <v>10950</v>
      </c>
      <c r="Q12061" t="s">
        <v>741</v>
      </c>
      <c r="AG12061" t="s">
        <v>743</v>
      </c>
      <c r="AH12061" t="e">
        <f>VLOOKUP(C12061,'CREAR HV'!A:A,1,0)</f>
        <v>#N/A</v>
      </c>
    </row>
    <row r="12062" spans="1:34" x14ac:dyDescent="0.3">
      <c r="A12062" t="s">
        <v>15438</v>
      </c>
      <c r="B12062" t="s">
        <v>10947</v>
      </c>
      <c r="C12062">
        <v>1000727627</v>
      </c>
      <c r="F12062" s="16">
        <v>37653</v>
      </c>
      <c r="G12062" t="s">
        <v>44</v>
      </c>
      <c r="H12062" t="s">
        <v>1008</v>
      </c>
      <c r="I12062" t="s">
        <v>8946</v>
      </c>
      <c r="J12062" t="s">
        <v>8405</v>
      </c>
      <c r="K12062" t="s">
        <v>8405</v>
      </c>
      <c r="L12062" t="s">
        <v>159</v>
      </c>
      <c r="O12062" t="s">
        <v>159</v>
      </c>
      <c r="P12062" t="s">
        <v>10950</v>
      </c>
      <c r="Q12062" t="s">
        <v>741</v>
      </c>
      <c r="AG12062" t="s">
        <v>743</v>
      </c>
      <c r="AH12062" t="e">
        <f>VLOOKUP(C12062,'CREAR HV'!A:A,1,0)</f>
        <v>#N/A</v>
      </c>
    </row>
    <row r="12063" spans="1:34" x14ac:dyDescent="0.3">
      <c r="A12063" t="s">
        <v>15438</v>
      </c>
      <c r="B12063" t="s">
        <v>10947</v>
      </c>
      <c r="C12063">
        <v>1000351739</v>
      </c>
      <c r="F12063" s="16">
        <v>37230</v>
      </c>
      <c r="G12063" t="s">
        <v>44</v>
      </c>
      <c r="H12063" t="s">
        <v>1008</v>
      </c>
      <c r="I12063" t="s">
        <v>19622</v>
      </c>
      <c r="J12063" t="s">
        <v>157</v>
      </c>
      <c r="K12063" t="s">
        <v>10147</v>
      </c>
      <c r="L12063" t="s">
        <v>159</v>
      </c>
      <c r="O12063" t="s">
        <v>159</v>
      </c>
      <c r="P12063" t="s">
        <v>10955</v>
      </c>
      <c r="Q12063" t="s">
        <v>741</v>
      </c>
      <c r="AG12063" t="s">
        <v>743</v>
      </c>
      <c r="AH12063" t="e">
        <f>VLOOKUP(C12063,'CREAR HV'!A:A,1,0)</f>
        <v>#N/A</v>
      </c>
    </row>
    <row r="12064" spans="1:34" x14ac:dyDescent="0.3">
      <c r="A12064" t="s">
        <v>15438</v>
      </c>
      <c r="B12064" t="s">
        <v>10947</v>
      </c>
      <c r="C12064">
        <v>1000351739</v>
      </c>
      <c r="F12064" s="16">
        <v>37230</v>
      </c>
      <c r="G12064" t="s">
        <v>44</v>
      </c>
      <c r="H12064" t="s">
        <v>1008</v>
      </c>
      <c r="I12064" t="s">
        <v>19622</v>
      </c>
      <c r="J12064" t="s">
        <v>157</v>
      </c>
      <c r="K12064" t="s">
        <v>10147</v>
      </c>
      <c r="L12064" t="s">
        <v>159</v>
      </c>
      <c r="O12064" t="s">
        <v>159</v>
      </c>
      <c r="P12064" t="s">
        <v>10955</v>
      </c>
      <c r="Q12064" t="s">
        <v>741</v>
      </c>
      <c r="AG12064" t="s">
        <v>743</v>
      </c>
      <c r="AH12064" t="e">
        <f>VLOOKUP(C12064,'CREAR HV'!A:A,1,0)</f>
        <v>#N/A</v>
      </c>
    </row>
    <row r="12065" spans="1:34" x14ac:dyDescent="0.3">
      <c r="A12065" t="s">
        <v>15438</v>
      </c>
      <c r="B12065" t="s">
        <v>10947</v>
      </c>
      <c r="C12065">
        <v>1000351739</v>
      </c>
      <c r="F12065" s="16">
        <v>37230</v>
      </c>
      <c r="G12065" t="s">
        <v>44</v>
      </c>
      <c r="H12065" t="s">
        <v>1008</v>
      </c>
      <c r="I12065" t="s">
        <v>19622</v>
      </c>
      <c r="J12065" t="s">
        <v>157</v>
      </c>
      <c r="K12065" t="s">
        <v>10147</v>
      </c>
      <c r="L12065" t="s">
        <v>159</v>
      </c>
      <c r="O12065" t="s">
        <v>159</v>
      </c>
      <c r="P12065" t="s">
        <v>10955</v>
      </c>
      <c r="Q12065" t="s">
        <v>741</v>
      </c>
      <c r="AG12065" t="s">
        <v>743</v>
      </c>
      <c r="AH12065" t="e">
        <f>VLOOKUP(C12065,'CREAR HV'!A:A,1,0)</f>
        <v>#N/A</v>
      </c>
    </row>
    <row r="12066" spans="1:34" x14ac:dyDescent="0.3">
      <c r="A12066" t="s">
        <v>15438</v>
      </c>
      <c r="B12066" t="s">
        <v>10947</v>
      </c>
      <c r="C12066">
        <v>1052392693</v>
      </c>
      <c r="F12066" s="16">
        <v>33244</v>
      </c>
      <c r="G12066" t="s">
        <v>88</v>
      </c>
      <c r="H12066" t="s">
        <v>18988</v>
      </c>
      <c r="I12066" t="s">
        <v>19623</v>
      </c>
      <c r="J12066" t="s">
        <v>1426</v>
      </c>
      <c r="K12066" t="s">
        <v>404</v>
      </c>
      <c r="L12066" t="s">
        <v>159</v>
      </c>
      <c r="O12066" t="s">
        <v>159</v>
      </c>
      <c r="P12066" t="s">
        <v>10955</v>
      </c>
      <c r="Q12066" t="s">
        <v>741</v>
      </c>
      <c r="AG12066" t="s">
        <v>743</v>
      </c>
      <c r="AH12066" t="e">
        <f>VLOOKUP(C12066,'CREAR HV'!A:A,1,0)</f>
        <v>#N/A</v>
      </c>
    </row>
    <row r="12067" spans="1:34" x14ac:dyDescent="0.3">
      <c r="A12067" t="s">
        <v>15438</v>
      </c>
      <c r="B12067" t="s">
        <v>10947</v>
      </c>
      <c r="C12067">
        <v>1052392693</v>
      </c>
      <c r="F12067" s="16">
        <v>33244</v>
      </c>
      <c r="G12067" t="s">
        <v>88</v>
      </c>
      <c r="H12067" t="s">
        <v>18988</v>
      </c>
      <c r="I12067" t="s">
        <v>19623</v>
      </c>
      <c r="J12067" t="s">
        <v>1426</v>
      </c>
      <c r="K12067" t="s">
        <v>404</v>
      </c>
      <c r="L12067" t="s">
        <v>159</v>
      </c>
      <c r="O12067" t="s">
        <v>159</v>
      </c>
      <c r="P12067" t="s">
        <v>10955</v>
      </c>
      <c r="Q12067" t="s">
        <v>741</v>
      </c>
      <c r="AG12067" t="s">
        <v>743</v>
      </c>
      <c r="AH12067" t="e">
        <f>VLOOKUP(C12067,'CREAR HV'!A:A,1,0)</f>
        <v>#N/A</v>
      </c>
    </row>
    <row r="12068" spans="1:34" x14ac:dyDescent="0.3">
      <c r="A12068" t="s">
        <v>15438</v>
      </c>
      <c r="B12068" t="s">
        <v>10947</v>
      </c>
      <c r="C12068">
        <v>52005984</v>
      </c>
      <c r="F12068" s="16">
        <v>25865</v>
      </c>
      <c r="G12068" t="s">
        <v>44</v>
      </c>
      <c r="H12068" t="s">
        <v>1008</v>
      </c>
      <c r="I12068" t="s">
        <v>3571</v>
      </c>
      <c r="J12068" t="s">
        <v>1741</v>
      </c>
      <c r="K12068" t="s">
        <v>3867</v>
      </c>
      <c r="L12068" t="s">
        <v>159</v>
      </c>
      <c r="O12068" t="s">
        <v>159</v>
      </c>
      <c r="P12068" t="s">
        <v>10955</v>
      </c>
      <c r="Q12068" t="s">
        <v>741</v>
      </c>
      <c r="AG12068" t="s">
        <v>743</v>
      </c>
      <c r="AH12068" t="e">
        <f>VLOOKUP(C12068,'CREAR HV'!A:A,1,0)</f>
        <v>#N/A</v>
      </c>
    </row>
    <row r="12069" spans="1:34" x14ac:dyDescent="0.3">
      <c r="A12069" t="s">
        <v>15438</v>
      </c>
      <c r="B12069" t="s">
        <v>10947</v>
      </c>
      <c r="C12069">
        <v>52005984</v>
      </c>
      <c r="F12069" s="16">
        <v>25865</v>
      </c>
      <c r="G12069" t="s">
        <v>44</v>
      </c>
      <c r="H12069" t="s">
        <v>1008</v>
      </c>
      <c r="I12069" t="s">
        <v>3571</v>
      </c>
      <c r="J12069" t="s">
        <v>1741</v>
      </c>
      <c r="K12069" t="s">
        <v>3867</v>
      </c>
      <c r="L12069" t="s">
        <v>159</v>
      </c>
      <c r="O12069" t="s">
        <v>159</v>
      </c>
      <c r="P12069" t="s">
        <v>10955</v>
      </c>
      <c r="Q12069" t="s">
        <v>741</v>
      </c>
      <c r="AG12069" t="s">
        <v>743</v>
      </c>
      <c r="AH12069" t="e">
        <f>VLOOKUP(C12069,'CREAR HV'!A:A,1,0)</f>
        <v>#N/A</v>
      </c>
    </row>
    <row r="12070" spans="1:34" x14ac:dyDescent="0.3">
      <c r="A12070" t="s">
        <v>15438</v>
      </c>
      <c r="B12070" t="s">
        <v>10947</v>
      </c>
      <c r="C12070">
        <v>52005984</v>
      </c>
      <c r="F12070" s="16">
        <v>25865</v>
      </c>
      <c r="G12070" t="s">
        <v>44</v>
      </c>
      <c r="H12070" t="s">
        <v>1008</v>
      </c>
      <c r="I12070" t="s">
        <v>3571</v>
      </c>
      <c r="J12070" t="s">
        <v>1741</v>
      </c>
      <c r="K12070" t="s">
        <v>3867</v>
      </c>
      <c r="L12070" t="s">
        <v>159</v>
      </c>
      <c r="O12070" t="s">
        <v>159</v>
      </c>
      <c r="P12070" t="s">
        <v>10955</v>
      </c>
      <c r="Q12070" t="s">
        <v>741</v>
      </c>
      <c r="AG12070" t="s">
        <v>743</v>
      </c>
      <c r="AH12070" t="e">
        <f>VLOOKUP(C12070,'CREAR HV'!A:A,1,0)</f>
        <v>#N/A</v>
      </c>
    </row>
    <row r="12071" spans="1:34" x14ac:dyDescent="0.3">
      <c r="A12071" t="s">
        <v>15438</v>
      </c>
      <c r="B12071" t="s">
        <v>10947</v>
      </c>
      <c r="C12071">
        <v>1019033758</v>
      </c>
      <c r="F12071" s="16">
        <v>32673</v>
      </c>
      <c r="G12071" t="s">
        <v>44</v>
      </c>
      <c r="H12071" t="s">
        <v>1008</v>
      </c>
      <c r="I12071" t="s">
        <v>19624</v>
      </c>
      <c r="J12071" t="s">
        <v>364</v>
      </c>
      <c r="K12071" t="s">
        <v>5893</v>
      </c>
      <c r="L12071" t="s">
        <v>159</v>
      </c>
      <c r="O12071" t="s">
        <v>159</v>
      </c>
      <c r="P12071" t="s">
        <v>10950</v>
      </c>
      <c r="Q12071" t="s">
        <v>741</v>
      </c>
      <c r="AG12071" t="s">
        <v>743</v>
      </c>
      <c r="AH12071" t="e">
        <f>VLOOKUP(C12071,'CREAR HV'!A:A,1,0)</f>
        <v>#N/A</v>
      </c>
    </row>
    <row r="12072" spans="1:34" x14ac:dyDescent="0.3">
      <c r="A12072" t="s">
        <v>15438</v>
      </c>
      <c r="B12072" t="s">
        <v>10947</v>
      </c>
      <c r="C12072">
        <v>1019033758</v>
      </c>
      <c r="F12072" s="16">
        <v>32673</v>
      </c>
      <c r="G12072" t="s">
        <v>44</v>
      </c>
      <c r="H12072" t="s">
        <v>1008</v>
      </c>
      <c r="I12072" t="s">
        <v>19624</v>
      </c>
      <c r="J12072" t="s">
        <v>364</v>
      </c>
      <c r="K12072" t="s">
        <v>5893</v>
      </c>
      <c r="L12072" t="s">
        <v>159</v>
      </c>
      <c r="O12072" t="s">
        <v>159</v>
      </c>
      <c r="P12072" t="s">
        <v>10950</v>
      </c>
      <c r="Q12072" t="s">
        <v>741</v>
      </c>
      <c r="AG12072" t="s">
        <v>743</v>
      </c>
      <c r="AH12072" t="e">
        <f>VLOOKUP(C12072,'CREAR HV'!A:A,1,0)</f>
        <v>#N/A</v>
      </c>
    </row>
    <row r="12073" spans="1:34" x14ac:dyDescent="0.3">
      <c r="A12073" t="s">
        <v>15438</v>
      </c>
      <c r="B12073" t="s">
        <v>10947</v>
      </c>
      <c r="C12073">
        <v>1019033758</v>
      </c>
      <c r="F12073" s="16">
        <v>32673</v>
      </c>
      <c r="G12073" t="s">
        <v>44</v>
      </c>
      <c r="H12073" t="s">
        <v>1008</v>
      </c>
      <c r="I12073" t="s">
        <v>19624</v>
      </c>
      <c r="J12073" t="s">
        <v>364</v>
      </c>
      <c r="K12073" t="s">
        <v>5893</v>
      </c>
      <c r="L12073" t="s">
        <v>159</v>
      </c>
      <c r="O12073" t="s">
        <v>159</v>
      </c>
      <c r="P12073" t="s">
        <v>10950</v>
      </c>
      <c r="Q12073" t="s">
        <v>741</v>
      </c>
      <c r="AG12073" t="s">
        <v>743</v>
      </c>
      <c r="AH12073" t="e">
        <f>VLOOKUP(C12073,'CREAR HV'!A:A,1,0)</f>
        <v>#N/A</v>
      </c>
    </row>
    <row r="12074" spans="1:34" x14ac:dyDescent="0.3">
      <c r="A12074" t="s">
        <v>15438</v>
      </c>
      <c r="B12074" t="s">
        <v>10947</v>
      </c>
      <c r="C12074">
        <v>1018410635</v>
      </c>
      <c r="F12074" s="16">
        <v>31886</v>
      </c>
      <c r="G12074" t="s">
        <v>44</v>
      </c>
      <c r="H12074" t="s">
        <v>18681</v>
      </c>
      <c r="I12074" t="s">
        <v>19625</v>
      </c>
      <c r="J12074" t="s">
        <v>167</v>
      </c>
      <c r="K12074" t="s">
        <v>771</v>
      </c>
      <c r="L12074" t="s">
        <v>159</v>
      </c>
      <c r="O12074" t="s">
        <v>159</v>
      </c>
      <c r="P12074" t="s">
        <v>10955</v>
      </c>
      <c r="Q12074" t="s">
        <v>741</v>
      </c>
      <c r="AG12074" t="s">
        <v>743</v>
      </c>
      <c r="AH12074" t="e">
        <f>VLOOKUP(C12074,'CREAR HV'!A:A,1,0)</f>
        <v>#N/A</v>
      </c>
    </row>
    <row r="12075" spans="1:34" x14ac:dyDescent="0.3">
      <c r="A12075" t="s">
        <v>15438</v>
      </c>
      <c r="B12075" t="s">
        <v>10947</v>
      </c>
      <c r="C12075">
        <v>1018410635</v>
      </c>
      <c r="F12075" s="16">
        <v>31886</v>
      </c>
      <c r="G12075" t="s">
        <v>44</v>
      </c>
      <c r="H12075" t="s">
        <v>18681</v>
      </c>
      <c r="I12075" t="s">
        <v>19625</v>
      </c>
      <c r="J12075" t="s">
        <v>167</v>
      </c>
      <c r="K12075" t="s">
        <v>771</v>
      </c>
      <c r="L12075" t="s">
        <v>159</v>
      </c>
      <c r="O12075" t="s">
        <v>159</v>
      </c>
      <c r="P12075" t="s">
        <v>10955</v>
      </c>
      <c r="Q12075" t="s">
        <v>741</v>
      </c>
      <c r="AG12075" t="s">
        <v>743</v>
      </c>
      <c r="AH12075" t="e">
        <f>VLOOKUP(C12075,'CREAR HV'!A:A,1,0)</f>
        <v>#N/A</v>
      </c>
    </row>
    <row r="12076" spans="1:34" x14ac:dyDescent="0.3">
      <c r="A12076" t="s">
        <v>15438</v>
      </c>
      <c r="B12076" t="s">
        <v>10947</v>
      </c>
      <c r="C12076">
        <v>1018410635</v>
      </c>
      <c r="F12076" s="16">
        <v>31886</v>
      </c>
      <c r="G12076" t="s">
        <v>44</v>
      </c>
      <c r="H12076" t="s">
        <v>18681</v>
      </c>
      <c r="I12076" t="s">
        <v>19625</v>
      </c>
      <c r="J12076" t="s">
        <v>167</v>
      </c>
      <c r="K12076" t="s">
        <v>771</v>
      </c>
      <c r="L12076" t="s">
        <v>159</v>
      </c>
      <c r="O12076" t="s">
        <v>159</v>
      </c>
      <c r="P12076" t="s">
        <v>10955</v>
      </c>
      <c r="Q12076" t="s">
        <v>741</v>
      </c>
      <c r="AG12076" t="s">
        <v>743</v>
      </c>
      <c r="AH12076" t="e">
        <f>VLOOKUP(C12076,'CREAR HV'!A:A,1,0)</f>
        <v>#N/A</v>
      </c>
    </row>
    <row r="12077" spans="1:34" x14ac:dyDescent="0.3">
      <c r="A12077" t="s">
        <v>15438</v>
      </c>
      <c r="B12077" t="s">
        <v>10947</v>
      </c>
      <c r="C12077">
        <v>1018410635</v>
      </c>
      <c r="F12077" s="16">
        <v>31886</v>
      </c>
      <c r="G12077" t="s">
        <v>44</v>
      </c>
      <c r="H12077" t="s">
        <v>18681</v>
      </c>
      <c r="I12077" t="s">
        <v>19625</v>
      </c>
      <c r="J12077" t="s">
        <v>167</v>
      </c>
      <c r="K12077" t="s">
        <v>771</v>
      </c>
      <c r="L12077" t="s">
        <v>159</v>
      </c>
      <c r="O12077" t="s">
        <v>159</v>
      </c>
      <c r="P12077" t="s">
        <v>10955</v>
      </c>
      <c r="Q12077" t="s">
        <v>741</v>
      </c>
      <c r="AG12077" t="s">
        <v>743</v>
      </c>
      <c r="AH12077" t="e">
        <f>VLOOKUP(C12077,'CREAR HV'!A:A,1,0)</f>
        <v>#N/A</v>
      </c>
    </row>
    <row r="12078" spans="1:34" x14ac:dyDescent="0.3">
      <c r="A12078" t="s">
        <v>15438</v>
      </c>
      <c r="B12078" t="s">
        <v>10947</v>
      </c>
      <c r="C12078">
        <v>1065815821</v>
      </c>
      <c r="F12078" s="16">
        <v>34747</v>
      </c>
      <c r="G12078" t="s">
        <v>44</v>
      </c>
      <c r="H12078" t="s">
        <v>1008</v>
      </c>
      <c r="I12078" t="s">
        <v>10728</v>
      </c>
      <c r="J12078" t="s">
        <v>19626</v>
      </c>
      <c r="K12078" t="s">
        <v>19627</v>
      </c>
      <c r="L12078" t="s">
        <v>159</v>
      </c>
      <c r="O12078" t="s">
        <v>159</v>
      </c>
      <c r="P12078" t="s">
        <v>10955</v>
      </c>
      <c r="Q12078" t="s">
        <v>741</v>
      </c>
      <c r="AG12078" t="s">
        <v>743</v>
      </c>
      <c r="AH12078" t="e">
        <f>VLOOKUP(C12078,'CREAR HV'!A:A,1,0)</f>
        <v>#N/A</v>
      </c>
    </row>
    <row r="12079" spans="1:34" x14ac:dyDescent="0.3">
      <c r="A12079" t="s">
        <v>15438</v>
      </c>
      <c r="B12079" t="s">
        <v>10947</v>
      </c>
      <c r="C12079">
        <v>1065815821</v>
      </c>
      <c r="F12079" s="16">
        <v>34747</v>
      </c>
      <c r="G12079" t="s">
        <v>44</v>
      </c>
      <c r="H12079" t="s">
        <v>1008</v>
      </c>
      <c r="I12079" t="s">
        <v>10728</v>
      </c>
      <c r="J12079" t="s">
        <v>19626</v>
      </c>
      <c r="K12079" t="s">
        <v>19627</v>
      </c>
      <c r="L12079" t="s">
        <v>159</v>
      </c>
      <c r="O12079" t="s">
        <v>159</v>
      </c>
      <c r="P12079" t="s">
        <v>10955</v>
      </c>
      <c r="Q12079" t="s">
        <v>741</v>
      </c>
      <c r="AG12079" t="s">
        <v>743</v>
      </c>
      <c r="AH12079" t="e">
        <f>VLOOKUP(C12079,'CREAR HV'!A:A,1,0)</f>
        <v>#N/A</v>
      </c>
    </row>
    <row r="12080" spans="1:34" x14ac:dyDescent="0.3">
      <c r="A12080" t="s">
        <v>15438</v>
      </c>
      <c r="B12080" t="s">
        <v>10947</v>
      </c>
      <c r="C12080">
        <v>1065815821</v>
      </c>
      <c r="F12080" s="16">
        <v>34747</v>
      </c>
      <c r="G12080" t="s">
        <v>44</v>
      </c>
      <c r="H12080" t="s">
        <v>1008</v>
      </c>
      <c r="I12080" t="s">
        <v>10728</v>
      </c>
      <c r="J12080" t="s">
        <v>19626</v>
      </c>
      <c r="K12080" t="s">
        <v>19627</v>
      </c>
      <c r="L12080" t="s">
        <v>159</v>
      </c>
      <c r="O12080" t="s">
        <v>159</v>
      </c>
      <c r="P12080" t="s">
        <v>10955</v>
      </c>
      <c r="Q12080" t="s">
        <v>741</v>
      </c>
      <c r="AG12080" t="s">
        <v>743</v>
      </c>
      <c r="AH12080" t="e">
        <f>VLOOKUP(C12080,'CREAR HV'!A:A,1,0)</f>
        <v>#N/A</v>
      </c>
    </row>
    <row r="12081" spans="1:34" x14ac:dyDescent="0.3">
      <c r="A12081" t="s">
        <v>15438</v>
      </c>
      <c r="B12081" t="s">
        <v>10947</v>
      </c>
      <c r="C12081">
        <v>1001092126</v>
      </c>
      <c r="F12081" s="16">
        <v>37434</v>
      </c>
      <c r="G12081" t="s">
        <v>44</v>
      </c>
      <c r="H12081" t="s">
        <v>1008</v>
      </c>
      <c r="I12081" t="s">
        <v>19628</v>
      </c>
      <c r="J12081" t="s">
        <v>1638</v>
      </c>
      <c r="K12081" t="s">
        <v>349</v>
      </c>
      <c r="L12081" t="s">
        <v>159</v>
      </c>
      <c r="O12081" t="s">
        <v>159</v>
      </c>
      <c r="P12081" t="s">
        <v>10955</v>
      </c>
      <c r="Q12081" t="s">
        <v>741</v>
      </c>
      <c r="AG12081" t="s">
        <v>743</v>
      </c>
      <c r="AH12081" t="e">
        <f>VLOOKUP(C12081,'CREAR HV'!A:A,1,0)</f>
        <v>#N/A</v>
      </c>
    </row>
    <row r="12082" spans="1:34" x14ac:dyDescent="0.3">
      <c r="A12082" t="s">
        <v>15438</v>
      </c>
      <c r="B12082" t="s">
        <v>10947</v>
      </c>
      <c r="C12082">
        <v>1001092126</v>
      </c>
      <c r="F12082" s="16">
        <v>37434</v>
      </c>
      <c r="G12082" t="s">
        <v>44</v>
      </c>
      <c r="H12082" t="s">
        <v>1008</v>
      </c>
      <c r="I12082" t="s">
        <v>19628</v>
      </c>
      <c r="J12082" t="s">
        <v>1638</v>
      </c>
      <c r="K12082" t="s">
        <v>349</v>
      </c>
      <c r="L12082" t="s">
        <v>159</v>
      </c>
      <c r="O12082" t="s">
        <v>159</v>
      </c>
      <c r="P12082" t="s">
        <v>10955</v>
      </c>
      <c r="Q12082" t="s">
        <v>741</v>
      </c>
      <c r="AG12082" t="s">
        <v>743</v>
      </c>
      <c r="AH12082" t="e">
        <f>VLOOKUP(C12082,'CREAR HV'!A:A,1,0)</f>
        <v>#N/A</v>
      </c>
    </row>
    <row r="12083" spans="1:34" x14ac:dyDescent="0.3">
      <c r="A12083" t="s">
        <v>15438</v>
      </c>
      <c r="B12083" t="s">
        <v>10947</v>
      </c>
      <c r="C12083">
        <v>1107063911</v>
      </c>
      <c r="F12083" s="16">
        <v>33172</v>
      </c>
      <c r="G12083" t="s">
        <v>816</v>
      </c>
      <c r="H12083" t="s">
        <v>18645</v>
      </c>
      <c r="I12083" t="s">
        <v>19629</v>
      </c>
      <c r="J12083" t="s">
        <v>756</v>
      </c>
      <c r="K12083" t="s">
        <v>19630</v>
      </c>
      <c r="L12083" t="s">
        <v>159</v>
      </c>
      <c r="O12083" t="s">
        <v>159</v>
      </c>
      <c r="P12083" t="s">
        <v>10955</v>
      </c>
      <c r="Q12083" t="s">
        <v>741</v>
      </c>
      <c r="AG12083" t="s">
        <v>743</v>
      </c>
      <c r="AH12083" t="e">
        <f>VLOOKUP(C12083,'CREAR HV'!A:A,1,0)</f>
        <v>#N/A</v>
      </c>
    </row>
    <row r="12084" spans="1:34" x14ac:dyDescent="0.3">
      <c r="A12084" t="s">
        <v>15438</v>
      </c>
      <c r="B12084" t="s">
        <v>10947</v>
      </c>
      <c r="C12084">
        <v>1107063911</v>
      </c>
      <c r="F12084" s="16">
        <v>33172</v>
      </c>
      <c r="G12084" t="s">
        <v>816</v>
      </c>
      <c r="H12084" t="s">
        <v>18645</v>
      </c>
      <c r="I12084" t="s">
        <v>19629</v>
      </c>
      <c r="J12084" t="s">
        <v>756</v>
      </c>
      <c r="K12084" t="s">
        <v>19630</v>
      </c>
      <c r="L12084" t="s">
        <v>159</v>
      </c>
      <c r="O12084" t="s">
        <v>159</v>
      </c>
      <c r="P12084" t="s">
        <v>10955</v>
      </c>
      <c r="Q12084" t="s">
        <v>741</v>
      </c>
      <c r="AG12084" t="s">
        <v>743</v>
      </c>
      <c r="AH12084" t="e">
        <f>VLOOKUP(C12084,'CREAR HV'!A:A,1,0)</f>
        <v>#N/A</v>
      </c>
    </row>
    <row r="12085" spans="1:34" x14ac:dyDescent="0.3">
      <c r="A12085" t="s">
        <v>15438</v>
      </c>
      <c r="B12085" t="s">
        <v>10947</v>
      </c>
      <c r="C12085">
        <v>1107063911</v>
      </c>
      <c r="F12085" s="16">
        <v>33172</v>
      </c>
      <c r="G12085" t="s">
        <v>816</v>
      </c>
      <c r="H12085" t="s">
        <v>18645</v>
      </c>
      <c r="I12085" t="s">
        <v>19629</v>
      </c>
      <c r="J12085" t="s">
        <v>756</v>
      </c>
      <c r="K12085" t="s">
        <v>19630</v>
      </c>
      <c r="L12085" t="s">
        <v>159</v>
      </c>
      <c r="O12085" t="s">
        <v>159</v>
      </c>
      <c r="P12085" t="s">
        <v>10955</v>
      </c>
      <c r="Q12085" t="s">
        <v>741</v>
      </c>
      <c r="AG12085" t="s">
        <v>743</v>
      </c>
      <c r="AH12085" t="e">
        <f>VLOOKUP(C12085,'CREAR HV'!A:A,1,0)</f>
        <v>#N/A</v>
      </c>
    </row>
    <row r="12086" spans="1:34" x14ac:dyDescent="0.3">
      <c r="A12086" t="s">
        <v>15438</v>
      </c>
      <c r="B12086" t="s">
        <v>10947</v>
      </c>
      <c r="C12086">
        <v>1022368994</v>
      </c>
      <c r="F12086" s="16">
        <v>33396</v>
      </c>
      <c r="G12086" t="s">
        <v>44</v>
      </c>
      <c r="H12086" t="s">
        <v>1008</v>
      </c>
      <c r="I12086" t="s">
        <v>8315</v>
      </c>
      <c r="J12086" t="s">
        <v>407</v>
      </c>
      <c r="K12086" t="s">
        <v>159</v>
      </c>
      <c r="L12086" t="s">
        <v>159</v>
      </c>
      <c r="O12086" t="s">
        <v>159</v>
      </c>
      <c r="P12086" t="s">
        <v>10955</v>
      </c>
      <c r="Q12086" t="s">
        <v>741</v>
      </c>
      <c r="AG12086" t="s">
        <v>743</v>
      </c>
      <c r="AH12086" t="e">
        <f>VLOOKUP(C12086,'CREAR HV'!A:A,1,0)</f>
        <v>#N/A</v>
      </c>
    </row>
    <row r="12087" spans="1:34" x14ac:dyDescent="0.3">
      <c r="A12087" t="s">
        <v>15438</v>
      </c>
      <c r="B12087" t="s">
        <v>10947</v>
      </c>
      <c r="C12087">
        <v>1022368994</v>
      </c>
      <c r="F12087" s="16">
        <v>33396</v>
      </c>
      <c r="G12087" t="s">
        <v>44</v>
      </c>
      <c r="H12087" t="s">
        <v>1008</v>
      </c>
      <c r="I12087" t="s">
        <v>8315</v>
      </c>
      <c r="J12087" t="s">
        <v>407</v>
      </c>
      <c r="K12087" t="s">
        <v>159</v>
      </c>
      <c r="L12087" t="s">
        <v>159</v>
      </c>
      <c r="O12087" t="s">
        <v>159</v>
      </c>
      <c r="P12087" t="s">
        <v>10955</v>
      </c>
      <c r="Q12087" t="s">
        <v>741</v>
      </c>
      <c r="AG12087" t="s">
        <v>743</v>
      </c>
      <c r="AH12087" t="e">
        <f>VLOOKUP(C12087,'CREAR HV'!A:A,1,0)</f>
        <v>#N/A</v>
      </c>
    </row>
    <row r="12088" spans="1:34" x14ac:dyDescent="0.3">
      <c r="A12088" t="s">
        <v>15438</v>
      </c>
      <c r="B12088" t="s">
        <v>10947</v>
      </c>
      <c r="C12088">
        <v>1022368994</v>
      </c>
      <c r="F12088" s="16">
        <v>33396</v>
      </c>
      <c r="G12088" t="s">
        <v>44</v>
      </c>
      <c r="H12088" t="s">
        <v>1008</v>
      </c>
      <c r="I12088" t="s">
        <v>8315</v>
      </c>
      <c r="J12088" t="s">
        <v>407</v>
      </c>
      <c r="K12088" t="s">
        <v>159</v>
      </c>
      <c r="L12088" t="s">
        <v>159</v>
      </c>
      <c r="O12088" t="s">
        <v>159</v>
      </c>
      <c r="P12088" t="s">
        <v>10955</v>
      </c>
      <c r="Q12088" t="s">
        <v>741</v>
      </c>
      <c r="AG12088" t="s">
        <v>743</v>
      </c>
      <c r="AH12088" t="e">
        <f>VLOOKUP(C12088,'CREAR HV'!A:A,1,0)</f>
        <v>#N/A</v>
      </c>
    </row>
    <row r="12089" spans="1:34" x14ac:dyDescent="0.3">
      <c r="A12089" t="s">
        <v>15438</v>
      </c>
      <c r="B12089" t="s">
        <v>10947</v>
      </c>
      <c r="C12089">
        <v>80882975</v>
      </c>
      <c r="F12089" s="16">
        <v>31395</v>
      </c>
      <c r="G12089" t="s">
        <v>44</v>
      </c>
      <c r="H12089" t="s">
        <v>1008</v>
      </c>
      <c r="I12089" t="s">
        <v>19631</v>
      </c>
      <c r="J12089" t="s">
        <v>10570</v>
      </c>
      <c r="K12089" t="s">
        <v>159</v>
      </c>
      <c r="L12089" t="s">
        <v>159</v>
      </c>
      <c r="O12089" t="s">
        <v>159</v>
      </c>
      <c r="P12089" t="s">
        <v>10950</v>
      </c>
      <c r="Q12089" t="s">
        <v>741</v>
      </c>
      <c r="AG12089" t="s">
        <v>743</v>
      </c>
      <c r="AH12089" t="e">
        <f>VLOOKUP(C12089,'CREAR HV'!A:A,1,0)</f>
        <v>#N/A</v>
      </c>
    </row>
    <row r="12090" spans="1:34" x14ac:dyDescent="0.3">
      <c r="A12090" t="s">
        <v>15438</v>
      </c>
      <c r="B12090" t="s">
        <v>10947</v>
      </c>
      <c r="C12090">
        <v>80882975</v>
      </c>
      <c r="F12090" s="16">
        <v>31395</v>
      </c>
      <c r="G12090" t="s">
        <v>44</v>
      </c>
      <c r="H12090" t="s">
        <v>1008</v>
      </c>
      <c r="I12090" t="s">
        <v>19631</v>
      </c>
      <c r="J12090" t="s">
        <v>10570</v>
      </c>
      <c r="K12090" t="s">
        <v>159</v>
      </c>
      <c r="L12090" t="s">
        <v>159</v>
      </c>
      <c r="O12090" t="s">
        <v>159</v>
      </c>
      <c r="P12090" t="s">
        <v>10950</v>
      </c>
      <c r="Q12090" t="s">
        <v>741</v>
      </c>
      <c r="AG12090" t="s">
        <v>743</v>
      </c>
      <c r="AH12090" t="e">
        <f>VLOOKUP(C12090,'CREAR HV'!A:A,1,0)</f>
        <v>#N/A</v>
      </c>
    </row>
    <row r="12091" spans="1:34" x14ac:dyDescent="0.3">
      <c r="A12091" t="s">
        <v>15438</v>
      </c>
      <c r="B12091" t="s">
        <v>10947</v>
      </c>
      <c r="C12091">
        <v>1026285734</v>
      </c>
      <c r="F12091" s="16">
        <v>34244</v>
      </c>
      <c r="G12091" t="s">
        <v>44</v>
      </c>
      <c r="H12091" t="s">
        <v>1008</v>
      </c>
      <c r="I12091" t="s">
        <v>19632</v>
      </c>
      <c r="J12091" t="s">
        <v>1409</v>
      </c>
      <c r="K12091" t="s">
        <v>12527</v>
      </c>
      <c r="L12091" t="s">
        <v>159</v>
      </c>
      <c r="O12091" t="s">
        <v>159</v>
      </c>
      <c r="P12091" t="s">
        <v>10950</v>
      </c>
      <c r="Q12091" t="s">
        <v>741</v>
      </c>
      <c r="AG12091" t="s">
        <v>743</v>
      </c>
      <c r="AH12091" t="e">
        <f>VLOOKUP(C12091,'CREAR HV'!A:A,1,0)</f>
        <v>#N/A</v>
      </c>
    </row>
    <row r="12092" spans="1:34" x14ac:dyDescent="0.3">
      <c r="A12092" t="s">
        <v>15438</v>
      </c>
      <c r="B12092" t="s">
        <v>10947</v>
      </c>
      <c r="C12092">
        <v>1026285734</v>
      </c>
      <c r="F12092" s="16">
        <v>34244</v>
      </c>
      <c r="G12092" t="s">
        <v>44</v>
      </c>
      <c r="H12092" t="s">
        <v>1008</v>
      </c>
      <c r="I12092" t="s">
        <v>19632</v>
      </c>
      <c r="J12092" t="s">
        <v>1409</v>
      </c>
      <c r="K12092" t="s">
        <v>12527</v>
      </c>
      <c r="L12092" t="s">
        <v>159</v>
      </c>
      <c r="O12092" t="s">
        <v>159</v>
      </c>
      <c r="P12092" t="s">
        <v>10950</v>
      </c>
      <c r="Q12092" t="s">
        <v>741</v>
      </c>
      <c r="AG12092" t="s">
        <v>743</v>
      </c>
      <c r="AH12092" t="e">
        <f>VLOOKUP(C12092,'CREAR HV'!A:A,1,0)</f>
        <v>#N/A</v>
      </c>
    </row>
    <row r="12093" spans="1:34" x14ac:dyDescent="0.3">
      <c r="A12093" t="s">
        <v>15438</v>
      </c>
      <c r="B12093" t="s">
        <v>10947</v>
      </c>
      <c r="C12093">
        <v>1026285734</v>
      </c>
      <c r="F12093" s="16">
        <v>34244</v>
      </c>
      <c r="G12093" t="s">
        <v>44</v>
      </c>
      <c r="H12093" t="s">
        <v>1008</v>
      </c>
      <c r="I12093" t="s">
        <v>19632</v>
      </c>
      <c r="J12093" t="s">
        <v>1409</v>
      </c>
      <c r="K12093" t="s">
        <v>12527</v>
      </c>
      <c r="L12093" t="s">
        <v>159</v>
      </c>
      <c r="O12093" t="s">
        <v>159</v>
      </c>
      <c r="P12093" t="s">
        <v>10950</v>
      </c>
      <c r="Q12093" t="s">
        <v>741</v>
      </c>
      <c r="AG12093" t="s">
        <v>743</v>
      </c>
      <c r="AH12093" t="e">
        <f>VLOOKUP(C12093,'CREAR HV'!A:A,1,0)</f>
        <v>#N/A</v>
      </c>
    </row>
    <row r="12094" spans="1:34" x14ac:dyDescent="0.3">
      <c r="A12094" t="s">
        <v>15438</v>
      </c>
      <c r="B12094" t="s">
        <v>10947</v>
      </c>
      <c r="C12094">
        <v>3082431</v>
      </c>
      <c r="F12094" s="16">
        <v>30113</v>
      </c>
      <c r="G12094" t="s">
        <v>44</v>
      </c>
      <c r="H12094" t="s">
        <v>19633</v>
      </c>
      <c r="I12094" t="s">
        <v>19634</v>
      </c>
      <c r="J12094" t="s">
        <v>315</v>
      </c>
      <c r="K12094" t="s">
        <v>3031</v>
      </c>
      <c r="L12094" t="s">
        <v>159</v>
      </c>
      <c r="O12094" t="s">
        <v>159</v>
      </c>
      <c r="P12094" t="s">
        <v>10950</v>
      </c>
      <c r="Q12094" t="s">
        <v>741</v>
      </c>
      <c r="AG12094" t="s">
        <v>743</v>
      </c>
      <c r="AH12094" t="e">
        <f>VLOOKUP(C12094,'CREAR HV'!A:A,1,0)</f>
        <v>#N/A</v>
      </c>
    </row>
    <row r="12095" spans="1:34" x14ac:dyDescent="0.3">
      <c r="A12095" t="s">
        <v>15438</v>
      </c>
      <c r="B12095" t="s">
        <v>10947</v>
      </c>
      <c r="C12095">
        <v>3082431</v>
      </c>
      <c r="F12095" s="16">
        <v>30113</v>
      </c>
      <c r="G12095" t="s">
        <v>44</v>
      </c>
      <c r="H12095" t="s">
        <v>19633</v>
      </c>
      <c r="I12095" t="s">
        <v>19634</v>
      </c>
      <c r="J12095" t="s">
        <v>315</v>
      </c>
      <c r="K12095" t="s">
        <v>3031</v>
      </c>
      <c r="L12095" t="s">
        <v>159</v>
      </c>
      <c r="O12095" t="s">
        <v>159</v>
      </c>
      <c r="P12095" t="s">
        <v>10950</v>
      </c>
      <c r="Q12095" t="s">
        <v>741</v>
      </c>
      <c r="AG12095" t="s">
        <v>743</v>
      </c>
      <c r="AH12095" t="e">
        <f>VLOOKUP(C12095,'CREAR HV'!A:A,1,0)</f>
        <v>#N/A</v>
      </c>
    </row>
    <row r="12096" spans="1:34" x14ac:dyDescent="0.3">
      <c r="A12096" t="s">
        <v>15438</v>
      </c>
      <c r="B12096" t="s">
        <v>10947</v>
      </c>
      <c r="C12096">
        <v>3082431</v>
      </c>
      <c r="F12096" s="16">
        <v>30113</v>
      </c>
      <c r="G12096" t="s">
        <v>44</v>
      </c>
      <c r="H12096" t="s">
        <v>19633</v>
      </c>
      <c r="I12096" t="s">
        <v>19634</v>
      </c>
      <c r="J12096" t="s">
        <v>315</v>
      </c>
      <c r="K12096" t="s">
        <v>3031</v>
      </c>
      <c r="L12096" t="s">
        <v>159</v>
      </c>
      <c r="O12096" t="s">
        <v>159</v>
      </c>
      <c r="P12096" t="s">
        <v>10950</v>
      </c>
      <c r="Q12096" t="s">
        <v>741</v>
      </c>
      <c r="AG12096" t="s">
        <v>743</v>
      </c>
      <c r="AH12096" t="e">
        <f>VLOOKUP(C12096,'CREAR HV'!A:A,1,0)</f>
        <v>#N/A</v>
      </c>
    </row>
    <row r="12097" spans="1:34" x14ac:dyDescent="0.3">
      <c r="A12097" t="s">
        <v>15438</v>
      </c>
      <c r="B12097" t="s">
        <v>10947</v>
      </c>
      <c r="C12097">
        <v>1019150659</v>
      </c>
      <c r="F12097" s="16">
        <v>36382</v>
      </c>
      <c r="G12097" t="s">
        <v>44</v>
      </c>
      <c r="H12097" t="s">
        <v>1008</v>
      </c>
      <c r="I12097" t="s">
        <v>19635</v>
      </c>
      <c r="J12097" t="s">
        <v>1856</v>
      </c>
      <c r="K12097" t="s">
        <v>276</v>
      </c>
      <c r="L12097" t="s">
        <v>159</v>
      </c>
      <c r="O12097" t="s">
        <v>159</v>
      </c>
      <c r="P12097" t="s">
        <v>10955</v>
      </c>
      <c r="Q12097" t="s">
        <v>741</v>
      </c>
      <c r="AG12097" t="s">
        <v>743</v>
      </c>
      <c r="AH12097" t="e">
        <f>VLOOKUP(C12097,'CREAR HV'!A:A,1,0)</f>
        <v>#N/A</v>
      </c>
    </row>
    <row r="12098" spans="1:34" x14ac:dyDescent="0.3">
      <c r="A12098" t="s">
        <v>15438</v>
      </c>
      <c r="B12098" t="s">
        <v>10947</v>
      </c>
      <c r="C12098">
        <v>1019150659</v>
      </c>
      <c r="F12098" s="16">
        <v>36382</v>
      </c>
      <c r="G12098" t="s">
        <v>44</v>
      </c>
      <c r="H12098" t="s">
        <v>1008</v>
      </c>
      <c r="I12098" t="s">
        <v>19635</v>
      </c>
      <c r="J12098" t="s">
        <v>1856</v>
      </c>
      <c r="K12098" t="s">
        <v>276</v>
      </c>
      <c r="L12098" t="s">
        <v>159</v>
      </c>
      <c r="O12098" t="s">
        <v>159</v>
      </c>
      <c r="P12098" t="s">
        <v>10955</v>
      </c>
      <c r="Q12098" t="s">
        <v>741</v>
      </c>
      <c r="AG12098" t="s">
        <v>743</v>
      </c>
      <c r="AH12098" t="e">
        <f>VLOOKUP(C12098,'CREAR HV'!A:A,1,0)</f>
        <v>#N/A</v>
      </c>
    </row>
    <row r="12099" spans="1:34" x14ac:dyDescent="0.3">
      <c r="A12099" t="s">
        <v>15438</v>
      </c>
      <c r="B12099" t="s">
        <v>10947</v>
      </c>
      <c r="C12099">
        <v>1019150659</v>
      </c>
      <c r="F12099" s="16">
        <v>36382</v>
      </c>
      <c r="G12099" t="s">
        <v>44</v>
      </c>
      <c r="H12099" t="s">
        <v>1008</v>
      </c>
      <c r="I12099" t="s">
        <v>19635</v>
      </c>
      <c r="J12099" t="s">
        <v>1856</v>
      </c>
      <c r="K12099" t="s">
        <v>276</v>
      </c>
      <c r="L12099" t="s">
        <v>159</v>
      </c>
      <c r="O12099" t="s">
        <v>159</v>
      </c>
      <c r="P12099" t="s">
        <v>10955</v>
      </c>
      <c r="Q12099" t="s">
        <v>741</v>
      </c>
      <c r="AG12099" t="s">
        <v>743</v>
      </c>
      <c r="AH12099" t="e">
        <f>VLOOKUP(C12099,'CREAR HV'!A:A,1,0)</f>
        <v>#N/A</v>
      </c>
    </row>
    <row r="12100" spans="1:34" x14ac:dyDescent="0.3">
      <c r="A12100" t="s">
        <v>10946</v>
      </c>
      <c r="B12100" t="s">
        <v>10947</v>
      </c>
      <c r="C12100">
        <v>21018668</v>
      </c>
      <c r="E12100" s="16">
        <v>37035</v>
      </c>
      <c r="F12100" s="16">
        <v>30446</v>
      </c>
      <c r="G12100" t="s">
        <v>44</v>
      </c>
      <c r="H12100" t="s">
        <v>2586</v>
      </c>
      <c r="I12100" t="s">
        <v>2587</v>
      </c>
      <c r="J12100" t="s">
        <v>2588</v>
      </c>
      <c r="K12100" t="s">
        <v>2251</v>
      </c>
      <c r="L12100" t="s">
        <v>2589</v>
      </c>
      <c r="M12100" t="s">
        <v>2590</v>
      </c>
      <c r="P12100" t="s">
        <v>10955</v>
      </c>
      <c r="Q12100" t="s">
        <v>741</v>
      </c>
      <c r="R12100" t="s">
        <v>814</v>
      </c>
      <c r="W12100" t="s">
        <v>159</v>
      </c>
      <c r="X12100">
        <v>0</v>
      </c>
      <c r="AB12100" t="s">
        <v>19636</v>
      </c>
      <c r="AG12100" t="s">
        <v>743</v>
      </c>
      <c r="AH12100" t="e">
        <f>VLOOKUP(C12100,'CREAR HV'!A:A,1,0)</f>
        <v>#N/A</v>
      </c>
    </row>
    <row r="12101" spans="1:34" x14ac:dyDescent="0.3">
      <c r="A12101" t="s">
        <v>10946</v>
      </c>
      <c r="B12101" t="s">
        <v>10947</v>
      </c>
      <c r="C12101">
        <v>21018668</v>
      </c>
      <c r="E12101" s="16">
        <v>37035</v>
      </c>
      <c r="F12101" s="16">
        <v>30446</v>
      </c>
      <c r="G12101" t="s">
        <v>44</v>
      </c>
      <c r="H12101" t="s">
        <v>2586</v>
      </c>
      <c r="I12101" t="s">
        <v>2587</v>
      </c>
      <c r="J12101" t="s">
        <v>2588</v>
      </c>
      <c r="K12101" t="s">
        <v>2251</v>
      </c>
      <c r="L12101" t="s">
        <v>2589</v>
      </c>
      <c r="M12101" t="s">
        <v>2590</v>
      </c>
      <c r="P12101" t="s">
        <v>10955</v>
      </c>
      <c r="Q12101" t="s">
        <v>741</v>
      </c>
      <c r="R12101" t="s">
        <v>814</v>
      </c>
      <c r="W12101" t="s">
        <v>159</v>
      </c>
      <c r="X12101">
        <v>0</v>
      </c>
      <c r="AB12101" t="s">
        <v>19636</v>
      </c>
      <c r="AG12101" t="s">
        <v>743</v>
      </c>
      <c r="AH12101" t="e">
        <f>VLOOKUP(C12101,'CREAR HV'!A:A,1,0)</f>
        <v>#N/A</v>
      </c>
    </row>
    <row r="12102" spans="1:34" x14ac:dyDescent="0.3">
      <c r="A12102" t="s">
        <v>10946</v>
      </c>
      <c r="B12102" t="s">
        <v>10947</v>
      </c>
      <c r="C12102">
        <v>21018668</v>
      </c>
      <c r="E12102" s="16">
        <v>37035</v>
      </c>
      <c r="F12102" s="16">
        <v>30446</v>
      </c>
      <c r="G12102" t="s">
        <v>44</v>
      </c>
      <c r="H12102" t="s">
        <v>2586</v>
      </c>
      <c r="I12102" t="s">
        <v>2587</v>
      </c>
      <c r="J12102" t="s">
        <v>2588</v>
      </c>
      <c r="K12102" t="s">
        <v>2251</v>
      </c>
      <c r="L12102" t="s">
        <v>2589</v>
      </c>
      <c r="M12102" t="s">
        <v>2590</v>
      </c>
      <c r="P12102" t="s">
        <v>10955</v>
      </c>
      <c r="Q12102" t="s">
        <v>741</v>
      </c>
      <c r="R12102" t="s">
        <v>814</v>
      </c>
      <c r="W12102" t="s">
        <v>159</v>
      </c>
      <c r="X12102">
        <v>0</v>
      </c>
      <c r="AB12102" t="s">
        <v>19636</v>
      </c>
      <c r="AG12102" t="s">
        <v>743</v>
      </c>
      <c r="AH12102" t="e">
        <f>VLOOKUP(C12102,'CREAR HV'!A:A,1,0)</f>
        <v>#N/A</v>
      </c>
    </row>
    <row r="12103" spans="1:34" x14ac:dyDescent="0.3">
      <c r="A12103" t="s">
        <v>15438</v>
      </c>
      <c r="B12103" t="s">
        <v>10947</v>
      </c>
      <c r="C12103">
        <v>1020741157</v>
      </c>
      <c r="F12103" s="16">
        <v>32632</v>
      </c>
      <c r="G12103" t="s">
        <v>44</v>
      </c>
      <c r="H12103" t="s">
        <v>1008</v>
      </c>
      <c r="I12103" t="s">
        <v>3571</v>
      </c>
      <c r="J12103" t="s">
        <v>1921</v>
      </c>
      <c r="K12103" t="s">
        <v>1476</v>
      </c>
      <c r="L12103" t="s">
        <v>159</v>
      </c>
      <c r="O12103" t="s">
        <v>159</v>
      </c>
      <c r="P12103" t="s">
        <v>10955</v>
      </c>
      <c r="Q12103" t="s">
        <v>741</v>
      </c>
      <c r="AG12103" t="s">
        <v>743</v>
      </c>
      <c r="AH12103" t="e">
        <f>VLOOKUP(C12103,'CREAR HV'!A:A,1,0)</f>
        <v>#N/A</v>
      </c>
    </row>
    <row r="12104" spans="1:34" x14ac:dyDescent="0.3">
      <c r="A12104" t="s">
        <v>15438</v>
      </c>
      <c r="B12104" t="s">
        <v>10947</v>
      </c>
      <c r="C12104">
        <v>1020741157</v>
      </c>
      <c r="F12104" s="16">
        <v>32632</v>
      </c>
      <c r="G12104" t="s">
        <v>44</v>
      </c>
      <c r="H12104" t="s">
        <v>1008</v>
      </c>
      <c r="I12104" t="s">
        <v>3571</v>
      </c>
      <c r="J12104" t="s">
        <v>1921</v>
      </c>
      <c r="K12104" t="s">
        <v>1476</v>
      </c>
      <c r="L12104" t="s">
        <v>159</v>
      </c>
      <c r="O12104" t="s">
        <v>159</v>
      </c>
      <c r="P12104" t="s">
        <v>10955</v>
      </c>
      <c r="Q12104" t="s">
        <v>741</v>
      </c>
      <c r="AG12104" t="s">
        <v>743</v>
      </c>
      <c r="AH12104" t="e">
        <f>VLOOKUP(C12104,'CREAR HV'!A:A,1,0)</f>
        <v>#N/A</v>
      </c>
    </row>
    <row r="12105" spans="1:34" x14ac:dyDescent="0.3">
      <c r="A12105" t="s">
        <v>15438</v>
      </c>
      <c r="B12105" t="s">
        <v>10947</v>
      </c>
      <c r="C12105">
        <v>1069761650</v>
      </c>
      <c r="F12105" s="16">
        <v>35790</v>
      </c>
      <c r="G12105" t="s">
        <v>44</v>
      </c>
      <c r="H12105" t="s">
        <v>8480</v>
      </c>
      <c r="I12105" t="s">
        <v>9275</v>
      </c>
      <c r="J12105" t="s">
        <v>6497</v>
      </c>
      <c r="K12105" t="s">
        <v>222</v>
      </c>
      <c r="L12105" t="s">
        <v>159</v>
      </c>
      <c r="O12105" t="s">
        <v>159</v>
      </c>
      <c r="P12105" t="s">
        <v>10950</v>
      </c>
      <c r="Q12105" t="s">
        <v>741</v>
      </c>
      <c r="AG12105" t="s">
        <v>743</v>
      </c>
      <c r="AH12105" t="e">
        <f>VLOOKUP(C12105,'CREAR HV'!A:A,1,0)</f>
        <v>#N/A</v>
      </c>
    </row>
    <row r="12106" spans="1:34" x14ac:dyDescent="0.3">
      <c r="A12106" t="s">
        <v>15438</v>
      </c>
      <c r="B12106" t="s">
        <v>10947</v>
      </c>
      <c r="C12106">
        <v>1069761650</v>
      </c>
      <c r="F12106" s="16">
        <v>35790</v>
      </c>
      <c r="G12106" t="s">
        <v>44</v>
      </c>
      <c r="H12106" t="s">
        <v>8480</v>
      </c>
      <c r="I12106" t="s">
        <v>9275</v>
      </c>
      <c r="J12106" t="s">
        <v>6497</v>
      </c>
      <c r="K12106" t="s">
        <v>222</v>
      </c>
      <c r="L12106" t="s">
        <v>159</v>
      </c>
      <c r="O12106" t="s">
        <v>159</v>
      </c>
      <c r="P12106" t="s">
        <v>10950</v>
      </c>
      <c r="Q12106" t="s">
        <v>741</v>
      </c>
      <c r="AG12106" t="s">
        <v>743</v>
      </c>
      <c r="AH12106" t="e">
        <f>VLOOKUP(C12106,'CREAR HV'!A:A,1,0)</f>
        <v>#N/A</v>
      </c>
    </row>
    <row r="12107" spans="1:34" x14ac:dyDescent="0.3">
      <c r="A12107" t="s">
        <v>15438</v>
      </c>
      <c r="B12107" t="s">
        <v>10947</v>
      </c>
      <c r="C12107">
        <v>1069761650</v>
      </c>
      <c r="F12107" s="16">
        <v>35790</v>
      </c>
      <c r="G12107" t="s">
        <v>44</v>
      </c>
      <c r="H12107" t="s">
        <v>8480</v>
      </c>
      <c r="I12107" t="s">
        <v>9275</v>
      </c>
      <c r="J12107" t="s">
        <v>6497</v>
      </c>
      <c r="K12107" t="s">
        <v>222</v>
      </c>
      <c r="L12107" t="s">
        <v>159</v>
      </c>
      <c r="O12107" t="s">
        <v>159</v>
      </c>
      <c r="P12107" t="s">
        <v>10950</v>
      </c>
      <c r="Q12107" t="s">
        <v>741</v>
      </c>
      <c r="AG12107" t="s">
        <v>743</v>
      </c>
      <c r="AH12107" t="e">
        <f>VLOOKUP(C12107,'CREAR HV'!A:A,1,0)</f>
        <v>#N/A</v>
      </c>
    </row>
    <row r="12108" spans="1:34" x14ac:dyDescent="0.3">
      <c r="A12108" t="s">
        <v>15438</v>
      </c>
      <c r="B12108" t="s">
        <v>10947</v>
      </c>
      <c r="C12108">
        <v>1015480220</v>
      </c>
      <c r="F12108" s="16">
        <v>36246</v>
      </c>
      <c r="G12108" t="s">
        <v>44</v>
      </c>
      <c r="H12108" t="s">
        <v>1008</v>
      </c>
      <c r="I12108" t="s">
        <v>9395</v>
      </c>
      <c r="J12108" t="s">
        <v>160</v>
      </c>
      <c r="K12108" t="s">
        <v>152</v>
      </c>
      <c r="L12108" t="s">
        <v>159</v>
      </c>
      <c r="O12108" t="s">
        <v>159</v>
      </c>
      <c r="P12108" t="s">
        <v>10955</v>
      </c>
      <c r="Q12108" t="s">
        <v>741</v>
      </c>
      <c r="AG12108" t="s">
        <v>743</v>
      </c>
      <c r="AH12108" t="e">
        <f>VLOOKUP(C12108,'CREAR HV'!A:A,1,0)</f>
        <v>#N/A</v>
      </c>
    </row>
    <row r="12109" spans="1:34" x14ac:dyDescent="0.3">
      <c r="A12109" t="s">
        <v>15438</v>
      </c>
      <c r="B12109" t="s">
        <v>10947</v>
      </c>
      <c r="C12109">
        <v>1015480220</v>
      </c>
      <c r="F12109" s="16">
        <v>36246</v>
      </c>
      <c r="G12109" t="s">
        <v>44</v>
      </c>
      <c r="H12109" t="s">
        <v>1008</v>
      </c>
      <c r="I12109" t="s">
        <v>9395</v>
      </c>
      <c r="J12109" t="s">
        <v>160</v>
      </c>
      <c r="K12109" t="s">
        <v>152</v>
      </c>
      <c r="L12109" t="s">
        <v>159</v>
      </c>
      <c r="O12109" t="s">
        <v>159</v>
      </c>
      <c r="P12109" t="s">
        <v>10955</v>
      </c>
      <c r="Q12109" t="s">
        <v>741</v>
      </c>
      <c r="AG12109" t="s">
        <v>743</v>
      </c>
      <c r="AH12109" t="e">
        <f>VLOOKUP(C12109,'CREAR HV'!A:A,1,0)</f>
        <v>#N/A</v>
      </c>
    </row>
    <row r="12110" spans="1:34" x14ac:dyDescent="0.3">
      <c r="A12110" t="s">
        <v>15438</v>
      </c>
      <c r="B12110" t="s">
        <v>10947</v>
      </c>
      <c r="C12110">
        <v>1015480220</v>
      </c>
      <c r="F12110" s="16">
        <v>36246</v>
      </c>
      <c r="G12110" t="s">
        <v>44</v>
      </c>
      <c r="H12110" t="s">
        <v>1008</v>
      </c>
      <c r="I12110" t="s">
        <v>9395</v>
      </c>
      <c r="J12110" t="s">
        <v>160</v>
      </c>
      <c r="K12110" t="s">
        <v>152</v>
      </c>
      <c r="L12110" t="s">
        <v>159</v>
      </c>
      <c r="O12110" t="s">
        <v>159</v>
      </c>
      <c r="P12110" t="s">
        <v>10955</v>
      </c>
      <c r="Q12110" t="s">
        <v>741</v>
      </c>
      <c r="AG12110" t="s">
        <v>743</v>
      </c>
      <c r="AH12110" t="e">
        <f>VLOOKUP(C12110,'CREAR HV'!A:A,1,0)</f>
        <v>#N/A</v>
      </c>
    </row>
    <row r="12111" spans="1:34" x14ac:dyDescent="0.3">
      <c r="A12111" t="s">
        <v>15438</v>
      </c>
      <c r="B12111" t="s">
        <v>10947</v>
      </c>
      <c r="C12111">
        <v>39789339</v>
      </c>
      <c r="F12111" s="16">
        <v>25827</v>
      </c>
      <c r="G12111" t="s">
        <v>44</v>
      </c>
      <c r="H12111" t="s">
        <v>1008</v>
      </c>
      <c r="I12111" t="s">
        <v>9347</v>
      </c>
      <c r="J12111" t="s">
        <v>315</v>
      </c>
      <c r="K12111" t="s">
        <v>159</v>
      </c>
      <c r="L12111" t="s">
        <v>159</v>
      </c>
      <c r="O12111" t="s">
        <v>159</v>
      </c>
      <c r="P12111" t="s">
        <v>10955</v>
      </c>
      <c r="Q12111" t="s">
        <v>741</v>
      </c>
      <c r="AG12111" t="s">
        <v>743</v>
      </c>
      <c r="AH12111" t="e">
        <f>VLOOKUP(C12111,'CREAR HV'!A:A,1,0)</f>
        <v>#N/A</v>
      </c>
    </row>
    <row r="12112" spans="1:34" x14ac:dyDescent="0.3">
      <c r="A12112" t="s">
        <v>15438</v>
      </c>
      <c r="B12112" t="s">
        <v>10947</v>
      </c>
      <c r="C12112">
        <v>39789339</v>
      </c>
      <c r="F12112" s="16">
        <v>25827</v>
      </c>
      <c r="G12112" t="s">
        <v>44</v>
      </c>
      <c r="H12112" t="s">
        <v>1008</v>
      </c>
      <c r="I12112" t="s">
        <v>9347</v>
      </c>
      <c r="J12112" t="s">
        <v>315</v>
      </c>
      <c r="K12112" t="s">
        <v>159</v>
      </c>
      <c r="L12112" t="s">
        <v>159</v>
      </c>
      <c r="O12112" t="s">
        <v>159</v>
      </c>
      <c r="P12112" t="s">
        <v>10955</v>
      </c>
      <c r="Q12112" t="s">
        <v>741</v>
      </c>
      <c r="AG12112" t="s">
        <v>743</v>
      </c>
      <c r="AH12112" t="e">
        <f>VLOOKUP(C12112,'CREAR HV'!A:A,1,0)</f>
        <v>#N/A</v>
      </c>
    </row>
    <row r="12113" spans="1:34" x14ac:dyDescent="0.3">
      <c r="A12113" t="s">
        <v>15438</v>
      </c>
      <c r="B12113" t="s">
        <v>10947</v>
      </c>
      <c r="C12113">
        <v>39789339</v>
      </c>
      <c r="F12113" s="16">
        <v>25827</v>
      </c>
      <c r="G12113" t="s">
        <v>44</v>
      </c>
      <c r="H12113" t="s">
        <v>1008</v>
      </c>
      <c r="I12113" t="s">
        <v>9347</v>
      </c>
      <c r="J12113" t="s">
        <v>315</v>
      </c>
      <c r="K12113" t="s">
        <v>159</v>
      </c>
      <c r="L12113" t="s">
        <v>159</v>
      </c>
      <c r="O12113" t="s">
        <v>159</v>
      </c>
      <c r="P12113" t="s">
        <v>10955</v>
      </c>
      <c r="Q12113" t="s">
        <v>741</v>
      </c>
      <c r="AG12113" t="s">
        <v>743</v>
      </c>
      <c r="AH12113" t="e">
        <f>VLOOKUP(C12113,'CREAR HV'!A:A,1,0)</f>
        <v>#N/A</v>
      </c>
    </row>
    <row r="12114" spans="1:34" x14ac:dyDescent="0.3">
      <c r="A12114" t="s">
        <v>15438</v>
      </c>
      <c r="B12114" t="s">
        <v>10947</v>
      </c>
      <c r="C12114">
        <v>39789339</v>
      </c>
      <c r="F12114" s="16">
        <v>25827</v>
      </c>
      <c r="G12114" t="s">
        <v>44</v>
      </c>
      <c r="H12114" t="s">
        <v>1008</v>
      </c>
      <c r="I12114" t="s">
        <v>9347</v>
      </c>
      <c r="J12114" t="s">
        <v>315</v>
      </c>
      <c r="K12114" t="s">
        <v>159</v>
      </c>
      <c r="L12114" t="s">
        <v>159</v>
      </c>
      <c r="O12114" t="s">
        <v>159</v>
      </c>
      <c r="P12114" t="s">
        <v>10955</v>
      </c>
      <c r="Q12114" t="s">
        <v>741</v>
      </c>
      <c r="AG12114" t="s">
        <v>743</v>
      </c>
      <c r="AH12114" t="e">
        <f>VLOOKUP(C12114,'CREAR HV'!A:A,1,0)</f>
        <v>#N/A</v>
      </c>
    </row>
    <row r="12115" spans="1:34" x14ac:dyDescent="0.3">
      <c r="A12115" t="s">
        <v>15438</v>
      </c>
      <c r="B12115" t="s">
        <v>10947</v>
      </c>
      <c r="C12115">
        <v>39789339</v>
      </c>
      <c r="F12115" s="16">
        <v>25827</v>
      </c>
      <c r="G12115" t="s">
        <v>44</v>
      </c>
      <c r="H12115" t="s">
        <v>1008</v>
      </c>
      <c r="I12115" t="s">
        <v>9347</v>
      </c>
      <c r="J12115" t="s">
        <v>315</v>
      </c>
      <c r="K12115" t="s">
        <v>159</v>
      </c>
      <c r="L12115" t="s">
        <v>159</v>
      </c>
      <c r="O12115" t="s">
        <v>159</v>
      </c>
      <c r="P12115" t="s">
        <v>10955</v>
      </c>
      <c r="Q12115" t="s">
        <v>741</v>
      </c>
      <c r="AG12115" t="s">
        <v>743</v>
      </c>
      <c r="AH12115" t="e">
        <f>VLOOKUP(C12115,'CREAR HV'!A:A,1,0)</f>
        <v>#N/A</v>
      </c>
    </row>
    <row r="12116" spans="1:34" x14ac:dyDescent="0.3">
      <c r="A12116" t="s">
        <v>15438</v>
      </c>
      <c r="B12116" t="s">
        <v>10947</v>
      </c>
      <c r="C12116">
        <v>52914733</v>
      </c>
      <c r="F12116" s="16">
        <v>30584</v>
      </c>
      <c r="G12116" t="s">
        <v>44</v>
      </c>
      <c r="H12116" t="s">
        <v>1008</v>
      </c>
      <c r="I12116" t="s">
        <v>2601</v>
      </c>
      <c r="J12116" t="s">
        <v>452</v>
      </c>
      <c r="K12116" t="s">
        <v>5235</v>
      </c>
      <c r="L12116" t="s">
        <v>159</v>
      </c>
      <c r="O12116" t="s">
        <v>159</v>
      </c>
      <c r="P12116" t="s">
        <v>10955</v>
      </c>
      <c r="Q12116" t="s">
        <v>741</v>
      </c>
      <c r="AG12116" t="s">
        <v>743</v>
      </c>
      <c r="AH12116" t="e">
        <f>VLOOKUP(C12116,'CREAR HV'!A:A,1,0)</f>
        <v>#N/A</v>
      </c>
    </row>
    <row r="12117" spans="1:34" x14ac:dyDescent="0.3">
      <c r="A12117" t="s">
        <v>15438</v>
      </c>
      <c r="B12117" t="s">
        <v>10947</v>
      </c>
      <c r="C12117">
        <v>52914733</v>
      </c>
      <c r="F12117" s="16">
        <v>30584</v>
      </c>
      <c r="G12117" t="s">
        <v>44</v>
      </c>
      <c r="H12117" t="s">
        <v>1008</v>
      </c>
      <c r="I12117" t="s">
        <v>2601</v>
      </c>
      <c r="J12117" t="s">
        <v>452</v>
      </c>
      <c r="K12117" t="s">
        <v>5235</v>
      </c>
      <c r="L12117" t="s">
        <v>159</v>
      </c>
      <c r="O12117" t="s">
        <v>159</v>
      </c>
      <c r="P12117" t="s">
        <v>10955</v>
      </c>
      <c r="Q12117" t="s">
        <v>741</v>
      </c>
      <c r="AG12117" t="s">
        <v>743</v>
      </c>
      <c r="AH12117" t="e">
        <f>VLOOKUP(C12117,'CREAR HV'!A:A,1,0)</f>
        <v>#N/A</v>
      </c>
    </row>
    <row r="12118" spans="1:34" x14ac:dyDescent="0.3">
      <c r="A12118" t="s">
        <v>15438</v>
      </c>
      <c r="B12118" t="s">
        <v>10947</v>
      </c>
      <c r="C12118">
        <v>79720453</v>
      </c>
      <c r="F12118" s="16">
        <v>27834</v>
      </c>
      <c r="G12118" t="s">
        <v>44</v>
      </c>
      <c r="H12118" t="s">
        <v>1008</v>
      </c>
      <c r="I12118" t="s">
        <v>19637</v>
      </c>
      <c r="J12118" t="s">
        <v>228</v>
      </c>
      <c r="K12118" t="s">
        <v>687</v>
      </c>
      <c r="L12118" t="s">
        <v>159</v>
      </c>
      <c r="O12118" t="s">
        <v>159</v>
      </c>
      <c r="P12118" t="s">
        <v>10950</v>
      </c>
      <c r="Q12118" t="s">
        <v>741</v>
      </c>
      <c r="AG12118" t="s">
        <v>743</v>
      </c>
      <c r="AH12118" t="e">
        <f>VLOOKUP(C12118,'CREAR HV'!A:A,1,0)</f>
        <v>#N/A</v>
      </c>
    </row>
    <row r="12119" spans="1:34" x14ac:dyDescent="0.3">
      <c r="A12119" t="s">
        <v>15438</v>
      </c>
      <c r="B12119" t="s">
        <v>10947</v>
      </c>
      <c r="C12119">
        <v>79720453</v>
      </c>
      <c r="F12119" s="16">
        <v>27834</v>
      </c>
      <c r="G12119" t="s">
        <v>44</v>
      </c>
      <c r="H12119" t="s">
        <v>1008</v>
      </c>
      <c r="I12119" t="s">
        <v>19637</v>
      </c>
      <c r="J12119" t="s">
        <v>228</v>
      </c>
      <c r="K12119" t="s">
        <v>687</v>
      </c>
      <c r="L12119" t="s">
        <v>159</v>
      </c>
      <c r="O12119" t="s">
        <v>159</v>
      </c>
      <c r="P12119" t="s">
        <v>10950</v>
      </c>
      <c r="Q12119" t="s">
        <v>741</v>
      </c>
      <c r="AG12119" t="s">
        <v>743</v>
      </c>
      <c r="AH12119" t="e">
        <f>VLOOKUP(C12119,'CREAR HV'!A:A,1,0)</f>
        <v>#N/A</v>
      </c>
    </row>
    <row r="12120" spans="1:34" x14ac:dyDescent="0.3">
      <c r="A12120" t="s">
        <v>10946</v>
      </c>
      <c r="B12120" t="s">
        <v>10947</v>
      </c>
      <c r="C12120">
        <v>1020787568</v>
      </c>
      <c r="E12120" s="16">
        <v>37649</v>
      </c>
      <c r="F12120" s="16">
        <v>34301</v>
      </c>
      <c r="G12120" t="s">
        <v>44</v>
      </c>
      <c r="H12120" t="s">
        <v>1008</v>
      </c>
      <c r="I12120" t="s">
        <v>3524</v>
      </c>
      <c r="J12120" t="s">
        <v>787</v>
      </c>
      <c r="K12120" t="s">
        <v>5591</v>
      </c>
      <c r="L12120" t="s">
        <v>19638</v>
      </c>
      <c r="M12120" t="s">
        <v>19638</v>
      </c>
      <c r="O12120" t="s">
        <v>159</v>
      </c>
      <c r="P12120" t="s">
        <v>10955</v>
      </c>
      <c r="Q12120" t="s">
        <v>741</v>
      </c>
      <c r="R12120" t="s">
        <v>748</v>
      </c>
      <c r="W12120" t="s">
        <v>159</v>
      </c>
      <c r="X12120">
        <v>0</v>
      </c>
      <c r="AG12120" t="s">
        <v>743</v>
      </c>
      <c r="AH12120" t="e">
        <f>VLOOKUP(C12120,'CREAR HV'!A:A,1,0)</f>
        <v>#N/A</v>
      </c>
    </row>
    <row r="12121" spans="1:34" x14ac:dyDescent="0.3">
      <c r="A12121" t="s">
        <v>10946</v>
      </c>
      <c r="B12121" t="s">
        <v>10947</v>
      </c>
      <c r="C12121">
        <v>1020787568</v>
      </c>
      <c r="E12121" s="16">
        <v>37649</v>
      </c>
      <c r="F12121" s="16">
        <v>34301</v>
      </c>
      <c r="G12121" t="s">
        <v>44</v>
      </c>
      <c r="H12121" t="s">
        <v>1008</v>
      </c>
      <c r="I12121" t="s">
        <v>3524</v>
      </c>
      <c r="J12121" t="s">
        <v>787</v>
      </c>
      <c r="K12121" t="s">
        <v>5591</v>
      </c>
      <c r="L12121" t="s">
        <v>19638</v>
      </c>
      <c r="M12121" t="s">
        <v>19638</v>
      </c>
      <c r="O12121" t="s">
        <v>159</v>
      </c>
      <c r="P12121" t="s">
        <v>10955</v>
      </c>
      <c r="Q12121" t="s">
        <v>741</v>
      </c>
      <c r="R12121" t="s">
        <v>748</v>
      </c>
      <c r="W12121" t="s">
        <v>159</v>
      </c>
      <c r="X12121">
        <v>0</v>
      </c>
      <c r="AG12121" t="s">
        <v>743</v>
      </c>
      <c r="AH12121" t="e">
        <f>VLOOKUP(C12121,'CREAR HV'!A:A,1,0)</f>
        <v>#N/A</v>
      </c>
    </row>
    <row r="12122" spans="1:34" x14ac:dyDescent="0.3">
      <c r="A12122" t="s">
        <v>10946</v>
      </c>
      <c r="B12122" t="s">
        <v>10947</v>
      </c>
      <c r="C12122">
        <v>1020787568</v>
      </c>
      <c r="E12122" s="16">
        <v>37649</v>
      </c>
      <c r="F12122" s="16">
        <v>34301</v>
      </c>
      <c r="G12122" t="s">
        <v>44</v>
      </c>
      <c r="H12122" t="s">
        <v>1008</v>
      </c>
      <c r="I12122" t="s">
        <v>3524</v>
      </c>
      <c r="J12122" t="s">
        <v>787</v>
      </c>
      <c r="K12122" t="s">
        <v>5591</v>
      </c>
      <c r="L12122" t="s">
        <v>19638</v>
      </c>
      <c r="M12122" t="s">
        <v>19638</v>
      </c>
      <c r="O12122" t="s">
        <v>159</v>
      </c>
      <c r="P12122" t="s">
        <v>10955</v>
      </c>
      <c r="Q12122" t="s">
        <v>741</v>
      </c>
      <c r="R12122" t="s">
        <v>748</v>
      </c>
      <c r="W12122" t="s">
        <v>159</v>
      </c>
      <c r="X12122">
        <v>0</v>
      </c>
      <c r="AG12122" t="s">
        <v>743</v>
      </c>
      <c r="AH12122" t="e">
        <f>VLOOKUP(C12122,'CREAR HV'!A:A,1,0)</f>
        <v>#N/A</v>
      </c>
    </row>
    <row r="12123" spans="1:34" x14ac:dyDescent="0.3">
      <c r="A12123" t="s">
        <v>15438</v>
      </c>
      <c r="B12123" t="s">
        <v>10947</v>
      </c>
      <c r="C12123">
        <v>19405954</v>
      </c>
      <c r="F12123" s="16">
        <v>21069</v>
      </c>
      <c r="G12123" t="s">
        <v>44</v>
      </c>
      <c r="H12123" t="s">
        <v>1008</v>
      </c>
      <c r="I12123" t="s">
        <v>15305</v>
      </c>
      <c r="J12123" t="s">
        <v>302</v>
      </c>
      <c r="K12123" t="s">
        <v>5391</v>
      </c>
      <c r="L12123" t="s">
        <v>159</v>
      </c>
      <c r="O12123" t="s">
        <v>159</v>
      </c>
      <c r="P12123" t="s">
        <v>10950</v>
      </c>
      <c r="Q12123" t="s">
        <v>741</v>
      </c>
      <c r="AG12123" t="s">
        <v>743</v>
      </c>
      <c r="AH12123" t="e">
        <f>VLOOKUP(C12123,'CREAR HV'!A:A,1,0)</f>
        <v>#N/A</v>
      </c>
    </row>
    <row r="12124" spans="1:34" x14ac:dyDescent="0.3">
      <c r="A12124" t="s">
        <v>15438</v>
      </c>
      <c r="B12124" t="s">
        <v>10947</v>
      </c>
      <c r="C12124">
        <v>19405954</v>
      </c>
      <c r="F12124" s="16">
        <v>21069</v>
      </c>
      <c r="G12124" t="s">
        <v>44</v>
      </c>
      <c r="H12124" t="s">
        <v>1008</v>
      </c>
      <c r="I12124" t="s">
        <v>15305</v>
      </c>
      <c r="J12124" t="s">
        <v>302</v>
      </c>
      <c r="K12124" t="s">
        <v>5391</v>
      </c>
      <c r="L12124" t="s">
        <v>159</v>
      </c>
      <c r="O12124" t="s">
        <v>159</v>
      </c>
      <c r="P12124" t="s">
        <v>10950</v>
      </c>
      <c r="Q12124" t="s">
        <v>741</v>
      </c>
      <c r="AG12124" t="s">
        <v>743</v>
      </c>
      <c r="AH12124" t="e">
        <f>VLOOKUP(C12124,'CREAR HV'!A:A,1,0)</f>
        <v>#N/A</v>
      </c>
    </row>
    <row r="12125" spans="1:34" x14ac:dyDescent="0.3">
      <c r="A12125" t="s">
        <v>15438</v>
      </c>
      <c r="B12125" t="s">
        <v>10947</v>
      </c>
      <c r="C12125">
        <v>1026276807</v>
      </c>
      <c r="F12125" s="16">
        <v>33566</v>
      </c>
      <c r="G12125" t="s">
        <v>44</v>
      </c>
      <c r="H12125" t="s">
        <v>18896</v>
      </c>
      <c r="I12125" t="s">
        <v>19639</v>
      </c>
      <c r="J12125" t="s">
        <v>2874</v>
      </c>
      <c r="K12125" t="s">
        <v>403</v>
      </c>
      <c r="L12125" t="s">
        <v>159</v>
      </c>
      <c r="O12125" t="s">
        <v>159</v>
      </c>
      <c r="P12125" t="s">
        <v>10950</v>
      </c>
      <c r="Q12125" t="s">
        <v>741</v>
      </c>
      <c r="AG12125" t="s">
        <v>743</v>
      </c>
      <c r="AH12125" t="e">
        <f>VLOOKUP(C12125,'CREAR HV'!A:A,1,0)</f>
        <v>#N/A</v>
      </c>
    </row>
    <row r="12126" spans="1:34" x14ac:dyDescent="0.3">
      <c r="A12126" t="s">
        <v>15438</v>
      </c>
      <c r="B12126" t="s">
        <v>10947</v>
      </c>
      <c r="C12126">
        <v>1026276807</v>
      </c>
      <c r="F12126" s="16">
        <v>33566</v>
      </c>
      <c r="G12126" t="s">
        <v>44</v>
      </c>
      <c r="H12126" t="s">
        <v>18896</v>
      </c>
      <c r="I12126" t="s">
        <v>19639</v>
      </c>
      <c r="J12126" t="s">
        <v>2874</v>
      </c>
      <c r="K12126" t="s">
        <v>403</v>
      </c>
      <c r="L12126" t="s">
        <v>159</v>
      </c>
      <c r="O12126" t="s">
        <v>159</v>
      </c>
      <c r="P12126" t="s">
        <v>10950</v>
      </c>
      <c r="Q12126" t="s">
        <v>741</v>
      </c>
      <c r="AG12126" t="s">
        <v>743</v>
      </c>
      <c r="AH12126" t="e">
        <f>VLOOKUP(C12126,'CREAR HV'!A:A,1,0)</f>
        <v>#N/A</v>
      </c>
    </row>
    <row r="12127" spans="1:34" x14ac:dyDescent="0.3">
      <c r="A12127" t="s">
        <v>15438</v>
      </c>
      <c r="B12127" t="s">
        <v>10947</v>
      </c>
      <c r="C12127">
        <v>1026276807</v>
      </c>
      <c r="F12127" s="16">
        <v>33566</v>
      </c>
      <c r="G12127" t="s">
        <v>44</v>
      </c>
      <c r="H12127" t="s">
        <v>18896</v>
      </c>
      <c r="I12127" t="s">
        <v>19639</v>
      </c>
      <c r="J12127" t="s">
        <v>2874</v>
      </c>
      <c r="K12127" t="s">
        <v>403</v>
      </c>
      <c r="L12127" t="s">
        <v>159</v>
      </c>
      <c r="O12127" t="s">
        <v>159</v>
      </c>
      <c r="P12127" t="s">
        <v>10950</v>
      </c>
      <c r="Q12127" t="s">
        <v>741</v>
      </c>
      <c r="AG12127" t="s">
        <v>743</v>
      </c>
      <c r="AH12127" t="e">
        <f>VLOOKUP(C12127,'CREAR HV'!A:A,1,0)</f>
        <v>#N/A</v>
      </c>
    </row>
    <row r="12128" spans="1:34" x14ac:dyDescent="0.3">
      <c r="A12128" t="s">
        <v>15438</v>
      </c>
      <c r="B12128" t="s">
        <v>10947</v>
      </c>
      <c r="C12128">
        <v>45427906</v>
      </c>
      <c r="F12128" s="16">
        <v>21886</v>
      </c>
      <c r="G12128" t="s">
        <v>44</v>
      </c>
      <c r="H12128" t="s">
        <v>5067</v>
      </c>
      <c r="I12128" t="s">
        <v>5068</v>
      </c>
      <c r="J12128" t="s">
        <v>5069</v>
      </c>
      <c r="K12128" t="s">
        <v>2138</v>
      </c>
      <c r="L12128" t="s">
        <v>5070</v>
      </c>
      <c r="O12128" t="s">
        <v>159</v>
      </c>
      <c r="P12128" t="s">
        <v>10955</v>
      </c>
      <c r="Q12128" t="s">
        <v>741</v>
      </c>
      <c r="AG12128" t="s">
        <v>743</v>
      </c>
      <c r="AH12128" t="e">
        <f>VLOOKUP(C12128,'CREAR HV'!A:A,1,0)</f>
        <v>#N/A</v>
      </c>
    </row>
    <row r="12129" spans="1:34" x14ac:dyDescent="0.3">
      <c r="A12129" t="s">
        <v>15438</v>
      </c>
      <c r="B12129" t="s">
        <v>10947</v>
      </c>
      <c r="C12129">
        <v>45427906</v>
      </c>
      <c r="F12129" s="16">
        <v>21886</v>
      </c>
      <c r="G12129" t="s">
        <v>44</v>
      </c>
      <c r="H12129" t="s">
        <v>5067</v>
      </c>
      <c r="I12129" t="s">
        <v>5068</v>
      </c>
      <c r="J12129" t="s">
        <v>5069</v>
      </c>
      <c r="K12129" t="s">
        <v>2138</v>
      </c>
      <c r="L12129" t="s">
        <v>5070</v>
      </c>
      <c r="O12129" t="s">
        <v>159</v>
      </c>
      <c r="P12129" t="s">
        <v>10955</v>
      </c>
      <c r="Q12129" t="s">
        <v>741</v>
      </c>
      <c r="AG12129" t="s">
        <v>769</v>
      </c>
      <c r="AH12129" t="e">
        <f>VLOOKUP(C12129,'CREAR HV'!A:A,1,0)</f>
        <v>#N/A</v>
      </c>
    </row>
    <row r="12130" spans="1:34" x14ac:dyDescent="0.3">
      <c r="A12130" t="s">
        <v>15438</v>
      </c>
      <c r="B12130" t="s">
        <v>10947</v>
      </c>
      <c r="C12130">
        <v>1015413255</v>
      </c>
      <c r="F12130" s="16">
        <v>32723</v>
      </c>
      <c r="G12130" t="s">
        <v>44</v>
      </c>
      <c r="H12130" t="s">
        <v>18938</v>
      </c>
      <c r="I12130" t="s">
        <v>9233</v>
      </c>
      <c r="J12130" t="s">
        <v>889</v>
      </c>
      <c r="K12130" t="s">
        <v>1683</v>
      </c>
      <c r="L12130" t="s">
        <v>159</v>
      </c>
      <c r="O12130" t="s">
        <v>159</v>
      </c>
      <c r="P12130" t="s">
        <v>10955</v>
      </c>
      <c r="Q12130" t="s">
        <v>741</v>
      </c>
      <c r="AG12130" t="s">
        <v>743</v>
      </c>
      <c r="AH12130" t="e">
        <f>VLOOKUP(C12130,'CREAR HV'!A:A,1,0)</f>
        <v>#N/A</v>
      </c>
    </row>
    <row r="12131" spans="1:34" x14ac:dyDescent="0.3">
      <c r="A12131" t="s">
        <v>15438</v>
      </c>
      <c r="B12131" t="s">
        <v>10947</v>
      </c>
      <c r="C12131">
        <v>1015413255</v>
      </c>
      <c r="F12131" s="16">
        <v>32723</v>
      </c>
      <c r="G12131" t="s">
        <v>44</v>
      </c>
      <c r="H12131" t="s">
        <v>18938</v>
      </c>
      <c r="I12131" t="s">
        <v>9233</v>
      </c>
      <c r="J12131" t="s">
        <v>889</v>
      </c>
      <c r="K12131" t="s">
        <v>1683</v>
      </c>
      <c r="L12131" t="s">
        <v>159</v>
      </c>
      <c r="O12131" t="s">
        <v>159</v>
      </c>
      <c r="P12131" t="s">
        <v>10955</v>
      </c>
      <c r="Q12131" t="s">
        <v>741</v>
      </c>
      <c r="AG12131" t="s">
        <v>743</v>
      </c>
      <c r="AH12131" t="e">
        <f>VLOOKUP(C12131,'CREAR HV'!A:A,1,0)</f>
        <v>#N/A</v>
      </c>
    </row>
    <row r="12132" spans="1:34" x14ac:dyDescent="0.3">
      <c r="A12132" t="s">
        <v>15438</v>
      </c>
      <c r="B12132" t="s">
        <v>10947</v>
      </c>
      <c r="C12132">
        <v>1015413255</v>
      </c>
      <c r="F12132" s="16">
        <v>32723</v>
      </c>
      <c r="G12132" t="s">
        <v>44</v>
      </c>
      <c r="H12132" t="s">
        <v>18938</v>
      </c>
      <c r="I12132" t="s">
        <v>9233</v>
      </c>
      <c r="J12132" t="s">
        <v>889</v>
      </c>
      <c r="K12132" t="s">
        <v>1683</v>
      </c>
      <c r="L12132" t="s">
        <v>159</v>
      </c>
      <c r="O12132" t="s">
        <v>159</v>
      </c>
      <c r="P12132" t="s">
        <v>10955</v>
      </c>
      <c r="Q12132" t="s">
        <v>741</v>
      </c>
      <c r="AG12132" t="s">
        <v>743</v>
      </c>
      <c r="AH12132" t="e">
        <f>VLOOKUP(C12132,'CREAR HV'!A:A,1,0)</f>
        <v>#N/A</v>
      </c>
    </row>
    <row r="12133" spans="1:34" x14ac:dyDescent="0.3">
      <c r="A12133" t="s">
        <v>15438</v>
      </c>
      <c r="B12133" t="s">
        <v>10947</v>
      </c>
      <c r="C12133">
        <v>1143160850</v>
      </c>
      <c r="G12133" t="s">
        <v>806</v>
      </c>
      <c r="I12133" t="s">
        <v>1265</v>
      </c>
      <c r="J12133" t="s">
        <v>11326</v>
      </c>
      <c r="K12133" t="s">
        <v>19640</v>
      </c>
      <c r="L12133" t="s">
        <v>19641</v>
      </c>
      <c r="P12133" t="s">
        <v>10950</v>
      </c>
      <c r="Q12133" t="s">
        <v>813</v>
      </c>
      <c r="AG12133" t="s">
        <v>743</v>
      </c>
      <c r="AH12133" t="e">
        <f>VLOOKUP(C12133,'CREAR HV'!A:A,1,0)</f>
        <v>#N/A</v>
      </c>
    </row>
    <row r="12134" spans="1:34" x14ac:dyDescent="0.3">
      <c r="A12134" t="s">
        <v>15438</v>
      </c>
      <c r="B12134" t="s">
        <v>10947</v>
      </c>
      <c r="C12134">
        <v>1026573054</v>
      </c>
      <c r="F12134" s="16">
        <v>33822</v>
      </c>
      <c r="G12134" t="s">
        <v>44</v>
      </c>
      <c r="H12134" t="s">
        <v>19642</v>
      </c>
      <c r="I12134" t="s">
        <v>15963</v>
      </c>
      <c r="J12134" t="s">
        <v>276</v>
      </c>
      <c r="K12134" t="s">
        <v>3776</v>
      </c>
      <c r="L12134" t="s">
        <v>159</v>
      </c>
      <c r="O12134" t="s">
        <v>159</v>
      </c>
      <c r="P12134" t="s">
        <v>10950</v>
      </c>
      <c r="Q12134" t="s">
        <v>741</v>
      </c>
      <c r="AG12134" t="s">
        <v>743</v>
      </c>
      <c r="AH12134" t="e">
        <f>VLOOKUP(C12134,'CREAR HV'!A:A,1,0)</f>
        <v>#N/A</v>
      </c>
    </row>
    <row r="12135" spans="1:34" x14ac:dyDescent="0.3">
      <c r="A12135" t="s">
        <v>15438</v>
      </c>
      <c r="B12135" t="s">
        <v>10947</v>
      </c>
      <c r="C12135">
        <v>1026573054</v>
      </c>
      <c r="F12135" s="16">
        <v>33822</v>
      </c>
      <c r="G12135" t="s">
        <v>44</v>
      </c>
      <c r="H12135" t="s">
        <v>19642</v>
      </c>
      <c r="I12135" t="s">
        <v>15963</v>
      </c>
      <c r="J12135" t="s">
        <v>276</v>
      </c>
      <c r="K12135" t="s">
        <v>3776</v>
      </c>
      <c r="L12135" t="s">
        <v>159</v>
      </c>
      <c r="O12135" t="s">
        <v>159</v>
      </c>
      <c r="P12135" t="s">
        <v>10950</v>
      </c>
      <c r="Q12135" t="s">
        <v>741</v>
      </c>
      <c r="AG12135" t="s">
        <v>743</v>
      </c>
      <c r="AH12135" t="e">
        <f>VLOOKUP(C12135,'CREAR HV'!A:A,1,0)</f>
        <v>#N/A</v>
      </c>
    </row>
    <row r="12136" spans="1:34" x14ac:dyDescent="0.3">
      <c r="A12136" t="s">
        <v>15438</v>
      </c>
      <c r="B12136" t="s">
        <v>10947</v>
      </c>
      <c r="C12136">
        <v>1026573054</v>
      </c>
      <c r="F12136" s="16">
        <v>33822</v>
      </c>
      <c r="G12136" t="s">
        <v>44</v>
      </c>
      <c r="H12136" t="s">
        <v>19642</v>
      </c>
      <c r="I12136" t="s">
        <v>15963</v>
      </c>
      <c r="J12136" t="s">
        <v>276</v>
      </c>
      <c r="K12136" t="s">
        <v>3776</v>
      </c>
      <c r="L12136" t="s">
        <v>159</v>
      </c>
      <c r="O12136" t="s">
        <v>159</v>
      </c>
      <c r="P12136" t="s">
        <v>10950</v>
      </c>
      <c r="Q12136" t="s">
        <v>741</v>
      </c>
      <c r="AG12136" t="s">
        <v>743</v>
      </c>
      <c r="AH12136" t="e">
        <f>VLOOKUP(C12136,'CREAR HV'!A:A,1,0)</f>
        <v>#N/A</v>
      </c>
    </row>
    <row r="12137" spans="1:34" x14ac:dyDescent="0.3">
      <c r="A12137" t="s">
        <v>15438</v>
      </c>
      <c r="B12137" t="s">
        <v>10947</v>
      </c>
      <c r="C12137">
        <v>94536937</v>
      </c>
      <c r="F12137" s="16">
        <v>30846</v>
      </c>
      <c r="G12137" t="s">
        <v>36</v>
      </c>
      <c r="H12137" t="s">
        <v>18645</v>
      </c>
      <c r="I12137" t="s">
        <v>18350</v>
      </c>
      <c r="J12137" t="s">
        <v>342</v>
      </c>
      <c r="K12137" t="s">
        <v>674</v>
      </c>
      <c r="L12137" t="s">
        <v>159</v>
      </c>
      <c r="O12137" t="s">
        <v>159</v>
      </c>
      <c r="P12137" t="s">
        <v>10950</v>
      </c>
      <c r="Q12137" t="s">
        <v>741</v>
      </c>
      <c r="AG12137" t="s">
        <v>743</v>
      </c>
      <c r="AH12137" t="e">
        <f>VLOOKUP(C12137,'CREAR HV'!A:A,1,0)</f>
        <v>#N/A</v>
      </c>
    </row>
    <row r="12138" spans="1:34" x14ac:dyDescent="0.3">
      <c r="A12138" t="s">
        <v>15438</v>
      </c>
      <c r="B12138" t="s">
        <v>10947</v>
      </c>
      <c r="C12138">
        <v>94536937</v>
      </c>
      <c r="F12138" s="16">
        <v>30846</v>
      </c>
      <c r="G12138" t="s">
        <v>36</v>
      </c>
      <c r="H12138" t="s">
        <v>18645</v>
      </c>
      <c r="I12138" t="s">
        <v>18350</v>
      </c>
      <c r="J12138" t="s">
        <v>342</v>
      </c>
      <c r="K12138" t="s">
        <v>674</v>
      </c>
      <c r="L12138" t="s">
        <v>159</v>
      </c>
      <c r="O12138" t="s">
        <v>159</v>
      </c>
      <c r="P12138" t="s">
        <v>10950</v>
      </c>
      <c r="Q12138" t="s">
        <v>741</v>
      </c>
      <c r="AG12138" t="s">
        <v>743</v>
      </c>
      <c r="AH12138" t="e">
        <f>VLOOKUP(C12138,'CREAR HV'!A:A,1,0)</f>
        <v>#N/A</v>
      </c>
    </row>
    <row r="12139" spans="1:34" x14ac:dyDescent="0.3">
      <c r="A12139" t="s">
        <v>15438</v>
      </c>
      <c r="B12139" t="s">
        <v>10947</v>
      </c>
      <c r="C12139">
        <v>94536937</v>
      </c>
      <c r="F12139" s="16">
        <v>30846</v>
      </c>
      <c r="G12139" t="s">
        <v>36</v>
      </c>
      <c r="H12139" t="s">
        <v>18645</v>
      </c>
      <c r="I12139" t="s">
        <v>18350</v>
      </c>
      <c r="J12139" t="s">
        <v>342</v>
      </c>
      <c r="K12139" t="s">
        <v>674</v>
      </c>
      <c r="L12139" t="s">
        <v>159</v>
      </c>
      <c r="O12139" t="s">
        <v>159</v>
      </c>
      <c r="P12139" t="s">
        <v>10950</v>
      </c>
      <c r="Q12139" t="s">
        <v>741</v>
      </c>
      <c r="AG12139" t="s">
        <v>743</v>
      </c>
      <c r="AH12139" t="e">
        <f>VLOOKUP(C12139,'CREAR HV'!A:A,1,0)</f>
        <v>#N/A</v>
      </c>
    </row>
    <row r="12140" spans="1:34" x14ac:dyDescent="0.3">
      <c r="A12140" t="s">
        <v>15438</v>
      </c>
      <c r="B12140" t="s">
        <v>10947</v>
      </c>
      <c r="C12140">
        <v>67026175</v>
      </c>
      <c r="F12140" s="16">
        <v>31158</v>
      </c>
      <c r="G12140" t="s">
        <v>36</v>
      </c>
      <c r="H12140" t="s">
        <v>18645</v>
      </c>
      <c r="I12140" t="s">
        <v>8145</v>
      </c>
      <c r="J12140" t="s">
        <v>2282</v>
      </c>
      <c r="K12140" t="s">
        <v>279</v>
      </c>
      <c r="L12140" t="s">
        <v>159</v>
      </c>
      <c r="O12140" t="s">
        <v>159</v>
      </c>
      <c r="P12140" t="s">
        <v>10955</v>
      </c>
      <c r="Q12140" t="s">
        <v>741</v>
      </c>
      <c r="AG12140" t="s">
        <v>743</v>
      </c>
      <c r="AH12140" t="e">
        <f>VLOOKUP(C12140,'CREAR HV'!A:A,1,0)</f>
        <v>#N/A</v>
      </c>
    </row>
    <row r="12141" spans="1:34" x14ac:dyDescent="0.3">
      <c r="A12141" t="s">
        <v>15438</v>
      </c>
      <c r="B12141" t="s">
        <v>10947</v>
      </c>
      <c r="C12141">
        <v>67026175</v>
      </c>
      <c r="F12141" s="16">
        <v>31158</v>
      </c>
      <c r="G12141" t="s">
        <v>36</v>
      </c>
      <c r="H12141" t="s">
        <v>18645</v>
      </c>
      <c r="I12141" t="s">
        <v>8145</v>
      </c>
      <c r="J12141" t="s">
        <v>2282</v>
      </c>
      <c r="K12141" t="s">
        <v>279</v>
      </c>
      <c r="L12141" t="s">
        <v>159</v>
      </c>
      <c r="O12141" t="s">
        <v>159</v>
      </c>
      <c r="P12141" t="s">
        <v>10955</v>
      </c>
      <c r="Q12141" t="s">
        <v>741</v>
      </c>
      <c r="AG12141" t="s">
        <v>743</v>
      </c>
      <c r="AH12141" t="e">
        <f>VLOOKUP(C12141,'CREAR HV'!A:A,1,0)</f>
        <v>#N/A</v>
      </c>
    </row>
    <row r="12142" spans="1:34" x14ac:dyDescent="0.3">
      <c r="A12142" t="s">
        <v>15438</v>
      </c>
      <c r="B12142" t="s">
        <v>10947</v>
      </c>
      <c r="C12142">
        <v>67026175</v>
      </c>
      <c r="F12142" s="16">
        <v>31158</v>
      </c>
      <c r="G12142" t="s">
        <v>36</v>
      </c>
      <c r="H12142" t="s">
        <v>18645</v>
      </c>
      <c r="I12142" t="s">
        <v>8145</v>
      </c>
      <c r="J12142" t="s">
        <v>2282</v>
      </c>
      <c r="K12142" t="s">
        <v>279</v>
      </c>
      <c r="L12142" t="s">
        <v>159</v>
      </c>
      <c r="O12142" t="s">
        <v>159</v>
      </c>
      <c r="P12142" t="s">
        <v>10955</v>
      </c>
      <c r="Q12142" t="s">
        <v>741</v>
      </c>
      <c r="AG12142" t="s">
        <v>743</v>
      </c>
      <c r="AH12142" t="e">
        <f>VLOOKUP(C12142,'CREAR HV'!A:A,1,0)</f>
        <v>#N/A</v>
      </c>
    </row>
    <row r="12143" spans="1:34" x14ac:dyDescent="0.3">
      <c r="A12143" t="s">
        <v>15438</v>
      </c>
      <c r="B12143" t="s">
        <v>10947</v>
      </c>
      <c r="C12143">
        <v>66926608</v>
      </c>
      <c r="F12143" s="16">
        <v>27539</v>
      </c>
      <c r="G12143" t="s">
        <v>36</v>
      </c>
      <c r="H12143" t="s">
        <v>19643</v>
      </c>
      <c r="I12143" t="s">
        <v>14267</v>
      </c>
      <c r="J12143" t="s">
        <v>176</v>
      </c>
      <c r="K12143" t="s">
        <v>2074</v>
      </c>
      <c r="L12143" t="s">
        <v>159</v>
      </c>
      <c r="O12143" t="s">
        <v>159</v>
      </c>
      <c r="P12143" t="s">
        <v>10955</v>
      </c>
      <c r="Q12143" t="s">
        <v>741</v>
      </c>
      <c r="AG12143" t="s">
        <v>769</v>
      </c>
      <c r="AH12143" t="e">
        <f>VLOOKUP(C12143,'CREAR HV'!A:A,1,0)</f>
        <v>#N/A</v>
      </c>
    </row>
    <row r="12144" spans="1:34" x14ac:dyDescent="0.3">
      <c r="A12144" t="s">
        <v>15438</v>
      </c>
      <c r="B12144" t="s">
        <v>10947</v>
      </c>
      <c r="C12144">
        <v>80780621</v>
      </c>
      <c r="F12144" s="16">
        <v>31413</v>
      </c>
      <c r="G12144" t="s">
        <v>44</v>
      </c>
      <c r="H12144" t="s">
        <v>1008</v>
      </c>
      <c r="I12144" t="s">
        <v>2190</v>
      </c>
      <c r="J12144" t="s">
        <v>4346</v>
      </c>
      <c r="K12144" t="s">
        <v>189</v>
      </c>
      <c r="L12144" t="s">
        <v>159</v>
      </c>
      <c r="O12144" t="s">
        <v>159</v>
      </c>
      <c r="P12144" t="s">
        <v>10950</v>
      </c>
      <c r="Q12144" t="s">
        <v>741</v>
      </c>
      <c r="AG12144" t="s">
        <v>743</v>
      </c>
      <c r="AH12144" t="e">
        <f>VLOOKUP(C12144,'CREAR HV'!A:A,1,0)</f>
        <v>#N/A</v>
      </c>
    </row>
    <row r="12145" spans="1:34" x14ac:dyDescent="0.3">
      <c r="A12145" t="s">
        <v>15438</v>
      </c>
      <c r="B12145" t="s">
        <v>10947</v>
      </c>
      <c r="C12145">
        <v>80780621</v>
      </c>
      <c r="F12145" s="16">
        <v>31413</v>
      </c>
      <c r="G12145" t="s">
        <v>44</v>
      </c>
      <c r="H12145" t="s">
        <v>1008</v>
      </c>
      <c r="I12145" t="s">
        <v>2190</v>
      </c>
      <c r="J12145" t="s">
        <v>4346</v>
      </c>
      <c r="K12145" t="s">
        <v>189</v>
      </c>
      <c r="L12145" t="s">
        <v>159</v>
      </c>
      <c r="O12145" t="s">
        <v>159</v>
      </c>
      <c r="P12145" t="s">
        <v>10950</v>
      </c>
      <c r="Q12145" t="s">
        <v>741</v>
      </c>
      <c r="AG12145" t="s">
        <v>743</v>
      </c>
      <c r="AH12145" t="e">
        <f>VLOOKUP(C12145,'CREAR HV'!A:A,1,0)</f>
        <v>#N/A</v>
      </c>
    </row>
    <row r="12146" spans="1:34" x14ac:dyDescent="0.3">
      <c r="A12146" t="s">
        <v>15438</v>
      </c>
      <c r="B12146" t="s">
        <v>10947</v>
      </c>
      <c r="C12146">
        <v>80780621</v>
      </c>
      <c r="F12146" s="16">
        <v>31413</v>
      </c>
      <c r="G12146" t="s">
        <v>44</v>
      </c>
      <c r="H12146" t="s">
        <v>1008</v>
      </c>
      <c r="I12146" t="s">
        <v>2190</v>
      </c>
      <c r="J12146" t="s">
        <v>4346</v>
      </c>
      <c r="K12146" t="s">
        <v>189</v>
      </c>
      <c r="L12146" t="s">
        <v>159</v>
      </c>
      <c r="O12146" t="s">
        <v>159</v>
      </c>
      <c r="P12146" t="s">
        <v>10950</v>
      </c>
      <c r="Q12146" t="s">
        <v>741</v>
      </c>
      <c r="AG12146" t="s">
        <v>743</v>
      </c>
      <c r="AH12146" t="e">
        <f>VLOOKUP(C12146,'CREAR HV'!A:A,1,0)</f>
        <v>#N/A</v>
      </c>
    </row>
    <row r="12147" spans="1:34" x14ac:dyDescent="0.3">
      <c r="A12147" t="s">
        <v>15438</v>
      </c>
      <c r="B12147" t="s">
        <v>10947</v>
      </c>
      <c r="C12147">
        <v>29463845</v>
      </c>
      <c r="F12147" s="16">
        <v>24547</v>
      </c>
      <c r="G12147" t="s">
        <v>750</v>
      </c>
      <c r="H12147" t="s">
        <v>19281</v>
      </c>
      <c r="I12147" t="s">
        <v>19644</v>
      </c>
      <c r="J12147" t="s">
        <v>417</v>
      </c>
      <c r="K12147" t="s">
        <v>19645</v>
      </c>
      <c r="L12147" t="s">
        <v>159</v>
      </c>
      <c r="O12147" t="s">
        <v>159</v>
      </c>
      <c r="P12147" t="s">
        <v>10955</v>
      </c>
      <c r="Q12147" t="s">
        <v>741</v>
      </c>
      <c r="AG12147" t="s">
        <v>743</v>
      </c>
      <c r="AH12147" t="e">
        <f>VLOOKUP(C12147,'CREAR HV'!A:A,1,0)</f>
        <v>#N/A</v>
      </c>
    </row>
    <row r="12148" spans="1:34" x14ac:dyDescent="0.3">
      <c r="A12148" t="s">
        <v>15438</v>
      </c>
      <c r="B12148" t="s">
        <v>10947</v>
      </c>
      <c r="C12148">
        <v>29463845</v>
      </c>
      <c r="F12148" s="16">
        <v>24547</v>
      </c>
      <c r="G12148" t="s">
        <v>750</v>
      </c>
      <c r="H12148" t="s">
        <v>19281</v>
      </c>
      <c r="I12148" t="s">
        <v>19644</v>
      </c>
      <c r="J12148" t="s">
        <v>417</v>
      </c>
      <c r="K12148" t="s">
        <v>19645</v>
      </c>
      <c r="L12148" t="s">
        <v>159</v>
      </c>
      <c r="O12148" t="s">
        <v>159</v>
      </c>
      <c r="P12148" t="s">
        <v>10955</v>
      </c>
      <c r="Q12148" t="s">
        <v>741</v>
      </c>
      <c r="AG12148" t="s">
        <v>743</v>
      </c>
      <c r="AH12148" t="e">
        <f>VLOOKUP(C12148,'CREAR HV'!A:A,1,0)</f>
        <v>#N/A</v>
      </c>
    </row>
    <row r="12149" spans="1:34" x14ac:dyDescent="0.3">
      <c r="A12149" t="s">
        <v>15438</v>
      </c>
      <c r="B12149" t="s">
        <v>10947</v>
      </c>
      <c r="C12149">
        <v>29463845</v>
      </c>
      <c r="F12149" s="16">
        <v>24547</v>
      </c>
      <c r="G12149" t="s">
        <v>750</v>
      </c>
      <c r="H12149" t="s">
        <v>19281</v>
      </c>
      <c r="I12149" t="s">
        <v>19644</v>
      </c>
      <c r="J12149" t="s">
        <v>417</v>
      </c>
      <c r="K12149" t="s">
        <v>19645</v>
      </c>
      <c r="L12149" t="s">
        <v>159</v>
      </c>
      <c r="O12149" t="s">
        <v>159</v>
      </c>
      <c r="P12149" t="s">
        <v>10955</v>
      </c>
      <c r="Q12149" t="s">
        <v>741</v>
      </c>
      <c r="AG12149" t="s">
        <v>743</v>
      </c>
      <c r="AH12149" t="e">
        <f>VLOOKUP(C12149,'CREAR HV'!A:A,1,0)</f>
        <v>#N/A</v>
      </c>
    </row>
    <row r="12150" spans="1:34" x14ac:dyDescent="0.3">
      <c r="A12150" t="s">
        <v>15438</v>
      </c>
      <c r="B12150" t="s">
        <v>10947</v>
      </c>
      <c r="C12150">
        <v>80064204</v>
      </c>
      <c r="F12150" s="16">
        <v>29058</v>
      </c>
      <c r="G12150" t="s">
        <v>36</v>
      </c>
      <c r="H12150" t="s">
        <v>19362</v>
      </c>
      <c r="I12150" t="s">
        <v>19646</v>
      </c>
      <c r="J12150" t="s">
        <v>452</v>
      </c>
      <c r="K12150" t="s">
        <v>5896</v>
      </c>
      <c r="L12150" t="s">
        <v>159</v>
      </c>
      <c r="O12150" t="s">
        <v>159</v>
      </c>
      <c r="P12150" t="s">
        <v>10950</v>
      </c>
      <c r="Q12150" t="s">
        <v>741</v>
      </c>
      <c r="AG12150" t="s">
        <v>743</v>
      </c>
      <c r="AH12150" t="e">
        <f>VLOOKUP(C12150,'CREAR HV'!A:A,1,0)</f>
        <v>#N/A</v>
      </c>
    </row>
    <row r="12151" spans="1:34" x14ac:dyDescent="0.3">
      <c r="A12151" t="s">
        <v>15438</v>
      </c>
      <c r="B12151" t="s">
        <v>10947</v>
      </c>
      <c r="C12151">
        <v>80064204</v>
      </c>
      <c r="F12151" s="16">
        <v>29058</v>
      </c>
      <c r="G12151" t="s">
        <v>36</v>
      </c>
      <c r="H12151" t="s">
        <v>19362</v>
      </c>
      <c r="I12151" t="s">
        <v>19646</v>
      </c>
      <c r="J12151" t="s">
        <v>452</v>
      </c>
      <c r="K12151" t="s">
        <v>5896</v>
      </c>
      <c r="L12151" t="s">
        <v>159</v>
      </c>
      <c r="O12151" t="s">
        <v>159</v>
      </c>
      <c r="P12151" t="s">
        <v>10950</v>
      </c>
      <c r="Q12151" t="s">
        <v>741</v>
      </c>
      <c r="AG12151" t="s">
        <v>743</v>
      </c>
      <c r="AH12151" t="e">
        <f>VLOOKUP(C12151,'CREAR HV'!A:A,1,0)</f>
        <v>#N/A</v>
      </c>
    </row>
    <row r="12152" spans="1:34" x14ac:dyDescent="0.3">
      <c r="A12152" t="s">
        <v>15438</v>
      </c>
      <c r="B12152" t="s">
        <v>10947</v>
      </c>
      <c r="C12152">
        <v>80064204</v>
      </c>
      <c r="F12152" s="16">
        <v>29058</v>
      </c>
      <c r="G12152" t="s">
        <v>36</v>
      </c>
      <c r="H12152" t="s">
        <v>19362</v>
      </c>
      <c r="I12152" t="s">
        <v>19646</v>
      </c>
      <c r="J12152" t="s">
        <v>452</v>
      </c>
      <c r="K12152" t="s">
        <v>5896</v>
      </c>
      <c r="L12152" t="s">
        <v>159</v>
      </c>
      <c r="O12152" t="s">
        <v>159</v>
      </c>
      <c r="P12152" t="s">
        <v>10950</v>
      </c>
      <c r="Q12152" t="s">
        <v>741</v>
      </c>
      <c r="AG12152" t="s">
        <v>743</v>
      </c>
      <c r="AH12152" t="e">
        <f>VLOOKUP(C12152,'CREAR HV'!A:A,1,0)</f>
        <v>#N/A</v>
      </c>
    </row>
    <row r="12153" spans="1:34" x14ac:dyDescent="0.3">
      <c r="A12153" t="s">
        <v>15438</v>
      </c>
      <c r="B12153" t="s">
        <v>10947</v>
      </c>
      <c r="C12153">
        <v>14624396</v>
      </c>
      <c r="F12153" s="16">
        <v>30938</v>
      </c>
      <c r="G12153" t="s">
        <v>44</v>
      </c>
      <c r="H12153" t="s">
        <v>18645</v>
      </c>
      <c r="I12153" t="s">
        <v>18372</v>
      </c>
      <c r="J12153" t="s">
        <v>19647</v>
      </c>
      <c r="K12153" t="s">
        <v>869</v>
      </c>
      <c r="L12153" t="s">
        <v>159</v>
      </c>
      <c r="O12153" t="s">
        <v>159</v>
      </c>
      <c r="P12153" t="s">
        <v>10950</v>
      </c>
      <c r="Q12153" t="s">
        <v>741</v>
      </c>
      <c r="AG12153" t="s">
        <v>743</v>
      </c>
      <c r="AH12153" t="e">
        <f>VLOOKUP(C12153,'CREAR HV'!A:A,1,0)</f>
        <v>#N/A</v>
      </c>
    </row>
    <row r="12154" spans="1:34" x14ac:dyDescent="0.3">
      <c r="A12154" t="s">
        <v>15438</v>
      </c>
      <c r="B12154" t="s">
        <v>10947</v>
      </c>
      <c r="C12154">
        <v>14624396</v>
      </c>
      <c r="F12154" s="16">
        <v>30938</v>
      </c>
      <c r="G12154" t="s">
        <v>44</v>
      </c>
      <c r="H12154" t="s">
        <v>18645</v>
      </c>
      <c r="I12154" t="s">
        <v>18372</v>
      </c>
      <c r="J12154" t="s">
        <v>19647</v>
      </c>
      <c r="K12154" t="s">
        <v>869</v>
      </c>
      <c r="L12154" t="s">
        <v>159</v>
      </c>
      <c r="O12154" t="s">
        <v>159</v>
      </c>
      <c r="P12154" t="s">
        <v>10950</v>
      </c>
      <c r="Q12154" t="s">
        <v>741</v>
      </c>
      <c r="AG12154" t="s">
        <v>743</v>
      </c>
      <c r="AH12154" t="e">
        <f>VLOOKUP(C12154,'CREAR HV'!A:A,1,0)</f>
        <v>#N/A</v>
      </c>
    </row>
    <row r="12155" spans="1:34" x14ac:dyDescent="0.3">
      <c r="A12155" t="s">
        <v>15438</v>
      </c>
      <c r="B12155" t="s">
        <v>10947</v>
      </c>
      <c r="C12155">
        <v>14624396</v>
      </c>
      <c r="F12155" s="16">
        <v>30938</v>
      </c>
      <c r="G12155" t="s">
        <v>44</v>
      </c>
      <c r="H12155" t="s">
        <v>18645</v>
      </c>
      <c r="I12155" t="s">
        <v>18372</v>
      </c>
      <c r="J12155" t="s">
        <v>19647</v>
      </c>
      <c r="K12155" t="s">
        <v>869</v>
      </c>
      <c r="L12155" t="s">
        <v>159</v>
      </c>
      <c r="O12155" t="s">
        <v>159</v>
      </c>
      <c r="P12155" t="s">
        <v>10950</v>
      </c>
      <c r="Q12155" t="s">
        <v>741</v>
      </c>
      <c r="AG12155" t="s">
        <v>743</v>
      </c>
      <c r="AH12155" t="e">
        <f>VLOOKUP(C12155,'CREAR HV'!A:A,1,0)</f>
        <v>#N/A</v>
      </c>
    </row>
    <row r="12156" spans="1:34" x14ac:dyDescent="0.3">
      <c r="A12156" t="s">
        <v>15438</v>
      </c>
      <c r="B12156" t="s">
        <v>10947</v>
      </c>
      <c r="C12156">
        <v>1113647269</v>
      </c>
      <c r="F12156" s="16">
        <v>33102</v>
      </c>
      <c r="G12156" t="s">
        <v>44</v>
      </c>
      <c r="H12156" t="s">
        <v>18645</v>
      </c>
      <c r="I12156" t="s">
        <v>4753</v>
      </c>
      <c r="J12156" t="s">
        <v>2293</v>
      </c>
      <c r="K12156" t="s">
        <v>3257</v>
      </c>
      <c r="L12156" t="s">
        <v>159</v>
      </c>
      <c r="O12156" t="s">
        <v>159</v>
      </c>
      <c r="P12156" t="s">
        <v>10955</v>
      </c>
      <c r="Q12156" t="s">
        <v>741</v>
      </c>
      <c r="AG12156" t="s">
        <v>743</v>
      </c>
      <c r="AH12156" t="e">
        <f>VLOOKUP(C12156,'CREAR HV'!A:A,1,0)</f>
        <v>#N/A</v>
      </c>
    </row>
    <row r="12157" spans="1:34" x14ac:dyDescent="0.3">
      <c r="A12157" t="s">
        <v>15438</v>
      </c>
      <c r="B12157" t="s">
        <v>10947</v>
      </c>
      <c r="C12157">
        <v>1113647269</v>
      </c>
      <c r="F12157" s="16">
        <v>33102</v>
      </c>
      <c r="G12157" t="s">
        <v>44</v>
      </c>
      <c r="H12157" t="s">
        <v>18645</v>
      </c>
      <c r="I12157" t="s">
        <v>4753</v>
      </c>
      <c r="J12157" t="s">
        <v>2293</v>
      </c>
      <c r="K12157" t="s">
        <v>3257</v>
      </c>
      <c r="L12157" t="s">
        <v>159</v>
      </c>
      <c r="O12157" t="s">
        <v>159</v>
      </c>
      <c r="P12157" t="s">
        <v>10955</v>
      </c>
      <c r="Q12157" t="s">
        <v>741</v>
      </c>
      <c r="AG12157" t="s">
        <v>743</v>
      </c>
      <c r="AH12157" t="e">
        <f>VLOOKUP(C12157,'CREAR HV'!A:A,1,0)</f>
        <v>#N/A</v>
      </c>
    </row>
    <row r="12158" spans="1:34" x14ac:dyDescent="0.3">
      <c r="A12158" t="s">
        <v>15438</v>
      </c>
      <c r="B12158" t="s">
        <v>10947</v>
      </c>
      <c r="C12158">
        <v>1113647269</v>
      </c>
      <c r="F12158" s="16">
        <v>33102</v>
      </c>
      <c r="G12158" t="s">
        <v>44</v>
      </c>
      <c r="H12158" t="s">
        <v>18645</v>
      </c>
      <c r="I12158" t="s">
        <v>4753</v>
      </c>
      <c r="J12158" t="s">
        <v>2293</v>
      </c>
      <c r="K12158" t="s">
        <v>3257</v>
      </c>
      <c r="L12158" t="s">
        <v>159</v>
      </c>
      <c r="O12158" t="s">
        <v>159</v>
      </c>
      <c r="P12158" t="s">
        <v>10955</v>
      </c>
      <c r="Q12158" t="s">
        <v>741</v>
      </c>
      <c r="AG12158" t="s">
        <v>743</v>
      </c>
      <c r="AH12158" t="e">
        <f>VLOOKUP(C12158,'CREAR HV'!A:A,1,0)</f>
        <v>#N/A</v>
      </c>
    </row>
    <row r="12159" spans="1:34" x14ac:dyDescent="0.3">
      <c r="A12159" t="s">
        <v>15438</v>
      </c>
      <c r="B12159" t="s">
        <v>10947</v>
      </c>
      <c r="C12159">
        <v>1000791319</v>
      </c>
      <c r="F12159" s="16">
        <v>36556</v>
      </c>
      <c r="G12159" t="s">
        <v>44</v>
      </c>
      <c r="H12159" t="s">
        <v>1008</v>
      </c>
      <c r="I12159" t="s">
        <v>19648</v>
      </c>
      <c r="J12159" t="s">
        <v>6452</v>
      </c>
      <c r="K12159" t="s">
        <v>6255</v>
      </c>
      <c r="L12159" t="s">
        <v>159</v>
      </c>
      <c r="O12159" t="s">
        <v>159</v>
      </c>
      <c r="P12159" t="s">
        <v>10950</v>
      </c>
      <c r="Q12159" t="s">
        <v>741</v>
      </c>
      <c r="AG12159" t="s">
        <v>743</v>
      </c>
      <c r="AH12159" t="e">
        <f>VLOOKUP(C12159,'CREAR HV'!A:A,1,0)</f>
        <v>#N/A</v>
      </c>
    </row>
    <row r="12160" spans="1:34" x14ac:dyDescent="0.3">
      <c r="A12160" t="s">
        <v>15438</v>
      </c>
      <c r="B12160" t="s">
        <v>10947</v>
      </c>
      <c r="C12160">
        <v>1000791319</v>
      </c>
      <c r="F12160" s="16">
        <v>36556</v>
      </c>
      <c r="G12160" t="s">
        <v>44</v>
      </c>
      <c r="H12160" t="s">
        <v>1008</v>
      </c>
      <c r="I12160" t="s">
        <v>19648</v>
      </c>
      <c r="J12160" t="s">
        <v>6452</v>
      </c>
      <c r="K12160" t="s">
        <v>6255</v>
      </c>
      <c r="L12160" t="s">
        <v>159</v>
      </c>
      <c r="O12160" t="s">
        <v>159</v>
      </c>
      <c r="P12160" t="s">
        <v>10950</v>
      </c>
      <c r="Q12160" t="s">
        <v>741</v>
      </c>
      <c r="AG12160" t="s">
        <v>743</v>
      </c>
      <c r="AH12160" t="e">
        <f>VLOOKUP(C12160,'CREAR HV'!A:A,1,0)</f>
        <v>#N/A</v>
      </c>
    </row>
    <row r="12161" spans="1:34" x14ac:dyDescent="0.3">
      <c r="A12161" t="s">
        <v>15438</v>
      </c>
      <c r="B12161" t="s">
        <v>10947</v>
      </c>
      <c r="C12161">
        <v>1000791319</v>
      </c>
      <c r="F12161" s="16">
        <v>36556</v>
      </c>
      <c r="G12161" t="s">
        <v>44</v>
      </c>
      <c r="H12161" t="s">
        <v>1008</v>
      </c>
      <c r="I12161" t="s">
        <v>19648</v>
      </c>
      <c r="J12161" t="s">
        <v>6452</v>
      </c>
      <c r="K12161" t="s">
        <v>6255</v>
      </c>
      <c r="L12161" t="s">
        <v>159</v>
      </c>
      <c r="O12161" t="s">
        <v>159</v>
      </c>
      <c r="P12161" t="s">
        <v>10950</v>
      </c>
      <c r="Q12161" t="s">
        <v>741</v>
      </c>
      <c r="AG12161" t="s">
        <v>743</v>
      </c>
      <c r="AH12161" t="e">
        <f>VLOOKUP(C12161,'CREAR HV'!A:A,1,0)</f>
        <v>#N/A</v>
      </c>
    </row>
    <row r="12162" spans="1:34" x14ac:dyDescent="0.3">
      <c r="A12162" t="s">
        <v>15438</v>
      </c>
      <c r="B12162" t="s">
        <v>10947</v>
      </c>
      <c r="C12162">
        <v>1030582473</v>
      </c>
      <c r="F12162" s="16">
        <v>33190</v>
      </c>
      <c r="G12162" t="s">
        <v>44</v>
      </c>
      <c r="H12162" t="s">
        <v>18844</v>
      </c>
      <c r="I12162" t="s">
        <v>1570</v>
      </c>
      <c r="J12162" t="s">
        <v>222</v>
      </c>
      <c r="K12162" t="s">
        <v>15359</v>
      </c>
      <c r="L12162" t="s">
        <v>159</v>
      </c>
      <c r="O12162" t="s">
        <v>159</v>
      </c>
      <c r="P12162" t="s">
        <v>10950</v>
      </c>
      <c r="Q12162" t="s">
        <v>741</v>
      </c>
      <c r="AG12162" t="s">
        <v>743</v>
      </c>
      <c r="AH12162" t="e">
        <f>VLOOKUP(C12162,'CREAR HV'!A:A,1,0)</f>
        <v>#N/A</v>
      </c>
    </row>
    <row r="12163" spans="1:34" x14ac:dyDescent="0.3">
      <c r="A12163" t="s">
        <v>15438</v>
      </c>
      <c r="B12163" t="s">
        <v>10947</v>
      </c>
      <c r="C12163">
        <v>1030582473</v>
      </c>
      <c r="F12163" s="16">
        <v>33190</v>
      </c>
      <c r="G12163" t="s">
        <v>44</v>
      </c>
      <c r="H12163" t="s">
        <v>18844</v>
      </c>
      <c r="I12163" t="s">
        <v>1570</v>
      </c>
      <c r="J12163" t="s">
        <v>222</v>
      </c>
      <c r="K12163" t="s">
        <v>15359</v>
      </c>
      <c r="L12163" t="s">
        <v>159</v>
      </c>
      <c r="O12163" t="s">
        <v>159</v>
      </c>
      <c r="P12163" t="s">
        <v>10950</v>
      </c>
      <c r="Q12163" t="s">
        <v>741</v>
      </c>
      <c r="AG12163" t="s">
        <v>743</v>
      </c>
      <c r="AH12163" t="e">
        <f>VLOOKUP(C12163,'CREAR HV'!A:A,1,0)</f>
        <v>#N/A</v>
      </c>
    </row>
    <row r="12164" spans="1:34" x14ac:dyDescent="0.3">
      <c r="A12164" t="s">
        <v>15438</v>
      </c>
      <c r="B12164" t="s">
        <v>10947</v>
      </c>
      <c r="C12164">
        <v>93132387</v>
      </c>
      <c r="F12164" s="16">
        <v>28458</v>
      </c>
      <c r="G12164" t="s">
        <v>44</v>
      </c>
      <c r="H12164" t="s">
        <v>18731</v>
      </c>
      <c r="I12164" t="s">
        <v>1570</v>
      </c>
      <c r="J12164" t="s">
        <v>316</v>
      </c>
      <c r="K12164" t="s">
        <v>5127</v>
      </c>
      <c r="L12164" t="s">
        <v>159</v>
      </c>
      <c r="O12164" t="s">
        <v>159</v>
      </c>
      <c r="P12164" t="s">
        <v>10950</v>
      </c>
      <c r="Q12164" t="s">
        <v>741</v>
      </c>
      <c r="AG12164" t="s">
        <v>743</v>
      </c>
      <c r="AH12164" t="e">
        <f>VLOOKUP(C12164,'CREAR HV'!A:A,1,0)</f>
        <v>#N/A</v>
      </c>
    </row>
    <row r="12165" spans="1:34" x14ac:dyDescent="0.3">
      <c r="A12165" t="s">
        <v>15438</v>
      </c>
      <c r="B12165" t="s">
        <v>10947</v>
      </c>
      <c r="C12165">
        <v>81715123</v>
      </c>
      <c r="F12165" s="16">
        <v>29937</v>
      </c>
      <c r="G12165" t="s">
        <v>44</v>
      </c>
      <c r="H12165" t="s">
        <v>1008</v>
      </c>
      <c r="I12165" t="s">
        <v>11416</v>
      </c>
      <c r="J12165" t="s">
        <v>226</v>
      </c>
      <c r="K12165" t="s">
        <v>226</v>
      </c>
      <c r="L12165" t="s">
        <v>159</v>
      </c>
      <c r="O12165" t="s">
        <v>159</v>
      </c>
      <c r="P12165" t="s">
        <v>10950</v>
      </c>
      <c r="Q12165" t="s">
        <v>741</v>
      </c>
      <c r="AG12165" t="s">
        <v>743</v>
      </c>
      <c r="AH12165" t="e">
        <f>VLOOKUP(C12165,'CREAR HV'!A:A,1,0)</f>
        <v>#N/A</v>
      </c>
    </row>
    <row r="12166" spans="1:34" x14ac:dyDescent="0.3">
      <c r="A12166" t="s">
        <v>15438</v>
      </c>
      <c r="B12166" t="s">
        <v>10947</v>
      </c>
      <c r="C12166">
        <v>32758602</v>
      </c>
      <c r="F12166" s="16">
        <v>26591</v>
      </c>
      <c r="G12166" t="s">
        <v>47</v>
      </c>
      <c r="H12166" t="s">
        <v>18641</v>
      </c>
      <c r="I12166" t="s">
        <v>19649</v>
      </c>
      <c r="J12166" t="s">
        <v>157</v>
      </c>
      <c r="K12166" t="s">
        <v>7197</v>
      </c>
      <c r="L12166" t="s">
        <v>159</v>
      </c>
      <c r="O12166" t="s">
        <v>159</v>
      </c>
      <c r="P12166" t="s">
        <v>10955</v>
      </c>
      <c r="Q12166" t="s">
        <v>741</v>
      </c>
      <c r="AG12166" t="s">
        <v>743</v>
      </c>
      <c r="AH12166" t="e">
        <f>VLOOKUP(C12166,'CREAR HV'!A:A,1,0)</f>
        <v>#N/A</v>
      </c>
    </row>
    <row r="12167" spans="1:34" x14ac:dyDescent="0.3">
      <c r="A12167" t="s">
        <v>15438</v>
      </c>
      <c r="B12167" t="s">
        <v>10947</v>
      </c>
      <c r="C12167">
        <v>32758602</v>
      </c>
      <c r="F12167" s="16">
        <v>26591</v>
      </c>
      <c r="G12167" t="s">
        <v>47</v>
      </c>
      <c r="H12167" t="s">
        <v>18641</v>
      </c>
      <c r="I12167" t="s">
        <v>19649</v>
      </c>
      <c r="J12167" t="s">
        <v>157</v>
      </c>
      <c r="K12167" t="s">
        <v>7197</v>
      </c>
      <c r="L12167" t="s">
        <v>159</v>
      </c>
      <c r="O12167" t="s">
        <v>159</v>
      </c>
      <c r="P12167" t="s">
        <v>10955</v>
      </c>
      <c r="Q12167" t="s">
        <v>741</v>
      </c>
      <c r="AG12167" t="s">
        <v>743</v>
      </c>
      <c r="AH12167" t="e">
        <f>VLOOKUP(C12167,'CREAR HV'!A:A,1,0)</f>
        <v>#N/A</v>
      </c>
    </row>
    <row r="12168" spans="1:34" x14ac:dyDescent="0.3">
      <c r="A12168" t="s">
        <v>15438</v>
      </c>
      <c r="B12168" t="s">
        <v>10947</v>
      </c>
      <c r="C12168">
        <v>32758602</v>
      </c>
      <c r="F12168" s="16">
        <v>26591</v>
      </c>
      <c r="G12168" t="s">
        <v>47</v>
      </c>
      <c r="H12168" t="s">
        <v>18641</v>
      </c>
      <c r="I12168" t="s">
        <v>19649</v>
      </c>
      <c r="J12168" t="s">
        <v>157</v>
      </c>
      <c r="K12168" t="s">
        <v>7197</v>
      </c>
      <c r="L12168" t="s">
        <v>159</v>
      </c>
      <c r="O12168" t="s">
        <v>159</v>
      </c>
      <c r="P12168" t="s">
        <v>10955</v>
      </c>
      <c r="Q12168" t="s">
        <v>741</v>
      </c>
      <c r="AG12168" t="s">
        <v>743</v>
      </c>
      <c r="AH12168" t="e">
        <f>VLOOKUP(C12168,'CREAR HV'!A:A,1,0)</f>
        <v>#N/A</v>
      </c>
    </row>
    <row r="12169" spans="1:34" x14ac:dyDescent="0.3">
      <c r="A12169" t="s">
        <v>15438</v>
      </c>
      <c r="B12169" t="s">
        <v>10947</v>
      </c>
      <c r="C12169">
        <v>3718458</v>
      </c>
      <c r="F12169" s="16">
        <v>21149</v>
      </c>
      <c r="G12169" t="s">
        <v>47</v>
      </c>
      <c r="H12169" t="s">
        <v>19650</v>
      </c>
      <c r="I12169" t="s">
        <v>1658</v>
      </c>
      <c r="J12169" t="s">
        <v>910</v>
      </c>
      <c r="K12169" t="s">
        <v>1220</v>
      </c>
      <c r="L12169" t="s">
        <v>159</v>
      </c>
      <c r="O12169" t="s">
        <v>159</v>
      </c>
      <c r="P12169" t="s">
        <v>10950</v>
      </c>
      <c r="Q12169" t="s">
        <v>741</v>
      </c>
      <c r="AG12169" t="s">
        <v>743</v>
      </c>
      <c r="AH12169" t="e">
        <f>VLOOKUP(C12169,'CREAR HV'!A:A,1,0)</f>
        <v>#N/A</v>
      </c>
    </row>
    <row r="12170" spans="1:34" x14ac:dyDescent="0.3">
      <c r="A12170" t="s">
        <v>15438</v>
      </c>
      <c r="B12170" t="s">
        <v>10947</v>
      </c>
      <c r="C12170">
        <v>3718458</v>
      </c>
      <c r="F12170" s="16">
        <v>21149</v>
      </c>
      <c r="G12170" t="s">
        <v>47</v>
      </c>
      <c r="H12170" t="s">
        <v>19650</v>
      </c>
      <c r="I12170" t="s">
        <v>1658</v>
      </c>
      <c r="J12170" t="s">
        <v>910</v>
      </c>
      <c r="K12170" t="s">
        <v>1220</v>
      </c>
      <c r="L12170" t="s">
        <v>159</v>
      </c>
      <c r="O12170" t="s">
        <v>159</v>
      </c>
      <c r="P12170" t="s">
        <v>10950</v>
      </c>
      <c r="Q12170" t="s">
        <v>741</v>
      </c>
      <c r="AG12170" t="s">
        <v>743</v>
      </c>
      <c r="AH12170" t="e">
        <f>VLOOKUP(C12170,'CREAR HV'!A:A,1,0)</f>
        <v>#N/A</v>
      </c>
    </row>
    <row r="12171" spans="1:34" x14ac:dyDescent="0.3">
      <c r="A12171" t="s">
        <v>15438</v>
      </c>
      <c r="B12171" t="s">
        <v>10947</v>
      </c>
      <c r="C12171">
        <v>3718458</v>
      </c>
      <c r="F12171" s="16">
        <v>21149</v>
      </c>
      <c r="G12171" t="s">
        <v>47</v>
      </c>
      <c r="H12171" t="s">
        <v>19650</v>
      </c>
      <c r="I12171" t="s">
        <v>1658</v>
      </c>
      <c r="J12171" t="s">
        <v>910</v>
      </c>
      <c r="K12171" t="s">
        <v>1220</v>
      </c>
      <c r="L12171" t="s">
        <v>159</v>
      </c>
      <c r="O12171" t="s">
        <v>159</v>
      </c>
      <c r="P12171" t="s">
        <v>10950</v>
      </c>
      <c r="Q12171" t="s">
        <v>741</v>
      </c>
      <c r="AG12171" t="s">
        <v>743</v>
      </c>
      <c r="AH12171" t="e">
        <f>VLOOKUP(C12171,'CREAR HV'!A:A,1,0)</f>
        <v>#N/A</v>
      </c>
    </row>
    <row r="12172" spans="1:34" x14ac:dyDescent="0.3">
      <c r="A12172" t="s">
        <v>15438</v>
      </c>
      <c r="B12172" t="s">
        <v>10947</v>
      </c>
      <c r="C12172">
        <v>1014193954</v>
      </c>
      <c r="F12172" s="16">
        <v>32280</v>
      </c>
      <c r="G12172" t="s">
        <v>44</v>
      </c>
      <c r="H12172" t="s">
        <v>1008</v>
      </c>
      <c r="I12172" t="s">
        <v>19651</v>
      </c>
      <c r="J12172" t="s">
        <v>328</v>
      </c>
      <c r="K12172" t="s">
        <v>404</v>
      </c>
      <c r="L12172" t="s">
        <v>159</v>
      </c>
      <c r="O12172" t="s">
        <v>159</v>
      </c>
      <c r="P12172" t="s">
        <v>10955</v>
      </c>
      <c r="Q12172" t="s">
        <v>741</v>
      </c>
      <c r="AG12172" t="s">
        <v>743</v>
      </c>
      <c r="AH12172" t="e">
        <f>VLOOKUP(C12172,'CREAR HV'!A:A,1,0)</f>
        <v>#N/A</v>
      </c>
    </row>
    <row r="12173" spans="1:34" x14ac:dyDescent="0.3">
      <c r="A12173" t="s">
        <v>15438</v>
      </c>
      <c r="B12173" t="s">
        <v>10947</v>
      </c>
      <c r="C12173">
        <v>1014193954</v>
      </c>
      <c r="F12173" s="16">
        <v>32280</v>
      </c>
      <c r="G12173" t="s">
        <v>44</v>
      </c>
      <c r="H12173" t="s">
        <v>1008</v>
      </c>
      <c r="I12173" t="s">
        <v>19651</v>
      </c>
      <c r="J12173" t="s">
        <v>328</v>
      </c>
      <c r="K12173" t="s">
        <v>404</v>
      </c>
      <c r="L12173" t="s">
        <v>159</v>
      </c>
      <c r="O12173" t="s">
        <v>159</v>
      </c>
      <c r="P12173" t="s">
        <v>10955</v>
      </c>
      <c r="Q12173" t="s">
        <v>741</v>
      </c>
      <c r="AG12173" t="s">
        <v>743</v>
      </c>
      <c r="AH12173" t="e">
        <f>VLOOKUP(C12173,'CREAR HV'!A:A,1,0)</f>
        <v>#N/A</v>
      </c>
    </row>
    <row r="12174" spans="1:34" x14ac:dyDescent="0.3">
      <c r="A12174" t="s">
        <v>15438</v>
      </c>
      <c r="B12174" t="s">
        <v>10947</v>
      </c>
      <c r="C12174">
        <v>1014193954</v>
      </c>
      <c r="F12174" s="16">
        <v>32280</v>
      </c>
      <c r="G12174" t="s">
        <v>44</v>
      </c>
      <c r="H12174" t="s">
        <v>1008</v>
      </c>
      <c r="I12174" t="s">
        <v>19651</v>
      </c>
      <c r="J12174" t="s">
        <v>328</v>
      </c>
      <c r="K12174" t="s">
        <v>404</v>
      </c>
      <c r="L12174" t="s">
        <v>159</v>
      </c>
      <c r="O12174" t="s">
        <v>159</v>
      </c>
      <c r="P12174" t="s">
        <v>10955</v>
      </c>
      <c r="Q12174" t="s">
        <v>741</v>
      </c>
      <c r="AG12174" t="s">
        <v>743</v>
      </c>
      <c r="AH12174" t="e">
        <f>VLOOKUP(C12174,'CREAR HV'!A:A,1,0)</f>
        <v>#N/A</v>
      </c>
    </row>
    <row r="12175" spans="1:34" x14ac:dyDescent="0.3">
      <c r="A12175" t="s">
        <v>15438</v>
      </c>
      <c r="B12175" t="s">
        <v>10947</v>
      </c>
      <c r="C12175">
        <v>1026269625</v>
      </c>
      <c r="F12175" s="16">
        <v>33048</v>
      </c>
      <c r="G12175" t="s">
        <v>44</v>
      </c>
      <c r="H12175" t="s">
        <v>1008</v>
      </c>
      <c r="I12175" t="s">
        <v>19652</v>
      </c>
      <c r="J12175" t="s">
        <v>1873</v>
      </c>
      <c r="K12175" t="s">
        <v>1566</v>
      </c>
      <c r="L12175" t="s">
        <v>159</v>
      </c>
      <c r="O12175" t="s">
        <v>159</v>
      </c>
      <c r="P12175" t="s">
        <v>10950</v>
      </c>
      <c r="Q12175" t="s">
        <v>741</v>
      </c>
      <c r="AG12175" t="s">
        <v>743</v>
      </c>
      <c r="AH12175" t="e">
        <f>VLOOKUP(C12175,'CREAR HV'!A:A,1,0)</f>
        <v>#N/A</v>
      </c>
    </row>
    <row r="12176" spans="1:34" x14ac:dyDescent="0.3">
      <c r="A12176" t="s">
        <v>15438</v>
      </c>
      <c r="B12176" t="s">
        <v>10947</v>
      </c>
      <c r="C12176">
        <v>73240931</v>
      </c>
      <c r="F12176" s="16">
        <v>28070</v>
      </c>
      <c r="G12176" t="s">
        <v>53</v>
      </c>
      <c r="H12176" t="s">
        <v>18699</v>
      </c>
      <c r="I12176" t="s">
        <v>19653</v>
      </c>
      <c r="J12176" t="s">
        <v>315</v>
      </c>
      <c r="K12176" t="s">
        <v>3874</v>
      </c>
      <c r="L12176" t="s">
        <v>159</v>
      </c>
      <c r="O12176" t="s">
        <v>159</v>
      </c>
      <c r="P12176" t="s">
        <v>10950</v>
      </c>
      <c r="Q12176" t="s">
        <v>741</v>
      </c>
      <c r="AG12176" t="s">
        <v>743</v>
      </c>
      <c r="AH12176" t="e">
        <f>VLOOKUP(C12176,'CREAR HV'!A:A,1,0)</f>
        <v>#N/A</v>
      </c>
    </row>
    <row r="12177" spans="1:34" x14ac:dyDescent="0.3">
      <c r="A12177" t="s">
        <v>15438</v>
      </c>
      <c r="B12177" t="s">
        <v>10947</v>
      </c>
      <c r="C12177">
        <v>73240931</v>
      </c>
      <c r="F12177" s="16">
        <v>28070</v>
      </c>
      <c r="G12177" t="s">
        <v>53</v>
      </c>
      <c r="H12177" t="s">
        <v>18699</v>
      </c>
      <c r="I12177" t="s">
        <v>19653</v>
      </c>
      <c r="J12177" t="s">
        <v>315</v>
      </c>
      <c r="K12177" t="s">
        <v>3874</v>
      </c>
      <c r="L12177" t="s">
        <v>159</v>
      </c>
      <c r="O12177" t="s">
        <v>159</v>
      </c>
      <c r="P12177" t="s">
        <v>10950</v>
      </c>
      <c r="Q12177" t="s">
        <v>741</v>
      </c>
      <c r="AG12177" t="s">
        <v>743</v>
      </c>
      <c r="AH12177" t="e">
        <f>VLOOKUP(C12177,'CREAR HV'!A:A,1,0)</f>
        <v>#N/A</v>
      </c>
    </row>
    <row r="12178" spans="1:34" x14ac:dyDescent="0.3">
      <c r="A12178" t="s">
        <v>15438</v>
      </c>
      <c r="B12178" t="s">
        <v>10947</v>
      </c>
      <c r="C12178">
        <v>80195019</v>
      </c>
      <c r="F12178" s="16">
        <v>30441</v>
      </c>
      <c r="G12178" t="s">
        <v>44</v>
      </c>
      <c r="H12178" t="s">
        <v>18844</v>
      </c>
      <c r="I12178" t="s">
        <v>7494</v>
      </c>
      <c r="J12178" t="s">
        <v>515</v>
      </c>
      <c r="K12178" t="s">
        <v>1862</v>
      </c>
      <c r="L12178" t="s">
        <v>159</v>
      </c>
      <c r="O12178" t="s">
        <v>159</v>
      </c>
      <c r="P12178" t="s">
        <v>10950</v>
      </c>
      <c r="Q12178" t="s">
        <v>741</v>
      </c>
      <c r="AG12178" t="s">
        <v>743</v>
      </c>
      <c r="AH12178" t="e">
        <f>VLOOKUP(C12178,'CREAR HV'!A:A,1,0)</f>
        <v>#N/A</v>
      </c>
    </row>
    <row r="12179" spans="1:34" x14ac:dyDescent="0.3">
      <c r="A12179" t="s">
        <v>15438</v>
      </c>
      <c r="B12179" t="s">
        <v>10947</v>
      </c>
      <c r="C12179">
        <v>80195019</v>
      </c>
      <c r="F12179" s="16">
        <v>30441</v>
      </c>
      <c r="G12179" t="s">
        <v>44</v>
      </c>
      <c r="H12179" t="s">
        <v>18844</v>
      </c>
      <c r="I12179" t="s">
        <v>7494</v>
      </c>
      <c r="J12179" t="s">
        <v>515</v>
      </c>
      <c r="K12179" t="s">
        <v>1862</v>
      </c>
      <c r="L12179" t="s">
        <v>159</v>
      </c>
      <c r="O12179" t="s">
        <v>159</v>
      </c>
      <c r="P12179" t="s">
        <v>10950</v>
      </c>
      <c r="Q12179" t="s">
        <v>741</v>
      </c>
      <c r="AG12179" t="s">
        <v>743</v>
      </c>
      <c r="AH12179" t="e">
        <f>VLOOKUP(C12179,'CREAR HV'!A:A,1,0)</f>
        <v>#N/A</v>
      </c>
    </row>
    <row r="12180" spans="1:34" x14ac:dyDescent="0.3">
      <c r="A12180" t="s">
        <v>15438</v>
      </c>
      <c r="B12180" t="s">
        <v>10947</v>
      </c>
      <c r="C12180">
        <v>1078920142</v>
      </c>
      <c r="F12180" s="16">
        <v>35172</v>
      </c>
      <c r="G12180" t="s">
        <v>1616</v>
      </c>
      <c r="H12180" t="s">
        <v>19107</v>
      </c>
      <c r="I12180" t="s">
        <v>5887</v>
      </c>
      <c r="J12180" t="s">
        <v>19654</v>
      </c>
      <c r="K12180" t="s">
        <v>1371</v>
      </c>
      <c r="L12180" t="s">
        <v>159</v>
      </c>
      <c r="O12180" t="s">
        <v>159</v>
      </c>
      <c r="P12180" t="s">
        <v>10955</v>
      </c>
      <c r="Q12180" t="s">
        <v>741</v>
      </c>
      <c r="AG12180" t="s">
        <v>743</v>
      </c>
      <c r="AH12180" t="e">
        <f>VLOOKUP(C12180,'CREAR HV'!A:A,1,0)</f>
        <v>#N/A</v>
      </c>
    </row>
    <row r="12181" spans="1:34" x14ac:dyDescent="0.3">
      <c r="A12181" t="s">
        <v>15438</v>
      </c>
      <c r="B12181" t="s">
        <v>10947</v>
      </c>
      <c r="C12181">
        <v>1078920142</v>
      </c>
      <c r="F12181" s="16">
        <v>35172</v>
      </c>
      <c r="G12181" t="s">
        <v>1616</v>
      </c>
      <c r="H12181" t="s">
        <v>19107</v>
      </c>
      <c r="I12181" t="s">
        <v>5887</v>
      </c>
      <c r="J12181" t="s">
        <v>19654</v>
      </c>
      <c r="K12181" t="s">
        <v>1371</v>
      </c>
      <c r="L12181" t="s">
        <v>159</v>
      </c>
      <c r="O12181" t="s">
        <v>159</v>
      </c>
      <c r="P12181" t="s">
        <v>10955</v>
      </c>
      <c r="Q12181" t="s">
        <v>741</v>
      </c>
      <c r="AG12181" t="s">
        <v>743</v>
      </c>
      <c r="AH12181" t="e">
        <f>VLOOKUP(C12181,'CREAR HV'!A:A,1,0)</f>
        <v>#N/A</v>
      </c>
    </row>
    <row r="12182" spans="1:34" x14ac:dyDescent="0.3">
      <c r="A12182" t="s">
        <v>15438</v>
      </c>
      <c r="B12182" t="s">
        <v>10947</v>
      </c>
      <c r="C12182">
        <v>1114211576</v>
      </c>
      <c r="F12182" s="16">
        <v>34611</v>
      </c>
      <c r="G12182" t="s">
        <v>36</v>
      </c>
      <c r="H12182" t="s">
        <v>19547</v>
      </c>
      <c r="I12182" t="s">
        <v>10625</v>
      </c>
      <c r="J12182" t="s">
        <v>19655</v>
      </c>
      <c r="K12182" t="s">
        <v>273</v>
      </c>
      <c r="L12182" t="s">
        <v>159</v>
      </c>
      <c r="O12182" t="s">
        <v>159</v>
      </c>
      <c r="P12182" t="s">
        <v>10950</v>
      </c>
      <c r="Q12182" t="s">
        <v>741</v>
      </c>
      <c r="AG12182" t="s">
        <v>743</v>
      </c>
      <c r="AH12182" t="e">
        <f>VLOOKUP(C12182,'CREAR HV'!A:A,1,0)</f>
        <v>#N/A</v>
      </c>
    </row>
    <row r="12183" spans="1:34" x14ac:dyDescent="0.3">
      <c r="A12183" t="s">
        <v>15438</v>
      </c>
      <c r="B12183" t="s">
        <v>10947</v>
      </c>
      <c r="C12183">
        <v>1114211576</v>
      </c>
      <c r="F12183" s="16">
        <v>34611</v>
      </c>
      <c r="G12183" t="s">
        <v>36</v>
      </c>
      <c r="H12183" t="s">
        <v>19547</v>
      </c>
      <c r="I12183" t="s">
        <v>10625</v>
      </c>
      <c r="J12183" t="s">
        <v>19655</v>
      </c>
      <c r="K12183" t="s">
        <v>273</v>
      </c>
      <c r="L12183" t="s">
        <v>159</v>
      </c>
      <c r="O12183" t="s">
        <v>159</v>
      </c>
      <c r="P12183" t="s">
        <v>10950</v>
      </c>
      <c r="Q12183" t="s">
        <v>741</v>
      </c>
      <c r="AG12183" t="s">
        <v>743</v>
      </c>
      <c r="AH12183" t="e">
        <f>VLOOKUP(C12183,'CREAR HV'!A:A,1,0)</f>
        <v>#N/A</v>
      </c>
    </row>
    <row r="12184" spans="1:34" x14ac:dyDescent="0.3">
      <c r="A12184" t="s">
        <v>15438</v>
      </c>
      <c r="B12184" t="s">
        <v>10947</v>
      </c>
      <c r="C12184">
        <v>1053782469</v>
      </c>
      <c r="F12184" s="16">
        <v>32142</v>
      </c>
      <c r="G12184" t="s">
        <v>33</v>
      </c>
      <c r="H12184" t="s">
        <v>19656</v>
      </c>
      <c r="I12184" t="s">
        <v>19657</v>
      </c>
      <c r="J12184" t="s">
        <v>197</v>
      </c>
      <c r="K12184" t="s">
        <v>1127</v>
      </c>
      <c r="L12184" t="s">
        <v>159</v>
      </c>
      <c r="O12184" t="s">
        <v>159</v>
      </c>
      <c r="P12184" t="s">
        <v>10955</v>
      </c>
      <c r="Q12184" t="s">
        <v>741</v>
      </c>
      <c r="AG12184" t="s">
        <v>743</v>
      </c>
      <c r="AH12184" t="e">
        <f>VLOOKUP(C12184,'CREAR HV'!A:A,1,0)</f>
        <v>#N/A</v>
      </c>
    </row>
    <row r="12185" spans="1:34" x14ac:dyDescent="0.3">
      <c r="A12185" t="s">
        <v>15438</v>
      </c>
      <c r="B12185" t="s">
        <v>10947</v>
      </c>
      <c r="C12185">
        <v>1053782469</v>
      </c>
      <c r="F12185" s="16">
        <v>32142</v>
      </c>
      <c r="G12185" t="s">
        <v>33</v>
      </c>
      <c r="H12185" t="s">
        <v>19656</v>
      </c>
      <c r="I12185" t="s">
        <v>19657</v>
      </c>
      <c r="J12185" t="s">
        <v>197</v>
      </c>
      <c r="K12185" t="s">
        <v>1127</v>
      </c>
      <c r="L12185" t="s">
        <v>159</v>
      </c>
      <c r="O12185" t="s">
        <v>159</v>
      </c>
      <c r="P12185" t="s">
        <v>10955</v>
      </c>
      <c r="Q12185" t="s">
        <v>741</v>
      </c>
      <c r="AG12185" t="s">
        <v>743</v>
      </c>
      <c r="AH12185" t="e">
        <f>VLOOKUP(C12185,'CREAR HV'!A:A,1,0)</f>
        <v>#N/A</v>
      </c>
    </row>
    <row r="12186" spans="1:34" x14ac:dyDescent="0.3">
      <c r="A12186" t="s">
        <v>15438</v>
      </c>
      <c r="B12186" t="s">
        <v>10947</v>
      </c>
      <c r="C12186">
        <v>1003316836</v>
      </c>
      <c r="F12186" s="16">
        <v>34229</v>
      </c>
      <c r="G12186" t="s">
        <v>32</v>
      </c>
      <c r="H12186" t="s">
        <v>18855</v>
      </c>
      <c r="I12186" t="s">
        <v>19658</v>
      </c>
      <c r="J12186" t="s">
        <v>358</v>
      </c>
      <c r="K12186" t="s">
        <v>621</v>
      </c>
      <c r="L12186" t="s">
        <v>159</v>
      </c>
      <c r="O12186" t="s">
        <v>159</v>
      </c>
      <c r="P12186" t="s">
        <v>10950</v>
      </c>
      <c r="Q12186" t="s">
        <v>741</v>
      </c>
      <c r="AG12186" t="s">
        <v>743</v>
      </c>
      <c r="AH12186" t="e">
        <f>VLOOKUP(C12186,'CREAR HV'!A:A,1,0)</f>
        <v>#N/A</v>
      </c>
    </row>
    <row r="12187" spans="1:34" x14ac:dyDescent="0.3">
      <c r="A12187" t="s">
        <v>15438</v>
      </c>
      <c r="B12187" t="s">
        <v>10947</v>
      </c>
      <c r="C12187">
        <v>1003316836</v>
      </c>
      <c r="F12187" s="16">
        <v>34229</v>
      </c>
      <c r="G12187" t="s">
        <v>32</v>
      </c>
      <c r="H12187" t="s">
        <v>18855</v>
      </c>
      <c r="I12187" t="s">
        <v>19658</v>
      </c>
      <c r="J12187" t="s">
        <v>358</v>
      </c>
      <c r="K12187" t="s">
        <v>621</v>
      </c>
      <c r="L12187" t="s">
        <v>159</v>
      </c>
      <c r="O12187" t="s">
        <v>159</v>
      </c>
      <c r="P12187" t="s">
        <v>10950</v>
      </c>
      <c r="Q12187" t="s">
        <v>741</v>
      </c>
      <c r="AG12187" t="s">
        <v>743</v>
      </c>
      <c r="AH12187" t="e">
        <f>VLOOKUP(C12187,'CREAR HV'!A:A,1,0)</f>
        <v>#N/A</v>
      </c>
    </row>
    <row r="12188" spans="1:34" x14ac:dyDescent="0.3">
      <c r="A12188" t="s">
        <v>15438</v>
      </c>
      <c r="B12188" t="s">
        <v>10947</v>
      </c>
      <c r="C12188">
        <v>79702441</v>
      </c>
      <c r="F12188" s="16">
        <v>27454</v>
      </c>
      <c r="G12188" t="s">
        <v>4643</v>
      </c>
      <c r="H12188" t="s">
        <v>19659</v>
      </c>
      <c r="I12188" t="s">
        <v>19660</v>
      </c>
      <c r="J12188" t="s">
        <v>521</v>
      </c>
      <c r="K12188" t="s">
        <v>12154</v>
      </c>
      <c r="L12188" t="s">
        <v>159</v>
      </c>
      <c r="O12188" t="s">
        <v>159</v>
      </c>
      <c r="P12188" t="s">
        <v>10950</v>
      </c>
      <c r="Q12188" t="s">
        <v>741</v>
      </c>
      <c r="AG12188" t="s">
        <v>743</v>
      </c>
      <c r="AH12188" t="e">
        <f>VLOOKUP(C12188,'CREAR HV'!A:A,1,0)</f>
        <v>#N/A</v>
      </c>
    </row>
    <row r="12189" spans="1:34" x14ac:dyDescent="0.3">
      <c r="A12189" t="s">
        <v>15438</v>
      </c>
      <c r="B12189" t="s">
        <v>10947</v>
      </c>
      <c r="C12189">
        <v>14621297</v>
      </c>
      <c r="F12189" s="16">
        <v>30524</v>
      </c>
      <c r="G12189" t="s">
        <v>2623</v>
      </c>
      <c r="H12189" t="s">
        <v>18645</v>
      </c>
      <c r="I12189" t="s">
        <v>19661</v>
      </c>
      <c r="J12189" t="s">
        <v>2489</v>
      </c>
      <c r="K12189" t="s">
        <v>157</v>
      </c>
      <c r="L12189" t="s">
        <v>159</v>
      </c>
      <c r="O12189" t="s">
        <v>159</v>
      </c>
      <c r="P12189" t="s">
        <v>10950</v>
      </c>
      <c r="Q12189" t="s">
        <v>741</v>
      </c>
      <c r="AG12189" t="s">
        <v>743</v>
      </c>
      <c r="AH12189" t="e">
        <f>VLOOKUP(C12189,'CREAR HV'!A:A,1,0)</f>
        <v>#N/A</v>
      </c>
    </row>
    <row r="12190" spans="1:34" x14ac:dyDescent="0.3">
      <c r="A12190" t="s">
        <v>15438</v>
      </c>
      <c r="B12190" t="s">
        <v>10947</v>
      </c>
      <c r="C12190">
        <v>14621297</v>
      </c>
      <c r="F12190" s="16">
        <v>30524</v>
      </c>
      <c r="G12190" t="s">
        <v>2623</v>
      </c>
      <c r="H12190" t="s">
        <v>18645</v>
      </c>
      <c r="I12190" t="s">
        <v>19661</v>
      </c>
      <c r="J12190" t="s">
        <v>2489</v>
      </c>
      <c r="K12190" t="s">
        <v>157</v>
      </c>
      <c r="L12190" t="s">
        <v>159</v>
      </c>
      <c r="O12190" t="s">
        <v>159</v>
      </c>
      <c r="P12190" t="s">
        <v>10950</v>
      </c>
      <c r="Q12190" t="s">
        <v>741</v>
      </c>
      <c r="AG12190" t="s">
        <v>743</v>
      </c>
      <c r="AH12190" t="e">
        <f>VLOOKUP(C12190,'CREAR HV'!A:A,1,0)</f>
        <v>#N/A</v>
      </c>
    </row>
    <row r="12191" spans="1:34" x14ac:dyDescent="0.3">
      <c r="A12191" t="s">
        <v>15438</v>
      </c>
      <c r="B12191" t="s">
        <v>10947</v>
      </c>
      <c r="C12191">
        <v>17328076</v>
      </c>
      <c r="F12191" s="16">
        <v>23374</v>
      </c>
      <c r="G12191" t="s">
        <v>2623</v>
      </c>
      <c r="H12191" t="s">
        <v>18729</v>
      </c>
      <c r="I12191" t="s">
        <v>1872</v>
      </c>
      <c r="J12191" t="s">
        <v>350</v>
      </c>
      <c r="K12191" t="s">
        <v>167</v>
      </c>
      <c r="L12191" t="s">
        <v>159</v>
      </c>
      <c r="O12191" t="s">
        <v>159</v>
      </c>
      <c r="P12191" t="s">
        <v>10950</v>
      </c>
      <c r="Q12191" t="s">
        <v>741</v>
      </c>
      <c r="AG12191" t="s">
        <v>743</v>
      </c>
      <c r="AH12191" t="e">
        <f>VLOOKUP(C12191,'CREAR HV'!A:A,1,0)</f>
        <v>#N/A</v>
      </c>
    </row>
    <row r="12192" spans="1:34" x14ac:dyDescent="0.3">
      <c r="A12192" t="s">
        <v>15438</v>
      </c>
      <c r="B12192" t="s">
        <v>10947</v>
      </c>
      <c r="C12192">
        <v>17328076</v>
      </c>
      <c r="F12192" s="16">
        <v>23374</v>
      </c>
      <c r="G12192" t="s">
        <v>2623</v>
      </c>
      <c r="H12192" t="s">
        <v>18729</v>
      </c>
      <c r="I12192" t="s">
        <v>1872</v>
      </c>
      <c r="J12192" t="s">
        <v>350</v>
      </c>
      <c r="K12192" t="s">
        <v>167</v>
      </c>
      <c r="L12192" t="s">
        <v>159</v>
      </c>
      <c r="O12192" t="s">
        <v>159</v>
      </c>
      <c r="P12192" t="s">
        <v>10950</v>
      </c>
      <c r="Q12192" t="s">
        <v>741</v>
      </c>
      <c r="AG12192" t="s">
        <v>743</v>
      </c>
      <c r="AH12192" t="e">
        <f>VLOOKUP(C12192,'CREAR HV'!A:A,1,0)</f>
        <v>#N/A</v>
      </c>
    </row>
    <row r="12193" spans="1:34" x14ac:dyDescent="0.3">
      <c r="A12193" t="s">
        <v>15438</v>
      </c>
      <c r="B12193" t="s">
        <v>10947</v>
      </c>
      <c r="C12193">
        <v>1118024019</v>
      </c>
      <c r="F12193" s="16">
        <v>32761</v>
      </c>
      <c r="G12193" t="s">
        <v>38</v>
      </c>
      <c r="H12193" t="s">
        <v>19662</v>
      </c>
      <c r="I12193" t="s">
        <v>19663</v>
      </c>
      <c r="J12193" t="s">
        <v>8371</v>
      </c>
      <c r="K12193" t="s">
        <v>10038</v>
      </c>
      <c r="L12193" t="s">
        <v>159</v>
      </c>
      <c r="O12193" t="s">
        <v>159</v>
      </c>
      <c r="P12193" t="s">
        <v>10950</v>
      </c>
      <c r="Q12193" t="s">
        <v>741</v>
      </c>
      <c r="AG12193" t="s">
        <v>743</v>
      </c>
      <c r="AH12193" t="e">
        <f>VLOOKUP(C12193,'CREAR HV'!A:A,1,0)</f>
        <v>#N/A</v>
      </c>
    </row>
    <row r="12194" spans="1:34" x14ac:dyDescent="0.3">
      <c r="A12194" t="s">
        <v>15438</v>
      </c>
      <c r="B12194" t="s">
        <v>10947</v>
      </c>
      <c r="C12194">
        <v>1118024019</v>
      </c>
      <c r="F12194" s="16">
        <v>32761</v>
      </c>
      <c r="G12194" t="s">
        <v>38</v>
      </c>
      <c r="H12194" t="s">
        <v>19662</v>
      </c>
      <c r="I12194" t="s">
        <v>19663</v>
      </c>
      <c r="J12194" t="s">
        <v>8371</v>
      </c>
      <c r="K12194" t="s">
        <v>10038</v>
      </c>
      <c r="L12194" t="s">
        <v>159</v>
      </c>
      <c r="O12194" t="s">
        <v>159</v>
      </c>
      <c r="P12194" t="s">
        <v>10950</v>
      </c>
      <c r="Q12194" t="s">
        <v>741</v>
      </c>
      <c r="AG12194" t="s">
        <v>743</v>
      </c>
      <c r="AH12194" t="e">
        <f>VLOOKUP(C12194,'CREAR HV'!A:A,1,0)</f>
        <v>#N/A</v>
      </c>
    </row>
    <row r="12195" spans="1:34" x14ac:dyDescent="0.3">
      <c r="A12195" t="s">
        <v>15438</v>
      </c>
      <c r="B12195" t="s">
        <v>10947</v>
      </c>
      <c r="C12195">
        <v>79751055</v>
      </c>
      <c r="F12195" s="16">
        <v>27153</v>
      </c>
      <c r="G12195" t="s">
        <v>67</v>
      </c>
      <c r="H12195" t="s">
        <v>19664</v>
      </c>
      <c r="I12195" t="s">
        <v>19665</v>
      </c>
      <c r="J12195" t="s">
        <v>1389</v>
      </c>
      <c r="K12195" t="s">
        <v>19666</v>
      </c>
      <c r="L12195" t="s">
        <v>159</v>
      </c>
      <c r="O12195" t="s">
        <v>159</v>
      </c>
      <c r="P12195" t="s">
        <v>10950</v>
      </c>
      <c r="Q12195" t="s">
        <v>741</v>
      </c>
      <c r="AG12195" t="s">
        <v>743</v>
      </c>
      <c r="AH12195" t="e">
        <f>VLOOKUP(C12195,'CREAR HV'!A:A,1,0)</f>
        <v>#N/A</v>
      </c>
    </row>
    <row r="12196" spans="1:34" x14ac:dyDescent="0.3">
      <c r="A12196" t="s">
        <v>15438</v>
      </c>
      <c r="B12196" t="s">
        <v>10947</v>
      </c>
      <c r="C12196">
        <v>79751055</v>
      </c>
      <c r="F12196" s="16">
        <v>27153</v>
      </c>
      <c r="G12196" t="s">
        <v>67</v>
      </c>
      <c r="H12196" t="s">
        <v>19664</v>
      </c>
      <c r="I12196" t="s">
        <v>19665</v>
      </c>
      <c r="J12196" t="s">
        <v>1389</v>
      </c>
      <c r="K12196" t="s">
        <v>19666</v>
      </c>
      <c r="L12196" t="s">
        <v>159</v>
      </c>
      <c r="O12196" t="s">
        <v>159</v>
      </c>
      <c r="P12196" t="s">
        <v>10950</v>
      </c>
      <c r="Q12196" t="s">
        <v>741</v>
      </c>
      <c r="AG12196" t="s">
        <v>743</v>
      </c>
      <c r="AH12196" t="e">
        <f>VLOOKUP(C12196,'CREAR HV'!A:A,1,0)</f>
        <v>#N/A</v>
      </c>
    </row>
    <row r="12197" spans="1:34" x14ac:dyDescent="0.3">
      <c r="A12197" t="s">
        <v>15438</v>
      </c>
      <c r="B12197" t="s">
        <v>10947</v>
      </c>
      <c r="C12197">
        <v>17690666</v>
      </c>
      <c r="F12197" s="16">
        <v>31287</v>
      </c>
      <c r="G12197" t="s">
        <v>38</v>
      </c>
      <c r="H12197" t="s">
        <v>18955</v>
      </c>
      <c r="I12197" t="s">
        <v>19667</v>
      </c>
      <c r="J12197" t="s">
        <v>6001</v>
      </c>
      <c r="K12197" t="s">
        <v>318</v>
      </c>
      <c r="L12197" t="s">
        <v>159</v>
      </c>
      <c r="O12197" t="s">
        <v>159</v>
      </c>
      <c r="P12197" t="s">
        <v>10950</v>
      </c>
      <c r="Q12197" t="s">
        <v>741</v>
      </c>
      <c r="AG12197" t="s">
        <v>743</v>
      </c>
      <c r="AH12197" t="e">
        <f>VLOOKUP(C12197,'CREAR HV'!A:A,1,0)</f>
        <v>#N/A</v>
      </c>
    </row>
    <row r="12198" spans="1:34" x14ac:dyDescent="0.3">
      <c r="A12198" t="s">
        <v>15438</v>
      </c>
      <c r="B12198" t="s">
        <v>10947</v>
      </c>
      <c r="C12198">
        <v>1121859200</v>
      </c>
      <c r="F12198" s="16">
        <v>32847</v>
      </c>
      <c r="G12198" t="s">
        <v>2219</v>
      </c>
      <c r="H12198" t="s">
        <v>19156</v>
      </c>
      <c r="I12198" t="s">
        <v>1991</v>
      </c>
      <c r="J12198" t="s">
        <v>11579</v>
      </c>
      <c r="K12198" t="s">
        <v>738</v>
      </c>
      <c r="L12198" t="s">
        <v>159</v>
      </c>
      <c r="O12198" t="s">
        <v>159</v>
      </c>
      <c r="P12198" t="s">
        <v>10950</v>
      </c>
      <c r="Q12198" t="s">
        <v>741</v>
      </c>
      <c r="AG12198" t="s">
        <v>743</v>
      </c>
      <c r="AH12198" t="e">
        <f>VLOOKUP(C12198,'CREAR HV'!A:A,1,0)</f>
        <v>#N/A</v>
      </c>
    </row>
    <row r="12199" spans="1:34" x14ac:dyDescent="0.3">
      <c r="A12199" t="s">
        <v>15438</v>
      </c>
      <c r="B12199" t="s">
        <v>10947</v>
      </c>
      <c r="C12199">
        <v>1121859200</v>
      </c>
      <c r="F12199" s="16">
        <v>32847</v>
      </c>
      <c r="G12199" t="s">
        <v>2219</v>
      </c>
      <c r="H12199" t="s">
        <v>19156</v>
      </c>
      <c r="I12199" t="s">
        <v>1991</v>
      </c>
      <c r="J12199" t="s">
        <v>11579</v>
      </c>
      <c r="K12199" t="s">
        <v>738</v>
      </c>
      <c r="L12199" t="s">
        <v>159</v>
      </c>
      <c r="O12199" t="s">
        <v>159</v>
      </c>
      <c r="P12199" t="s">
        <v>10950</v>
      </c>
      <c r="Q12199" t="s">
        <v>741</v>
      </c>
      <c r="AG12199" t="s">
        <v>743</v>
      </c>
      <c r="AH12199" t="e">
        <f>VLOOKUP(C12199,'CREAR HV'!A:A,1,0)</f>
        <v>#N/A</v>
      </c>
    </row>
    <row r="12200" spans="1:34" x14ac:dyDescent="0.3">
      <c r="A12200" t="s">
        <v>15438</v>
      </c>
      <c r="B12200" t="s">
        <v>10947</v>
      </c>
      <c r="C12200">
        <v>1121859200</v>
      </c>
      <c r="F12200" s="16">
        <v>32847</v>
      </c>
      <c r="G12200" t="s">
        <v>2219</v>
      </c>
      <c r="H12200" t="s">
        <v>19156</v>
      </c>
      <c r="I12200" t="s">
        <v>1991</v>
      </c>
      <c r="J12200" t="s">
        <v>11579</v>
      </c>
      <c r="K12200" t="s">
        <v>738</v>
      </c>
      <c r="L12200" t="s">
        <v>159</v>
      </c>
      <c r="O12200" t="s">
        <v>159</v>
      </c>
      <c r="P12200" t="s">
        <v>10950</v>
      </c>
      <c r="Q12200" t="s">
        <v>741</v>
      </c>
      <c r="AG12200" t="s">
        <v>743</v>
      </c>
      <c r="AH12200" t="e">
        <f>VLOOKUP(C12200,'CREAR HV'!A:A,1,0)</f>
        <v>#N/A</v>
      </c>
    </row>
    <row r="12201" spans="1:34" x14ac:dyDescent="0.3">
      <c r="A12201" t="s">
        <v>15438</v>
      </c>
      <c r="B12201" t="s">
        <v>10947</v>
      </c>
      <c r="C12201">
        <v>51667859</v>
      </c>
      <c r="F12201" s="16">
        <v>22968</v>
      </c>
      <c r="G12201" t="s">
        <v>44</v>
      </c>
      <c r="H12201" t="s">
        <v>1008</v>
      </c>
      <c r="I12201" t="s">
        <v>19668</v>
      </c>
      <c r="J12201" t="s">
        <v>215</v>
      </c>
      <c r="K12201" t="s">
        <v>160</v>
      </c>
      <c r="L12201" t="s">
        <v>159</v>
      </c>
      <c r="O12201" t="s">
        <v>159</v>
      </c>
      <c r="P12201" t="s">
        <v>10950</v>
      </c>
      <c r="Q12201" t="s">
        <v>741</v>
      </c>
      <c r="AG12201" t="s">
        <v>743</v>
      </c>
      <c r="AH12201" t="e">
        <f>VLOOKUP(C12201,'CREAR HV'!A:A,1,0)</f>
        <v>#N/A</v>
      </c>
    </row>
    <row r="12202" spans="1:34" x14ac:dyDescent="0.3">
      <c r="A12202" t="s">
        <v>15438</v>
      </c>
      <c r="B12202" t="s">
        <v>10947</v>
      </c>
      <c r="C12202">
        <v>51667859</v>
      </c>
      <c r="F12202" s="16">
        <v>22968</v>
      </c>
      <c r="G12202" t="s">
        <v>44</v>
      </c>
      <c r="H12202" t="s">
        <v>1008</v>
      </c>
      <c r="I12202" t="s">
        <v>19668</v>
      </c>
      <c r="J12202" t="s">
        <v>215</v>
      </c>
      <c r="K12202" t="s">
        <v>160</v>
      </c>
      <c r="L12202" t="s">
        <v>159</v>
      </c>
      <c r="O12202" t="s">
        <v>159</v>
      </c>
      <c r="P12202" t="s">
        <v>10950</v>
      </c>
      <c r="Q12202" t="s">
        <v>741</v>
      </c>
      <c r="AG12202" t="s">
        <v>743</v>
      </c>
      <c r="AH12202" t="e">
        <f>VLOOKUP(C12202,'CREAR HV'!A:A,1,0)</f>
        <v>#N/A</v>
      </c>
    </row>
    <row r="12203" spans="1:34" x14ac:dyDescent="0.3">
      <c r="A12203" t="s">
        <v>15438</v>
      </c>
      <c r="B12203" t="s">
        <v>10947</v>
      </c>
      <c r="C12203">
        <v>1014259754</v>
      </c>
      <c r="F12203" s="16">
        <v>34640</v>
      </c>
      <c r="G12203" t="s">
        <v>44</v>
      </c>
      <c r="H12203" t="s">
        <v>1008</v>
      </c>
      <c r="I12203" t="s">
        <v>11966</v>
      </c>
      <c r="J12203" t="s">
        <v>2476</v>
      </c>
      <c r="K12203" t="s">
        <v>760</v>
      </c>
      <c r="L12203" t="s">
        <v>159</v>
      </c>
      <c r="O12203" t="s">
        <v>159</v>
      </c>
      <c r="P12203" t="s">
        <v>10955</v>
      </c>
      <c r="Q12203" t="s">
        <v>741</v>
      </c>
      <c r="AG12203" t="s">
        <v>743</v>
      </c>
      <c r="AH12203" t="e">
        <f>VLOOKUP(C12203,'CREAR HV'!A:A,1,0)</f>
        <v>#N/A</v>
      </c>
    </row>
    <row r="12204" spans="1:34" x14ac:dyDescent="0.3">
      <c r="A12204" t="s">
        <v>15438</v>
      </c>
      <c r="B12204" t="s">
        <v>10947</v>
      </c>
      <c r="C12204">
        <v>1014259754</v>
      </c>
      <c r="F12204" s="16">
        <v>34640</v>
      </c>
      <c r="G12204" t="s">
        <v>44</v>
      </c>
      <c r="H12204" t="s">
        <v>1008</v>
      </c>
      <c r="I12204" t="s">
        <v>11966</v>
      </c>
      <c r="J12204" t="s">
        <v>2476</v>
      </c>
      <c r="K12204" t="s">
        <v>760</v>
      </c>
      <c r="L12204" t="s">
        <v>159</v>
      </c>
      <c r="O12204" t="s">
        <v>159</v>
      </c>
      <c r="P12204" t="s">
        <v>10955</v>
      </c>
      <c r="Q12204" t="s">
        <v>741</v>
      </c>
      <c r="AG12204" t="s">
        <v>743</v>
      </c>
      <c r="AH12204" t="e">
        <f>VLOOKUP(C12204,'CREAR HV'!A:A,1,0)</f>
        <v>#N/A</v>
      </c>
    </row>
    <row r="12205" spans="1:34" x14ac:dyDescent="0.3">
      <c r="A12205" t="s">
        <v>15438</v>
      </c>
      <c r="B12205" t="s">
        <v>10947</v>
      </c>
      <c r="C12205">
        <v>1014259754</v>
      </c>
      <c r="F12205" s="16">
        <v>34640</v>
      </c>
      <c r="G12205" t="s">
        <v>44</v>
      </c>
      <c r="H12205" t="s">
        <v>1008</v>
      </c>
      <c r="I12205" t="s">
        <v>11966</v>
      </c>
      <c r="J12205" t="s">
        <v>2476</v>
      </c>
      <c r="K12205" t="s">
        <v>760</v>
      </c>
      <c r="L12205" t="s">
        <v>159</v>
      </c>
      <c r="O12205" t="s">
        <v>159</v>
      </c>
      <c r="P12205" t="s">
        <v>10955</v>
      </c>
      <c r="Q12205" t="s">
        <v>741</v>
      </c>
      <c r="AG12205" t="s">
        <v>743</v>
      </c>
      <c r="AH12205" t="e">
        <f>VLOOKUP(C12205,'CREAR HV'!A:A,1,0)</f>
        <v>#N/A</v>
      </c>
    </row>
    <row r="12206" spans="1:34" x14ac:dyDescent="0.3">
      <c r="A12206" t="s">
        <v>15438</v>
      </c>
      <c r="B12206" t="s">
        <v>10947</v>
      </c>
      <c r="C12206">
        <v>1014259754</v>
      </c>
      <c r="F12206" s="16">
        <v>34640</v>
      </c>
      <c r="G12206" t="s">
        <v>44</v>
      </c>
      <c r="H12206" t="s">
        <v>1008</v>
      </c>
      <c r="I12206" t="s">
        <v>11966</v>
      </c>
      <c r="J12206" t="s">
        <v>2476</v>
      </c>
      <c r="K12206" t="s">
        <v>760</v>
      </c>
      <c r="L12206" t="s">
        <v>159</v>
      </c>
      <c r="O12206" t="s">
        <v>159</v>
      </c>
      <c r="P12206" t="s">
        <v>10955</v>
      </c>
      <c r="Q12206" t="s">
        <v>741</v>
      </c>
      <c r="AG12206" t="s">
        <v>743</v>
      </c>
      <c r="AH12206" t="e">
        <f>VLOOKUP(C12206,'CREAR HV'!A:A,1,0)</f>
        <v>#N/A</v>
      </c>
    </row>
    <row r="12207" spans="1:34" x14ac:dyDescent="0.3">
      <c r="A12207" t="s">
        <v>15438</v>
      </c>
      <c r="B12207" t="s">
        <v>10947</v>
      </c>
      <c r="C12207">
        <v>1130631752</v>
      </c>
      <c r="F12207" s="16">
        <v>31837</v>
      </c>
      <c r="G12207" t="s">
        <v>36</v>
      </c>
      <c r="H12207" t="s">
        <v>18645</v>
      </c>
      <c r="I12207" t="s">
        <v>19669</v>
      </c>
      <c r="J12207" t="s">
        <v>318</v>
      </c>
      <c r="K12207" t="s">
        <v>159</v>
      </c>
      <c r="L12207" t="s">
        <v>159</v>
      </c>
      <c r="O12207" t="s">
        <v>159</v>
      </c>
      <c r="P12207" t="s">
        <v>10955</v>
      </c>
      <c r="Q12207" t="s">
        <v>741</v>
      </c>
      <c r="AG12207" t="s">
        <v>743</v>
      </c>
      <c r="AH12207" t="e">
        <f>VLOOKUP(C12207,'CREAR HV'!A:A,1,0)</f>
        <v>#N/A</v>
      </c>
    </row>
    <row r="12208" spans="1:34" x14ac:dyDescent="0.3">
      <c r="A12208" t="s">
        <v>15438</v>
      </c>
      <c r="B12208" t="s">
        <v>10947</v>
      </c>
      <c r="C12208">
        <v>1130631752</v>
      </c>
      <c r="F12208" s="16">
        <v>31837</v>
      </c>
      <c r="G12208" t="s">
        <v>36</v>
      </c>
      <c r="H12208" t="s">
        <v>18645</v>
      </c>
      <c r="I12208" t="s">
        <v>19669</v>
      </c>
      <c r="J12208" t="s">
        <v>318</v>
      </c>
      <c r="K12208" t="s">
        <v>159</v>
      </c>
      <c r="L12208" t="s">
        <v>159</v>
      </c>
      <c r="O12208" t="s">
        <v>159</v>
      </c>
      <c r="P12208" t="s">
        <v>10955</v>
      </c>
      <c r="Q12208" t="s">
        <v>741</v>
      </c>
      <c r="AG12208" t="s">
        <v>743</v>
      </c>
      <c r="AH12208" t="e">
        <f>VLOOKUP(C12208,'CREAR HV'!A:A,1,0)</f>
        <v>#N/A</v>
      </c>
    </row>
    <row r="12209" spans="1:34" x14ac:dyDescent="0.3">
      <c r="A12209" t="s">
        <v>15438</v>
      </c>
      <c r="B12209" t="s">
        <v>10947</v>
      </c>
      <c r="C12209">
        <v>7706855</v>
      </c>
      <c r="F12209" s="16">
        <v>28399</v>
      </c>
      <c r="G12209" t="s">
        <v>44</v>
      </c>
      <c r="H12209" t="s">
        <v>5586</v>
      </c>
      <c r="I12209" t="s">
        <v>19670</v>
      </c>
      <c r="J12209" t="s">
        <v>315</v>
      </c>
      <c r="K12209" t="s">
        <v>346</v>
      </c>
      <c r="L12209" t="s">
        <v>159</v>
      </c>
      <c r="O12209" t="s">
        <v>159</v>
      </c>
      <c r="P12209" t="s">
        <v>10950</v>
      </c>
      <c r="Q12209" t="s">
        <v>741</v>
      </c>
      <c r="AG12209" t="s">
        <v>743</v>
      </c>
      <c r="AH12209" t="e">
        <f>VLOOKUP(C12209,'CREAR HV'!A:A,1,0)</f>
        <v>#N/A</v>
      </c>
    </row>
    <row r="12210" spans="1:34" x14ac:dyDescent="0.3">
      <c r="A12210" t="s">
        <v>15438</v>
      </c>
      <c r="B12210" t="s">
        <v>10947</v>
      </c>
      <c r="C12210">
        <v>7706855</v>
      </c>
      <c r="F12210" s="16">
        <v>28399</v>
      </c>
      <c r="G12210" t="s">
        <v>44</v>
      </c>
      <c r="H12210" t="s">
        <v>5586</v>
      </c>
      <c r="I12210" t="s">
        <v>19670</v>
      </c>
      <c r="J12210" t="s">
        <v>315</v>
      </c>
      <c r="K12210" t="s">
        <v>346</v>
      </c>
      <c r="L12210" t="s">
        <v>159</v>
      </c>
      <c r="O12210" t="s">
        <v>159</v>
      </c>
      <c r="P12210" t="s">
        <v>10950</v>
      </c>
      <c r="Q12210" t="s">
        <v>741</v>
      </c>
      <c r="AG12210" t="s">
        <v>743</v>
      </c>
      <c r="AH12210" t="e">
        <f>VLOOKUP(C12210,'CREAR HV'!A:A,1,0)</f>
        <v>#N/A</v>
      </c>
    </row>
    <row r="12211" spans="1:34" x14ac:dyDescent="0.3">
      <c r="A12211" t="s">
        <v>15438</v>
      </c>
      <c r="B12211" t="s">
        <v>10947</v>
      </c>
      <c r="C12211">
        <v>7706855</v>
      </c>
      <c r="F12211" s="16">
        <v>28399</v>
      </c>
      <c r="G12211" t="s">
        <v>44</v>
      </c>
      <c r="H12211" t="s">
        <v>5586</v>
      </c>
      <c r="I12211" t="s">
        <v>19670</v>
      </c>
      <c r="J12211" t="s">
        <v>315</v>
      </c>
      <c r="K12211" t="s">
        <v>346</v>
      </c>
      <c r="L12211" t="s">
        <v>159</v>
      </c>
      <c r="O12211" t="s">
        <v>159</v>
      </c>
      <c r="P12211" t="s">
        <v>10950</v>
      </c>
      <c r="Q12211" t="s">
        <v>741</v>
      </c>
      <c r="AG12211" t="s">
        <v>743</v>
      </c>
      <c r="AH12211" t="e">
        <f>VLOOKUP(C12211,'CREAR HV'!A:A,1,0)</f>
        <v>#N/A</v>
      </c>
    </row>
    <row r="12212" spans="1:34" x14ac:dyDescent="0.3">
      <c r="A12212" t="s">
        <v>15438</v>
      </c>
      <c r="B12212" t="s">
        <v>10947</v>
      </c>
      <c r="C12212">
        <v>52224634</v>
      </c>
      <c r="F12212" s="16">
        <v>27335</v>
      </c>
      <c r="G12212" t="s">
        <v>44</v>
      </c>
      <c r="H12212" t="s">
        <v>1008</v>
      </c>
      <c r="I12212" t="s">
        <v>2601</v>
      </c>
      <c r="J12212" t="s">
        <v>222</v>
      </c>
      <c r="K12212" t="s">
        <v>355</v>
      </c>
      <c r="L12212" t="s">
        <v>159</v>
      </c>
      <c r="O12212" t="s">
        <v>159</v>
      </c>
      <c r="P12212" t="s">
        <v>10955</v>
      </c>
      <c r="Q12212" t="s">
        <v>741</v>
      </c>
      <c r="AG12212" t="s">
        <v>743</v>
      </c>
      <c r="AH12212" t="e">
        <f>VLOOKUP(C12212,'CREAR HV'!A:A,1,0)</f>
        <v>#N/A</v>
      </c>
    </row>
    <row r="12213" spans="1:34" x14ac:dyDescent="0.3">
      <c r="A12213" t="s">
        <v>15438</v>
      </c>
      <c r="B12213" t="s">
        <v>10947</v>
      </c>
      <c r="C12213">
        <v>52224634</v>
      </c>
      <c r="F12213" s="16">
        <v>27335</v>
      </c>
      <c r="G12213" t="s">
        <v>44</v>
      </c>
      <c r="H12213" t="s">
        <v>1008</v>
      </c>
      <c r="I12213" t="s">
        <v>2601</v>
      </c>
      <c r="J12213" t="s">
        <v>222</v>
      </c>
      <c r="K12213" t="s">
        <v>355</v>
      </c>
      <c r="L12213" t="s">
        <v>159</v>
      </c>
      <c r="O12213" t="s">
        <v>159</v>
      </c>
      <c r="P12213" t="s">
        <v>10955</v>
      </c>
      <c r="Q12213" t="s">
        <v>741</v>
      </c>
      <c r="AG12213" t="s">
        <v>743</v>
      </c>
      <c r="AH12213" t="e">
        <f>VLOOKUP(C12213,'CREAR HV'!A:A,1,0)</f>
        <v>#N/A</v>
      </c>
    </row>
    <row r="12214" spans="1:34" x14ac:dyDescent="0.3">
      <c r="A12214" t="s">
        <v>15438</v>
      </c>
      <c r="B12214" t="s">
        <v>10947</v>
      </c>
      <c r="C12214">
        <v>52224634</v>
      </c>
      <c r="F12214" s="16">
        <v>27335</v>
      </c>
      <c r="G12214" t="s">
        <v>44</v>
      </c>
      <c r="H12214" t="s">
        <v>1008</v>
      </c>
      <c r="I12214" t="s">
        <v>2601</v>
      </c>
      <c r="J12214" t="s">
        <v>222</v>
      </c>
      <c r="K12214" t="s">
        <v>355</v>
      </c>
      <c r="L12214" t="s">
        <v>159</v>
      </c>
      <c r="O12214" t="s">
        <v>159</v>
      </c>
      <c r="P12214" t="s">
        <v>10955</v>
      </c>
      <c r="Q12214" t="s">
        <v>741</v>
      </c>
      <c r="AG12214" t="s">
        <v>743</v>
      </c>
      <c r="AH12214" t="e">
        <f>VLOOKUP(C12214,'CREAR HV'!A:A,1,0)</f>
        <v>#N/A</v>
      </c>
    </row>
    <row r="12215" spans="1:34" x14ac:dyDescent="0.3">
      <c r="A12215" t="s">
        <v>15438</v>
      </c>
      <c r="B12215" t="s">
        <v>10947</v>
      </c>
      <c r="C12215">
        <v>52224634</v>
      </c>
      <c r="F12215" s="16">
        <v>27335</v>
      </c>
      <c r="G12215" t="s">
        <v>44</v>
      </c>
      <c r="H12215" t="s">
        <v>1008</v>
      </c>
      <c r="I12215" t="s">
        <v>2601</v>
      </c>
      <c r="J12215" t="s">
        <v>222</v>
      </c>
      <c r="K12215" t="s">
        <v>355</v>
      </c>
      <c r="L12215" t="s">
        <v>159</v>
      </c>
      <c r="O12215" t="s">
        <v>159</v>
      </c>
      <c r="P12215" t="s">
        <v>10955</v>
      </c>
      <c r="Q12215" t="s">
        <v>741</v>
      </c>
      <c r="AG12215" t="s">
        <v>743</v>
      </c>
      <c r="AH12215" t="e">
        <f>VLOOKUP(C12215,'CREAR HV'!A:A,1,0)</f>
        <v>#N/A</v>
      </c>
    </row>
    <row r="12216" spans="1:34" x14ac:dyDescent="0.3">
      <c r="A12216" t="s">
        <v>15438</v>
      </c>
      <c r="B12216" t="s">
        <v>10947</v>
      </c>
      <c r="C12216">
        <v>46450390</v>
      </c>
      <c r="F12216" s="16">
        <v>28960</v>
      </c>
      <c r="G12216" t="s">
        <v>44</v>
      </c>
      <c r="H12216" t="s">
        <v>19671</v>
      </c>
      <c r="I12216" t="s">
        <v>19672</v>
      </c>
      <c r="J12216" t="s">
        <v>215</v>
      </c>
      <c r="K12216" t="s">
        <v>361</v>
      </c>
      <c r="L12216" t="s">
        <v>159</v>
      </c>
      <c r="O12216" t="s">
        <v>159</v>
      </c>
      <c r="P12216" t="s">
        <v>10955</v>
      </c>
      <c r="Q12216" t="s">
        <v>741</v>
      </c>
      <c r="AG12216" t="s">
        <v>743</v>
      </c>
      <c r="AH12216" t="e">
        <f>VLOOKUP(C12216,'CREAR HV'!A:A,1,0)</f>
        <v>#N/A</v>
      </c>
    </row>
    <row r="12217" spans="1:34" x14ac:dyDescent="0.3">
      <c r="A12217" t="s">
        <v>15438</v>
      </c>
      <c r="B12217" t="s">
        <v>10947</v>
      </c>
      <c r="C12217">
        <v>46450390</v>
      </c>
      <c r="F12217" s="16">
        <v>28960</v>
      </c>
      <c r="G12217" t="s">
        <v>44</v>
      </c>
      <c r="H12217" t="s">
        <v>19671</v>
      </c>
      <c r="I12217" t="s">
        <v>19672</v>
      </c>
      <c r="J12217" t="s">
        <v>215</v>
      </c>
      <c r="K12217" t="s">
        <v>361</v>
      </c>
      <c r="L12217" t="s">
        <v>159</v>
      </c>
      <c r="O12217" t="s">
        <v>159</v>
      </c>
      <c r="P12217" t="s">
        <v>10955</v>
      </c>
      <c r="Q12217" t="s">
        <v>741</v>
      </c>
      <c r="AG12217" t="s">
        <v>743</v>
      </c>
      <c r="AH12217" t="e">
        <f>VLOOKUP(C12217,'CREAR HV'!A:A,1,0)</f>
        <v>#N/A</v>
      </c>
    </row>
    <row r="12218" spans="1:34" x14ac:dyDescent="0.3">
      <c r="A12218" t="s">
        <v>15438</v>
      </c>
      <c r="B12218" t="s">
        <v>10947</v>
      </c>
      <c r="C12218">
        <v>46450390</v>
      </c>
      <c r="F12218" s="16">
        <v>28960</v>
      </c>
      <c r="G12218" t="s">
        <v>44</v>
      </c>
      <c r="H12218" t="s">
        <v>19671</v>
      </c>
      <c r="I12218" t="s">
        <v>19672</v>
      </c>
      <c r="J12218" t="s">
        <v>215</v>
      </c>
      <c r="K12218" t="s">
        <v>361</v>
      </c>
      <c r="L12218" t="s">
        <v>159</v>
      </c>
      <c r="O12218" t="s">
        <v>159</v>
      </c>
      <c r="P12218" t="s">
        <v>10955</v>
      </c>
      <c r="Q12218" t="s">
        <v>741</v>
      </c>
      <c r="AG12218" t="s">
        <v>743</v>
      </c>
      <c r="AH12218" t="e">
        <f>VLOOKUP(C12218,'CREAR HV'!A:A,1,0)</f>
        <v>#N/A</v>
      </c>
    </row>
    <row r="12219" spans="1:34" x14ac:dyDescent="0.3">
      <c r="A12219" t="s">
        <v>15438</v>
      </c>
      <c r="B12219" t="s">
        <v>10947</v>
      </c>
      <c r="C12219">
        <v>1032488627</v>
      </c>
      <c r="F12219" s="16">
        <v>35447</v>
      </c>
      <c r="G12219" t="s">
        <v>44</v>
      </c>
      <c r="H12219" t="s">
        <v>1008</v>
      </c>
      <c r="I12219" t="s">
        <v>18823</v>
      </c>
      <c r="J12219" t="s">
        <v>160</v>
      </c>
      <c r="K12219" t="s">
        <v>3439</v>
      </c>
      <c r="L12219" t="s">
        <v>159</v>
      </c>
      <c r="O12219" t="s">
        <v>159</v>
      </c>
      <c r="P12219" t="s">
        <v>10955</v>
      </c>
      <c r="Q12219" t="s">
        <v>741</v>
      </c>
      <c r="AG12219" t="s">
        <v>743</v>
      </c>
      <c r="AH12219" t="e">
        <f>VLOOKUP(C12219,'CREAR HV'!A:A,1,0)</f>
        <v>#N/A</v>
      </c>
    </row>
    <row r="12220" spans="1:34" x14ac:dyDescent="0.3">
      <c r="A12220" t="s">
        <v>15438</v>
      </c>
      <c r="B12220" t="s">
        <v>10947</v>
      </c>
      <c r="C12220">
        <v>1032488627</v>
      </c>
      <c r="F12220" s="16">
        <v>35447</v>
      </c>
      <c r="G12220" t="s">
        <v>44</v>
      </c>
      <c r="H12220" t="s">
        <v>1008</v>
      </c>
      <c r="I12220" t="s">
        <v>18823</v>
      </c>
      <c r="J12220" t="s">
        <v>160</v>
      </c>
      <c r="K12220" t="s">
        <v>3439</v>
      </c>
      <c r="L12220" t="s">
        <v>159</v>
      </c>
      <c r="O12220" t="s">
        <v>159</v>
      </c>
      <c r="P12220" t="s">
        <v>10955</v>
      </c>
      <c r="Q12220" t="s">
        <v>741</v>
      </c>
      <c r="AG12220" t="s">
        <v>743</v>
      </c>
      <c r="AH12220" t="e">
        <f>VLOOKUP(C12220,'CREAR HV'!A:A,1,0)</f>
        <v>#N/A</v>
      </c>
    </row>
    <row r="12221" spans="1:34" x14ac:dyDescent="0.3">
      <c r="A12221" t="s">
        <v>15438</v>
      </c>
      <c r="B12221" t="s">
        <v>10947</v>
      </c>
      <c r="C12221">
        <v>1032488627</v>
      </c>
      <c r="F12221" s="16">
        <v>35447</v>
      </c>
      <c r="G12221" t="s">
        <v>44</v>
      </c>
      <c r="H12221" t="s">
        <v>1008</v>
      </c>
      <c r="I12221" t="s">
        <v>18823</v>
      </c>
      <c r="J12221" t="s">
        <v>160</v>
      </c>
      <c r="K12221" t="s">
        <v>3439</v>
      </c>
      <c r="L12221" t="s">
        <v>159</v>
      </c>
      <c r="O12221" t="s">
        <v>159</v>
      </c>
      <c r="P12221" t="s">
        <v>10955</v>
      </c>
      <c r="Q12221" t="s">
        <v>741</v>
      </c>
      <c r="AG12221" t="s">
        <v>743</v>
      </c>
      <c r="AH12221" t="e">
        <f>VLOOKUP(C12221,'CREAR HV'!A:A,1,0)</f>
        <v>#N/A</v>
      </c>
    </row>
    <row r="12222" spans="1:34" x14ac:dyDescent="0.3">
      <c r="A12222" t="s">
        <v>15438</v>
      </c>
      <c r="B12222" t="s">
        <v>10947</v>
      </c>
      <c r="C12222">
        <v>13761728</v>
      </c>
      <c r="F12222" s="16">
        <v>29247</v>
      </c>
      <c r="G12222" t="s">
        <v>44</v>
      </c>
      <c r="H12222" t="s">
        <v>19673</v>
      </c>
      <c r="I12222" t="s">
        <v>7754</v>
      </c>
      <c r="J12222" t="s">
        <v>2547</v>
      </c>
      <c r="K12222" t="s">
        <v>328</v>
      </c>
      <c r="L12222" t="s">
        <v>159</v>
      </c>
      <c r="O12222" t="s">
        <v>159</v>
      </c>
      <c r="P12222" t="s">
        <v>10950</v>
      </c>
      <c r="Q12222" t="s">
        <v>741</v>
      </c>
      <c r="AG12222" t="s">
        <v>743</v>
      </c>
      <c r="AH12222" t="e">
        <f>VLOOKUP(C12222,'CREAR HV'!A:A,1,0)</f>
        <v>#N/A</v>
      </c>
    </row>
    <row r="12223" spans="1:34" x14ac:dyDescent="0.3">
      <c r="A12223" t="s">
        <v>15438</v>
      </c>
      <c r="B12223" t="s">
        <v>10947</v>
      </c>
      <c r="C12223">
        <v>13761728</v>
      </c>
      <c r="F12223" s="16">
        <v>29247</v>
      </c>
      <c r="G12223" t="s">
        <v>44</v>
      </c>
      <c r="H12223" t="s">
        <v>19673</v>
      </c>
      <c r="I12223" t="s">
        <v>7754</v>
      </c>
      <c r="J12223" t="s">
        <v>2547</v>
      </c>
      <c r="K12223" t="s">
        <v>328</v>
      </c>
      <c r="L12223" t="s">
        <v>159</v>
      </c>
      <c r="O12223" t="s">
        <v>159</v>
      </c>
      <c r="P12223" t="s">
        <v>10950</v>
      </c>
      <c r="Q12223" t="s">
        <v>741</v>
      </c>
      <c r="AG12223" t="s">
        <v>743</v>
      </c>
      <c r="AH12223" t="e">
        <f>VLOOKUP(C12223,'CREAR HV'!A:A,1,0)</f>
        <v>#N/A</v>
      </c>
    </row>
    <row r="12224" spans="1:34" x14ac:dyDescent="0.3">
      <c r="A12224" t="s">
        <v>15438</v>
      </c>
      <c r="B12224" t="s">
        <v>10947</v>
      </c>
      <c r="C12224">
        <v>49759474</v>
      </c>
      <c r="F12224" s="16">
        <v>25368</v>
      </c>
      <c r="G12224" t="s">
        <v>44</v>
      </c>
      <c r="H12224" t="s">
        <v>18706</v>
      </c>
      <c r="I12224" t="s">
        <v>19674</v>
      </c>
      <c r="J12224" t="s">
        <v>18064</v>
      </c>
      <c r="K12224" t="s">
        <v>452</v>
      </c>
      <c r="L12224" t="s">
        <v>159</v>
      </c>
      <c r="O12224" t="s">
        <v>159</v>
      </c>
      <c r="P12224" t="s">
        <v>10950</v>
      </c>
      <c r="Q12224" t="s">
        <v>741</v>
      </c>
      <c r="AG12224" t="s">
        <v>743</v>
      </c>
      <c r="AH12224" t="e">
        <f>VLOOKUP(C12224,'CREAR HV'!A:A,1,0)</f>
        <v>#N/A</v>
      </c>
    </row>
    <row r="12225" spans="1:34" x14ac:dyDescent="0.3">
      <c r="A12225" t="s">
        <v>15438</v>
      </c>
      <c r="B12225" t="s">
        <v>10947</v>
      </c>
      <c r="C12225">
        <v>49759474</v>
      </c>
      <c r="F12225" s="16">
        <v>25368</v>
      </c>
      <c r="G12225" t="s">
        <v>44</v>
      </c>
      <c r="H12225" t="s">
        <v>18706</v>
      </c>
      <c r="I12225" t="s">
        <v>19674</v>
      </c>
      <c r="J12225" t="s">
        <v>18064</v>
      </c>
      <c r="K12225" t="s">
        <v>452</v>
      </c>
      <c r="L12225" t="s">
        <v>159</v>
      </c>
      <c r="O12225" t="s">
        <v>159</v>
      </c>
      <c r="P12225" t="s">
        <v>10950</v>
      </c>
      <c r="Q12225" t="s">
        <v>741</v>
      </c>
      <c r="AG12225" t="s">
        <v>743</v>
      </c>
      <c r="AH12225" t="e">
        <f>VLOOKUP(C12225,'CREAR HV'!A:A,1,0)</f>
        <v>#N/A</v>
      </c>
    </row>
    <row r="12226" spans="1:34" x14ac:dyDescent="0.3">
      <c r="A12226" t="s">
        <v>15438</v>
      </c>
      <c r="B12226" t="s">
        <v>10947</v>
      </c>
      <c r="C12226">
        <v>52753459</v>
      </c>
      <c r="F12226" s="16">
        <v>29770</v>
      </c>
      <c r="G12226" t="s">
        <v>44</v>
      </c>
      <c r="H12226" t="s">
        <v>1008</v>
      </c>
      <c r="I12226" t="s">
        <v>4821</v>
      </c>
      <c r="J12226" t="s">
        <v>585</v>
      </c>
      <c r="K12226" t="s">
        <v>3517</v>
      </c>
      <c r="L12226" t="s">
        <v>159</v>
      </c>
      <c r="O12226" t="s">
        <v>159</v>
      </c>
      <c r="P12226" t="s">
        <v>10955</v>
      </c>
      <c r="Q12226" t="s">
        <v>741</v>
      </c>
      <c r="AG12226" t="s">
        <v>743</v>
      </c>
      <c r="AH12226" t="e">
        <f>VLOOKUP(C12226,'CREAR HV'!A:A,1,0)</f>
        <v>#N/A</v>
      </c>
    </row>
    <row r="12227" spans="1:34" x14ac:dyDescent="0.3">
      <c r="A12227" t="s">
        <v>15438</v>
      </c>
      <c r="B12227" t="s">
        <v>10947</v>
      </c>
      <c r="C12227">
        <v>52753459</v>
      </c>
      <c r="F12227" s="16">
        <v>29770</v>
      </c>
      <c r="G12227" t="s">
        <v>44</v>
      </c>
      <c r="H12227" t="s">
        <v>1008</v>
      </c>
      <c r="I12227" t="s">
        <v>4821</v>
      </c>
      <c r="J12227" t="s">
        <v>585</v>
      </c>
      <c r="K12227" t="s">
        <v>3517</v>
      </c>
      <c r="L12227" t="s">
        <v>159</v>
      </c>
      <c r="O12227" t="s">
        <v>159</v>
      </c>
      <c r="P12227" t="s">
        <v>10955</v>
      </c>
      <c r="Q12227" t="s">
        <v>741</v>
      </c>
      <c r="AG12227" t="s">
        <v>743</v>
      </c>
      <c r="AH12227" t="e">
        <f>VLOOKUP(C12227,'CREAR HV'!A:A,1,0)</f>
        <v>#N/A</v>
      </c>
    </row>
    <row r="12228" spans="1:34" x14ac:dyDescent="0.3">
      <c r="A12228" t="s">
        <v>15438</v>
      </c>
      <c r="B12228" t="s">
        <v>10947</v>
      </c>
      <c r="C12228">
        <v>51618646</v>
      </c>
      <c r="F12228" s="16">
        <v>22582</v>
      </c>
      <c r="G12228" t="s">
        <v>44</v>
      </c>
      <c r="H12228" t="s">
        <v>1008</v>
      </c>
      <c r="I12228" t="s">
        <v>19675</v>
      </c>
      <c r="J12228" t="s">
        <v>1929</v>
      </c>
      <c r="K12228" t="s">
        <v>160</v>
      </c>
      <c r="L12228" t="s">
        <v>159</v>
      </c>
      <c r="O12228" t="s">
        <v>159</v>
      </c>
      <c r="P12228" t="s">
        <v>10955</v>
      </c>
      <c r="Q12228" t="s">
        <v>741</v>
      </c>
      <c r="AG12228" t="s">
        <v>743</v>
      </c>
      <c r="AH12228" t="e">
        <f>VLOOKUP(C12228,'CREAR HV'!A:A,1,0)</f>
        <v>#N/A</v>
      </c>
    </row>
    <row r="12229" spans="1:34" x14ac:dyDescent="0.3">
      <c r="A12229" t="s">
        <v>15438</v>
      </c>
      <c r="B12229" t="s">
        <v>10947</v>
      </c>
      <c r="C12229">
        <v>51618646</v>
      </c>
      <c r="F12229" s="16">
        <v>22582</v>
      </c>
      <c r="G12229" t="s">
        <v>44</v>
      </c>
      <c r="H12229" t="s">
        <v>1008</v>
      </c>
      <c r="I12229" t="s">
        <v>19675</v>
      </c>
      <c r="J12229" t="s">
        <v>1929</v>
      </c>
      <c r="K12229" t="s">
        <v>160</v>
      </c>
      <c r="L12229" t="s">
        <v>159</v>
      </c>
      <c r="O12229" t="s">
        <v>159</v>
      </c>
      <c r="P12229" t="s">
        <v>10955</v>
      </c>
      <c r="Q12229" t="s">
        <v>741</v>
      </c>
      <c r="AG12229" t="s">
        <v>743</v>
      </c>
      <c r="AH12229" t="e">
        <f>VLOOKUP(C12229,'CREAR HV'!A:A,1,0)</f>
        <v>#N/A</v>
      </c>
    </row>
    <row r="12230" spans="1:34" x14ac:dyDescent="0.3">
      <c r="A12230" t="s">
        <v>15438</v>
      </c>
      <c r="B12230" t="s">
        <v>10947</v>
      </c>
      <c r="C12230">
        <v>1054800843</v>
      </c>
      <c r="F12230" s="16">
        <v>32091</v>
      </c>
      <c r="G12230" t="s">
        <v>44</v>
      </c>
      <c r="H12230" t="s">
        <v>19676</v>
      </c>
      <c r="I12230" t="s">
        <v>13046</v>
      </c>
      <c r="J12230" t="s">
        <v>255</v>
      </c>
      <c r="K12230" t="s">
        <v>160</v>
      </c>
      <c r="L12230" t="s">
        <v>159</v>
      </c>
      <c r="O12230" t="s">
        <v>159</v>
      </c>
      <c r="P12230" t="s">
        <v>10955</v>
      </c>
      <c r="Q12230" t="s">
        <v>741</v>
      </c>
      <c r="AG12230" t="s">
        <v>743</v>
      </c>
      <c r="AH12230" t="e">
        <f>VLOOKUP(C12230,'CREAR HV'!A:A,1,0)</f>
        <v>#N/A</v>
      </c>
    </row>
    <row r="12231" spans="1:34" x14ac:dyDescent="0.3">
      <c r="A12231" t="s">
        <v>15438</v>
      </c>
      <c r="B12231" t="s">
        <v>10947</v>
      </c>
      <c r="C12231">
        <v>1054800843</v>
      </c>
      <c r="F12231" s="16">
        <v>32091</v>
      </c>
      <c r="G12231" t="s">
        <v>44</v>
      </c>
      <c r="H12231" t="s">
        <v>19676</v>
      </c>
      <c r="I12231" t="s">
        <v>13046</v>
      </c>
      <c r="J12231" t="s">
        <v>255</v>
      </c>
      <c r="K12231" t="s">
        <v>160</v>
      </c>
      <c r="L12231" t="s">
        <v>159</v>
      </c>
      <c r="O12231" t="s">
        <v>159</v>
      </c>
      <c r="P12231" t="s">
        <v>10955</v>
      </c>
      <c r="Q12231" t="s">
        <v>741</v>
      </c>
      <c r="AG12231" t="s">
        <v>743</v>
      </c>
      <c r="AH12231" t="e">
        <f>VLOOKUP(C12231,'CREAR HV'!A:A,1,0)</f>
        <v>#N/A</v>
      </c>
    </row>
    <row r="12232" spans="1:34" x14ac:dyDescent="0.3">
      <c r="A12232" t="s">
        <v>15438</v>
      </c>
      <c r="B12232" t="s">
        <v>10947</v>
      </c>
      <c r="C12232">
        <v>19318555</v>
      </c>
      <c r="F12232" s="16">
        <v>20717</v>
      </c>
      <c r="G12232" t="s">
        <v>44</v>
      </c>
      <c r="H12232" t="s">
        <v>18994</v>
      </c>
      <c r="I12232" t="s">
        <v>7148</v>
      </c>
      <c r="J12232" t="s">
        <v>18287</v>
      </c>
      <c r="K12232" t="s">
        <v>5199</v>
      </c>
      <c r="L12232" t="s">
        <v>159</v>
      </c>
      <c r="O12232" t="s">
        <v>159</v>
      </c>
      <c r="P12232" t="s">
        <v>10950</v>
      </c>
      <c r="Q12232" t="s">
        <v>741</v>
      </c>
      <c r="AG12232" t="s">
        <v>743</v>
      </c>
      <c r="AH12232" t="e">
        <f>VLOOKUP(C12232,'CREAR HV'!A:A,1,0)</f>
        <v>#N/A</v>
      </c>
    </row>
    <row r="12233" spans="1:34" x14ac:dyDescent="0.3">
      <c r="A12233" t="s">
        <v>15438</v>
      </c>
      <c r="B12233" t="s">
        <v>10947</v>
      </c>
      <c r="C12233">
        <v>19318555</v>
      </c>
      <c r="F12233" s="16">
        <v>20717</v>
      </c>
      <c r="G12233" t="s">
        <v>44</v>
      </c>
      <c r="H12233" t="s">
        <v>18994</v>
      </c>
      <c r="I12233" t="s">
        <v>7148</v>
      </c>
      <c r="J12233" t="s">
        <v>18287</v>
      </c>
      <c r="K12233" t="s">
        <v>5199</v>
      </c>
      <c r="L12233" t="s">
        <v>159</v>
      </c>
      <c r="O12233" t="s">
        <v>159</v>
      </c>
      <c r="P12233" t="s">
        <v>10950</v>
      </c>
      <c r="Q12233" t="s">
        <v>741</v>
      </c>
      <c r="AG12233" t="s">
        <v>743</v>
      </c>
      <c r="AH12233" t="e">
        <f>VLOOKUP(C12233,'CREAR HV'!A:A,1,0)</f>
        <v>#N/A</v>
      </c>
    </row>
    <row r="12234" spans="1:34" x14ac:dyDescent="0.3">
      <c r="A12234" t="s">
        <v>15438</v>
      </c>
      <c r="B12234" t="s">
        <v>10947</v>
      </c>
      <c r="C12234">
        <v>1016019675</v>
      </c>
      <c r="F12234" s="16">
        <v>32720</v>
      </c>
      <c r="G12234" t="s">
        <v>44</v>
      </c>
      <c r="H12234" t="s">
        <v>18896</v>
      </c>
      <c r="I12234" t="s">
        <v>7227</v>
      </c>
      <c r="J12234" t="s">
        <v>1480</v>
      </c>
      <c r="K12234" t="s">
        <v>19677</v>
      </c>
      <c r="L12234" t="s">
        <v>159</v>
      </c>
      <c r="O12234" t="s">
        <v>159</v>
      </c>
      <c r="P12234" t="s">
        <v>10950</v>
      </c>
      <c r="Q12234" t="s">
        <v>741</v>
      </c>
      <c r="AG12234" t="s">
        <v>743</v>
      </c>
      <c r="AH12234" t="e">
        <f>VLOOKUP(C12234,'CREAR HV'!A:A,1,0)</f>
        <v>#N/A</v>
      </c>
    </row>
    <row r="12235" spans="1:34" x14ac:dyDescent="0.3">
      <c r="A12235" t="s">
        <v>15438</v>
      </c>
      <c r="B12235" t="s">
        <v>10947</v>
      </c>
      <c r="C12235">
        <v>39758890</v>
      </c>
      <c r="F12235" s="16">
        <v>26337</v>
      </c>
      <c r="G12235" t="s">
        <v>44</v>
      </c>
      <c r="H12235" t="s">
        <v>1008</v>
      </c>
      <c r="I12235" t="s">
        <v>3066</v>
      </c>
      <c r="J12235" t="s">
        <v>453</v>
      </c>
      <c r="K12235" t="s">
        <v>803</v>
      </c>
      <c r="L12235" t="s">
        <v>159</v>
      </c>
      <c r="O12235" t="s">
        <v>159</v>
      </c>
      <c r="P12235" t="s">
        <v>10955</v>
      </c>
      <c r="Q12235" t="s">
        <v>741</v>
      </c>
      <c r="AG12235" t="s">
        <v>743</v>
      </c>
      <c r="AH12235" t="e">
        <f>VLOOKUP(C12235,'CREAR HV'!A:A,1,0)</f>
        <v>#N/A</v>
      </c>
    </row>
    <row r="12236" spans="1:34" x14ac:dyDescent="0.3">
      <c r="A12236" t="s">
        <v>15438</v>
      </c>
      <c r="B12236" t="s">
        <v>10947</v>
      </c>
      <c r="C12236">
        <v>39758890</v>
      </c>
      <c r="F12236" s="16">
        <v>26337</v>
      </c>
      <c r="G12236" t="s">
        <v>44</v>
      </c>
      <c r="H12236" t="s">
        <v>1008</v>
      </c>
      <c r="I12236" t="s">
        <v>3066</v>
      </c>
      <c r="J12236" t="s">
        <v>453</v>
      </c>
      <c r="K12236" t="s">
        <v>803</v>
      </c>
      <c r="L12236" t="s">
        <v>159</v>
      </c>
      <c r="O12236" t="s">
        <v>159</v>
      </c>
      <c r="P12236" t="s">
        <v>10955</v>
      </c>
      <c r="Q12236" t="s">
        <v>741</v>
      </c>
      <c r="AG12236" t="s">
        <v>743</v>
      </c>
      <c r="AH12236" t="e">
        <f>VLOOKUP(C12236,'CREAR HV'!A:A,1,0)</f>
        <v>#N/A</v>
      </c>
    </row>
    <row r="12237" spans="1:34" x14ac:dyDescent="0.3">
      <c r="A12237" t="s">
        <v>15438</v>
      </c>
      <c r="B12237" t="s">
        <v>10947</v>
      </c>
      <c r="C12237">
        <v>46374170</v>
      </c>
      <c r="F12237" s="16">
        <v>28075</v>
      </c>
      <c r="G12237" t="s">
        <v>44</v>
      </c>
      <c r="H12237" t="s">
        <v>19678</v>
      </c>
      <c r="I12237" t="s">
        <v>19679</v>
      </c>
      <c r="J12237" t="s">
        <v>1399</v>
      </c>
      <c r="K12237" t="s">
        <v>862</v>
      </c>
      <c r="L12237" t="s">
        <v>159</v>
      </c>
      <c r="O12237" t="s">
        <v>159</v>
      </c>
      <c r="P12237" t="s">
        <v>10955</v>
      </c>
      <c r="Q12237" t="s">
        <v>741</v>
      </c>
      <c r="AG12237" t="s">
        <v>743</v>
      </c>
      <c r="AH12237" t="e">
        <f>VLOOKUP(C12237,'CREAR HV'!A:A,1,0)</f>
        <v>#N/A</v>
      </c>
    </row>
    <row r="12238" spans="1:34" x14ac:dyDescent="0.3">
      <c r="A12238" t="s">
        <v>15438</v>
      </c>
      <c r="B12238" t="s">
        <v>10947</v>
      </c>
      <c r="C12238">
        <v>46374170</v>
      </c>
      <c r="F12238" s="16">
        <v>28075</v>
      </c>
      <c r="G12238" t="s">
        <v>44</v>
      </c>
      <c r="H12238" t="s">
        <v>19678</v>
      </c>
      <c r="I12238" t="s">
        <v>19679</v>
      </c>
      <c r="J12238" t="s">
        <v>1399</v>
      </c>
      <c r="K12238" t="s">
        <v>862</v>
      </c>
      <c r="L12238" t="s">
        <v>159</v>
      </c>
      <c r="O12238" t="s">
        <v>159</v>
      </c>
      <c r="P12238" t="s">
        <v>10955</v>
      </c>
      <c r="Q12238" t="s">
        <v>741</v>
      </c>
      <c r="AG12238" t="s">
        <v>743</v>
      </c>
      <c r="AH12238" t="e">
        <f>VLOOKUP(C12238,'CREAR HV'!A:A,1,0)</f>
        <v>#N/A</v>
      </c>
    </row>
    <row r="12239" spans="1:34" x14ac:dyDescent="0.3">
      <c r="A12239" t="s">
        <v>15438</v>
      </c>
      <c r="B12239" t="s">
        <v>10947</v>
      </c>
      <c r="C12239">
        <v>52847722</v>
      </c>
      <c r="F12239" s="16">
        <v>29156</v>
      </c>
      <c r="G12239" t="s">
        <v>44</v>
      </c>
      <c r="H12239" t="s">
        <v>1008</v>
      </c>
      <c r="I12239" t="s">
        <v>666</v>
      </c>
      <c r="J12239" t="s">
        <v>157</v>
      </c>
      <c r="K12239" t="s">
        <v>2220</v>
      </c>
      <c r="L12239" t="s">
        <v>159</v>
      </c>
      <c r="O12239" t="s">
        <v>159</v>
      </c>
      <c r="P12239" t="s">
        <v>10955</v>
      </c>
      <c r="Q12239" t="s">
        <v>741</v>
      </c>
      <c r="AG12239" t="s">
        <v>743</v>
      </c>
      <c r="AH12239" t="e">
        <f>VLOOKUP(C12239,'CREAR HV'!A:A,1,0)</f>
        <v>#N/A</v>
      </c>
    </row>
    <row r="12240" spans="1:34" x14ac:dyDescent="0.3">
      <c r="A12240" t="s">
        <v>15438</v>
      </c>
      <c r="B12240" t="s">
        <v>10947</v>
      </c>
      <c r="C12240">
        <v>52847722</v>
      </c>
      <c r="F12240" s="16">
        <v>29156</v>
      </c>
      <c r="G12240" t="s">
        <v>44</v>
      </c>
      <c r="H12240" t="s">
        <v>1008</v>
      </c>
      <c r="I12240" t="s">
        <v>666</v>
      </c>
      <c r="J12240" t="s">
        <v>157</v>
      </c>
      <c r="K12240" t="s">
        <v>2220</v>
      </c>
      <c r="L12240" t="s">
        <v>159</v>
      </c>
      <c r="O12240" t="s">
        <v>159</v>
      </c>
      <c r="P12240" t="s">
        <v>10955</v>
      </c>
      <c r="Q12240" t="s">
        <v>741</v>
      </c>
      <c r="AG12240" t="s">
        <v>743</v>
      </c>
      <c r="AH12240" t="e">
        <f>VLOOKUP(C12240,'CREAR HV'!A:A,1,0)</f>
        <v>#N/A</v>
      </c>
    </row>
    <row r="12241" spans="1:34" x14ac:dyDescent="0.3">
      <c r="A12241" t="s">
        <v>15438</v>
      </c>
      <c r="B12241" t="s">
        <v>10947</v>
      </c>
      <c r="C12241">
        <v>40444031</v>
      </c>
      <c r="F12241" s="16">
        <v>28432</v>
      </c>
      <c r="G12241" t="s">
        <v>44</v>
      </c>
      <c r="H12241" t="s">
        <v>19033</v>
      </c>
      <c r="I12241" t="s">
        <v>19680</v>
      </c>
      <c r="J12241" t="s">
        <v>515</v>
      </c>
      <c r="K12241" t="s">
        <v>7812</v>
      </c>
      <c r="L12241" t="s">
        <v>159</v>
      </c>
      <c r="O12241" t="s">
        <v>159</v>
      </c>
      <c r="P12241" t="s">
        <v>10955</v>
      </c>
      <c r="Q12241" t="s">
        <v>741</v>
      </c>
      <c r="AG12241" t="s">
        <v>743</v>
      </c>
      <c r="AH12241" t="e">
        <f>VLOOKUP(C12241,'CREAR HV'!A:A,1,0)</f>
        <v>#N/A</v>
      </c>
    </row>
    <row r="12242" spans="1:34" x14ac:dyDescent="0.3">
      <c r="A12242" t="s">
        <v>15438</v>
      </c>
      <c r="B12242" t="s">
        <v>10947</v>
      </c>
      <c r="C12242">
        <v>40444031</v>
      </c>
      <c r="F12242" s="16">
        <v>28432</v>
      </c>
      <c r="G12242" t="s">
        <v>44</v>
      </c>
      <c r="H12242" t="s">
        <v>19033</v>
      </c>
      <c r="I12242" t="s">
        <v>19680</v>
      </c>
      <c r="J12242" t="s">
        <v>515</v>
      </c>
      <c r="K12242" t="s">
        <v>7812</v>
      </c>
      <c r="L12242" t="s">
        <v>159</v>
      </c>
      <c r="O12242" t="s">
        <v>159</v>
      </c>
      <c r="P12242" t="s">
        <v>10955</v>
      </c>
      <c r="Q12242" t="s">
        <v>741</v>
      </c>
      <c r="AG12242" t="s">
        <v>743</v>
      </c>
      <c r="AH12242" t="e">
        <f>VLOOKUP(C12242,'CREAR HV'!A:A,1,0)</f>
        <v>#N/A</v>
      </c>
    </row>
    <row r="12243" spans="1:34" x14ac:dyDescent="0.3">
      <c r="A12243" t="s">
        <v>15438</v>
      </c>
      <c r="B12243" t="s">
        <v>10947</v>
      </c>
      <c r="C12243">
        <v>1022943453</v>
      </c>
      <c r="F12243" s="16">
        <v>32309</v>
      </c>
      <c r="G12243" t="s">
        <v>44</v>
      </c>
      <c r="H12243" t="s">
        <v>1008</v>
      </c>
      <c r="I12243" t="s">
        <v>1658</v>
      </c>
      <c r="J12243" t="s">
        <v>349</v>
      </c>
      <c r="K12243" t="s">
        <v>222</v>
      </c>
      <c r="L12243" t="s">
        <v>159</v>
      </c>
      <c r="O12243" t="s">
        <v>159</v>
      </c>
      <c r="P12243" t="s">
        <v>10950</v>
      </c>
      <c r="Q12243" t="s">
        <v>741</v>
      </c>
      <c r="AG12243" t="s">
        <v>743</v>
      </c>
      <c r="AH12243" t="e">
        <f>VLOOKUP(C12243,'CREAR HV'!A:A,1,0)</f>
        <v>#N/A</v>
      </c>
    </row>
    <row r="12244" spans="1:34" x14ac:dyDescent="0.3">
      <c r="A12244" t="s">
        <v>15438</v>
      </c>
      <c r="B12244" t="s">
        <v>10947</v>
      </c>
      <c r="C12244">
        <v>1022943453</v>
      </c>
      <c r="F12244" s="16">
        <v>32309</v>
      </c>
      <c r="G12244" t="s">
        <v>44</v>
      </c>
      <c r="H12244" t="s">
        <v>1008</v>
      </c>
      <c r="I12244" t="s">
        <v>1658</v>
      </c>
      <c r="J12244" t="s">
        <v>349</v>
      </c>
      <c r="K12244" t="s">
        <v>222</v>
      </c>
      <c r="L12244" t="s">
        <v>159</v>
      </c>
      <c r="O12244" t="s">
        <v>159</v>
      </c>
      <c r="P12244" t="s">
        <v>10950</v>
      </c>
      <c r="Q12244" t="s">
        <v>741</v>
      </c>
      <c r="AG12244" t="s">
        <v>743</v>
      </c>
      <c r="AH12244" t="e">
        <f>VLOOKUP(C12244,'CREAR HV'!A:A,1,0)</f>
        <v>#N/A</v>
      </c>
    </row>
    <row r="12245" spans="1:34" x14ac:dyDescent="0.3">
      <c r="A12245" t="s">
        <v>15438</v>
      </c>
      <c r="B12245" t="s">
        <v>10947</v>
      </c>
      <c r="C12245">
        <v>1015394343</v>
      </c>
      <c r="F12245" s="16">
        <v>31369</v>
      </c>
      <c r="G12245" t="s">
        <v>44</v>
      </c>
      <c r="H12245" t="s">
        <v>19257</v>
      </c>
      <c r="I12245" t="s">
        <v>16951</v>
      </c>
      <c r="J12245" t="s">
        <v>11569</v>
      </c>
      <c r="K12245" t="s">
        <v>3026</v>
      </c>
      <c r="L12245" t="s">
        <v>159</v>
      </c>
      <c r="O12245" t="s">
        <v>159</v>
      </c>
      <c r="P12245" t="s">
        <v>10955</v>
      </c>
      <c r="Q12245" t="s">
        <v>741</v>
      </c>
      <c r="AG12245" t="s">
        <v>743</v>
      </c>
      <c r="AH12245" t="e">
        <f>VLOOKUP(C12245,'CREAR HV'!A:A,1,0)</f>
        <v>#N/A</v>
      </c>
    </row>
    <row r="12246" spans="1:34" x14ac:dyDescent="0.3">
      <c r="A12246" t="s">
        <v>15438</v>
      </c>
      <c r="B12246" t="s">
        <v>10947</v>
      </c>
      <c r="C12246">
        <v>1015394343</v>
      </c>
      <c r="F12246" s="16">
        <v>31369</v>
      </c>
      <c r="G12246" t="s">
        <v>44</v>
      </c>
      <c r="H12246" t="s">
        <v>19257</v>
      </c>
      <c r="I12246" t="s">
        <v>16951</v>
      </c>
      <c r="J12246" t="s">
        <v>11569</v>
      </c>
      <c r="K12246" t="s">
        <v>3026</v>
      </c>
      <c r="L12246" t="s">
        <v>159</v>
      </c>
      <c r="O12246" t="s">
        <v>159</v>
      </c>
      <c r="P12246" t="s">
        <v>10955</v>
      </c>
      <c r="Q12246" t="s">
        <v>741</v>
      </c>
      <c r="AG12246" t="s">
        <v>743</v>
      </c>
      <c r="AH12246" t="e">
        <f>VLOOKUP(C12246,'CREAR HV'!A:A,1,0)</f>
        <v>#N/A</v>
      </c>
    </row>
    <row r="12247" spans="1:34" x14ac:dyDescent="0.3">
      <c r="A12247" t="s">
        <v>15438</v>
      </c>
      <c r="B12247" t="s">
        <v>10947</v>
      </c>
      <c r="C12247">
        <v>1006697540</v>
      </c>
      <c r="F12247" s="16">
        <v>36414</v>
      </c>
      <c r="G12247" t="s">
        <v>4524</v>
      </c>
      <c r="H12247" t="s">
        <v>18769</v>
      </c>
      <c r="I12247" t="s">
        <v>19681</v>
      </c>
      <c r="J12247" t="s">
        <v>910</v>
      </c>
      <c r="K12247" t="s">
        <v>159</v>
      </c>
      <c r="L12247" t="s">
        <v>159</v>
      </c>
      <c r="O12247" t="s">
        <v>159</v>
      </c>
      <c r="P12247" t="s">
        <v>10955</v>
      </c>
      <c r="Q12247" t="s">
        <v>741</v>
      </c>
      <c r="AG12247" t="s">
        <v>743</v>
      </c>
      <c r="AH12247" t="e">
        <f>VLOOKUP(C12247,'CREAR HV'!A:A,1,0)</f>
        <v>#N/A</v>
      </c>
    </row>
    <row r="12248" spans="1:34" x14ac:dyDescent="0.3">
      <c r="A12248" t="s">
        <v>15438</v>
      </c>
      <c r="B12248" t="s">
        <v>10947</v>
      </c>
      <c r="C12248">
        <v>1006697540</v>
      </c>
      <c r="F12248" s="16">
        <v>36414</v>
      </c>
      <c r="G12248" t="s">
        <v>4524</v>
      </c>
      <c r="H12248" t="s">
        <v>18769</v>
      </c>
      <c r="I12248" t="s">
        <v>19681</v>
      </c>
      <c r="J12248" t="s">
        <v>910</v>
      </c>
      <c r="K12248" t="s">
        <v>159</v>
      </c>
      <c r="L12248" t="s">
        <v>159</v>
      </c>
      <c r="O12248" t="s">
        <v>159</v>
      </c>
      <c r="P12248" t="s">
        <v>10955</v>
      </c>
      <c r="Q12248" t="s">
        <v>741</v>
      </c>
      <c r="AG12248" t="s">
        <v>743</v>
      </c>
      <c r="AH12248" t="e">
        <f>VLOOKUP(C12248,'CREAR HV'!A:A,1,0)</f>
        <v>#N/A</v>
      </c>
    </row>
    <row r="12249" spans="1:34" x14ac:dyDescent="0.3">
      <c r="A12249" t="s">
        <v>15438</v>
      </c>
      <c r="B12249" t="s">
        <v>10947</v>
      </c>
      <c r="C12249">
        <v>1152457279</v>
      </c>
      <c r="F12249" s="16">
        <v>35092</v>
      </c>
      <c r="G12249" t="s">
        <v>4928</v>
      </c>
      <c r="H12249" t="s">
        <v>8480</v>
      </c>
      <c r="I12249" t="s">
        <v>4258</v>
      </c>
      <c r="J12249" t="s">
        <v>1252</v>
      </c>
      <c r="K12249" t="s">
        <v>371</v>
      </c>
      <c r="L12249" t="s">
        <v>159</v>
      </c>
      <c r="O12249" t="s">
        <v>159</v>
      </c>
      <c r="P12249" t="s">
        <v>10955</v>
      </c>
      <c r="Q12249" t="s">
        <v>741</v>
      </c>
      <c r="AG12249" t="s">
        <v>743</v>
      </c>
      <c r="AH12249" t="e">
        <f>VLOOKUP(C12249,'CREAR HV'!A:A,1,0)</f>
        <v>#N/A</v>
      </c>
    </row>
    <row r="12250" spans="1:34" x14ac:dyDescent="0.3">
      <c r="A12250" t="s">
        <v>15438</v>
      </c>
      <c r="B12250" t="s">
        <v>10947</v>
      </c>
      <c r="C12250">
        <v>1152457279</v>
      </c>
      <c r="F12250" s="16">
        <v>35092</v>
      </c>
      <c r="G12250" t="s">
        <v>4928</v>
      </c>
      <c r="H12250" t="s">
        <v>8480</v>
      </c>
      <c r="I12250" t="s">
        <v>4258</v>
      </c>
      <c r="J12250" t="s">
        <v>1252</v>
      </c>
      <c r="K12250" t="s">
        <v>371</v>
      </c>
      <c r="L12250" t="s">
        <v>159</v>
      </c>
      <c r="O12250" t="s">
        <v>159</v>
      </c>
      <c r="P12250" t="s">
        <v>10955</v>
      </c>
      <c r="Q12250" t="s">
        <v>741</v>
      </c>
      <c r="AG12250" t="s">
        <v>743</v>
      </c>
      <c r="AH12250" t="e">
        <f>VLOOKUP(C12250,'CREAR HV'!A:A,1,0)</f>
        <v>#N/A</v>
      </c>
    </row>
    <row r="12251" spans="1:34" x14ac:dyDescent="0.3">
      <c r="A12251" t="s">
        <v>15438</v>
      </c>
      <c r="B12251" t="s">
        <v>10947</v>
      </c>
      <c r="C12251">
        <v>1036651814</v>
      </c>
      <c r="F12251" s="16">
        <v>34421</v>
      </c>
      <c r="G12251" t="s">
        <v>4928</v>
      </c>
      <c r="H12251" t="s">
        <v>18672</v>
      </c>
      <c r="I12251" t="s">
        <v>19682</v>
      </c>
      <c r="J12251" t="s">
        <v>411</v>
      </c>
      <c r="K12251" t="s">
        <v>6671</v>
      </c>
      <c r="L12251" t="s">
        <v>159</v>
      </c>
      <c r="O12251" t="s">
        <v>159</v>
      </c>
      <c r="P12251" t="s">
        <v>10950</v>
      </c>
      <c r="Q12251" t="s">
        <v>741</v>
      </c>
      <c r="AG12251" t="s">
        <v>743</v>
      </c>
      <c r="AH12251" t="e">
        <f>VLOOKUP(C12251,'CREAR HV'!A:A,1,0)</f>
        <v>#N/A</v>
      </c>
    </row>
    <row r="12252" spans="1:34" x14ac:dyDescent="0.3">
      <c r="A12252" t="s">
        <v>15438</v>
      </c>
      <c r="B12252" t="s">
        <v>10947</v>
      </c>
      <c r="C12252">
        <v>1036651814</v>
      </c>
      <c r="F12252" s="16">
        <v>34421</v>
      </c>
      <c r="G12252" t="s">
        <v>4928</v>
      </c>
      <c r="H12252" t="s">
        <v>18672</v>
      </c>
      <c r="I12252" t="s">
        <v>19682</v>
      </c>
      <c r="J12252" t="s">
        <v>411</v>
      </c>
      <c r="K12252" t="s">
        <v>6671</v>
      </c>
      <c r="L12252" t="s">
        <v>159</v>
      </c>
      <c r="O12252" t="s">
        <v>159</v>
      </c>
      <c r="P12252" t="s">
        <v>10950</v>
      </c>
      <c r="Q12252" t="s">
        <v>741</v>
      </c>
      <c r="AG12252" t="s">
        <v>743</v>
      </c>
      <c r="AH12252" t="e">
        <f>VLOOKUP(C12252,'CREAR HV'!A:A,1,0)</f>
        <v>#N/A</v>
      </c>
    </row>
    <row r="12253" spans="1:34" x14ac:dyDescent="0.3">
      <c r="A12253" t="s">
        <v>15438</v>
      </c>
      <c r="B12253" t="s">
        <v>10947</v>
      </c>
      <c r="C12253">
        <v>1016106715</v>
      </c>
      <c r="F12253" s="16">
        <v>36105</v>
      </c>
      <c r="G12253" t="s">
        <v>44</v>
      </c>
      <c r="H12253" t="s">
        <v>1008</v>
      </c>
      <c r="I12253" t="s">
        <v>9275</v>
      </c>
      <c r="J12253" t="s">
        <v>16318</v>
      </c>
      <c r="K12253" t="s">
        <v>167</v>
      </c>
      <c r="L12253" t="s">
        <v>159</v>
      </c>
      <c r="O12253" t="s">
        <v>159</v>
      </c>
      <c r="P12253" t="s">
        <v>10950</v>
      </c>
      <c r="Q12253" t="s">
        <v>741</v>
      </c>
      <c r="AG12253" t="s">
        <v>743</v>
      </c>
      <c r="AH12253" t="e">
        <f>VLOOKUP(C12253,'CREAR HV'!A:A,1,0)</f>
        <v>#N/A</v>
      </c>
    </row>
    <row r="12254" spans="1:34" x14ac:dyDescent="0.3">
      <c r="A12254" t="s">
        <v>15438</v>
      </c>
      <c r="B12254" t="s">
        <v>10947</v>
      </c>
      <c r="C12254">
        <v>1016106715</v>
      </c>
      <c r="F12254" s="16">
        <v>36105</v>
      </c>
      <c r="G12254" t="s">
        <v>44</v>
      </c>
      <c r="H12254" t="s">
        <v>1008</v>
      </c>
      <c r="I12254" t="s">
        <v>9275</v>
      </c>
      <c r="J12254" t="s">
        <v>16318</v>
      </c>
      <c r="K12254" t="s">
        <v>167</v>
      </c>
      <c r="L12254" t="s">
        <v>159</v>
      </c>
      <c r="O12254" t="s">
        <v>159</v>
      </c>
      <c r="P12254" t="s">
        <v>10950</v>
      </c>
      <c r="Q12254" t="s">
        <v>741</v>
      </c>
      <c r="AG12254" t="s">
        <v>743</v>
      </c>
      <c r="AH12254" t="e">
        <f>VLOOKUP(C12254,'CREAR HV'!A:A,1,0)</f>
        <v>#N/A</v>
      </c>
    </row>
    <row r="12255" spans="1:34" x14ac:dyDescent="0.3">
      <c r="A12255" t="s">
        <v>15438</v>
      </c>
      <c r="B12255" t="s">
        <v>10947</v>
      </c>
      <c r="C12255">
        <v>1016106715</v>
      </c>
      <c r="F12255" s="16">
        <v>36105</v>
      </c>
      <c r="G12255" t="s">
        <v>44</v>
      </c>
      <c r="H12255" t="s">
        <v>1008</v>
      </c>
      <c r="I12255" t="s">
        <v>9275</v>
      </c>
      <c r="J12255" t="s">
        <v>16318</v>
      </c>
      <c r="K12255" t="s">
        <v>167</v>
      </c>
      <c r="L12255" t="s">
        <v>159</v>
      </c>
      <c r="O12255" t="s">
        <v>159</v>
      </c>
      <c r="P12255" t="s">
        <v>10950</v>
      </c>
      <c r="Q12255" t="s">
        <v>741</v>
      </c>
      <c r="AG12255" t="s">
        <v>743</v>
      </c>
      <c r="AH12255" t="e">
        <f>VLOOKUP(C12255,'CREAR HV'!A:A,1,0)</f>
        <v>#N/A</v>
      </c>
    </row>
    <row r="12256" spans="1:34" x14ac:dyDescent="0.3">
      <c r="A12256" t="s">
        <v>15438</v>
      </c>
      <c r="B12256" t="s">
        <v>10947</v>
      </c>
      <c r="C12256">
        <v>1016073695</v>
      </c>
      <c r="F12256" s="16">
        <v>34579</v>
      </c>
      <c r="G12256" t="s">
        <v>44</v>
      </c>
      <c r="H12256" t="s">
        <v>18850</v>
      </c>
      <c r="I12256" t="s">
        <v>3865</v>
      </c>
      <c r="J12256" t="s">
        <v>487</v>
      </c>
      <c r="K12256" t="s">
        <v>159</v>
      </c>
      <c r="L12256" t="s">
        <v>19683</v>
      </c>
      <c r="O12256" t="s">
        <v>159</v>
      </c>
      <c r="P12256" t="s">
        <v>10955</v>
      </c>
      <c r="Q12256" t="s">
        <v>741</v>
      </c>
      <c r="AG12256" t="s">
        <v>743</v>
      </c>
      <c r="AH12256" t="e">
        <f>VLOOKUP(C12256,'CREAR HV'!A:A,1,0)</f>
        <v>#N/A</v>
      </c>
    </row>
    <row r="12257" spans="1:34" x14ac:dyDescent="0.3">
      <c r="A12257" t="s">
        <v>15438</v>
      </c>
      <c r="B12257" t="s">
        <v>10947</v>
      </c>
      <c r="C12257">
        <v>1065003560</v>
      </c>
      <c r="F12257" s="16">
        <v>34382</v>
      </c>
      <c r="G12257" t="s">
        <v>44</v>
      </c>
      <c r="H12257" t="s">
        <v>18723</v>
      </c>
      <c r="I12257" t="s">
        <v>1072</v>
      </c>
      <c r="J12257" t="s">
        <v>1127</v>
      </c>
      <c r="K12257" t="s">
        <v>212</v>
      </c>
      <c r="L12257" t="s">
        <v>159</v>
      </c>
      <c r="O12257" t="s">
        <v>159</v>
      </c>
      <c r="P12257" t="s">
        <v>10950</v>
      </c>
      <c r="Q12257" t="s">
        <v>741</v>
      </c>
      <c r="AG12257" t="s">
        <v>743</v>
      </c>
      <c r="AH12257" t="e">
        <f>VLOOKUP(C12257,'CREAR HV'!A:A,1,0)</f>
        <v>#N/A</v>
      </c>
    </row>
    <row r="12258" spans="1:34" x14ac:dyDescent="0.3">
      <c r="A12258" t="s">
        <v>15438</v>
      </c>
      <c r="B12258" t="s">
        <v>10947</v>
      </c>
      <c r="C12258">
        <v>1065003560</v>
      </c>
      <c r="F12258" s="16">
        <v>34382</v>
      </c>
      <c r="G12258" t="s">
        <v>44</v>
      </c>
      <c r="H12258" t="s">
        <v>18723</v>
      </c>
      <c r="I12258" t="s">
        <v>1072</v>
      </c>
      <c r="J12258" t="s">
        <v>1127</v>
      </c>
      <c r="K12258" t="s">
        <v>212</v>
      </c>
      <c r="L12258" t="s">
        <v>159</v>
      </c>
      <c r="O12258" t="s">
        <v>159</v>
      </c>
      <c r="P12258" t="s">
        <v>10950</v>
      </c>
      <c r="Q12258" t="s">
        <v>741</v>
      </c>
      <c r="AG12258" t="s">
        <v>743</v>
      </c>
      <c r="AH12258" t="e">
        <f>VLOOKUP(C12258,'CREAR HV'!A:A,1,0)</f>
        <v>#N/A</v>
      </c>
    </row>
    <row r="12259" spans="1:34" x14ac:dyDescent="0.3">
      <c r="A12259" t="s">
        <v>15438</v>
      </c>
      <c r="B12259" t="s">
        <v>10947</v>
      </c>
      <c r="C12259">
        <v>1065003560</v>
      </c>
      <c r="F12259" s="16">
        <v>34382</v>
      </c>
      <c r="G12259" t="s">
        <v>44</v>
      </c>
      <c r="H12259" t="s">
        <v>18723</v>
      </c>
      <c r="I12259" t="s">
        <v>1072</v>
      </c>
      <c r="J12259" t="s">
        <v>1127</v>
      </c>
      <c r="K12259" t="s">
        <v>212</v>
      </c>
      <c r="L12259" t="s">
        <v>159</v>
      </c>
      <c r="O12259" t="s">
        <v>159</v>
      </c>
      <c r="P12259" t="s">
        <v>10950</v>
      </c>
      <c r="Q12259" t="s">
        <v>741</v>
      </c>
      <c r="AG12259" t="s">
        <v>743</v>
      </c>
      <c r="AH12259" t="e">
        <f>VLOOKUP(C12259,'CREAR HV'!A:A,1,0)</f>
        <v>#N/A</v>
      </c>
    </row>
    <row r="12260" spans="1:34" x14ac:dyDescent="0.3">
      <c r="A12260" t="s">
        <v>15438</v>
      </c>
      <c r="B12260" t="s">
        <v>10947</v>
      </c>
      <c r="C12260">
        <v>13495039</v>
      </c>
      <c r="F12260" s="16">
        <v>25066</v>
      </c>
      <c r="G12260" t="s">
        <v>44</v>
      </c>
      <c r="H12260" t="s">
        <v>19684</v>
      </c>
      <c r="I12260" t="s">
        <v>1416</v>
      </c>
      <c r="J12260" t="s">
        <v>1024</v>
      </c>
      <c r="K12260" t="s">
        <v>515</v>
      </c>
      <c r="L12260" t="s">
        <v>159</v>
      </c>
      <c r="O12260" t="s">
        <v>159</v>
      </c>
      <c r="P12260" t="s">
        <v>10950</v>
      </c>
      <c r="Q12260" t="s">
        <v>741</v>
      </c>
      <c r="AG12260" t="s">
        <v>743</v>
      </c>
      <c r="AH12260" t="e">
        <f>VLOOKUP(C12260,'CREAR HV'!A:A,1,0)</f>
        <v>#N/A</v>
      </c>
    </row>
    <row r="12261" spans="1:34" x14ac:dyDescent="0.3">
      <c r="A12261" t="s">
        <v>15438</v>
      </c>
      <c r="B12261" t="s">
        <v>10947</v>
      </c>
      <c r="C12261">
        <v>13495039</v>
      </c>
      <c r="F12261" s="16">
        <v>25066</v>
      </c>
      <c r="G12261" t="s">
        <v>44</v>
      </c>
      <c r="H12261" t="s">
        <v>19684</v>
      </c>
      <c r="I12261" t="s">
        <v>1416</v>
      </c>
      <c r="J12261" t="s">
        <v>1024</v>
      </c>
      <c r="K12261" t="s">
        <v>515</v>
      </c>
      <c r="L12261" t="s">
        <v>159</v>
      </c>
      <c r="O12261" t="s">
        <v>159</v>
      </c>
      <c r="P12261" t="s">
        <v>10950</v>
      </c>
      <c r="Q12261" t="s">
        <v>741</v>
      </c>
      <c r="AG12261" t="s">
        <v>743</v>
      </c>
      <c r="AH12261" t="e">
        <f>VLOOKUP(C12261,'CREAR HV'!A:A,1,0)</f>
        <v>#N/A</v>
      </c>
    </row>
    <row r="12262" spans="1:34" x14ac:dyDescent="0.3">
      <c r="A12262" t="s">
        <v>15438</v>
      </c>
      <c r="B12262" t="s">
        <v>10947</v>
      </c>
      <c r="C12262">
        <v>13495039</v>
      </c>
      <c r="F12262" s="16">
        <v>25066</v>
      </c>
      <c r="G12262" t="s">
        <v>44</v>
      </c>
      <c r="H12262" t="s">
        <v>19684</v>
      </c>
      <c r="I12262" t="s">
        <v>1416</v>
      </c>
      <c r="J12262" t="s">
        <v>1024</v>
      </c>
      <c r="K12262" t="s">
        <v>515</v>
      </c>
      <c r="L12262" t="s">
        <v>159</v>
      </c>
      <c r="O12262" t="s">
        <v>159</v>
      </c>
      <c r="P12262" t="s">
        <v>10950</v>
      </c>
      <c r="Q12262" t="s">
        <v>741</v>
      </c>
      <c r="AG12262" t="s">
        <v>743</v>
      </c>
      <c r="AH12262" t="e">
        <f>VLOOKUP(C12262,'CREAR HV'!A:A,1,0)</f>
        <v>#N/A</v>
      </c>
    </row>
    <row r="12263" spans="1:34" x14ac:dyDescent="0.3">
      <c r="A12263" t="s">
        <v>15438</v>
      </c>
      <c r="B12263" t="s">
        <v>10947</v>
      </c>
      <c r="C12263">
        <v>1002862087</v>
      </c>
      <c r="F12263" s="16">
        <v>37538</v>
      </c>
      <c r="G12263" t="s">
        <v>6885</v>
      </c>
      <c r="H12263" t="s">
        <v>19685</v>
      </c>
      <c r="I12263" t="s">
        <v>8277</v>
      </c>
      <c r="J12263" t="s">
        <v>8489</v>
      </c>
      <c r="K12263" t="s">
        <v>1451</v>
      </c>
      <c r="L12263" t="s">
        <v>159</v>
      </c>
      <c r="O12263" t="s">
        <v>159</v>
      </c>
      <c r="P12263" t="s">
        <v>10955</v>
      </c>
      <c r="Q12263" t="s">
        <v>741</v>
      </c>
      <c r="AG12263" t="s">
        <v>743</v>
      </c>
      <c r="AH12263" t="e">
        <f>VLOOKUP(C12263,'CREAR HV'!A:A,1,0)</f>
        <v>#N/A</v>
      </c>
    </row>
    <row r="12264" spans="1:34" x14ac:dyDescent="0.3">
      <c r="A12264" t="s">
        <v>15438</v>
      </c>
      <c r="B12264" t="s">
        <v>10947</v>
      </c>
      <c r="C12264">
        <v>1107035090</v>
      </c>
      <c r="F12264" s="16">
        <v>31303</v>
      </c>
      <c r="G12264" t="s">
        <v>44</v>
      </c>
      <c r="H12264" t="s">
        <v>18645</v>
      </c>
      <c r="I12264" t="s">
        <v>9052</v>
      </c>
      <c r="J12264" t="s">
        <v>1202</v>
      </c>
      <c r="K12264" t="s">
        <v>482</v>
      </c>
      <c r="L12264" t="s">
        <v>159</v>
      </c>
      <c r="O12264" t="s">
        <v>159</v>
      </c>
      <c r="P12264" t="s">
        <v>10955</v>
      </c>
      <c r="Q12264" t="s">
        <v>741</v>
      </c>
      <c r="AG12264" t="s">
        <v>743</v>
      </c>
      <c r="AH12264" t="e">
        <f>VLOOKUP(C12264,'CREAR HV'!A:A,1,0)</f>
        <v>#N/A</v>
      </c>
    </row>
    <row r="12265" spans="1:34" x14ac:dyDescent="0.3">
      <c r="A12265" t="s">
        <v>15438</v>
      </c>
      <c r="B12265" t="s">
        <v>10947</v>
      </c>
      <c r="C12265">
        <v>1107035090</v>
      </c>
      <c r="F12265" s="16">
        <v>31303</v>
      </c>
      <c r="G12265" t="s">
        <v>44</v>
      </c>
      <c r="H12265" t="s">
        <v>18645</v>
      </c>
      <c r="I12265" t="s">
        <v>9052</v>
      </c>
      <c r="J12265" t="s">
        <v>1202</v>
      </c>
      <c r="K12265" t="s">
        <v>482</v>
      </c>
      <c r="L12265" t="s">
        <v>159</v>
      </c>
      <c r="O12265" t="s">
        <v>159</v>
      </c>
      <c r="P12265" t="s">
        <v>10955</v>
      </c>
      <c r="Q12265" t="s">
        <v>741</v>
      </c>
      <c r="AG12265" t="s">
        <v>743</v>
      </c>
      <c r="AH12265" t="e">
        <f>VLOOKUP(C12265,'CREAR HV'!A:A,1,0)</f>
        <v>#N/A</v>
      </c>
    </row>
    <row r="12266" spans="1:34" x14ac:dyDescent="0.3">
      <c r="A12266" t="s">
        <v>15438</v>
      </c>
      <c r="B12266" t="s">
        <v>10947</v>
      </c>
      <c r="C12266">
        <v>1107035090</v>
      </c>
      <c r="F12266" s="16">
        <v>31303</v>
      </c>
      <c r="G12266" t="s">
        <v>44</v>
      </c>
      <c r="H12266" t="s">
        <v>18645</v>
      </c>
      <c r="I12266" t="s">
        <v>9052</v>
      </c>
      <c r="J12266" t="s">
        <v>1202</v>
      </c>
      <c r="K12266" t="s">
        <v>482</v>
      </c>
      <c r="L12266" t="s">
        <v>159</v>
      </c>
      <c r="O12266" t="s">
        <v>159</v>
      </c>
      <c r="P12266" t="s">
        <v>10955</v>
      </c>
      <c r="Q12266" t="s">
        <v>741</v>
      </c>
      <c r="AG12266" t="s">
        <v>743</v>
      </c>
      <c r="AH12266" t="e">
        <f>VLOOKUP(C12266,'CREAR HV'!A:A,1,0)</f>
        <v>#N/A</v>
      </c>
    </row>
    <row r="12267" spans="1:34" x14ac:dyDescent="0.3">
      <c r="A12267" t="s">
        <v>15438</v>
      </c>
      <c r="B12267" t="s">
        <v>10947</v>
      </c>
      <c r="C12267">
        <v>1128048044</v>
      </c>
      <c r="F12267" s="16">
        <v>31626</v>
      </c>
      <c r="G12267" t="s">
        <v>44</v>
      </c>
      <c r="H12267" t="s">
        <v>19686</v>
      </c>
      <c r="I12267" t="s">
        <v>1023</v>
      </c>
      <c r="J12267" t="s">
        <v>17753</v>
      </c>
      <c r="K12267" t="s">
        <v>869</v>
      </c>
      <c r="L12267" t="s">
        <v>159</v>
      </c>
      <c r="O12267" t="s">
        <v>159</v>
      </c>
      <c r="P12267" t="s">
        <v>10950</v>
      </c>
      <c r="Q12267" t="s">
        <v>741</v>
      </c>
      <c r="AG12267" t="s">
        <v>743</v>
      </c>
      <c r="AH12267" t="e">
        <f>VLOOKUP(C12267,'CREAR HV'!A:A,1,0)</f>
        <v>#N/A</v>
      </c>
    </row>
    <row r="12268" spans="1:34" x14ac:dyDescent="0.3">
      <c r="A12268" t="s">
        <v>15438</v>
      </c>
      <c r="B12268" t="s">
        <v>10947</v>
      </c>
      <c r="C12268">
        <v>1128048044</v>
      </c>
      <c r="F12268" s="16">
        <v>31626</v>
      </c>
      <c r="G12268" t="s">
        <v>44</v>
      </c>
      <c r="H12268" t="s">
        <v>19686</v>
      </c>
      <c r="I12268" t="s">
        <v>1023</v>
      </c>
      <c r="J12268" t="s">
        <v>17753</v>
      </c>
      <c r="K12268" t="s">
        <v>869</v>
      </c>
      <c r="L12268" t="s">
        <v>159</v>
      </c>
      <c r="O12268" t="s">
        <v>159</v>
      </c>
      <c r="P12268" t="s">
        <v>10950</v>
      </c>
      <c r="Q12268" t="s">
        <v>741</v>
      </c>
      <c r="AG12268" t="s">
        <v>743</v>
      </c>
      <c r="AH12268" t="e">
        <f>VLOOKUP(C12268,'CREAR HV'!A:A,1,0)</f>
        <v>#N/A</v>
      </c>
    </row>
    <row r="12269" spans="1:34" x14ac:dyDescent="0.3">
      <c r="A12269" t="s">
        <v>15438</v>
      </c>
      <c r="B12269" t="s">
        <v>10947</v>
      </c>
      <c r="C12269">
        <v>1128048044</v>
      </c>
      <c r="F12269" s="16">
        <v>31626</v>
      </c>
      <c r="G12269" t="s">
        <v>44</v>
      </c>
      <c r="H12269" t="s">
        <v>19686</v>
      </c>
      <c r="I12269" t="s">
        <v>1023</v>
      </c>
      <c r="J12269" t="s">
        <v>17753</v>
      </c>
      <c r="K12269" t="s">
        <v>869</v>
      </c>
      <c r="L12269" t="s">
        <v>159</v>
      </c>
      <c r="O12269" t="s">
        <v>159</v>
      </c>
      <c r="P12269" t="s">
        <v>10950</v>
      </c>
      <c r="Q12269" t="s">
        <v>741</v>
      </c>
      <c r="AG12269" t="s">
        <v>743</v>
      </c>
      <c r="AH12269" t="e">
        <f>VLOOKUP(C12269,'CREAR HV'!A:A,1,0)</f>
        <v>#N/A</v>
      </c>
    </row>
    <row r="12270" spans="1:34" x14ac:dyDescent="0.3">
      <c r="A12270" t="s">
        <v>15438</v>
      </c>
      <c r="B12270" t="s">
        <v>10947</v>
      </c>
      <c r="C12270">
        <v>1012449485</v>
      </c>
      <c r="F12270" s="16">
        <v>35813</v>
      </c>
      <c r="G12270" t="s">
        <v>44</v>
      </c>
      <c r="H12270" t="s">
        <v>1008</v>
      </c>
      <c r="I12270" t="s">
        <v>19687</v>
      </c>
      <c r="J12270" t="s">
        <v>2220</v>
      </c>
      <c r="K12270" t="s">
        <v>209</v>
      </c>
      <c r="L12270" t="s">
        <v>159</v>
      </c>
      <c r="O12270" t="s">
        <v>159</v>
      </c>
      <c r="P12270" t="s">
        <v>10950</v>
      </c>
      <c r="Q12270" t="s">
        <v>741</v>
      </c>
      <c r="AG12270" t="s">
        <v>743</v>
      </c>
      <c r="AH12270" t="e">
        <f>VLOOKUP(C12270,'CREAR HV'!A:A,1,0)</f>
        <v>#N/A</v>
      </c>
    </row>
    <row r="12271" spans="1:34" x14ac:dyDescent="0.3">
      <c r="A12271" t="s">
        <v>15438</v>
      </c>
      <c r="B12271" t="s">
        <v>10947</v>
      </c>
      <c r="C12271">
        <v>1012449485</v>
      </c>
      <c r="F12271" s="16">
        <v>35813</v>
      </c>
      <c r="G12271" t="s">
        <v>44</v>
      </c>
      <c r="H12271" t="s">
        <v>1008</v>
      </c>
      <c r="I12271" t="s">
        <v>19687</v>
      </c>
      <c r="J12271" t="s">
        <v>2220</v>
      </c>
      <c r="K12271" t="s">
        <v>209</v>
      </c>
      <c r="L12271" t="s">
        <v>159</v>
      </c>
      <c r="O12271" t="s">
        <v>159</v>
      </c>
      <c r="P12271" t="s">
        <v>10950</v>
      </c>
      <c r="Q12271" t="s">
        <v>741</v>
      </c>
      <c r="AG12271" t="s">
        <v>743</v>
      </c>
      <c r="AH12271" t="e">
        <f>VLOOKUP(C12271,'CREAR HV'!A:A,1,0)</f>
        <v>#N/A</v>
      </c>
    </row>
    <row r="12272" spans="1:34" x14ac:dyDescent="0.3">
      <c r="A12272" t="s">
        <v>15438</v>
      </c>
      <c r="B12272" t="s">
        <v>10947</v>
      </c>
      <c r="C12272">
        <v>51975823</v>
      </c>
      <c r="F12272" s="16">
        <v>25664</v>
      </c>
      <c r="G12272" t="s">
        <v>44</v>
      </c>
      <c r="H12272" t="s">
        <v>1008</v>
      </c>
      <c r="I12272" t="s">
        <v>19688</v>
      </c>
      <c r="J12272" t="s">
        <v>282</v>
      </c>
      <c r="K12272" t="s">
        <v>7339</v>
      </c>
      <c r="L12272" t="s">
        <v>159</v>
      </c>
      <c r="O12272" t="s">
        <v>159</v>
      </c>
      <c r="P12272" t="s">
        <v>10955</v>
      </c>
      <c r="Q12272" t="s">
        <v>741</v>
      </c>
      <c r="AG12272" t="s">
        <v>743</v>
      </c>
      <c r="AH12272" t="e">
        <f>VLOOKUP(C12272,'CREAR HV'!A:A,1,0)</f>
        <v>#N/A</v>
      </c>
    </row>
    <row r="12273" spans="1:34" x14ac:dyDescent="0.3">
      <c r="A12273" t="s">
        <v>15438</v>
      </c>
      <c r="B12273" t="s">
        <v>10947</v>
      </c>
      <c r="C12273">
        <v>51975823</v>
      </c>
      <c r="F12273" s="16">
        <v>25664</v>
      </c>
      <c r="G12273" t="s">
        <v>44</v>
      </c>
      <c r="H12273" t="s">
        <v>1008</v>
      </c>
      <c r="I12273" t="s">
        <v>19688</v>
      </c>
      <c r="J12273" t="s">
        <v>282</v>
      </c>
      <c r="K12273" t="s">
        <v>7339</v>
      </c>
      <c r="L12273" t="s">
        <v>159</v>
      </c>
      <c r="O12273" t="s">
        <v>159</v>
      </c>
      <c r="P12273" t="s">
        <v>10955</v>
      </c>
      <c r="Q12273" t="s">
        <v>741</v>
      </c>
      <c r="AG12273" t="s">
        <v>743</v>
      </c>
      <c r="AH12273" t="e">
        <f>VLOOKUP(C12273,'CREAR HV'!A:A,1,0)</f>
        <v>#N/A</v>
      </c>
    </row>
    <row r="12274" spans="1:34" x14ac:dyDescent="0.3">
      <c r="A12274" t="s">
        <v>15438</v>
      </c>
      <c r="B12274" t="s">
        <v>10947</v>
      </c>
      <c r="C12274">
        <v>51975823</v>
      </c>
      <c r="F12274" s="16">
        <v>25664</v>
      </c>
      <c r="G12274" t="s">
        <v>44</v>
      </c>
      <c r="H12274" t="s">
        <v>1008</v>
      </c>
      <c r="I12274" t="s">
        <v>19688</v>
      </c>
      <c r="J12274" t="s">
        <v>282</v>
      </c>
      <c r="K12274" t="s">
        <v>7339</v>
      </c>
      <c r="L12274" t="s">
        <v>159</v>
      </c>
      <c r="O12274" t="s">
        <v>159</v>
      </c>
      <c r="P12274" t="s">
        <v>10955</v>
      </c>
      <c r="Q12274" t="s">
        <v>741</v>
      </c>
      <c r="AG12274" t="s">
        <v>743</v>
      </c>
      <c r="AH12274" t="e">
        <f>VLOOKUP(C12274,'CREAR HV'!A:A,1,0)</f>
        <v>#N/A</v>
      </c>
    </row>
    <row r="12275" spans="1:34" x14ac:dyDescent="0.3">
      <c r="A12275" t="s">
        <v>15438</v>
      </c>
      <c r="B12275" t="s">
        <v>10947</v>
      </c>
      <c r="C12275">
        <v>1088312955</v>
      </c>
      <c r="F12275" s="16">
        <v>34270</v>
      </c>
      <c r="G12275" t="s">
        <v>750</v>
      </c>
      <c r="H12275" t="s">
        <v>18740</v>
      </c>
      <c r="I12275" t="s">
        <v>10360</v>
      </c>
      <c r="J12275" t="s">
        <v>149</v>
      </c>
      <c r="K12275" t="s">
        <v>792</v>
      </c>
      <c r="L12275" t="s">
        <v>159</v>
      </c>
      <c r="O12275" t="s">
        <v>159</v>
      </c>
      <c r="P12275" t="s">
        <v>10955</v>
      </c>
      <c r="Q12275" t="s">
        <v>741</v>
      </c>
      <c r="AG12275" t="s">
        <v>743</v>
      </c>
      <c r="AH12275" t="e">
        <f>VLOOKUP(C12275,'CREAR HV'!A:A,1,0)</f>
        <v>#N/A</v>
      </c>
    </row>
    <row r="12276" spans="1:34" x14ac:dyDescent="0.3">
      <c r="A12276" t="s">
        <v>15438</v>
      </c>
      <c r="B12276" t="s">
        <v>10947</v>
      </c>
      <c r="C12276">
        <v>1088312955</v>
      </c>
      <c r="F12276" s="16">
        <v>34270</v>
      </c>
      <c r="G12276" t="s">
        <v>750</v>
      </c>
      <c r="H12276" t="s">
        <v>18740</v>
      </c>
      <c r="I12276" t="s">
        <v>10360</v>
      </c>
      <c r="J12276" t="s">
        <v>149</v>
      </c>
      <c r="K12276" t="s">
        <v>792</v>
      </c>
      <c r="L12276" t="s">
        <v>159</v>
      </c>
      <c r="O12276" t="s">
        <v>159</v>
      </c>
      <c r="P12276" t="s">
        <v>10955</v>
      </c>
      <c r="Q12276" t="s">
        <v>741</v>
      </c>
      <c r="AG12276" t="s">
        <v>743</v>
      </c>
      <c r="AH12276" t="e">
        <f>VLOOKUP(C12276,'CREAR HV'!A:A,1,0)</f>
        <v>#N/A</v>
      </c>
    </row>
    <row r="12277" spans="1:34" x14ac:dyDescent="0.3">
      <c r="A12277" t="s">
        <v>15438</v>
      </c>
      <c r="B12277" t="s">
        <v>10947</v>
      </c>
      <c r="C12277">
        <v>1012413047</v>
      </c>
      <c r="F12277" s="16">
        <v>34544</v>
      </c>
      <c r="G12277" t="s">
        <v>44</v>
      </c>
      <c r="H12277" t="s">
        <v>1008</v>
      </c>
      <c r="I12277" t="s">
        <v>19689</v>
      </c>
      <c r="J12277" t="s">
        <v>328</v>
      </c>
      <c r="K12277" t="s">
        <v>5235</v>
      </c>
      <c r="L12277" t="s">
        <v>159</v>
      </c>
      <c r="O12277" t="s">
        <v>159</v>
      </c>
      <c r="P12277" t="s">
        <v>10955</v>
      </c>
      <c r="Q12277" t="s">
        <v>741</v>
      </c>
      <c r="AG12277" t="s">
        <v>743</v>
      </c>
      <c r="AH12277" t="e">
        <f>VLOOKUP(C12277,'CREAR HV'!A:A,1,0)</f>
        <v>#N/A</v>
      </c>
    </row>
    <row r="12278" spans="1:34" x14ac:dyDescent="0.3">
      <c r="A12278" t="s">
        <v>15438</v>
      </c>
      <c r="B12278" t="s">
        <v>10947</v>
      </c>
      <c r="C12278">
        <v>1012413047</v>
      </c>
      <c r="F12278" s="16">
        <v>34544</v>
      </c>
      <c r="G12278" t="s">
        <v>44</v>
      </c>
      <c r="H12278" t="s">
        <v>1008</v>
      </c>
      <c r="I12278" t="s">
        <v>19689</v>
      </c>
      <c r="J12278" t="s">
        <v>328</v>
      </c>
      <c r="K12278" t="s">
        <v>5235</v>
      </c>
      <c r="L12278" t="s">
        <v>159</v>
      </c>
      <c r="O12278" t="s">
        <v>159</v>
      </c>
      <c r="P12278" t="s">
        <v>10955</v>
      </c>
      <c r="Q12278" t="s">
        <v>741</v>
      </c>
      <c r="AG12278" t="s">
        <v>743</v>
      </c>
      <c r="AH12278" t="e">
        <f>VLOOKUP(C12278,'CREAR HV'!A:A,1,0)</f>
        <v>#N/A</v>
      </c>
    </row>
    <row r="12279" spans="1:34" x14ac:dyDescent="0.3">
      <c r="A12279" t="s">
        <v>15438</v>
      </c>
      <c r="B12279" t="s">
        <v>10947</v>
      </c>
      <c r="C12279">
        <v>1012413047</v>
      </c>
      <c r="F12279" s="16">
        <v>34544</v>
      </c>
      <c r="G12279" t="s">
        <v>44</v>
      </c>
      <c r="H12279" t="s">
        <v>1008</v>
      </c>
      <c r="I12279" t="s">
        <v>19689</v>
      </c>
      <c r="J12279" t="s">
        <v>328</v>
      </c>
      <c r="K12279" t="s">
        <v>5235</v>
      </c>
      <c r="L12279" t="s">
        <v>159</v>
      </c>
      <c r="O12279" t="s">
        <v>159</v>
      </c>
      <c r="P12279" t="s">
        <v>10955</v>
      </c>
      <c r="Q12279" t="s">
        <v>741</v>
      </c>
      <c r="AG12279" t="s">
        <v>743</v>
      </c>
      <c r="AH12279" t="e">
        <f>VLOOKUP(C12279,'CREAR HV'!A:A,1,0)</f>
        <v>#N/A</v>
      </c>
    </row>
    <row r="12280" spans="1:34" x14ac:dyDescent="0.3">
      <c r="A12280" t="s">
        <v>15438</v>
      </c>
      <c r="B12280" t="s">
        <v>10947</v>
      </c>
      <c r="C12280">
        <v>1012413047</v>
      </c>
      <c r="F12280" s="16">
        <v>34544</v>
      </c>
      <c r="G12280" t="s">
        <v>44</v>
      </c>
      <c r="H12280" t="s">
        <v>1008</v>
      </c>
      <c r="I12280" t="s">
        <v>19689</v>
      </c>
      <c r="J12280" t="s">
        <v>328</v>
      </c>
      <c r="K12280" t="s">
        <v>5235</v>
      </c>
      <c r="L12280" t="s">
        <v>159</v>
      </c>
      <c r="O12280" t="s">
        <v>159</v>
      </c>
      <c r="P12280" t="s">
        <v>10955</v>
      </c>
      <c r="Q12280" t="s">
        <v>741</v>
      </c>
      <c r="AG12280" t="s">
        <v>743</v>
      </c>
      <c r="AH12280" t="e">
        <f>VLOOKUP(C12280,'CREAR HV'!A:A,1,0)</f>
        <v>#N/A</v>
      </c>
    </row>
    <row r="12281" spans="1:34" x14ac:dyDescent="0.3">
      <c r="A12281" t="s">
        <v>15438</v>
      </c>
      <c r="B12281" t="s">
        <v>10947</v>
      </c>
      <c r="C12281">
        <v>20369875</v>
      </c>
      <c r="F12281" s="16">
        <v>27087</v>
      </c>
      <c r="G12281" t="s">
        <v>44</v>
      </c>
      <c r="H12281" t="s">
        <v>19608</v>
      </c>
      <c r="I12281" t="s">
        <v>10527</v>
      </c>
      <c r="J12281" t="s">
        <v>242</v>
      </c>
      <c r="K12281" t="s">
        <v>1344</v>
      </c>
      <c r="L12281" t="s">
        <v>159</v>
      </c>
      <c r="O12281" t="s">
        <v>159</v>
      </c>
      <c r="P12281" t="s">
        <v>10955</v>
      </c>
      <c r="Q12281" t="s">
        <v>741</v>
      </c>
      <c r="AG12281" t="s">
        <v>743</v>
      </c>
      <c r="AH12281" t="e">
        <f>VLOOKUP(C12281,'CREAR HV'!A:A,1,0)</f>
        <v>#N/A</v>
      </c>
    </row>
    <row r="12282" spans="1:34" x14ac:dyDescent="0.3">
      <c r="A12282" t="s">
        <v>15438</v>
      </c>
      <c r="B12282" t="s">
        <v>10947</v>
      </c>
      <c r="C12282">
        <v>20369875</v>
      </c>
      <c r="F12282" s="16">
        <v>27087</v>
      </c>
      <c r="G12282" t="s">
        <v>44</v>
      </c>
      <c r="H12282" t="s">
        <v>19608</v>
      </c>
      <c r="I12282" t="s">
        <v>10527</v>
      </c>
      <c r="J12282" t="s">
        <v>242</v>
      </c>
      <c r="K12282" t="s">
        <v>1344</v>
      </c>
      <c r="L12282" t="s">
        <v>159</v>
      </c>
      <c r="O12282" t="s">
        <v>159</v>
      </c>
      <c r="P12282" t="s">
        <v>10955</v>
      </c>
      <c r="Q12282" t="s">
        <v>741</v>
      </c>
      <c r="AG12282" t="s">
        <v>743</v>
      </c>
      <c r="AH12282" t="e">
        <f>VLOOKUP(C12282,'CREAR HV'!A:A,1,0)</f>
        <v>#N/A</v>
      </c>
    </row>
    <row r="12283" spans="1:34" x14ac:dyDescent="0.3">
      <c r="A12283" t="s">
        <v>15438</v>
      </c>
      <c r="B12283" t="s">
        <v>10947</v>
      </c>
      <c r="C12283">
        <v>20369875</v>
      </c>
      <c r="F12283" s="16">
        <v>27087</v>
      </c>
      <c r="G12283" t="s">
        <v>44</v>
      </c>
      <c r="H12283" t="s">
        <v>19608</v>
      </c>
      <c r="I12283" t="s">
        <v>10527</v>
      </c>
      <c r="J12283" t="s">
        <v>242</v>
      </c>
      <c r="K12283" t="s">
        <v>1344</v>
      </c>
      <c r="L12283" t="s">
        <v>159</v>
      </c>
      <c r="O12283" t="s">
        <v>159</v>
      </c>
      <c r="P12283" t="s">
        <v>10955</v>
      </c>
      <c r="Q12283" t="s">
        <v>741</v>
      </c>
      <c r="AG12283" t="s">
        <v>743</v>
      </c>
      <c r="AH12283" t="e">
        <f>VLOOKUP(C12283,'CREAR HV'!A:A,1,0)</f>
        <v>#N/A</v>
      </c>
    </row>
    <row r="12284" spans="1:34" x14ac:dyDescent="0.3">
      <c r="A12284" t="s">
        <v>15438</v>
      </c>
      <c r="B12284" t="s">
        <v>10947</v>
      </c>
      <c r="C12284">
        <v>20369875</v>
      </c>
      <c r="F12284" s="16">
        <v>27087</v>
      </c>
      <c r="G12284" t="s">
        <v>44</v>
      </c>
      <c r="H12284" t="s">
        <v>19608</v>
      </c>
      <c r="I12284" t="s">
        <v>10527</v>
      </c>
      <c r="J12284" t="s">
        <v>242</v>
      </c>
      <c r="K12284" t="s">
        <v>1344</v>
      </c>
      <c r="L12284" t="s">
        <v>159</v>
      </c>
      <c r="O12284" t="s">
        <v>159</v>
      </c>
      <c r="P12284" t="s">
        <v>10955</v>
      </c>
      <c r="Q12284" t="s">
        <v>741</v>
      </c>
      <c r="AG12284" t="s">
        <v>743</v>
      </c>
      <c r="AH12284" t="e">
        <f>VLOOKUP(C12284,'CREAR HV'!A:A,1,0)</f>
        <v>#N/A</v>
      </c>
    </row>
    <row r="12285" spans="1:34" x14ac:dyDescent="0.3">
      <c r="A12285" t="s">
        <v>15438</v>
      </c>
      <c r="B12285" t="s">
        <v>10947</v>
      </c>
      <c r="C12285">
        <v>94439807</v>
      </c>
      <c r="G12285" t="s">
        <v>806</v>
      </c>
      <c r="I12285" t="s">
        <v>7026</v>
      </c>
      <c r="J12285" t="s">
        <v>160</v>
      </c>
      <c r="K12285" t="s">
        <v>3008</v>
      </c>
      <c r="L12285" t="s">
        <v>19690</v>
      </c>
      <c r="P12285" t="s">
        <v>10950</v>
      </c>
      <c r="Q12285" t="s">
        <v>813</v>
      </c>
      <c r="AG12285" t="s">
        <v>743</v>
      </c>
      <c r="AH12285" t="e">
        <f>VLOOKUP(C12285,'CREAR HV'!A:A,1,0)</f>
        <v>#N/A</v>
      </c>
    </row>
    <row r="12286" spans="1:34" x14ac:dyDescent="0.3">
      <c r="A12286" t="s">
        <v>15438</v>
      </c>
      <c r="B12286" t="s">
        <v>10947</v>
      </c>
      <c r="C12286">
        <v>94439807</v>
      </c>
      <c r="G12286" t="s">
        <v>806</v>
      </c>
      <c r="I12286" t="s">
        <v>7026</v>
      </c>
      <c r="J12286" t="s">
        <v>160</v>
      </c>
      <c r="K12286" t="s">
        <v>3008</v>
      </c>
      <c r="L12286" t="s">
        <v>19690</v>
      </c>
      <c r="P12286" t="s">
        <v>10950</v>
      </c>
      <c r="Q12286" t="s">
        <v>813</v>
      </c>
      <c r="AG12286" t="s">
        <v>743</v>
      </c>
      <c r="AH12286" t="e">
        <f>VLOOKUP(C12286,'CREAR HV'!A:A,1,0)</f>
        <v>#N/A</v>
      </c>
    </row>
    <row r="12287" spans="1:34" x14ac:dyDescent="0.3">
      <c r="A12287" t="s">
        <v>15438</v>
      </c>
      <c r="B12287" t="s">
        <v>10947</v>
      </c>
      <c r="C12287">
        <v>1090491064</v>
      </c>
      <c r="G12287" t="s">
        <v>806</v>
      </c>
      <c r="I12287" t="s">
        <v>19691</v>
      </c>
      <c r="J12287" t="s">
        <v>2281</v>
      </c>
      <c r="K12287" t="s">
        <v>173</v>
      </c>
      <c r="L12287" t="s">
        <v>19692</v>
      </c>
      <c r="P12287" t="s">
        <v>10950</v>
      </c>
      <c r="Q12287" t="s">
        <v>813</v>
      </c>
      <c r="AG12287" t="s">
        <v>743</v>
      </c>
      <c r="AH12287" t="e">
        <f>VLOOKUP(C12287,'CREAR HV'!A:A,1,0)</f>
        <v>#N/A</v>
      </c>
    </row>
    <row r="12288" spans="1:34" x14ac:dyDescent="0.3">
      <c r="A12288" t="s">
        <v>15438</v>
      </c>
      <c r="B12288" t="s">
        <v>10947</v>
      </c>
      <c r="C12288">
        <v>1090491064</v>
      </c>
      <c r="G12288" t="s">
        <v>806</v>
      </c>
      <c r="I12288" t="s">
        <v>19691</v>
      </c>
      <c r="J12288" t="s">
        <v>2281</v>
      </c>
      <c r="K12288" t="s">
        <v>173</v>
      </c>
      <c r="L12288" t="s">
        <v>19692</v>
      </c>
      <c r="P12288" t="s">
        <v>10950</v>
      </c>
      <c r="Q12288" t="s">
        <v>813</v>
      </c>
      <c r="AG12288" t="s">
        <v>743</v>
      </c>
      <c r="AH12288" t="e">
        <f>VLOOKUP(C12288,'CREAR HV'!A:A,1,0)</f>
        <v>#N/A</v>
      </c>
    </row>
    <row r="12289" spans="1:34" x14ac:dyDescent="0.3">
      <c r="A12289" t="s">
        <v>15438</v>
      </c>
      <c r="B12289" t="s">
        <v>10947</v>
      </c>
      <c r="C12289">
        <v>14624221</v>
      </c>
      <c r="G12289" t="s">
        <v>806</v>
      </c>
      <c r="I12289" t="s">
        <v>1570</v>
      </c>
      <c r="J12289" t="s">
        <v>291</v>
      </c>
      <c r="K12289" t="s">
        <v>215</v>
      </c>
      <c r="L12289" t="s">
        <v>19693</v>
      </c>
      <c r="P12289" t="s">
        <v>10950</v>
      </c>
      <c r="Q12289" t="s">
        <v>813</v>
      </c>
      <c r="AG12289" t="s">
        <v>743</v>
      </c>
      <c r="AH12289" t="e">
        <f>VLOOKUP(C12289,'CREAR HV'!A:A,1,0)</f>
        <v>#N/A</v>
      </c>
    </row>
    <row r="12290" spans="1:34" x14ac:dyDescent="0.3">
      <c r="A12290" t="s">
        <v>15438</v>
      </c>
      <c r="B12290" t="s">
        <v>10947</v>
      </c>
      <c r="C12290">
        <v>52998868</v>
      </c>
      <c r="G12290" t="s">
        <v>806</v>
      </c>
      <c r="I12290" t="s">
        <v>19694</v>
      </c>
      <c r="J12290" t="s">
        <v>160</v>
      </c>
      <c r="K12290" t="s">
        <v>328</v>
      </c>
      <c r="L12290" t="s">
        <v>19695</v>
      </c>
      <c r="P12290" t="s">
        <v>10950</v>
      </c>
      <c r="Q12290" t="s">
        <v>813</v>
      </c>
      <c r="AG12290" t="s">
        <v>743</v>
      </c>
      <c r="AH12290" t="e">
        <f>VLOOKUP(C12290,'CREAR HV'!A:A,1,0)</f>
        <v>#N/A</v>
      </c>
    </row>
    <row r="12291" spans="1:34" x14ac:dyDescent="0.3">
      <c r="A12291" t="s">
        <v>15438</v>
      </c>
      <c r="B12291" t="s">
        <v>10947</v>
      </c>
      <c r="C12291">
        <v>46378707</v>
      </c>
      <c r="G12291" t="s">
        <v>806</v>
      </c>
      <c r="I12291" t="s">
        <v>19696</v>
      </c>
      <c r="J12291" t="s">
        <v>873</v>
      </c>
      <c r="K12291" t="s">
        <v>1846</v>
      </c>
      <c r="L12291" t="s">
        <v>19697</v>
      </c>
      <c r="P12291" t="s">
        <v>10950</v>
      </c>
      <c r="Q12291" t="s">
        <v>813</v>
      </c>
      <c r="AG12291" t="s">
        <v>743</v>
      </c>
      <c r="AH12291" t="e">
        <f>VLOOKUP(C12291,'CREAR HV'!A:A,1,0)</f>
        <v>#N/A</v>
      </c>
    </row>
    <row r="12292" spans="1:34" x14ac:dyDescent="0.3">
      <c r="A12292" t="s">
        <v>15438</v>
      </c>
      <c r="B12292" t="s">
        <v>10947</v>
      </c>
      <c r="C12292">
        <v>1032380889</v>
      </c>
      <c r="G12292" t="s">
        <v>806</v>
      </c>
      <c r="I12292" t="s">
        <v>19698</v>
      </c>
      <c r="J12292" t="s">
        <v>3462</v>
      </c>
      <c r="K12292" t="s">
        <v>215</v>
      </c>
      <c r="L12292" t="s">
        <v>19699</v>
      </c>
      <c r="P12292" t="s">
        <v>10950</v>
      </c>
      <c r="Q12292" t="s">
        <v>813</v>
      </c>
      <c r="AG12292" t="s">
        <v>743</v>
      </c>
      <c r="AH12292" t="e">
        <f>VLOOKUP(C12292,'CREAR HV'!A:A,1,0)</f>
        <v>#N/A</v>
      </c>
    </row>
    <row r="12293" spans="1:34" x14ac:dyDescent="0.3">
      <c r="A12293" t="s">
        <v>15438</v>
      </c>
      <c r="B12293" t="s">
        <v>10947</v>
      </c>
      <c r="C12293">
        <v>1022346671</v>
      </c>
      <c r="G12293" t="s">
        <v>806</v>
      </c>
      <c r="I12293" t="s">
        <v>19700</v>
      </c>
      <c r="J12293" t="s">
        <v>5199</v>
      </c>
      <c r="K12293" t="s">
        <v>276</v>
      </c>
      <c r="L12293" t="s">
        <v>19701</v>
      </c>
      <c r="P12293" t="s">
        <v>10950</v>
      </c>
      <c r="Q12293" t="s">
        <v>813</v>
      </c>
      <c r="AG12293" t="s">
        <v>743</v>
      </c>
      <c r="AH12293" t="e">
        <f>VLOOKUP(C12293,'CREAR HV'!A:A,1,0)</f>
        <v>#N/A</v>
      </c>
    </row>
    <row r="12294" spans="1:34" x14ac:dyDescent="0.3">
      <c r="A12294" t="s">
        <v>15438</v>
      </c>
      <c r="B12294" t="s">
        <v>10947</v>
      </c>
      <c r="C12294">
        <v>1049639462</v>
      </c>
      <c r="G12294" t="s">
        <v>806</v>
      </c>
      <c r="I12294" t="s">
        <v>666</v>
      </c>
      <c r="J12294" t="s">
        <v>249</v>
      </c>
      <c r="K12294" t="s">
        <v>1646</v>
      </c>
      <c r="L12294" t="s">
        <v>19702</v>
      </c>
      <c r="P12294" t="s">
        <v>10950</v>
      </c>
      <c r="Q12294" t="s">
        <v>813</v>
      </c>
      <c r="AG12294" t="s">
        <v>743</v>
      </c>
      <c r="AH12294" t="e">
        <f>VLOOKUP(C12294,'CREAR HV'!A:A,1,0)</f>
        <v>#N/A</v>
      </c>
    </row>
    <row r="12295" spans="1:34" x14ac:dyDescent="0.3">
      <c r="A12295" t="s">
        <v>15438</v>
      </c>
      <c r="B12295" t="s">
        <v>10947</v>
      </c>
      <c r="C12295">
        <v>1085940614</v>
      </c>
      <c r="F12295" s="16">
        <v>35008</v>
      </c>
      <c r="G12295" t="s">
        <v>474</v>
      </c>
      <c r="H12295" t="s">
        <v>18727</v>
      </c>
      <c r="I12295" t="s">
        <v>10018</v>
      </c>
      <c r="J12295" t="s">
        <v>1741</v>
      </c>
      <c r="K12295" t="s">
        <v>7439</v>
      </c>
      <c r="L12295" t="s">
        <v>159</v>
      </c>
      <c r="O12295" t="s">
        <v>159</v>
      </c>
      <c r="P12295" t="s">
        <v>10950</v>
      </c>
      <c r="Q12295" t="s">
        <v>741</v>
      </c>
      <c r="AG12295" t="s">
        <v>743</v>
      </c>
      <c r="AH12295" t="e">
        <f>VLOOKUP(C12295,'CREAR HV'!A:A,1,0)</f>
        <v>#N/A</v>
      </c>
    </row>
    <row r="12296" spans="1:34" x14ac:dyDescent="0.3">
      <c r="A12296" t="s">
        <v>15438</v>
      </c>
      <c r="B12296" t="s">
        <v>10947</v>
      </c>
      <c r="C12296">
        <v>1085940614</v>
      </c>
      <c r="F12296" s="16">
        <v>35008</v>
      </c>
      <c r="G12296" t="s">
        <v>474</v>
      </c>
      <c r="H12296" t="s">
        <v>18727</v>
      </c>
      <c r="I12296" t="s">
        <v>10018</v>
      </c>
      <c r="J12296" t="s">
        <v>1741</v>
      </c>
      <c r="K12296" t="s">
        <v>7439</v>
      </c>
      <c r="L12296" t="s">
        <v>159</v>
      </c>
      <c r="O12296" t="s">
        <v>159</v>
      </c>
      <c r="P12296" t="s">
        <v>10950</v>
      </c>
      <c r="Q12296" t="s">
        <v>741</v>
      </c>
      <c r="AG12296" t="s">
        <v>743</v>
      </c>
      <c r="AH12296" t="e">
        <f>VLOOKUP(C12296,'CREAR HV'!A:A,1,0)</f>
        <v>#N/A</v>
      </c>
    </row>
    <row r="12297" spans="1:34" x14ac:dyDescent="0.3">
      <c r="A12297" t="s">
        <v>15438</v>
      </c>
      <c r="B12297" t="s">
        <v>10947</v>
      </c>
      <c r="C12297">
        <v>1053332780</v>
      </c>
      <c r="F12297" s="16">
        <v>32657</v>
      </c>
      <c r="G12297" t="s">
        <v>1146</v>
      </c>
      <c r="H12297" t="s">
        <v>19252</v>
      </c>
      <c r="I12297" t="s">
        <v>19703</v>
      </c>
      <c r="J12297" t="s">
        <v>287</v>
      </c>
      <c r="K12297" t="s">
        <v>1562</v>
      </c>
      <c r="L12297" t="s">
        <v>159</v>
      </c>
      <c r="O12297" t="s">
        <v>159</v>
      </c>
      <c r="P12297" t="s">
        <v>10955</v>
      </c>
      <c r="Q12297" t="s">
        <v>741</v>
      </c>
      <c r="AG12297" t="s">
        <v>743</v>
      </c>
      <c r="AH12297" t="e">
        <f>VLOOKUP(C12297,'CREAR HV'!A:A,1,0)</f>
        <v>#N/A</v>
      </c>
    </row>
    <row r="12298" spans="1:34" x14ac:dyDescent="0.3">
      <c r="A12298" t="s">
        <v>15438</v>
      </c>
      <c r="B12298" t="s">
        <v>10947</v>
      </c>
      <c r="C12298">
        <v>1053332780</v>
      </c>
      <c r="F12298" s="16">
        <v>32657</v>
      </c>
      <c r="G12298" t="s">
        <v>1146</v>
      </c>
      <c r="H12298" t="s">
        <v>19252</v>
      </c>
      <c r="I12298" t="s">
        <v>19703</v>
      </c>
      <c r="J12298" t="s">
        <v>287</v>
      </c>
      <c r="K12298" t="s">
        <v>1562</v>
      </c>
      <c r="L12298" t="s">
        <v>159</v>
      </c>
      <c r="O12298" t="s">
        <v>159</v>
      </c>
      <c r="P12298" t="s">
        <v>10955</v>
      </c>
      <c r="Q12298" t="s">
        <v>741</v>
      </c>
      <c r="AG12298" t="s">
        <v>743</v>
      </c>
      <c r="AH12298" t="e">
        <f>VLOOKUP(C12298,'CREAR HV'!A:A,1,0)</f>
        <v>#N/A</v>
      </c>
    </row>
    <row r="12299" spans="1:34" x14ac:dyDescent="0.3">
      <c r="A12299" t="s">
        <v>15438</v>
      </c>
      <c r="B12299" t="s">
        <v>10947</v>
      </c>
      <c r="C12299">
        <v>28561495</v>
      </c>
      <c r="F12299" s="16">
        <v>23739</v>
      </c>
      <c r="G12299" t="s">
        <v>44</v>
      </c>
      <c r="H12299" t="s">
        <v>19704</v>
      </c>
      <c r="I12299" t="s">
        <v>4082</v>
      </c>
      <c r="J12299" t="s">
        <v>2926</v>
      </c>
      <c r="K12299" t="s">
        <v>11569</v>
      </c>
      <c r="L12299" t="s">
        <v>159</v>
      </c>
      <c r="O12299" t="s">
        <v>159</v>
      </c>
      <c r="P12299" t="s">
        <v>10955</v>
      </c>
      <c r="Q12299" t="s">
        <v>741</v>
      </c>
      <c r="AG12299" t="s">
        <v>743</v>
      </c>
      <c r="AH12299" t="e">
        <f>VLOOKUP(C12299,'CREAR HV'!A:A,1,0)</f>
        <v>#N/A</v>
      </c>
    </row>
    <row r="12300" spans="1:34" x14ac:dyDescent="0.3">
      <c r="A12300" t="s">
        <v>15438</v>
      </c>
      <c r="B12300" t="s">
        <v>10947</v>
      </c>
      <c r="C12300">
        <v>28561495</v>
      </c>
      <c r="F12300" s="16">
        <v>23739</v>
      </c>
      <c r="G12300" t="s">
        <v>44</v>
      </c>
      <c r="H12300" t="s">
        <v>19704</v>
      </c>
      <c r="I12300" t="s">
        <v>4082</v>
      </c>
      <c r="J12300" t="s">
        <v>2926</v>
      </c>
      <c r="K12300" t="s">
        <v>11569</v>
      </c>
      <c r="L12300" t="s">
        <v>159</v>
      </c>
      <c r="O12300" t="s">
        <v>159</v>
      </c>
      <c r="P12300" t="s">
        <v>10955</v>
      </c>
      <c r="Q12300" t="s">
        <v>741</v>
      </c>
      <c r="AG12300" t="s">
        <v>743</v>
      </c>
      <c r="AH12300" t="e">
        <f>VLOOKUP(C12300,'CREAR HV'!A:A,1,0)</f>
        <v>#N/A</v>
      </c>
    </row>
    <row r="12301" spans="1:34" x14ac:dyDescent="0.3">
      <c r="A12301" t="s">
        <v>15438</v>
      </c>
      <c r="B12301" t="s">
        <v>10947</v>
      </c>
      <c r="C12301">
        <v>80769825</v>
      </c>
      <c r="F12301" s="16">
        <v>30941</v>
      </c>
      <c r="G12301" t="s">
        <v>44</v>
      </c>
      <c r="H12301" t="s">
        <v>1008</v>
      </c>
      <c r="I12301" t="s">
        <v>19705</v>
      </c>
      <c r="J12301" t="s">
        <v>19706</v>
      </c>
      <c r="K12301" t="s">
        <v>279</v>
      </c>
      <c r="L12301" t="s">
        <v>159</v>
      </c>
      <c r="O12301" t="s">
        <v>159</v>
      </c>
      <c r="P12301" t="s">
        <v>10950</v>
      </c>
      <c r="Q12301" t="s">
        <v>741</v>
      </c>
      <c r="AG12301" t="s">
        <v>743</v>
      </c>
      <c r="AH12301" t="e">
        <f>VLOOKUP(C12301,'CREAR HV'!A:A,1,0)</f>
        <v>#N/A</v>
      </c>
    </row>
    <row r="12302" spans="1:34" x14ac:dyDescent="0.3">
      <c r="A12302" t="s">
        <v>15438</v>
      </c>
      <c r="B12302" t="s">
        <v>10947</v>
      </c>
      <c r="C12302">
        <v>1002154944</v>
      </c>
      <c r="F12302" s="16">
        <v>37020</v>
      </c>
      <c r="G12302" t="s">
        <v>44</v>
      </c>
      <c r="H12302" t="s">
        <v>18641</v>
      </c>
      <c r="I12302" t="s">
        <v>19707</v>
      </c>
      <c r="J12302" t="s">
        <v>515</v>
      </c>
      <c r="K12302" t="s">
        <v>10629</v>
      </c>
      <c r="L12302" t="s">
        <v>159</v>
      </c>
      <c r="O12302" t="s">
        <v>159</v>
      </c>
      <c r="P12302" t="s">
        <v>10955</v>
      </c>
      <c r="Q12302" t="s">
        <v>741</v>
      </c>
      <c r="AG12302" t="s">
        <v>743</v>
      </c>
      <c r="AH12302" t="e">
        <f>VLOOKUP(C12302,'CREAR HV'!A:A,1,0)</f>
        <v>#N/A</v>
      </c>
    </row>
    <row r="12303" spans="1:34" x14ac:dyDescent="0.3">
      <c r="A12303" t="s">
        <v>15438</v>
      </c>
      <c r="B12303" t="s">
        <v>10947</v>
      </c>
      <c r="C12303">
        <v>1002154944</v>
      </c>
      <c r="F12303" s="16">
        <v>37020</v>
      </c>
      <c r="G12303" t="s">
        <v>44</v>
      </c>
      <c r="H12303" t="s">
        <v>18641</v>
      </c>
      <c r="I12303" t="s">
        <v>19707</v>
      </c>
      <c r="J12303" t="s">
        <v>515</v>
      </c>
      <c r="K12303" t="s">
        <v>10629</v>
      </c>
      <c r="L12303" t="s">
        <v>159</v>
      </c>
      <c r="O12303" t="s">
        <v>159</v>
      </c>
      <c r="P12303" t="s">
        <v>10955</v>
      </c>
      <c r="Q12303" t="s">
        <v>741</v>
      </c>
      <c r="AG12303" t="s">
        <v>743</v>
      </c>
      <c r="AH12303" t="e">
        <f>VLOOKUP(C12303,'CREAR HV'!A:A,1,0)</f>
        <v>#N/A</v>
      </c>
    </row>
    <row r="12304" spans="1:34" x14ac:dyDescent="0.3">
      <c r="A12304" t="s">
        <v>15438</v>
      </c>
      <c r="B12304" t="s">
        <v>10947</v>
      </c>
      <c r="C12304">
        <v>1122819484</v>
      </c>
      <c r="F12304" s="16">
        <v>35214</v>
      </c>
      <c r="G12304" t="s">
        <v>44</v>
      </c>
      <c r="H12304" t="s">
        <v>19708</v>
      </c>
      <c r="I12304" t="s">
        <v>19709</v>
      </c>
      <c r="J12304" t="s">
        <v>920</v>
      </c>
      <c r="K12304" t="s">
        <v>521</v>
      </c>
      <c r="L12304" t="s">
        <v>159</v>
      </c>
      <c r="O12304" t="s">
        <v>159</v>
      </c>
      <c r="P12304" t="s">
        <v>10950</v>
      </c>
      <c r="Q12304" t="s">
        <v>741</v>
      </c>
      <c r="AG12304" t="s">
        <v>743</v>
      </c>
      <c r="AH12304" t="e">
        <f>VLOOKUP(C12304,'CREAR HV'!A:A,1,0)</f>
        <v>#N/A</v>
      </c>
    </row>
    <row r="12305" spans="1:34" x14ac:dyDescent="0.3">
      <c r="A12305" t="s">
        <v>15438</v>
      </c>
      <c r="B12305" t="s">
        <v>10947</v>
      </c>
      <c r="C12305">
        <v>1122819484</v>
      </c>
      <c r="F12305" s="16">
        <v>35214</v>
      </c>
      <c r="G12305" t="s">
        <v>44</v>
      </c>
      <c r="H12305" t="s">
        <v>19708</v>
      </c>
      <c r="I12305" t="s">
        <v>19709</v>
      </c>
      <c r="J12305" t="s">
        <v>920</v>
      </c>
      <c r="K12305" t="s">
        <v>521</v>
      </c>
      <c r="L12305" t="s">
        <v>159</v>
      </c>
      <c r="O12305" t="s">
        <v>159</v>
      </c>
      <c r="P12305" t="s">
        <v>10950</v>
      </c>
      <c r="Q12305" t="s">
        <v>741</v>
      </c>
      <c r="AG12305" t="s">
        <v>743</v>
      </c>
      <c r="AH12305" t="e">
        <f>VLOOKUP(C12305,'CREAR HV'!A:A,1,0)</f>
        <v>#N/A</v>
      </c>
    </row>
    <row r="12306" spans="1:34" x14ac:dyDescent="0.3">
      <c r="A12306" t="s">
        <v>15438</v>
      </c>
      <c r="B12306" t="s">
        <v>10947</v>
      </c>
      <c r="C12306">
        <v>1083018567</v>
      </c>
      <c r="F12306" s="16">
        <v>35378</v>
      </c>
      <c r="G12306" t="s">
        <v>44</v>
      </c>
      <c r="H12306" t="s">
        <v>18639</v>
      </c>
      <c r="I12306" t="s">
        <v>19710</v>
      </c>
      <c r="J12306" t="s">
        <v>1514</v>
      </c>
      <c r="K12306" t="s">
        <v>469</v>
      </c>
      <c r="L12306" t="s">
        <v>159</v>
      </c>
      <c r="O12306" t="s">
        <v>159</v>
      </c>
      <c r="P12306" t="s">
        <v>10950</v>
      </c>
      <c r="Q12306" t="s">
        <v>741</v>
      </c>
      <c r="AG12306" t="s">
        <v>743</v>
      </c>
      <c r="AH12306" t="e">
        <f>VLOOKUP(C12306,'CREAR HV'!A:A,1,0)</f>
        <v>#N/A</v>
      </c>
    </row>
    <row r="12307" spans="1:34" x14ac:dyDescent="0.3">
      <c r="A12307" t="s">
        <v>15438</v>
      </c>
      <c r="B12307" t="s">
        <v>10947</v>
      </c>
      <c r="C12307">
        <v>1083018567</v>
      </c>
      <c r="F12307" s="16">
        <v>35378</v>
      </c>
      <c r="G12307" t="s">
        <v>44</v>
      </c>
      <c r="H12307" t="s">
        <v>18639</v>
      </c>
      <c r="I12307" t="s">
        <v>19710</v>
      </c>
      <c r="J12307" t="s">
        <v>1514</v>
      </c>
      <c r="K12307" t="s">
        <v>469</v>
      </c>
      <c r="L12307" t="s">
        <v>159</v>
      </c>
      <c r="O12307" t="s">
        <v>159</v>
      </c>
      <c r="P12307" t="s">
        <v>10950</v>
      </c>
      <c r="Q12307" t="s">
        <v>741</v>
      </c>
      <c r="AG12307" t="s">
        <v>743</v>
      </c>
      <c r="AH12307" t="e">
        <f>VLOOKUP(C12307,'CREAR HV'!A:A,1,0)</f>
        <v>#N/A</v>
      </c>
    </row>
    <row r="12308" spans="1:34" x14ac:dyDescent="0.3">
      <c r="A12308" t="s">
        <v>15438</v>
      </c>
      <c r="B12308" t="s">
        <v>10947</v>
      </c>
      <c r="C12308">
        <v>1047367989</v>
      </c>
      <c r="F12308" s="16">
        <v>31443</v>
      </c>
      <c r="G12308" t="s">
        <v>44</v>
      </c>
      <c r="H12308" t="s">
        <v>5107</v>
      </c>
      <c r="I12308" t="s">
        <v>19711</v>
      </c>
      <c r="J12308" t="s">
        <v>422</v>
      </c>
      <c r="K12308" t="s">
        <v>500</v>
      </c>
      <c r="L12308" t="s">
        <v>159</v>
      </c>
      <c r="O12308" t="s">
        <v>159</v>
      </c>
      <c r="P12308" t="s">
        <v>10950</v>
      </c>
      <c r="Q12308" t="s">
        <v>741</v>
      </c>
      <c r="AG12308" t="s">
        <v>743</v>
      </c>
      <c r="AH12308" t="e">
        <f>VLOOKUP(C12308,'CREAR HV'!A:A,1,0)</f>
        <v>#N/A</v>
      </c>
    </row>
    <row r="12309" spans="1:34" x14ac:dyDescent="0.3">
      <c r="A12309" t="s">
        <v>15438</v>
      </c>
      <c r="B12309" t="s">
        <v>10947</v>
      </c>
      <c r="C12309">
        <v>1047367989</v>
      </c>
      <c r="F12309" s="16">
        <v>31443</v>
      </c>
      <c r="G12309" t="s">
        <v>44</v>
      </c>
      <c r="H12309" t="s">
        <v>5107</v>
      </c>
      <c r="I12309" t="s">
        <v>19711</v>
      </c>
      <c r="J12309" t="s">
        <v>422</v>
      </c>
      <c r="K12309" t="s">
        <v>500</v>
      </c>
      <c r="L12309" t="s">
        <v>159</v>
      </c>
      <c r="O12309" t="s">
        <v>159</v>
      </c>
      <c r="P12309" t="s">
        <v>10950</v>
      </c>
      <c r="Q12309" t="s">
        <v>741</v>
      </c>
      <c r="AG12309" t="s">
        <v>743</v>
      </c>
      <c r="AH12309" t="e">
        <f>VLOOKUP(C12309,'CREAR HV'!A:A,1,0)</f>
        <v>#N/A</v>
      </c>
    </row>
    <row r="12310" spans="1:34" x14ac:dyDescent="0.3">
      <c r="A12310" t="s">
        <v>15438</v>
      </c>
      <c r="B12310" t="s">
        <v>10947</v>
      </c>
      <c r="C12310">
        <v>1047367989</v>
      </c>
      <c r="F12310" s="16">
        <v>31443</v>
      </c>
      <c r="G12310" t="s">
        <v>44</v>
      </c>
      <c r="H12310" t="s">
        <v>5107</v>
      </c>
      <c r="I12310" t="s">
        <v>19711</v>
      </c>
      <c r="J12310" t="s">
        <v>422</v>
      </c>
      <c r="K12310" t="s">
        <v>500</v>
      </c>
      <c r="L12310" t="s">
        <v>159</v>
      </c>
      <c r="O12310" t="s">
        <v>159</v>
      </c>
      <c r="P12310" t="s">
        <v>10950</v>
      </c>
      <c r="Q12310" t="s">
        <v>741</v>
      </c>
      <c r="AG12310" t="s">
        <v>743</v>
      </c>
      <c r="AH12310" t="e">
        <f>VLOOKUP(C12310,'CREAR HV'!A:A,1,0)</f>
        <v>#N/A</v>
      </c>
    </row>
    <row r="12311" spans="1:34" x14ac:dyDescent="0.3">
      <c r="A12311" t="s">
        <v>15438</v>
      </c>
      <c r="B12311" t="s">
        <v>10947</v>
      </c>
      <c r="C12311">
        <v>1047367989</v>
      </c>
      <c r="F12311" s="16">
        <v>31443</v>
      </c>
      <c r="G12311" t="s">
        <v>44</v>
      </c>
      <c r="H12311" t="s">
        <v>5107</v>
      </c>
      <c r="I12311" t="s">
        <v>19711</v>
      </c>
      <c r="J12311" t="s">
        <v>422</v>
      </c>
      <c r="K12311" t="s">
        <v>500</v>
      </c>
      <c r="L12311" t="s">
        <v>159</v>
      </c>
      <c r="O12311" t="s">
        <v>159</v>
      </c>
      <c r="P12311" t="s">
        <v>10950</v>
      </c>
      <c r="Q12311" t="s">
        <v>741</v>
      </c>
      <c r="AG12311" t="s">
        <v>743</v>
      </c>
      <c r="AH12311" t="e">
        <f>VLOOKUP(C12311,'CREAR HV'!A:A,1,0)</f>
        <v>#N/A</v>
      </c>
    </row>
    <row r="12312" spans="1:34" x14ac:dyDescent="0.3">
      <c r="A12312" t="s">
        <v>15438</v>
      </c>
      <c r="B12312" t="s">
        <v>10947</v>
      </c>
      <c r="C12312">
        <v>79835292</v>
      </c>
      <c r="F12312" s="16">
        <v>28804</v>
      </c>
      <c r="G12312" t="s">
        <v>44</v>
      </c>
      <c r="H12312" t="s">
        <v>1008</v>
      </c>
      <c r="I12312" t="s">
        <v>1861</v>
      </c>
      <c r="J12312" t="s">
        <v>4183</v>
      </c>
      <c r="K12312" t="s">
        <v>222</v>
      </c>
      <c r="L12312" t="s">
        <v>159</v>
      </c>
      <c r="O12312" t="s">
        <v>159</v>
      </c>
      <c r="P12312" t="s">
        <v>10950</v>
      </c>
      <c r="Q12312" t="s">
        <v>741</v>
      </c>
      <c r="AG12312" t="s">
        <v>743</v>
      </c>
      <c r="AH12312" t="e">
        <f>VLOOKUP(C12312,'CREAR HV'!A:A,1,0)</f>
        <v>#N/A</v>
      </c>
    </row>
    <row r="12313" spans="1:34" x14ac:dyDescent="0.3">
      <c r="A12313" t="s">
        <v>15438</v>
      </c>
      <c r="B12313" t="s">
        <v>10947</v>
      </c>
      <c r="C12313">
        <v>79835292</v>
      </c>
      <c r="F12313" s="16">
        <v>28804</v>
      </c>
      <c r="G12313" t="s">
        <v>44</v>
      </c>
      <c r="H12313" t="s">
        <v>1008</v>
      </c>
      <c r="I12313" t="s">
        <v>1861</v>
      </c>
      <c r="J12313" t="s">
        <v>4183</v>
      </c>
      <c r="K12313" t="s">
        <v>222</v>
      </c>
      <c r="L12313" t="s">
        <v>159</v>
      </c>
      <c r="O12313" t="s">
        <v>159</v>
      </c>
      <c r="P12313" t="s">
        <v>10950</v>
      </c>
      <c r="Q12313" t="s">
        <v>741</v>
      </c>
      <c r="AG12313" t="s">
        <v>743</v>
      </c>
      <c r="AH12313" t="e">
        <f>VLOOKUP(C12313,'CREAR HV'!A:A,1,0)</f>
        <v>#N/A</v>
      </c>
    </row>
    <row r="12314" spans="1:34" x14ac:dyDescent="0.3">
      <c r="A12314" t="s">
        <v>15438</v>
      </c>
      <c r="B12314" t="s">
        <v>10947</v>
      </c>
      <c r="C12314">
        <v>79835292</v>
      </c>
      <c r="F12314" s="16">
        <v>28804</v>
      </c>
      <c r="G12314" t="s">
        <v>44</v>
      </c>
      <c r="H12314" t="s">
        <v>1008</v>
      </c>
      <c r="I12314" t="s">
        <v>1861</v>
      </c>
      <c r="J12314" t="s">
        <v>4183</v>
      </c>
      <c r="K12314" t="s">
        <v>222</v>
      </c>
      <c r="L12314" t="s">
        <v>159</v>
      </c>
      <c r="O12314" t="s">
        <v>159</v>
      </c>
      <c r="P12314" t="s">
        <v>10950</v>
      </c>
      <c r="Q12314" t="s">
        <v>741</v>
      </c>
      <c r="AG12314" t="s">
        <v>743</v>
      </c>
      <c r="AH12314" t="e">
        <f>VLOOKUP(C12314,'CREAR HV'!A:A,1,0)</f>
        <v>#N/A</v>
      </c>
    </row>
    <row r="12315" spans="1:34" x14ac:dyDescent="0.3">
      <c r="A12315" t="s">
        <v>15438</v>
      </c>
      <c r="B12315" t="s">
        <v>10947</v>
      </c>
      <c r="C12315">
        <v>79835292</v>
      </c>
      <c r="F12315" s="16">
        <v>28804</v>
      </c>
      <c r="G12315" t="s">
        <v>44</v>
      </c>
      <c r="H12315" t="s">
        <v>1008</v>
      </c>
      <c r="I12315" t="s">
        <v>1861</v>
      </c>
      <c r="J12315" t="s">
        <v>4183</v>
      </c>
      <c r="K12315" t="s">
        <v>222</v>
      </c>
      <c r="L12315" t="s">
        <v>159</v>
      </c>
      <c r="O12315" t="s">
        <v>159</v>
      </c>
      <c r="P12315" t="s">
        <v>10950</v>
      </c>
      <c r="Q12315" t="s">
        <v>741</v>
      </c>
      <c r="AG12315" t="s">
        <v>743</v>
      </c>
      <c r="AH12315" t="e">
        <f>VLOOKUP(C12315,'CREAR HV'!A:A,1,0)</f>
        <v>#N/A</v>
      </c>
    </row>
    <row r="12316" spans="1:34" x14ac:dyDescent="0.3">
      <c r="A12316" t="s">
        <v>15438</v>
      </c>
      <c r="B12316" t="s">
        <v>10947</v>
      </c>
      <c r="C12316">
        <v>1094975942</v>
      </c>
      <c r="F12316" s="16">
        <v>36364</v>
      </c>
      <c r="G12316" t="s">
        <v>44</v>
      </c>
      <c r="H12316" t="s">
        <v>19712</v>
      </c>
      <c r="I12316" t="s">
        <v>18823</v>
      </c>
      <c r="J12316" t="s">
        <v>1432</v>
      </c>
      <c r="K12316" t="s">
        <v>304</v>
      </c>
      <c r="L12316" t="s">
        <v>159</v>
      </c>
      <c r="O12316" t="s">
        <v>159</v>
      </c>
      <c r="P12316" t="s">
        <v>10955</v>
      </c>
      <c r="Q12316" t="s">
        <v>741</v>
      </c>
      <c r="AG12316" t="s">
        <v>743</v>
      </c>
      <c r="AH12316" t="e">
        <f>VLOOKUP(C12316,'CREAR HV'!A:A,1,0)</f>
        <v>#N/A</v>
      </c>
    </row>
    <row r="12317" spans="1:34" x14ac:dyDescent="0.3">
      <c r="A12317" t="s">
        <v>15438</v>
      </c>
      <c r="B12317" t="s">
        <v>10947</v>
      </c>
      <c r="C12317">
        <v>1072961924</v>
      </c>
      <c r="F12317" s="16">
        <v>33841</v>
      </c>
      <c r="G12317" t="s">
        <v>44</v>
      </c>
      <c r="H12317" t="s">
        <v>1008</v>
      </c>
      <c r="I12317" t="s">
        <v>483</v>
      </c>
      <c r="J12317" t="s">
        <v>3188</v>
      </c>
      <c r="K12317" t="s">
        <v>157</v>
      </c>
      <c r="L12317" t="s">
        <v>159</v>
      </c>
      <c r="O12317" t="s">
        <v>159</v>
      </c>
      <c r="P12317" t="s">
        <v>10950</v>
      </c>
      <c r="Q12317" t="s">
        <v>741</v>
      </c>
      <c r="AG12317" t="s">
        <v>743</v>
      </c>
      <c r="AH12317" t="e">
        <f>VLOOKUP(C12317,'CREAR HV'!A:A,1,0)</f>
        <v>#N/A</v>
      </c>
    </row>
    <row r="12318" spans="1:34" x14ac:dyDescent="0.3">
      <c r="A12318" t="s">
        <v>15438</v>
      </c>
      <c r="B12318" t="s">
        <v>10947</v>
      </c>
      <c r="C12318">
        <v>1072961924</v>
      </c>
      <c r="F12318" s="16">
        <v>33841</v>
      </c>
      <c r="G12318" t="s">
        <v>44</v>
      </c>
      <c r="H12318" t="s">
        <v>1008</v>
      </c>
      <c r="I12318" t="s">
        <v>483</v>
      </c>
      <c r="J12318" t="s">
        <v>3188</v>
      </c>
      <c r="K12318" t="s">
        <v>157</v>
      </c>
      <c r="L12318" t="s">
        <v>159</v>
      </c>
      <c r="O12318" t="s">
        <v>159</v>
      </c>
      <c r="P12318" t="s">
        <v>10950</v>
      </c>
      <c r="Q12318" t="s">
        <v>741</v>
      </c>
      <c r="AG12318" t="s">
        <v>743</v>
      </c>
      <c r="AH12318" t="e">
        <f>VLOOKUP(C12318,'CREAR HV'!A:A,1,0)</f>
        <v>#N/A</v>
      </c>
    </row>
    <row r="12319" spans="1:34" x14ac:dyDescent="0.3">
      <c r="A12319" t="s">
        <v>15438</v>
      </c>
      <c r="B12319" t="s">
        <v>10947</v>
      </c>
      <c r="C12319">
        <v>1072961924</v>
      </c>
      <c r="F12319" s="16">
        <v>33841</v>
      </c>
      <c r="G12319" t="s">
        <v>44</v>
      </c>
      <c r="H12319" t="s">
        <v>1008</v>
      </c>
      <c r="I12319" t="s">
        <v>483</v>
      </c>
      <c r="J12319" t="s">
        <v>3188</v>
      </c>
      <c r="K12319" t="s">
        <v>157</v>
      </c>
      <c r="L12319" t="s">
        <v>159</v>
      </c>
      <c r="O12319" t="s">
        <v>159</v>
      </c>
      <c r="P12319" t="s">
        <v>10950</v>
      </c>
      <c r="Q12319" t="s">
        <v>741</v>
      </c>
      <c r="AG12319" t="s">
        <v>743</v>
      </c>
      <c r="AH12319" t="e">
        <f>VLOOKUP(C12319,'CREAR HV'!A:A,1,0)</f>
        <v>#N/A</v>
      </c>
    </row>
    <row r="12320" spans="1:34" x14ac:dyDescent="0.3">
      <c r="A12320" t="s">
        <v>15438</v>
      </c>
      <c r="B12320" t="s">
        <v>10947</v>
      </c>
      <c r="C12320">
        <v>1072961924</v>
      </c>
      <c r="F12320" s="16">
        <v>33841</v>
      </c>
      <c r="G12320" t="s">
        <v>44</v>
      </c>
      <c r="H12320" t="s">
        <v>1008</v>
      </c>
      <c r="I12320" t="s">
        <v>483</v>
      </c>
      <c r="J12320" t="s">
        <v>3188</v>
      </c>
      <c r="K12320" t="s">
        <v>157</v>
      </c>
      <c r="L12320" t="s">
        <v>159</v>
      </c>
      <c r="O12320" t="s">
        <v>159</v>
      </c>
      <c r="P12320" t="s">
        <v>10950</v>
      </c>
      <c r="Q12320" t="s">
        <v>741</v>
      </c>
      <c r="AG12320" t="s">
        <v>743</v>
      </c>
      <c r="AH12320" t="e">
        <f>VLOOKUP(C12320,'CREAR HV'!A:A,1,0)</f>
        <v>#N/A</v>
      </c>
    </row>
    <row r="12321" spans="1:34" x14ac:dyDescent="0.3">
      <c r="A12321" t="s">
        <v>15438</v>
      </c>
      <c r="B12321" t="s">
        <v>10947</v>
      </c>
      <c r="C12321">
        <v>1044426272</v>
      </c>
      <c r="F12321" s="16">
        <v>33052</v>
      </c>
      <c r="G12321" t="s">
        <v>44</v>
      </c>
      <c r="H12321" t="s">
        <v>18641</v>
      </c>
      <c r="I12321" t="s">
        <v>19713</v>
      </c>
      <c r="J12321" t="s">
        <v>395</v>
      </c>
      <c r="K12321" t="s">
        <v>5296</v>
      </c>
      <c r="L12321" t="s">
        <v>159</v>
      </c>
      <c r="O12321" t="s">
        <v>159</v>
      </c>
      <c r="P12321" t="s">
        <v>10955</v>
      </c>
      <c r="Q12321" t="s">
        <v>741</v>
      </c>
      <c r="AG12321" t="s">
        <v>743</v>
      </c>
      <c r="AH12321" t="e">
        <f>VLOOKUP(C12321,'CREAR HV'!A:A,1,0)</f>
        <v>#N/A</v>
      </c>
    </row>
    <row r="12322" spans="1:34" x14ac:dyDescent="0.3">
      <c r="A12322" t="s">
        <v>15438</v>
      </c>
      <c r="B12322" t="s">
        <v>10947</v>
      </c>
      <c r="C12322">
        <v>1044426272</v>
      </c>
      <c r="F12322" s="16">
        <v>33052</v>
      </c>
      <c r="G12322" t="s">
        <v>44</v>
      </c>
      <c r="H12322" t="s">
        <v>18641</v>
      </c>
      <c r="I12322" t="s">
        <v>19713</v>
      </c>
      <c r="J12322" t="s">
        <v>395</v>
      </c>
      <c r="K12322" t="s">
        <v>5296</v>
      </c>
      <c r="L12322" t="s">
        <v>159</v>
      </c>
      <c r="O12322" t="s">
        <v>159</v>
      </c>
      <c r="P12322" t="s">
        <v>10955</v>
      </c>
      <c r="Q12322" t="s">
        <v>741</v>
      </c>
      <c r="AG12322" t="s">
        <v>743</v>
      </c>
      <c r="AH12322" t="e">
        <f>VLOOKUP(C12322,'CREAR HV'!A:A,1,0)</f>
        <v>#N/A</v>
      </c>
    </row>
    <row r="12323" spans="1:34" x14ac:dyDescent="0.3">
      <c r="A12323" t="s">
        <v>15438</v>
      </c>
      <c r="B12323" t="s">
        <v>10947</v>
      </c>
      <c r="C12323">
        <v>1044426272</v>
      </c>
      <c r="F12323" s="16">
        <v>33052</v>
      </c>
      <c r="G12323" t="s">
        <v>44</v>
      </c>
      <c r="H12323" t="s">
        <v>18641</v>
      </c>
      <c r="I12323" t="s">
        <v>19713</v>
      </c>
      <c r="J12323" t="s">
        <v>395</v>
      </c>
      <c r="K12323" t="s">
        <v>5296</v>
      </c>
      <c r="L12323" t="s">
        <v>159</v>
      </c>
      <c r="O12323" t="s">
        <v>159</v>
      </c>
      <c r="P12323" t="s">
        <v>10955</v>
      </c>
      <c r="Q12323" t="s">
        <v>741</v>
      </c>
      <c r="AG12323" t="s">
        <v>743</v>
      </c>
      <c r="AH12323" t="e">
        <f>VLOOKUP(C12323,'CREAR HV'!A:A,1,0)</f>
        <v>#N/A</v>
      </c>
    </row>
    <row r="12324" spans="1:34" x14ac:dyDescent="0.3">
      <c r="A12324" t="s">
        <v>15438</v>
      </c>
      <c r="B12324" t="s">
        <v>10947</v>
      </c>
      <c r="C12324">
        <v>1023923867</v>
      </c>
      <c r="F12324" s="16">
        <v>34060</v>
      </c>
      <c r="G12324" t="s">
        <v>44</v>
      </c>
      <c r="H12324" t="s">
        <v>1008</v>
      </c>
      <c r="I12324" t="s">
        <v>19714</v>
      </c>
      <c r="J12324" t="s">
        <v>863</v>
      </c>
      <c r="K12324" t="s">
        <v>1432</v>
      </c>
      <c r="L12324" t="s">
        <v>159</v>
      </c>
      <c r="O12324" t="s">
        <v>159</v>
      </c>
      <c r="P12324" t="s">
        <v>10950</v>
      </c>
      <c r="Q12324" t="s">
        <v>741</v>
      </c>
      <c r="AG12324" t="s">
        <v>743</v>
      </c>
      <c r="AH12324" t="e">
        <f>VLOOKUP(C12324,'CREAR HV'!A:A,1,0)</f>
        <v>#N/A</v>
      </c>
    </row>
    <row r="12325" spans="1:34" x14ac:dyDescent="0.3">
      <c r="A12325" t="s">
        <v>15438</v>
      </c>
      <c r="B12325" t="s">
        <v>10947</v>
      </c>
      <c r="C12325">
        <v>1023923867</v>
      </c>
      <c r="F12325" s="16">
        <v>34060</v>
      </c>
      <c r="G12325" t="s">
        <v>44</v>
      </c>
      <c r="H12325" t="s">
        <v>1008</v>
      </c>
      <c r="I12325" t="s">
        <v>19714</v>
      </c>
      <c r="J12325" t="s">
        <v>863</v>
      </c>
      <c r="K12325" t="s">
        <v>1432</v>
      </c>
      <c r="L12325" t="s">
        <v>159</v>
      </c>
      <c r="O12325" t="s">
        <v>159</v>
      </c>
      <c r="P12325" t="s">
        <v>10950</v>
      </c>
      <c r="Q12325" t="s">
        <v>741</v>
      </c>
      <c r="AG12325" t="s">
        <v>743</v>
      </c>
      <c r="AH12325" t="e">
        <f>VLOOKUP(C12325,'CREAR HV'!A:A,1,0)</f>
        <v>#N/A</v>
      </c>
    </row>
    <row r="12326" spans="1:34" x14ac:dyDescent="0.3">
      <c r="A12326" t="s">
        <v>15438</v>
      </c>
      <c r="B12326" t="s">
        <v>10947</v>
      </c>
      <c r="C12326">
        <v>1007698839</v>
      </c>
      <c r="F12326" s="16">
        <v>36925</v>
      </c>
      <c r="G12326" t="s">
        <v>44</v>
      </c>
      <c r="H12326" t="s">
        <v>1008</v>
      </c>
      <c r="I12326" t="s">
        <v>17594</v>
      </c>
      <c r="J12326" t="s">
        <v>7113</v>
      </c>
      <c r="K12326" t="s">
        <v>9098</v>
      </c>
      <c r="L12326" t="s">
        <v>159</v>
      </c>
      <c r="O12326" t="s">
        <v>159</v>
      </c>
      <c r="P12326" t="s">
        <v>10950</v>
      </c>
      <c r="Q12326" t="s">
        <v>741</v>
      </c>
      <c r="AG12326" t="s">
        <v>743</v>
      </c>
      <c r="AH12326" t="e">
        <f>VLOOKUP(C12326,'CREAR HV'!A:A,1,0)</f>
        <v>#N/A</v>
      </c>
    </row>
    <row r="12327" spans="1:34" x14ac:dyDescent="0.3">
      <c r="A12327" t="s">
        <v>15438</v>
      </c>
      <c r="B12327" t="s">
        <v>10947</v>
      </c>
      <c r="C12327">
        <v>1007698839</v>
      </c>
      <c r="F12327" s="16">
        <v>36925</v>
      </c>
      <c r="G12327" t="s">
        <v>44</v>
      </c>
      <c r="H12327" t="s">
        <v>1008</v>
      </c>
      <c r="I12327" t="s">
        <v>17594</v>
      </c>
      <c r="J12327" t="s">
        <v>7113</v>
      </c>
      <c r="K12327" t="s">
        <v>9098</v>
      </c>
      <c r="L12327" t="s">
        <v>159</v>
      </c>
      <c r="O12327" t="s">
        <v>159</v>
      </c>
      <c r="P12327" t="s">
        <v>10950</v>
      </c>
      <c r="Q12327" t="s">
        <v>741</v>
      </c>
      <c r="AG12327" t="s">
        <v>743</v>
      </c>
      <c r="AH12327" t="e">
        <f>VLOOKUP(C12327,'CREAR HV'!A:A,1,0)</f>
        <v>#N/A</v>
      </c>
    </row>
    <row r="12328" spans="1:34" x14ac:dyDescent="0.3">
      <c r="A12328" t="s">
        <v>15438</v>
      </c>
      <c r="B12328" t="s">
        <v>10947</v>
      </c>
      <c r="C12328">
        <v>1068670143</v>
      </c>
      <c r="F12328" s="16">
        <v>35503</v>
      </c>
      <c r="G12328" t="s">
        <v>44</v>
      </c>
      <c r="H12328" t="s">
        <v>19715</v>
      </c>
      <c r="I12328" t="s">
        <v>3865</v>
      </c>
      <c r="J12328" t="s">
        <v>1202</v>
      </c>
      <c r="K12328" t="s">
        <v>1095</v>
      </c>
      <c r="L12328" t="s">
        <v>159</v>
      </c>
      <c r="O12328" t="s">
        <v>159</v>
      </c>
      <c r="P12328" t="s">
        <v>10955</v>
      </c>
      <c r="Q12328" t="s">
        <v>741</v>
      </c>
      <c r="AG12328" t="s">
        <v>743</v>
      </c>
      <c r="AH12328" t="e">
        <f>VLOOKUP(C12328,'CREAR HV'!A:A,1,0)</f>
        <v>#N/A</v>
      </c>
    </row>
    <row r="12329" spans="1:34" x14ac:dyDescent="0.3">
      <c r="A12329" t="s">
        <v>15438</v>
      </c>
      <c r="B12329" t="s">
        <v>10947</v>
      </c>
      <c r="C12329">
        <v>1068670143</v>
      </c>
      <c r="F12329" s="16">
        <v>35503</v>
      </c>
      <c r="G12329" t="s">
        <v>44</v>
      </c>
      <c r="H12329" t="s">
        <v>19715</v>
      </c>
      <c r="I12329" t="s">
        <v>3865</v>
      </c>
      <c r="J12329" t="s">
        <v>1202</v>
      </c>
      <c r="K12329" t="s">
        <v>1095</v>
      </c>
      <c r="L12329" t="s">
        <v>159</v>
      </c>
      <c r="O12329" t="s">
        <v>159</v>
      </c>
      <c r="P12329" t="s">
        <v>10955</v>
      </c>
      <c r="Q12329" t="s">
        <v>741</v>
      </c>
      <c r="AG12329" t="s">
        <v>743</v>
      </c>
      <c r="AH12329" t="e">
        <f>VLOOKUP(C12329,'CREAR HV'!A:A,1,0)</f>
        <v>#N/A</v>
      </c>
    </row>
    <row r="12330" spans="1:34" x14ac:dyDescent="0.3">
      <c r="A12330" t="s">
        <v>15438</v>
      </c>
      <c r="B12330" t="s">
        <v>10947</v>
      </c>
      <c r="C12330">
        <v>1030583829</v>
      </c>
      <c r="F12330" s="16">
        <v>33168</v>
      </c>
      <c r="G12330" t="s">
        <v>44</v>
      </c>
      <c r="H12330" t="s">
        <v>1008</v>
      </c>
      <c r="I12330" t="s">
        <v>19716</v>
      </c>
      <c r="J12330" t="s">
        <v>149</v>
      </c>
      <c r="K12330" t="s">
        <v>3669</v>
      </c>
      <c r="L12330" t="s">
        <v>159</v>
      </c>
      <c r="O12330" t="s">
        <v>159</v>
      </c>
      <c r="P12330" t="s">
        <v>10950</v>
      </c>
      <c r="Q12330" t="s">
        <v>741</v>
      </c>
      <c r="AG12330" t="s">
        <v>743</v>
      </c>
      <c r="AH12330" t="e">
        <f>VLOOKUP(C12330,'CREAR HV'!A:A,1,0)</f>
        <v>#N/A</v>
      </c>
    </row>
    <row r="12331" spans="1:34" x14ac:dyDescent="0.3">
      <c r="A12331" t="s">
        <v>15438</v>
      </c>
      <c r="B12331" t="s">
        <v>10947</v>
      </c>
      <c r="C12331">
        <v>1030583829</v>
      </c>
      <c r="F12331" s="16">
        <v>33168</v>
      </c>
      <c r="G12331" t="s">
        <v>44</v>
      </c>
      <c r="H12331" t="s">
        <v>1008</v>
      </c>
      <c r="I12331" t="s">
        <v>19716</v>
      </c>
      <c r="J12331" t="s">
        <v>149</v>
      </c>
      <c r="K12331" t="s">
        <v>3669</v>
      </c>
      <c r="L12331" t="s">
        <v>159</v>
      </c>
      <c r="O12331" t="s">
        <v>159</v>
      </c>
      <c r="P12331" t="s">
        <v>10950</v>
      </c>
      <c r="Q12331" t="s">
        <v>741</v>
      </c>
      <c r="AG12331" t="s">
        <v>743</v>
      </c>
      <c r="AH12331" t="e">
        <f>VLOOKUP(C12331,'CREAR HV'!A:A,1,0)</f>
        <v>#N/A</v>
      </c>
    </row>
    <row r="12332" spans="1:34" x14ac:dyDescent="0.3">
      <c r="A12332" t="s">
        <v>15438</v>
      </c>
      <c r="B12332" t="s">
        <v>10947</v>
      </c>
      <c r="C12332">
        <v>1033679206</v>
      </c>
      <c r="F12332" s="16">
        <v>31555</v>
      </c>
      <c r="G12332" t="s">
        <v>44</v>
      </c>
      <c r="H12332" t="s">
        <v>1008</v>
      </c>
      <c r="I12332" t="s">
        <v>19717</v>
      </c>
      <c r="J12332" t="s">
        <v>157</v>
      </c>
      <c r="K12332" t="s">
        <v>682</v>
      </c>
      <c r="L12332" t="s">
        <v>159</v>
      </c>
      <c r="O12332" t="s">
        <v>159</v>
      </c>
      <c r="P12332" t="s">
        <v>10950</v>
      </c>
      <c r="Q12332" t="s">
        <v>741</v>
      </c>
      <c r="AG12332" t="s">
        <v>743</v>
      </c>
      <c r="AH12332" t="e">
        <f>VLOOKUP(C12332,'CREAR HV'!A:A,1,0)</f>
        <v>#N/A</v>
      </c>
    </row>
    <row r="12333" spans="1:34" x14ac:dyDescent="0.3">
      <c r="A12333" t="s">
        <v>15438</v>
      </c>
      <c r="B12333" t="s">
        <v>10947</v>
      </c>
      <c r="C12333">
        <v>1033679206</v>
      </c>
      <c r="F12333" s="16">
        <v>31555</v>
      </c>
      <c r="G12333" t="s">
        <v>44</v>
      </c>
      <c r="H12333" t="s">
        <v>1008</v>
      </c>
      <c r="I12333" t="s">
        <v>19717</v>
      </c>
      <c r="J12333" t="s">
        <v>157</v>
      </c>
      <c r="K12333" t="s">
        <v>682</v>
      </c>
      <c r="L12333" t="s">
        <v>159</v>
      </c>
      <c r="O12333" t="s">
        <v>159</v>
      </c>
      <c r="P12333" t="s">
        <v>10950</v>
      </c>
      <c r="Q12333" t="s">
        <v>741</v>
      </c>
      <c r="AG12333" t="s">
        <v>743</v>
      </c>
      <c r="AH12333" t="e">
        <f>VLOOKUP(C12333,'CREAR HV'!A:A,1,0)</f>
        <v>#N/A</v>
      </c>
    </row>
    <row r="12334" spans="1:34" x14ac:dyDescent="0.3">
      <c r="A12334" t="s">
        <v>15438</v>
      </c>
      <c r="B12334" t="s">
        <v>10947</v>
      </c>
      <c r="C12334">
        <v>80877715</v>
      </c>
      <c r="F12334" s="16">
        <v>30866</v>
      </c>
      <c r="G12334" t="s">
        <v>44</v>
      </c>
      <c r="H12334" t="s">
        <v>1008</v>
      </c>
      <c r="I12334" t="s">
        <v>17597</v>
      </c>
      <c r="J12334" t="s">
        <v>596</v>
      </c>
      <c r="K12334" t="s">
        <v>3550</v>
      </c>
      <c r="L12334" t="s">
        <v>19718</v>
      </c>
      <c r="O12334" t="s">
        <v>159</v>
      </c>
      <c r="P12334" t="s">
        <v>10950</v>
      </c>
      <c r="Q12334" t="s">
        <v>741</v>
      </c>
      <c r="AG12334" t="s">
        <v>743</v>
      </c>
      <c r="AH12334" t="e">
        <f>VLOOKUP(C12334,'CREAR HV'!A:A,1,0)</f>
        <v>#N/A</v>
      </c>
    </row>
    <row r="12335" spans="1:34" x14ac:dyDescent="0.3">
      <c r="A12335" t="s">
        <v>15438</v>
      </c>
      <c r="B12335" t="s">
        <v>10947</v>
      </c>
      <c r="C12335">
        <v>80877715</v>
      </c>
      <c r="F12335" s="16">
        <v>30866</v>
      </c>
      <c r="G12335" t="s">
        <v>44</v>
      </c>
      <c r="H12335" t="s">
        <v>1008</v>
      </c>
      <c r="I12335" t="s">
        <v>17597</v>
      </c>
      <c r="J12335" t="s">
        <v>596</v>
      </c>
      <c r="K12335" t="s">
        <v>3550</v>
      </c>
      <c r="L12335" t="s">
        <v>19718</v>
      </c>
      <c r="O12335" t="s">
        <v>159</v>
      </c>
      <c r="P12335" t="s">
        <v>10950</v>
      </c>
      <c r="Q12335" t="s">
        <v>741</v>
      </c>
      <c r="AG12335" t="s">
        <v>743</v>
      </c>
      <c r="AH12335" t="e">
        <f>VLOOKUP(C12335,'CREAR HV'!A:A,1,0)</f>
        <v>#N/A</v>
      </c>
    </row>
    <row r="12336" spans="1:34" x14ac:dyDescent="0.3">
      <c r="A12336" t="s">
        <v>15438</v>
      </c>
      <c r="B12336" t="s">
        <v>10947</v>
      </c>
      <c r="C12336">
        <v>79945948</v>
      </c>
      <c r="F12336" s="16">
        <v>28243</v>
      </c>
      <c r="G12336" t="s">
        <v>44</v>
      </c>
      <c r="H12336" t="s">
        <v>5107</v>
      </c>
      <c r="I12336" t="s">
        <v>19719</v>
      </c>
      <c r="J12336" t="s">
        <v>315</v>
      </c>
      <c r="K12336" t="s">
        <v>11741</v>
      </c>
      <c r="L12336" t="s">
        <v>159</v>
      </c>
      <c r="O12336" t="s">
        <v>159</v>
      </c>
      <c r="P12336" t="s">
        <v>10950</v>
      </c>
      <c r="Q12336" t="s">
        <v>741</v>
      </c>
      <c r="AG12336" t="s">
        <v>743</v>
      </c>
      <c r="AH12336" t="e">
        <f>VLOOKUP(C12336,'CREAR HV'!A:A,1,0)</f>
        <v>#N/A</v>
      </c>
    </row>
    <row r="12337" spans="1:34" x14ac:dyDescent="0.3">
      <c r="A12337" t="s">
        <v>15438</v>
      </c>
      <c r="B12337" t="s">
        <v>10947</v>
      </c>
      <c r="C12337">
        <v>79945948</v>
      </c>
      <c r="F12337" s="16">
        <v>28243</v>
      </c>
      <c r="G12337" t="s">
        <v>44</v>
      </c>
      <c r="H12337" t="s">
        <v>5107</v>
      </c>
      <c r="I12337" t="s">
        <v>19719</v>
      </c>
      <c r="J12337" t="s">
        <v>315</v>
      </c>
      <c r="K12337" t="s">
        <v>11741</v>
      </c>
      <c r="L12337" t="s">
        <v>159</v>
      </c>
      <c r="O12337" t="s">
        <v>159</v>
      </c>
      <c r="P12337" t="s">
        <v>10950</v>
      </c>
      <c r="Q12337" t="s">
        <v>741</v>
      </c>
      <c r="AG12337" t="s">
        <v>743</v>
      </c>
      <c r="AH12337" t="e">
        <f>VLOOKUP(C12337,'CREAR HV'!A:A,1,0)</f>
        <v>#N/A</v>
      </c>
    </row>
    <row r="12338" spans="1:34" x14ac:dyDescent="0.3">
      <c r="A12338" t="s">
        <v>15438</v>
      </c>
      <c r="B12338" t="s">
        <v>10947</v>
      </c>
      <c r="C12338">
        <v>52897873</v>
      </c>
      <c r="F12338" s="16">
        <v>29917</v>
      </c>
      <c r="G12338" t="s">
        <v>44</v>
      </c>
      <c r="H12338" t="s">
        <v>1008</v>
      </c>
      <c r="I12338" t="s">
        <v>4753</v>
      </c>
      <c r="J12338" t="s">
        <v>2830</v>
      </c>
      <c r="K12338" t="s">
        <v>7196</v>
      </c>
      <c r="L12338" t="s">
        <v>159</v>
      </c>
      <c r="O12338" t="s">
        <v>159</v>
      </c>
      <c r="P12338" t="s">
        <v>10955</v>
      </c>
      <c r="Q12338" t="s">
        <v>741</v>
      </c>
      <c r="AG12338" t="s">
        <v>743</v>
      </c>
      <c r="AH12338" t="e">
        <f>VLOOKUP(C12338,'CREAR HV'!A:A,1,0)</f>
        <v>#N/A</v>
      </c>
    </row>
    <row r="12339" spans="1:34" x14ac:dyDescent="0.3">
      <c r="A12339" t="s">
        <v>15438</v>
      </c>
      <c r="B12339" t="s">
        <v>10947</v>
      </c>
      <c r="C12339">
        <v>52897873</v>
      </c>
      <c r="F12339" s="16">
        <v>29917</v>
      </c>
      <c r="G12339" t="s">
        <v>44</v>
      </c>
      <c r="H12339" t="s">
        <v>1008</v>
      </c>
      <c r="I12339" t="s">
        <v>4753</v>
      </c>
      <c r="J12339" t="s">
        <v>2830</v>
      </c>
      <c r="K12339" t="s">
        <v>7196</v>
      </c>
      <c r="L12339" t="s">
        <v>159</v>
      </c>
      <c r="O12339" t="s">
        <v>159</v>
      </c>
      <c r="P12339" t="s">
        <v>10955</v>
      </c>
      <c r="Q12339" t="s">
        <v>741</v>
      </c>
      <c r="AG12339" t="s">
        <v>743</v>
      </c>
      <c r="AH12339" t="e">
        <f>VLOOKUP(C12339,'CREAR HV'!A:A,1,0)</f>
        <v>#N/A</v>
      </c>
    </row>
    <row r="12340" spans="1:34" x14ac:dyDescent="0.3">
      <c r="A12340" t="s">
        <v>15438</v>
      </c>
      <c r="B12340" t="s">
        <v>10947</v>
      </c>
      <c r="C12340">
        <v>1026577074</v>
      </c>
      <c r="F12340" s="16">
        <v>34218</v>
      </c>
      <c r="G12340" t="s">
        <v>44</v>
      </c>
      <c r="H12340" t="s">
        <v>1008</v>
      </c>
      <c r="I12340" t="s">
        <v>19720</v>
      </c>
      <c r="J12340" t="s">
        <v>411</v>
      </c>
      <c r="K12340" t="s">
        <v>347</v>
      </c>
      <c r="L12340" t="s">
        <v>159</v>
      </c>
      <c r="O12340" t="s">
        <v>159</v>
      </c>
      <c r="P12340" t="s">
        <v>10955</v>
      </c>
      <c r="Q12340" t="s">
        <v>741</v>
      </c>
      <c r="AG12340" t="s">
        <v>743</v>
      </c>
      <c r="AH12340" t="e">
        <f>VLOOKUP(C12340,'CREAR HV'!A:A,1,0)</f>
        <v>#N/A</v>
      </c>
    </row>
    <row r="12341" spans="1:34" x14ac:dyDescent="0.3">
      <c r="A12341" t="s">
        <v>15438</v>
      </c>
      <c r="B12341" t="s">
        <v>10947</v>
      </c>
      <c r="C12341">
        <v>1026577074</v>
      </c>
      <c r="F12341" s="16">
        <v>34218</v>
      </c>
      <c r="G12341" t="s">
        <v>44</v>
      </c>
      <c r="H12341" t="s">
        <v>1008</v>
      </c>
      <c r="I12341" t="s">
        <v>19720</v>
      </c>
      <c r="J12341" t="s">
        <v>411</v>
      </c>
      <c r="K12341" t="s">
        <v>347</v>
      </c>
      <c r="L12341" t="s">
        <v>159</v>
      </c>
      <c r="O12341" t="s">
        <v>159</v>
      </c>
      <c r="P12341" t="s">
        <v>10955</v>
      </c>
      <c r="Q12341" t="s">
        <v>741</v>
      </c>
      <c r="AG12341" t="s">
        <v>743</v>
      </c>
      <c r="AH12341" t="e">
        <f>VLOOKUP(C12341,'CREAR HV'!A:A,1,0)</f>
        <v>#N/A</v>
      </c>
    </row>
    <row r="12342" spans="1:34" x14ac:dyDescent="0.3">
      <c r="A12342" t="s">
        <v>15438</v>
      </c>
      <c r="B12342" t="s">
        <v>10947</v>
      </c>
      <c r="C12342">
        <v>75103618</v>
      </c>
      <c r="F12342" s="16">
        <v>31017</v>
      </c>
      <c r="G12342" t="s">
        <v>44</v>
      </c>
      <c r="H12342" t="s">
        <v>19306</v>
      </c>
      <c r="I12342" t="s">
        <v>14758</v>
      </c>
      <c r="J12342" t="s">
        <v>279</v>
      </c>
      <c r="K12342" t="s">
        <v>1965</v>
      </c>
      <c r="L12342" t="s">
        <v>159</v>
      </c>
      <c r="O12342" t="s">
        <v>159</v>
      </c>
      <c r="P12342" t="s">
        <v>10950</v>
      </c>
      <c r="Q12342" t="s">
        <v>741</v>
      </c>
      <c r="AG12342" t="s">
        <v>743</v>
      </c>
      <c r="AH12342" t="e">
        <f>VLOOKUP(C12342,'CREAR HV'!A:A,1,0)</f>
        <v>#N/A</v>
      </c>
    </row>
    <row r="12343" spans="1:34" x14ac:dyDescent="0.3">
      <c r="A12343" t="s">
        <v>15438</v>
      </c>
      <c r="B12343" t="s">
        <v>10947</v>
      </c>
      <c r="C12343">
        <v>52819431</v>
      </c>
      <c r="F12343" s="16">
        <v>30923</v>
      </c>
      <c r="G12343" t="s">
        <v>44</v>
      </c>
      <c r="H12343" t="s">
        <v>1008</v>
      </c>
      <c r="I12343" t="s">
        <v>19721</v>
      </c>
      <c r="J12343" t="s">
        <v>157</v>
      </c>
      <c r="K12343" t="s">
        <v>276</v>
      </c>
      <c r="L12343" t="s">
        <v>159</v>
      </c>
      <c r="O12343" t="s">
        <v>159</v>
      </c>
      <c r="P12343" t="s">
        <v>10955</v>
      </c>
      <c r="Q12343" t="s">
        <v>741</v>
      </c>
      <c r="AG12343" t="s">
        <v>743</v>
      </c>
      <c r="AH12343" t="e">
        <f>VLOOKUP(C12343,'CREAR HV'!A:A,1,0)</f>
        <v>#N/A</v>
      </c>
    </row>
    <row r="12344" spans="1:34" x14ac:dyDescent="0.3">
      <c r="A12344" t="s">
        <v>15438</v>
      </c>
      <c r="B12344" t="s">
        <v>10947</v>
      </c>
      <c r="C12344">
        <v>52819431</v>
      </c>
      <c r="F12344" s="16">
        <v>30923</v>
      </c>
      <c r="G12344" t="s">
        <v>44</v>
      </c>
      <c r="H12344" t="s">
        <v>1008</v>
      </c>
      <c r="I12344" t="s">
        <v>19721</v>
      </c>
      <c r="J12344" t="s">
        <v>157</v>
      </c>
      <c r="K12344" t="s">
        <v>276</v>
      </c>
      <c r="L12344" t="s">
        <v>159</v>
      </c>
      <c r="O12344" t="s">
        <v>159</v>
      </c>
      <c r="P12344" t="s">
        <v>10955</v>
      </c>
      <c r="Q12344" t="s">
        <v>741</v>
      </c>
      <c r="AG12344" t="s">
        <v>743</v>
      </c>
      <c r="AH12344" t="e">
        <f>VLOOKUP(C12344,'CREAR HV'!A:A,1,0)</f>
        <v>#N/A</v>
      </c>
    </row>
    <row r="12345" spans="1:34" x14ac:dyDescent="0.3">
      <c r="A12345" t="s">
        <v>15438</v>
      </c>
      <c r="B12345" t="s">
        <v>10947</v>
      </c>
      <c r="C12345">
        <v>1083014051</v>
      </c>
      <c r="F12345" s="16">
        <v>35242</v>
      </c>
      <c r="G12345" t="s">
        <v>1690</v>
      </c>
      <c r="H12345" t="s">
        <v>18639</v>
      </c>
      <c r="I12345" t="s">
        <v>19722</v>
      </c>
      <c r="J12345" t="s">
        <v>437</v>
      </c>
      <c r="K12345" t="s">
        <v>6278</v>
      </c>
      <c r="L12345" t="s">
        <v>159</v>
      </c>
      <c r="O12345" t="s">
        <v>159</v>
      </c>
      <c r="P12345" t="s">
        <v>10955</v>
      </c>
      <c r="Q12345" t="s">
        <v>741</v>
      </c>
      <c r="AG12345" t="s">
        <v>743</v>
      </c>
      <c r="AH12345" t="e">
        <f>VLOOKUP(C12345,'CREAR HV'!A:A,1,0)</f>
        <v>#N/A</v>
      </c>
    </row>
    <row r="12346" spans="1:34" x14ac:dyDescent="0.3">
      <c r="A12346" t="s">
        <v>15438</v>
      </c>
      <c r="B12346" t="s">
        <v>10947</v>
      </c>
      <c r="C12346">
        <v>1020789081</v>
      </c>
      <c r="F12346" s="16">
        <v>34350</v>
      </c>
      <c r="G12346" t="s">
        <v>44</v>
      </c>
      <c r="H12346" t="s">
        <v>1008</v>
      </c>
      <c r="I12346" t="s">
        <v>19723</v>
      </c>
      <c r="J12346" t="s">
        <v>5679</v>
      </c>
      <c r="K12346" t="s">
        <v>273</v>
      </c>
      <c r="L12346" t="s">
        <v>159</v>
      </c>
      <c r="O12346" t="s">
        <v>159</v>
      </c>
      <c r="P12346" t="s">
        <v>10955</v>
      </c>
      <c r="Q12346" t="s">
        <v>741</v>
      </c>
      <c r="AG12346" t="s">
        <v>743</v>
      </c>
      <c r="AH12346" t="e">
        <f>VLOOKUP(C12346,'CREAR HV'!A:A,1,0)</f>
        <v>#N/A</v>
      </c>
    </row>
    <row r="12347" spans="1:34" x14ac:dyDescent="0.3">
      <c r="A12347" t="s">
        <v>15438</v>
      </c>
      <c r="B12347" t="s">
        <v>10947</v>
      </c>
      <c r="C12347">
        <v>1001852346</v>
      </c>
      <c r="F12347" s="16">
        <v>35647</v>
      </c>
      <c r="G12347" t="s">
        <v>47</v>
      </c>
      <c r="H12347" t="s">
        <v>19724</v>
      </c>
      <c r="I12347" t="s">
        <v>19725</v>
      </c>
      <c r="J12347" t="s">
        <v>1288</v>
      </c>
      <c r="K12347" t="s">
        <v>1953</v>
      </c>
      <c r="L12347" t="s">
        <v>159</v>
      </c>
      <c r="O12347" t="s">
        <v>159</v>
      </c>
      <c r="P12347" t="s">
        <v>10955</v>
      </c>
      <c r="Q12347" t="s">
        <v>741</v>
      </c>
      <c r="AG12347" t="s">
        <v>743</v>
      </c>
      <c r="AH12347" t="e">
        <f>VLOOKUP(C12347,'CREAR HV'!A:A,1,0)</f>
        <v>#N/A</v>
      </c>
    </row>
    <row r="12348" spans="1:34" x14ac:dyDescent="0.3">
      <c r="A12348" t="s">
        <v>15438</v>
      </c>
      <c r="B12348" t="s">
        <v>10947</v>
      </c>
      <c r="C12348">
        <v>1001852346</v>
      </c>
      <c r="F12348" s="16">
        <v>35647</v>
      </c>
      <c r="G12348" t="s">
        <v>47</v>
      </c>
      <c r="H12348" t="s">
        <v>19724</v>
      </c>
      <c r="I12348" t="s">
        <v>19725</v>
      </c>
      <c r="J12348" t="s">
        <v>1288</v>
      </c>
      <c r="K12348" t="s">
        <v>1953</v>
      </c>
      <c r="L12348" t="s">
        <v>159</v>
      </c>
      <c r="O12348" t="s">
        <v>159</v>
      </c>
      <c r="P12348" t="s">
        <v>10955</v>
      </c>
      <c r="Q12348" t="s">
        <v>741</v>
      </c>
      <c r="AG12348" t="s">
        <v>743</v>
      </c>
      <c r="AH12348" t="e">
        <f>VLOOKUP(C12348,'CREAR HV'!A:A,1,0)</f>
        <v>#N/A</v>
      </c>
    </row>
    <row r="12349" spans="1:34" x14ac:dyDescent="0.3">
      <c r="A12349" t="s">
        <v>15438</v>
      </c>
      <c r="B12349" t="s">
        <v>10947</v>
      </c>
      <c r="C12349">
        <v>1001852346</v>
      </c>
      <c r="F12349" s="16">
        <v>35647</v>
      </c>
      <c r="G12349" t="s">
        <v>47</v>
      </c>
      <c r="H12349" t="s">
        <v>19724</v>
      </c>
      <c r="I12349" t="s">
        <v>19725</v>
      </c>
      <c r="J12349" t="s">
        <v>1288</v>
      </c>
      <c r="K12349" t="s">
        <v>1953</v>
      </c>
      <c r="L12349" t="s">
        <v>159</v>
      </c>
      <c r="O12349" t="s">
        <v>159</v>
      </c>
      <c r="P12349" t="s">
        <v>10955</v>
      </c>
      <c r="Q12349" t="s">
        <v>741</v>
      </c>
      <c r="AG12349" t="s">
        <v>743</v>
      </c>
      <c r="AH12349" t="e">
        <f>VLOOKUP(C12349,'CREAR HV'!A:A,1,0)</f>
        <v>#N/A</v>
      </c>
    </row>
    <row r="12350" spans="1:34" x14ac:dyDescent="0.3">
      <c r="A12350" t="s">
        <v>15438</v>
      </c>
      <c r="B12350" t="s">
        <v>10947</v>
      </c>
      <c r="C12350">
        <v>43975480</v>
      </c>
      <c r="F12350" s="16">
        <v>30815</v>
      </c>
      <c r="G12350" t="s">
        <v>816</v>
      </c>
      <c r="H12350" t="s">
        <v>8480</v>
      </c>
      <c r="I12350" t="s">
        <v>4870</v>
      </c>
      <c r="J12350" t="s">
        <v>343</v>
      </c>
      <c r="K12350" t="s">
        <v>4754</v>
      </c>
      <c r="L12350" t="s">
        <v>159</v>
      </c>
      <c r="O12350" t="s">
        <v>159</v>
      </c>
      <c r="P12350" t="s">
        <v>10955</v>
      </c>
      <c r="Q12350" t="s">
        <v>741</v>
      </c>
      <c r="AG12350" t="s">
        <v>743</v>
      </c>
      <c r="AH12350" t="e">
        <f>VLOOKUP(C12350,'CREAR HV'!A:A,1,0)</f>
        <v>#N/A</v>
      </c>
    </row>
    <row r="12351" spans="1:34" x14ac:dyDescent="0.3">
      <c r="A12351" t="s">
        <v>15438</v>
      </c>
      <c r="B12351" t="s">
        <v>10947</v>
      </c>
      <c r="C12351">
        <v>43975480</v>
      </c>
      <c r="F12351" s="16">
        <v>30815</v>
      </c>
      <c r="G12351" t="s">
        <v>816</v>
      </c>
      <c r="H12351" t="s">
        <v>8480</v>
      </c>
      <c r="I12351" t="s">
        <v>4870</v>
      </c>
      <c r="J12351" t="s">
        <v>343</v>
      </c>
      <c r="K12351" t="s">
        <v>4754</v>
      </c>
      <c r="L12351" t="s">
        <v>159</v>
      </c>
      <c r="O12351" t="s">
        <v>159</v>
      </c>
      <c r="P12351" t="s">
        <v>10955</v>
      </c>
      <c r="Q12351" t="s">
        <v>741</v>
      </c>
      <c r="AG12351" t="s">
        <v>743</v>
      </c>
      <c r="AH12351" t="e">
        <f>VLOOKUP(C12351,'CREAR HV'!A:A,1,0)</f>
        <v>#N/A</v>
      </c>
    </row>
    <row r="12352" spans="1:34" x14ac:dyDescent="0.3">
      <c r="A12352" t="s">
        <v>15438</v>
      </c>
      <c r="B12352" t="s">
        <v>10947</v>
      </c>
      <c r="C12352">
        <v>43975480</v>
      </c>
      <c r="F12352" s="16">
        <v>30815</v>
      </c>
      <c r="G12352" t="s">
        <v>816</v>
      </c>
      <c r="H12352" t="s">
        <v>8480</v>
      </c>
      <c r="I12352" t="s">
        <v>4870</v>
      </c>
      <c r="J12352" t="s">
        <v>343</v>
      </c>
      <c r="K12352" t="s">
        <v>4754</v>
      </c>
      <c r="L12352" t="s">
        <v>159</v>
      </c>
      <c r="O12352" t="s">
        <v>159</v>
      </c>
      <c r="P12352" t="s">
        <v>10955</v>
      </c>
      <c r="Q12352" t="s">
        <v>741</v>
      </c>
      <c r="AG12352" t="s">
        <v>743</v>
      </c>
      <c r="AH12352" t="e">
        <f>VLOOKUP(C12352,'CREAR HV'!A:A,1,0)</f>
        <v>#N/A</v>
      </c>
    </row>
    <row r="12353" spans="1:34" x14ac:dyDescent="0.3">
      <c r="A12353" t="s">
        <v>15438</v>
      </c>
      <c r="B12353" t="s">
        <v>10947</v>
      </c>
      <c r="C12353">
        <v>25874666</v>
      </c>
      <c r="F12353" s="16">
        <v>28630</v>
      </c>
      <c r="G12353" t="s">
        <v>47</v>
      </c>
      <c r="H12353" t="s">
        <v>19715</v>
      </c>
      <c r="I12353" t="s">
        <v>19726</v>
      </c>
      <c r="J12353" t="s">
        <v>14164</v>
      </c>
      <c r="K12353" t="s">
        <v>159</v>
      </c>
      <c r="L12353" t="s">
        <v>159</v>
      </c>
      <c r="O12353" t="s">
        <v>159</v>
      </c>
      <c r="P12353" t="s">
        <v>10955</v>
      </c>
      <c r="Q12353" t="s">
        <v>741</v>
      </c>
      <c r="AG12353" t="s">
        <v>743</v>
      </c>
      <c r="AH12353" t="e">
        <f>VLOOKUP(C12353,'CREAR HV'!A:A,1,0)</f>
        <v>#N/A</v>
      </c>
    </row>
    <row r="12354" spans="1:34" x14ac:dyDescent="0.3">
      <c r="A12354" t="s">
        <v>15438</v>
      </c>
      <c r="B12354" t="s">
        <v>10947</v>
      </c>
      <c r="C12354">
        <v>25874666</v>
      </c>
      <c r="F12354" s="16">
        <v>28630</v>
      </c>
      <c r="G12354" t="s">
        <v>47</v>
      </c>
      <c r="H12354" t="s">
        <v>19715</v>
      </c>
      <c r="I12354" t="s">
        <v>19726</v>
      </c>
      <c r="J12354" t="s">
        <v>14164</v>
      </c>
      <c r="K12354" t="s">
        <v>159</v>
      </c>
      <c r="L12354" t="s">
        <v>159</v>
      </c>
      <c r="O12354" t="s">
        <v>159</v>
      </c>
      <c r="P12354" t="s">
        <v>10955</v>
      </c>
      <c r="Q12354" t="s">
        <v>741</v>
      </c>
      <c r="AG12354" t="s">
        <v>743</v>
      </c>
      <c r="AH12354" t="e">
        <f>VLOOKUP(C12354,'CREAR HV'!A:A,1,0)</f>
        <v>#N/A</v>
      </c>
    </row>
    <row r="12355" spans="1:34" x14ac:dyDescent="0.3">
      <c r="A12355" t="s">
        <v>15438</v>
      </c>
      <c r="B12355" t="s">
        <v>10947</v>
      </c>
      <c r="C12355">
        <v>25874666</v>
      </c>
      <c r="F12355" s="16">
        <v>28630</v>
      </c>
      <c r="G12355" t="s">
        <v>47</v>
      </c>
      <c r="H12355" t="s">
        <v>19715</v>
      </c>
      <c r="I12355" t="s">
        <v>19726</v>
      </c>
      <c r="J12355" t="s">
        <v>14164</v>
      </c>
      <c r="K12355" t="s">
        <v>159</v>
      </c>
      <c r="L12355" t="s">
        <v>159</v>
      </c>
      <c r="O12355" t="s">
        <v>159</v>
      </c>
      <c r="P12355" t="s">
        <v>10955</v>
      </c>
      <c r="Q12355" t="s">
        <v>741</v>
      </c>
      <c r="AG12355" t="s">
        <v>743</v>
      </c>
      <c r="AH12355" t="e">
        <f>VLOOKUP(C12355,'CREAR HV'!A:A,1,0)</f>
        <v>#N/A</v>
      </c>
    </row>
    <row r="12356" spans="1:34" x14ac:dyDescent="0.3">
      <c r="A12356" t="s">
        <v>15438</v>
      </c>
      <c r="B12356" t="s">
        <v>10947</v>
      </c>
      <c r="C12356">
        <v>52428273</v>
      </c>
      <c r="F12356" s="16">
        <v>28744</v>
      </c>
      <c r="G12356" t="s">
        <v>47</v>
      </c>
      <c r="H12356" t="s">
        <v>1008</v>
      </c>
      <c r="I12356" t="s">
        <v>19175</v>
      </c>
      <c r="J12356" t="s">
        <v>377</v>
      </c>
      <c r="K12356" t="s">
        <v>3550</v>
      </c>
      <c r="L12356" t="s">
        <v>159</v>
      </c>
      <c r="O12356" t="s">
        <v>159</v>
      </c>
      <c r="P12356" t="s">
        <v>10955</v>
      </c>
      <c r="Q12356" t="s">
        <v>741</v>
      </c>
      <c r="AG12356" t="s">
        <v>743</v>
      </c>
      <c r="AH12356" t="e">
        <f>VLOOKUP(C12356,'CREAR HV'!A:A,1,0)</f>
        <v>#N/A</v>
      </c>
    </row>
    <row r="12357" spans="1:34" x14ac:dyDescent="0.3">
      <c r="A12357" t="s">
        <v>15438</v>
      </c>
      <c r="B12357" t="s">
        <v>10947</v>
      </c>
      <c r="C12357">
        <v>52428273</v>
      </c>
      <c r="F12357" s="16">
        <v>28744</v>
      </c>
      <c r="G12357" t="s">
        <v>47</v>
      </c>
      <c r="H12357" t="s">
        <v>1008</v>
      </c>
      <c r="I12357" t="s">
        <v>19175</v>
      </c>
      <c r="J12357" t="s">
        <v>377</v>
      </c>
      <c r="K12357" t="s">
        <v>3550</v>
      </c>
      <c r="L12357" t="s">
        <v>159</v>
      </c>
      <c r="O12357" t="s">
        <v>159</v>
      </c>
      <c r="P12357" t="s">
        <v>10955</v>
      </c>
      <c r="Q12357" t="s">
        <v>741</v>
      </c>
      <c r="AG12357" t="s">
        <v>743</v>
      </c>
      <c r="AH12357" t="e">
        <f>VLOOKUP(C12357,'CREAR HV'!A:A,1,0)</f>
        <v>#N/A</v>
      </c>
    </row>
    <row r="12358" spans="1:34" x14ac:dyDescent="0.3">
      <c r="A12358" t="s">
        <v>15438</v>
      </c>
      <c r="B12358" t="s">
        <v>10947</v>
      </c>
      <c r="C12358">
        <v>52428273</v>
      </c>
      <c r="F12358" s="16">
        <v>28744</v>
      </c>
      <c r="G12358" t="s">
        <v>47</v>
      </c>
      <c r="H12358" t="s">
        <v>1008</v>
      </c>
      <c r="I12358" t="s">
        <v>19175</v>
      </c>
      <c r="J12358" t="s">
        <v>377</v>
      </c>
      <c r="K12358" t="s">
        <v>3550</v>
      </c>
      <c r="L12358" t="s">
        <v>159</v>
      </c>
      <c r="O12358" t="s">
        <v>159</v>
      </c>
      <c r="P12358" t="s">
        <v>10955</v>
      </c>
      <c r="Q12358" t="s">
        <v>741</v>
      </c>
      <c r="AG12358" t="s">
        <v>743</v>
      </c>
      <c r="AH12358" t="e">
        <f>VLOOKUP(C12358,'CREAR HV'!A:A,1,0)</f>
        <v>#N/A</v>
      </c>
    </row>
    <row r="12359" spans="1:34" x14ac:dyDescent="0.3">
      <c r="A12359" t="s">
        <v>15438</v>
      </c>
      <c r="B12359" t="s">
        <v>10947</v>
      </c>
      <c r="C12359">
        <v>80926035</v>
      </c>
      <c r="F12359" s="16">
        <v>31183</v>
      </c>
      <c r="G12359" t="s">
        <v>44</v>
      </c>
      <c r="H12359" t="s">
        <v>1008</v>
      </c>
      <c r="I12359" t="s">
        <v>195</v>
      </c>
      <c r="J12359" t="s">
        <v>215</v>
      </c>
      <c r="K12359" t="s">
        <v>639</v>
      </c>
      <c r="L12359" t="s">
        <v>7599</v>
      </c>
      <c r="O12359" t="s">
        <v>159</v>
      </c>
      <c r="P12359" t="s">
        <v>10950</v>
      </c>
      <c r="Q12359" t="s">
        <v>741</v>
      </c>
      <c r="AG12359" t="s">
        <v>769</v>
      </c>
      <c r="AH12359" t="e">
        <f>VLOOKUP(C12359,'CREAR HV'!A:A,1,0)</f>
        <v>#N/A</v>
      </c>
    </row>
    <row r="12360" spans="1:34" x14ac:dyDescent="0.3">
      <c r="A12360" t="s">
        <v>15438</v>
      </c>
      <c r="B12360" t="s">
        <v>10947</v>
      </c>
      <c r="C12360">
        <v>80926035</v>
      </c>
      <c r="F12360" s="16">
        <v>31183</v>
      </c>
      <c r="G12360" t="s">
        <v>44</v>
      </c>
      <c r="H12360" t="s">
        <v>1008</v>
      </c>
      <c r="I12360" t="s">
        <v>195</v>
      </c>
      <c r="J12360" t="s">
        <v>215</v>
      </c>
      <c r="K12360" t="s">
        <v>639</v>
      </c>
      <c r="L12360" t="s">
        <v>7599</v>
      </c>
      <c r="O12360" t="s">
        <v>159</v>
      </c>
      <c r="P12360" t="s">
        <v>10950</v>
      </c>
      <c r="Q12360" t="s">
        <v>741</v>
      </c>
      <c r="AG12360" t="s">
        <v>743</v>
      </c>
      <c r="AH12360" t="e">
        <f>VLOOKUP(C12360,'CREAR HV'!A:A,1,0)</f>
        <v>#N/A</v>
      </c>
    </row>
    <row r="12361" spans="1:34" x14ac:dyDescent="0.3">
      <c r="A12361" t="s">
        <v>15438</v>
      </c>
      <c r="B12361" t="s">
        <v>10947</v>
      </c>
      <c r="C12361">
        <v>80926035</v>
      </c>
      <c r="F12361" s="16">
        <v>31183</v>
      </c>
      <c r="G12361" t="s">
        <v>44</v>
      </c>
      <c r="H12361" t="s">
        <v>1008</v>
      </c>
      <c r="I12361" t="s">
        <v>195</v>
      </c>
      <c r="J12361" t="s">
        <v>215</v>
      </c>
      <c r="K12361" t="s">
        <v>639</v>
      </c>
      <c r="L12361" t="s">
        <v>7599</v>
      </c>
      <c r="O12361" t="s">
        <v>159</v>
      </c>
      <c r="P12361" t="s">
        <v>10950</v>
      </c>
      <c r="Q12361" t="s">
        <v>741</v>
      </c>
      <c r="AG12361" t="s">
        <v>743</v>
      </c>
      <c r="AH12361" t="e">
        <f>VLOOKUP(C12361,'CREAR HV'!A:A,1,0)</f>
        <v>#N/A</v>
      </c>
    </row>
    <row r="12362" spans="1:34" x14ac:dyDescent="0.3">
      <c r="A12362" t="s">
        <v>15438</v>
      </c>
      <c r="B12362" t="s">
        <v>10947</v>
      </c>
      <c r="C12362">
        <v>1118552266</v>
      </c>
      <c r="F12362" s="16">
        <v>33897</v>
      </c>
      <c r="G12362" t="s">
        <v>1150</v>
      </c>
      <c r="H12362" t="s">
        <v>19453</v>
      </c>
      <c r="I12362" t="s">
        <v>19727</v>
      </c>
      <c r="J12362" t="s">
        <v>19728</v>
      </c>
      <c r="K12362" t="s">
        <v>159</v>
      </c>
      <c r="L12362" t="s">
        <v>159</v>
      </c>
      <c r="O12362" t="s">
        <v>159</v>
      </c>
      <c r="P12362" t="s">
        <v>10955</v>
      </c>
      <c r="Q12362" t="s">
        <v>741</v>
      </c>
      <c r="AG12362" t="s">
        <v>743</v>
      </c>
      <c r="AH12362" t="e">
        <f>VLOOKUP(C12362,'CREAR HV'!A:A,1,0)</f>
        <v>#N/A</v>
      </c>
    </row>
    <row r="12363" spans="1:34" x14ac:dyDescent="0.3">
      <c r="A12363" t="s">
        <v>15438</v>
      </c>
      <c r="B12363" t="s">
        <v>10947</v>
      </c>
      <c r="C12363">
        <v>1118552266</v>
      </c>
      <c r="F12363" s="16">
        <v>33897</v>
      </c>
      <c r="G12363" t="s">
        <v>1150</v>
      </c>
      <c r="H12363" t="s">
        <v>19453</v>
      </c>
      <c r="I12363" t="s">
        <v>19727</v>
      </c>
      <c r="J12363" t="s">
        <v>19728</v>
      </c>
      <c r="K12363" t="s">
        <v>159</v>
      </c>
      <c r="L12363" t="s">
        <v>159</v>
      </c>
      <c r="O12363" t="s">
        <v>159</v>
      </c>
      <c r="P12363" t="s">
        <v>10955</v>
      </c>
      <c r="Q12363" t="s">
        <v>741</v>
      </c>
      <c r="AG12363" t="s">
        <v>743</v>
      </c>
      <c r="AH12363" t="e">
        <f>VLOOKUP(C12363,'CREAR HV'!A:A,1,0)</f>
        <v>#N/A</v>
      </c>
    </row>
    <row r="12364" spans="1:34" x14ac:dyDescent="0.3">
      <c r="A12364" t="s">
        <v>15438</v>
      </c>
      <c r="B12364" t="s">
        <v>10947</v>
      </c>
      <c r="C12364">
        <v>1140880129</v>
      </c>
      <c r="F12364" s="16">
        <v>34929</v>
      </c>
      <c r="G12364" t="s">
        <v>1352</v>
      </c>
      <c r="H12364" t="s">
        <v>19729</v>
      </c>
      <c r="I12364" t="s">
        <v>19730</v>
      </c>
      <c r="J12364" t="s">
        <v>149</v>
      </c>
      <c r="K12364" t="s">
        <v>12568</v>
      </c>
      <c r="L12364" t="s">
        <v>159</v>
      </c>
      <c r="O12364" t="s">
        <v>159</v>
      </c>
      <c r="P12364" t="s">
        <v>10955</v>
      </c>
      <c r="Q12364" t="s">
        <v>741</v>
      </c>
      <c r="AG12364" t="s">
        <v>743</v>
      </c>
      <c r="AH12364" t="e">
        <f>VLOOKUP(C12364,'CREAR HV'!A:A,1,0)</f>
        <v>#N/A</v>
      </c>
    </row>
    <row r="12365" spans="1:34" x14ac:dyDescent="0.3">
      <c r="A12365" t="s">
        <v>15438</v>
      </c>
      <c r="B12365" t="s">
        <v>10947</v>
      </c>
      <c r="C12365">
        <v>1140880129</v>
      </c>
      <c r="F12365" s="16">
        <v>34929</v>
      </c>
      <c r="G12365" t="s">
        <v>1352</v>
      </c>
      <c r="H12365" t="s">
        <v>19729</v>
      </c>
      <c r="I12365" t="s">
        <v>19730</v>
      </c>
      <c r="J12365" t="s">
        <v>149</v>
      </c>
      <c r="K12365" t="s">
        <v>12568</v>
      </c>
      <c r="L12365" t="s">
        <v>159</v>
      </c>
      <c r="O12365" t="s">
        <v>159</v>
      </c>
      <c r="P12365" t="s">
        <v>10955</v>
      </c>
      <c r="Q12365" t="s">
        <v>741</v>
      </c>
      <c r="AG12365" t="s">
        <v>743</v>
      </c>
      <c r="AH12365" t="e">
        <f>VLOOKUP(C12365,'CREAR HV'!A:A,1,0)</f>
        <v>#N/A</v>
      </c>
    </row>
    <row r="12366" spans="1:34" x14ac:dyDescent="0.3">
      <c r="A12366" t="s">
        <v>15438</v>
      </c>
      <c r="B12366" t="s">
        <v>10947</v>
      </c>
      <c r="C12366">
        <v>1072713156</v>
      </c>
      <c r="F12366" s="16">
        <v>35483</v>
      </c>
      <c r="G12366" t="s">
        <v>44</v>
      </c>
      <c r="H12366" t="s">
        <v>1008</v>
      </c>
      <c r="I12366" t="s">
        <v>19731</v>
      </c>
      <c r="J12366" t="s">
        <v>222</v>
      </c>
      <c r="K12366" t="s">
        <v>299</v>
      </c>
      <c r="L12366" t="s">
        <v>159</v>
      </c>
      <c r="O12366" t="s">
        <v>159</v>
      </c>
      <c r="P12366" t="s">
        <v>10950</v>
      </c>
      <c r="Q12366" t="s">
        <v>741</v>
      </c>
      <c r="AG12366" t="s">
        <v>743</v>
      </c>
      <c r="AH12366" t="e">
        <f>VLOOKUP(C12366,'CREAR HV'!A:A,1,0)</f>
        <v>#N/A</v>
      </c>
    </row>
    <row r="12367" spans="1:34" x14ac:dyDescent="0.3">
      <c r="A12367" t="s">
        <v>15438</v>
      </c>
      <c r="B12367" t="s">
        <v>10947</v>
      </c>
      <c r="C12367">
        <v>1072713156</v>
      </c>
      <c r="F12367" s="16">
        <v>35483</v>
      </c>
      <c r="G12367" t="s">
        <v>44</v>
      </c>
      <c r="H12367" t="s">
        <v>1008</v>
      </c>
      <c r="I12367" t="s">
        <v>19731</v>
      </c>
      <c r="J12367" t="s">
        <v>222</v>
      </c>
      <c r="K12367" t="s">
        <v>299</v>
      </c>
      <c r="L12367" t="s">
        <v>159</v>
      </c>
      <c r="O12367" t="s">
        <v>159</v>
      </c>
      <c r="P12367" t="s">
        <v>10950</v>
      </c>
      <c r="Q12367" t="s">
        <v>741</v>
      </c>
      <c r="AG12367" t="s">
        <v>743</v>
      </c>
      <c r="AH12367" t="e">
        <f>VLOOKUP(C12367,'CREAR HV'!A:A,1,0)</f>
        <v>#N/A</v>
      </c>
    </row>
    <row r="12368" spans="1:34" x14ac:dyDescent="0.3">
      <c r="A12368" t="s">
        <v>15438</v>
      </c>
      <c r="B12368" t="s">
        <v>10947</v>
      </c>
      <c r="C12368">
        <v>1023003697</v>
      </c>
      <c r="F12368" s="16">
        <v>34817</v>
      </c>
      <c r="G12368" t="s">
        <v>44</v>
      </c>
      <c r="H12368" t="s">
        <v>1008</v>
      </c>
      <c r="I12368" t="s">
        <v>19732</v>
      </c>
      <c r="J12368" t="s">
        <v>328</v>
      </c>
      <c r="K12368" t="s">
        <v>404</v>
      </c>
      <c r="L12368" t="s">
        <v>159</v>
      </c>
      <c r="O12368" t="s">
        <v>159</v>
      </c>
      <c r="P12368" t="s">
        <v>10950</v>
      </c>
      <c r="Q12368" t="s">
        <v>741</v>
      </c>
      <c r="AG12368" t="s">
        <v>743</v>
      </c>
      <c r="AH12368" t="e">
        <f>VLOOKUP(C12368,'CREAR HV'!A:A,1,0)</f>
        <v>#N/A</v>
      </c>
    </row>
    <row r="12369" spans="1:34" x14ac:dyDescent="0.3">
      <c r="A12369" t="s">
        <v>15438</v>
      </c>
      <c r="B12369" t="s">
        <v>10947</v>
      </c>
      <c r="C12369">
        <v>1023003697</v>
      </c>
      <c r="F12369" s="16">
        <v>34817</v>
      </c>
      <c r="G12369" t="s">
        <v>44</v>
      </c>
      <c r="H12369" t="s">
        <v>1008</v>
      </c>
      <c r="I12369" t="s">
        <v>19732</v>
      </c>
      <c r="J12369" t="s">
        <v>328</v>
      </c>
      <c r="K12369" t="s">
        <v>404</v>
      </c>
      <c r="L12369" t="s">
        <v>159</v>
      </c>
      <c r="O12369" t="s">
        <v>159</v>
      </c>
      <c r="P12369" t="s">
        <v>10950</v>
      </c>
      <c r="Q12369" t="s">
        <v>741</v>
      </c>
      <c r="AG12369" t="s">
        <v>743</v>
      </c>
      <c r="AH12369" t="e">
        <f>VLOOKUP(C12369,'CREAR HV'!A:A,1,0)</f>
        <v>#N/A</v>
      </c>
    </row>
    <row r="12370" spans="1:34" x14ac:dyDescent="0.3">
      <c r="A12370" t="s">
        <v>15438</v>
      </c>
      <c r="B12370" t="s">
        <v>10947</v>
      </c>
      <c r="C12370">
        <v>1023003697</v>
      </c>
      <c r="F12370" s="16">
        <v>34817</v>
      </c>
      <c r="G12370" t="s">
        <v>44</v>
      </c>
      <c r="H12370" t="s">
        <v>1008</v>
      </c>
      <c r="I12370" t="s">
        <v>19732</v>
      </c>
      <c r="J12370" t="s">
        <v>328</v>
      </c>
      <c r="K12370" t="s">
        <v>404</v>
      </c>
      <c r="L12370" t="s">
        <v>159</v>
      </c>
      <c r="O12370" t="s">
        <v>159</v>
      </c>
      <c r="P12370" t="s">
        <v>10950</v>
      </c>
      <c r="Q12370" t="s">
        <v>741</v>
      </c>
      <c r="AG12370" t="s">
        <v>743</v>
      </c>
      <c r="AH12370" t="e">
        <f>VLOOKUP(C12370,'CREAR HV'!A:A,1,0)</f>
        <v>#N/A</v>
      </c>
    </row>
    <row r="12371" spans="1:34" x14ac:dyDescent="0.3">
      <c r="A12371" t="s">
        <v>15438</v>
      </c>
      <c r="B12371" t="s">
        <v>10947</v>
      </c>
      <c r="C12371">
        <v>40043625</v>
      </c>
      <c r="F12371" s="16">
        <v>28635</v>
      </c>
      <c r="G12371" t="s">
        <v>44</v>
      </c>
      <c r="H12371" t="s">
        <v>18719</v>
      </c>
      <c r="I12371" t="s">
        <v>18023</v>
      </c>
      <c r="J12371" t="s">
        <v>276</v>
      </c>
      <c r="K12371" t="s">
        <v>1748</v>
      </c>
      <c r="L12371" t="s">
        <v>159</v>
      </c>
      <c r="O12371" t="s">
        <v>159</v>
      </c>
      <c r="P12371" t="s">
        <v>10955</v>
      </c>
      <c r="Q12371" t="s">
        <v>741</v>
      </c>
      <c r="AG12371" t="s">
        <v>743</v>
      </c>
      <c r="AH12371" t="e">
        <f>VLOOKUP(C12371,'CREAR HV'!A:A,1,0)</f>
        <v>#N/A</v>
      </c>
    </row>
    <row r="12372" spans="1:34" x14ac:dyDescent="0.3">
      <c r="A12372" t="s">
        <v>15438</v>
      </c>
      <c r="B12372" t="s">
        <v>10947</v>
      </c>
      <c r="C12372">
        <v>40043625</v>
      </c>
      <c r="F12372" s="16">
        <v>28635</v>
      </c>
      <c r="G12372" t="s">
        <v>44</v>
      </c>
      <c r="H12372" t="s">
        <v>18719</v>
      </c>
      <c r="I12372" t="s">
        <v>18023</v>
      </c>
      <c r="J12372" t="s">
        <v>276</v>
      </c>
      <c r="K12372" t="s">
        <v>1748</v>
      </c>
      <c r="L12372" t="s">
        <v>159</v>
      </c>
      <c r="O12372" t="s">
        <v>159</v>
      </c>
      <c r="P12372" t="s">
        <v>10955</v>
      </c>
      <c r="Q12372" t="s">
        <v>741</v>
      </c>
      <c r="AG12372" t="s">
        <v>743</v>
      </c>
      <c r="AH12372" t="e">
        <f>VLOOKUP(C12372,'CREAR HV'!A:A,1,0)</f>
        <v>#N/A</v>
      </c>
    </row>
    <row r="12373" spans="1:34" x14ac:dyDescent="0.3">
      <c r="A12373" t="s">
        <v>15438</v>
      </c>
      <c r="B12373" t="s">
        <v>10947</v>
      </c>
      <c r="C12373">
        <v>1017256505</v>
      </c>
      <c r="F12373" s="16">
        <v>35759</v>
      </c>
      <c r="G12373" t="s">
        <v>44</v>
      </c>
      <c r="H12373" t="s">
        <v>18645</v>
      </c>
      <c r="I12373" t="s">
        <v>19733</v>
      </c>
      <c r="J12373" t="s">
        <v>160</v>
      </c>
      <c r="K12373" t="s">
        <v>2281</v>
      </c>
      <c r="L12373" t="s">
        <v>159</v>
      </c>
      <c r="O12373" t="s">
        <v>159</v>
      </c>
      <c r="P12373" t="s">
        <v>10955</v>
      </c>
      <c r="Q12373" t="s">
        <v>741</v>
      </c>
      <c r="AG12373" t="s">
        <v>743</v>
      </c>
      <c r="AH12373" t="e">
        <f>VLOOKUP(C12373,'CREAR HV'!A:A,1,0)</f>
        <v>#N/A</v>
      </c>
    </row>
    <row r="12374" spans="1:34" x14ac:dyDescent="0.3">
      <c r="A12374" t="s">
        <v>15438</v>
      </c>
      <c r="B12374" t="s">
        <v>10947</v>
      </c>
      <c r="C12374">
        <v>1017256505</v>
      </c>
      <c r="F12374" s="16">
        <v>35759</v>
      </c>
      <c r="G12374" t="s">
        <v>44</v>
      </c>
      <c r="H12374" t="s">
        <v>18645</v>
      </c>
      <c r="I12374" t="s">
        <v>19733</v>
      </c>
      <c r="J12374" t="s">
        <v>160</v>
      </c>
      <c r="K12374" t="s">
        <v>2281</v>
      </c>
      <c r="L12374" t="s">
        <v>159</v>
      </c>
      <c r="O12374" t="s">
        <v>159</v>
      </c>
      <c r="P12374" t="s">
        <v>10955</v>
      </c>
      <c r="Q12374" t="s">
        <v>741</v>
      </c>
      <c r="AG12374" t="s">
        <v>743</v>
      </c>
      <c r="AH12374" t="e">
        <f>VLOOKUP(C12374,'CREAR HV'!A:A,1,0)</f>
        <v>#N/A</v>
      </c>
    </row>
    <row r="12375" spans="1:34" x14ac:dyDescent="0.3">
      <c r="A12375" t="s">
        <v>15438</v>
      </c>
      <c r="B12375" t="s">
        <v>10947</v>
      </c>
      <c r="C12375">
        <v>14139393</v>
      </c>
      <c r="F12375" s="16">
        <v>30879</v>
      </c>
      <c r="G12375" t="s">
        <v>44</v>
      </c>
      <c r="H12375" t="s">
        <v>18766</v>
      </c>
      <c r="I12375" t="s">
        <v>19734</v>
      </c>
      <c r="J12375" t="s">
        <v>279</v>
      </c>
      <c r="K12375" t="s">
        <v>1466</v>
      </c>
      <c r="L12375" t="s">
        <v>159</v>
      </c>
      <c r="O12375" t="s">
        <v>159</v>
      </c>
      <c r="P12375" t="s">
        <v>10950</v>
      </c>
      <c r="Q12375" t="s">
        <v>741</v>
      </c>
      <c r="AG12375" t="s">
        <v>743</v>
      </c>
      <c r="AH12375" t="e">
        <f>VLOOKUP(C12375,'CREAR HV'!A:A,1,0)</f>
        <v>#N/A</v>
      </c>
    </row>
    <row r="12376" spans="1:34" x14ac:dyDescent="0.3">
      <c r="A12376" t="s">
        <v>15438</v>
      </c>
      <c r="B12376" t="s">
        <v>10947</v>
      </c>
      <c r="C12376">
        <v>14139393</v>
      </c>
      <c r="F12376" s="16">
        <v>30879</v>
      </c>
      <c r="G12376" t="s">
        <v>44</v>
      </c>
      <c r="H12376" t="s">
        <v>18766</v>
      </c>
      <c r="I12376" t="s">
        <v>19734</v>
      </c>
      <c r="J12376" t="s">
        <v>279</v>
      </c>
      <c r="K12376" t="s">
        <v>1466</v>
      </c>
      <c r="L12376" t="s">
        <v>159</v>
      </c>
      <c r="O12376" t="s">
        <v>159</v>
      </c>
      <c r="P12376" t="s">
        <v>10950</v>
      </c>
      <c r="Q12376" t="s">
        <v>741</v>
      </c>
      <c r="AG12376" t="s">
        <v>743</v>
      </c>
      <c r="AH12376" t="e">
        <f>VLOOKUP(C12376,'CREAR HV'!A:A,1,0)</f>
        <v>#N/A</v>
      </c>
    </row>
    <row r="12377" spans="1:34" x14ac:dyDescent="0.3">
      <c r="A12377" t="s">
        <v>15438</v>
      </c>
      <c r="B12377" t="s">
        <v>10947</v>
      </c>
      <c r="C12377">
        <v>1075289739</v>
      </c>
      <c r="F12377" s="16">
        <v>34853</v>
      </c>
      <c r="G12377" t="s">
        <v>44</v>
      </c>
      <c r="H12377" t="s">
        <v>19735</v>
      </c>
      <c r="I12377" t="s">
        <v>19271</v>
      </c>
      <c r="J12377" t="s">
        <v>4824</v>
      </c>
      <c r="K12377" t="s">
        <v>1202</v>
      </c>
      <c r="L12377" t="s">
        <v>159</v>
      </c>
      <c r="O12377" t="s">
        <v>159</v>
      </c>
      <c r="P12377" t="s">
        <v>10955</v>
      </c>
      <c r="Q12377" t="s">
        <v>741</v>
      </c>
      <c r="AG12377" t="s">
        <v>743</v>
      </c>
      <c r="AH12377" t="e">
        <f>VLOOKUP(C12377,'CREAR HV'!A:A,1,0)</f>
        <v>#N/A</v>
      </c>
    </row>
    <row r="12378" spans="1:34" x14ac:dyDescent="0.3">
      <c r="A12378" t="s">
        <v>15438</v>
      </c>
      <c r="B12378" t="s">
        <v>10947</v>
      </c>
      <c r="C12378">
        <v>1075289739</v>
      </c>
      <c r="F12378" s="16">
        <v>34853</v>
      </c>
      <c r="G12378" t="s">
        <v>44</v>
      </c>
      <c r="H12378" t="s">
        <v>19735</v>
      </c>
      <c r="I12378" t="s">
        <v>19271</v>
      </c>
      <c r="J12378" t="s">
        <v>4824</v>
      </c>
      <c r="K12378" t="s">
        <v>1202</v>
      </c>
      <c r="L12378" t="s">
        <v>159</v>
      </c>
      <c r="O12378" t="s">
        <v>159</v>
      </c>
      <c r="P12378" t="s">
        <v>10955</v>
      </c>
      <c r="Q12378" t="s">
        <v>741</v>
      </c>
      <c r="AG12378" t="s">
        <v>743</v>
      </c>
      <c r="AH12378" t="e">
        <f>VLOOKUP(C12378,'CREAR HV'!A:A,1,0)</f>
        <v>#N/A</v>
      </c>
    </row>
    <row r="12379" spans="1:34" x14ac:dyDescent="0.3">
      <c r="A12379" t="s">
        <v>15438</v>
      </c>
      <c r="B12379" t="s">
        <v>10947</v>
      </c>
      <c r="C12379">
        <v>1018483876</v>
      </c>
      <c r="F12379" s="16">
        <v>35145</v>
      </c>
      <c r="G12379" t="s">
        <v>44</v>
      </c>
      <c r="H12379" t="s">
        <v>19159</v>
      </c>
      <c r="I12379" t="s">
        <v>19736</v>
      </c>
      <c r="J12379" t="s">
        <v>1638</v>
      </c>
      <c r="K12379" t="s">
        <v>222</v>
      </c>
      <c r="L12379" t="s">
        <v>19737</v>
      </c>
      <c r="O12379" t="s">
        <v>159</v>
      </c>
      <c r="P12379" t="s">
        <v>10955</v>
      </c>
      <c r="Q12379" t="s">
        <v>741</v>
      </c>
      <c r="AG12379" t="s">
        <v>743</v>
      </c>
      <c r="AH12379" t="e">
        <f>VLOOKUP(C12379,'CREAR HV'!A:A,1,0)</f>
        <v>#N/A</v>
      </c>
    </row>
    <row r="12380" spans="1:34" x14ac:dyDescent="0.3">
      <c r="A12380" t="s">
        <v>15438</v>
      </c>
      <c r="B12380" t="s">
        <v>10947</v>
      </c>
      <c r="C12380">
        <v>1018483876</v>
      </c>
      <c r="F12380" s="16">
        <v>35145</v>
      </c>
      <c r="G12380" t="s">
        <v>44</v>
      </c>
      <c r="H12380" t="s">
        <v>19159</v>
      </c>
      <c r="I12380" t="s">
        <v>19736</v>
      </c>
      <c r="J12380" t="s">
        <v>1638</v>
      </c>
      <c r="K12380" t="s">
        <v>222</v>
      </c>
      <c r="L12380" t="s">
        <v>19737</v>
      </c>
      <c r="O12380" t="s">
        <v>159</v>
      </c>
      <c r="P12380" t="s">
        <v>10955</v>
      </c>
      <c r="Q12380" t="s">
        <v>741</v>
      </c>
      <c r="AG12380" t="s">
        <v>743</v>
      </c>
      <c r="AH12380" t="e">
        <f>VLOOKUP(C12380,'CREAR HV'!A:A,1,0)</f>
        <v>#N/A</v>
      </c>
    </row>
    <row r="12381" spans="1:34" x14ac:dyDescent="0.3">
      <c r="A12381" t="s">
        <v>15438</v>
      </c>
      <c r="B12381" t="s">
        <v>10947</v>
      </c>
      <c r="C12381">
        <v>1018464579</v>
      </c>
      <c r="F12381" s="16">
        <v>34332</v>
      </c>
      <c r="G12381" t="s">
        <v>44</v>
      </c>
      <c r="H12381" t="s">
        <v>1008</v>
      </c>
      <c r="I12381" t="s">
        <v>19738</v>
      </c>
      <c r="J12381" t="s">
        <v>239</v>
      </c>
      <c r="K12381" t="s">
        <v>5247</v>
      </c>
      <c r="L12381" t="s">
        <v>159</v>
      </c>
      <c r="O12381" t="s">
        <v>159</v>
      </c>
      <c r="P12381" t="s">
        <v>10955</v>
      </c>
      <c r="Q12381" t="s">
        <v>741</v>
      </c>
      <c r="AG12381" t="s">
        <v>743</v>
      </c>
      <c r="AH12381" t="e">
        <f>VLOOKUP(C12381,'CREAR HV'!A:A,1,0)</f>
        <v>#N/A</v>
      </c>
    </row>
    <row r="12382" spans="1:34" x14ac:dyDescent="0.3">
      <c r="A12382" t="s">
        <v>15438</v>
      </c>
      <c r="B12382" t="s">
        <v>10947</v>
      </c>
      <c r="C12382">
        <v>1012414138</v>
      </c>
      <c r="F12382" s="16">
        <v>34586</v>
      </c>
      <c r="G12382" t="s">
        <v>44</v>
      </c>
      <c r="H12382" t="s">
        <v>18896</v>
      </c>
      <c r="I12382" t="s">
        <v>19739</v>
      </c>
      <c r="J12382" t="s">
        <v>506</v>
      </c>
      <c r="K12382" t="s">
        <v>335</v>
      </c>
      <c r="L12382" t="s">
        <v>159</v>
      </c>
      <c r="O12382" t="s">
        <v>159</v>
      </c>
      <c r="P12382" t="s">
        <v>10950</v>
      </c>
      <c r="Q12382" t="s">
        <v>741</v>
      </c>
      <c r="AG12382" t="s">
        <v>743</v>
      </c>
      <c r="AH12382" t="e">
        <f>VLOOKUP(C12382,'CREAR HV'!A:A,1,0)</f>
        <v>#N/A</v>
      </c>
    </row>
    <row r="12383" spans="1:34" x14ac:dyDescent="0.3">
      <c r="A12383" t="s">
        <v>15438</v>
      </c>
      <c r="B12383" t="s">
        <v>10947</v>
      </c>
      <c r="C12383">
        <v>1012414138</v>
      </c>
      <c r="F12383" s="16">
        <v>34586</v>
      </c>
      <c r="G12383" t="s">
        <v>44</v>
      </c>
      <c r="H12383" t="s">
        <v>18896</v>
      </c>
      <c r="I12383" t="s">
        <v>19739</v>
      </c>
      <c r="J12383" t="s">
        <v>506</v>
      </c>
      <c r="K12383" t="s">
        <v>335</v>
      </c>
      <c r="L12383" t="s">
        <v>159</v>
      </c>
      <c r="O12383" t="s">
        <v>159</v>
      </c>
      <c r="P12383" t="s">
        <v>10950</v>
      </c>
      <c r="Q12383" t="s">
        <v>741</v>
      </c>
      <c r="AG12383" t="s">
        <v>743</v>
      </c>
      <c r="AH12383" t="e">
        <f>VLOOKUP(C12383,'CREAR HV'!A:A,1,0)</f>
        <v>#N/A</v>
      </c>
    </row>
    <row r="12384" spans="1:34" x14ac:dyDescent="0.3">
      <c r="A12384" t="s">
        <v>15438</v>
      </c>
      <c r="B12384" t="s">
        <v>10947</v>
      </c>
      <c r="C12384">
        <v>1013684872</v>
      </c>
      <c r="F12384" s="16">
        <v>36101</v>
      </c>
      <c r="G12384" t="s">
        <v>44</v>
      </c>
      <c r="H12384" t="s">
        <v>1008</v>
      </c>
      <c r="I12384" t="s">
        <v>8019</v>
      </c>
      <c r="J12384" t="s">
        <v>1095</v>
      </c>
      <c r="K12384" t="s">
        <v>1058</v>
      </c>
      <c r="L12384" t="s">
        <v>159</v>
      </c>
      <c r="O12384" t="s">
        <v>159</v>
      </c>
      <c r="P12384" t="s">
        <v>10950</v>
      </c>
      <c r="Q12384" t="s">
        <v>741</v>
      </c>
      <c r="AG12384" t="s">
        <v>743</v>
      </c>
      <c r="AH12384" t="e">
        <f>VLOOKUP(C12384,'CREAR HV'!A:A,1,0)</f>
        <v>#N/A</v>
      </c>
    </row>
    <row r="12385" spans="1:34" x14ac:dyDescent="0.3">
      <c r="A12385" t="s">
        <v>15438</v>
      </c>
      <c r="B12385" t="s">
        <v>10947</v>
      </c>
      <c r="C12385">
        <v>1013684872</v>
      </c>
      <c r="F12385" s="16">
        <v>36101</v>
      </c>
      <c r="G12385" t="s">
        <v>44</v>
      </c>
      <c r="H12385" t="s">
        <v>1008</v>
      </c>
      <c r="I12385" t="s">
        <v>8019</v>
      </c>
      <c r="J12385" t="s">
        <v>1095</v>
      </c>
      <c r="K12385" t="s">
        <v>1058</v>
      </c>
      <c r="L12385" t="s">
        <v>159</v>
      </c>
      <c r="O12385" t="s">
        <v>159</v>
      </c>
      <c r="P12385" t="s">
        <v>10950</v>
      </c>
      <c r="Q12385" t="s">
        <v>741</v>
      </c>
      <c r="AG12385" t="s">
        <v>743</v>
      </c>
      <c r="AH12385" t="e">
        <f>VLOOKUP(C12385,'CREAR HV'!A:A,1,0)</f>
        <v>#N/A</v>
      </c>
    </row>
    <row r="12386" spans="1:34" x14ac:dyDescent="0.3">
      <c r="A12386" t="s">
        <v>15438</v>
      </c>
      <c r="B12386" t="s">
        <v>10947</v>
      </c>
      <c r="C12386">
        <v>1024529086</v>
      </c>
      <c r="F12386" s="16">
        <v>33625</v>
      </c>
      <c r="G12386" t="s">
        <v>44</v>
      </c>
      <c r="H12386" t="s">
        <v>18844</v>
      </c>
      <c r="I12386" t="s">
        <v>19740</v>
      </c>
      <c r="J12386" t="s">
        <v>279</v>
      </c>
      <c r="K12386" t="s">
        <v>337</v>
      </c>
      <c r="L12386" t="s">
        <v>159</v>
      </c>
      <c r="O12386" t="s">
        <v>159</v>
      </c>
      <c r="P12386" t="s">
        <v>10955</v>
      </c>
      <c r="Q12386" t="s">
        <v>741</v>
      </c>
      <c r="AG12386" t="s">
        <v>743</v>
      </c>
      <c r="AH12386" t="e">
        <f>VLOOKUP(C12386,'CREAR HV'!A:A,1,0)</f>
        <v>#N/A</v>
      </c>
    </row>
    <row r="12387" spans="1:34" x14ac:dyDescent="0.3">
      <c r="A12387" t="s">
        <v>15438</v>
      </c>
      <c r="B12387" t="s">
        <v>10947</v>
      </c>
      <c r="C12387">
        <v>1024529086</v>
      </c>
      <c r="F12387" s="16">
        <v>33625</v>
      </c>
      <c r="G12387" t="s">
        <v>44</v>
      </c>
      <c r="H12387" t="s">
        <v>18844</v>
      </c>
      <c r="I12387" t="s">
        <v>19740</v>
      </c>
      <c r="J12387" t="s">
        <v>279</v>
      </c>
      <c r="K12387" t="s">
        <v>337</v>
      </c>
      <c r="L12387" t="s">
        <v>159</v>
      </c>
      <c r="O12387" t="s">
        <v>159</v>
      </c>
      <c r="P12387" t="s">
        <v>10955</v>
      </c>
      <c r="Q12387" t="s">
        <v>741</v>
      </c>
      <c r="AG12387" t="s">
        <v>743</v>
      </c>
      <c r="AH12387" t="e">
        <f>VLOOKUP(C12387,'CREAR HV'!A:A,1,0)</f>
        <v>#N/A</v>
      </c>
    </row>
    <row r="12388" spans="1:34" x14ac:dyDescent="0.3">
      <c r="A12388" t="s">
        <v>15438</v>
      </c>
      <c r="B12388" t="s">
        <v>10947</v>
      </c>
      <c r="C12388">
        <v>52183078</v>
      </c>
      <c r="F12388" s="16">
        <v>27384</v>
      </c>
      <c r="G12388" t="s">
        <v>44</v>
      </c>
      <c r="H12388" t="s">
        <v>1008</v>
      </c>
      <c r="I12388" t="s">
        <v>2601</v>
      </c>
      <c r="J12388" t="s">
        <v>2141</v>
      </c>
      <c r="K12388" t="s">
        <v>873</v>
      </c>
      <c r="L12388" t="s">
        <v>159</v>
      </c>
      <c r="O12388" t="s">
        <v>159</v>
      </c>
      <c r="P12388" t="s">
        <v>10955</v>
      </c>
      <c r="Q12388" t="s">
        <v>741</v>
      </c>
      <c r="AG12388" t="s">
        <v>743</v>
      </c>
      <c r="AH12388" t="e">
        <f>VLOOKUP(C12388,'CREAR HV'!A:A,1,0)</f>
        <v>#N/A</v>
      </c>
    </row>
    <row r="12389" spans="1:34" x14ac:dyDescent="0.3">
      <c r="A12389" t="s">
        <v>15438</v>
      </c>
      <c r="B12389" t="s">
        <v>10947</v>
      </c>
      <c r="C12389">
        <v>52183078</v>
      </c>
      <c r="F12389" s="16">
        <v>27384</v>
      </c>
      <c r="G12389" t="s">
        <v>44</v>
      </c>
      <c r="H12389" t="s">
        <v>1008</v>
      </c>
      <c r="I12389" t="s">
        <v>2601</v>
      </c>
      <c r="J12389" t="s">
        <v>2141</v>
      </c>
      <c r="K12389" t="s">
        <v>873</v>
      </c>
      <c r="L12389" t="s">
        <v>159</v>
      </c>
      <c r="O12389" t="s">
        <v>159</v>
      </c>
      <c r="P12389" t="s">
        <v>10955</v>
      </c>
      <c r="Q12389" t="s">
        <v>741</v>
      </c>
      <c r="AG12389" t="s">
        <v>743</v>
      </c>
      <c r="AH12389" t="e">
        <f>VLOOKUP(C12389,'CREAR HV'!A:A,1,0)</f>
        <v>#N/A</v>
      </c>
    </row>
    <row r="12390" spans="1:34" x14ac:dyDescent="0.3">
      <c r="A12390" t="s">
        <v>15438</v>
      </c>
      <c r="B12390" t="s">
        <v>10947</v>
      </c>
      <c r="C12390">
        <v>52412422</v>
      </c>
      <c r="F12390" s="16">
        <v>27862</v>
      </c>
      <c r="G12390" t="s">
        <v>44</v>
      </c>
      <c r="H12390" t="s">
        <v>1008</v>
      </c>
      <c r="I12390" t="s">
        <v>19111</v>
      </c>
      <c r="J12390" t="s">
        <v>6086</v>
      </c>
      <c r="K12390" t="s">
        <v>215</v>
      </c>
      <c r="L12390" t="s">
        <v>159</v>
      </c>
      <c r="O12390" t="s">
        <v>159</v>
      </c>
      <c r="P12390" t="s">
        <v>10955</v>
      </c>
      <c r="Q12390" t="s">
        <v>741</v>
      </c>
      <c r="AG12390" t="s">
        <v>743</v>
      </c>
      <c r="AH12390" t="e">
        <f>VLOOKUP(C12390,'CREAR HV'!A:A,1,0)</f>
        <v>#N/A</v>
      </c>
    </row>
    <row r="12391" spans="1:34" x14ac:dyDescent="0.3">
      <c r="A12391" t="s">
        <v>15438</v>
      </c>
      <c r="B12391" t="s">
        <v>10947</v>
      </c>
      <c r="C12391">
        <v>52412422</v>
      </c>
      <c r="F12391" s="16">
        <v>27862</v>
      </c>
      <c r="G12391" t="s">
        <v>44</v>
      </c>
      <c r="H12391" t="s">
        <v>1008</v>
      </c>
      <c r="I12391" t="s">
        <v>19111</v>
      </c>
      <c r="J12391" t="s">
        <v>6086</v>
      </c>
      <c r="K12391" t="s">
        <v>215</v>
      </c>
      <c r="L12391" t="s">
        <v>159</v>
      </c>
      <c r="O12391" t="s">
        <v>159</v>
      </c>
      <c r="P12391" t="s">
        <v>10955</v>
      </c>
      <c r="Q12391" t="s">
        <v>741</v>
      </c>
      <c r="AG12391" t="s">
        <v>743</v>
      </c>
      <c r="AH12391" t="e">
        <f>VLOOKUP(C12391,'CREAR HV'!A:A,1,0)</f>
        <v>#N/A</v>
      </c>
    </row>
    <row r="12392" spans="1:34" x14ac:dyDescent="0.3">
      <c r="A12392" t="s">
        <v>15438</v>
      </c>
      <c r="B12392" t="s">
        <v>10947</v>
      </c>
      <c r="C12392">
        <v>79847941</v>
      </c>
      <c r="F12392" s="16">
        <v>27472</v>
      </c>
      <c r="G12392" t="s">
        <v>44</v>
      </c>
      <c r="H12392" t="s">
        <v>1008</v>
      </c>
      <c r="I12392" t="s">
        <v>7497</v>
      </c>
      <c r="J12392" t="s">
        <v>1025</v>
      </c>
      <c r="K12392" t="s">
        <v>810</v>
      </c>
      <c r="L12392" t="s">
        <v>159</v>
      </c>
      <c r="O12392" t="s">
        <v>159</v>
      </c>
      <c r="P12392" t="s">
        <v>10950</v>
      </c>
      <c r="Q12392" t="s">
        <v>741</v>
      </c>
      <c r="AG12392" t="s">
        <v>743</v>
      </c>
      <c r="AH12392" t="e">
        <f>VLOOKUP(C12392,'CREAR HV'!A:A,1,0)</f>
        <v>#N/A</v>
      </c>
    </row>
    <row r="12393" spans="1:34" x14ac:dyDescent="0.3">
      <c r="A12393" t="s">
        <v>15438</v>
      </c>
      <c r="B12393" t="s">
        <v>10947</v>
      </c>
      <c r="C12393">
        <v>79847941</v>
      </c>
      <c r="F12393" s="16">
        <v>27472</v>
      </c>
      <c r="G12393" t="s">
        <v>44</v>
      </c>
      <c r="H12393" t="s">
        <v>1008</v>
      </c>
      <c r="I12393" t="s">
        <v>7497</v>
      </c>
      <c r="J12393" t="s">
        <v>1025</v>
      </c>
      <c r="K12393" t="s">
        <v>810</v>
      </c>
      <c r="L12393" t="s">
        <v>159</v>
      </c>
      <c r="O12393" t="s">
        <v>159</v>
      </c>
      <c r="P12393" t="s">
        <v>10950</v>
      </c>
      <c r="Q12393" t="s">
        <v>741</v>
      </c>
      <c r="AG12393" t="s">
        <v>743</v>
      </c>
      <c r="AH12393" t="e">
        <f>VLOOKUP(C12393,'CREAR HV'!A:A,1,0)</f>
        <v>#N/A</v>
      </c>
    </row>
    <row r="12394" spans="1:34" x14ac:dyDescent="0.3">
      <c r="A12394" t="s">
        <v>15438</v>
      </c>
      <c r="B12394" t="s">
        <v>10947</v>
      </c>
      <c r="C12394">
        <v>53095447</v>
      </c>
      <c r="F12394" s="16">
        <v>31406</v>
      </c>
      <c r="G12394" t="s">
        <v>44</v>
      </c>
      <c r="H12394" t="s">
        <v>1008</v>
      </c>
      <c r="I12394" t="s">
        <v>19741</v>
      </c>
      <c r="J12394" t="s">
        <v>771</v>
      </c>
      <c r="K12394" t="s">
        <v>19742</v>
      </c>
      <c r="L12394" t="s">
        <v>159</v>
      </c>
      <c r="O12394" t="s">
        <v>159</v>
      </c>
      <c r="P12394" t="s">
        <v>10955</v>
      </c>
      <c r="Q12394" t="s">
        <v>741</v>
      </c>
      <c r="AG12394" t="s">
        <v>743</v>
      </c>
      <c r="AH12394" t="e">
        <f>VLOOKUP(C12394,'CREAR HV'!A:A,1,0)</f>
        <v>#N/A</v>
      </c>
    </row>
    <row r="12395" spans="1:34" x14ac:dyDescent="0.3">
      <c r="A12395" t="s">
        <v>15438</v>
      </c>
      <c r="B12395" t="s">
        <v>10947</v>
      </c>
      <c r="C12395">
        <v>53095447</v>
      </c>
      <c r="F12395" s="16">
        <v>31406</v>
      </c>
      <c r="G12395" t="s">
        <v>44</v>
      </c>
      <c r="H12395" t="s">
        <v>1008</v>
      </c>
      <c r="I12395" t="s">
        <v>19741</v>
      </c>
      <c r="J12395" t="s">
        <v>771</v>
      </c>
      <c r="K12395" t="s">
        <v>19742</v>
      </c>
      <c r="L12395" t="s">
        <v>159</v>
      </c>
      <c r="O12395" t="s">
        <v>159</v>
      </c>
      <c r="P12395" t="s">
        <v>10955</v>
      </c>
      <c r="Q12395" t="s">
        <v>741</v>
      </c>
      <c r="AG12395" t="s">
        <v>743</v>
      </c>
      <c r="AH12395" t="e">
        <f>VLOOKUP(C12395,'CREAR HV'!A:A,1,0)</f>
        <v>#N/A</v>
      </c>
    </row>
    <row r="12396" spans="1:34" x14ac:dyDescent="0.3">
      <c r="A12396" t="s">
        <v>15438</v>
      </c>
      <c r="B12396" t="s">
        <v>10947</v>
      </c>
      <c r="C12396">
        <v>39561361</v>
      </c>
      <c r="F12396" s="16">
        <v>24725</v>
      </c>
      <c r="G12396" t="s">
        <v>44</v>
      </c>
      <c r="H12396" t="s">
        <v>18977</v>
      </c>
      <c r="I12396" t="s">
        <v>4049</v>
      </c>
      <c r="J12396" t="s">
        <v>160</v>
      </c>
      <c r="K12396" t="s">
        <v>2870</v>
      </c>
      <c r="L12396" t="s">
        <v>159</v>
      </c>
      <c r="O12396" t="s">
        <v>159</v>
      </c>
      <c r="P12396" t="s">
        <v>10955</v>
      </c>
      <c r="Q12396" t="s">
        <v>741</v>
      </c>
      <c r="AG12396" t="s">
        <v>743</v>
      </c>
      <c r="AH12396" t="e">
        <f>VLOOKUP(C12396,'CREAR HV'!A:A,1,0)</f>
        <v>#N/A</v>
      </c>
    </row>
    <row r="12397" spans="1:34" x14ac:dyDescent="0.3">
      <c r="A12397" t="s">
        <v>15438</v>
      </c>
      <c r="B12397" t="s">
        <v>10947</v>
      </c>
      <c r="C12397">
        <v>39561361</v>
      </c>
      <c r="F12397" s="16">
        <v>24725</v>
      </c>
      <c r="G12397" t="s">
        <v>44</v>
      </c>
      <c r="H12397" t="s">
        <v>18977</v>
      </c>
      <c r="I12397" t="s">
        <v>4049</v>
      </c>
      <c r="J12397" t="s">
        <v>160</v>
      </c>
      <c r="K12397" t="s">
        <v>2870</v>
      </c>
      <c r="L12397" t="s">
        <v>159</v>
      </c>
      <c r="O12397" t="s">
        <v>159</v>
      </c>
      <c r="P12397" t="s">
        <v>10955</v>
      </c>
      <c r="Q12397" t="s">
        <v>741</v>
      </c>
      <c r="AG12397" t="s">
        <v>743</v>
      </c>
      <c r="AH12397" t="e">
        <f>VLOOKUP(C12397,'CREAR HV'!A:A,1,0)</f>
        <v>#N/A</v>
      </c>
    </row>
    <row r="12398" spans="1:34" x14ac:dyDescent="0.3">
      <c r="A12398" t="s">
        <v>15438</v>
      </c>
      <c r="B12398" t="s">
        <v>10947</v>
      </c>
      <c r="C12398">
        <v>12185962</v>
      </c>
      <c r="F12398" s="16">
        <v>19359</v>
      </c>
      <c r="G12398" t="s">
        <v>44</v>
      </c>
      <c r="H12398" t="s">
        <v>19743</v>
      </c>
      <c r="I12398" t="s">
        <v>19744</v>
      </c>
      <c r="J12398" t="s">
        <v>249</v>
      </c>
      <c r="K12398" t="s">
        <v>1579</v>
      </c>
      <c r="L12398" t="s">
        <v>159</v>
      </c>
      <c r="O12398" t="s">
        <v>159</v>
      </c>
      <c r="P12398" t="s">
        <v>10950</v>
      </c>
      <c r="Q12398" t="s">
        <v>741</v>
      </c>
      <c r="AG12398" t="s">
        <v>743</v>
      </c>
      <c r="AH12398" t="e">
        <f>VLOOKUP(C12398,'CREAR HV'!A:A,1,0)</f>
        <v>#N/A</v>
      </c>
    </row>
    <row r="12399" spans="1:34" x14ac:dyDescent="0.3">
      <c r="A12399" t="s">
        <v>15438</v>
      </c>
      <c r="B12399" t="s">
        <v>10947</v>
      </c>
      <c r="C12399">
        <v>12185962</v>
      </c>
      <c r="F12399" s="16">
        <v>19359</v>
      </c>
      <c r="G12399" t="s">
        <v>44</v>
      </c>
      <c r="H12399" t="s">
        <v>19743</v>
      </c>
      <c r="I12399" t="s">
        <v>19744</v>
      </c>
      <c r="J12399" t="s">
        <v>249</v>
      </c>
      <c r="K12399" t="s">
        <v>1579</v>
      </c>
      <c r="L12399" t="s">
        <v>159</v>
      </c>
      <c r="O12399" t="s">
        <v>159</v>
      </c>
      <c r="P12399" t="s">
        <v>10950</v>
      </c>
      <c r="Q12399" t="s">
        <v>741</v>
      </c>
      <c r="AG12399" t="s">
        <v>743</v>
      </c>
      <c r="AH12399" t="e">
        <f>VLOOKUP(C12399,'CREAR HV'!A:A,1,0)</f>
        <v>#N/A</v>
      </c>
    </row>
    <row r="12400" spans="1:34" x14ac:dyDescent="0.3">
      <c r="A12400" t="s">
        <v>15438</v>
      </c>
      <c r="B12400" t="s">
        <v>10947</v>
      </c>
      <c r="C12400">
        <v>36303612</v>
      </c>
      <c r="F12400" s="16">
        <v>29405</v>
      </c>
      <c r="G12400" t="s">
        <v>44</v>
      </c>
      <c r="H12400" t="s">
        <v>19735</v>
      </c>
      <c r="I12400" t="s">
        <v>19745</v>
      </c>
      <c r="J12400" t="s">
        <v>3257</v>
      </c>
      <c r="K12400" t="s">
        <v>208</v>
      </c>
      <c r="L12400" t="s">
        <v>159</v>
      </c>
      <c r="O12400" t="s">
        <v>159</v>
      </c>
      <c r="P12400" t="s">
        <v>10955</v>
      </c>
      <c r="Q12400" t="s">
        <v>741</v>
      </c>
      <c r="AG12400" t="s">
        <v>743</v>
      </c>
      <c r="AH12400" t="e">
        <f>VLOOKUP(C12400,'CREAR HV'!A:A,1,0)</f>
        <v>#N/A</v>
      </c>
    </row>
    <row r="12401" spans="1:34" x14ac:dyDescent="0.3">
      <c r="A12401" t="s">
        <v>15438</v>
      </c>
      <c r="B12401" t="s">
        <v>10947</v>
      </c>
      <c r="C12401">
        <v>36303612</v>
      </c>
      <c r="F12401" s="16">
        <v>29405</v>
      </c>
      <c r="G12401" t="s">
        <v>44</v>
      </c>
      <c r="H12401" t="s">
        <v>19735</v>
      </c>
      <c r="I12401" t="s">
        <v>19745</v>
      </c>
      <c r="J12401" t="s">
        <v>3257</v>
      </c>
      <c r="K12401" t="s">
        <v>208</v>
      </c>
      <c r="L12401" t="s">
        <v>159</v>
      </c>
      <c r="O12401" t="s">
        <v>159</v>
      </c>
      <c r="P12401" t="s">
        <v>10955</v>
      </c>
      <c r="Q12401" t="s">
        <v>741</v>
      </c>
      <c r="AG12401" t="s">
        <v>743</v>
      </c>
      <c r="AH12401" t="e">
        <f>VLOOKUP(C12401,'CREAR HV'!A:A,1,0)</f>
        <v>#N/A</v>
      </c>
    </row>
    <row r="12402" spans="1:34" x14ac:dyDescent="0.3">
      <c r="A12402" t="s">
        <v>15438</v>
      </c>
      <c r="B12402" t="s">
        <v>10947</v>
      </c>
      <c r="C12402">
        <v>36696867</v>
      </c>
      <c r="F12402" s="16">
        <v>29660</v>
      </c>
      <c r="G12402" t="s">
        <v>1690</v>
      </c>
      <c r="H12402" t="s">
        <v>18639</v>
      </c>
      <c r="I12402" t="s">
        <v>19746</v>
      </c>
      <c r="J12402" t="s">
        <v>15055</v>
      </c>
      <c r="K12402" t="s">
        <v>3661</v>
      </c>
      <c r="L12402" t="s">
        <v>159</v>
      </c>
      <c r="O12402" t="s">
        <v>159</v>
      </c>
      <c r="P12402" t="s">
        <v>10955</v>
      </c>
      <c r="Q12402" t="s">
        <v>741</v>
      </c>
      <c r="AG12402" t="s">
        <v>743</v>
      </c>
      <c r="AH12402" t="e">
        <f>VLOOKUP(C12402,'CREAR HV'!A:A,1,0)</f>
        <v>#N/A</v>
      </c>
    </row>
    <row r="12403" spans="1:34" x14ac:dyDescent="0.3">
      <c r="A12403" t="s">
        <v>15438</v>
      </c>
      <c r="B12403" t="s">
        <v>10947</v>
      </c>
      <c r="C12403">
        <v>36696867</v>
      </c>
      <c r="F12403" s="16">
        <v>29660</v>
      </c>
      <c r="G12403" t="s">
        <v>1690</v>
      </c>
      <c r="H12403" t="s">
        <v>18639</v>
      </c>
      <c r="I12403" t="s">
        <v>19746</v>
      </c>
      <c r="J12403" t="s">
        <v>15055</v>
      </c>
      <c r="K12403" t="s">
        <v>3661</v>
      </c>
      <c r="L12403" t="s">
        <v>159</v>
      </c>
      <c r="O12403" t="s">
        <v>159</v>
      </c>
      <c r="P12403" t="s">
        <v>10955</v>
      </c>
      <c r="Q12403" t="s">
        <v>741</v>
      </c>
      <c r="AG12403" t="s">
        <v>743</v>
      </c>
      <c r="AH12403" t="e">
        <f>VLOOKUP(C12403,'CREAR HV'!A:A,1,0)</f>
        <v>#N/A</v>
      </c>
    </row>
    <row r="12404" spans="1:34" x14ac:dyDescent="0.3">
      <c r="A12404" t="s">
        <v>15438</v>
      </c>
      <c r="B12404" t="s">
        <v>10947</v>
      </c>
      <c r="C12404">
        <v>1072262333</v>
      </c>
      <c r="F12404" s="16">
        <v>35198</v>
      </c>
      <c r="G12404" t="s">
        <v>1076</v>
      </c>
      <c r="H12404" t="s">
        <v>19747</v>
      </c>
      <c r="I12404" t="s">
        <v>19748</v>
      </c>
      <c r="J12404" t="s">
        <v>459</v>
      </c>
      <c r="K12404" t="s">
        <v>19749</v>
      </c>
      <c r="L12404" t="s">
        <v>159</v>
      </c>
      <c r="O12404" t="s">
        <v>159</v>
      </c>
      <c r="P12404" t="s">
        <v>10955</v>
      </c>
      <c r="Q12404" t="s">
        <v>741</v>
      </c>
      <c r="AG12404" t="s">
        <v>743</v>
      </c>
      <c r="AH12404" t="e">
        <f>VLOOKUP(C12404,'CREAR HV'!A:A,1,0)</f>
        <v>#N/A</v>
      </c>
    </row>
    <row r="12405" spans="1:34" x14ac:dyDescent="0.3">
      <c r="A12405" t="s">
        <v>15438</v>
      </c>
      <c r="B12405" t="s">
        <v>10947</v>
      </c>
      <c r="C12405">
        <v>1072262333</v>
      </c>
      <c r="F12405" s="16">
        <v>35198</v>
      </c>
      <c r="G12405" t="s">
        <v>1076</v>
      </c>
      <c r="H12405" t="s">
        <v>19747</v>
      </c>
      <c r="I12405" t="s">
        <v>19748</v>
      </c>
      <c r="J12405" t="s">
        <v>459</v>
      </c>
      <c r="K12405" t="s">
        <v>19749</v>
      </c>
      <c r="L12405" t="s">
        <v>159</v>
      </c>
      <c r="O12405" t="s">
        <v>159</v>
      </c>
      <c r="P12405" t="s">
        <v>10955</v>
      </c>
      <c r="Q12405" t="s">
        <v>741</v>
      </c>
      <c r="AG12405" t="s">
        <v>743</v>
      </c>
      <c r="AH12405" t="e">
        <f>VLOOKUP(C12405,'CREAR HV'!A:A,1,0)</f>
        <v>#N/A</v>
      </c>
    </row>
    <row r="12406" spans="1:34" x14ac:dyDescent="0.3">
      <c r="A12406" t="s">
        <v>15438</v>
      </c>
      <c r="B12406" t="s">
        <v>10947</v>
      </c>
      <c r="C12406">
        <v>1032433234</v>
      </c>
      <c r="F12406" s="16">
        <v>30222</v>
      </c>
      <c r="G12406" t="s">
        <v>44</v>
      </c>
      <c r="H12406" t="s">
        <v>1008</v>
      </c>
      <c r="I12406" t="s">
        <v>1626</v>
      </c>
      <c r="J12406" t="s">
        <v>364</v>
      </c>
      <c r="K12406" t="s">
        <v>157</v>
      </c>
      <c r="L12406" t="s">
        <v>159</v>
      </c>
      <c r="O12406" t="s">
        <v>159</v>
      </c>
      <c r="P12406" t="s">
        <v>10950</v>
      </c>
      <c r="Q12406" t="s">
        <v>741</v>
      </c>
      <c r="AG12406" t="s">
        <v>743</v>
      </c>
      <c r="AH12406" t="e">
        <f>VLOOKUP(C12406,'CREAR HV'!A:A,1,0)</f>
        <v>#N/A</v>
      </c>
    </row>
    <row r="12407" spans="1:34" x14ac:dyDescent="0.3">
      <c r="A12407" t="s">
        <v>15438</v>
      </c>
      <c r="B12407" t="s">
        <v>10947</v>
      </c>
      <c r="C12407">
        <v>1032433234</v>
      </c>
      <c r="F12407" s="16">
        <v>30222</v>
      </c>
      <c r="G12407" t="s">
        <v>44</v>
      </c>
      <c r="H12407" t="s">
        <v>1008</v>
      </c>
      <c r="I12407" t="s">
        <v>1626</v>
      </c>
      <c r="J12407" t="s">
        <v>364</v>
      </c>
      <c r="K12407" t="s">
        <v>157</v>
      </c>
      <c r="L12407" t="s">
        <v>159</v>
      </c>
      <c r="O12407" t="s">
        <v>159</v>
      </c>
      <c r="P12407" t="s">
        <v>10950</v>
      </c>
      <c r="Q12407" t="s">
        <v>741</v>
      </c>
      <c r="AG12407" t="s">
        <v>743</v>
      </c>
      <c r="AH12407" t="e">
        <f>VLOOKUP(C12407,'CREAR HV'!A:A,1,0)</f>
        <v>#N/A</v>
      </c>
    </row>
    <row r="12408" spans="1:34" x14ac:dyDescent="0.3">
      <c r="A12408" t="s">
        <v>15438</v>
      </c>
      <c r="B12408" t="s">
        <v>10947</v>
      </c>
      <c r="C12408">
        <v>1121925984</v>
      </c>
      <c r="F12408" s="16">
        <v>34940</v>
      </c>
      <c r="G12408" t="s">
        <v>44</v>
      </c>
      <c r="H12408" t="s">
        <v>18729</v>
      </c>
      <c r="I12408" t="s">
        <v>19750</v>
      </c>
      <c r="J12408" t="s">
        <v>2476</v>
      </c>
      <c r="K12408" t="s">
        <v>6895</v>
      </c>
      <c r="L12408" t="s">
        <v>159</v>
      </c>
      <c r="O12408" t="s">
        <v>159</v>
      </c>
      <c r="P12408" t="s">
        <v>10955</v>
      </c>
      <c r="Q12408" t="s">
        <v>741</v>
      </c>
      <c r="AG12408" t="s">
        <v>743</v>
      </c>
      <c r="AH12408" t="e">
        <f>VLOOKUP(C12408,'CREAR HV'!A:A,1,0)</f>
        <v>#N/A</v>
      </c>
    </row>
    <row r="12409" spans="1:34" x14ac:dyDescent="0.3">
      <c r="A12409" t="s">
        <v>15438</v>
      </c>
      <c r="B12409" t="s">
        <v>10947</v>
      </c>
      <c r="C12409">
        <v>1121925984</v>
      </c>
      <c r="F12409" s="16">
        <v>34940</v>
      </c>
      <c r="G12409" t="s">
        <v>44</v>
      </c>
      <c r="H12409" t="s">
        <v>18729</v>
      </c>
      <c r="I12409" t="s">
        <v>19750</v>
      </c>
      <c r="J12409" t="s">
        <v>2476</v>
      </c>
      <c r="K12409" t="s">
        <v>6895</v>
      </c>
      <c r="L12409" t="s">
        <v>159</v>
      </c>
      <c r="O12409" t="s">
        <v>159</v>
      </c>
      <c r="P12409" t="s">
        <v>10955</v>
      </c>
      <c r="Q12409" t="s">
        <v>741</v>
      </c>
      <c r="AG12409" t="s">
        <v>743</v>
      </c>
      <c r="AH12409" t="e">
        <f>VLOOKUP(C12409,'CREAR HV'!A:A,1,0)</f>
        <v>#N/A</v>
      </c>
    </row>
    <row r="12410" spans="1:34" x14ac:dyDescent="0.3">
      <c r="A12410" t="s">
        <v>15438</v>
      </c>
      <c r="B12410" t="s">
        <v>10947</v>
      </c>
      <c r="C12410">
        <v>1098800627</v>
      </c>
      <c r="F12410" s="16">
        <v>35697</v>
      </c>
      <c r="G12410" t="s">
        <v>44</v>
      </c>
      <c r="H12410" t="s">
        <v>18738</v>
      </c>
      <c r="I12410" t="s">
        <v>5864</v>
      </c>
      <c r="J12410" t="s">
        <v>1588</v>
      </c>
      <c r="K12410" t="s">
        <v>777</v>
      </c>
      <c r="L12410" t="s">
        <v>159</v>
      </c>
      <c r="O12410" t="s">
        <v>159</v>
      </c>
      <c r="P12410" t="s">
        <v>10955</v>
      </c>
      <c r="Q12410" t="s">
        <v>741</v>
      </c>
      <c r="AG12410" t="s">
        <v>743</v>
      </c>
      <c r="AH12410" t="e">
        <f>VLOOKUP(C12410,'CREAR HV'!A:A,1,0)</f>
        <v>#N/A</v>
      </c>
    </row>
    <row r="12411" spans="1:34" x14ac:dyDescent="0.3">
      <c r="A12411" t="s">
        <v>15438</v>
      </c>
      <c r="B12411" t="s">
        <v>10947</v>
      </c>
      <c r="C12411">
        <v>1098800627</v>
      </c>
      <c r="F12411" s="16">
        <v>35697</v>
      </c>
      <c r="G12411" t="s">
        <v>44</v>
      </c>
      <c r="H12411" t="s">
        <v>18738</v>
      </c>
      <c r="I12411" t="s">
        <v>5864</v>
      </c>
      <c r="J12411" t="s">
        <v>1588</v>
      </c>
      <c r="K12411" t="s">
        <v>777</v>
      </c>
      <c r="L12411" t="s">
        <v>159</v>
      </c>
      <c r="O12411" t="s">
        <v>159</v>
      </c>
      <c r="P12411" t="s">
        <v>10955</v>
      </c>
      <c r="Q12411" t="s">
        <v>741</v>
      </c>
      <c r="AG12411" t="s">
        <v>743</v>
      </c>
      <c r="AH12411" t="e">
        <f>VLOOKUP(C12411,'CREAR HV'!A:A,1,0)</f>
        <v>#N/A</v>
      </c>
    </row>
    <row r="12412" spans="1:34" x14ac:dyDescent="0.3">
      <c r="A12412" t="s">
        <v>15438</v>
      </c>
      <c r="B12412" t="s">
        <v>10947</v>
      </c>
      <c r="C12412">
        <v>1030594946</v>
      </c>
      <c r="F12412" s="16">
        <v>33407</v>
      </c>
      <c r="G12412" t="s">
        <v>44</v>
      </c>
      <c r="H12412" t="s">
        <v>1008</v>
      </c>
      <c r="I12412" t="s">
        <v>19751</v>
      </c>
      <c r="J12412" t="s">
        <v>2781</v>
      </c>
      <c r="K12412" t="s">
        <v>1537</v>
      </c>
      <c r="L12412" t="s">
        <v>159</v>
      </c>
      <c r="O12412" t="s">
        <v>159</v>
      </c>
      <c r="P12412" t="s">
        <v>10955</v>
      </c>
      <c r="Q12412" t="s">
        <v>741</v>
      </c>
      <c r="AG12412" t="s">
        <v>743</v>
      </c>
      <c r="AH12412" t="e">
        <f>VLOOKUP(C12412,'CREAR HV'!A:A,1,0)</f>
        <v>#N/A</v>
      </c>
    </row>
    <row r="12413" spans="1:34" x14ac:dyDescent="0.3">
      <c r="A12413" t="s">
        <v>15438</v>
      </c>
      <c r="B12413" t="s">
        <v>10947</v>
      </c>
      <c r="C12413">
        <v>1030594946</v>
      </c>
      <c r="F12413" s="16">
        <v>33407</v>
      </c>
      <c r="G12413" t="s">
        <v>44</v>
      </c>
      <c r="H12413" t="s">
        <v>1008</v>
      </c>
      <c r="I12413" t="s">
        <v>19751</v>
      </c>
      <c r="J12413" t="s">
        <v>2781</v>
      </c>
      <c r="K12413" t="s">
        <v>1537</v>
      </c>
      <c r="L12413" t="s">
        <v>159</v>
      </c>
      <c r="O12413" t="s">
        <v>159</v>
      </c>
      <c r="P12413" t="s">
        <v>10955</v>
      </c>
      <c r="Q12413" t="s">
        <v>741</v>
      </c>
      <c r="AG12413" t="s">
        <v>743</v>
      </c>
      <c r="AH12413" t="e">
        <f>VLOOKUP(C12413,'CREAR HV'!A:A,1,0)</f>
        <v>#N/A</v>
      </c>
    </row>
    <row r="12414" spans="1:34" x14ac:dyDescent="0.3">
      <c r="A12414" t="s">
        <v>15438</v>
      </c>
      <c r="B12414" t="s">
        <v>10947</v>
      </c>
      <c r="C12414">
        <v>1030594946</v>
      </c>
      <c r="F12414" s="16">
        <v>33407</v>
      </c>
      <c r="G12414" t="s">
        <v>44</v>
      </c>
      <c r="H12414" t="s">
        <v>1008</v>
      </c>
      <c r="I12414" t="s">
        <v>19751</v>
      </c>
      <c r="J12414" t="s">
        <v>2781</v>
      </c>
      <c r="K12414" t="s">
        <v>1537</v>
      </c>
      <c r="L12414" t="s">
        <v>159</v>
      </c>
      <c r="O12414" t="s">
        <v>159</v>
      </c>
      <c r="P12414" t="s">
        <v>10955</v>
      </c>
      <c r="Q12414" t="s">
        <v>741</v>
      </c>
      <c r="AG12414" t="s">
        <v>743</v>
      </c>
      <c r="AH12414" t="e">
        <f>VLOOKUP(C12414,'CREAR HV'!A:A,1,0)</f>
        <v>#N/A</v>
      </c>
    </row>
    <row r="12415" spans="1:34" x14ac:dyDescent="0.3">
      <c r="A12415" t="s">
        <v>15438</v>
      </c>
      <c r="B12415" t="s">
        <v>10947</v>
      </c>
      <c r="C12415">
        <v>28225574</v>
      </c>
      <c r="F12415" s="16">
        <v>31219</v>
      </c>
      <c r="G12415" t="s">
        <v>44</v>
      </c>
      <c r="H12415" t="s">
        <v>19752</v>
      </c>
      <c r="I12415" t="s">
        <v>19753</v>
      </c>
      <c r="J12415" t="s">
        <v>19754</v>
      </c>
      <c r="K12415" t="s">
        <v>15093</v>
      </c>
      <c r="L12415" t="s">
        <v>159</v>
      </c>
      <c r="O12415" t="s">
        <v>159</v>
      </c>
      <c r="P12415" t="s">
        <v>10955</v>
      </c>
      <c r="Q12415" t="s">
        <v>741</v>
      </c>
      <c r="AG12415" t="s">
        <v>743</v>
      </c>
      <c r="AH12415" t="e">
        <f>VLOOKUP(C12415,'CREAR HV'!A:A,1,0)</f>
        <v>#N/A</v>
      </c>
    </row>
    <row r="12416" spans="1:34" x14ac:dyDescent="0.3">
      <c r="A12416" t="s">
        <v>15438</v>
      </c>
      <c r="B12416" t="s">
        <v>10947</v>
      </c>
      <c r="C12416">
        <v>28225574</v>
      </c>
      <c r="F12416" s="16">
        <v>31219</v>
      </c>
      <c r="G12416" t="s">
        <v>44</v>
      </c>
      <c r="H12416" t="s">
        <v>19752</v>
      </c>
      <c r="I12416" t="s">
        <v>19753</v>
      </c>
      <c r="J12416" t="s">
        <v>19754</v>
      </c>
      <c r="K12416" t="s">
        <v>15093</v>
      </c>
      <c r="L12416" t="s">
        <v>159</v>
      </c>
      <c r="O12416" t="s">
        <v>159</v>
      </c>
      <c r="P12416" t="s">
        <v>10955</v>
      </c>
      <c r="Q12416" t="s">
        <v>741</v>
      </c>
      <c r="AG12416" t="s">
        <v>743</v>
      </c>
      <c r="AH12416" t="e">
        <f>VLOOKUP(C12416,'CREAR HV'!A:A,1,0)</f>
        <v>#N/A</v>
      </c>
    </row>
    <row r="12417" spans="1:34" x14ac:dyDescent="0.3">
      <c r="A12417" t="s">
        <v>15438</v>
      </c>
      <c r="B12417" t="s">
        <v>10947</v>
      </c>
      <c r="C12417">
        <v>28225574</v>
      </c>
      <c r="F12417" s="16">
        <v>31219</v>
      </c>
      <c r="G12417" t="s">
        <v>44</v>
      </c>
      <c r="H12417" t="s">
        <v>19752</v>
      </c>
      <c r="I12417" t="s">
        <v>19753</v>
      </c>
      <c r="J12417" t="s">
        <v>19754</v>
      </c>
      <c r="K12417" t="s">
        <v>15093</v>
      </c>
      <c r="L12417" t="s">
        <v>159</v>
      </c>
      <c r="O12417" t="s">
        <v>159</v>
      </c>
      <c r="P12417" t="s">
        <v>10955</v>
      </c>
      <c r="Q12417" t="s">
        <v>741</v>
      </c>
      <c r="AG12417" t="s">
        <v>743</v>
      </c>
      <c r="AH12417" t="e">
        <f>VLOOKUP(C12417,'CREAR HV'!A:A,1,0)</f>
        <v>#N/A</v>
      </c>
    </row>
    <row r="12418" spans="1:34" x14ac:dyDescent="0.3">
      <c r="A12418" t="s">
        <v>15438</v>
      </c>
      <c r="B12418" t="s">
        <v>10947</v>
      </c>
      <c r="C12418">
        <v>1118538350</v>
      </c>
      <c r="F12418" s="16">
        <v>32237</v>
      </c>
      <c r="G12418" t="s">
        <v>44</v>
      </c>
      <c r="H12418" t="s">
        <v>18923</v>
      </c>
      <c r="I12418" t="s">
        <v>19755</v>
      </c>
      <c r="J12418" t="s">
        <v>803</v>
      </c>
      <c r="K12418" t="s">
        <v>215</v>
      </c>
      <c r="L12418" t="s">
        <v>159</v>
      </c>
      <c r="O12418" t="s">
        <v>159</v>
      </c>
      <c r="P12418" t="s">
        <v>10955</v>
      </c>
      <c r="Q12418" t="s">
        <v>741</v>
      </c>
      <c r="AG12418" t="s">
        <v>743</v>
      </c>
      <c r="AH12418" t="e">
        <f>VLOOKUP(C12418,'CREAR HV'!A:A,1,0)</f>
        <v>#N/A</v>
      </c>
    </row>
    <row r="12419" spans="1:34" x14ac:dyDescent="0.3">
      <c r="A12419" t="s">
        <v>15438</v>
      </c>
      <c r="B12419" t="s">
        <v>10947</v>
      </c>
      <c r="C12419">
        <v>1118538350</v>
      </c>
      <c r="F12419" s="16">
        <v>32237</v>
      </c>
      <c r="G12419" t="s">
        <v>44</v>
      </c>
      <c r="H12419" t="s">
        <v>18923</v>
      </c>
      <c r="I12419" t="s">
        <v>19755</v>
      </c>
      <c r="J12419" t="s">
        <v>803</v>
      </c>
      <c r="K12419" t="s">
        <v>215</v>
      </c>
      <c r="L12419" t="s">
        <v>159</v>
      </c>
      <c r="O12419" t="s">
        <v>159</v>
      </c>
      <c r="P12419" t="s">
        <v>10955</v>
      </c>
      <c r="Q12419" t="s">
        <v>741</v>
      </c>
      <c r="AG12419" t="s">
        <v>743</v>
      </c>
      <c r="AH12419" t="e">
        <f>VLOOKUP(C12419,'CREAR HV'!A:A,1,0)</f>
        <v>#N/A</v>
      </c>
    </row>
    <row r="12420" spans="1:34" x14ac:dyDescent="0.3">
      <c r="A12420" t="s">
        <v>15438</v>
      </c>
      <c r="B12420" t="s">
        <v>10947</v>
      </c>
      <c r="C12420">
        <v>1118538350</v>
      </c>
      <c r="F12420" s="16">
        <v>32237</v>
      </c>
      <c r="G12420" t="s">
        <v>44</v>
      </c>
      <c r="H12420" t="s">
        <v>18923</v>
      </c>
      <c r="I12420" t="s">
        <v>19755</v>
      </c>
      <c r="J12420" t="s">
        <v>803</v>
      </c>
      <c r="K12420" t="s">
        <v>215</v>
      </c>
      <c r="L12420" t="s">
        <v>159</v>
      </c>
      <c r="O12420" t="s">
        <v>159</v>
      </c>
      <c r="P12420" t="s">
        <v>10955</v>
      </c>
      <c r="Q12420" t="s">
        <v>741</v>
      </c>
      <c r="AG12420" t="s">
        <v>743</v>
      </c>
      <c r="AH12420" t="e">
        <f>VLOOKUP(C12420,'CREAR HV'!A:A,1,0)</f>
        <v>#N/A</v>
      </c>
    </row>
    <row r="12421" spans="1:34" x14ac:dyDescent="0.3">
      <c r="A12421" t="s">
        <v>15438</v>
      </c>
      <c r="B12421" t="s">
        <v>10947</v>
      </c>
      <c r="C12421">
        <v>25291089</v>
      </c>
      <c r="F12421" s="16">
        <v>29697</v>
      </c>
      <c r="G12421" t="s">
        <v>44</v>
      </c>
      <c r="H12421" t="s">
        <v>18719</v>
      </c>
      <c r="I12421" t="s">
        <v>11209</v>
      </c>
      <c r="J12421" t="s">
        <v>4374</v>
      </c>
      <c r="K12421" t="s">
        <v>4073</v>
      </c>
      <c r="L12421" t="s">
        <v>159</v>
      </c>
      <c r="O12421" t="s">
        <v>159</v>
      </c>
      <c r="P12421" t="s">
        <v>10955</v>
      </c>
      <c r="Q12421" t="s">
        <v>741</v>
      </c>
      <c r="AG12421" t="s">
        <v>743</v>
      </c>
      <c r="AH12421" t="e">
        <f>VLOOKUP(C12421,'CREAR HV'!A:A,1,0)</f>
        <v>#N/A</v>
      </c>
    </row>
    <row r="12422" spans="1:34" x14ac:dyDescent="0.3">
      <c r="A12422" t="s">
        <v>15438</v>
      </c>
      <c r="B12422" t="s">
        <v>10947</v>
      </c>
      <c r="C12422">
        <v>25291089</v>
      </c>
      <c r="F12422" s="16">
        <v>29697</v>
      </c>
      <c r="G12422" t="s">
        <v>44</v>
      </c>
      <c r="H12422" t="s">
        <v>18719</v>
      </c>
      <c r="I12422" t="s">
        <v>11209</v>
      </c>
      <c r="J12422" t="s">
        <v>4374</v>
      </c>
      <c r="K12422" t="s">
        <v>4073</v>
      </c>
      <c r="L12422" t="s">
        <v>159</v>
      </c>
      <c r="O12422" t="s">
        <v>159</v>
      </c>
      <c r="P12422" t="s">
        <v>10955</v>
      </c>
      <c r="Q12422" t="s">
        <v>741</v>
      </c>
      <c r="AG12422" t="s">
        <v>743</v>
      </c>
      <c r="AH12422" t="e">
        <f>VLOOKUP(C12422,'CREAR HV'!A:A,1,0)</f>
        <v>#N/A</v>
      </c>
    </row>
    <row r="12423" spans="1:34" x14ac:dyDescent="0.3">
      <c r="A12423" t="s">
        <v>15438</v>
      </c>
      <c r="B12423" t="s">
        <v>10947</v>
      </c>
      <c r="C12423">
        <v>1065590663</v>
      </c>
      <c r="F12423" s="16">
        <v>31980</v>
      </c>
      <c r="G12423" t="s">
        <v>44</v>
      </c>
      <c r="H12423" t="s">
        <v>18855</v>
      </c>
      <c r="I12423" t="s">
        <v>10159</v>
      </c>
      <c r="J12423" t="s">
        <v>411</v>
      </c>
      <c r="K12423" t="s">
        <v>2883</v>
      </c>
      <c r="L12423" t="s">
        <v>159</v>
      </c>
      <c r="O12423" t="s">
        <v>159</v>
      </c>
      <c r="P12423" t="s">
        <v>10955</v>
      </c>
      <c r="Q12423" t="s">
        <v>741</v>
      </c>
      <c r="AG12423" t="s">
        <v>743</v>
      </c>
      <c r="AH12423" t="e">
        <f>VLOOKUP(C12423,'CREAR HV'!A:A,1,0)</f>
        <v>#N/A</v>
      </c>
    </row>
    <row r="12424" spans="1:34" x14ac:dyDescent="0.3">
      <c r="A12424" t="s">
        <v>15438</v>
      </c>
      <c r="B12424" t="s">
        <v>10947</v>
      </c>
      <c r="C12424">
        <v>1065590663</v>
      </c>
      <c r="F12424" s="16">
        <v>31980</v>
      </c>
      <c r="G12424" t="s">
        <v>44</v>
      </c>
      <c r="H12424" t="s">
        <v>18855</v>
      </c>
      <c r="I12424" t="s">
        <v>10159</v>
      </c>
      <c r="J12424" t="s">
        <v>411</v>
      </c>
      <c r="K12424" t="s">
        <v>2883</v>
      </c>
      <c r="L12424" t="s">
        <v>159</v>
      </c>
      <c r="O12424" t="s">
        <v>159</v>
      </c>
      <c r="P12424" t="s">
        <v>10955</v>
      </c>
      <c r="Q12424" t="s">
        <v>741</v>
      </c>
      <c r="AG12424" t="s">
        <v>743</v>
      </c>
      <c r="AH12424" t="e">
        <f>VLOOKUP(C12424,'CREAR HV'!A:A,1,0)</f>
        <v>#N/A</v>
      </c>
    </row>
    <row r="12425" spans="1:34" x14ac:dyDescent="0.3">
      <c r="A12425" t="s">
        <v>15438</v>
      </c>
      <c r="B12425" t="s">
        <v>10947</v>
      </c>
      <c r="C12425">
        <v>51893283</v>
      </c>
      <c r="F12425" s="16">
        <v>24693</v>
      </c>
      <c r="G12425" t="s">
        <v>44</v>
      </c>
      <c r="H12425" t="s">
        <v>1008</v>
      </c>
      <c r="I12425" t="s">
        <v>19756</v>
      </c>
      <c r="J12425" t="s">
        <v>315</v>
      </c>
      <c r="K12425" t="s">
        <v>279</v>
      </c>
      <c r="L12425" t="s">
        <v>159</v>
      </c>
      <c r="O12425" t="s">
        <v>159</v>
      </c>
      <c r="P12425" t="s">
        <v>10955</v>
      </c>
      <c r="Q12425" t="s">
        <v>741</v>
      </c>
      <c r="AG12425" t="s">
        <v>743</v>
      </c>
      <c r="AH12425" t="e">
        <f>VLOOKUP(C12425,'CREAR HV'!A:A,1,0)</f>
        <v>#N/A</v>
      </c>
    </row>
    <row r="12426" spans="1:34" x14ac:dyDescent="0.3">
      <c r="A12426" t="s">
        <v>15438</v>
      </c>
      <c r="B12426" t="s">
        <v>10947</v>
      </c>
      <c r="C12426">
        <v>51893283</v>
      </c>
      <c r="F12426" s="16">
        <v>24693</v>
      </c>
      <c r="G12426" t="s">
        <v>44</v>
      </c>
      <c r="H12426" t="s">
        <v>1008</v>
      </c>
      <c r="I12426" t="s">
        <v>19756</v>
      </c>
      <c r="J12426" t="s">
        <v>315</v>
      </c>
      <c r="K12426" t="s">
        <v>279</v>
      </c>
      <c r="L12426" t="s">
        <v>159</v>
      </c>
      <c r="O12426" t="s">
        <v>159</v>
      </c>
      <c r="P12426" t="s">
        <v>10955</v>
      </c>
      <c r="Q12426" t="s">
        <v>741</v>
      </c>
      <c r="AG12426" t="s">
        <v>743</v>
      </c>
      <c r="AH12426" t="e">
        <f>VLOOKUP(C12426,'CREAR HV'!A:A,1,0)</f>
        <v>#N/A</v>
      </c>
    </row>
    <row r="12427" spans="1:34" x14ac:dyDescent="0.3">
      <c r="A12427" t="s">
        <v>15438</v>
      </c>
      <c r="B12427" t="s">
        <v>10947</v>
      </c>
      <c r="C12427">
        <v>1054555702</v>
      </c>
      <c r="F12427" s="16">
        <v>33502</v>
      </c>
      <c r="G12427" t="s">
        <v>44</v>
      </c>
      <c r="H12427" t="s">
        <v>19156</v>
      </c>
      <c r="I12427" t="s">
        <v>19757</v>
      </c>
      <c r="J12427" t="s">
        <v>171</v>
      </c>
      <c r="K12427" t="s">
        <v>1593</v>
      </c>
      <c r="L12427" t="s">
        <v>159</v>
      </c>
      <c r="O12427" t="s">
        <v>159</v>
      </c>
      <c r="P12427" t="s">
        <v>10955</v>
      </c>
      <c r="Q12427" t="s">
        <v>741</v>
      </c>
      <c r="AG12427" t="s">
        <v>743</v>
      </c>
      <c r="AH12427" t="e">
        <f>VLOOKUP(C12427,'CREAR HV'!A:A,1,0)</f>
        <v>#N/A</v>
      </c>
    </row>
    <row r="12428" spans="1:34" x14ac:dyDescent="0.3">
      <c r="A12428" t="s">
        <v>15438</v>
      </c>
      <c r="B12428" t="s">
        <v>10947</v>
      </c>
      <c r="C12428">
        <v>1054555702</v>
      </c>
      <c r="F12428" s="16">
        <v>33502</v>
      </c>
      <c r="G12428" t="s">
        <v>44</v>
      </c>
      <c r="H12428" t="s">
        <v>19156</v>
      </c>
      <c r="I12428" t="s">
        <v>19757</v>
      </c>
      <c r="J12428" t="s">
        <v>171</v>
      </c>
      <c r="K12428" t="s">
        <v>1593</v>
      </c>
      <c r="L12428" t="s">
        <v>159</v>
      </c>
      <c r="O12428" t="s">
        <v>159</v>
      </c>
      <c r="P12428" t="s">
        <v>10955</v>
      </c>
      <c r="Q12428" t="s">
        <v>741</v>
      </c>
      <c r="AG12428" t="s">
        <v>743</v>
      </c>
      <c r="AH12428" t="e">
        <f>VLOOKUP(C12428,'CREAR HV'!A:A,1,0)</f>
        <v>#N/A</v>
      </c>
    </row>
    <row r="12429" spans="1:34" x14ac:dyDescent="0.3">
      <c r="A12429" t="s">
        <v>15438</v>
      </c>
      <c r="B12429" t="s">
        <v>10947</v>
      </c>
      <c r="C12429">
        <v>1144030667</v>
      </c>
      <c r="F12429" s="16">
        <v>32861</v>
      </c>
      <c r="G12429" t="s">
        <v>44</v>
      </c>
      <c r="H12429" t="s">
        <v>18721</v>
      </c>
      <c r="I12429" t="s">
        <v>8319</v>
      </c>
      <c r="J12429" t="s">
        <v>10353</v>
      </c>
      <c r="K12429" t="s">
        <v>1929</v>
      </c>
      <c r="L12429" t="s">
        <v>159</v>
      </c>
      <c r="O12429" t="s">
        <v>159</v>
      </c>
      <c r="P12429" t="s">
        <v>10950</v>
      </c>
      <c r="Q12429" t="s">
        <v>741</v>
      </c>
      <c r="AG12429" t="s">
        <v>743</v>
      </c>
      <c r="AH12429" t="e">
        <f>VLOOKUP(C12429,'CREAR HV'!A:A,1,0)</f>
        <v>#N/A</v>
      </c>
    </row>
    <row r="12430" spans="1:34" x14ac:dyDescent="0.3">
      <c r="A12430" t="s">
        <v>15438</v>
      </c>
      <c r="B12430" t="s">
        <v>10947</v>
      </c>
      <c r="C12430">
        <v>1144030667</v>
      </c>
      <c r="F12430" s="16">
        <v>32861</v>
      </c>
      <c r="G12430" t="s">
        <v>44</v>
      </c>
      <c r="H12430" t="s">
        <v>18721</v>
      </c>
      <c r="I12430" t="s">
        <v>8319</v>
      </c>
      <c r="J12430" t="s">
        <v>10353</v>
      </c>
      <c r="K12430" t="s">
        <v>1929</v>
      </c>
      <c r="L12430" t="s">
        <v>159</v>
      </c>
      <c r="O12430" t="s">
        <v>159</v>
      </c>
      <c r="P12430" t="s">
        <v>10950</v>
      </c>
      <c r="Q12430" t="s">
        <v>741</v>
      </c>
      <c r="AG12430" t="s">
        <v>743</v>
      </c>
      <c r="AH12430" t="e">
        <f>VLOOKUP(C12430,'CREAR HV'!A:A,1,0)</f>
        <v>#N/A</v>
      </c>
    </row>
    <row r="12431" spans="1:34" x14ac:dyDescent="0.3">
      <c r="A12431" t="s">
        <v>15438</v>
      </c>
      <c r="B12431" t="s">
        <v>10947</v>
      </c>
      <c r="C12431">
        <v>1144030667</v>
      </c>
      <c r="F12431" s="16">
        <v>32861</v>
      </c>
      <c r="G12431" t="s">
        <v>44</v>
      </c>
      <c r="H12431" t="s">
        <v>18721</v>
      </c>
      <c r="I12431" t="s">
        <v>8319</v>
      </c>
      <c r="J12431" t="s">
        <v>10353</v>
      </c>
      <c r="K12431" t="s">
        <v>1929</v>
      </c>
      <c r="L12431" t="s">
        <v>159</v>
      </c>
      <c r="O12431" t="s">
        <v>159</v>
      </c>
      <c r="P12431" t="s">
        <v>10950</v>
      </c>
      <c r="Q12431" t="s">
        <v>741</v>
      </c>
      <c r="AG12431" t="s">
        <v>743</v>
      </c>
      <c r="AH12431" t="e">
        <f>VLOOKUP(C12431,'CREAR HV'!A:A,1,0)</f>
        <v>#N/A</v>
      </c>
    </row>
    <row r="12432" spans="1:34" x14ac:dyDescent="0.3">
      <c r="A12432" t="s">
        <v>15438</v>
      </c>
      <c r="B12432" t="s">
        <v>10947</v>
      </c>
      <c r="C12432">
        <v>1144047337</v>
      </c>
      <c r="F12432" s="16">
        <v>33531</v>
      </c>
      <c r="G12432" t="s">
        <v>44</v>
      </c>
      <c r="H12432" t="s">
        <v>1008</v>
      </c>
      <c r="I12432" t="s">
        <v>19365</v>
      </c>
      <c r="J12432" t="s">
        <v>19758</v>
      </c>
      <c r="K12432" t="s">
        <v>19759</v>
      </c>
      <c r="L12432" t="s">
        <v>159</v>
      </c>
      <c r="O12432" t="s">
        <v>159</v>
      </c>
      <c r="P12432" t="s">
        <v>10950</v>
      </c>
      <c r="Q12432" t="s">
        <v>741</v>
      </c>
      <c r="AG12432" t="s">
        <v>743</v>
      </c>
      <c r="AH12432" t="e">
        <f>VLOOKUP(C12432,'CREAR HV'!A:A,1,0)</f>
        <v>#N/A</v>
      </c>
    </row>
    <row r="12433" spans="1:34" x14ac:dyDescent="0.3">
      <c r="A12433" t="s">
        <v>15438</v>
      </c>
      <c r="B12433" t="s">
        <v>10947</v>
      </c>
      <c r="C12433">
        <v>1144047337</v>
      </c>
      <c r="F12433" s="16">
        <v>33531</v>
      </c>
      <c r="G12433" t="s">
        <v>44</v>
      </c>
      <c r="H12433" t="s">
        <v>1008</v>
      </c>
      <c r="I12433" t="s">
        <v>19365</v>
      </c>
      <c r="J12433" t="s">
        <v>19758</v>
      </c>
      <c r="K12433" t="s">
        <v>19759</v>
      </c>
      <c r="L12433" t="s">
        <v>159</v>
      </c>
      <c r="O12433" t="s">
        <v>159</v>
      </c>
      <c r="P12433" t="s">
        <v>10950</v>
      </c>
      <c r="Q12433" t="s">
        <v>741</v>
      </c>
      <c r="AG12433" t="s">
        <v>743</v>
      </c>
      <c r="AH12433" t="e">
        <f>VLOOKUP(C12433,'CREAR HV'!A:A,1,0)</f>
        <v>#N/A</v>
      </c>
    </row>
    <row r="12434" spans="1:34" x14ac:dyDescent="0.3">
      <c r="A12434" t="s">
        <v>15438</v>
      </c>
      <c r="B12434" t="s">
        <v>10947</v>
      </c>
      <c r="C12434">
        <v>1144047337</v>
      </c>
      <c r="F12434" s="16">
        <v>33531</v>
      </c>
      <c r="G12434" t="s">
        <v>44</v>
      </c>
      <c r="H12434" t="s">
        <v>1008</v>
      </c>
      <c r="I12434" t="s">
        <v>19365</v>
      </c>
      <c r="J12434" t="s">
        <v>19758</v>
      </c>
      <c r="K12434" t="s">
        <v>19759</v>
      </c>
      <c r="L12434" t="s">
        <v>159</v>
      </c>
      <c r="O12434" t="s">
        <v>159</v>
      </c>
      <c r="P12434" t="s">
        <v>10950</v>
      </c>
      <c r="Q12434" t="s">
        <v>741</v>
      </c>
      <c r="AG12434" t="s">
        <v>743</v>
      </c>
      <c r="AH12434" t="e">
        <f>VLOOKUP(C12434,'CREAR HV'!A:A,1,0)</f>
        <v>#N/A</v>
      </c>
    </row>
    <row r="12435" spans="1:34" x14ac:dyDescent="0.3">
      <c r="A12435" t="s">
        <v>15438</v>
      </c>
      <c r="B12435" t="s">
        <v>10947</v>
      </c>
      <c r="C12435">
        <v>1032461120</v>
      </c>
      <c r="F12435" s="16">
        <v>34342</v>
      </c>
      <c r="G12435" t="s">
        <v>44</v>
      </c>
      <c r="H12435" t="s">
        <v>1008</v>
      </c>
      <c r="I12435" t="s">
        <v>19760</v>
      </c>
      <c r="J12435" t="s">
        <v>145</v>
      </c>
      <c r="K12435" t="s">
        <v>19761</v>
      </c>
      <c r="L12435" t="s">
        <v>159</v>
      </c>
      <c r="O12435" t="s">
        <v>159</v>
      </c>
      <c r="P12435" t="s">
        <v>10950</v>
      </c>
      <c r="Q12435" t="s">
        <v>741</v>
      </c>
      <c r="AG12435" t="s">
        <v>743</v>
      </c>
      <c r="AH12435" t="e">
        <f>VLOOKUP(C12435,'CREAR HV'!A:A,1,0)</f>
        <v>#N/A</v>
      </c>
    </row>
    <row r="12436" spans="1:34" x14ac:dyDescent="0.3">
      <c r="A12436" t="s">
        <v>15438</v>
      </c>
      <c r="B12436" t="s">
        <v>10947</v>
      </c>
      <c r="C12436">
        <v>1032461120</v>
      </c>
      <c r="F12436" s="16">
        <v>34342</v>
      </c>
      <c r="G12436" t="s">
        <v>44</v>
      </c>
      <c r="H12436" t="s">
        <v>1008</v>
      </c>
      <c r="I12436" t="s">
        <v>19760</v>
      </c>
      <c r="J12436" t="s">
        <v>145</v>
      </c>
      <c r="K12436" t="s">
        <v>19761</v>
      </c>
      <c r="L12436" t="s">
        <v>159</v>
      </c>
      <c r="O12436" t="s">
        <v>159</v>
      </c>
      <c r="P12436" t="s">
        <v>10950</v>
      </c>
      <c r="Q12436" t="s">
        <v>741</v>
      </c>
      <c r="AG12436" t="s">
        <v>743</v>
      </c>
      <c r="AH12436" t="e">
        <f>VLOOKUP(C12436,'CREAR HV'!A:A,1,0)</f>
        <v>#N/A</v>
      </c>
    </row>
    <row r="12437" spans="1:34" x14ac:dyDescent="0.3">
      <c r="A12437" t="s">
        <v>15438</v>
      </c>
      <c r="B12437" t="s">
        <v>10947</v>
      </c>
      <c r="C12437">
        <v>1032461120</v>
      </c>
      <c r="F12437" s="16">
        <v>34342</v>
      </c>
      <c r="G12437" t="s">
        <v>44</v>
      </c>
      <c r="H12437" t="s">
        <v>1008</v>
      </c>
      <c r="I12437" t="s">
        <v>19760</v>
      </c>
      <c r="J12437" t="s">
        <v>145</v>
      </c>
      <c r="K12437" t="s">
        <v>19761</v>
      </c>
      <c r="L12437" t="s">
        <v>159</v>
      </c>
      <c r="O12437" t="s">
        <v>159</v>
      </c>
      <c r="P12437" t="s">
        <v>10950</v>
      </c>
      <c r="Q12437" t="s">
        <v>741</v>
      </c>
      <c r="AG12437" t="s">
        <v>743</v>
      </c>
      <c r="AH12437" t="e">
        <f>VLOOKUP(C12437,'CREAR HV'!A:A,1,0)</f>
        <v>#N/A</v>
      </c>
    </row>
    <row r="12438" spans="1:34" x14ac:dyDescent="0.3">
      <c r="A12438" t="s">
        <v>15438</v>
      </c>
      <c r="B12438" t="s">
        <v>10947</v>
      </c>
      <c r="C12438">
        <v>1030658885</v>
      </c>
      <c r="F12438" s="16">
        <v>34975</v>
      </c>
      <c r="G12438" t="s">
        <v>44</v>
      </c>
      <c r="H12438" t="s">
        <v>1008</v>
      </c>
      <c r="I12438" t="s">
        <v>19762</v>
      </c>
      <c r="J12438" t="s">
        <v>585</v>
      </c>
      <c r="K12438" t="s">
        <v>152</v>
      </c>
      <c r="L12438" t="s">
        <v>159</v>
      </c>
      <c r="O12438" t="s">
        <v>159</v>
      </c>
      <c r="P12438" t="s">
        <v>10955</v>
      </c>
      <c r="Q12438" t="s">
        <v>741</v>
      </c>
      <c r="AG12438" t="s">
        <v>743</v>
      </c>
      <c r="AH12438" t="e">
        <f>VLOOKUP(C12438,'CREAR HV'!A:A,1,0)</f>
        <v>#N/A</v>
      </c>
    </row>
    <row r="12439" spans="1:34" x14ac:dyDescent="0.3">
      <c r="A12439" t="s">
        <v>15438</v>
      </c>
      <c r="B12439" t="s">
        <v>10947</v>
      </c>
      <c r="C12439">
        <v>1030658885</v>
      </c>
      <c r="F12439" s="16">
        <v>34975</v>
      </c>
      <c r="G12439" t="s">
        <v>44</v>
      </c>
      <c r="H12439" t="s">
        <v>1008</v>
      </c>
      <c r="I12439" t="s">
        <v>19762</v>
      </c>
      <c r="J12439" t="s">
        <v>585</v>
      </c>
      <c r="K12439" t="s">
        <v>152</v>
      </c>
      <c r="L12439" t="s">
        <v>159</v>
      </c>
      <c r="O12439" t="s">
        <v>159</v>
      </c>
      <c r="P12439" t="s">
        <v>10955</v>
      </c>
      <c r="Q12439" t="s">
        <v>741</v>
      </c>
      <c r="AG12439" t="s">
        <v>743</v>
      </c>
      <c r="AH12439" t="e">
        <f>VLOOKUP(C12439,'CREAR HV'!A:A,1,0)</f>
        <v>#N/A</v>
      </c>
    </row>
    <row r="12440" spans="1:34" x14ac:dyDescent="0.3">
      <c r="A12440" t="s">
        <v>15438</v>
      </c>
      <c r="B12440" t="s">
        <v>10947</v>
      </c>
      <c r="C12440">
        <v>1136888067</v>
      </c>
      <c r="F12440" s="16">
        <v>35199</v>
      </c>
      <c r="G12440" t="s">
        <v>44</v>
      </c>
      <c r="H12440" t="s">
        <v>1008</v>
      </c>
      <c r="I12440" t="s">
        <v>6545</v>
      </c>
      <c r="J12440" t="s">
        <v>157</v>
      </c>
      <c r="K12440" t="s">
        <v>355</v>
      </c>
      <c r="L12440" t="s">
        <v>159</v>
      </c>
      <c r="O12440" t="s">
        <v>159</v>
      </c>
      <c r="P12440" t="s">
        <v>10950</v>
      </c>
      <c r="Q12440" t="s">
        <v>741</v>
      </c>
      <c r="AG12440" t="s">
        <v>743</v>
      </c>
      <c r="AH12440" t="e">
        <f>VLOOKUP(C12440,'CREAR HV'!A:A,1,0)</f>
        <v>#N/A</v>
      </c>
    </row>
    <row r="12441" spans="1:34" x14ac:dyDescent="0.3">
      <c r="A12441" t="s">
        <v>15438</v>
      </c>
      <c r="B12441" t="s">
        <v>10947</v>
      </c>
      <c r="C12441">
        <v>3414088</v>
      </c>
      <c r="F12441" s="16">
        <v>29721</v>
      </c>
      <c r="G12441" t="s">
        <v>44</v>
      </c>
      <c r="H12441" t="s">
        <v>19763</v>
      </c>
      <c r="I12441" t="s">
        <v>19764</v>
      </c>
      <c r="J12441" t="s">
        <v>1127</v>
      </c>
      <c r="K12441" t="s">
        <v>276</v>
      </c>
      <c r="L12441" t="s">
        <v>159</v>
      </c>
      <c r="O12441" t="s">
        <v>159</v>
      </c>
      <c r="P12441" t="s">
        <v>10950</v>
      </c>
      <c r="Q12441" t="s">
        <v>741</v>
      </c>
      <c r="AG12441" t="s">
        <v>743</v>
      </c>
      <c r="AH12441" t="e">
        <f>VLOOKUP(C12441,'CREAR HV'!A:A,1,0)</f>
        <v>#N/A</v>
      </c>
    </row>
    <row r="12442" spans="1:34" x14ac:dyDescent="0.3">
      <c r="A12442" t="s">
        <v>15438</v>
      </c>
      <c r="B12442" t="s">
        <v>10947</v>
      </c>
      <c r="C12442">
        <v>3414088</v>
      </c>
      <c r="F12442" s="16">
        <v>29721</v>
      </c>
      <c r="G12442" t="s">
        <v>44</v>
      </c>
      <c r="H12442" t="s">
        <v>19763</v>
      </c>
      <c r="I12442" t="s">
        <v>19764</v>
      </c>
      <c r="J12442" t="s">
        <v>1127</v>
      </c>
      <c r="K12442" t="s">
        <v>276</v>
      </c>
      <c r="L12442" t="s">
        <v>159</v>
      </c>
      <c r="O12442" t="s">
        <v>159</v>
      </c>
      <c r="P12442" t="s">
        <v>10950</v>
      </c>
      <c r="Q12442" t="s">
        <v>741</v>
      </c>
      <c r="AG12442" t="s">
        <v>743</v>
      </c>
      <c r="AH12442" t="e">
        <f>VLOOKUP(C12442,'CREAR HV'!A:A,1,0)</f>
        <v>#N/A</v>
      </c>
    </row>
    <row r="12443" spans="1:34" x14ac:dyDescent="0.3">
      <c r="A12443" t="s">
        <v>15438</v>
      </c>
      <c r="B12443" t="s">
        <v>10947</v>
      </c>
      <c r="C12443">
        <v>31175073</v>
      </c>
      <c r="F12443" s="16">
        <v>24740</v>
      </c>
      <c r="G12443" t="s">
        <v>44</v>
      </c>
      <c r="H12443" t="s">
        <v>1008</v>
      </c>
      <c r="I12443" t="s">
        <v>19765</v>
      </c>
      <c r="J12443" t="s">
        <v>272</v>
      </c>
      <c r="K12443" t="s">
        <v>325</v>
      </c>
      <c r="L12443" t="s">
        <v>159</v>
      </c>
      <c r="O12443" t="s">
        <v>159</v>
      </c>
      <c r="P12443" t="s">
        <v>10955</v>
      </c>
      <c r="Q12443" t="s">
        <v>741</v>
      </c>
      <c r="AG12443" t="s">
        <v>743</v>
      </c>
      <c r="AH12443" t="e">
        <f>VLOOKUP(C12443,'CREAR HV'!A:A,1,0)</f>
        <v>#N/A</v>
      </c>
    </row>
    <row r="12444" spans="1:34" x14ac:dyDescent="0.3">
      <c r="A12444" t="s">
        <v>15438</v>
      </c>
      <c r="B12444" t="s">
        <v>10947</v>
      </c>
      <c r="C12444">
        <v>1042997348</v>
      </c>
      <c r="F12444" s="16">
        <v>31809</v>
      </c>
      <c r="G12444" t="s">
        <v>44</v>
      </c>
      <c r="H12444" t="s">
        <v>19766</v>
      </c>
      <c r="I12444" t="s">
        <v>19767</v>
      </c>
      <c r="J12444" t="s">
        <v>19768</v>
      </c>
      <c r="K12444" t="s">
        <v>157</v>
      </c>
      <c r="L12444" t="s">
        <v>159</v>
      </c>
      <c r="O12444" t="s">
        <v>159</v>
      </c>
      <c r="P12444" t="s">
        <v>10955</v>
      </c>
      <c r="Q12444" t="s">
        <v>741</v>
      </c>
      <c r="AG12444" t="s">
        <v>743</v>
      </c>
      <c r="AH12444" t="e">
        <f>VLOOKUP(C12444,'CREAR HV'!A:A,1,0)</f>
        <v>#N/A</v>
      </c>
    </row>
    <row r="12445" spans="1:34" x14ac:dyDescent="0.3">
      <c r="A12445" t="s">
        <v>15438</v>
      </c>
      <c r="B12445" t="s">
        <v>10947</v>
      </c>
      <c r="C12445">
        <v>16638766</v>
      </c>
      <c r="F12445" s="16">
        <v>21512</v>
      </c>
      <c r="G12445" t="s">
        <v>36</v>
      </c>
      <c r="H12445" t="s">
        <v>18645</v>
      </c>
      <c r="I12445" t="s">
        <v>19769</v>
      </c>
      <c r="J12445" t="s">
        <v>276</v>
      </c>
      <c r="K12445" t="s">
        <v>5254</v>
      </c>
      <c r="L12445" t="s">
        <v>159</v>
      </c>
      <c r="O12445" t="s">
        <v>159</v>
      </c>
      <c r="P12445" t="s">
        <v>10950</v>
      </c>
      <c r="Q12445" t="s">
        <v>741</v>
      </c>
      <c r="AG12445" t="s">
        <v>743</v>
      </c>
      <c r="AH12445" t="e">
        <f>VLOOKUP(C12445,'CREAR HV'!A:A,1,0)</f>
        <v>#N/A</v>
      </c>
    </row>
    <row r="12446" spans="1:34" x14ac:dyDescent="0.3">
      <c r="A12446" t="s">
        <v>15438</v>
      </c>
      <c r="B12446" t="s">
        <v>10947</v>
      </c>
      <c r="C12446">
        <v>16638766</v>
      </c>
      <c r="F12446" s="16">
        <v>21512</v>
      </c>
      <c r="G12446" t="s">
        <v>36</v>
      </c>
      <c r="H12446" t="s">
        <v>18645</v>
      </c>
      <c r="I12446" t="s">
        <v>19769</v>
      </c>
      <c r="J12446" t="s">
        <v>276</v>
      </c>
      <c r="K12446" t="s">
        <v>5254</v>
      </c>
      <c r="L12446" t="s">
        <v>159</v>
      </c>
      <c r="O12446" t="s">
        <v>159</v>
      </c>
      <c r="P12446" t="s">
        <v>10950</v>
      </c>
      <c r="Q12446" t="s">
        <v>741</v>
      </c>
      <c r="AG12446" t="s">
        <v>743</v>
      </c>
      <c r="AH12446" t="e">
        <f>VLOOKUP(C12446,'CREAR HV'!A:A,1,0)</f>
        <v>#N/A</v>
      </c>
    </row>
    <row r="12447" spans="1:34" x14ac:dyDescent="0.3">
      <c r="A12447" t="s">
        <v>15438</v>
      </c>
      <c r="B12447" t="s">
        <v>10947</v>
      </c>
      <c r="C12447">
        <v>1111771207</v>
      </c>
      <c r="F12447" s="16">
        <v>32866</v>
      </c>
      <c r="G12447" t="s">
        <v>2623</v>
      </c>
      <c r="H12447" t="s">
        <v>19770</v>
      </c>
      <c r="I12447" t="s">
        <v>19771</v>
      </c>
      <c r="J12447" t="s">
        <v>316</v>
      </c>
      <c r="K12447" t="s">
        <v>5195</v>
      </c>
      <c r="L12447" t="s">
        <v>159</v>
      </c>
      <c r="O12447" t="s">
        <v>159</v>
      </c>
      <c r="P12447" t="s">
        <v>10950</v>
      </c>
      <c r="Q12447" t="s">
        <v>741</v>
      </c>
      <c r="AG12447" t="s">
        <v>743</v>
      </c>
      <c r="AH12447" t="e">
        <f>VLOOKUP(C12447,'CREAR HV'!A:A,1,0)</f>
        <v>#N/A</v>
      </c>
    </row>
    <row r="12448" spans="1:34" x14ac:dyDescent="0.3">
      <c r="A12448" t="s">
        <v>15438</v>
      </c>
      <c r="B12448" t="s">
        <v>10947</v>
      </c>
      <c r="C12448">
        <v>1111771207</v>
      </c>
      <c r="F12448" s="16">
        <v>32866</v>
      </c>
      <c r="G12448" t="s">
        <v>2623</v>
      </c>
      <c r="H12448" t="s">
        <v>19770</v>
      </c>
      <c r="I12448" t="s">
        <v>19771</v>
      </c>
      <c r="J12448" t="s">
        <v>316</v>
      </c>
      <c r="K12448" t="s">
        <v>5195</v>
      </c>
      <c r="L12448" t="s">
        <v>159</v>
      </c>
      <c r="O12448" t="s">
        <v>159</v>
      </c>
      <c r="P12448" t="s">
        <v>10950</v>
      </c>
      <c r="Q12448" t="s">
        <v>741</v>
      </c>
      <c r="AG12448" t="s">
        <v>743</v>
      </c>
      <c r="AH12448" t="e">
        <f>VLOOKUP(C12448,'CREAR HV'!A:A,1,0)</f>
        <v>#N/A</v>
      </c>
    </row>
    <row r="12449" spans="1:34" x14ac:dyDescent="0.3">
      <c r="A12449" t="s">
        <v>15438</v>
      </c>
      <c r="B12449" t="s">
        <v>10947</v>
      </c>
      <c r="C12449">
        <v>1067917512</v>
      </c>
      <c r="F12449" s="16">
        <v>33945</v>
      </c>
      <c r="G12449" t="s">
        <v>44</v>
      </c>
      <c r="H12449" t="s">
        <v>19393</v>
      </c>
      <c r="I12449" t="s">
        <v>19772</v>
      </c>
      <c r="J12449" t="s">
        <v>10514</v>
      </c>
      <c r="K12449" t="s">
        <v>3031</v>
      </c>
      <c r="L12449" t="s">
        <v>159</v>
      </c>
      <c r="O12449" t="s">
        <v>159</v>
      </c>
      <c r="P12449" t="s">
        <v>10950</v>
      </c>
      <c r="Q12449" t="s">
        <v>741</v>
      </c>
      <c r="AG12449" t="s">
        <v>743</v>
      </c>
      <c r="AH12449" t="e">
        <f>VLOOKUP(C12449,'CREAR HV'!A:A,1,0)</f>
        <v>#N/A</v>
      </c>
    </row>
    <row r="12450" spans="1:34" x14ac:dyDescent="0.3">
      <c r="A12450" t="s">
        <v>15438</v>
      </c>
      <c r="B12450" t="s">
        <v>10947</v>
      </c>
      <c r="C12450">
        <v>65706965</v>
      </c>
      <c r="F12450" s="16">
        <v>29651</v>
      </c>
      <c r="G12450" t="s">
        <v>990</v>
      </c>
      <c r="H12450" t="s">
        <v>18766</v>
      </c>
      <c r="I12450" t="s">
        <v>19773</v>
      </c>
      <c r="J12450" t="s">
        <v>2658</v>
      </c>
      <c r="K12450" t="s">
        <v>1566</v>
      </c>
      <c r="L12450" t="s">
        <v>159</v>
      </c>
      <c r="O12450" t="s">
        <v>159</v>
      </c>
      <c r="P12450" t="s">
        <v>10955</v>
      </c>
      <c r="Q12450" t="s">
        <v>741</v>
      </c>
      <c r="AG12450" t="s">
        <v>743</v>
      </c>
      <c r="AH12450" t="e">
        <f>VLOOKUP(C12450,'CREAR HV'!A:A,1,0)</f>
        <v>#N/A</v>
      </c>
    </row>
    <row r="12451" spans="1:34" x14ac:dyDescent="0.3">
      <c r="A12451" t="s">
        <v>15438</v>
      </c>
      <c r="B12451" t="s">
        <v>10947</v>
      </c>
      <c r="C12451">
        <v>73185276</v>
      </c>
      <c r="F12451" s="16">
        <v>29770</v>
      </c>
      <c r="G12451" t="s">
        <v>53</v>
      </c>
      <c r="H12451" t="s">
        <v>19774</v>
      </c>
      <c r="I12451" t="s">
        <v>19775</v>
      </c>
      <c r="J12451" t="s">
        <v>928</v>
      </c>
      <c r="K12451" t="s">
        <v>823</v>
      </c>
      <c r="L12451" t="s">
        <v>159</v>
      </c>
      <c r="O12451" t="s">
        <v>159</v>
      </c>
      <c r="P12451" t="s">
        <v>10950</v>
      </c>
      <c r="Q12451" t="s">
        <v>741</v>
      </c>
      <c r="AG12451" t="s">
        <v>743</v>
      </c>
      <c r="AH12451" t="e">
        <f>VLOOKUP(C12451,'CREAR HV'!A:A,1,0)</f>
        <v>#N/A</v>
      </c>
    </row>
    <row r="12452" spans="1:34" x14ac:dyDescent="0.3">
      <c r="A12452" t="s">
        <v>15438</v>
      </c>
      <c r="B12452" t="s">
        <v>10947</v>
      </c>
      <c r="C12452">
        <v>73185276</v>
      </c>
      <c r="F12452" s="16">
        <v>29770</v>
      </c>
      <c r="G12452" t="s">
        <v>53</v>
      </c>
      <c r="H12452" t="s">
        <v>19774</v>
      </c>
      <c r="I12452" t="s">
        <v>19775</v>
      </c>
      <c r="J12452" t="s">
        <v>928</v>
      </c>
      <c r="K12452" t="s">
        <v>823</v>
      </c>
      <c r="L12452" t="s">
        <v>159</v>
      </c>
      <c r="O12452" t="s">
        <v>159</v>
      </c>
      <c r="P12452" t="s">
        <v>10950</v>
      </c>
      <c r="Q12452" t="s">
        <v>741</v>
      </c>
      <c r="AG12452" t="s">
        <v>743</v>
      </c>
      <c r="AH12452" t="e">
        <f>VLOOKUP(C12452,'CREAR HV'!A:A,1,0)</f>
        <v>#N/A</v>
      </c>
    </row>
    <row r="12453" spans="1:34" x14ac:dyDescent="0.3">
      <c r="A12453" t="s">
        <v>15438</v>
      </c>
      <c r="B12453" t="s">
        <v>10947</v>
      </c>
      <c r="C12453">
        <v>1047056102</v>
      </c>
      <c r="F12453" s="16">
        <v>37148</v>
      </c>
      <c r="G12453" t="s">
        <v>47</v>
      </c>
      <c r="H12453" t="s">
        <v>19776</v>
      </c>
      <c r="I12453" t="s">
        <v>19430</v>
      </c>
      <c r="J12453" t="s">
        <v>1816</v>
      </c>
      <c r="K12453" t="s">
        <v>6400</v>
      </c>
      <c r="L12453" t="s">
        <v>159</v>
      </c>
      <c r="O12453" t="s">
        <v>159</v>
      </c>
      <c r="P12453" t="s">
        <v>10950</v>
      </c>
      <c r="Q12453" t="s">
        <v>741</v>
      </c>
      <c r="AG12453" t="s">
        <v>743</v>
      </c>
      <c r="AH12453" t="e">
        <f>VLOOKUP(C12453,'CREAR HV'!A:A,1,0)</f>
        <v>#N/A</v>
      </c>
    </row>
    <row r="12454" spans="1:34" x14ac:dyDescent="0.3">
      <c r="A12454" t="s">
        <v>15438</v>
      </c>
      <c r="B12454" t="s">
        <v>10947</v>
      </c>
      <c r="C12454">
        <v>1047056102</v>
      </c>
      <c r="F12454" s="16">
        <v>37148</v>
      </c>
      <c r="G12454" t="s">
        <v>47</v>
      </c>
      <c r="H12454" t="s">
        <v>19776</v>
      </c>
      <c r="I12454" t="s">
        <v>19430</v>
      </c>
      <c r="J12454" t="s">
        <v>1816</v>
      </c>
      <c r="K12454" t="s">
        <v>6400</v>
      </c>
      <c r="L12454" t="s">
        <v>159</v>
      </c>
      <c r="O12454" t="s">
        <v>159</v>
      </c>
      <c r="P12454" t="s">
        <v>10950</v>
      </c>
      <c r="Q12454" t="s">
        <v>741</v>
      </c>
      <c r="AG12454" t="s">
        <v>743</v>
      </c>
      <c r="AH12454" t="e">
        <f>VLOOKUP(C12454,'CREAR HV'!A:A,1,0)</f>
        <v>#N/A</v>
      </c>
    </row>
    <row r="12455" spans="1:34" x14ac:dyDescent="0.3">
      <c r="A12455" t="s">
        <v>15438</v>
      </c>
      <c r="B12455" t="s">
        <v>10947</v>
      </c>
      <c r="C12455">
        <v>1120579263</v>
      </c>
      <c r="F12455" s="16">
        <v>35155</v>
      </c>
      <c r="G12455" t="s">
        <v>44</v>
      </c>
      <c r="H12455" t="s">
        <v>19777</v>
      </c>
      <c r="I12455" t="s">
        <v>19778</v>
      </c>
      <c r="J12455" t="s">
        <v>1537</v>
      </c>
      <c r="K12455" t="s">
        <v>160</v>
      </c>
      <c r="L12455" t="s">
        <v>159</v>
      </c>
      <c r="O12455" t="s">
        <v>159</v>
      </c>
      <c r="P12455" t="s">
        <v>10950</v>
      </c>
      <c r="Q12455" t="s">
        <v>741</v>
      </c>
      <c r="AG12455" t="s">
        <v>743</v>
      </c>
      <c r="AH12455" t="e">
        <f>VLOOKUP(C12455,'CREAR HV'!A:A,1,0)</f>
        <v>#N/A</v>
      </c>
    </row>
    <row r="12456" spans="1:34" x14ac:dyDescent="0.3">
      <c r="A12456" t="s">
        <v>15438</v>
      </c>
      <c r="B12456" t="s">
        <v>10947</v>
      </c>
      <c r="C12456">
        <v>1082890010</v>
      </c>
      <c r="F12456" s="16">
        <v>32430</v>
      </c>
      <c r="G12456" t="s">
        <v>44</v>
      </c>
      <c r="H12456" t="s">
        <v>18639</v>
      </c>
      <c r="I12456" t="s">
        <v>19779</v>
      </c>
      <c r="J12456" t="s">
        <v>19780</v>
      </c>
      <c r="K12456" t="s">
        <v>8799</v>
      </c>
      <c r="L12456" t="s">
        <v>159</v>
      </c>
      <c r="O12456" t="s">
        <v>159</v>
      </c>
      <c r="P12456" t="s">
        <v>10955</v>
      </c>
      <c r="Q12456" t="s">
        <v>741</v>
      </c>
      <c r="AG12456" t="s">
        <v>769</v>
      </c>
      <c r="AH12456" t="e">
        <f>VLOOKUP(C12456,'CREAR HV'!A:A,1,0)</f>
        <v>#N/A</v>
      </c>
    </row>
    <row r="12457" spans="1:34" x14ac:dyDescent="0.3">
      <c r="A12457" t="s">
        <v>15438</v>
      </c>
      <c r="B12457" t="s">
        <v>10947</v>
      </c>
      <c r="C12457">
        <v>43211014</v>
      </c>
      <c r="F12457" s="16">
        <v>29426</v>
      </c>
      <c r="G12457" t="s">
        <v>1994</v>
      </c>
      <c r="H12457" t="s">
        <v>8480</v>
      </c>
      <c r="I12457" t="s">
        <v>11771</v>
      </c>
      <c r="J12457" t="s">
        <v>324</v>
      </c>
      <c r="K12457" t="s">
        <v>325</v>
      </c>
      <c r="L12457" t="s">
        <v>159</v>
      </c>
      <c r="O12457" t="s">
        <v>159</v>
      </c>
      <c r="P12457" t="s">
        <v>10955</v>
      </c>
      <c r="Q12457" t="s">
        <v>741</v>
      </c>
      <c r="AG12457" t="s">
        <v>769</v>
      </c>
      <c r="AH12457" t="e">
        <f>VLOOKUP(C12457,'CREAR HV'!A:A,1,0)</f>
        <v>#N/A</v>
      </c>
    </row>
    <row r="12458" spans="1:34" x14ac:dyDescent="0.3">
      <c r="A12458" t="s">
        <v>15438</v>
      </c>
      <c r="B12458" t="s">
        <v>10947</v>
      </c>
      <c r="C12458">
        <v>1101752853</v>
      </c>
      <c r="F12458" s="16">
        <v>31685</v>
      </c>
      <c r="G12458" t="s">
        <v>818</v>
      </c>
      <c r="H12458" t="s">
        <v>19362</v>
      </c>
      <c r="I12458" t="s">
        <v>4753</v>
      </c>
      <c r="J12458" t="s">
        <v>3950</v>
      </c>
      <c r="K12458" t="s">
        <v>19781</v>
      </c>
      <c r="L12458" t="s">
        <v>159</v>
      </c>
      <c r="O12458" t="s">
        <v>159</v>
      </c>
      <c r="P12458" t="s">
        <v>10955</v>
      </c>
      <c r="Q12458" t="s">
        <v>741</v>
      </c>
      <c r="AG12458" t="s">
        <v>769</v>
      </c>
      <c r="AH12458" t="e">
        <f>VLOOKUP(C12458,'CREAR HV'!A:A,1,0)</f>
        <v>#N/A</v>
      </c>
    </row>
    <row r="12459" spans="1:34" x14ac:dyDescent="0.3">
      <c r="A12459" t="s">
        <v>15438</v>
      </c>
      <c r="B12459" t="s">
        <v>10947</v>
      </c>
      <c r="C12459">
        <v>31254875</v>
      </c>
      <c r="F12459" s="16">
        <v>19627</v>
      </c>
      <c r="G12459" t="s">
        <v>44</v>
      </c>
      <c r="H12459" t="s">
        <v>19547</v>
      </c>
      <c r="I12459" t="s">
        <v>19782</v>
      </c>
      <c r="J12459" t="s">
        <v>3558</v>
      </c>
      <c r="K12459" t="s">
        <v>2087</v>
      </c>
      <c r="L12459" t="s">
        <v>159</v>
      </c>
      <c r="O12459" t="s">
        <v>159</v>
      </c>
      <c r="P12459" t="s">
        <v>10955</v>
      </c>
      <c r="Q12459" t="s">
        <v>741</v>
      </c>
      <c r="AG12459" t="s">
        <v>769</v>
      </c>
      <c r="AH12459" t="e">
        <f>VLOOKUP(C12459,'CREAR HV'!A:A,1,0)</f>
        <v>#N/A</v>
      </c>
    </row>
    <row r="12460" spans="1:34" x14ac:dyDescent="0.3">
      <c r="A12460" t="s">
        <v>15438</v>
      </c>
      <c r="B12460" t="s">
        <v>10947</v>
      </c>
      <c r="C12460">
        <v>31254875</v>
      </c>
      <c r="F12460" s="16">
        <v>19627</v>
      </c>
      <c r="G12460" t="s">
        <v>44</v>
      </c>
      <c r="H12460" t="s">
        <v>19547</v>
      </c>
      <c r="I12460" t="s">
        <v>19782</v>
      </c>
      <c r="J12460" t="s">
        <v>3558</v>
      </c>
      <c r="K12460" t="s">
        <v>2087</v>
      </c>
      <c r="L12460" t="s">
        <v>159</v>
      </c>
      <c r="O12460" t="s">
        <v>159</v>
      </c>
      <c r="P12460" t="s">
        <v>10955</v>
      </c>
      <c r="Q12460" t="s">
        <v>741</v>
      </c>
      <c r="AG12460" t="s">
        <v>743</v>
      </c>
      <c r="AH12460" t="e">
        <f>VLOOKUP(C12460,'CREAR HV'!A:A,1,0)</f>
        <v>#N/A</v>
      </c>
    </row>
    <row r="12461" spans="1:34" x14ac:dyDescent="0.3">
      <c r="A12461" t="s">
        <v>15438</v>
      </c>
      <c r="B12461" t="s">
        <v>10947</v>
      </c>
      <c r="C12461">
        <v>31254875</v>
      </c>
      <c r="F12461" s="16">
        <v>19627</v>
      </c>
      <c r="G12461" t="s">
        <v>44</v>
      </c>
      <c r="H12461" t="s">
        <v>19547</v>
      </c>
      <c r="I12461" t="s">
        <v>19782</v>
      </c>
      <c r="J12461" t="s">
        <v>3558</v>
      </c>
      <c r="K12461" t="s">
        <v>2087</v>
      </c>
      <c r="L12461" t="s">
        <v>159</v>
      </c>
      <c r="O12461" t="s">
        <v>159</v>
      </c>
      <c r="P12461" t="s">
        <v>10955</v>
      </c>
      <c r="Q12461" t="s">
        <v>741</v>
      </c>
      <c r="AG12461" t="s">
        <v>743</v>
      </c>
      <c r="AH12461" t="e">
        <f>VLOOKUP(C12461,'CREAR HV'!A:A,1,0)</f>
        <v>#N/A</v>
      </c>
    </row>
    <row r="12462" spans="1:34" x14ac:dyDescent="0.3">
      <c r="A12462" t="s">
        <v>15438</v>
      </c>
      <c r="B12462" t="s">
        <v>10947</v>
      </c>
      <c r="C12462">
        <v>1019002575</v>
      </c>
      <c r="F12462" s="16">
        <v>31429</v>
      </c>
      <c r="G12462" t="s">
        <v>44</v>
      </c>
      <c r="H12462" t="s">
        <v>1008</v>
      </c>
      <c r="I12462" t="s">
        <v>19783</v>
      </c>
      <c r="J12462" t="s">
        <v>1127</v>
      </c>
      <c r="K12462" t="s">
        <v>19784</v>
      </c>
      <c r="L12462" t="s">
        <v>159</v>
      </c>
      <c r="O12462" t="s">
        <v>159</v>
      </c>
      <c r="P12462" t="s">
        <v>10955</v>
      </c>
      <c r="Q12462" t="s">
        <v>741</v>
      </c>
      <c r="AG12462" t="s">
        <v>769</v>
      </c>
      <c r="AH12462" t="e">
        <f>VLOOKUP(C12462,'CREAR HV'!A:A,1,0)</f>
        <v>#N/A</v>
      </c>
    </row>
    <row r="12463" spans="1:34" x14ac:dyDescent="0.3">
      <c r="A12463" t="s">
        <v>15438</v>
      </c>
      <c r="B12463" t="s">
        <v>10947</v>
      </c>
      <c r="C12463">
        <v>93413270</v>
      </c>
      <c r="F12463" s="16">
        <v>29072</v>
      </c>
      <c r="G12463" t="s">
        <v>44</v>
      </c>
      <c r="H12463" t="s">
        <v>1008</v>
      </c>
      <c r="I12463" t="s">
        <v>8019</v>
      </c>
      <c r="J12463" t="s">
        <v>3264</v>
      </c>
      <c r="K12463" t="s">
        <v>316</v>
      </c>
      <c r="L12463" t="s">
        <v>159</v>
      </c>
      <c r="O12463" t="s">
        <v>159</v>
      </c>
      <c r="P12463" t="s">
        <v>10950</v>
      </c>
      <c r="Q12463" t="s">
        <v>741</v>
      </c>
      <c r="AG12463" t="s">
        <v>743</v>
      </c>
      <c r="AH12463" t="e">
        <f>VLOOKUP(C12463,'CREAR HV'!A:A,1,0)</f>
        <v>#N/A</v>
      </c>
    </row>
    <row r="12464" spans="1:34" x14ac:dyDescent="0.3">
      <c r="A12464" t="s">
        <v>15438</v>
      </c>
      <c r="B12464" t="s">
        <v>10947</v>
      </c>
      <c r="C12464">
        <v>93413270</v>
      </c>
      <c r="F12464" s="16">
        <v>29072</v>
      </c>
      <c r="G12464" t="s">
        <v>44</v>
      </c>
      <c r="H12464" t="s">
        <v>1008</v>
      </c>
      <c r="I12464" t="s">
        <v>8019</v>
      </c>
      <c r="J12464" t="s">
        <v>3264</v>
      </c>
      <c r="K12464" t="s">
        <v>316</v>
      </c>
      <c r="L12464" t="s">
        <v>159</v>
      </c>
      <c r="O12464" t="s">
        <v>159</v>
      </c>
      <c r="P12464" t="s">
        <v>10950</v>
      </c>
      <c r="Q12464" t="s">
        <v>741</v>
      </c>
      <c r="AG12464" t="s">
        <v>743</v>
      </c>
      <c r="AH12464" t="e">
        <f>VLOOKUP(C12464,'CREAR HV'!A:A,1,0)</f>
        <v>#N/A</v>
      </c>
    </row>
    <row r="12465" spans="1:34" x14ac:dyDescent="0.3">
      <c r="A12465" t="s">
        <v>15438</v>
      </c>
      <c r="B12465" t="s">
        <v>10947</v>
      </c>
      <c r="C12465">
        <v>29284138</v>
      </c>
      <c r="F12465" s="16">
        <v>29966</v>
      </c>
      <c r="G12465" t="s">
        <v>44</v>
      </c>
      <c r="H12465" t="s">
        <v>18645</v>
      </c>
      <c r="I12465" t="s">
        <v>19785</v>
      </c>
      <c r="J12465" t="s">
        <v>282</v>
      </c>
      <c r="K12465" t="s">
        <v>315</v>
      </c>
      <c r="L12465" t="s">
        <v>159</v>
      </c>
      <c r="O12465" t="s">
        <v>159</v>
      </c>
      <c r="P12465" t="s">
        <v>10955</v>
      </c>
      <c r="Q12465" t="s">
        <v>741</v>
      </c>
      <c r="AG12465" t="s">
        <v>743</v>
      </c>
      <c r="AH12465" t="e">
        <f>VLOOKUP(C12465,'CREAR HV'!A:A,1,0)</f>
        <v>#N/A</v>
      </c>
    </row>
    <row r="12466" spans="1:34" x14ac:dyDescent="0.3">
      <c r="A12466" t="s">
        <v>15438</v>
      </c>
      <c r="B12466" t="s">
        <v>10947</v>
      </c>
      <c r="C12466">
        <v>29284138</v>
      </c>
      <c r="F12466" s="16">
        <v>29966</v>
      </c>
      <c r="G12466" t="s">
        <v>44</v>
      </c>
      <c r="H12466" t="s">
        <v>18645</v>
      </c>
      <c r="I12466" t="s">
        <v>19785</v>
      </c>
      <c r="J12466" t="s">
        <v>282</v>
      </c>
      <c r="K12466" t="s">
        <v>315</v>
      </c>
      <c r="L12466" t="s">
        <v>159</v>
      </c>
      <c r="O12466" t="s">
        <v>159</v>
      </c>
      <c r="P12466" t="s">
        <v>10955</v>
      </c>
      <c r="Q12466" t="s">
        <v>741</v>
      </c>
      <c r="AG12466" t="s">
        <v>743</v>
      </c>
      <c r="AH12466" t="e">
        <f>VLOOKUP(C12466,'CREAR HV'!A:A,1,0)</f>
        <v>#N/A</v>
      </c>
    </row>
    <row r="12467" spans="1:34" x14ac:dyDescent="0.3">
      <c r="A12467" t="s">
        <v>15438</v>
      </c>
      <c r="B12467" t="s">
        <v>10947</v>
      </c>
      <c r="C12467">
        <v>29284138</v>
      </c>
      <c r="F12467" s="16">
        <v>29966</v>
      </c>
      <c r="G12467" t="s">
        <v>44</v>
      </c>
      <c r="H12467" t="s">
        <v>18645</v>
      </c>
      <c r="I12467" t="s">
        <v>19785</v>
      </c>
      <c r="J12467" t="s">
        <v>282</v>
      </c>
      <c r="K12467" t="s">
        <v>315</v>
      </c>
      <c r="L12467" t="s">
        <v>159</v>
      </c>
      <c r="O12467" t="s">
        <v>159</v>
      </c>
      <c r="P12467" t="s">
        <v>10955</v>
      </c>
      <c r="Q12467" t="s">
        <v>741</v>
      </c>
      <c r="AG12467" t="s">
        <v>743</v>
      </c>
      <c r="AH12467" t="e">
        <f>VLOOKUP(C12467,'CREAR HV'!A:A,1,0)</f>
        <v>#N/A</v>
      </c>
    </row>
    <row r="12468" spans="1:34" x14ac:dyDescent="0.3">
      <c r="A12468" t="s">
        <v>15438</v>
      </c>
      <c r="B12468" t="s">
        <v>10947</v>
      </c>
      <c r="C12468">
        <v>1151960431</v>
      </c>
      <c r="F12468" s="16">
        <v>35297</v>
      </c>
      <c r="G12468" t="s">
        <v>36</v>
      </c>
      <c r="H12468" t="s">
        <v>18645</v>
      </c>
      <c r="I12468" t="s">
        <v>19786</v>
      </c>
      <c r="J12468" t="s">
        <v>148</v>
      </c>
      <c r="K12468" t="s">
        <v>3022</v>
      </c>
      <c r="L12468" t="s">
        <v>159</v>
      </c>
      <c r="O12468" t="s">
        <v>159</v>
      </c>
      <c r="P12468" t="s">
        <v>10950</v>
      </c>
      <c r="Q12468" t="s">
        <v>741</v>
      </c>
      <c r="AG12468" t="s">
        <v>743</v>
      </c>
      <c r="AH12468" t="e">
        <f>VLOOKUP(C12468,'CREAR HV'!A:A,1,0)</f>
        <v>#N/A</v>
      </c>
    </row>
    <row r="12469" spans="1:34" x14ac:dyDescent="0.3">
      <c r="A12469" t="s">
        <v>15438</v>
      </c>
      <c r="B12469" t="s">
        <v>10947</v>
      </c>
      <c r="C12469">
        <v>1151960431</v>
      </c>
      <c r="F12469" s="16">
        <v>35297</v>
      </c>
      <c r="G12469" t="s">
        <v>36</v>
      </c>
      <c r="H12469" t="s">
        <v>18645</v>
      </c>
      <c r="I12469" t="s">
        <v>19786</v>
      </c>
      <c r="J12469" t="s">
        <v>148</v>
      </c>
      <c r="K12469" t="s">
        <v>3022</v>
      </c>
      <c r="L12469" t="s">
        <v>159</v>
      </c>
      <c r="O12469" t="s">
        <v>159</v>
      </c>
      <c r="P12469" t="s">
        <v>10950</v>
      </c>
      <c r="Q12469" t="s">
        <v>741</v>
      </c>
      <c r="AG12469" t="s">
        <v>743</v>
      </c>
      <c r="AH12469" t="e">
        <f>VLOOKUP(C12469,'CREAR HV'!A:A,1,0)</f>
        <v>#N/A</v>
      </c>
    </row>
    <row r="12470" spans="1:34" x14ac:dyDescent="0.3">
      <c r="A12470" t="s">
        <v>15438</v>
      </c>
      <c r="B12470" t="s">
        <v>10947</v>
      </c>
      <c r="C12470">
        <v>1151960431</v>
      </c>
      <c r="F12470" s="16">
        <v>35297</v>
      </c>
      <c r="G12470" t="s">
        <v>36</v>
      </c>
      <c r="H12470" t="s">
        <v>18645</v>
      </c>
      <c r="I12470" t="s">
        <v>19786</v>
      </c>
      <c r="J12470" t="s">
        <v>148</v>
      </c>
      <c r="K12470" t="s">
        <v>3022</v>
      </c>
      <c r="L12470" t="s">
        <v>159</v>
      </c>
      <c r="O12470" t="s">
        <v>159</v>
      </c>
      <c r="P12470" t="s">
        <v>10950</v>
      </c>
      <c r="Q12470" t="s">
        <v>741</v>
      </c>
      <c r="AG12470" t="s">
        <v>743</v>
      </c>
      <c r="AH12470" t="e">
        <f>VLOOKUP(C12470,'CREAR HV'!A:A,1,0)</f>
        <v>#N/A</v>
      </c>
    </row>
    <row r="12471" spans="1:34" x14ac:dyDescent="0.3">
      <c r="A12471" t="s">
        <v>15438</v>
      </c>
      <c r="B12471" t="s">
        <v>10947</v>
      </c>
      <c r="C12471">
        <v>241406</v>
      </c>
      <c r="F12471" s="16">
        <v>19083</v>
      </c>
      <c r="G12471" t="s">
        <v>53</v>
      </c>
      <c r="H12471" t="s">
        <v>1008</v>
      </c>
      <c r="I12471" t="s">
        <v>18349</v>
      </c>
      <c r="J12471" t="s">
        <v>160</v>
      </c>
      <c r="K12471" t="s">
        <v>157</v>
      </c>
      <c r="L12471" t="s">
        <v>159</v>
      </c>
      <c r="O12471" t="s">
        <v>159</v>
      </c>
      <c r="P12471" t="s">
        <v>10950</v>
      </c>
      <c r="Q12471" t="s">
        <v>741</v>
      </c>
      <c r="AG12471" t="s">
        <v>743</v>
      </c>
      <c r="AH12471" t="e">
        <f>VLOOKUP(C12471,'CREAR HV'!A:A,1,0)</f>
        <v>#N/A</v>
      </c>
    </row>
    <row r="12472" spans="1:34" x14ac:dyDescent="0.3">
      <c r="A12472" t="s">
        <v>15438</v>
      </c>
      <c r="B12472" t="s">
        <v>10947</v>
      </c>
      <c r="C12472">
        <v>241406</v>
      </c>
      <c r="F12472" s="16">
        <v>19083</v>
      </c>
      <c r="G12472" t="s">
        <v>53</v>
      </c>
      <c r="H12472" t="s">
        <v>1008</v>
      </c>
      <c r="I12472" t="s">
        <v>18349</v>
      </c>
      <c r="J12472" t="s">
        <v>160</v>
      </c>
      <c r="K12472" t="s">
        <v>157</v>
      </c>
      <c r="L12472" t="s">
        <v>159</v>
      </c>
      <c r="O12472" t="s">
        <v>159</v>
      </c>
      <c r="P12472" t="s">
        <v>10950</v>
      </c>
      <c r="Q12472" t="s">
        <v>741</v>
      </c>
      <c r="AG12472" t="s">
        <v>743</v>
      </c>
      <c r="AH12472" t="e">
        <f>VLOOKUP(C12472,'CREAR HV'!A:A,1,0)</f>
        <v>#N/A</v>
      </c>
    </row>
    <row r="12473" spans="1:34" x14ac:dyDescent="0.3">
      <c r="A12473" t="s">
        <v>15438</v>
      </c>
      <c r="B12473" t="s">
        <v>10947</v>
      </c>
      <c r="C12473">
        <v>241406</v>
      </c>
      <c r="F12473" s="16">
        <v>19083</v>
      </c>
      <c r="G12473" t="s">
        <v>53</v>
      </c>
      <c r="H12473" t="s">
        <v>1008</v>
      </c>
      <c r="I12473" t="s">
        <v>18349</v>
      </c>
      <c r="J12473" t="s">
        <v>160</v>
      </c>
      <c r="K12473" t="s">
        <v>157</v>
      </c>
      <c r="L12473" t="s">
        <v>159</v>
      </c>
      <c r="O12473" t="s">
        <v>159</v>
      </c>
      <c r="P12473" t="s">
        <v>10950</v>
      </c>
      <c r="Q12473" t="s">
        <v>741</v>
      </c>
      <c r="AG12473" t="s">
        <v>743</v>
      </c>
      <c r="AH12473" t="e">
        <f>VLOOKUP(C12473,'CREAR HV'!A:A,1,0)</f>
        <v>#N/A</v>
      </c>
    </row>
    <row r="12474" spans="1:34" x14ac:dyDescent="0.3">
      <c r="A12474" t="s">
        <v>15438</v>
      </c>
      <c r="B12474" t="s">
        <v>10947</v>
      </c>
      <c r="C12474">
        <v>66772960</v>
      </c>
      <c r="F12474" s="16">
        <v>26413</v>
      </c>
      <c r="G12474" t="s">
        <v>36</v>
      </c>
      <c r="H12474" t="s">
        <v>18696</v>
      </c>
      <c r="I12474" t="s">
        <v>13144</v>
      </c>
      <c r="J12474" t="s">
        <v>1451</v>
      </c>
      <c r="K12474" t="s">
        <v>304</v>
      </c>
      <c r="L12474" t="s">
        <v>159</v>
      </c>
      <c r="O12474" t="s">
        <v>159</v>
      </c>
      <c r="P12474" t="s">
        <v>10955</v>
      </c>
      <c r="Q12474" t="s">
        <v>741</v>
      </c>
      <c r="AG12474" t="s">
        <v>743</v>
      </c>
      <c r="AH12474" t="e">
        <f>VLOOKUP(C12474,'CREAR HV'!A:A,1,0)</f>
        <v>#N/A</v>
      </c>
    </row>
    <row r="12475" spans="1:34" x14ac:dyDescent="0.3">
      <c r="A12475" t="s">
        <v>15438</v>
      </c>
      <c r="B12475" t="s">
        <v>10947</v>
      </c>
      <c r="C12475">
        <v>66772960</v>
      </c>
      <c r="F12475" s="16">
        <v>26413</v>
      </c>
      <c r="G12475" t="s">
        <v>36</v>
      </c>
      <c r="H12475" t="s">
        <v>18696</v>
      </c>
      <c r="I12475" t="s">
        <v>13144</v>
      </c>
      <c r="J12475" t="s">
        <v>1451</v>
      </c>
      <c r="K12475" t="s">
        <v>304</v>
      </c>
      <c r="L12475" t="s">
        <v>159</v>
      </c>
      <c r="O12475" t="s">
        <v>159</v>
      </c>
      <c r="P12475" t="s">
        <v>10955</v>
      </c>
      <c r="Q12475" t="s">
        <v>741</v>
      </c>
      <c r="AG12475" t="s">
        <v>743</v>
      </c>
      <c r="AH12475" t="e">
        <f>VLOOKUP(C12475,'CREAR HV'!A:A,1,0)</f>
        <v>#N/A</v>
      </c>
    </row>
    <row r="12476" spans="1:34" x14ac:dyDescent="0.3">
      <c r="A12476" t="s">
        <v>15438</v>
      </c>
      <c r="B12476" t="s">
        <v>10947</v>
      </c>
      <c r="C12476">
        <v>66772960</v>
      </c>
      <c r="F12476" s="16">
        <v>26413</v>
      </c>
      <c r="G12476" t="s">
        <v>36</v>
      </c>
      <c r="H12476" t="s">
        <v>18696</v>
      </c>
      <c r="I12476" t="s">
        <v>13144</v>
      </c>
      <c r="J12476" t="s">
        <v>1451</v>
      </c>
      <c r="K12476" t="s">
        <v>304</v>
      </c>
      <c r="L12476" t="s">
        <v>159</v>
      </c>
      <c r="O12476" t="s">
        <v>159</v>
      </c>
      <c r="P12476" t="s">
        <v>10955</v>
      </c>
      <c r="Q12476" t="s">
        <v>741</v>
      </c>
      <c r="AG12476" t="s">
        <v>743</v>
      </c>
      <c r="AH12476" t="e">
        <f>VLOOKUP(C12476,'CREAR HV'!A:A,1,0)</f>
        <v>#N/A</v>
      </c>
    </row>
    <row r="12477" spans="1:34" x14ac:dyDescent="0.3">
      <c r="A12477" t="s">
        <v>15438</v>
      </c>
      <c r="B12477" t="s">
        <v>10947</v>
      </c>
      <c r="C12477">
        <v>9955787</v>
      </c>
      <c r="F12477" s="16">
        <v>24837</v>
      </c>
      <c r="G12477" t="s">
        <v>750</v>
      </c>
      <c r="H12477" t="s">
        <v>19787</v>
      </c>
      <c r="I12477" t="s">
        <v>2428</v>
      </c>
      <c r="J12477" t="s">
        <v>1225</v>
      </c>
      <c r="K12477" t="s">
        <v>1588</v>
      </c>
      <c r="L12477" t="s">
        <v>159</v>
      </c>
      <c r="O12477" t="s">
        <v>159</v>
      </c>
      <c r="P12477" t="s">
        <v>10950</v>
      </c>
      <c r="Q12477" t="s">
        <v>741</v>
      </c>
      <c r="AG12477" t="s">
        <v>743</v>
      </c>
      <c r="AH12477" t="e">
        <f>VLOOKUP(C12477,'CREAR HV'!A:A,1,0)</f>
        <v>#N/A</v>
      </c>
    </row>
    <row r="12478" spans="1:34" x14ac:dyDescent="0.3">
      <c r="A12478" t="s">
        <v>15438</v>
      </c>
      <c r="B12478" t="s">
        <v>10947</v>
      </c>
      <c r="C12478">
        <v>53176808</v>
      </c>
      <c r="F12478" s="16">
        <v>31234</v>
      </c>
      <c r="G12478" t="s">
        <v>44</v>
      </c>
      <c r="H12478" t="s">
        <v>1008</v>
      </c>
      <c r="I12478" t="s">
        <v>19788</v>
      </c>
      <c r="J12478" t="s">
        <v>4966</v>
      </c>
      <c r="K12478" t="s">
        <v>273</v>
      </c>
      <c r="L12478" t="s">
        <v>159</v>
      </c>
      <c r="O12478" t="s">
        <v>159</v>
      </c>
      <c r="P12478" t="s">
        <v>10955</v>
      </c>
      <c r="Q12478" t="s">
        <v>741</v>
      </c>
      <c r="AG12478" t="s">
        <v>743</v>
      </c>
      <c r="AH12478" t="e">
        <f>VLOOKUP(C12478,'CREAR HV'!A:A,1,0)</f>
        <v>#N/A</v>
      </c>
    </row>
    <row r="12479" spans="1:34" x14ac:dyDescent="0.3">
      <c r="A12479" t="s">
        <v>15438</v>
      </c>
      <c r="B12479" t="s">
        <v>10947</v>
      </c>
      <c r="C12479">
        <v>53176808</v>
      </c>
      <c r="F12479" s="16">
        <v>31234</v>
      </c>
      <c r="G12479" t="s">
        <v>44</v>
      </c>
      <c r="H12479" t="s">
        <v>1008</v>
      </c>
      <c r="I12479" t="s">
        <v>19788</v>
      </c>
      <c r="J12479" t="s">
        <v>4966</v>
      </c>
      <c r="K12479" t="s">
        <v>273</v>
      </c>
      <c r="L12479" t="s">
        <v>159</v>
      </c>
      <c r="O12479" t="s">
        <v>159</v>
      </c>
      <c r="P12479" t="s">
        <v>10955</v>
      </c>
      <c r="Q12479" t="s">
        <v>741</v>
      </c>
      <c r="AG12479" t="s">
        <v>743</v>
      </c>
      <c r="AH12479" t="e">
        <f>VLOOKUP(C12479,'CREAR HV'!A:A,1,0)</f>
        <v>#N/A</v>
      </c>
    </row>
    <row r="12480" spans="1:34" x14ac:dyDescent="0.3">
      <c r="A12480" t="s">
        <v>15438</v>
      </c>
      <c r="B12480" t="s">
        <v>10947</v>
      </c>
      <c r="C12480">
        <v>1018418885</v>
      </c>
      <c r="F12480" s="16">
        <v>32407</v>
      </c>
      <c r="G12480" t="s">
        <v>44</v>
      </c>
      <c r="H12480" t="s">
        <v>1008</v>
      </c>
      <c r="I12480" t="s">
        <v>19789</v>
      </c>
      <c r="J12480" t="s">
        <v>19447</v>
      </c>
      <c r="K12480" t="s">
        <v>159</v>
      </c>
      <c r="L12480" t="s">
        <v>159</v>
      </c>
      <c r="O12480" t="s">
        <v>159</v>
      </c>
      <c r="P12480" t="s">
        <v>10950</v>
      </c>
      <c r="Q12480" t="s">
        <v>741</v>
      </c>
      <c r="AG12480" t="s">
        <v>743</v>
      </c>
      <c r="AH12480" t="e">
        <f>VLOOKUP(C12480,'CREAR HV'!A:A,1,0)</f>
        <v>#N/A</v>
      </c>
    </row>
    <row r="12481" spans="1:34" x14ac:dyDescent="0.3">
      <c r="A12481" t="s">
        <v>15438</v>
      </c>
      <c r="B12481" t="s">
        <v>10947</v>
      </c>
      <c r="C12481">
        <v>1018418885</v>
      </c>
      <c r="F12481" s="16">
        <v>32407</v>
      </c>
      <c r="G12481" t="s">
        <v>44</v>
      </c>
      <c r="H12481" t="s">
        <v>1008</v>
      </c>
      <c r="I12481" t="s">
        <v>19789</v>
      </c>
      <c r="J12481" t="s">
        <v>19447</v>
      </c>
      <c r="K12481" t="s">
        <v>159</v>
      </c>
      <c r="L12481" t="s">
        <v>159</v>
      </c>
      <c r="O12481" t="s">
        <v>159</v>
      </c>
      <c r="P12481" t="s">
        <v>10950</v>
      </c>
      <c r="Q12481" t="s">
        <v>741</v>
      </c>
      <c r="AG12481" t="s">
        <v>743</v>
      </c>
      <c r="AH12481" t="e">
        <f>VLOOKUP(C12481,'CREAR HV'!A:A,1,0)</f>
        <v>#N/A</v>
      </c>
    </row>
    <row r="12482" spans="1:34" x14ac:dyDescent="0.3">
      <c r="A12482" t="s">
        <v>15438</v>
      </c>
      <c r="B12482" t="s">
        <v>10947</v>
      </c>
      <c r="C12482">
        <v>1128278206</v>
      </c>
      <c r="F12482" s="16">
        <v>32609</v>
      </c>
      <c r="G12482" t="s">
        <v>3582</v>
      </c>
      <c r="H12482" t="s">
        <v>8480</v>
      </c>
      <c r="I12482" t="s">
        <v>19790</v>
      </c>
      <c r="J12482" t="s">
        <v>787</v>
      </c>
      <c r="K12482" t="s">
        <v>738</v>
      </c>
      <c r="L12482" t="s">
        <v>159</v>
      </c>
      <c r="O12482" t="s">
        <v>159</v>
      </c>
      <c r="P12482" t="s">
        <v>10950</v>
      </c>
      <c r="Q12482" t="s">
        <v>741</v>
      </c>
      <c r="AG12482" t="s">
        <v>743</v>
      </c>
      <c r="AH12482" t="e">
        <f>VLOOKUP(C12482,'CREAR HV'!A:A,1,0)</f>
        <v>#N/A</v>
      </c>
    </row>
    <row r="12483" spans="1:34" x14ac:dyDescent="0.3">
      <c r="A12483" t="s">
        <v>15438</v>
      </c>
      <c r="B12483" t="s">
        <v>10947</v>
      </c>
      <c r="C12483">
        <v>1128278206</v>
      </c>
      <c r="F12483" s="16">
        <v>32609</v>
      </c>
      <c r="G12483" t="s">
        <v>3582</v>
      </c>
      <c r="H12483" t="s">
        <v>8480</v>
      </c>
      <c r="I12483" t="s">
        <v>19790</v>
      </c>
      <c r="J12483" t="s">
        <v>787</v>
      </c>
      <c r="K12483" t="s">
        <v>738</v>
      </c>
      <c r="L12483" t="s">
        <v>159</v>
      </c>
      <c r="O12483" t="s">
        <v>159</v>
      </c>
      <c r="P12483" t="s">
        <v>10950</v>
      </c>
      <c r="Q12483" t="s">
        <v>741</v>
      </c>
      <c r="AG12483" t="s">
        <v>743</v>
      </c>
      <c r="AH12483" t="e">
        <f>VLOOKUP(C12483,'CREAR HV'!A:A,1,0)</f>
        <v>#N/A</v>
      </c>
    </row>
    <row r="12484" spans="1:34" x14ac:dyDescent="0.3">
      <c r="A12484" t="s">
        <v>15438</v>
      </c>
      <c r="B12484" t="s">
        <v>10947</v>
      </c>
      <c r="C12484">
        <v>91514176</v>
      </c>
      <c r="F12484" s="16">
        <v>30295</v>
      </c>
      <c r="G12484" t="s">
        <v>44</v>
      </c>
      <c r="H12484" t="s">
        <v>18738</v>
      </c>
      <c r="I12484" t="s">
        <v>8019</v>
      </c>
      <c r="J12484" t="s">
        <v>4585</v>
      </c>
      <c r="K12484" t="s">
        <v>433</v>
      </c>
      <c r="L12484" t="s">
        <v>159</v>
      </c>
      <c r="O12484" t="s">
        <v>159</v>
      </c>
      <c r="P12484" t="s">
        <v>10950</v>
      </c>
      <c r="Q12484" t="s">
        <v>741</v>
      </c>
      <c r="AG12484" t="s">
        <v>743</v>
      </c>
      <c r="AH12484" t="e">
        <f>VLOOKUP(C12484,'CREAR HV'!A:A,1,0)</f>
        <v>#N/A</v>
      </c>
    </row>
    <row r="12485" spans="1:34" x14ac:dyDescent="0.3">
      <c r="A12485" t="s">
        <v>15438</v>
      </c>
      <c r="B12485" t="s">
        <v>10947</v>
      </c>
      <c r="C12485">
        <v>91514176</v>
      </c>
      <c r="F12485" s="16">
        <v>30295</v>
      </c>
      <c r="G12485" t="s">
        <v>44</v>
      </c>
      <c r="H12485" t="s">
        <v>18738</v>
      </c>
      <c r="I12485" t="s">
        <v>8019</v>
      </c>
      <c r="J12485" t="s">
        <v>4585</v>
      </c>
      <c r="K12485" t="s">
        <v>433</v>
      </c>
      <c r="L12485" t="s">
        <v>159</v>
      </c>
      <c r="O12485" t="s">
        <v>159</v>
      </c>
      <c r="P12485" t="s">
        <v>10950</v>
      </c>
      <c r="Q12485" t="s">
        <v>741</v>
      </c>
      <c r="AG12485" t="s">
        <v>743</v>
      </c>
      <c r="AH12485" t="e">
        <f>VLOOKUP(C12485,'CREAR HV'!A:A,1,0)</f>
        <v>#N/A</v>
      </c>
    </row>
    <row r="12486" spans="1:34" x14ac:dyDescent="0.3">
      <c r="A12486" t="s">
        <v>15438</v>
      </c>
      <c r="B12486" t="s">
        <v>10947</v>
      </c>
      <c r="C12486">
        <v>91514176</v>
      </c>
      <c r="F12486" s="16">
        <v>30295</v>
      </c>
      <c r="G12486" t="s">
        <v>44</v>
      </c>
      <c r="H12486" t="s">
        <v>18738</v>
      </c>
      <c r="I12486" t="s">
        <v>8019</v>
      </c>
      <c r="J12486" t="s">
        <v>4585</v>
      </c>
      <c r="K12486" t="s">
        <v>433</v>
      </c>
      <c r="L12486" t="s">
        <v>159</v>
      </c>
      <c r="O12486" t="s">
        <v>159</v>
      </c>
      <c r="P12486" t="s">
        <v>10950</v>
      </c>
      <c r="Q12486" t="s">
        <v>741</v>
      </c>
      <c r="AG12486" t="s">
        <v>743</v>
      </c>
      <c r="AH12486" t="e">
        <f>VLOOKUP(C12486,'CREAR HV'!A:A,1,0)</f>
        <v>#N/A</v>
      </c>
    </row>
    <row r="12487" spans="1:34" x14ac:dyDescent="0.3">
      <c r="A12487" t="s">
        <v>15438</v>
      </c>
      <c r="B12487" t="s">
        <v>10947</v>
      </c>
      <c r="C12487">
        <v>91514176</v>
      </c>
      <c r="F12487" s="16">
        <v>30295</v>
      </c>
      <c r="G12487" t="s">
        <v>44</v>
      </c>
      <c r="H12487" t="s">
        <v>18738</v>
      </c>
      <c r="I12487" t="s">
        <v>8019</v>
      </c>
      <c r="J12487" t="s">
        <v>4585</v>
      </c>
      <c r="K12487" t="s">
        <v>433</v>
      </c>
      <c r="L12487" t="s">
        <v>159</v>
      </c>
      <c r="O12487" t="s">
        <v>159</v>
      </c>
      <c r="P12487" t="s">
        <v>10950</v>
      </c>
      <c r="Q12487" t="s">
        <v>741</v>
      </c>
      <c r="AG12487" t="s">
        <v>743</v>
      </c>
      <c r="AH12487" t="e">
        <f>VLOOKUP(C12487,'CREAR HV'!A:A,1,0)</f>
        <v>#N/A</v>
      </c>
    </row>
    <row r="12488" spans="1:34" x14ac:dyDescent="0.3">
      <c r="A12488" t="s">
        <v>15438</v>
      </c>
      <c r="B12488" t="s">
        <v>10947</v>
      </c>
      <c r="C12488">
        <v>16867029</v>
      </c>
      <c r="F12488" s="16">
        <v>31338</v>
      </c>
      <c r="G12488" t="s">
        <v>126</v>
      </c>
      <c r="H12488" t="s">
        <v>18674</v>
      </c>
      <c r="I12488" t="s">
        <v>516</v>
      </c>
      <c r="J12488" t="s">
        <v>1451</v>
      </c>
      <c r="K12488" t="s">
        <v>346</v>
      </c>
      <c r="L12488" t="s">
        <v>159</v>
      </c>
      <c r="O12488" t="s">
        <v>159</v>
      </c>
      <c r="P12488" t="s">
        <v>10950</v>
      </c>
      <c r="Q12488" t="s">
        <v>741</v>
      </c>
      <c r="AG12488" t="s">
        <v>743</v>
      </c>
      <c r="AH12488" t="e">
        <f>VLOOKUP(C12488,'CREAR HV'!A:A,1,0)</f>
        <v>#N/A</v>
      </c>
    </row>
    <row r="12489" spans="1:34" x14ac:dyDescent="0.3">
      <c r="A12489" t="s">
        <v>15438</v>
      </c>
      <c r="B12489" t="s">
        <v>10947</v>
      </c>
      <c r="C12489">
        <v>16867029</v>
      </c>
      <c r="F12489" s="16">
        <v>31338</v>
      </c>
      <c r="G12489" t="s">
        <v>126</v>
      </c>
      <c r="H12489" t="s">
        <v>18674</v>
      </c>
      <c r="I12489" t="s">
        <v>516</v>
      </c>
      <c r="J12489" t="s">
        <v>1451</v>
      </c>
      <c r="K12489" t="s">
        <v>346</v>
      </c>
      <c r="L12489" t="s">
        <v>159</v>
      </c>
      <c r="O12489" t="s">
        <v>159</v>
      </c>
      <c r="P12489" t="s">
        <v>10950</v>
      </c>
      <c r="Q12489" t="s">
        <v>741</v>
      </c>
      <c r="AG12489" t="s">
        <v>743</v>
      </c>
      <c r="AH12489" t="e">
        <f>VLOOKUP(C12489,'CREAR HV'!A:A,1,0)</f>
        <v>#N/A</v>
      </c>
    </row>
    <row r="12490" spans="1:34" x14ac:dyDescent="0.3">
      <c r="A12490" t="s">
        <v>15438</v>
      </c>
      <c r="B12490" t="s">
        <v>10947</v>
      </c>
      <c r="C12490">
        <v>49787496</v>
      </c>
      <c r="F12490" s="16">
        <v>28744</v>
      </c>
      <c r="G12490" t="s">
        <v>44</v>
      </c>
      <c r="H12490" t="s">
        <v>19791</v>
      </c>
      <c r="I12490" t="s">
        <v>19792</v>
      </c>
      <c r="J12490" t="s">
        <v>19793</v>
      </c>
      <c r="K12490" t="s">
        <v>19794</v>
      </c>
      <c r="L12490" t="s">
        <v>159</v>
      </c>
      <c r="O12490" t="s">
        <v>159</v>
      </c>
      <c r="P12490" t="s">
        <v>10955</v>
      </c>
      <c r="Q12490" t="s">
        <v>741</v>
      </c>
      <c r="AG12490" t="s">
        <v>769</v>
      </c>
      <c r="AH12490" t="e">
        <f>VLOOKUP(C12490,'CREAR HV'!A:A,1,0)</f>
        <v>#N/A</v>
      </c>
    </row>
    <row r="12491" spans="1:34" x14ac:dyDescent="0.3">
      <c r="A12491" t="s">
        <v>15438</v>
      </c>
      <c r="B12491" t="s">
        <v>10947</v>
      </c>
      <c r="C12491">
        <v>1067934783</v>
      </c>
      <c r="F12491" s="16">
        <v>34630</v>
      </c>
      <c r="G12491" t="s">
        <v>4330</v>
      </c>
      <c r="H12491" t="s">
        <v>8480</v>
      </c>
      <c r="I12491" t="s">
        <v>8539</v>
      </c>
      <c r="J12491" t="s">
        <v>1225</v>
      </c>
      <c r="K12491" t="s">
        <v>13234</v>
      </c>
      <c r="L12491" t="s">
        <v>159</v>
      </c>
      <c r="O12491" t="s">
        <v>159</v>
      </c>
      <c r="P12491" t="s">
        <v>10950</v>
      </c>
      <c r="Q12491" t="s">
        <v>741</v>
      </c>
      <c r="AG12491" t="s">
        <v>743</v>
      </c>
      <c r="AH12491" t="e">
        <f>VLOOKUP(C12491,'CREAR HV'!A:A,1,0)</f>
        <v>#N/A</v>
      </c>
    </row>
    <row r="12492" spans="1:34" x14ac:dyDescent="0.3">
      <c r="A12492" t="s">
        <v>15438</v>
      </c>
      <c r="B12492" t="s">
        <v>10947</v>
      </c>
      <c r="C12492">
        <v>1014200521</v>
      </c>
      <c r="F12492" s="16">
        <v>32636</v>
      </c>
      <c r="G12492" t="s">
        <v>44</v>
      </c>
      <c r="H12492" t="s">
        <v>1008</v>
      </c>
      <c r="I12492" t="s">
        <v>8539</v>
      </c>
      <c r="J12492" t="s">
        <v>157</v>
      </c>
      <c r="K12492" t="s">
        <v>193</v>
      </c>
      <c r="L12492" t="s">
        <v>159</v>
      </c>
      <c r="O12492" t="s">
        <v>159</v>
      </c>
      <c r="P12492" t="s">
        <v>10950</v>
      </c>
      <c r="Q12492" t="s">
        <v>741</v>
      </c>
      <c r="AG12492" t="s">
        <v>743</v>
      </c>
      <c r="AH12492" t="e">
        <f>VLOOKUP(C12492,'CREAR HV'!A:A,1,0)</f>
        <v>#N/A</v>
      </c>
    </row>
    <row r="12493" spans="1:34" x14ac:dyDescent="0.3">
      <c r="A12493" t="s">
        <v>15438</v>
      </c>
      <c r="B12493" t="s">
        <v>10947</v>
      </c>
      <c r="C12493">
        <v>1102836969</v>
      </c>
      <c r="F12493" s="16">
        <v>33115</v>
      </c>
      <c r="G12493" t="s">
        <v>35</v>
      </c>
      <c r="H12493" t="s">
        <v>19795</v>
      </c>
      <c r="I12493" t="s">
        <v>19796</v>
      </c>
      <c r="J12493" t="s">
        <v>3026</v>
      </c>
      <c r="K12493" t="s">
        <v>170</v>
      </c>
      <c r="L12493" t="s">
        <v>159</v>
      </c>
      <c r="O12493" t="s">
        <v>159</v>
      </c>
      <c r="P12493" t="s">
        <v>10955</v>
      </c>
      <c r="Q12493" t="s">
        <v>741</v>
      </c>
      <c r="AG12493" t="s">
        <v>743</v>
      </c>
      <c r="AH12493" t="e">
        <f>VLOOKUP(C12493,'CREAR HV'!A:A,1,0)</f>
        <v>#N/A</v>
      </c>
    </row>
    <row r="12494" spans="1:34" x14ac:dyDescent="0.3">
      <c r="A12494" t="s">
        <v>15438</v>
      </c>
      <c r="B12494" t="s">
        <v>10947</v>
      </c>
      <c r="C12494">
        <v>1102836969</v>
      </c>
      <c r="F12494" s="16">
        <v>33115</v>
      </c>
      <c r="G12494" t="s">
        <v>35</v>
      </c>
      <c r="H12494" t="s">
        <v>19795</v>
      </c>
      <c r="I12494" t="s">
        <v>19796</v>
      </c>
      <c r="J12494" t="s">
        <v>3026</v>
      </c>
      <c r="K12494" t="s">
        <v>170</v>
      </c>
      <c r="L12494" t="s">
        <v>159</v>
      </c>
      <c r="O12494" t="s">
        <v>159</v>
      </c>
      <c r="P12494" t="s">
        <v>10955</v>
      </c>
      <c r="Q12494" t="s">
        <v>741</v>
      </c>
      <c r="AG12494" t="s">
        <v>743</v>
      </c>
      <c r="AH12494" t="e">
        <f>VLOOKUP(C12494,'CREAR HV'!A:A,1,0)</f>
        <v>#N/A</v>
      </c>
    </row>
    <row r="12495" spans="1:34" x14ac:dyDescent="0.3">
      <c r="A12495" t="s">
        <v>15438</v>
      </c>
      <c r="B12495" t="s">
        <v>10947</v>
      </c>
      <c r="C12495">
        <v>33224047</v>
      </c>
      <c r="F12495" s="16">
        <v>31174</v>
      </c>
      <c r="G12495" t="s">
        <v>3696</v>
      </c>
      <c r="H12495" t="s">
        <v>19383</v>
      </c>
      <c r="I12495" t="s">
        <v>3066</v>
      </c>
      <c r="J12495" t="s">
        <v>1127</v>
      </c>
      <c r="K12495" t="s">
        <v>5236</v>
      </c>
      <c r="L12495" t="s">
        <v>159</v>
      </c>
      <c r="O12495" t="s">
        <v>159</v>
      </c>
      <c r="P12495" t="s">
        <v>10955</v>
      </c>
      <c r="Q12495" t="s">
        <v>741</v>
      </c>
      <c r="AG12495" t="s">
        <v>743</v>
      </c>
      <c r="AH12495" t="e">
        <f>VLOOKUP(C12495,'CREAR HV'!A:A,1,0)</f>
        <v>#N/A</v>
      </c>
    </row>
    <row r="12496" spans="1:34" x14ac:dyDescent="0.3">
      <c r="A12496" t="s">
        <v>15438</v>
      </c>
      <c r="B12496" t="s">
        <v>10947</v>
      </c>
      <c r="C12496">
        <v>33224047</v>
      </c>
      <c r="F12496" s="16">
        <v>31174</v>
      </c>
      <c r="G12496" t="s">
        <v>3696</v>
      </c>
      <c r="H12496" t="s">
        <v>19383</v>
      </c>
      <c r="I12496" t="s">
        <v>3066</v>
      </c>
      <c r="J12496" t="s">
        <v>1127</v>
      </c>
      <c r="K12496" t="s">
        <v>5236</v>
      </c>
      <c r="L12496" t="s">
        <v>159</v>
      </c>
      <c r="O12496" t="s">
        <v>159</v>
      </c>
      <c r="P12496" t="s">
        <v>10955</v>
      </c>
      <c r="Q12496" t="s">
        <v>741</v>
      </c>
      <c r="AG12496" t="s">
        <v>743</v>
      </c>
      <c r="AH12496" t="e">
        <f>VLOOKUP(C12496,'CREAR HV'!A:A,1,0)</f>
        <v>#N/A</v>
      </c>
    </row>
    <row r="12497" spans="1:34" x14ac:dyDescent="0.3">
      <c r="A12497" t="s">
        <v>15438</v>
      </c>
      <c r="B12497" t="s">
        <v>10947</v>
      </c>
      <c r="C12497">
        <v>1007564027</v>
      </c>
      <c r="F12497" s="16">
        <v>36993</v>
      </c>
      <c r="G12497" t="s">
        <v>3110</v>
      </c>
      <c r="H12497" t="s">
        <v>19797</v>
      </c>
      <c r="I12497" t="s">
        <v>19798</v>
      </c>
      <c r="J12497" t="s">
        <v>954</v>
      </c>
      <c r="K12497" t="s">
        <v>160</v>
      </c>
      <c r="L12497" t="s">
        <v>159</v>
      </c>
      <c r="O12497" t="s">
        <v>159</v>
      </c>
      <c r="P12497" t="s">
        <v>10955</v>
      </c>
      <c r="Q12497" t="s">
        <v>741</v>
      </c>
      <c r="AG12497" t="s">
        <v>743</v>
      </c>
      <c r="AH12497" t="e">
        <f>VLOOKUP(C12497,'CREAR HV'!A:A,1,0)</f>
        <v>#N/A</v>
      </c>
    </row>
    <row r="12498" spans="1:34" x14ac:dyDescent="0.3">
      <c r="A12498" t="s">
        <v>15438</v>
      </c>
      <c r="B12498" t="s">
        <v>10947</v>
      </c>
      <c r="C12498">
        <v>1007564027</v>
      </c>
      <c r="F12498" s="16">
        <v>36993</v>
      </c>
      <c r="G12498" t="s">
        <v>3110</v>
      </c>
      <c r="H12498" t="s">
        <v>19797</v>
      </c>
      <c r="I12498" t="s">
        <v>19798</v>
      </c>
      <c r="J12498" t="s">
        <v>954</v>
      </c>
      <c r="K12498" t="s">
        <v>160</v>
      </c>
      <c r="L12498" t="s">
        <v>159</v>
      </c>
      <c r="O12498" t="s">
        <v>159</v>
      </c>
      <c r="P12498" t="s">
        <v>10955</v>
      </c>
      <c r="Q12498" t="s">
        <v>741</v>
      </c>
      <c r="AG12498" t="s">
        <v>743</v>
      </c>
      <c r="AH12498" t="e">
        <f>VLOOKUP(C12498,'CREAR HV'!A:A,1,0)</f>
        <v>#N/A</v>
      </c>
    </row>
    <row r="12499" spans="1:34" x14ac:dyDescent="0.3">
      <c r="A12499" t="s">
        <v>15438</v>
      </c>
      <c r="B12499" t="s">
        <v>10947</v>
      </c>
      <c r="C12499">
        <v>1090409191</v>
      </c>
      <c r="F12499" s="16">
        <v>32693</v>
      </c>
      <c r="G12499" t="s">
        <v>54</v>
      </c>
      <c r="H12499" t="s">
        <v>8251</v>
      </c>
      <c r="I12499" t="s">
        <v>9142</v>
      </c>
      <c r="J12499" t="s">
        <v>863</v>
      </c>
      <c r="K12499" t="s">
        <v>258</v>
      </c>
      <c r="L12499" t="s">
        <v>9143</v>
      </c>
      <c r="O12499" t="s">
        <v>159</v>
      </c>
      <c r="P12499" t="s">
        <v>10955</v>
      </c>
      <c r="Q12499" t="s">
        <v>741</v>
      </c>
      <c r="AG12499" t="s">
        <v>743</v>
      </c>
      <c r="AH12499" t="e">
        <f>VLOOKUP(C12499,'CREAR HV'!A:A,1,0)</f>
        <v>#N/A</v>
      </c>
    </row>
    <row r="12500" spans="1:34" x14ac:dyDescent="0.3">
      <c r="A12500" t="s">
        <v>15438</v>
      </c>
      <c r="B12500" t="s">
        <v>10947</v>
      </c>
      <c r="C12500">
        <v>1090409191</v>
      </c>
      <c r="F12500" s="16">
        <v>32693</v>
      </c>
      <c r="G12500" t="s">
        <v>54</v>
      </c>
      <c r="H12500" t="s">
        <v>8251</v>
      </c>
      <c r="I12500" t="s">
        <v>9142</v>
      </c>
      <c r="J12500" t="s">
        <v>863</v>
      </c>
      <c r="K12500" t="s">
        <v>258</v>
      </c>
      <c r="L12500" t="s">
        <v>9143</v>
      </c>
      <c r="O12500" t="s">
        <v>159</v>
      </c>
      <c r="P12500" t="s">
        <v>10955</v>
      </c>
      <c r="Q12500" t="s">
        <v>741</v>
      </c>
      <c r="AG12500" t="s">
        <v>11069</v>
      </c>
      <c r="AH12500" t="e">
        <f>VLOOKUP(C12500,'CREAR HV'!A:A,1,0)</f>
        <v>#N/A</v>
      </c>
    </row>
    <row r="12501" spans="1:34" x14ac:dyDescent="0.3">
      <c r="A12501" t="s">
        <v>15438</v>
      </c>
      <c r="B12501" t="s">
        <v>10947</v>
      </c>
      <c r="C12501">
        <v>60443573</v>
      </c>
      <c r="F12501" s="16">
        <v>29931</v>
      </c>
      <c r="G12501" t="s">
        <v>54</v>
      </c>
      <c r="H12501" t="s">
        <v>19799</v>
      </c>
      <c r="I12501" t="s">
        <v>2538</v>
      </c>
      <c r="J12501" t="s">
        <v>315</v>
      </c>
      <c r="K12501" t="s">
        <v>157</v>
      </c>
      <c r="L12501" t="s">
        <v>159</v>
      </c>
      <c r="O12501" t="s">
        <v>159</v>
      </c>
      <c r="P12501" t="s">
        <v>10955</v>
      </c>
      <c r="Q12501" t="s">
        <v>741</v>
      </c>
      <c r="AG12501" t="s">
        <v>743</v>
      </c>
      <c r="AH12501" t="e">
        <f>VLOOKUP(C12501,'CREAR HV'!A:A,1,0)</f>
        <v>#N/A</v>
      </c>
    </row>
    <row r="12502" spans="1:34" x14ac:dyDescent="0.3">
      <c r="A12502" t="s">
        <v>15438</v>
      </c>
      <c r="B12502" t="s">
        <v>10947</v>
      </c>
      <c r="C12502">
        <v>60443573</v>
      </c>
      <c r="F12502" s="16">
        <v>29931</v>
      </c>
      <c r="G12502" t="s">
        <v>54</v>
      </c>
      <c r="H12502" t="s">
        <v>19799</v>
      </c>
      <c r="I12502" t="s">
        <v>2538</v>
      </c>
      <c r="J12502" t="s">
        <v>315</v>
      </c>
      <c r="K12502" t="s">
        <v>157</v>
      </c>
      <c r="L12502" t="s">
        <v>159</v>
      </c>
      <c r="O12502" t="s">
        <v>159</v>
      </c>
      <c r="P12502" t="s">
        <v>10955</v>
      </c>
      <c r="Q12502" t="s">
        <v>741</v>
      </c>
      <c r="AG12502" t="s">
        <v>743</v>
      </c>
      <c r="AH12502" t="e">
        <f>VLOOKUP(C12502,'CREAR HV'!A:A,1,0)</f>
        <v>#N/A</v>
      </c>
    </row>
    <row r="12503" spans="1:34" x14ac:dyDescent="0.3">
      <c r="A12503" t="s">
        <v>15438</v>
      </c>
      <c r="B12503" t="s">
        <v>10947</v>
      </c>
      <c r="C12503">
        <v>1006721234</v>
      </c>
      <c r="F12503" s="16">
        <v>35863</v>
      </c>
      <c r="G12503" t="s">
        <v>44</v>
      </c>
      <c r="H12503" t="s">
        <v>1008</v>
      </c>
      <c r="I12503" t="s">
        <v>17674</v>
      </c>
      <c r="J12503" t="s">
        <v>1823</v>
      </c>
      <c r="K12503" t="s">
        <v>299</v>
      </c>
      <c r="L12503" t="s">
        <v>159</v>
      </c>
      <c r="O12503" t="s">
        <v>159</v>
      </c>
      <c r="P12503" t="s">
        <v>10950</v>
      </c>
      <c r="Q12503" t="s">
        <v>741</v>
      </c>
      <c r="AG12503" t="s">
        <v>743</v>
      </c>
      <c r="AH12503" t="e">
        <f>VLOOKUP(C12503,'CREAR HV'!A:A,1,0)</f>
        <v>#N/A</v>
      </c>
    </row>
    <row r="12504" spans="1:34" x14ac:dyDescent="0.3">
      <c r="A12504" t="s">
        <v>15438</v>
      </c>
      <c r="B12504" t="s">
        <v>10947</v>
      </c>
      <c r="C12504">
        <v>1030665516</v>
      </c>
      <c r="F12504" s="16">
        <v>35181</v>
      </c>
      <c r="G12504" t="s">
        <v>44</v>
      </c>
      <c r="H12504" t="s">
        <v>1008</v>
      </c>
      <c r="I12504" t="s">
        <v>17241</v>
      </c>
      <c r="J12504" t="s">
        <v>3660</v>
      </c>
      <c r="K12504" t="s">
        <v>402</v>
      </c>
      <c r="L12504" t="s">
        <v>159</v>
      </c>
      <c r="O12504" t="s">
        <v>159</v>
      </c>
      <c r="P12504" t="s">
        <v>10955</v>
      </c>
      <c r="Q12504" t="s">
        <v>741</v>
      </c>
      <c r="AG12504" t="s">
        <v>743</v>
      </c>
      <c r="AH12504" t="e">
        <f>VLOOKUP(C12504,'CREAR HV'!A:A,1,0)</f>
        <v>#N/A</v>
      </c>
    </row>
    <row r="12505" spans="1:34" x14ac:dyDescent="0.3">
      <c r="A12505" t="s">
        <v>15438</v>
      </c>
      <c r="B12505" t="s">
        <v>10947</v>
      </c>
      <c r="C12505">
        <v>1030665516</v>
      </c>
      <c r="F12505" s="16">
        <v>35181</v>
      </c>
      <c r="G12505" t="s">
        <v>44</v>
      </c>
      <c r="H12505" t="s">
        <v>1008</v>
      </c>
      <c r="I12505" t="s">
        <v>17241</v>
      </c>
      <c r="J12505" t="s">
        <v>3660</v>
      </c>
      <c r="K12505" t="s">
        <v>402</v>
      </c>
      <c r="L12505" t="s">
        <v>159</v>
      </c>
      <c r="O12505" t="s">
        <v>159</v>
      </c>
      <c r="P12505" t="s">
        <v>10955</v>
      </c>
      <c r="Q12505" t="s">
        <v>741</v>
      </c>
      <c r="AG12505" t="s">
        <v>743</v>
      </c>
      <c r="AH12505" t="e">
        <f>VLOOKUP(C12505,'CREAR HV'!A:A,1,0)</f>
        <v>#N/A</v>
      </c>
    </row>
    <row r="12506" spans="1:34" x14ac:dyDescent="0.3">
      <c r="A12506" t="s">
        <v>15438</v>
      </c>
      <c r="B12506" t="s">
        <v>10947</v>
      </c>
      <c r="C12506">
        <v>1018418451</v>
      </c>
      <c r="F12506" s="16">
        <v>35930</v>
      </c>
      <c r="G12506" t="s">
        <v>44</v>
      </c>
      <c r="H12506" t="s">
        <v>19800</v>
      </c>
      <c r="I12506" t="s">
        <v>19112</v>
      </c>
      <c r="J12506" t="s">
        <v>5391</v>
      </c>
      <c r="K12506" t="s">
        <v>1593</v>
      </c>
      <c r="L12506" t="s">
        <v>159</v>
      </c>
      <c r="O12506" t="s">
        <v>159</v>
      </c>
      <c r="P12506" t="s">
        <v>10955</v>
      </c>
      <c r="Q12506" t="s">
        <v>741</v>
      </c>
      <c r="AG12506" t="s">
        <v>743</v>
      </c>
      <c r="AH12506" t="e">
        <f>VLOOKUP(C12506,'CREAR HV'!A:A,1,0)</f>
        <v>#N/A</v>
      </c>
    </row>
    <row r="12507" spans="1:34" x14ac:dyDescent="0.3">
      <c r="A12507" t="s">
        <v>15438</v>
      </c>
      <c r="B12507" t="s">
        <v>10947</v>
      </c>
      <c r="C12507">
        <v>1018418451</v>
      </c>
      <c r="F12507" s="16">
        <v>35930</v>
      </c>
      <c r="G12507" t="s">
        <v>44</v>
      </c>
      <c r="H12507" t="s">
        <v>19800</v>
      </c>
      <c r="I12507" t="s">
        <v>19112</v>
      </c>
      <c r="J12507" t="s">
        <v>5391</v>
      </c>
      <c r="K12507" t="s">
        <v>1593</v>
      </c>
      <c r="L12507" t="s">
        <v>159</v>
      </c>
      <c r="O12507" t="s">
        <v>159</v>
      </c>
      <c r="P12507" t="s">
        <v>10955</v>
      </c>
      <c r="Q12507" t="s">
        <v>741</v>
      </c>
      <c r="AG12507" t="s">
        <v>743</v>
      </c>
      <c r="AH12507" t="e">
        <f>VLOOKUP(C12507,'CREAR HV'!A:A,1,0)</f>
        <v>#N/A</v>
      </c>
    </row>
    <row r="12508" spans="1:34" x14ac:dyDescent="0.3">
      <c r="A12508" t="s">
        <v>15438</v>
      </c>
      <c r="B12508" t="s">
        <v>10947</v>
      </c>
      <c r="C12508">
        <v>1143849842</v>
      </c>
      <c r="F12508" s="16">
        <v>34209</v>
      </c>
      <c r="G12508" t="s">
        <v>118</v>
      </c>
      <c r="H12508" t="s">
        <v>18645</v>
      </c>
      <c r="I12508" t="s">
        <v>8111</v>
      </c>
      <c r="J12508" t="s">
        <v>282</v>
      </c>
      <c r="K12508" t="s">
        <v>315</v>
      </c>
      <c r="L12508" t="s">
        <v>159</v>
      </c>
      <c r="O12508" t="s">
        <v>159</v>
      </c>
      <c r="P12508" t="s">
        <v>10955</v>
      </c>
      <c r="Q12508" t="s">
        <v>741</v>
      </c>
      <c r="AG12508" t="s">
        <v>743</v>
      </c>
      <c r="AH12508" t="e">
        <f>VLOOKUP(C12508,'CREAR HV'!A:A,1,0)</f>
        <v>#N/A</v>
      </c>
    </row>
    <row r="12509" spans="1:34" x14ac:dyDescent="0.3">
      <c r="A12509" t="s">
        <v>15438</v>
      </c>
      <c r="B12509" t="s">
        <v>10947</v>
      </c>
      <c r="C12509">
        <v>1143849842</v>
      </c>
      <c r="F12509" s="16">
        <v>34209</v>
      </c>
      <c r="G12509" t="s">
        <v>118</v>
      </c>
      <c r="H12509" t="s">
        <v>18645</v>
      </c>
      <c r="I12509" t="s">
        <v>8111</v>
      </c>
      <c r="J12509" t="s">
        <v>282</v>
      </c>
      <c r="K12509" t="s">
        <v>315</v>
      </c>
      <c r="L12509" t="s">
        <v>159</v>
      </c>
      <c r="O12509" t="s">
        <v>159</v>
      </c>
      <c r="P12509" t="s">
        <v>10955</v>
      </c>
      <c r="Q12509" t="s">
        <v>741</v>
      </c>
      <c r="AG12509" t="s">
        <v>743</v>
      </c>
      <c r="AH12509" t="e">
        <f>VLOOKUP(C12509,'CREAR HV'!A:A,1,0)</f>
        <v>#N/A</v>
      </c>
    </row>
    <row r="12510" spans="1:34" x14ac:dyDescent="0.3">
      <c r="A12510" t="s">
        <v>15438</v>
      </c>
      <c r="B12510" t="s">
        <v>10947</v>
      </c>
      <c r="C12510">
        <v>1105790642</v>
      </c>
      <c r="F12510" s="16">
        <v>35117</v>
      </c>
      <c r="G12510" t="s">
        <v>4240</v>
      </c>
      <c r="H12510" t="s">
        <v>19801</v>
      </c>
      <c r="I12510" t="s">
        <v>11987</v>
      </c>
      <c r="J12510" t="s">
        <v>215</v>
      </c>
      <c r="K12510" t="s">
        <v>19802</v>
      </c>
      <c r="L12510" t="s">
        <v>159</v>
      </c>
      <c r="O12510" t="s">
        <v>159</v>
      </c>
      <c r="P12510" t="s">
        <v>10955</v>
      </c>
      <c r="Q12510" t="s">
        <v>741</v>
      </c>
      <c r="AG12510" t="s">
        <v>743</v>
      </c>
      <c r="AH12510" t="e">
        <f>VLOOKUP(C12510,'CREAR HV'!A:A,1,0)</f>
        <v>#N/A</v>
      </c>
    </row>
    <row r="12511" spans="1:34" x14ac:dyDescent="0.3">
      <c r="A12511" t="s">
        <v>15438</v>
      </c>
      <c r="B12511" t="s">
        <v>10947</v>
      </c>
      <c r="C12511">
        <v>1105790642</v>
      </c>
      <c r="F12511" s="16">
        <v>35117</v>
      </c>
      <c r="G12511" t="s">
        <v>4240</v>
      </c>
      <c r="H12511" t="s">
        <v>19801</v>
      </c>
      <c r="I12511" t="s">
        <v>11987</v>
      </c>
      <c r="J12511" t="s">
        <v>215</v>
      </c>
      <c r="K12511" t="s">
        <v>19802</v>
      </c>
      <c r="L12511" t="s">
        <v>159</v>
      </c>
      <c r="O12511" t="s">
        <v>159</v>
      </c>
      <c r="P12511" t="s">
        <v>10955</v>
      </c>
      <c r="Q12511" t="s">
        <v>741</v>
      </c>
      <c r="AG12511" t="s">
        <v>743</v>
      </c>
      <c r="AH12511" t="e">
        <f>VLOOKUP(C12511,'CREAR HV'!A:A,1,0)</f>
        <v>#N/A</v>
      </c>
    </row>
    <row r="12512" spans="1:34" x14ac:dyDescent="0.3">
      <c r="A12512" t="s">
        <v>15438</v>
      </c>
      <c r="B12512" t="s">
        <v>10947</v>
      </c>
      <c r="C12512">
        <v>52871192</v>
      </c>
      <c r="F12512" s="16">
        <v>29696</v>
      </c>
      <c r="G12512" t="s">
        <v>44</v>
      </c>
      <c r="H12512" t="s">
        <v>19803</v>
      </c>
      <c r="I12512" t="s">
        <v>19804</v>
      </c>
      <c r="J12512" t="s">
        <v>1127</v>
      </c>
      <c r="K12512" t="s">
        <v>159</v>
      </c>
      <c r="L12512" t="s">
        <v>159</v>
      </c>
      <c r="O12512" t="s">
        <v>159</v>
      </c>
      <c r="P12512" t="s">
        <v>10955</v>
      </c>
      <c r="Q12512" t="s">
        <v>741</v>
      </c>
      <c r="AG12512" t="s">
        <v>743</v>
      </c>
      <c r="AH12512" t="e">
        <f>VLOOKUP(C12512,'CREAR HV'!A:A,1,0)</f>
        <v>#N/A</v>
      </c>
    </row>
    <row r="12513" spans="1:34" x14ac:dyDescent="0.3">
      <c r="A12513" t="s">
        <v>15438</v>
      </c>
      <c r="B12513" t="s">
        <v>10947</v>
      </c>
      <c r="C12513">
        <v>52871192</v>
      </c>
      <c r="F12513" s="16">
        <v>29696</v>
      </c>
      <c r="G12513" t="s">
        <v>44</v>
      </c>
      <c r="H12513" t="s">
        <v>19803</v>
      </c>
      <c r="I12513" t="s">
        <v>19804</v>
      </c>
      <c r="J12513" t="s">
        <v>1127</v>
      </c>
      <c r="K12513" t="s">
        <v>159</v>
      </c>
      <c r="L12513" t="s">
        <v>159</v>
      </c>
      <c r="O12513" t="s">
        <v>159</v>
      </c>
      <c r="P12513" t="s">
        <v>10955</v>
      </c>
      <c r="Q12513" t="s">
        <v>741</v>
      </c>
      <c r="AG12513" t="s">
        <v>743</v>
      </c>
      <c r="AH12513" t="e">
        <f>VLOOKUP(C12513,'CREAR HV'!A:A,1,0)</f>
        <v>#N/A</v>
      </c>
    </row>
    <row r="12514" spans="1:34" x14ac:dyDescent="0.3">
      <c r="A12514" t="s">
        <v>15438</v>
      </c>
      <c r="B12514" t="s">
        <v>10947</v>
      </c>
      <c r="C12514">
        <v>1019012501</v>
      </c>
      <c r="F12514" s="16">
        <v>31789</v>
      </c>
      <c r="G12514" t="s">
        <v>44</v>
      </c>
      <c r="H12514" t="s">
        <v>18885</v>
      </c>
      <c r="I12514" t="s">
        <v>17087</v>
      </c>
      <c r="J12514" t="s">
        <v>1168</v>
      </c>
      <c r="K12514" t="s">
        <v>296</v>
      </c>
      <c r="L12514" t="s">
        <v>159</v>
      </c>
      <c r="O12514" t="s">
        <v>159</v>
      </c>
      <c r="P12514" t="s">
        <v>10955</v>
      </c>
      <c r="Q12514" t="s">
        <v>741</v>
      </c>
      <c r="AG12514" t="s">
        <v>743</v>
      </c>
      <c r="AH12514" t="e">
        <f>VLOOKUP(C12514,'CREAR HV'!A:A,1,0)</f>
        <v>#N/A</v>
      </c>
    </row>
    <row r="12515" spans="1:34" x14ac:dyDescent="0.3">
      <c r="A12515" t="s">
        <v>15438</v>
      </c>
      <c r="B12515" t="s">
        <v>10947</v>
      </c>
      <c r="C12515">
        <v>1019012501</v>
      </c>
      <c r="F12515" s="16">
        <v>31789</v>
      </c>
      <c r="G12515" t="s">
        <v>44</v>
      </c>
      <c r="H12515" t="s">
        <v>18885</v>
      </c>
      <c r="I12515" t="s">
        <v>17087</v>
      </c>
      <c r="J12515" t="s">
        <v>1168</v>
      </c>
      <c r="K12515" t="s">
        <v>296</v>
      </c>
      <c r="L12515" t="s">
        <v>159</v>
      </c>
      <c r="O12515" t="s">
        <v>159</v>
      </c>
      <c r="P12515" t="s">
        <v>10955</v>
      </c>
      <c r="Q12515" t="s">
        <v>741</v>
      </c>
      <c r="AG12515" t="s">
        <v>743</v>
      </c>
      <c r="AH12515" t="e">
        <f>VLOOKUP(C12515,'CREAR HV'!A:A,1,0)</f>
        <v>#N/A</v>
      </c>
    </row>
    <row r="12516" spans="1:34" x14ac:dyDescent="0.3">
      <c r="A12516" t="s">
        <v>15438</v>
      </c>
      <c r="B12516" t="s">
        <v>10947</v>
      </c>
      <c r="C12516">
        <v>1030549762</v>
      </c>
      <c r="F12516" s="16">
        <v>32306</v>
      </c>
      <c r="G12516" t="s">
        <v>44</v>
      </c>
      <c r="H12516" t="s">
        <v>1008</v>
      </c>
      <c r="I12516" t="s">
        <v>19805</v>
      </c>
      <c r="J12516" t="s">
        <v>488</v>
      </c>
      <c r="K12516" t="s">
        <v>1856</v>
      </c>
      <c r="L12516" t="s">
        <v>159</v>
      </c>
      <c r="O12516" t="s">
        <v>159</v>
      </c>
      <c r="P12516" t="s">
        <v>10955</v>
      </c>
      <c r="Q12516" t="s">
        <v>741</v>
      </c>
      <c r="AG12516" t="s">
        <v>743</v>
      </c>
      <c r="AH12516" t="e">
        <f>VLOOKUP(C12516,'CREAR HV'!A:A,1,0)</f>
        <v>#N/A</v>
      </c>
    </row>
    <row r="12517" spans="1:34" x14ac:dyDescent="0.3">
      <c r="A12517" t="s">
        <v>15438</v>
      </c>
      <c r="B12517" t="s">
        <v>10947</v>
      </c>
      <c r="C12517">
        <v>1030549762</v>
      </c>
      <c r="F12517" s="16">
        <v>32306</v>
      </c>
      <c r="G12517" t="s">
        <v>44</v>
      </c>
      <c r="H12517" t="s">
        <v>1008</v>
      </c>
      <c r="I12517" t="s">
        <v>19805</v>
      </c>
      <c r="J12517" t="s">
        <v>488</v>
      </c>
      <c r="K12517" t="s">
        <v>1856</v>
      </c>
      <c r="L12517" t="s">
        <v>159</v>
      </c>
      <c r="O12517" t="s">
        <v>159</v>
      </c>
      <c r="P12517" t="s">
        <v>10955</v>
      </c>
      <c r="Q12517" t="s">
        <v>741</v>
      </c>
      <c r="AG12517" t="s">
        <v>743</v>
      </c>
      <c r="AH12517" t="e">
        <f>VLOOKUP(C12517,'CREAR HV'!A:A,1,0)</f>
        <v>#N/A</v>
      </c>
    </row>
    <row r="12518" spans="1:34" x14ac:dyDescent="0.3">
      <c r="A12518" t="s">
        <v>15438</v>
      </c>
      <c r="B12518" t="s">
        <v>10947</v>
      </c>
      <c r="C12518">
        <v>1077866782</v>
      </c>
      <c r="F12518" s="16">
        <v>36575</v>
      </c>
      <c r="G12518" t="s">
        <v>44</v>
      </c>
      <c r="H12518" t="s">
        <v>18750</v>
      </c>
      <c r="I12518" t="s">
        <v>562</v>
      </c>
      <c r="J12518" t="s">
        <v>164</v>
      </c>
      <c r="K12518" t="s">
        <v>2715</v>
      </c>
      <c r="L12518" t="s">
        <v>159</v>
      </c>
      <c r="O12518" t="s">
        <v>159</v>
      </c>
      <c r="P12518" t="s">
        <v>10955</v>
      </c>
      <c r="Q12518" t="s">
        <v>741</v>
      </c>
      <c r="AG12518" t="s">
        <v>743</v>
      </c>
      <c r="AH12518" t="e">
        <f>VLOOKUP(C12518,'CREAR HV'!A:A,1,0)</f>
        <v>#N/A</v>
      </c>
    </row>
    <row r="12519" spans="1:34" x14ac:dyDescent="0.3">
      <c r="A12519" t="s">
        <v>15438</v>
      </c>
      <c r="B12519" t="s">
        <v>10947</v>
      </c>
      <c r="C12519">
        <v>1077866782</v>
      </c>
      <c r="F12519" s="16">
        <v>36575</v>
      </c>
      <c r="G12519" t="s">
        <v>44</v>
      </c>
      <c r="H12519" t="s">
        <v>18750</v>
      </c>
      <c r="I12519" t="s">
        <v>562</v>
      </c>
      <c r="J12519" t="s">
        <v>164</v>
      </c>
      <c r="K12519" t="s">
        <v>2715</v>
      </c>
      <c r="L12519" t="s">
        <v>159</v>
      </c>
      <c r="O12519" t="s">
        <v>159</v>
      </c>
      <c r="P12519" t="s">
        <v>10955</v>
      </c>
      <c r="Q12519" t="s">
        <v>741</v>
      </c>
      <c r="AG12519" t="s">
        <v>743</v>
      </c>
      <c r="AH12519" t="e">
        <f>VLOOKUP(C12519,'CREAR HV'!A:A,1,0)</f>
        <v>#N/A</v>
      </c>
    </row>
    <row r="12520" spans="1:34" x14ac:dyDescent="0.3">
      <c r="A12520" t="s">
        <v>15438</v>
      </c>
      <c r="B12520" t="s">
        <v>10947</v>
      </c>
      <c r="C12520">
        <v>1233508156</v>
      </c>
      <c r="F12520" s="16">
        <v>36353</v>
      </c>
      <c r="G12520" t="s">
        <v>44</v>
      </c>
      <c r="H12520" t="s">
        <v>19252</v>
      </c>
      <c r="I12520" t="s">
        <v>19806</v>
      </c>
      <c r="J12520" t="s">
        <v>167</v>
      </c>
      <c r="K12520" t="s">
        <v>4159</v>
      </c>
      <c r="L12520" t="s">
        <v>159</v>
      </c>
      <c r="O12520" t="s">
        <v>159</v>
      </c>
      <c r="P12520" t="s">
        <v>10955</v>
      </c>
      <c r="Q12520" t="s">
        <v>741</v>
      </c>
      <c r="AG12520" t="s">
        <v>743</v>
      </c>
      <c r="AH12520" t="e">
        <f>VLOOKUP(C12520,'CREAR HV'!A:A,1,0)</f>
        <v>#N/A</v>
      </c>
    </row>
    <row r="12521" spans="1:34" x14ac:dyDescent="0.3">
      <c r="A12521" t="s">
        <v>15438</v>
      </c>
      <c r="B12521" t="s">
        <v>10947</v>
      </c>
      <c r="C12521">
        <v>1233508156</v>
      </c>
      <c r="F12521" s="16">
        <v>36353</v>
      </c>
      <c r="G12521" t="s">
        <v>44</v>
      </c>
      <c r="H12521" t="s">
        <v>19252</v>
      </c>
      <c r="I12521" t="s">
        <v>19806</v>
      </c>
      <c r="J12521" t="s">
        <v>167</v>
      </c>
      <c r="K12521" t="s">
        <v>4159</v>
      </c>
      <c r="L12521" t="s">
        <v>159</v>
      </c>
      <c r="O12521" t="s">
        <v>159</v>
      </c>
      <c r="P12521" t="s">
        <v>10955</v>
      </c>
      <c r="Q12521" t="s">
        <v>741</v>
      </c>
      <c r="AG12521" t="s">
        <v>743</v>
      </c>
      <c r="AH12521" t="e">
        <f>VLOOKUP(C12521,'CREAR HV'!A:A,1,0)</f>
        <v>#N/A</v>
      </c>
    </row>
    <row r="12522" spans="1:34" x14ac:dyDescent="0.3">
      <c r="A12522" t="s">
        <v>15438</v>
      </c>
      <c r="B12522" t="s">
        <v>10947</v>
      </c>
      <c r="C12522">
        <v>1233508156</v>
      </c>
      <c r="F12522" s="16">
        <v>36353</v>
      </c>
      <c r="G12522" t="s">
        <v>44</v>
      </c>
      <c r="H12522" t="s">
        <v>19252</v>
      </c>
      <c r="I12522" t="s">
        <v>19806</v>
      </c>
      <c r="J12522" t="s">
        <v>167</v>
      </c>
      <c r="K12522" t="s">
        <v>4159</v>
      </c>
      <c r="L12522" t="s">
        <v>159</v>
      </c>
      <c r="O12522" t="s">
        <v>159</v>
      </c>
      <c r="P12522" t="s">
        <v>10955</v>
      </c>
      <c r="Q12522" t="s">
        <v>741</v>
      </c>
      <c r="AG12522" t="s">
        <v>743</v>
      </c>
      <c r="AH12522" t="e">
        <f>VLOOKUP(C12522,'CREAR HV'!A:A,1,0)</f>
        <v>#N/A</v>
      </c>
    </row>
    <row r="12523" spans="1:34" x14ac:dyDescent="0.3">
      <c r="A12523" t="s">
        <v>15438</v>
      </c>
      <c r="B12523" t="s">
        <v>10947</v>
      </c>
      <c r="C12523">
        <v>1077320675</v>
      </c>
      <c r="F12523" s="16">
        <v>33703</v>
      </c>
      <c r="G12523" t="s">
        <v>44</v>
      </c>
      <c r="H12523" t="s">
        <v>19115</v>
      </c>
      <c r="I12523" t="s">
        <v>19807</v>
      </c>
      <c r="J12523" t="s">
        <v>585</v>
      </c>
      <c r="K12523" t="s">
        <v>157</v>
      </c>
      <c r="L12523" t="s">
        <v>159</v>
      </c>
      <c r="O12523" t="s">
        <v>159</v>
      </c>
      <c r="P12523" t="s">
        <v>10955</v>
      </c>
      <c r="Q12523" t="s">
        <v>741</v>
      </c>
      <c r="AG12523" t="s">
        <v>743</v>
      </c>
      <c r="AH12523" t="e">
        <f>VLOOKUP(C12523,'CREAR HV'!A:A,1,0)</f>
        <v>#N/A</v>
      </c>
    </row>
    <row r="12524" spans="1:34" x14ac:dyDescent="0.3">
      <c r="A12524" t="s">
        <v>15438</v>
      </c>
      <c r="B12524" t="s">
        <v>10947</v>
      </c>
      <c r="C12524">
        <v>1077320675</v>
      </c>
      <c r="F12524" s="16">
        <v>33703</v>
      </c>
      <c r="G12524" t="s">
        <v>44</v>
      </c>
      <c r="H12524" t="s">
        <v>19115</v>
      </c>
      <c r="I12524" t="s">
        <v>19807</v>
      </c>
      <c r="J12524" t="s">
        <v>585</v>
      </c>
      <c r="K12524" t="s">
        <v>157</v>
      </c>
      <c r="L12524" t="s">
        <v>159</v>
      </c>
      <c r="O12524" t="s">
        <v>159</v>
      </c>
      <c r="P12524" t="s">
        <v>10955</v>
      </c>
      <c r="Q12524" t="s">
        <v>741</v>
      </c>
      <c r="AG12524" t="s">
        <v>743</v>
      </c>
      <c r="AH12524" t="e">
        <f>VLOOKUP(C12524,'CREAR HV'!A:A,1,0)</f>
        <v>#N/A</v>
      </c>
    </row>
    <row r="12525" spans="1:34" x14ac:dyDescent="0.3">
      <c r="A12525" t="s">
        <v>15438</v>
      </c>
      <c r="B12525" t="s">
        <v>10947</v>
      </c>
      <c r="C12525">
        <v>79427118</v>
      </c>
      <c r="F12525" s="16">
        <v>24552</v>
      </c>
      <c r="G12525" t="s">
        <v>44</v>
      </c>
      <c r="H12525" t="s">
        <v>1008</v>
      </c>
      <c r="I12525" t="s">
        <v>7034</v>
      </c>
      <c r="J12525" t="s">
        <v>771</v>
      </c>
      <c r="K12525" t="s">
        <v>6255</v>
      </c>
      <c r="L12525" t="s">
        <v>159</v>
      </c>
      <c r="O12525" t="s">
        <v>159</v>
      </c>
      <c r="P12525" t="s">
        <v>10950</v>
      </c>
      <c r="Q12525" t="s">
        <v>741</v>
      </c>
      <c r="AG12525" t="s">
        <v>743</v>
      </c>
      <c r="AH12525" t="e">
        <f>VLOOKUP(C12525,'CREAR HV'!A:A,1,0)</f>
        <v>#N/A</v>
      </c>
    </row>
    <row r="12526" spans="1:34" x14ac:dyDescent="0.3">
      <c r="A12526" t="s">
        <v>15438</v>
      </c>
      <c r="B12526" t="s">
        <v>10947</v>
      </c>
      <c r="C12526">
        <v>79427118</v>
      </c>
      <c r="F12526" s="16">
        <v>24552</v>
      </c>
      <c r="G12526" t="s">
        <v>44</v>
      </c>
      <c r="H12526" t="s">
        <v>1008</v>
      </c>
      <c r="I12526" t="s">
        <v>7034</v>
      </c>
      <c r="J12526" t="s">
        <v>771</v>
      </c>
      <c r="K12526" t="s">
        <v>6255</v>
      </c>
      <c r="L12526" t="s">
        <v>159</v>
      </c>
      <c r="O12526" t="s">
        <v>159</v>
      </c>
      <c r="P12526" t="s">
        <v>10950</v>
      </c>
      <c r="Q12526" t="s">
        <v>741</v>
      </c>
      <c r="AG12526" t="s">
        <v>743</v>
      </c>
      <c r="AH12526" t="e">
        <f>VLOOKUP(C12526,'CREAR HV'!A:A,1,0)</f>
        <v>#N/A</v>
      </c>
    </row>
    <row r="12527" spans="1:34" x14ac:dyDescent="0.3">
      <c r="A12527" t="s">
        <v>15438</v>
      </c>
      <c r="B12527" t="s">
        <v>10947</v>
      </c>
      <c r="C12527">
        <v>80798618</v>
      </c>
      <c r="F12527" s="16">
        <v>30711</v>
      </c>
      <c r="G12527" t="s">
        <v>44</v>
      </c>
      <c r="H12527" t="s">
        <v>1008</v>
      </c>
      <c r="I12527" t="s">
        <v>19808</v>
      </c>
      <c r="J12527" t="s">
        <v>5656</v>
      </c>
      <c r="K12527" t="s">
        <v>3643</v>
      </c>
      <c r="L12527" t="s">
        <v>159</v>
      </c>
      <c r="O12527" t="s">
        <v>159</v>
      </c>
      <c r="P12527" t="s">
        <v>10950</v>
      </c>
      <c r="Q12527" t="s">
        <v>741</v>
      </c>
      <c r="AG12527" t="s">
        <v>743</v>
      </c>
      <c r="AH12527" t="e">
        <f>VLOOKUP(C12527,'CREAR HV'!A:A,1,0)</f>
        <v>#N/A</v>
      </c>
    </row>
    <row r="12528" spans="1:34" x14ac:dyDescent="0.3">
      <c r="A12528" t="s">
        <v>15438</v>
      </c>
      <c r="B12528" t="s">
        <v>10947</v>
      </c>
      <c r="C12528">
        <v>80798618</v>
      </c>
      <c r="F12528" s="16">
        <v>30711</v>
      </c>
      <c r="G12528" t="s">
        <v>44</v>
      </c>
      <c r="H12528" t="s">
        <v>1008</v>
      </c>
      <c r="I12528" t="s">
        <v>19808</v>
      </c>
      <c r="J12528" t="s">
        <v>5656</v>
      </c>
      <c r="K12528" t="s">
        <v>3643</v>
      </c>
      <c r="L12528" t="s">
        <v>159</v>
      </c>
      <c r="O12528" t="s">
        <v>159</v>
      </c>
      <c r="P12528" t="s">
        <v>10950</v>
      </c>
      <c r="Q12528" t="s">
        <v>741</v>
      </c>
      <c r="AG12528" t="s">
        <v>743</v>
      </c>
      <c r="AH12528" t="e">
        <f>VLOOKUP(C12528,'CREAR HV'!A:A,1,0)</f>
        <v>#N/A</v>
      </c>
    </row>
    <row r="12529" spans="1:34" x14ac:dyDescent="0.3">
      <c r="A12529" t="s">
        <v>15438</v>
      </c>
      <c r="B12529" t="s">
        <v>10947</v>
      </c>
      <c r="C12529">
        <v>79770446</v>
      </c>
      <c r="F12529" s="16">
        <v>28555</v>
      </c>
      <c r="G12529" t="s">
        <v>44</v>
      </c>
      <c r="H12529" t="s">
        <v>1008</v>
      </c>
      <c r="I12529" t="s">
        <v>19809</v>
      </c>
      <c r="J12529" t="s">
        <v>157</v>
      </c>
      <c r="K12529" t="s">
        <v>607</v>
      </c>
      <c r="L12529" t="s">
        <v>159</v>
      </c>
      <c r="O12529" t="s">
        <v>159</v>
      </c>
      <c r="P12529" t="s">
        <v>10950</v>
      </c>
      <c r="Q12529" t="s">
        <v>741</v>
      </c>
      <c r="AG12529" t="s">
        <v>743</v>
      </c>
      <c r="AH12529" t="e">
        <f>VLOOKUP(C12529,'CREAR HV'!A:A,1,0)</f>
        <v>#N/A</v>
      </c>
    </row>
    <row r="12530" spans="1:34" x14ac:dyDescent="0.3">
      <c r="A12530" t="s">
        <v>15438</v>
      </c>
      <c r="B12530" t="s">
        <v>10947</v>
      </c>
      <c r="C12530">
        <v>79770446</v>
      </c>
      <c r="F12530" s="16">
        <v>28555</v>
      </c>
      <c r="G12530" t="s">
        <v>44</v>
      </c>
      <c r="H12530" t="s">
        <v>1008</v>
      </c>
      <c r="I12530" t="s">
        <v>19809</v>
      </c>
      <c r="J12530" t="s">
        <v>157</v>
      </c>
      <c r="K12530" t="s">
        <v>607</v>
      </c>
      <c r="L12530" t="s">
        <v>159</v>
      </c>
      <c r="O12530" t="s">
        <v>159</v>
      </c>
      <c r="P12530" t="s">
        <v>10950</v>
      </c>
      <c r="Q12530" t="s">
        <v>741</v>
      </c>
      <c r="AG12530" t="s">
        <v>743</v>
      </c>
      <c r="AH12530" t="e">
        <f>VLOOKUP(C12530,'CREAR HV'!A:A,1,0)</f>
        <v>#N/A</v>
      </c>
    </row>
    <row r="12531" spans="1:34" x14ac:dyDescent="0.3">
      <c r="A12531" t="s">
        <v>15438</v>
      </c>
      <c r="B12531" t="s">
        <v>10947</v>
      </c>
      <c r="C12531">
        <v>1024544782</v>
      </c>
      <c r="F12531" s="16">
        <v>34238</v>
      </c>
      <c r="G12531" t="s">
        <v>44</v>
      </c>
      <c r="H12531" t="s">
        <v>1008</v>
      </c>
      <c r="I12531" t="s">
        <v>19810</v>
      </c>
      <c r="J12531" t="s">
        <v>1025</v>
      </c>
      <c r="K12531" t="s">
        <v>349</v>
      </c>
      <c r="L12531" t="s">
        <v>159</v>
      </c>
      <c r="O12531" t="s">
        <v>159</v>
      </c>
      <c r="P12531" t="s">
        <v>10950</v>
      </c>
      <c r="Q12531" t="s">
        <v>741</v>
      </c>
      <c r="AG12531" t="s">
        <v>743</v>
      </c>
      <c r="AH12531" t="e">
        <f>VLOOKUP(C12531,'CREAR HV'!A:A,1,0)</f>
        <v>#N/A</v>
      </c>
    </row>
    <row r="12532" spans="1:34" x14ac:dyDescent="0.3">
      <c r="A12532" t="s">
        <v>15438</v>
      </c>
      <c r="B12532" t="s">
        <v>10947</v>
      </c>
      <c r="C12532">
        <v>1024544782</v>
      </c>
      <c r="F12532" s="16">
        <v>34238</v>
      </c>
      <c r="G12532" t="s">
        <v>44</v>
      </c>
      <c r="H12532" t="s">
        <v>1008</v>
      </c>
      <c r="I12532" t="s">
        <v>19810</v>
      </c>
      <c r="J12532" t="s">
        <v>1025</v>
      </c>
      <c r="K12532" t="s">
        <v>349</v>
      </c>
      <c r="L12532" t="s">
        <v>159</v>
      </c>
      <c r="O12532" t="s">
        <v>159</v>
      </c>
      <c r="P12532" t="s">
        <v>10950</v>
      </c>
      <c r="Q12532" t="s">
        <v>741</v>
      </c>
      <c r="AG12532" t="s">
        <v>743</v>
      </c>
      <c r="AH12532" t="e">
        <f>VLOOKUP(C12532,'CREAR HV'!A:A,1,0)</f>
        <v>#N/A</v>
      </c>
    </row>
    <row r="12533" spans="1:34" x14ac:dyDescent="0.3">
      <c r="A12533" t="s">
        <v>15438</v>
      </c>
      <c r="B12533" t="s">
        <v>10947</v>
      </c>
      <c r="C12533">
        <v>1006860681</v>
      </c>
      <c r="F12533" s="16">
        <v>37313</v>
      </c>
      <c r="G12533" t="s">
        <v>2219</v>
      </c>
      <c r="H12533" t="s">
        <v>18729</v>
      </c>
      <c r="I12533" t="s">
        <v>19811</v>
      </c>
      <c r="J12533" t="s">
        <v>390</v>
      </c>
      <c r="K12533" t="s">
        <v>159</v>
      </c>
      <c r="L12533" t="s">
        <v>159</v>
      </c>
      <c r="O12533" t="s">
        <v>159</v>
      </c>
      <c r="P12533" t="s">
        <v>10955</v>
      </c>
      <c r="Q12533" t="s">
        <v>741</v>
      </c>
      <c r="AG12533" t="s">
        <v>743</v>
      </c>
      <c r="AH12533" t="e">
        <f>VLOOKUP(C12533,'CREAR HV'!A:A,1,0)</f>
        <v>#N/A</v>
      </c>
    </row>
    <row r="12534" spans="1:34" x14ac:dyDescent="0.3">
      <c r="A12534" t="s">
        <v>15438</v>
      </c>
      <c r="B12534" t="s">
        <v>10947</v>
      </c>
      <c r="C12534">
        <v>1006773036</v>
      </c>
      <c r="F12534" s="16">
        <v>37232</v>
      </c>
      <c r="G12534" t="s">
        <v>2219</v>
      </c>
      <c r="H12534" t="s">
        <v>18729</v>
      </c>
      <c r="I12534" t="s">
        <v>19812</v>
      </c>
      <c r="J12534" t="s">
        <v>6344</v>
      </c>
      <c r="K12534" t="s">
        <v>159</v>
      </c>
      <c r="L12534" t="s">
        <v>159</v>
      </c>
      <c r="O12534" t="s">
        <v>159</v>
      </c>
      <c r="P12534" t="s">
        <v>10955</v>
      </c>
      <c r="Q12534" t="s">
        <v>741</v>
      </c>
      <c r="AG12534" t="s">
        <v>743</v>
      </c>
      <c r="AH12534" t="e">
        <f>VLOOKUP(C12534,'CREAR HV'!A:A,1,0)</f>
        <v>#N/A</v>
      </c>
    </row>
    <row r="12535" spans="1:34" x14ac:dyDescent="0.3">
      <c r="A12535" t="s">
        <v>15438</v>
      </c>
      <c r="B12535" t="s">
        <v>10947</v>
      </c>
      <c r="C12535">
        <v>1006773036</v>
      </c>
      <c r="F12535" s="16">
        <v>37232</v>
      </c>
      <c r="G12535" t="s">
        <v>2219</v>
      </c>
      <c r="H12535" t="s">
        <v>18729</v>
      </c>
      <c r="I12535" t="s">
        <v>19812</v>
      </c>
      <c r="J12535" t="s">
        <v>6344</v>
      </c>
      <c r="K12535" t="s">
        <v>159</v>
      </c>
      <c r="L12535" t="s">
        <v>159</v>
      </c>
      <c r="O12535" t="s">
        <v>159</v>
      </c>
      <c r="P12535" t="s">
        <v>10955</v>
      </c>
      <c r="Q12535" t="s">
        <v>741</v>
      </c>
      <c r="AG12535" t="s">
        <v>743</v>
      </c>
      <c r="AH12535" t="e">
        <f>VLOOKUP(C12535,'CREAR HV'!A:A,1,0)</f>
        <v>#N/A</v>
      </c>
    </row>
    <row r="12536" spans="1:34" x14ac:dyDescent="0.3">
      <c r="A12536" t="s">
        <v>15438</v>
      </c>
      <c r="B12536" t="s">
        <v>10947</v>
      </c>
      <c r="C12536">
        <v>1121839289</v>
      </c>
      <c r="F12536" s="16">
        <v>32075</v>
      </c>
      <c r="G12536" t="s">
        <v>2219</v>
      </c>
      <c r="H12536" t="s">
        <v>18729</v>
      </c>
      <c r="I12536" t="s">
        <v>18607</v>
      </c>
      <c r="J12536" t="s">
        <v>149</v>
      </c>
      <c r="K12536" t="s">
        <v>5240</v>
      </c>
      <c r="L12536" t="s">
        <v>159</v>
      </c>
      <c r="O12536" t="s">
        <v>159</v>
      </c>
      <c r="P12536" t="s">
        <v>10955</v>
      </c>
      <c r="Q12536" t="s">
        <v>741</v>
      </c>
      <c r="AG12536" t="s">
        <v>743</v>
      </c>
      <c r="AH12536" t="e">
        <f>VLOOKUP(C12536,'CREAR HV'!A:A,1,0)</f>
        <v>#N/A</v>
      </c>
    </row>
    <row r="12537" spans="1:34" x14ac:dyDescent="0.3">
      <c r="A12537" t="s">
        <v>15438</v>
      </c>
      <c r="B12537" t="s">
        <v>10947</v>
      </c>
      <c r="C12537">
        <v>1087490953</v>
      </c>
      <c r="F12537" s="16">
        <v>33923</v>
      </c>
      <c r="G12537" t="s">
        <v>1423</v>
      </c>
      <c r="H12537" t="s">
        <v>19813</v>
      </c>
      <c r="I12537" t="s">
        <v>19584</v>
      </c>
      <c r="J12537" t="s">
        <v>258</v>
      </c>
      <c r="K12537" t="s">
        <v>596</v>
      </c>
      <c r="L12537" t="s">
        <v>159</v>
      </c>
      <c r="O12537" t="s">
        <v>159</v>
      </c>
      <c r="P12537" t="s">
        <v>10955</v>
      </c>
      <c r="Q12537" t="s">
        <v>741</v>
      </c>
      <c r="AG12537" t="s">
        <v>743</v>
      </c>
      <c r="AH12537" t="e">
        <f>VLOOKUP(C12537,'CREAR HV'!A:A,1,0)</f>
        <v>#N/A</v>
      </c>
    </row>
    <row r="12538" spans="1:34" x14ac:dyDescent="0.3">
      <c r="A12538" t="s">
        <v>15438</v>
      </c>
      <c r="B12538" t="s">
        <v>10947</v>
      </c>
      <c r="C12538">
        <v>1087490953</v>
      </c>
      <c r="F12538" s="16">
        <v>33923</v>
      </c>
      <c r="G12538" t="s">
        <v>1423</v>
      </c>
      <c r="H12538" t="s">
        <v>19813</v>
      </c>
      <c r="I12538" t="s">
        <v>19584</v>
      </c>
      <c r="J12538" t="s">
        <v>258</v>
      </c>
      <c r="K12538" t="s">
        <v>596</v>
      </c>
      <c r="L12538" t="s">
        <v>159</v>
      </c>
      <c r="O12538" t="s">
        <v>159</v>
      </c>
      <c r="P12538" t="s">
        <v>10955</v>
      </c>
      <c r="Q12538" t="s">
        <v>741</v>
      </c>
      <c r="AG12538" t="s">
        <v>743</v>
      </c>
      <c r="AH12538" t="e">
        <f>VLOOKUP(C12538,'CREAR HV'!A:A,1,0)</f>
        <v>#N/A</v>
      </c>
    </row>
    <row r="12539" spans="1:34" x14ac:dyDescent="0.3">
      <c r="A12539" t="s">
        <v>15438</v>
      </c>
      <c r="B12539" t="s">
        <v>10947</v>
      </c>
      <c r="C12539">
        <v>1010042404</v>
      </c>
      <c r="F12539" s="16">
        <v>36774</v>
      </c>
      <c r="G12539" t="s">
        <v>44</v>
      </c>
      <c r="H12539" t="s">
        <v>18662</v>
      </c>
      <c r="I12539" t="s">
        <v>19814</v>
      </c>
      <c r="J12539" t="s">
        <v>840</v>
      </c>
      <c r="K12539" t="s">
        <v>1465</v>
      </c>
      <c r="L12539" t="s">
        <v>159</v>
      </c>
      <c r="O12539" t="s">
        <v>159</v>
      </c>
      <c r="P12539" t="s">
        <v>10955</v>
      </c>
      <c r="Q12539" t="s">
        <v>741</v>
      </c>
      <c r="AG12539" t="s">
        <v>743</v>
      </c>
      <c r="AH12539" t="e">
        <f>VLOOKUP(C12539,'CREAR HV'!A:A,1,0)</f>
        <v>#N/A</v>
      </c>
    </row>
    <row r="12540" spans="1:34" x14ac:dyDescent="0.3">
      <c r="A12540" t="s">
        <v>15438</v>
      </c>
      <c r="B12540" t="s">
        <v>10947</v>
      </c>
      <c r="C12540">
        <v>1010042404</v>
      </c>
      <c r="F12540" s="16">
        <v>36774</v>
      </c>
      <c r="G12540" t="s">
        <v>44</v>
      </c>
      <c r="H12540" t="s">
        <v>18662</v>
      </c>
      <c r="I12540" t="s">
        <v>19814</v>
      </c>
      <c r="J12540" t="s">
        <v>840</v>
      </c>
      <c r="K12540" t="s">
        <v>1465</v>
      </c>
      <c r="L12540" t="s">
        <v>159</v>
      </c>
      <c r="O12540" t="s">
        <v>159</v>
      </c>
      <c r="P12540" t="s">
        <v>10955</v>
      </c>
      <c r="Q12540" t="s">
        <v>741</v>
      </c>
      <c r="AG12540" t="s">
        <v>743</v>
      </c>
      <c r="AH12540" t="e">
        <f>VLOOKUP(C12540,'CREAR HV'!A:A,1,0)</f>
        <v>#N/A</v>
      </c>
    </row>
    <row r="12541" spans="1:34" x14ac:dyDescent="0.3">
      <c r="A12541" t="s">
        <v>15438</v>
      </c>
      <c r="B12541" t="s">
        <v>10947</v>
      </c>
      <c r="C12541">
        <v>1088350081</v>
      </c>
      <c r="F12541" s="16">
        <v>36001</v>
      </c>
      <c r="G12541" t="s">
        <v>750</v>
      </c>
      <c r="H12541" t="s">
        <v>18740</v>
      </c>
      <c r="I12541" t="s">
        <v>8111</v>
      </c>
      <c r="J12541" t="s">
        <v>5056</v>
      </c>
      <c r="K12541" t="s">
        <v>2710</v>
      </c>
      <c r="L12541" t="s">
        <v>159</v>
      </c>
      <c r="O12541" t="s">
        <v>159</v>
      </c>
      <c r="P12541" t="s">
        <v>10955</v>
      </c>
      <c r="Q12541" t="s">
        <v>741</v>
      </c>
      <c r="AG12541" t="s">
        <v>743</v>
      </c>
      <c r="AH12541" t="e">
        <f>VLOOKUP(C12541,'CREAR HV'!A:A,1,0)</f>
        <v>#N/A</v>
      </c>
    </row>
    <row r="12542" spans="1:34" x14ac:dyDescent="0.3">
      <c r="A12542" t="s">
        <v>15438</v>
      </c>
      <c r="B12542" t="s">
        <v>10947</v>
      </c>
      <c r="C12542">
        <v>1088350081</v>
      </c>
      <c r="F12542" s="16">
        <v>36001</v>
      </c>
      <c r="G12542" t="s">
        <v>750</v>
      </c>
      <c r="H12542" t="s">
        <v>18740</v>
      </c>
      <c r="I12542" t="s">
        <v>8111</v>
      </c>
      <c r="J12542" t="s">
        <v>5056</v>
      </c>
      <c r="K12542" t="s">
        <v>2710</v>
      </c>
      <c r="L12542" t="s">
        <v>159</v>
      </c>
      <c r="O12542" t="s">
        <v>159</v>
      </c>
      <c r="P12542" t="s">
        <v>10955</v>
      </c>
      <c r="Q12542" t="s">
        <v>741</v>
      </c>
      <c r="AG12542" t="s">
        <v>743</v>
      </c>
      <c r="AH12542" t="e">
        <f>VLOOKUP(C12542,'CREAR HV'!A:A,1,0)</f>
        <v>#N/A</v>
      </c>
    </row>
    <row r="12543" spans="1:34" x14ac:dyDescent="0.3">
      <c r="A12543" t="s">
        <v>15438</v>
      </c>
      <c r="B12543" t="s">
        <v>10947</v>
      </c>
      <c r="C12543">
        <v>82361684</v>
      </c>
      <c r="F12543" s="16">
        <v>28746</v>
      </c>
      <c r="G12543" t="s">
        <v>3566</v>
      </c>
      <c r="H12543" t="s">
        <v>19815</v>
      </c>
      <c r="I12543" t="s">
        <v>19816</v>
      </c>
      <c r="J12543" t="s">
        <v>17464</v>
      </c>
      <c r="K12543" t="s">
        <v>159</v>
      </c>
      <c r="L12543" t="s">
        <v>159</v>
      </c>
      <c r="O12543" t="s">
        <v>159</v>
      </c>
      <c r="P12543" t="s">
        <v>10955</v>
      </c>
      <c r="Q12543" t="s">
        <v>741</v>
      </c>
      <c r="AG12543" t="s">
        <v>743</v>
      </c>
      <c r="AH12543" t="e">
        <f>VLOOKUP(C12543,'CREAR HV'!A:A,1,0)</f>
        <v>#N/A</v>
      </c>
    </row>
    <row r="12544" spans="1:34" x14ac:dyDescent="0.3">
      <c r="A12544" t="s">
        <v>15438</v>
      </c>
      <c r="B12544" t="s">
        <v>10947</v>
      </c>
      <c r="C12544">
        <v>82361684</v>
      </c>
      <c r="F12544" s="16">
        <v>28746</v>
      </c>
      <c r="G12544" t="s">
        <v>3566</v>
      </c>
      <c r="H12544" t="s">
        <v>19815</v>
      </c>
      <c r="I12544" t="s">
        <v>19816</v>
      </c>
      <c r="J12544" t="s">
        <v>17464</v>
      </c>
      <c r="K12544" t="s">
        <v>159</v>
      </c>
      <c r="L12544" t="s">
        <v>159</v>
      </c>
      <c r="O12544" t="s">
        <v>159</v>
      </c>
      <c r="P12544" t="s">
        <v>10955</v>
      </c>
      <c r="Q12544" t="s">
        <v>741</v>
      </c>
      <c r="AG12544" t="s">
        <v>743</v>
      </c>
      <c r="AH12544" t="e">
        <f>VLOOKUP(C12544,'CREAR HV'!A:A,1,0)</f>
        <v>#N/A</v>
      </c>
    </row>
    <row r="12545" spans="1:34" x14ac:dyDescent="0.3">
      <c r="A12545" t="s">
        <v>15438</v>
      </c>
      <c r="B12545" t="s">
        <v>10947</v>
      </c>
      <c r="C12545">
        <v>1047459632</v>
      </c>
      <c r="F12545" s="16">
        <v>34178</v>
      </c>
      <c r="G12545" t="s">
        <v>1994</v>
      </c>
      <c r="H12545" t="s">
        <v>5107</v>
      </c>
      <c r="I12545" t="s">
        <v>19817</v>
      </c>
      <c r="J12545" t="s">
        <v>19818</v>
      </c>
      <c r="K12545" t="s">
        <v>152</v>
      </c>
      <c r="L12545" t="s">
        <v>159</v>
      </c>
      <c r="O12545" t="s">
        <v>159</v>
      </c>
      <c r="P12545" t="s">
        <v>10955</v>
      </c>
      <c r="Q12545" t="s">
        <v>741</v>
      </c>
      <c r="AG12545" t="s">
        <v>743</v>
      </c>
      <c r="AH12545" t="e">
        <f>VLOOKUP(C12545,'CREAR HV'!A:A,1,0)</f>
        <v>#N/A</v>
      </c>
    </row>
    <row r="12546" spans="1:34" x14ac:dyDescent="0.3">
      <c r="A12546" t="s">
        <v>15438</v>
      </c>
      <c r="B12546" t="s">
        <v>10947</v>
      </c>
      <c r="C12546">
        <v>18611497</v>
      </c>
      <c r="F12546" s="16">
        <v>29865</v>
      </c>
      <c r="G12546" t="s">
        <v>1423</v>
      </c>
      <c r="H12546" t="s">
        <v>19813</v>
      </c>
      <c r="I12546" t="s">
        <v>2010</v>
      </c>
      <c r="J12546" t="s">
        <v>818</v>
      </c>
      <c r="K12546" t="s">
        <v>161</v>
      </c>
      <c r="L12546" t="s">
        <v>159</v>
      </c>
      <c r="O12546" t="s">
        <v>159</v>
      </c>
      <c r="P12546" t="s">
        <v>10950</v>
      </c>
      <c r="Q12546" t="s">
        <v>741</v>
      </c>
      <c r="AG12546" t="s">
        <v>743</v>
      </c>
      <c r="AH12546" t="e">
        <f>VLOOKUP(C12546,'CREAR HV'!A:A,1,0)</f>
        <v>#N/A</v>
      </c>
    </row>
    <row r="12547" spans="1:34" x14ac:dyDescent="0.3">
      <c r="A12547" t="s">
        <v>15438</v>
      </c>
      <c r="B12547" t="s">
        <v>10947</v>
      </c>
      <c r="C12547">
        <v>18611497</v>
      </c>
      <c r="F12547" s="16">
        <v>29865</v>
      </c>
      <c r="G12547" t="s">
        <v>1423</v>
      </c>
      <c r="H12547" t="s">
        <v>19813</v>
      </c>
      <c r="I12547" t="s">
        <v>2010</v>
      </c>
      <c r="J12547" t="s">
        <v>818</v>
      </c>
      <c r="K12547" t="s">
        <v>161</v>
      </c>
      <c r="L12547" t="s">
        <v>159</v>
      </c>
      <c r="O12547" t="s">
        <v>159</v>
      </c>
      <c r="P12547" t="s">
        <v>10950</v>
      </c>
      <c r="Q12547" t="s">
        <v>741</v>
      </c>
      <c r="AG12547" t="s">
        <v>743</v>
      </c>
      <c r="AH12547" t="e">
        <f>VLOOKUP(C12547,'CREAR HV'!A:A,1,0)</f>
        <v>#N/A</v>
      </c>
    </row>
    <row r="12548" spans="1:34" x14ac:dyDescent="0.3">
      <c r="A12548" t="s">
        <v>15438</v>
      </c>
      <c r="B12548" t="s">
        <v>10947</v>
      </c>
      <c r="C12548">
        <v>25436381</v>
      </c>
      <c r="F12548" s="16">
        <v>25494</v>
      </c>
      <c r="G12548" t="s">
        <v>1493</v>
      </c>
      <c r="H12548" t="s">
        <v>18805</v>
      </c>
      <c r="I12548" t="s">
        <v>19819</v>
      </c>
      <c r="J12548" t="s">
        <v>6452</v>
      </c>
      <c r="K12548" t="s">
        <v>18602</v>
      </c>
      <c r="L12548" t="s">
        <v>159</v>
      </c>
      <c r="O12548" t="s">
        <v>159</v>
      </c>
      <c r="P12548" t="s">
        <v>10955</v>
      </c>
      <c r="Q12548" t="s">
        <v>741</v>
      </c>
      <c r="AG12548" t="s">
        <v>743</v>
      </c>
      <c r="AH12548" t="e">
        <f>VLOOKUP(C12548,'CREAR HV'!A:A,1,0)</f>
        <v>#N/A</v>
      </c>
    </row>
    <row r="12549" spans="1:34" x14ac:dyDescent="0.3">
      <c r="A12549" t="s">
        <v>15438</v>
      </c>
      <c r="B12549" t="s">
        <v>10947</v>
      </c>
      <c r="C12549">
        <v>25436381</v>
      </c>
      <c r="F12549" s="16">
        <v>25494</v>
      </c>
      <c r="G12549" t="s">
        <v>1493</v>
      </c>
      <c r="H12549" t="s">
        <v>18805</v>
      </c>
      <c r="I12549" t="s">
        <v>19819</v>
      </c>
      <c r="J12549" t="s">
        <v>6452</v>
      </c>
      <c r="K12549" t="s">
        <v>18602</v>
      </c>
      <c r="L12549" t="s">
        <v>159</v>
      </c>
      <c r="O12549" t="s">
        <v>159</v>
      </c>
      <c r="P12549" t="s">
        <v>10955</v>
      </c>
      <c r="Q12549" t="s">
        <v>741</v>
      </c>
      <c r="AG12549" t="s">
        <v>743</v>
      </c>
      <c r="AH12549" t="e">
        <f>VLOOKUP(C12549,'CREAR HV'!A:A,1,0)</f>
        <v>#N/A</v>
      </c>
    </row>
    <row r="12550" spans="1:34" x14ac:dyDescent="0.3">
      <c r="A12550" t="s">
        <v>15438</v>
      </c>
      <c r="B12550" t="s">
        <v>10947</v>
      </c>
      <c r="C12550">
        <v>1075251970</v>
      </c>
      <c r="F12550" s="16">
        <v>33330</v>
      </c>
      <c r="G12550" t="s">
        <v>44</v>
      </c>
      <c r="H12550" t="s">
        <v>5586</v>
      </c>
      <c r="I12550" t="s">
        <v>19820</v>
      </c>
      <c r="J12550" t="s">
        <v>7652</v>
      </c>
      <c r="K12550" t="s">
        <v>683</v>
      </c>
      <c r="L12550" t="s">
        <v>159</v>
      </c>
      <c r="O12550" t="s">
        <v>159</v>
      </c>
      <c r="P12550" t="s">
        <v>10955</v>
      </c>
      <c r="Q12550" t="s">
        <v>741</v>
      </c>
      <c r="AG12550" t="s">
        <v>743</v>
      </c>
      <c r="AH12550" t="e">
        <f>VLOOKUP(C12550,'CREAR HV'!A:A,1,0)</f>
        <v>#N/A</v>
      </c>
    </row>
    <row r="12551" spans="1:34" x14ac:dyDescent="0.3">
      <c r="A12551" t="s">
        <v>15438</v>
      </c>
      <c r="B12551" t="s">
        <v>10947</v>
      </c>
      <c r="C12551">
        <v>1010067374</v>
      </c>
      <c r="F12551" s="16">
        <v>35820</v>
      </c>
      <c r="G12551" t="s">
        <v>36</v>
      </c>
      <c r="H12551" t="s">
        <v>19436</v>
      </c>
      <c r="I12551" t="s">
        <v>19821</v>
      </c>
      <c r="J12551" t="s">
        <v>149</v>
      </c>
      <c r="K12551" t="s">
        <v>916</v>
      </c>
      <c r="L12551" t="s">
        <v>159</v>
      </c>
      <c r="O12551" t="s">
        <v>159</v>
      </c>
      <c r="P12551" t="s">
        <v>10955</v>
      </c>
      <c r="Q12551" t="s">
        <v>741</v>
      </c>
      <c r="AG12551" t="s">
        <v>743</v>
      </c>
      <c r="AH12551" t="e">
        <f>VLOOKUP(C12551,'CREAR HV'!A:A,1,0)</f>
        <v>#N/A</v>
      </c>
    </row>
    <row r="12552" spans="1:34" x14ac:dyDescent="0.3">
      <c r="A12552" t="s">
        <v>15438</v>
      </c>
      <c r="B12552" t="s">
        <v>10947</v>
      </c>
      <c r="C12552">
        <v>1010067374</v>
      </c>
      <c r="F12552" s="16">
        <v>35820</v>
      </c>
      <c r="G12552" t="s">
        <v>36</v>
      </c>
      <c r="H12552" t="s">
        <v>19436</v>
      </c>
      <c r="I12552" t="s">
        <v>19821</v>
      </c>
      <c r="J12552" t="s">
        <v>149</v>
      </c>
      <c r="K12552" t="s">
        <v>916</v>
      </c>
      <c r="L12552" t="s">
        <v>159</v>
      </c>
      <c r="O12552" t="s">
        <v>159</v>
      </c>
      <c r="P12552" t="s">
        <v>10955</v>
      </c>
      <c r="Q12552" t="s">
        <v>741</v>
      </c>
      <c r="AG12552" t="s">
        <v>743</v>
      </c>
      <c r="AH12552" t="e">
        <f>VLOOKUP(C12552,'CREAR HV'!A:A,1,0)</f>
        <v>#N/A</v>
      </c>
    </row>
    <row r="12553" spans="1:34" x14ac:dyDescent="0.3">
      <c r="A12553" t="s">
        <v>15438</v>
      </c>
      <c r="B12553" t="s">
        <v>10947</v>
      </c>
      <c r="C12553">
        <v>1113038372</v>
      </c>
      <c r="F12553" s="16">
        <v>33018</v>
      </c>
      <c r="G12553" t="s">
        <v>44</v>
      </c>
      <c r="H12553" t="s">
        <v>19409</v>
      </c>
      <c r="I12553" t="s">
        <v>8675</v>
      </c>
      <c r="J12553" t="s">
        <v>315</v>
      </c>
      <c r="K12553" t="s">
        <v>302</v>
      </c>
      <c r="L12553" t="s">
        <v>159</v>
      </c>
      <c r="O12553" t="s">
        <v>159</v>
      </c>
      <c r="P12553" t="s">
        <v>10955</v>
      </c>
      <c r="Q12553" t="s">
        <v>741</v>
      </c>
      <c r="AG12553" t="s">
        <v>743</v>
      </c>
      <c r="AH12553" t="e">
        <f>VLOOKUP(C12553,'CREAR HV'!A:A,1,0)</f>
        <v>#N/A</v>
      </c>
    </row>
    <row r="12554" spans="1:34" x14ac:dyDescent="0.3">
      <c r="A12554" t="s">
        <v>15438</v>
      </c>
      <c r="B12554" t="s">
        <v>10947</v>
      </c>
      <c r="C12554">
        <v>1113038372</v>
      </c>
      <c r="F12554" s="16">
        <v>33018</v>
      </c>
      <c r="G12554" t="s">
        <v>44</v>
      </c>
      <c r="H12554" t="s">
        <v>19409</v>
      </c>
      <c r="I12554" t="s">
        <v>8675</v>
      </c>
      <c r="J12554" t="s">
        <v>315</v>
      </c>
      <c r="K12554" t="s">
        <v>302</v>
      </c>
      <c r="L12554" t="s">
        <v>159</v>
      </c>
      <c r="O12554" t="s">
        <v>159</v>
      </c>
      <c r="P12554" t="s">
        <v>10955</v>
      </c>
      <c r="Q12554" t="s">
        <v>741</v>
      </c>
      <c r="AG12554" t="s">
        <v>743</v>
      </c>
      <c r="AH12554" t="e">
        <f>VLOOKUP(C12554,'CREAR HV'!A:A,1,0)</f>
        <v>#N/A</v>
      </c>
    </row>
    <row r="12555" spans="1:34" x14ac:dyDescent="0.3">
      <c r="A12555" t="s">
        <v>15438</v>
      </c>
      <c r="B12555" t="s">
        <v>10947</v>
      </c>
      <c r="C12555">
        <v>34324449</v>
      </c>
      <c r="F12555" s="16">
        <v>30702</v>
      </c>
      <c r="G12555" t="s">
        <v>1474</v>
      </c>
      <c r="H12555" t="s">
        <v>19270</v>
      </c>
      <c r="I12555" t="s">
        <v>19822</v>
      </c>
      <c r="J12555" t="s">
        <v>601</v>
      </c>
      <c r="K12555" t="s">
        <v>1752</v>
      </c>
      <c r="L12555" t="s">
        <v>159</v>
      </c>
      <c r="O12555" t="s">
        <v>159</v>
      </c>
      <c r="P12555" t="s">
        <v>10955</v>
      </c>
      <c r="Q12555" t="s">
        <v>741</v>
      </c>
      <c r="AG12555" t="s">
        <v>743</v>
      </c>
      <c r="AH12555" t="e">
        <f>VLOOKUP(C12555,'CREAR HV'!A:A,1,0)</f>
        <v>#N/A</v>
      </c>
    </row>
    <row r="12556" spans="1:34" x14ac:dyDescent="0.3">
      <c r="A12556" t="s">
        <v>15438</v>
      </c>
      <c r="B12556" t="s">
        <v>10947</v>
      </c>
      <c r="C12556">
        <v>34324449</v>
      </c>
      <c r="F12556" s="16">
        <v>30702</v>
      </c>
      <c r="G12556" t="s">
        <v>1474</v>
      </c>
      <c r="H12556" t="s">
        <v>19270</v>
      </c>
      <c r="I12556" t="s">
        <v>19822</v>
      </c>
      <c r="J12556" t="s">
        <v>601</v>
      </c>
      <c r="K12556" t="s">
        <v>1752</v>
      </c>
      <c r="L12556" t="s">
        <v>159</v>
      </c>
      <c r="O12556" t="s">
        <v>159</v>
      </c>
      <c r="P12556" t="s">
        <v>10955</v>
      </c>
      <c r="Q12556" t="s">
        <v>741</v>
      </c>
      <c r="AG12556" t="s">
        <v>743</v>
      </c>
      <c r="AH12556" t="e">
        <f>VLOOKUP(C12556,'CREAR HV'!A:A,1,0)</f>
        <v>#N/A</v>
      </c>
    </row>
    <row r="12557" spans="1:34" x14ac:dyDescent="0.3">
      <c r="A12557" t="s">
        <v>15438</v>
      </c>
      <c r="B12557" t="s">
        <v>10947</v>
      </c>
      <c r="C12557">
        <v>52786900</v>
      </c>
      <c r="F12557" s="16">
        <v>29227</v>
      </c>
      <c r="G12557" t="s">
        <v>44</v>
      </c>
      <c r="H12557" t="s">
        <v>1008</v>
      </c>
      <c r="I12557" t="s">
        <v>19823</v>
      </c>
      <c r="J12557" t="s">
        <v>328</v>
      </c>
      <c r="K12557" t="s">
        <v>869</v>
      </c>
      <c r="L12557" t="s">
        <v>159</v>
      </c>
      <c r="O12557" t="s">
        <v>159</v>
      </c>
      <c r="P12557" t="s">
        <v>10955</v>
      </c>
      <c r="Q12557" t="s">
        <v>741</v>
      </c>
      <c r="AG12557" t="s">
        <v>769</v>
      </c>
      <c r="AH12557" t="e">
        <f>VLOOKUP(C12557,'CREAR HV'!A:A,1,0)</f>
        <v>#N/A</v>
      </c>
    </row>
    <row r="12558" spans="1:34" x14ac:dyDescent="0.3">
      <c r="A12558" t="s">
        <v>15438</v>
      </c>
      <c r="B12558" t="s">
        <v>10947</v>
      </c>
      <c r="C12558">
        <v>1075279083</v>
      </c>
      <c r="F12558" s="16">
        <v>34284</v>
      </c>
      <c r="G12558" t="s">
        <v>44</v>
      </c>
      <c r="H12558" t="s">
        <v>1008</v>
      </c>
      <c r="I12558" t="s">
        <v>19824</v>
      </c>
      <c r="J12558" t="s">
        <v>228</v>
      </c>
      <c r="K12558" t="s">
        <v>2092</v>
      </c>
      <c r="L12558" t="s">
        <v>159</v>
      </c>
      <c r="O12558" t="s">
        <v>159</v>
      </c>
      <c r="P12558" t="s">
        <v>10955</v>
      </c>
      <c r="Q12558" t="s">
        <v>741</v>
      </c>
      <c r="AG12558" t="s">
        <v>743</v>
      </c>
      <c r="AH12558" t="e">
        <f>VLOOKUP(C12558,'CREAR HV'!A:A,1,0)</f>
        <v>#N/A</v>
      </c>
    </row>
    <row r="12559" spans="1:34" x14ac:dyDescent="0.3">
      <c r="A12559" t="s">
        <v>15438</v>
      </c>
      <c r="B12559" t="s">
        <v>10947</v>
      </c>
      <c r="C12559">
        <v>1075279083</v>
      </c>
      <c r="F12559" s="16">
        <v>34284</v>
      </c>
      <c r="G12559" t="s">
        <v>44</v>
      </c>
      <c r="H12559" t="s">
        <v>1008</v>
      </c>
      <c r="I12559" t="s">
        <v>19824</v>
      </c>
      <c r="J12559" t="s">
        <v>228</v>
      </c>
      <c r="K12559" t="s">
        <v>2092</v>
      </c>
      <c r="L12559" t="s">
        <v>159</v>
      </c>
      <c r="O12559" t="s">
        <v>159</v>
      </c>
      <c r="P12559" t="s">
        <v>10955</v>
      </c>
      <c r="Q12559" t="s">
        <v>741</v>
      </c>
      <c r="AG12559" t="s">
        <v>743</v>
      </c>
      <c r="AH12559" t="e">
        <f>VLOOKUP(C12559,'CREAR HV'!A:A,1,0)</f>
        <v>#N/A</v>
      </c>
    </row>
    <row r="12560" spans="1:34" x14ac:dyDescent="0.3">
      <c r="A12560" t="s">
        <v>15438</v>
      </c>
      <c r="B12560" t="s">
        <v>10947</v>
      </c>
      <c r="C12560">
        <v>1030563662</v>
      </c>
      <c r="F12560" s="16">
        <v>32814</v>
      </c>
      <c r="G12560" t="s">
        <v>44</v>
      </c>
      <c r="H12560" t="s">
        <v>1008</v>
      </c>
      <c r="I12560" t="s">
        <v>4040</v>
      </c>
      <c r="J12560" t="s">
        <v>14796</v>
      </c>
      <c r="K12560" t="s">
        <v>2808</v>
      </c>
      <c r="L12560" t="s">
        <v>159</v>
      </c>
      <c r="O12560" t="s">
        <v>159</v>
      </c>
      <c r="P12560" t="s">
        <v>10955</v>
      </c>
      <c r="Q12560" t="s">
        <v>741</v>
      </c>
      <c r="AG12560" t="s">
        <v>743</v>
      </c>
      <c r="AH12560" t="e">
        <f>VLOOKUP(C12560,'CREAR HV'!A:A,1,0)</f>
        <v>#N/A</v>
      </c>
    </row>
    <row r="12561" spans="1:34" x14ac:dyDescent="0.3">
      <c r="A12561" t="s">
        <v>15438</v>
      </c>
      <c r="B12561" t="s">
        <v>10947</v>
      </c>
      <c r="C12561">
        <v>1030563662</v>
      </c>
      <c r="F12561" s="16">
        <v>32814</v>
      </c>
      <c r="G12561" t="s">
        <v>44</v>
      </c>
      <c r="H12561" t="s">
        <v>1008</v>
      </c>
      <c r="I12561" t="s">
        <v>4040</v>
      </c>
      <c r="J12561" t="s">
        <v>14796</v>
      </c>
      <c r="K12561" t="s">
        <v>2808</v>
      </c>
      <c r="L12561" t="s">
        <v>159</v>
      </c>
      <c r="O12561" t="s">
        <v>159</v>
      </c>
      <c r="P12561" t="s">
        <v>10955</v>
      </c>
      <c r="Q12561" t="s">
        <v>741</v>
      </c>
      <c r="AG12561" t="s">
        <v>743</v>
      </c>
      <c r="AH12561" t="e">
        <f>VLOOKUP(C12561,'CREAR HV'!A:A,1,0)</f>
        <v>#N/A</v>
      </c>
    </row>
    <row r="12562" spans="1:34" x14ac:dyDescent="0.3">
      <c r="A12562" t="s">
        <v>15438</v>
      </c>
      <c r="B12562" t="s">
        <v>10947</v>
      </c>
      <c r="C12562">
        <v>1030563662</v>
      </c>
      <c r="F12562" s="16">
        <v>32814</v>
      </c>
      <c r="G12562" t="s">
        <v>44</v>
      </c>
      <c r="H12562" t="s">
        <v>1008</v>
      </c>
      <c r="I12562" t="s">
        <v>4040</v>
      </c>
      <c r="J12562" t="s">
        <v>14796</v>
      </c>
      <c r="K12562" t="s">
        <v>2808</v>
      </c>
      <c r="L12562" t="s">
        <v>159</v>
      </c>
      <c r="O12562" t="s">
        <v>159</v>
      </c>
      <c r="P12562" t="s">
        <v>10955</v>
      </c>
      <c r="Q12562" t="s">
        <v>741</v>
      </c>
      <c r="AG12562" t="s">
        <v>743</v>
      </c>
      <c r="AH12562" t="e">
        <f>VLOOKUP(C12562,'CREAR HV'!A:A,1,0)</f>
        <v>#N/A</v>
      </c>
    </row>
    <row r="12563" spans="1:34" x14ac:dyDescent="0.3">
      <c r="A12563" t="s">
        <v>15438</v>
      </c>
      <c r="B12563" t="s">
        <v>10947</v>
      </c>
      <c r="C12563">
        <v>1065841498</v>
      </c>
      <c r="F12563" s="16">
        <v>35957</v>
      </c>
      <c r="G12563" t="s">
        <v>44</v>
      </c>
      <c r="H12563" t="s">
        <v>18706</v>
      </c>
      <c r="I12563" t="s">
        <v>17465</v>
      </c>
      <c r="J12563" t="s">
        <v>1672</v>
      </c>
      <c r="K12563" t="s">
        <v>1671</v>
      </c>
      <c r="L12563" t="s">
        <v>159</v>
      </c>
      <c r="O12563" t="s">
        <v>159</v>
      </c>
      <c r="P12563" t="s">
        <v>10955</v>
      </c>
      <c r="Q12563" t="s">
        <v>741</v>
      </c>
      <c r="AG12563" t="s">
        <v>743</v>
      </c>
      <c r="AH12563" t="e">
        <f>VLOOKUP(C12563,'CREAR HV'!A:A,1,0)</f>
        <v>#N/A</v>
      </c>
    </row>
    <row r="12564" spans="1:34" x14ac:dyDescent="0.3">
      <c r="A12564" t="s">
        <v>15438</v>
      </c>
      <c r="B12564" t="s">
        <v>10947</v>
      </c>
      <c r="C12564">
        <v>1065841498</v>
      </c>
      <c r="F12564" s="16">
        <v>35957</v>
      </c>
      <c r="G12564" t="s">
        <v>44</v>
      </c>
      <c r="H12564" t="s">
        <v>18706</v>
      </c>
      <c r="I12564" t="s">
        <v>17465</v>
      </c>
      <c r="J12564" t="s">
        <v>1672</v>
      </c>
      <c r="K12564" t="s">
        <v>1671</v>
      </c>
      <c r="L12564" t="s">
        <v>159</v>
      </c>
      <c r="O12564" t="s">
        <v>159</v>
      </c>
      <c r="P12564" t="s">
        <v>10955</v>
      </c>
      <c r="Q12564" t="s">
        <v>741</v>
      </c>
      <c r="AG12564" t="s">
        <v>743</v>
      </c>
      <c r="AH12564" t="e">
        <f>VLOOKUP(C12564,'CREAR HV'!A:A,1,0)</f>
        <v>#N/A</v>
      </c>
    </row>
    <row r="12565" spans="1:34" x14ac:dyDescent="0.3">
      <c r="A12565" t="s">
        <v>15438</v>
      </c>
      <c r="B12565" t="s">
        <v>10947</v>
      </c>
      <c r="C12565">
        <v>1065841498</v>
      </c>
      <c r="F12565" s="16">
        <v>35957</v>
      </c>
      <c r="G12565" t="s">
        <v>44</v>
      </c>
      <c r="H12565" t="s">
        <v>18706</v>
      </c>
      <c r="I12565" t="s">
        <v>17465</v>
      </c>
      <c r="J12565" t="s">
        <v>1672</v>
      </c>
      <c r="K12565" t="s">
        <v>1671</v>
      </c>
      <c r="L12565" t="s">
        <v>159</v>
      </c>
      <c r="O12565" t="s">
        <v>159</v>
      </c>
      <c r="P12565" t="s">
        <v>10955</v>
      </c>
      <c r="Q12565" t="s">
        <v>741</v>
      </c>
      <c r="AG12565" t="s">
        <v>743</v>
      </c>
      <c r="AH12565" t="e">
        <f>VLOOKUP(C12565,'CREAR HV'!A:A,1,0)</f>
        <v>#N/A</v>
      </c>
    </row>
    <row r="12566" spans="1:34" x14ac:dyDescent="0.3">
      <c r="A12566" t="s">
        <v>15438</v>
      </c>
      <c r="B12566" t="s">
        <v>10947</v>
      </c>
      <c r="C12566">
        <v>1065841498</v>
      </c>
      <c r="F12566" s="16">
        <v>35957</v>
      </c>
      <c r="G12566" t="s">
        <v>44</v>
      </c>
      <c r="H12566" t="s">
        <v>18706</v>
      </c>
      <c r="I12566" t="s">
        <v>17465</v>
      </c>
      <c r="J12566" t="s">
        <v>1672</v>
      </c>
      <c r="K12566" t="s">
        <v>1671</v>
      </c>
      <c r="L12566" t="s">
        <v>159</v>
      </c>
      <c r="O12566" t="s">
        <v>159</v>
      </c>
      <c r="P12566" t="s">
        <v>10955</v>
      </c>
      <c r="Q12566" t="s">
        <v>741</v>
      </c>
      <c r="AG12566" t="s">
        <v>743</v>
      </c>
      <c r="AH12566" t="e">
        <f>VLOOKUP(C12566,'CREAR HV'!A:A,1,0)</f>
        <v>#N/A</v>
      </c>
    </row>
    <row r="12567" spans="1:34" x14ac:dyDescent="0.3">
      <c r="A12567" t="s">
        <v>15438</v>
      </c>
      <c r="B12567" t="s">
        <v>10947</v>
      </c>
      <c r="C12567">
        <v>1098603455</v>
      </c>
      <c r="F12567" s="16">
        <v>31325</v>
      </c>
      <c r="G12567" t="s">
        <v>44</v>
      </c>
      <c r="H12567" t="s">
        <v>1008</v>
      </c>
      <c r="I12567" t="s">
        <v>19825</v>
      </c>
      <c r="J12567" t="s">
        <v>863</v>
      </c>
      <c r="K12567" t="s">
        <v>276</v>
      </c>
      <c r="L12567" t="s">
        <v>159</v>
      </c>
      <c r="O12567" t="s">
        <v>159</v>
      </c>
      <c r="P12567" t="s">
        <v>10950</v>
      </c>
      <c r="Q12567" t="s">
        <v>741</v>
      </c>
      <c r="AG12567" t="s">
        <v>743</v>
      </c>
      <c r="AH12567" t="e">
        <f>VLOOKUP(C12567,'CREAR HV'!A:A,1,0)</f>
        <v>#N/A</v>
      </c>
    </row>
    <row r="12568" spans="1:34" x14ac:dyDescent="0.3">
      <c r="A12568" t="s">
        <v>15438</v>
      </c>
      <c r="B12568" t="s">
        <v>10947</v>
      </c>
      <c r="C12568">
        <v>1098603455</v>
      </c>
      <c r="F12568" s="16">
        <v>31325</v>
      </c>
      <c r="G12568" t="s">
        <v>44</v>
      </c>
      <c r="H12568" t="s">
        <v>1008</v>
      </c>
      <c r="I12568" t="s">
        <v>19825</v>
      </c>
      <c r="J12568" t="s">
        <v>863</v>
      </c>
      <c r="K12568" t="s">
        <v>276</v>
      </c>
      <c r="L12568" t="s">
        <v>159</v>
      </c>
      <c r="O12568" t="s">
        <v>159</v>
      </c>
      <c r="P12568" t="s">
        <v>10950</v>
      </c>
      <c r="Q12568" t="s">
        <v>741</v>
      </c>
      <c r="AG12568" t="s">
        <v>743</v>
      </c>
      <c r="AH12568" t="e">
        <f>VLOOKUP(C12568,'CREAR HV'!A:A,1,0)</f>
        <v>#N/A</v>
      </c>
    </row>
    <row r="12569" spans="1:34" x14ac:dyDescent="0.3">
      <c r="A12569" t="s">
        <v>15438</v>
      </c>
      <c r="B12569" t="s">
        <v>10947</v>
      </c>
      <c r="C12569">
        <v>1121881930</v>
      </c>
      <c r="F12569" s="16">
        <v>33536</v>
      </c>
      <c r="G12569" t="s">
        <v>44</v>
      </c>
      <c r="H12569" t="s">
        <v>18729</v>
      </c>
      <c r="I12569" t="s">
        <v>1450</v>
      </c>
      <c r="J12569" t="s">
        <v>3264</v>
      </c>
      <c r="K12569" t="s">
        <v>11467</v>
      </c>
      <c r="L12569" t="s">
        <v>159</v>
      </c>
      <c r="O12569" t="s">
        <v>159</v>
      </c>
      <c r="P12569" t="s">
        <v>10950</v>
      </c>
      <c r="Q12569" t="s">
        <v>741</v>
      </c>
      <c r="AG12569" t="s">
        <v>743</v>
      </c>
      <c r="AH12569" t="e">
        <f>VLOOKUP(C12569,'CREAR HV'!A:A,1,0)</f>
        <v>#N/A</v>
      </c>
    </row>
    <row r="12570" spans="1:34" x14ac:dyDescent="0.3">
      <c r="A12570" t="s">
        <v>15438</v>
      </c>
      <c r="B12570" t="s">
        <v>10947</v>
      </c>
      <c r="C12570">
        <v>1121881930</v>
      </c>
      <c r="F12570" s="16">
        <v>33536</v>
      </c>
      <c r="G12570" t="s">
        <v>44</v>
      </c>
      <c r="H12570" t="s">
        <v>18729</v>
      </c>
      <c r="I12570" t="s">
        <v>1450</v>
      </c>
      <c r="J12570" t="s">
        <v>3264</v>
      </c>
      <c r="K12570" t="s">
        <v>11467</v>
      </c>
      <c r="L12570" t="s">
        <v>159</v>
      </c>
      <c r="O12570" t="s">
        <v>159</v>
      </c>
      <c r="P12570" t="s">
        <v>10950</v>
      </c>
      <c r="Q12570" t="s">
        <v>741</v>
      </c>
      <c r="AG12570" t="s">
        <v>743</v>
      </c>
      <c r="AH12570" t="e">
        <f>VLOOKUP(C12570,'CREAR HV'!A:A,1,0)</f>
        <v>#N/A</v>
      </c>
    </row>
    <row r="12571" spans="1:34" x14ac:dyDescent="0.3">
      <c r="A12571" t="s">
        <v>15438</v>
      </c>
      <c r="B12571" t="s">
        <v>10947</v>
      </c>
      <c r="C12571">
        <v>1121881930</v>
      </c>
      <c r="F12571" s="16">
        <v>33536</v>
      </c>
      <c r="G12571" t="s">
        <v>44</v>
      </c>
      <c r="H12571" t="s">
        <v>18729</v>
      </c>
      <c r="I12571" t="s">
        <v>1450</v>
      </c>
      <c r="J12571" t="s">
        <v>3264</v>
      </c>
      <c r="K12571" t="s">
        <v>11467</v>
      </c>
      <c r="L12571" t="s">
        <v>159</v>
      </c>
      <c r="O12571" t="s">
        <v>159</v>
      </c>
      <c r="P12571" t="s">
        <v>10950</v>
      </c>
      <c r="Q12571" t="s">
        <v>741</v>
      </c>
      <c r="AG12571" t="s">
        <v>743</v>
      </c>
      <c r="AH12571" t="e">
        <f>VLOOKUP(C12571,'CREAR HV'!A:A,1,0)</f>
        <v>#N/A</v>
      </c>
    </row>
    <row r="12572" spans="1:34" x14ac:dyDescent="0.3">
      <c r="A12572" t="s">
        <v>15438</v>
      </c>
      <c r="B12572" t="s">
        <v>10947</v>
      </c>
      <c r="C12572">
        <v>52904214</v>
      </c>
      <c r="F12572" s="16">
        <v>30165</v>
      </c>
      <c r="G12572" t="s">
        <v>44</v>
      </c>
      <c r="H12572" t="s">
        <v>1008</v>
      </c>
      <c r="I12572" t="s">
        <v>5466</v>
      </c>
      <c r="J12572" t="s">
        <v>272</v>
      </c>
      <c r="K12572" t="s">
        <v>515</v>
      </c>
      <c r="L12572" t="s">
        <v>159</v>
      </c>
      <c r="O12572" t="s">
        <v>159</v>
      </c>
      <c r="P12572" t="s">
        <v>10955</v>
      </c>
      <c r="Q12572" t="s">
        <v>741</v>
      </c>
      <c r="AG12572" t="s">
        <v>743</v>
      </c>
      <c r="AH12572" t="e">
        <f>VLOOKUP(C12572,'CREAR HV'!A:A,1,0)</f>
        <v>#N/A</v>
      </c>
    </row>
    <row r="12573" spans="1:34" x14ac:dyDescent="0.3">
      <c r="A12573" t="s">
        <v>15438</v>
      </c>
      <c r="B12573" t="s">
        <v>10947</v>
      </c>
      <c r="C12573">
        <v>52904214</v>
      </c>
      <c r="F12573" s="16">
        <v>30165</v>
      </c>
      <c r="G12573" t="s">
        <v>44</v>
      </c>
      <c r="H12573" t="s">
        <v>1008</v>
      </c>
      <c r="I12573" t="s">
        <v>5466</v>
      </c>
      <c r="J12573" t="s">
        <v>272</v>
      </c>
      <c r="K12573" t="s">
        <v>515</v>
      </c>
      <c r="L12573" t="s">
        <v>159</v>
      </c>
      <c r="O12573" t="s">
        <v>159</v>
      </c>
      <c r="P12573" t="s">
        <v>10955</v>
      </c>
      <c r="Q12573" t="s">
        <v>741</v>
      </c>
      <c r="AG12573" t="s">
        <v>743</v>
      </c>
      <c r="AH12573" t="e">
        <f>VLOOKUP(C12573,'CREAR HV'!A:A,1,0)</f>
        <v>#N/A</v>
      </c>
    </row>
    <row r="12574" spans="1:34" x14ac:dyDescent="0.3">
      <c r="A12574" t="s">
        <v>15438</v>
      </c>
      <c r="B12574" t="s">
        <v>10947</v>
      </c>
      <c r="C12574">
        <v>52904214</v>
      </c>
      <c r="F12574" s="16">
        <v>30165</v>
      </c>
      <c r="G12574" t="s">
        <v>44</v>
      </c>
      <c r="H12574" t="s">
        <v>1008</v>
      </c>
      <c r="I12574" t="s">
        <v>5466</v>
      </c>
      <c r="J12574" t="s">
        <v>272</v>
      </c>
      <c r="K12574" t="s">
        <v>515</v>
      </c>
      <c r="L12574" t="s">
        <v>159</v>
      </c>
      <c r="O12574" t="s">
        <v>159</v>
      </c>
      <c r="P12574" t="s">
        <v>10955</v>
      </c>
      <c r="Q12574" t="s">
        <v>741</v>
      </c>
      <c r="AG12574" t="s">
        <v>743</v>
      </c>
      <c r="AH12574" t="e">
        <f>VLOOKUP(C12574,'CREAR HV'!A:A,1,0)</f>
        <v>#N/A</v>
      </c>
    </row>
    <row r="12575" spans="1:34" x14ac:dyDescent="0.3">
      <c r="A12575" t="s">
        <v>15438</v>
      </c>
      <c r="B12575" t="s">
        <v>10947</v>
      </c>
      <c r="C12575">
        <v>1121874574</v>
      </c>
      <c r="F12575" s="16">
        <v>33311</v>
      </c>
      <c r="G12575" t="s">
        <v>44</v>
      </c>
      <c r="H12575" t="s">
        <v>18729</v>
      </c>
      <c r="I12575" t="s">
        <v>9338</v>
      </c>
      <c r="J12575" t="s">
        <v>279</v>
      </c>
      <c r="K12575" t="s">
        <v>16318</v>
      </c>
      <c r="L12575" t="s">
        <v>159</v>
      </c>
      <c r="O12575" t="s">
        <v>159</v>
      </c>
      <c r="P12575" t="s">
        <v>10955</v>
      </c>
      <c r="Q12575" t="s">
        <v>741</v>
      </c>
      <c r="AG12575" t="s">
        <v>743</v>
      </c>
      <c r="AH12575" t="e">
        <f>VLOOKUP(C12575,'CREAR HV'!A:A,1,0)</f>
        <v>#N/A</v>
      </c>
    </row>
    <row r="12576" spans="1:34" x14ac:dyDescent="0.3">
      <c r="A12576" t="s">
        <v>15438</v>
      </c>
      <c r="B12576" t="s">
        <v>10947</v>
      </c>
      <c r="C12576">
        <v>25872238</v>
      </c>
      <c r="F12576" s="16">
        <v>29860</v>
      </c>
      <c r="G12576" t="s">
        <v>44</v>
      </c>
      <c r="H12576" t="s">
        <v>1008</v>
      </c>
      <c r="I12576" t="s">
        <v>19826</v>
      </c>
      <c r="J12576" t="s">
        <v>638</v>
      </c>
      <c r="K12576" t="s">
        <v>3699</v>
      </c>
      <c r="L12576" t="s">
        <v>159</v>
      </c>
      <c r="O12576" t="s">
        <v>159</v>
      </c>
      <c r="P12576" t="s">
        <v>10955</v>
      </c>
      <c r="Q12576" t="s">
        <v>741</v>
      </c>
      <c r="AG12576" t="s">
        <v>743</v>
      </c>
      <c r="AH12576" t="e">
        <f>VLOOKUP(C12576,'CREAR HV'!A:A,1,0)</f>
        <v>#N/A</v>
      </c>
    </row>
    <row r="12577" spans="1:34" x14ac:dyDescent="0.3">
      <c r="A12577" t="s">
        <v>15438</v>
      </c>
      <c r="B12577" t="s">
        <v>10947</v>
      </c>
      <c r="C12577">
        <v>1014194318</v>
      </c>
      <c r="F12577" s="16">
        <v>32220</v>
      </c>
      <c r="G12577" t="s">
        <v>44</v>
      </c>
      <c r="H12577" t="s">
        <v>1008</v>
      </c>
      <c r="I12577" t="s">
        <v>19827</v>
      </c>
      <c r="J12577" t="s">
        <v>4724</v>
      </c>
      <c r="K12577" t="s">
        <v>282</v>
      </c>
      <c r="L12577" t="s">
        <v>159</v>
      </c>
      <c r="O12577" t="s">
        <v>159</v>
      </c>
      <c r="P12577" t="s">
        <v>10950</v>
      </c>
      <c r="Q12577" t="s">
        <v>741</v>
      </c>
      <c r="AG12577" t="s">
        <v>743</v>
      </c>
      <c r="AH12577" t="e">
        <f>VLOOKUP(C12577,'CREAR HV'!A:A,1,0)</f>
        <v>#N/A</v>
      </c>
    </row>
    <row r="12578" spans="1:34" x14ac:dyDescent="0.3">
      <c r="A12578" t="s">
        <v>15438</v>
      </c>
      <c r="B12578" t="s">
        <v>10947</v>
      </c>
      <c r="C12578">
        <v>1014194318</v>
      </c>
      <c r="F12578" s="16">
        <v>32220</v>
      </c>
      <c r="G12578" t="s">
        <v>44</v>
      </c>
      <c r="H12578" t="s">
        <v>1008</v>
      </c>
      <c r="I12578" t="s">
        <v>19827</v>
      </c>
      <c r="J12578" t="s">
        <v>4724</v>
      </c>
      <c r="K12578" t="s">
        <v>282</v>
      </c>
      <c r="L12578" t="s">
        <v>159</v>
      </c>
      <c r="O12578" t="s">
        <v>159</v>
      </c>
      <c r="P12578" t="s">
        <v>10950</v>
      </c>
      <c r="Q12578" t="s">
        <v>741</v>
      </c>
      <c r="AG12578" t="s">
        <v>743</v>
      </c>
      <c r="AH12578" t="e">
        <f>VLOOKUP(C12578,'CREAR HV'!A:A,1,0)</f>
        <v>#N/A</v>
      </c>
    </row>
    <row r="12579" spans="1:34" x14ac:dyDescent="0.3">
      <c r="A12579" t="s">
        <v>15438</v>
      </c>
      <c r="B12579" t="s">
        <v>10947</v>
      </c>
      <c r="C12579">
        <v>1014194318</v>
      </c>
      <c r="F12579" s="16">
        <v>32220</v>
      </c>
      <c r="G12579" t="s">
        <v>44</v>
      </c>
      <c r="H12579" t="s">
        <v>1008</v>
      </c>
      <c r="I12579" t="s">
        <v>19827</v>
      </c>
      <c r="J12579" t="s">
        <v>4724</v>
      </c>
      <c r="K12579" t="s">
        <v>282</v>
      </c>
      <c r="L12579" t="s">
        <v>159</v>
      </c>
      <c r="O12579" t="s">
        <v>159</v>
      </c>
      <c r="P12579" t="s">
        <v>10950</v>
      </c>
      <c r="Q12579" t="s">
        <v>741</v>
      </c>
      <c r="AG12579" t="s">
        <v>743</v>
      </c>
      <c r="AH12579" t="e">
        <f>VLOOKUP(C12579,'CREAR HV'!A:A,1,0)</f>
        <v>#N/A</v>
      </c>
    </row>
    <row r="12580" spans="1:34" x14ac:dyDescent="0.3">
      <c r="A12580" t="s">
        <v>15438</v>
      </c>
      <c r="B12580" t="s">
        <v>10947</v>
      </c>
      <c r="C12580">
        <v>1010236648</v>
      </c>
      <c r="F12580" s="16">
        <v>36096</v>
      </c>
      <c r="G12580" t="s">
        <v>44</v>
      </c>
      <c r="H12580" t="s">
        <v>18892</v>
      </c>
      <c r="I12580" t="s">
        <v>19828</v>
      </c>
      <c r="J12580" t="s">
        <v>222</v>
      </c>
      <c r="K12580" t="s">
        <v>1083</v>
      </c>
      <c r="L12580" t="s">
        <v>159</v>
      </c>
      <c r="O12580" t="s">
        <v>159</v>
      </c>
      <c r="P12580" t="s">
        <v>10955</v>
      </c>
      <c r="Q12580" t="s">
        <v>741</v>
      </c>
      <c r="AG12580" t="s">
        <v>743</v>
      </c>
      <c r="AH12580" t="e">
        <f>VLOOKUP(C12580,'CREAR HV'!A:A,1,0)</f>
        <v>#N/A</v>
      </c>
    </row>
    <row r="12581" spans="1:34" x14ac:dyDescent="0.3">
      <c r="A12581" t="s">
        <v>15438</v>
      </c>
      <c r="B12581" t="s">
        <v>10947</v>
      </c>
      <c r="C12581">
        <v>1010236648</v>
      </c>
      <c r="F12581" s="16">
        <v>36096</v>
      </c>
      <c r="G12581" t="s">
        <v>44</v>
      </c>
      <c r="H12581" t="s">
        <v>18892</v>
      </c>
      <c r="I12581" t="s">
        <v>19828</v>
      </c>
      <c r="J12581" t="s">
        <v>222</v>
      </c>
      <c r="K12581" t="s">
        <v>1083</v>
      </c>
      <c r="L12581" t="s">
        <v>159</v>
      </c>
      <c r="O12581" t="s">
        <v>159</v>
      </c>
      <c r="P12581" t="s">
        <v>10955</v>
      </c>
      <c r="Q12581" t="s">
        <v>741</v>
      </c>
      <c r="AG12581" t="s">
        <v>743</v>
      </c>
      <c r="AH12581" t="e">
        <f>VLOOKUP(C12581,'CREAR HV'!A:A,1,0)</f>
        <v>#N/A</v>
      </c>
    </row>
    <row r="12582" spans="1:34" x14ac:dyDescent="0.3">
      <c r="A12582" t="s">
        <v>15438</v>
      </c>
      <c r="B12582" t="s">
        <v>10947</v>
      </c>
      <c r="C12582">
        <v>1010236648</v>
      </c>
      <c r="F12582" s="16">
        <v>36096</v>
      </c>
      <c r="G12582" t="s">
        <v>44</v>
      </c>
      <c r="H12582" t="s">
        <v>18892</v>
      </c>
      <c r="I12582" t="s">
        <v>19828</v>
      </c>
      <c r="J12582" t="s">
        <v>222</v>
      </c>
      <c r="K12582" t="s">
        <v>1083</v>
      </c>
      <c r="L12582" t="s">
        <v>159</v>
      </c>
      <c r="O12582" t="s">
        <v>159</v>
      </c>
      <c r="P12582" t="s">
        <v>10955</v>
      </c>
      <c r="Q12582" t="s">
        <v>741</v>
      </c>
      <c r="AG12582" t="s">
        <v>743</v>
      </c>
      <c r="AH12582" t="e">
        <f>VLOOKUP(C12582,'CREAR HV'!A:A,1,0)</f>
        <v>#N/A</v>
      </c>
    </row>
    <row r="12583" spans="1:34" x14ac:dyDescent="0.3">
      <c r="A12583" t="s">
        <v>15438</v>
      </c>
      <c r="B12583" t="s">
        <v>10947</v>
      </c>
      <c r="C12583">
        <v>1010203922</v>
      </c>
      <c r="F12583" s="16">
        <v>33859</v>
      </c>
      <c r="G12583" t="s">
        <v>44</v>
      </c>
      <c r="H12583" t="s">
        <v>19252</v>
      </c>
      <c r="I12583" t="s">
        <v>17367</v>
      </c>
      <c r="J12583" t="s">
        <v>857</v>
      </c>
      <c r="K12583" t="s">
        <v>2141</v>
      </c>
      <c r="L12583" t="s">
        <v>159</v>
      </c>
      <c r="O12583" t="s">
        <v>159</v>
      </c>
      <c r="P12583" t="s">
        <v>10955</v>
      </c>
      <c r="Q12583" t="s">
        <v>741</v>
      </c>
      <c r="AG12583" t="s">
        <v>743</v>
      </c>
      <c r="AH12583" t="e">
        <f>VLOOKUP(C12583,'CREAR HV'!A:A,1,0)</f>
        <v>#N/A</v>
      </c>
    </row>
    <row r="12584" spans="1:34" x14ac:dyDescent="0.3">
      <c r="A12584" t="s">
        <v>15438</v>
      </c>
      <c r="B12584" t="s">
        <v>10947</v>
      </c>
      <c r="C12584">
        <v>1010203922</v>
      </c>
      <c r="F12584" s="16">
        <v>33859</v>
      </c>
      <c r="G12584" t="s">
        <v>44</v>
      </c>
      <c r="H12584" t="s">
        <v>19252</v>
      </c>
      <c r="I12584" t="s">
        <v>17367</v>
      </c>
      <c r="J12584" t="s">
        <v>857</v>
      </c>
      <c r="K12584" t="s">
        <v>2141</v>
      </c>
      <c r="L12584" t="s">
        <v>159</v>
      </c>
      <c r="O12584" t="s">
        <v>159</v>
      </c>
      <c r="P12584" t="s">
        <v>10955</v>
      </c>
      <c r="Q12584" t="s">
        <v>741</v>
      </c>
      <c r="AG12584" t="s">
        <v>743</v>
      </c>
      <c r="AH12584" t="e">
        <f>VLOOKUP(C12584,'CREAR HV'!A:A,1,0)</f>
        <v>#N/A</v>
      </c>
    </row>
    <row r="12585" spans="1:34" x14ac:dyDescent="0.3">
      <c r="A12585" t="s">
        <v>15438</v>
      </c>
      <c r="B12585" t="s">
        <v>10947</v>
      </c>
      <c r="C12585">
        <v>1010203922</v>
      </c>
      <c r="F12585" s="16">
        <v>33859</v>
      </c>
      <c r="G12585" t="s">
        <v>44</v>
      </c>
      <c r="H12585" t="s">
        <v>19252</v>
      </c>
      <c r="I12585" t="s">
        <v>17367</v>
      </c>
      <c r="J12585" t="s">
        <v>857</v>
      </c>
      <c r="K12585" t="s">
        <v>2141</v>
      </c>
      <c r="L12585" t="s">
        <v>159</v>
      </c>
      <c r="O12585" t="s">
        <v>159</v>
      </c>
      <c r="P12585" t="s">
        <v>10955</v>
      </c>
      <c r="Q12585" t="s">
        <v>741</v>
      </c>
      <c r="AG12585" t="s">
        <v>743</v>
      </c>
      <c r="AH12585" t="e">
        <f>VLOOKUP(C12585,'CREAR HV'!A:A,1,0)</f>
        <v>#N/A</v>
      </c>
    </row>
    <row r="12586" spans="1:34" x14ac:dyDescent="0.3">
      <c r="A12586" t="s">
        <v>15438</v>
      </c>
      <c r="B12586" t="s">
        <v>10947</v>
      </c>
      <c r="C12586">
        <v>1032358700</v>
      </c>
      <c r="F12586" s="16">
        <v>31421</v>
      </c>
      <c r="G12586" t="s">
        <v>44</v>
      </c>
      <c r="H12586" t="s">
        <v>1008</v>
      </c>
      <c r="I12586" t="s">
        <v>19829</v>
      </c>
      <c r="J12586" t="s">
        <v>932</v>
      </c>
      <c r="K12586" t="s">
        <v>159</v>
      </c>
      <c r="L12586" t="s">
        <v>159</v>
      </c>
      <c r="O12586" t="s">
        <v>159</v>
      </c>
      <c r="P12586" t="s">
        <v>10955</v>
      </c>
      <c r="Q12586" t="s">
        <v>741</v>
      </c>
      <c r="AG12586" t="s">
        <v>743</v>
      </c>
      <c r="AH12586" t="e">
        <f>VLOOKUP(C12586,'CREAR HV'!A:A,1,0)</f>
        <v>#N/A</v>
      </c>
    </row>
    <row r="12587" spans="1:34" x14ac:dyDescent="0.3">
      <c r="A12587" t="s">
        <v>15438</v>
      </c>
      <c r="B12587" t="s">
        <v>10947</v>
      </c>
      <c r="C12587">
        <v>1032358700</v>
      </c>
      <c r="F12587" s="16">
        <v>31421</v>
      </c>
      <c r="G12587" t="s">
        <v>44</v>
      </c>
      <c r="H12587" t="s">
        <v>1008</v>
      </c>
      <c r="I12587" t="s">
        <v>19829</v>
      </c>
      <c r="J12587" t="s">
        <v>932</v>
      </c>
      <c r="K12587" t="s">
        <v>159</v>
      </c>
      <c r="L12587" t="s">
        <v>159</v>
      </c>
      <c r="O12587" t="s">
        <v>159</v>
      </c>
      <c r="P12587" t="s">
        <v>10955</v>
      </c>
      <c r="Q12587" t="s">
        <v>741</v>
      </c>
      <c r="AG12587" t="s">
        <v>743</v>
      </c>
      <c r="AH12587" t="e">
        <f>VLOOKUP(C12587,'CREAR HV'!A:A,1,0)</f>
        <v>#N/A</v>
      </c>
    </row>
    <row r="12588" spans="1:34" x14ac:dyDescent="0.3">
      <c r="A12588" t="s">
        <v>15438</v>
      </c>
      <c r="B12588" t="s">
        <v>10947</v>
      </c>
      <c r="C12588">
        <v>1032358700</v>
      </c>
      <c r="F12588" s="16">
        <v>31421</v>
      </c>
      <c r="G12588" t="s">
        <v>44</v>
      </c>
      <c r="H12588" t="s">
        <v>1008</v>
      </c>
      <c r="I12588" t="s">
        <v>19829</v>
      </c>
      <c r="J12588" t="s">
        <v>932</v>
      </c>
      <c r="K12588" t="s">
        <v>159</v>
      </c>
      <c r="L12588" t="s">
        <v>159</v>
      </c>
      <c r="O12588" t="s">
        <v>159</v>
      </c>
      <c r="P12588" t="s">
        <v>10955</v>
      </c>
      <c r="Q12588" t="s">
        <v>741</v>
      </c>
      <c r="AG12588" t="s">
        <v>743</v>
      </c>
      <c r="AH12588" t="e">
        <f>VLOOKUP(C12588,'CREAR HV'!A:A,1,0)</f>
        <v>#N/A</v>
      </c>
    </row>
    <row r="12589" spans="1:34" x14ac:dyDescent="0.3">
      <c r="A12589" t="s">
        <v>15438</v>
      </c>
      <c r="B12589" t="s">
        <v>10947</v>
      </c>
      <c r="C12589">
        <v>1023912789</v>
      </c>
      <c r="F12589" s="16">
        <v>33597</v>
      </c>
      <c r="G12589" t="s">
        <v>44</v>
      </c>
      <c r="H12589" t="s">
        <v>1008</v>
      </c>
      <c r="I12589" t="s">
        <v>19830</v>
      </c>
      <c r="J12589" t="s">
        <v>4477</v>
      </c>
      <c r="K12589" t="s">
        <v>2216</v>
      </c>
      <c r="L12589" t="s">
        <v>159</v>
      </c>
      <c r="O12589" t="s">
        <v>159</v>
      </c>
      <c r="P12589" t="s">
        <v>10955</v>
      </c>
      <c r="Q12589" t="s">
        <v>741</v>
      </c>
      <c r="AG12589" t="s">
        <v>743</v>
      </c>
      <c r="AH12589" t="e">
        <f>VLOOKUP(C12589,'CREAR HV'!A:A,1,0)</f>
        <v>#N/A</v>
      </c>
    </row>
    <row r="12590" spans="1:34" x14ac:dyDescent="0.3">
      <c r="A12590" t="s">
        <v>15438</v>
      </c>
      <c r="B12590" t="s">
        <v>10947</v>
      </c>
      <c r="C12590">
        <v>1023912789</v>
      </c>
      <c r="F12590" s="16">
        <v>33597</v>
      </c>
      <c r="G12590" t="s">
        <v>44</v>
      </c>
      <c r="H12590" t="s">
        <v>1008</v>
      </c>
      <c r="I12590" t="s">
        <v>19830</v>
      </c>
      <c r="J12590" t="s">
        <v>4477</v>
      </c>
      <c r="K12590" t="s">
        <v>2216</v>
      </c>
      <c r="L12590" t="s">
        <v>159</v>
      </c>
      <c r="O12590" t="s">
        <v>159</v>
      </c>
      <c r="P12590" t="s">
        <v>10955</v>
      </c>
      <c r="Q12590" t="s">
        <v>741</v>
      </c>
      <c r="AG12590" t="s">
        <v>743</v>
      </c>
      <c r="AH12590" t="e">
        <f>VLOOKUP(C12590,'CREAR HV'!A:A,1,0)</f>
        <v>#N/A</v>
      </c>
    </row>
    <row r="12591" spans="1:34" x14ac:dyDescent="0.3">
      <c r="A12591" t="s">
        <v>15438</v>
      </c>
      <c r="B12591" t="s">
        <v>10947</v>
      </c>
      <c r="C12591">
        <v>1023912789</v>
      </c>
      <c r="F12591" s="16">
        <v>33597</v>
      </c>
      <c r="G12591" t="s">
        <v>44</v>
      </c>
      <c r="H12591" t="s">
        <v>1008</v>
      </c>
      <c r="I12591" t="s">
        <v>19830</v>
      </c>
      <c r="J12591" t="s">
        <v>4477</v>
      </c>
      <c r="K12591" t="s">
        <v>2216</v>
      </c>
      <c r="L12591" t="s">
        <v>159</v>
      </c>
      <c r="O12591" t="s">
        <v>159</v>
      </c>
      <c r="P12591" t="s">
        <v>10955</v>
      </c>
      <c r="Q12591" t="s">
        <v>741</v>
      </c>
      <c r="AG12591" t="s">
        <v>743</v>
      </c>
      <c r="AH12591" t="e">
        <f>VLOOKUP(C12591,'CREAR HV'!A:A,1,0)</f>
        <v>#N/A</v>
      </c>
    </row>
    <row r="12592" spans="1:34" x14ac:dyDescent="0.3">
      <c r="A12592" t="s">
        <v>15438</v>
      </c>
      <c r="B12592" t="s">
        <v>10947</v>
      </c>
      <c r="C12592">
        <v>52809218</v>
      </c>
      <c r="F12592" s="16">
        <v>29662</v>
      </c>
      <c r="G12592" t="s">
        <v>44</v>
      </c>
      <c r="H12592" t="s">
        <v>1008</v>
      </c>
      <c r="I12592" t="s">
        <v>19054</v>
      </c>
      <c r="J12592" t="s">
        <v>1247</v>
      </c>
      <c r="K12592" t="s">
        <v>1804</v>
      </c>
      <c r="L12592" t="s">
        <v>159</v>
      </c>
      <c r="O12592" t="s">
        <v>159</v>
      </c>
      <c r="P12592" t="s">
        <v>10955</v>
      </c>
      <c r="Q12592" t="s">
        <v>741</v>
      </c>
      <c r="AG12592" t="s">
        <v>743</v>
      </c>
      <c r="AH12592" t="e">
        <f>VLOOKUP(C12592,'CREAR HV'!A:A,1,0)</f>
        <v>#N/A</v>
      </c>
    </row>
    <row r="12593" spans="1:34" x14ac:dyDescent="0.3">
      <c r="A12593" t="s">
        <v>15438</v>
      </c>
      <c r="B12593" t="s">
        <v>10947</v>
      </c>
      <c r="C12593">
        <v>52809218</v>
      </c>
      <c r="F12593" s="16">
        <v>29662</v>
      </c>
      <c r="G12593" t="s">
        <v>44</v>
      </c>
      <c r="H12593" t="s">
        <v>1008</v>
      </c>
      <c r="I12593" t="s">
        <v>19054</v>
      </c>
      <c r="J12593" t="s">
        <v>1247</v>
      </c>
      <c r="K12593" t="s">
        <v>1804</v>
      </c>
      <c r="L12593" t="s">
        <v>159</v>
      </c>
      <c r="O12593" t="s">
        <v>159</v>
      </c>
      <c r="P12593" t="s">
        <v>10955</v>
      </c>
      <c r="Q12593" t="s">
        <v>741</v>
      </c>
      <c r="AG12593" t="s">
        <v>743</v>
      </c>
      <c r="AH12593" t="e">
        <f>VLOOKUP(C12593,'CREAR HV'!A:A,1,0)</f>
        <v>#N/A</v>
      </c>
    </row>
    <row r="12594" spans="1:34" x14ac:dyDescent="0.3">
      <c r="A12594" t="s">
        <v>15438</v>
      </c>
      <c r="B12594" t="s">
        <v>10947</v>
      </c>
      <c r="C12594">
        <v>52809218</v>
      </c>
      <c r="F12594" s="16">
        <v>29662</v>
      </c>
      <c r="G12594" t="s">
        <v>44</v>
      </c>
      <c r="H12594" t="s">
        <v>1008</v>
      </c>
      <c r="I12594" t="s">
        <v>19054</v>
      </c>
      <c r="J12594" t="s">
        <v>1247</v>
      </c>
      <c r="K12594" t="s">
        <v>1804</v>
      </c>
      <c r="L12594" t="s">
        <v>159</v>
      </c>
      <c r="O12594" t="s">
        <v>159</v>
      </c>
      <c r="P12594" t="s">
        <v>10955</v>
      </c>
      <c r="Q12594" t="s">
        <v>741</v>
      </c>
      <c r="AG12594" t="s">
        <v>743</v>
      </c>
      <c r="AH12594" t="e">
        <f>VLOOKUP(C12594,'CREAR HV'!A:A,1,0)</f>
        <v>#N/A</v>
      </c>
    </row>
    <row r="12595" spans="1:34" x14ac:dyDescent="0.3">
      <c r="A12595" t="s">
        <v>15438</v>
      </c>
      <c r="B12595" t="s">
        <v>10947</v>
      </c>
      <c r="C12595">
        <v>1115068813</v>
      </c>
      <c r="F12595" s="16">
        <v>32342</v>
      </c>
      <c r="G12595" t="s">
        <v>44</v>
      </c>
      <c r="H12595" t="s">
        <v>18811</v>
      </c>
      <c r="I12595" t="s">
        <v>8145</v>
      </c>
      <c r="J12595" t="s">
        <v>16248</v>
      </c>
      <c r="K12595" t="s">
        <v>665</v>
      </c>
      <c r="L12595" t="s">
        <v>159</v>
      </c>
      <c r="O12595" t="s">
        <v>159</v>
      </c>
      <c r="P12595" t="s">
        <v>10955</v>
      </c>
      <c r="Q12595" t="s">
        <v>741</v>
      </c>
      <c r="AG12595" t="s">
        <v>743</v>
      </c>
      <c r="AH12595" t="e">
        <f>VLOOKUP(C12595,'CREAR HV'!A:A,1,0)</f>
        <v>#N/A</v>
      </c>
    </row>
    <row r="12596" spans="1:34" x14ac:dyDescent="0.3">
      <c r="A12596" t="s">
        <v>15438</v>
      </c>
      <c r="B12596" t="s">
        <v>10947</v>
      </c>
      <c r="C12596">
        <v>1115068813</v>
      </c>
      <c r="F12596" s="16">
        <v>32342</v>
      </c>
      <c r="G12596" t="s">
        <v>44</v>
      </c>
      <c r="H12596" t="s">
        <v>18811</v>
      </c>
      <c r="I12596" t="s">
        <v>8145</v>
      </c>
      <c r="J12596" t="s">
        <v>16248</v>
      </c>
      <c r="K12596" t="s">
        <v>665</v>
      </c>
      <c r="L12596" t="s">
        <v>159</v>
      </c>
      <c r="O12596" t="s">
        <v>159</v>
      </c>
      <c r="P12596" t="s">
        <v>10955</v>
      </c>
      <c r="Q12596" t="s">
        <v>741</v>
      </c>
      <c r="AG12596" t="s">
        <v>743</v>
      </c>
      <c r="AH12596" t="e">
        <f>VLOOKUP(C12596,'CREAR HV'!A:A,1,0)</f>
        <v>#N/A</v>
      </c>
    </row>
    <row r="12597" spans="1:34" x14ac:dyDescent="0.3">
      <c r="A12597" t="s">
        <v>15438</v>
      </c>
      <c r="B12597" t="s">
        <v>10947</v>
      </c>
      <c r="C12597">
        <v>1115068813</v>
      </c>
      <c r="F12597" s="16">
        <v>32342</v>
      </c>
      <c r="G12597" t="s">
        <v>44</v>
      </c>
      <c r="H12597" t="s">
        <v>18811</v>
      </c>
      <c r="I12597" t="s">
        <v>8145</v>
      </c>
      <c r="J12597" t="s">
        <v>16248</v>
      </c>
      <c r="K12597" t="s">
        <v>665</v>
      </c>
      <c r="L12597" t="s">
        <v>159</v>
      </c>
      <c r="O12597" t="s">
        <v>159</v>
      </c>
      <c r="P12597" t="s">
        <v>10955</v>
      </c>
      <c r="Q12597" t="s">
        <v>741</v>
      </c>
      <c r="AG12597" t="s">
        <v>743</v>
      </c>
      <c r="AH12597" t="e">
        <f>VLOOKUP(C12597,'CREAR HV'!A:A,1,0)</f>
        <v>#N/A</v>
      </c>
    </row>
    <row r="12598" spans="1:34" x14ac:dyDescent="0.3">
      <c r="A12598" t="s">
        <v>10946</v>
      </c>
      <c r="B12598" t="s">
        <v>10947</v>
      </c>
      <c r="C12598">
        <v>73579250</v>
      </c>
      <c r="E12598" s="16">
        <v>34733</v>
      </c>
      <c r="F12598" s="16">
        <v>28132</v>
      </c>
      <c r="G12598" t="s">
        <v>44</v>
      </c>
      <c r="H12598" t="s">
        <v>53</v>
      </c>
      <c r="I12598" t="s">
        <v>6824</v>
      </c>
      <c r="J12598" t="s">
        <v>6825</v>
      </c>
      <c r="K12598" t="s">
        <v>157</v>
      </c>
      <c r="L12598" t="s">
        <v>6826</v>
      </c>
      <c r="M12598" t="s">
        <v>2106</v>
      </c>
      <c r="O12598" t="s">
        <v>159</v>
      </c>
      <c r="P12598" t="s">
        <v>10950</v>
      </c>
      <c r="Q12598" t="s">
        <v>741</v>
      </c>
      <c r="R12598" t="s">
        <v>814</v>
      </c>
      <c r="S12598" t="s">
        <v>1633</v>
      </c>
      <c r="T12598" t="s">
        <v>1634</v>
      </c>
      <c r="U12598" t="s">
        <v>2109</v>
      </c>
      <c r="W12598" t="s">
        <v>1729</v>
      </c>
      <c r="X12598">
        <v>14</v>
      </c>
      <c r="AB12598" t="s">
        <v>6827</v>
      </c>
      <c r="AC12598" t="s">
        <v>6828</v>
      </c>
      <c r="AG12598" t="s">
        <v>769</v>
      </c>
      <c r="AH12598" t="e">
        <f>VLOOKUP(C12598,'CREAR HV'!A:A,1,0)</f>
        <v>#N/A</v>
      </c>
    </row>
    <row r="12599" spans="1:34" x14ac:dyDescent="0.3">
      <c r="A12599" t="s">
        <v>10946</v>
      </c>
      <c r="B12599" t="s">
        <v>10947</v>
      </c>
      <c r="C12599">
        <v>73579250</v>
      </c>
      <c r="E12599" s="16">
        <v>34733</v>
      </c>
      <c r="F12599" s="16">
        <v>28132</v>
      </c>
      <c r="G12599" t="s">
        <v>44</v>
      </c>
      <c r="H12599" t="s">
        <v>53</v>
      </c>
      <c r="I12599" t="s">
        <v>6824</v>
      </c>
      <c r="J12599" t="s">
        <v>6825</v>
      </c>
      <c r="K12599" t="s">
        <v>157</v>
      </c>
      <c r="L12599" t="s">
        <v>6826</v>
      </c>
      <c r="M12599" t="s">
        <v>2106</v>
      </c>
      <c r="O12599" t="s">
        <v>159</v>
      </c>
      <c r="P12599" t="s">
        <v>10950</v>
      </c>
      <c r="Q12599" t="s">
        <v>741</v>
      </c>
      <c r="R12599" t="s">
        <v>814</v>
      </c>
      <c r="S12599" t="s">
        <v>1633</v>
      </c>
      <c r="T12599" t="s">
        <v>1634</v>
      </c>
      <c r="U12599" t="s">
        <v>2109</v>
      </c>
      <c r="W12599" t="s">
        <v>1729</v>
      </c>
      <c r="X12599">
        <v>14</v>
      </c>
      <c r="AB12599" t="s">
        <v>6827</v>
      </c>
      <c r="AC12599" t="s">
        <v>6828</v>
      </c>
      <c r="AG12599" t="s">
        <v>743</v>
      </c>
      <c r="AH12599" t="e">
        <f>VLOOKUP(C12599,'CREAR HV'!A:A,1,0)</f>
        <v>#N/A</v>
      </c>
    </row>
    <row r="12600" spans="1:34" x14ac:dyDescent="0.3">
      <c r="A12600" t="s">
        <v>15438</v>
      </c>
      <c r="B12600" t="s">
        <v>10947</v>
      </c>
      <c r="C12600">
        <v>1032441312</v>
      </c>
      <c r="F12600" s="16">
        <v>33251</v>
      </c>
      <c r="G12600" t="s">
        <v>44</v>
      </c>
      <c r="H12600" t="s">
        <v>1008</v>
      </c>
      <c r="I12600" t="s">
        <v>7346</v>
      </c>
      <c r="J12600" t="s">
        <v>1008</v>
      </c>
      <c r="K12600" t="s">
        <v>342</v>
      </c>
      <c r="L12600" t="s">
        <v>159</v>
      </c>
      <c r="O12600" t="s">
        <v>159</v>
      </c>
      <c r="P12600" t="s">
        <v>10950</v>
      </c>
      <c r="Q12600" t="s">
        <v>741</v>
      </c>
      <c r="AG12600" t="s">
        <v>743</v>
      </c>
      <c r="AH12600" t="e">
        <f>VLOOKUP(C12600,'CREAR HV'!A:A,1,0)</f>
        <v>#N/A</v>
      </c>
    </row>
    <row r="12601" spans="1:34" x14ac:dyDescent="0.3">
      <c r="A12601" t="s">
        <v>15438</v>
      </c>
      <c r="B12601" t="s">
        <v>10947</v>
      </c>
      <c r="C12601">
        <v>1032441312</v>
      </c>
      <c r="F12601" s="16">
        <v>33251</v>
      </c>
      <c r="G12601" t="s">
        <v>44</v>
      </c>
      <c r="H12601" t="s">
        <v>1008</v>
      </c>
      <c r="I12601" t="s">
        <v>7346</v>
      </c>
      <c r="J12601" t="s">
        <v>1008</v>
      </c>
      <c r="K12601" t="s">
        <v>342</v>
      </c>
      <c r="L12601" t="s">
        <v>159</v>
      </c>
      <c r="O12601" t="s">
        <v>159</v>
      </c>
      <c r="P12601" t="s">
        <v>10950</v>
      </c>
      <c r="Q12601" t="s">
        <v>741</v>
      </c>
      <c r="AG12601" t="s">
        <v>743</v>
      </c>
      <c r="AH12601" t="e">
        <f>VLOOKUP(C12601,'CREAR HV'!A:A,1,0)</f>
        <v>#N/A</v>
      </c>
    </row>
    <row r="12602" spans="1:34" x14ac:dyDescent="0.3">
      <c r="A12602" t="s">
        <v>15438</v>
      </c>
      <c r="B12602" t="s">
        <v>10947</v>
      </c>
      <c r="C12602">
        <v>1032441312</v>
      </c>
      <c r="F12602" s="16">
        <v>33251</v>
      </c>
      <c r="G12602" t="s">
        <v>44</v>
      </c>
      <c r="H12602" t="s">
        <v>1008</v>
      </c>
      <c r="I12602" t="s">
        <v>7346</v>
      </c>
      <c r="J12602" t="s">
        <v>1008</v>
      </c>
      <c r="K12602" t="s">
        <v>342</v>
      </c>
      <c r="L12602" t="s">
        <v>159</v>
      </c>
      <c r="O12602" t="s">
        <v>159</v>
      </c>
      <c r="P12602" t="s">
        <v>10950</v>
      </c>
      <c r="Q12602" t="s">
        <v>741</v>
      </c>
      <c r="AG12602" t="s">
        <v>743</v>
      </c>
      <c r="AH12602" t="e">
        <f>VLOOKUP(C12602,'CREAR HV'!A:A,1,0)</f>
        <v>#N/A</v>
      </c>
    </row>
    <row r="12603" spans="1:34" x14ac:dyDescent="0.3">
      <c r="A12603" t="s">
        <v>15438</v>
      </c>
      <c r="B12603" t="s">
        <v>10947</v>
      </c>
      <c r="C12603">
        <v>1032441312</v>
      </c>
      <c r="F12603" s="16">
        <v>33251</v>
      </c>
      <c r="G12603" t="s">
        <v>44</v>
      </c>
      <c r="H12603" t="s">
        <v>1008</v>
      </c>
      <c r="I12603" t="s">
        <v>7346</v>
      </c>
      <c r="J12603" t="s">
        <v>1008</v>
      </c>
      <c r="K12603" t="s">
        <v>342</v>
      </c>
      <c r="L12603" t="s">
        <v>159</v>
      </c>
      <c r="O12603" t="s">
        <v>159</v>
      </c>
      <c r="P12603" t="s">
        <v>10950</v>
      </c>
      <c r="Q12603" t="s">
        <v>741</v>
      </c>
      <c r="AG12603" t="s">
        <v>743</v>
      </c>
      <c r="AH12603" t="e">
        <f>VLOOKUP(C12603,'CREAR HV'!A:A,1,0)</f>
        <v>#N/A</v>
      </c>
    </row>
    <row r="12604" spans="1:34" x14ac:dyDescent="0.3">
      <c r="A12604" t="s">
        <v>15438</v>
      </c>
      <c r="B12604" t="s">
        <v>10947</v>
      </c>
      <c r="C12604">
        <v>1144168407</v>
      </c>
      <c r="F12604" s="16">
        <v>34095</v>
      </c>
      <c r="G12604" t="s">
        <v>6126</v>
      </c>
      <c r="H12604" t="s">
        <v>14712</v>
      </c>
      <c r="I12604" t="s">
        <v>19831</v>
      </c>
      <c r="J12604" t="s">
        <v>152</v>
      </c>
      <c r="K12604" t="s">
        <v>192</v>
      </c>
      <c r="L12604" t="s">
        <v>159</v>
      </c>
      <c r="O12604" t="s">
        <v>159</v>
      </c>
      <c r="P12604" t="s">
        <v>10955</v>
      </c>
      <c r="Q12604" t="s">
        <v>741</v>
      </c>
      <c r="AG12604" t="s">
        <v>743</v>
      </c>
      <c r="AH12604" t="e">
        <f>VLOOKUP(C12604,'CREAR HV'!A:A,1,0)</f>
        <v>#N/A</v>
      </c>
    </row>
    <row r="12605" spans="1:34" x14ac:dyDescent="0.3">
      <c r="A12605" t="s">
        <v>15438</v>
      </c>
      <c r="B12605" t="s">
        <v>10947</v>
      </c>
      <c r="C12605">
        <v>1144168407</v>
      </c>
      <c r="F12605" s="16">
        <v>34095</v>
      </c>
      <c r="G12605" t="s">
        <v>6126</v>
      </c>
      <c r="H12605" t="s">
        <v>14712</v>
      </c>
      <c r="I12605" t="s">
        <v>19831</v>
      </c>
      <c r="J12605" t="s">
        <v>152</v>
      </c>
      <c r="K12605" t="s">
        <v>192</v>
      </c>
      <c r="L12605" t="s">
        <v>159</v>
      </c>
      <c r="O12605" t="s">
        <v>159</v>
      </c>
      <c r="P12605" t="s">
        <v>10955</v>
      </c>
      <c r="Q12605" t="s">
        <v>741</v>
      </c>
      <c r="AG12605" t="s">
        <v>743</v>
      </c>
      <c r="AH12605" t="e">
        <f>VLOOKUP(C12605,'CREAR HV'!A:A,1,0)</f>
        <v>#N/A</v>
      </c>
    </row>
    <row r="12606" spans="1:34" x14ac:dyDescent="0.3">
      <c r="A12606" t="s">
        <v>15438</v>
      </c>
      <c r="B12606" t="s">
        <v>10947</v>
      </c>
      <c r="C12606">
        <v>1004351417</v>
      </c>
      <c r="F12606" s="16">
        <v>35427</v>
      </c>
      <c r="G12606" t="s">
        <v>1690</v>
      </c>
      <c r="H12606" t="s">
        <v>1690</v>
      </c>
      <c r="I12606" t="s">
        <v>19832</v>
      </c>
      <c r="J12606" t="s">
        <v>19833</v>
      </c>
      <c r="K12606" t="s">
        <v>149</v>
      </c>
      <c r="L12606" t="s">
        <v>159</v>
      </c>
      <c r="O12606" t="s">
        <v>159</v>
      </c>
      <c r="P12606" t="s">
        <v>10955</v>
      </c>
      <c r="Q12606" t="s">
        <v>741</v>
      </c>
      <c r="AG12606" t="s">
        <v>743</v>
      </c>
      <c r="AH12606" t="e">
        <f>VLOOKUP(C12606,'CREAR HV'!A:A,1,0)</f>
        <v>#N/A</v>
      </c>
    </row>
    <row r="12607" spans="1:34" x14ac:dyDescent="0.3">
      <c r="A12607" t="s">
        <v>15438</v>
      </c>
      <c r="B12607" t="s">
        <v>10947</v>
      </c>
      <c r="C12607">
        <v>1004351417</v>
      </c>
      <c r="F12607" s="16">
        <v>35427</v>
      </c>
      <c r="G12607" t="s">
        <v>1690</v>
      </c>
      <c r="H12607" t="s">
        <v>1690</v>
      </c>
      <c r="I12607" t="s">
        <v>19832</v>
      </c>
      <c r="J12607" t="s">
        <v>19833</v>
      </c>
      <c r="K12607" t="s">
        <v>149</v>
      </c>
      <c r="L12607" t="s">
        <v>159</v>
      </c>
      <c r="O12607" t="s">
        <v>159</v>
      </c>
      <c r="P12607" t="s">
        <v>10955</v>
      </c>
      <c r="Q12607" t="s">
        <v>741</v>
      </c>
      <c r="AG12607" t="s">
        <v>743</v>
      </c>
      <c r="AH12607" t="e">
        <f>VLOOKUP(C12607,'CREAR HV'!A:A,1,0)</f>
        <v>#N/A</v>
      </c>
    </row>
    <row r="12608" spans="1:34" x14ac:dyDescent="0.3">
      <c r="A12608" t="s">
        <v>15438</v>
      </c>
      <c r="B12608" t="s">
        <v>10947</v>
      </c>
      <c r="C12608">
        <v>72330206</v>
      </c>
      <c r="F12608" s="16">
        <v>30375</v>
      </c>
      <c r="G12608" t="s">
        <v>2774</v>
      </c>
      <c r="H12608" t="s">
        <v>19834</v>
      </c>
      <c r="I12608" t="s">
        <v>19835</v>
      </c>
      <c r="J12608" t="s">
        <v>19836</v>
      </c>
      <c r="K12608" t="s">
        <v>318</v>
      </c>
      <c r="L12608" t="s">
        <v>159</v>
      </c>
      <c r="O12608" t="s">
        <v>159</v>
      </c>
      <c r="P12608" t="s">
        <v>10950</v>
      </c>
      <c r="Q12608" t="s">
        <v>741</v>
      </c>
      <c r="AG12608" t="s">
        <v>743</v>
      </c>
      <c r="AH12608" t="e">
        <f>VLOOKUP(C12608,'CREAR HV'!A:A,1,0)</f>
        <v>#N/A</v>
      </c>
    </row>
    <row r="12609" spans="1:34" x14ac:dyDescent="0.3">
      <c r="A12609" t="s">
        <v>15438</v>
      </c>
      <c r="B12609" t="s">
        <v>10947</v>
      </c>
      <c r="C12609">
        <v>72330206</v>
      </c>
      <c r="F12609" s="16">
        <v>30375</v>
      </c>
      <c r="G12609" t="s">
        <v>2774</v>
      </c>
      <c r="H12609" t="s">
        <v>19834</v>
      </c>
      <c r="I12609" t="s">
        <v>19835</v>
      </c>
      <c r="J12609" t="s">
        <v>19836</v>
      </c>
      <c r="K12609" t="s">
        <v>318</v>
      </c>
      <c r="L12609" t="s">
        <v>159</v>
      </c>
      <c r="O12609" t="s">
        <v>159</v>
      </c>
      <c r="P12609" t="s">
        <v>10950</v>
      </c>
      <c r="Q12609" t="s">
        <v>741</v>
      </c>
      <c r="AG12609" t="s">
        <v>743</v>
      </c>
      <c r="AH12609" t="e">
        <f>VLOOKUP(C12609,'CREAR HV'!A:A,1,0)</f>
        <v>#N/A</v>
      </c>
    </row>
    <row r="12610" spans="1:34" x14ac:dyDescent="0.3">
      <c r="A12610" t="s">
        <v>15438</v>
      </c>
      <c r="B12610" t="s">
        <v>10947</v>
      </c>
      <c r="C12610">
        <v>1017215236</v>
      </c>
      <c r="F12610" s="16">
        <v>34327</v>
      </c>
      <c r="G12610" t="s">
        <v>1994</v>
      </c>
      <c r="H12610" t="s">
        <v>1008</v>
      </c>
      <c r="I12610" t="s">
        <v>19837</v>
      </c>
      <c r="J12610" t="s">
        <v>315</v>
      </c>
      <c r="K12610" t="s">
        <v>157</v>
      </c>
      <c r="L12610" t="s">
        <v>159</v>
      </c>
      <c r="O12610" t="s">
        <v>159</v>
      </c>
      <c r="P12610" t="s">
        <v>10955</v>
      </c>
      <c r="Q12610" t="s">
        <v>741</v>
      </c>
      <c r="AG12610" t="s">
        <v>743</v>
      </c>
      <c r="AH12610" t="e">
        <f>VLOOKUP(C12610,'CREAR HV'!A:A,1,0)</f>
        <v>#N/A</v>
      </c>
    </row>
    <row r="12611" spans="1:34" x14ac:dyDescent="0.3">
      <c r="A12611" t="s">
        <v>15438</v>
      </c>
      <c r="B12611" t="s">
        <v>10947</v>
      </c>
      <c r="C12611">
        <v>1036924580</v>
      </c>
      <c r="F12611" s="16">
        <v>31475</v>
      </c>
      <c r="G12611" t="s">
        <v>1994</v>
      </c>
      <c r="H12611" t="s">
        <v>19838</v>
      </c>
      <c r="I12611" t="s">
        <v>14540</v>
      </c>
      <c r="J12611" t="s">
        <v>954</v>
      </c>
      <c r="K12611" t="s">
        <v>343</v>
      </c>
      <c r="L12611" t="s">
        <v>159</v>
      </c>
      <c r="O12611" t="s">
        <v>159</v>
      </c>
      <c r="P12611" t="s">
        <v>10955</v>
      </c>
      <c r="Q12611" t="s">
        <v>741</v>
      </c>
      <c r="AG12611" t="s">
        <v>743</v>
      </c>
      <c r="AH12611" t="e">
        <f>VLOOKUP(C12611,'CREAR HV'!A:A,1,0)</f>
        <v>#N/A</v>
      </c>
    </row>
    <row r="12612" spans="1:34" x14ac:dyDescent="0.3">
      <c r="A12612" t="s">
        <v>15438</v>
      </c>
      <c r="B12612" t="s">
        <v>10947</v>
      </c>
      <c r="C12612">
        <v>1036924580</v>
      </c>
      <c r="F12612" s="16">
        <v>31475</v>
      </c>
      <c r="G12612" t="s">
        <v>1994</v>
      </c>
      <c r="H12612" t="s">
        <v>19838</v>
      </c>
      <c r="I12612" t="s">
        <v>14540</v>
      </c>
      <c r="J12612" t="s">
        <v>954</v>
      </c>
      <c r="K12612" t="s">
        <v>343</v>
      </c>
      <c r="L12612" t="s">
        <v>159</v>
      </c>
      <c r="O12612" t="s">
        <v>159</v>
      </c>
      <c r="P12612" t="s">
        <v>10955</v>
      </c>
      <c r="Q12612" t="s">
        <v>741</v>
      </c>
      <c r="AG12612" t="s">
        <v>743</v>
      </c>
      <c r="AH12612" t="e">
        <f>VLOOKUP(C12612,'CREAR HV'!A:A,1,0)</f>
        <v>#N/A</v>
      </c>
    </row>
    <row r="12613" spans="1:34" x14ac:dyDescent="0.3">
      <c r="A12613" t="s">
        <v>15438</v>
      </c>
      <c r="B12613" t="s">
        <v>10947</v>
      </c>
      <c r="C12613">
        <v>1067936473</v>
      </c>
      <c r="F12613" s="16">
        <v>34725</v>
      </c>
      <c r="G12613" t="s">
        <v>47</v>
      </c>
      <c r="H12613" t="s">
        <v>18723</v>
      </c>
      <c r="I12613" t="s">
        <v>7754</v>
      </c>
      <c r="J12613" t="s">
        <v>5302</v>
      </c>
      <c r="K12613" t="s">
        <v>17063</v>
      </c>
      <c r="L12613" t="s">
        <v>159</v>
      </c>
      <c r="O12613" t="s">
        <v>159</v>
      </c>
      <c r="P12613" t="s">
        <v>10950</v>
      </c>
      <c r="Q12613" t="s">
        <v>741</v>
      </c>
      <c r="AG12613" t="s">
        <v>743</v>
      </c>
      <c r="AH12613" t="e">
        <f>VLOOKUP(C12613,'CREAR HV'!A:A,1,0)</f>
        <v>#N/A</v>
      </c>
    </row>
    <row r="12614" spans="1:34" x14ac:dyDescent="0.3">
      <c r="A12614" t="s">
        <v>15438</v>
      </c>
      <c r="B12614" t="s">
        <v>10947</v>
      </c>
      <c r="C12614">
        <v>1067936473</v>
      </c>
      <c r="F12614" s="16">
        <v>34725</v>
      </c>
      <c r="G12614" t="s">
        <v>47</v>
      </c>
      <c r="H12614" t="s">
        <v>18723</v>
      </c>
      <c r="I12614" t="s">
        <v>7754</v>
      </c>
      <c r="J12614" t="s">
        <v>5302</v>
      </c>
      <c r="K12614" t="s">
        <v>17063</v>
      </c>
      <c r="L12614" t="s">
        <v>159</v>
      </c>
      <c r="O12614" t="s">
        <v>159</v>
      </c>
      <c r="P12614" t="s">
        <v>10950</v>
      </c>
      <c r="Q12614" t="s">
        <v>741</v>
      </c>
      <c r="AG12614" t="s">
        <v>743</v>
      </c>
      <c r="AH12614" t="e">
        <f>VLOOKUP(C12614,'CREAR HV'!A:A,1,0)</f>
        <v>#N/A</v>
      </c>
    </row>
    <row r="12615" spans="1:34" x14ac:dyDescent="0.3">
      <c r="A12615" t="s">
        <v>15438</v>
      </c>
      <c r="B12615" t="s">
        <v>10947</v>
      </c>
      <c r="C12615">
        <v>1143243729</v>
      </c>
      <c r="F12615" s="16">
        <v>33797</v>
      </c>
      <c r="G12615" t="s">
        <v>47</v>
      </c>
      <c r="H12615" t="s">
        <v>18641</v>
      </c>
      <c r="I12615" t="s">
        <v>19839</v>
      </c>
      <c r="J12615" t="s">
        <v>14452</v>
      </c>
      <c r="K12615" t="s">
        <v>215</v>
      </c>
      <c r="L12615" t="s">
        <v>159</v>
      </c>
      <c r="O12615" t="s">
        <v>159</v>
      </c>
      <c r="P12615" t="s">
        <v>10955</v>
      </c>
      <c r="Q12615" t="s">
        <v>741</v>
      </c>
      <c r="AG12615" t="s">
        <v>743</v>
      </c>
      <c r="AH12615" t="e">
        <f>VLOOKUP(C12615,'CREAR HV'!A:A,1,0)</f>
        <v>#N/A</v>
      </c>
    </row>
    <row r="12616" spans="1:34" x14ac:dyDescent="0.3">
      <c r="A12616" t="s">
        <v>15438</v>
      </c>
      <c r="B12616" t="s">
        <v>10947</v>
      </c>
      <c r="C12616">
        <v>1143243729</v>
      </c>
      <c r="F12616" s="16">
        <v>33797</v>
      </c>
      <c r="G12616" t="s">
        <v>47</v>
      </c>
      <c r="H12616" t="s">
        <v>18641</v>
      </c>
      <c r="I12616" t="s">
        <v>19839</v>
      </c>
      <c r="J12616" t="s">
        <v>14452</v>
      </c>
      <c r="K12616" t="s">
        <v>215</v>
      </c>
      <c r="L12616" t="s">
        <v>159</v>
      </c>
      <c r="O12616" t="s">
        <v>159</v>
      </c>
      <c r="P12616" t="s">
        <v>10955</v>
      </c>
      <c r="Q12616" t="s">
        <v>741</v>
      </c>
      <c r="AG12616" t="s">
        <v>743</v>
      </c>
      <c r="AH12616" t="e">
        <f>VLOOKUP(C12616,'CREAR HV'!A:A,1,0)</f>
        <v>#N/A</v>
      </c>
    </row>
    <row r="12617" spans="1:34" x14ac:dyDescent="0.3">
      <c r="A12617" t="s">
        <v>15438</v>
      </c>
      <c r="B12617" t="s">
        <v>10947</v>
      </c>
      <c r="C12617">
        <v>8782112</v>
      </c>
      <c r="F12617" s="16">
        <v>35255</v>
      </c>
      <c r="G12617" t="s">
        <v>47</v>
      </c>
      <c r="H12617" t="s">
        <v>19840</v>
      </c>
      <c r="I12617" t="s">
        <v>10881</v>
      </c>
      <c r="J12617" t="s">
        <v>19841</v>
      </c>
      <c r="K12617" t="s">
        <v>159</v>
      </c>
      <c r="L12617" t="s">
        <v>159</v>
      </c>
      <c r="O12617" t="s">
        <v>159</v>
      </c>
      <c r="P12617" t="s">
        <v>10950</v>
      </c>
      <c r="Q12617" t="s">
        <v>741</v>
      </c>
      <c r="AG12617" t="s">
        <v>743</v>
      </c>
      <c r="AH12617" t="e">
        <f>VLOOKUP(C12617,'CREAR HV'!A:A,1,0)</f>
        <v>#N/A</v>
      </c>
    </row>
    <row r="12618" spans="1:34" x14ac:dyDescent="0.3">
      <c r="A12618" t="s">
        <v>15438</v>
      </c>
      <c r="B12618" t="s">
        <v>10947</v>
      </c>
      <c r="C12618">
        <v>8782112</v>
      </c>
      <c r="F12618" s="16">
        <v>35255</v>
      </c>
      <c r="G12618" t="s">
        <v>47</v>
      </c>
      <c r="H12618" t="s">
        <v>19840</v>
      </c>
      <c r="I12618" t="s">
        <v>10881</v>
      </c>
      <c r="J12618" t="s">
        <v>19841</v>
      </c>
      <c r="K12618" t="s">
        <v>159</v>
      </c>
      <c r="L12618" t="s">
        <v>159</v>
      </c>
      <c r="O12618" t="s">
        <v>159</v>
      </c>
      <c r="P12618" t="s">
        <v>10950</v>
      </c>
      <c r="Q12618" t="s">
        <v>741</v>
      </c>
      <c r="AG12618" t="s">
        <v>743</v>
      </c>
      <c r="AH12618" t="e">
        <f>VLOOKUP(C12618,'CREAR HV'!A:A,1,0)</f>
        <v>#N/A</v>
      </c>
    </row>
    <row r="12619" spans="1:34" x14ac:dyDescent="0.3">
      <c r="A12619" t="s">
        <v>15438</v>
      </c>
      <c r="B12619" t="s">
        <v>10947</v>
      </c>
      <c r="C12619">
        <v>32884828</v>
      </c>
      <c r="F12619" s="16">
        <v>28544</v>
      </c>
      <c r="G12619" t="s">
        <v>47</v>
      </c>
      <c r="H12619" t="s">
        <v>19842</v>
      </c>
      <c r="I12619" t="s">
        <v>19843</v>
      </c>
      <c r="J12619" t="s">
        <v>1202</v>
      </c>
      <c r="K12619" t="s">
        <v>1683</v>
      </c>
      <c r="L12619" t="s">
        <v>159</v>
      </c>
      <c r="O12619" t="s">
        <v>159</v>
      </c>
      <c r="P12619" t="s">
        <v>10955</v>
      </c>
      <c r="Q12619" t="s">
        <v>741</v>
      </c>
      <c r="AG12619" t="s">
        <v>743</v>
      </c>
      <c r="AH12619" t="e">
        <f>VLOOKUP(C12619,'CREAR HV'!A:A,1,0)</f>
        <v>#N/A</v>
      </c>
    </row>
    <row r="12620" spans="1:34" x14ac:dyDescent="0.3">
      <c r="A12620" t="s">
        <v>15438</v>
      </c>
      <c r="B12620" t="s">
        <v>10947</v>
      </c>
      <c r="C12620">
        <v>32884828</v>
      </c>
      <c r="F12620" s="16">
        <v>28544</v>
      </c>
      <c r="G12620" t="s">
        <v>47</v>
      </c>
      <c r="H12620" t="s">
        <v>19842</v>
      </c>
      <c r="I12620" t="s">
        <v>19843</v>
      </c>
      <c r="J12620" t="s">
        <v>1202</v>
      </c>
      <c r="K12620" t="s">
        <v>1683</v>
      </c>
      <c r="L12620" t="s">
        <v>159</v>
      </c>
      <c r="O12620" t="s">
        <v>159</v>
      </c>
      <c r="P12620" t="s">
        <v>10955</v>
      </c>
      <c r="Q12620" t="s">
        <v>741</v>
      </c>
      <c r="AG12620" t="s">
        <v>743</v>
      </c>
      <c r="AH12620" t="e">
        <f>VLOOKUP(C12620,'CREAR HV'!A:A,1,0)</f>
        <v>#N/A</v>
      </c>
    </row>
    <row r="12621" spans="1:34" x14ac:dyDescent="0.3">
      <c r="A12621" t="s">
        <v>15438</v>
      </c>
      <c r="B12621" t="s">
        <v>10947</v>
      </c>
      <c r="C12621">
        <v>1233896316</v>
      </c>
      <c r="F12621" s="16">
        <v>35819</v>
      </c>
      <c r="G12621" t="s">
        <v>44</v>
      </c>
      <c r="H12621" t="s">
        <v>19844</v>
      </c>
      <c r="I12621" t="s">
        <v>19845</v>
      </c>
      <c r="J12621" t="s">
        <v>3554</v>
      </c>
      <c r="K12621" t="s">
        <v>276</v>
      </c>
      <c r="L12621" t="s">
        <v>159</v>
      </c>
      <c r="O12621" t="s">
        <v>159</v>
      </c>
      <c r="P12621" t="s">
        <v>10955</v>
      </c>
      <c r="Q12621" t="s">
        <v>741</v>
      </c>
      <c r="AG12621" t="s">
        <v>743</v>
      </c>
      <c r="AH12621" t="e">
        <f>VLOOKUP(C12621,'CREAR HV'!A:A,1,0)</f>
        <v>#N/A</v>
      </c>
    </row>
    <row r="12622" spans="1:34" x14ac:dyDescent="0.3">
      <c r="A12622" t="s">
        <v>15438</v>
      </c>
      <c r="B12622" t="s">
        <v>10947</v>
      </c>
      <c r="C12622">
        <v>1233896316</v>
      </c>
      <c r="F12622" s="16">
        <v>35819</v>
      </c>
      <c r="G12622" t="s">
        <v>44</v>
      </c>
      <c r="H12622" t="s">
        <v>19844</v>
      </c>
      <c r="I12622" t="s">
        <v>19845</v>
      </c>
      <c r="J12622" t="s">
        <v>3554</v>
      </c>
      <c r="K12622" t="s">
        <v>276</v>
      </c>
      <c r="L12622" t="s">
        <v>159</v>
      </c>
      <c r="O12622" t="s">
        <v>159</v>
      </c>
      <c r="P12622" t="s">
        <v>10955</v>
      </c>
      <c r="Q12622" t="s">
        <v>741</v>
      </c>
      <c r="AG12622" t="s">
        <v>743</v>
      </c>
      <c r="AH12622" t="e">
        <f>VLOOKUP(C12622,'CREAR HV'!A:A,1,0)</f>
        <v>#N/A</v>
      </c>
    </row>
    <row r="12623" spans="1:34" x14ac:dyDescent="0.3">
      <c r="A12623" t="s">
        <v>15438</v>
      </c>
      <c r="B12623" t="s">
        <v>10947</v>
      </c>
      <c r="C12623">
        <v>1047473384</v>
      </c>
      <c r="F12623" s="16">
        <v>34592</v>
      </c>
      <c r="G12623" t="s">
        <v>4414</v>
      </c>
      <c r="H12623" t="s">
        <v>5107</v>
      </c>
      <c r="I12623" t="s">
        <v>19846</v>
      </c>
      <c r="J12623" t="s">
        <v>19847</v>
      </c>
      <c r="K12623" t="s">
        <v>149</v>
      </c>
      <c r="L12623" t="s">
        <v>159</v>
      </c>
      <c r="O12623" t="s">
        <v>159</v>
      </c>
      <c r="P12623" t="s">
        <v>10955</v>
      </c>
      <c r="Q12623" t="s">
        <v>741</v>
      </c>
      <c r="AG12623" t="s">
        <v>743</v>
      </c>
      <c r="AH12623" t="e">
        <f>VLOOKUP(C12623,'CREAR HV'!A:A,1,0)</f>
        <v>#N/A</v>
      </c>
    </row>
    <row r="12624" spans="1:34" x14ac:dyDescent="0.3">
      <c r="A12624" t="s">
        <v>15438</v>
      </c>
      <c r="B12624" t="s">
        <v>10947</v>
      </c>
      <c r="C12624">
        <v>1047473384</v>
      </c>
      <c r="F12624" s="16">
        <v>34592</v>
      </c>
      <c r="G12624" t="s">
        <v>4414</v>
      </c>
      <c r="H12624" t="s">
        <v>5107</v>
      </c>
      <c r="I12624" t="s">
        <v>19846</v>
      </c>
      <c r="J12624" t="s">
        <v>19847</v>
      </c>
      <c r="K12624" t="s">
        <v>149</v>
      </c>
      <c r="L12624" t="s">
        <v>159</v>
      </c>
      <c r="O12624" t="s">
        <v>159</v>
      </c>
      <c r="P12624" t="s">
        <v>10955</v>
      </c>
      <c r="Q12624" t="s">
        <v>741</v>
      </c>
      <c r="AG12624" t="s">
        <v>743</v>
      </c>
      <c r="AH12624" t="e">
        <f>VLOOKUP(C12624,'CREAR HV'!A:A,1,0)</f>
        <v>#N/A</v>
      </c>
    </row>
    <row r="12625" spans="1:34" x14ac:dyDescent="0.3">
      <c r="A12625" t="s">
        <v>15438</v>
      </c>
      <c r="B12625" t="s">
        <v>10947</v>
      </c>
      <c r="C12625">
        <v>1022393520</v>
      </c>
      <c r="F12625" s="16">
        <v>34483</v>
      </c>
      <c r="G12625" t="s">
        <v>4414</v>
      </c>
      <c r="H12625" t="s">
        <v>1008</v>
      </c>
      <c r="I12625" t="s">
        <v>19624</v>
      </c>
      <c r="J12625" t="s">
        <v>235</v>
      </c>
      <c r="K12625" t="s">
        <v>367</v>
      </c>
      <c r="L12625" t="s">
        <v>159</v>
      </c>
      <c r="O12625" t="s">
        <v>159</v>
      </c>
      <c r="P12625" t="s">
        <v>10950</v>
      </c>
      <c r="Q12625" t="s">
        <v>741</v>
      </c>
      <c r="AG12625" t="s">
        <v>743</v>
      </c>
      <c r="AH12625" t="e">
        <f>VLOOKUP(C12625,'CREAR HV'!A:A,1,0)</f>
        <v>#N/A</v>
      </c>
    </row>
    <row r="12626" spans="1:34" x14ac:dyDescent="0.3">
      <c r="A12626" t="s">
        <v>15438</v>
      </c>
      <c r="B12626" t="s">
        <v>10947</v>
      </c>
      <c r="C12626">
        <v>1022393520</v>
      </c>
      <c r="F12626" s="16">
        <v>34483</v>
      </c>
      <c r="G12626" t="s">
        <v>4414</v>
      </c>
      <c r="H12626" t="s">
        <v>1008</v>
      </c>
      <c r="I12626" t="s">
        <v>19624</v>
      </c>
      <c r="J12626" t="s">
        <v>235</v>
      </c>
      <c r="K12626" t="s">
        <v>367</v>
      </c>
      <c r="L12626" t="s">
        <v>159</v>
      </c>
      <c r="O12626" t="s">
        <v>159</v>
      </c>
      <c r="P12626" t="s">
        <v>10950</v>
      </c>
      <c r="Q12626" t="s">
        <v>741</v>
      </c>
      <c r="AG12626" t="s">
        <v>743</v>
      </c>
      <c r="AH12626" t="e">
        <f>VLOOKUP(C12626,'CREAR HV'!A:A,1,0)</f>
        <v>#N/A</v>
      </c>
    </row>
    <row r="12627" spans="1:34" x14ac:dyDescent="0.3">
      <c r="A12627" t="s">
        <v>15438</v>
      </c>
      <c r="B12627" t="s">
        <v>10947</v>
      </c>
      <c r="C12627">
        <v>1110577543</v>
      </c>
      <c r="F12627" s="16">
        <v>35399</v>
      </c>
      <c r="G12627" t="s">
        <v>1652</v>
      </c>
      <c r="H12627" t="s">
        <v>18766</v>
      </c>
      <c r="I12627" t="s">
        <v>8111</v>
      </c>
      <c r="J12627" t="s">
        <v>19848</v>
      </c>
      <c r="K12627" t="s">
        <v>204</v>
      </c>
      <c r="L12627" t="s">
        <v>159</v>
      </c>
      <c r="O12627" t="s">
        <v>159</v>
      </c>
      <c r="P12627" t="s">
        <v>10955</v>
      </c>
      <c r="Q12627" t="s">
        <v>741</v>
      </c>
      <c r="AG12627" t="s">
        <v>743</v>
      </c>
      <c r="AH12627" t="e">
        <f>VLOOKUP(C12627,'CREAR HV'!A:A,1,0)</f>
        <v>#N/A</v>
      </c>
    </row>
    <row r="12628" spans="1:34" x14ac:dyDescent="0.3">
      <c r="A12628" t="s">
        <v>15438</v>
      </c>
      <c r="B12628" t="s">
        <v>10947</v>
      </c>
      <c r="C12628">
        <v>1110577543</v>
      </c>
      <c r="F12628" s="16">
        <v>35399</v>
      </c>
      <c r="G12628" t="s">
        <v>1652</v>
      </c>
      <c r="H12628" t="s">
        <v>18766</v>
      </c>
      <c r="I12628" t="s">
        <v>8111</v>
      </c>
      <c r="J12628" t="s">
        <v>19848</v>
      </c>
      <c r="K12628" t="s">
        <v>204</v>
      </c>
      <c r="L12628" t="s">
        <v>159</v>
      </c>
      <c r="O12628" t="s">
        <v>159</v>
      </c>
      <c r="P12628" t="s">
        <v>10955</v>
      </c>
      <c r="Q12628" t="s">
        <v>741</v>
      </c>
      <c r="AG12628" t="s">
        <v>743</v>
      </c>
      <c r="AH12628" t="e">
        <f>VLOOKUP(C12628,'CREAR HV'!A:A,1,0)</f>
        <v>#N/A</v>
      </c>
    </row>
    <row r="12629" spans="1:34" x14ac:dyDescent="0.3">
      <c r="A12629" t="s">
        <v>15438</v>
      </c>
      <c r="B12629" t="s">
        <v>10947</v>
      </c>
      <c r="C12629">
        <v>1109003674</v>
      </c>
      <c r="F12629" s="16">
        <v>34200</v>
      </c>
      <c r="G12629" t="s">
        <v>1652</v>
      </c>
      <c r="H12629" t="s">
        <v>19849</v>
      </c>
      <c r="I12629" t="s">
        <v>19850</v>
      </c>
      <c r="J12629" t="s">
        <v>928</v>
      </c>
      <c r="K12629" t="s">
        <v>4020</v>
      </c>
      <c r="L12629" t="s">
        <v>159</v>
      </c>
      <c r="O12629" t="s">
        <v>159</v>
      </c>
      <c r="P12629" t="s">
        <v>10955</v>
      </c>
      <c r="Q12629" t="s">
        <v>741</v>
      </c>
      <c r="AG12629" t="s">
        <v>743</v>
      </c>
      <c r="AH12629" t="e">
        <f>VLOOKUP(C12629,'CREAR HV'!A:A,1,0)</f>
        <v>#N/A</v>
      </c>
    </row>
    <row r="12630" spans="1:34" x14ac:dyDescent="0.3">
      <c r="A12630" t="s">
        <v>15438</v>
      </c>
      <c r="B12630" t="s">
        <v>10947</v>
      </c>
      <c r="C12630">
        <v>1109003674</v>
      </c>
      <c r="F12630" s="16">
        <v>34200</v>
      </c>
      <c r="G12630" t="s">
        <v>1652</v>
      </c>
      <c r="H12630" t="s">
        <v>19849</v>
      </c>
      <c r="I12630" t="s">
        <v>19850</v>
      </c>
      <c r="J12630" t="s">
        <v>928</v>
      </c>
      <c r="K12630" t="s">
        <v>4020</v>
      </c>
      <c r="L12630" t="s">
        <v>159</v>
      </c>
      <c r="O12630" t="s">
        <v>159</v>
      </c>
      <c r="P12630" t="s">
        <v>10955</v>
      </c>
      <c r="Q12630" t="s">
        <v>741</v>
      </c>
      <c r="AG12630" t="s">
        <v>743</v>
      </c>
      <c r="AH12630" t="e">
        <f>VLOOKUP(C12630,'CREAR HV'!A:A,1,0)</f>
        <v>#N/A</v>
      </c>
    </row>
    <row r="12631" spans="1:34" x14ac:dyDescent="0.3">
      <c r="A12631" t="s">
        <v>15438</v>
      </c>
      <c r="B12631" t="s">
        <v>10947</v>
      </c>
      <c r="C12631">
        <v>22534166</v>
      </c>
      <c r="F12631" s="16">
        <v>28043</v>
      </c>
      <c r="G12631" t="s">
        <v>68</v>
      </c>
      <c r="H12631" t="s">
        <v>19840</v>
      </c>
      <c r="I12631" t="s">
        <v>19851</v>
      </c>
      <c r="J12631" t="s">
        <v>2476</v>
      </c>
      <c r="K12631" t="s">
        <v>1220</v>
      </c>
      <c r="L12631" t="s">
        <v>159</v>
      </c>
      <c r="O12631" t="s">
        <v>159</v>
      </c>
      <c r="P12631" t="s">
        <v>10955</v>
      </c>
      <c r="Q12631" t="s">
        <v>741</v>
      </c>
      <c r="AG12631" t="s">
        <v>743</v>
      </c>
      <c r="AH12631" t="e">
        <f>VLOOKUP(C12631,'CREAR HV'!A:A,1,0)</f>
        <v>#N/A</v>
      </c>
    </row>
    <row r="12632" spans="1:34" x14ac:dyDescent="0.3">
      <c r="A12632" t="s">
        <v>15438</v>
      </c>
      <c r="B12632" t="s">
        <v>10947</v>
      </c>
      <c r="C12632">
        <v>22534166</v>
      </c>
      <c r="F12632" s="16">
        <v>28043</v>
      </c>
      <c r="G12632" t="s">
        <v>68</v>
      </c>
      <c r="H12632" t="s">
        <v>19840</v>
      </c>
      <c r="I12632" t="s">
        <v>19851</v>
      </c>
      <c r="J12632" t="s">
        <v>2476</v>
      </c>
      <c r="K12632" t="s">
        <v>1220</v>
      </c>
      <c r="L12632" t="s">
        <v>159</v>
      </c>
      <c r="O12632" t="s">
        <v>159</v>
      </c>
      <c r="P12632" t="s">
        <v>10955</v>
      </c>
      <c r="Q12632" t="s">
        <v>741</v>
      </c>
      <c r="AG12632" t="s">
        <v>743</v>
      </c>
      <c r="AH12632" t="e">
        <f>VLOOKUP(C12632,'CREAR HV'!A:A,1,0)</f>
        <v>#N/A</v>
      </c>
    </row>
    <row r="12633" spans="1:34" x14ac:dyDescent="0.3">
      <c r="A12633" t="s">
        <v>10946</v>
      </c>
      <c r="B12633" t="s">
        <v>10947</v>
      </c>
      <c r="C12633">
        <v>1013637569</v>
      </c>
      <c r="E12633" s="16">
        <v>40556</v>
      </c>
      <c r="F12633" s="16">
        <v>33975</v>
      </c>
      <c r="G12633" t="s">
        <v>806</v>
      </c>
      <c r="H12633" t="s">
        <v>5609</v>
      </c>
      <c r="I12633" t="s">
        <v>9275</v>
      </c>
      <c r="J12633" t="s">
        <v>9972</v>
      </c>
      <c r="K12633" t="s">
        <v>235</v>
      </c>
      <c r="L12633" t="s">
        <v>9973</v>
      </c>
      <c r="M12633" t="s">
        <v>9974</v>
      </c>
      <c r="P12633" t="s">
        <v>10950</v>
      </c>
      <c r="Q12633" t="s">
        <v>813</v>
      </c>
      <c r="R12633" t="s">
        <v>814</v>
      </c>
      <c r="W12633" t="s">
        <v>815</v>
      </c>
      <c r="X12633">
        <v>0</v>
      </c>
      <c r="AG12633" t="s">
        <v>743</v>
      </c>
      <c r="AH12633" t="e">
        <f>VLOOKUP(C12633,'CREAR HV'!A:A,1,0)</f>
        <v>#N/A</v>
      </c>
    </row>
    <row r="12634" spans="1:34" x14ac:dyDescent="0.3">
      <c r="A12634" t="s">
        <v>10946</v>
      </c>
      <c r="B12634" t="s">
        <v>10947</v>
      </c>
      <c r="C12634">
        <v>80814804</v>
      </c>
      <c r="E12634" s="16">
        <v>37356</v>
      </c>
      <c r="F12634" s="16">
        <v>30778</v>
      </c>
      <c r="G12634" t="s">
        <v>806</v>
      </c>
      <c r="H12634" t="s">
        <v>5609</v>
      </c>
      <c r="I12634" t="s">
        <v>7283</v>
      </c>
      <c r="J12634" t="s">
        <v>222</v>
      </c>
      <c r="K12634" t="s">
        <v>222</v>
      </c>
      <c r="L12634" t="s">
        <v>9975</v>
      </c>
      <c r="M12634" t="s">
        <v>9976</v>
      </c>
      <c r="P12634" t="s">
        <v>10950</v>
      </c>
      <c r="Q12634" t="s">
        <v>741</v>
      </c>
      <c r="R12634" t="s">
        <v>814</v>
      </c>
      <c r="W12634" t="s">
        <v>815</v>
      </c>
      <c r="X12634">
        <v>0</v>
      </c>
      <c r="AG12634" t="s">
        <v>743</v>
      </c>
      <c r="AH12634" t="e">
        <f>VLOOKUP(C12634,'CREAR HV'!A:A,1,0)</f>
        <v>#N/A</v>
      </c>
    </row>
    <row r="12635" spans="1:34" x14ac:dyDescent="0.3">
      <c r="A12635" t="s">
        <v>10946</v>
      </c>
      <c r="B12635" t="s">
        <v>10947</v>
      </c>
      <c r="C12635">
        <v>80128117</v>
      </c>
      <c r="E12635" s="16">
        <v>36031</v>
      </c>
      <c r="F12635" s="16">
        <v>29456</v>
      </c>
      <c r="G12635" t="s">
        <v>806</v>
      </c>
      <c r="H12635" t="s">
        <v>5609</v>
      </c>
      <c r="I12635" t="s">
        <v>9977</v>
      </c>
      <c r="J12635" t="s">
        <v>263</v>
      </c>
      <c r="K12635" t="s">
        <v>342</v>
      </c>
      <c r="L12635" t="s">
        <v>9978</v>
      </c>
      <c r="M12635" t="s">
        <v>9979</v>
      </c>
      <c r="P12635" t="s">
        <v>10950</v>
      </c>
      <c r="Q12635" t="s">
        <v>849</v>
      </c>
      <c r="R12635" t="s">
        <v>814</v>
      </c>
      <c r="W12635" t="s">
        <v>815</v>
      </c>
      <c r="X12635">
        <v>2</v>
      </c>
      <c r="AG12635" t="s">
        <v>743</v>
      </c>
      <c r="AH12635" t="e">
        <f>VLOOKUP(C12635,'CREAR HV'!A:A,1,0)</f>
        <v>#N/A</v>
      </c>
    </row>
    <row r="12636" spans="1:34" x14ac:dyDescent="0.3">
      <c r="A12636" t="s">
        <v>10946</v>
      </c>
      <c r="B12636" t="s">
        <v>10947</v>
      </c>
      <c r="C12636">
        <v>1026261498</v>
      </c>
      <c r="E12636" s="16">
        <v>38971</v>
      </c>
      <c r="F12636" s="16">
        <v>35847</v>
      </c>
      <c r="G12636" t="s">
        <v>806</v>
      </c>
      <c r="H12636" t="s">
        <v>5609</v>
      </c>
      <c r="I12636" t="s">
        <v>9980</v>
      </c>
      <c r="J12636" t="s">
        <v>395</v>
      </c>
      <c r="K12636" t="s">
        <v>863</v>
      </c>
      <c r="L12636" t="s">
        <v>9981</v>
      </c>
      <c r="M12636" t="s">
        <v>9982</v>
      </c>
      <c r="P12636" t="s">
        <v>10955</v>
      </c>
      <c r="Q12636" t="s">
        <v>813</v>
      </c>
      <c r="R12636" t="s">
        <v>814</v>
      </c>
      <c r="W12636" t="s">
        <v>159</v>
      </c>
      <c r="X12636">
        <v>0</v>
      </c>
      <c r="AG12636" t="s">
        <v>743</v>
      </c>
      <c r="AH12636" t="e">
        <f>VLOOKUP(C12636,'CREAR HV'!A:A,1,0)</f>
        <v>#N/A</v>
      </c>
    </row>
    <row r="12637" spans="1:34" x14ac:dyDescent="0.3">
      <c r="A12637" t="s">
        <v>10946</v>
      </c>
      <c r="B12637" t="s">
        <v>10947</v>
      </c>
      <c r="C12637">
        <v>37578026</v>
      </c>
      <c r="E12637" s="16">
        <v>37316</v>
      </c>
      <c r="F12637" s="16">
        <v>30734</v>
      </c>
      <c r="G12637" t="s">
        <v>806</v>
      </c>
      <c r="H12637" t="s">
        <v>576</v>
      </c>
      <c r="I12637" t="s">
        <v>666</v>
      </c>
      <c r="J12637" t="s">
        <v>3188</v>
      </c>
      <c r="K12637" t="s">
        <v>4632</v>
      </c>
      <c r="L12637" t="s">
        <v>9983</v>
      </c>
      <c r="M12637" t="s">
        <v>9984</v>
      </c>
      <c r="P12637" t="s">
        <v>10955</v>
      </c>
      <c r="Q12637" t="s">
        <v>813</v>
      </c>
      <c r="R12637" t="s">
        <v>2836</v>
      </c>
      <c r="W12637" t="s">
        <v>159</v>
      </c>
      <c r="X12637">
        <v>0</v>
      </c>
      <c r="AG12637" t="s">
        <v>743</v>
      </c>
      <c r="AH12637" t="e">
        <f>VLOOKUP(C12637,'CREAR HV'!A:A,1,0)</f>
        <v>#N/A</v>
      </c>
    </row>
    <row r="12638" spans="1:34" x14ac:dyDescent="0.3">
      <c r="A12638" t="s">
        <v>10946</v>
      </c>
      <c r="B12638" t="s">
        <v>10947</v>
      </c>
      <c r="C12638">
        <v>1085919660</v>
      </c>
      <c r="E12638" s="16">
        <v>39671</v>
      </c>
      <c r="F12638" s="16">
        <v>33030</v>
      </c>
      <c r="G12638" t="s">
        <v>806</v>
      </c>
      <c r="H12638" t="s">
        <v>9089</v>
      </c>
      <c r="I12638" t="s">
        <v>9985</v>
      </c>
      <c r="J12638" t="s">
        <v>1058</v>
      </c>
      <c r="K12638" t="s">
        <v>5056</v>
      </c>
      <c r="L12638" t="s">
        <v>9986</v>
      </c>
      <c r="M12638" t="s">
        <v>9987</v>
      </c>
      <c r="P12638" t="s">
        <v>10950</v>
      </c>
      <c r="Q12638" t="s">
        <v>813</v>
      </c>
      <c r="R12638" t="s">
        <v>814</v>
      </c>
      <c r="W12638" t="s">
        <v>815</v>
      </c>
      <c r="X12638">
        <v>0</v>
      </c>
      <c r="AG12638" t="s">
        <v>743</v>
      </c>
      <c r="AH12638" t="e">
        <f>VLOOKUP(C12638,'CREAR HV'!A:A,1,0)</f>
        <v>#N/A</v>
      </c>
    </row>
    <row r="12639" spans="1:34" x14ac:dyDescent="0.3">
      <c r="A12639" t="s">
        <v>15438</v>
      </c>
      <c r="B12639" t="s">
        <v>10947</v>
      </c>
      <c r="C12639">
        <v>1026570271</v>
      </c>
      <c r="F12639" s="16">
        <v>32417</v>
      </c>
      <c r="G12639" t="s">
        <v>44</v>
      </c>
      <c r="H12639" t="s">
        <v>1381</v>
      </c>
      <c r="I12639" t="s">
        <v>19852</v>
      </c>
      <c r="J12639" t="s">
        <v>682</v>
      </c>
      <c r="K12639" t="s">
        <v>3550</v>
      </c>
      <c r="P12639" t="s">
        <v>10950</v>
      </c>
      <c r="Q12639" t="s">
        <v>813</v>
      </c>
      <c r="R12639" t="s">
        <v>19853</v>
      </c>
      <c r="AG12639" t="s">
        <v>743</v>
      </c>
      <c r="AH12639" t="e">
        <f>VLOOKUP(C12639,'CREAR HV'!A:A,1,0)</f>
        <v>#N/A</v>
      </c>
    </row>
    <row r="12640" spans="1:34" x14ac:dyDescent="0.3">
      <c r="A12640" t="s">
        <v>15438</v>
      </c>
      <c r="B12640" t="s">
        <v>10947</v>
      </c>
      <c r="C12640">
        <v>53107829</v>
      </c>
      <c r="F12640" s="16">
        <v>32417</v>
      </c>
      <c r="G12640" t="s">
        <v>44</v>
      </c>
      <c r="H12640" t="s">
        <v>1381</v>
      </c>
      <c r="I12640" t="s">
        <v>10896</v>
      </c>
      <c r="J12640" t="s">
        <v>3469</v>
      </c>
      <c r="K12640" t="s">
        <v>16618</v>
      </c>
      <c r="P12640" t="s">
        <v>10955</v>
      </c>
      <c r="Q12640" t="s">
        <v>813</v>
      </c>
      <c r="R12640" t="s">
        <v>19853</v>
      </c>
      <c r="AG12640" t="s">
        <v>743</v>
      </c>
      <c r="AH12640" t="e">
        <f>VLOOKUP(C12640,'CREAR HV'!A:A,1,0)</f>
        <v>#N/A</v>
      </c>
    </row>
    <row r="12641" spans="1:34" x14ac:dyDescent="0.3">
      <c r="A12641" t="s">
        <v>15438</v>
      </c>
      <c r="B12641" t="s">
        <v>10947</v>
      </c>
      <c r="C12641">
        <v>53107829</v>
      </c>
      <c r="F12641" s="16">
        <v>32417</v>
      </c>
      <c r="G12641" t="s">
        <v>44</v>
      </c>
      <c r="H12641" t="s">
        <v>1381</v>
      </c>
      <c r="I12641" t="s">
        <v>10896</v>
      </c>
      <c r="J12641" t="s">
        <v>3469</v>
      </c>
      <c r="K12641" t="s">
        <v>16618</v>
      </c>
      <c r="P12641" t="s">
        <v>10955</v>
      </c>
      <c r="Q12641" t="s">
        <v>813</v>
      </c>
      <c r="R12641" t="s">
        <v>19853</v>
      </c>
      <c r="AG12641" t="s">
        <v>743</v>
      </c>
      <c r="AH12641" t="e">
        <f>VLOOKUP(C12641,'CREAR HV'!A:A,1,0)</f>
        <v>#N/A</v>
      </c>
    </row>
    <row r="12642" spans="1:34" x14ac:dyDescent="0.3">
      <c r="A12642" t="s">
        <v>15438</v>
      </c>
      <c r="B12642" t="s">
        <v>10947</v>
      </c>
      <c r="C12642">
        <v>79510214</v>
      </c>
      <c r="F12642" s="16">
        <v>32417</v>
      </c>
      <c r="G12642" t="s">
        <v>44</v>
      </c>
      <c r="H12642" t="s">
        <v>1381</v>
      </c>
      <c r="I12642" t="s">
        <v>12935</v>
      </c>
      <c r="J12642" t="s">
        <v>2251</v>
      </c>
      <c r="K12642" t="s">
        <v>3188</v>
      </c>
      <c r="P12642" t="s">
        <v>10950</v>
      </c>
      <c r="Q12642" t="s">
        <v>813</v>
      </c>
      <c r="R12642" t="s">
        <v>19853</v>
      </c>
      <c r="AG12642" t="s">
        <v>743</v>
      </c>
      <c r="AH12642" t="e">
        <f>VLOOKUP(C12642,'CREAR HV'!A:A,1,0)</f>
        <v>#N/A</v>
      </c>
    </row>
    <row r="12643" spans="1:34" x14ac:dyDescent="0.3">
      <c r="A12643" t="s">
        <v>15438</v>
      </c>
      <c r="B12643" t="s">
        <v>10947</v>
      </c>
      <c r="C12643">
        <v>37316693</v>
      </c>
      <c r="F12643" s="16">
        <v>32417</v>
      </c>
      <c r="G12643" t="s">
        <v>44</v>
      </c>
      <c r="H12643" t="s">
        <v>1381</v>
      </c>
      <c r="I12643" t="s">
        <v>19854</v>
      </c>
      <c r="J12643" t="s">
        <v>218</v>
      </c>
      <c r="K12643" t="s">
        <v>2770</v>
      </c>
      <c r="P12643" t="s">
        <v>10955</v>
      </c>
      <c r="Q12643" t="s">
        <v>813</v>
      </c>
      <c r="R12643" t="s">
        <v>19853</v>
      </c>
      <c r="AG12643" t="s">
        <v>743</v>
      </c>
      <c r="AH12643" t="e">
        <f>VLOOKUP(C12643,'CREAR HV'!A:A,1,0)</f>
        <v>#N/A</v>
      </c>
    </row>
    <row r="12644" spans="1:34" x14ac:dyDescent="0.3">
      <c r="A12644" t="s">
        <v>15438</v>
      </c>
      <c r="B12644" t="s">
        <v>10947</v>
      </c>
      <c r="C12644">
        <v>1033710377</v>
      </c>
      <c r="F12644" s="16">
        <v>32417</v>
      </c>
      <c r="G12644" t="s">
        <v>44</v>
      </c>
      <c r="H12644" t="s">
        <v>1381</v>
      </c>
      <c r="I12644" t="s">
        <v>19855</v>
      </c>
      <c r="J12644" t="s">
        <v>12147</v>
      </c>
      <c r="K12644" t="s">
        <v>404</v>
      </c>
      <c r="P12644" t="s">
        <v>10955</v>
      </c>
      <c r="Q12644" t="s">
        <v>813</v>
      </c>
      <c r="R12644" t="s">
        <v>19853</v>
      </c>
      <c r="AG12644" t="s">
        <v>743</v>
      </c>
      <c r="AH12644" t="e">
        <f>VLOOKUP(C12644,'CREAR HV'!A:A,1,0)</f>
        <v>#N/A</v>
      </c>
    </row>
    <row r="12645" spans="1:34" x14ac:dyDescent="0.3">
      <c r="A12645" t="s">
        <v>15438</v>
      </c>
      <c r="B12645" t="s">
        <v>10947</v>
      </c>
      <c r="C12645">
        <v>1020794918</v>
      </c>
      <c r="F12645" s="16">
        <v>32417</v>
      </c>
      <c r="G12645" t="s">
        <v>44</v>
      </c>
      <c r="H12645" t="s">
        <v>1381</v>
      </c>
      <c r="I12645" t="s">
        <v>10502</v>
      </c>
      <c r="J12645" t="s">
        <v>272</v>
      </c>
      <c r="K12645" t="s">
        <v>5024</v>
      </c>
      <c r="P12645" t="s">
        <v>10955</v>
      </c>
      <c r="Q12645" t="s">
        <v>813</v>
      </c>
      <c r="R12645" t="s">
        <v>19853</v>
      </c>
      <c r="AG12645" t="s">
        <v>743</v>
      </c>
      <c r="AH12645" t="e">
        <f>VLOOKUP(C12645,'CREAR HV'!A:A,1,0)</f>
        <v>#N/A</v>
      </c>
    </row>
    <row r="12646" spans="1:34" x14ac:dyDescent="0.3">
      <c r="A12646" t="s">
        <v>15438</v>
      </c>
      <c r="B12646" t="s">
        <v>10947</v>
      </c>
      <c r="C12646">
        <v>18127253</v>
      </c>
      <c r="F12646" s="16">
        <v>32417</v>
      </c>
      <c r="G12646" t="s">
        <v>44</v>
      </c>
      <c r="H12646" t="s">
        <v>1381</v>
      </c>
      <c r="I12646" t="s">
        <v>19856</v>
      </c>
      <c r="J12646" t="s">
        <v>1583</v>
      </c>
      <c r="K12646" t="s">
        <v>1043</v>
      </c>
      <c r="P12646" t="s">
        <v>10950</v>
      </c>
      <c r="Q12646" t="s">
        <v>813</v>
      </c>
      <c r="R12646" t="s">
        <v>19853</v>
      </c>
      <c r="AG12646" t="s">
        <v>743</v>
      </c>
      <c r="AH12646" t="e">
        <f>VLOOKUP(C12646,'CREAR HV'!A:A,1,0)</f>
        <v>#N/A</v>
      </c>
    </row>
    <row r="12647" spans="1:34" x14ac:dyDescent="0.3">
      <c r="A12647" t="s">
        <v>15438</v>
      </c>
      <c r="B12647" t="s">
        <v>10947</v>
      </c>
      <c r="C12647">
        <v>80769335</v>
      </c>
      <c r="G12647" t="s">
        <v>806</v>
      </c>
      <c r="I12647" t="s">
        <v>8539</v>
      </c>
      <c r="J12647" t="s">
        <v>1100</v>
      </c>
      <c r="K12647" t="s">
        <v>302</v>
      </c>
      <c r="L12647" t="s">
        <v>19857</v>
      </c>
      <c r="P12647" t="s">
        <v>10950</v>
      </c>
      <c r="Q12647" t="s">
        <v>813</v>
      </c>
      <c r="AG12647" t="s">
        <v>743</v>
      </c>
      <c r="AH12647" t="e">
        <f>VLOOKUP(C12647,'CREAR HV'!A:A,1,0)</f>
        <v>#N/A</v>
      </c>
    </row>
    <row r="12648" spans="1:34" x14ac:dyDescent="0.3">
      <c r="A12648" t="s">
        <v>15438</v>
      </c>
      <c r="B12648" t="s">
        <v>10947</v>
      </c>
      <c r="C12648">
        <v>1110587914</v>
      </c>
      <c r="G12648" t="s">
        <v>806</v>
      </c>
      <c r="I12648" t="s">
        <v>3593</v>
      </c>
      <c r="J12648" t="s">
        <v>1189</v>
      </c>
      <c r="K12648" t="s">
        <v>1873</v>
      </c>
      <c r="L12648" t="s">
        <v>19858</v>
      </c>
      <c r="P12648" t="s">
        <v>10950</v>
      </c>
      <c r="Q12648" t="s">
        <v>813</v>
      </c>
      <c r="AG12648" t="s">
        <v>743</v>
      </c>
      <c r="AH12648" t="e">
        <f>VLOOKUP(C12648,'CREAR HV'!A:A,1,0)</f>
        <v>#N/A</v>
      </c>
    </row>
    <row r="12649" spans="1:34" x14ac:dyDescent="0.3">
      <c r="A12649" t="s">
        <v>15438</v>
      </c>
      <c r="B12649" t="s">
        <v>10947</v>
      </c>
      <c r="C12649">
        <v>65717997</v>
      </c>
      <c r="G12649" t="s">
        <v>806</v>
      </c>
      <c r="I12649" t="s">
        <v>4336</v>
      </c>
      <c r="J12649" t="s">
        <v>2715</v>
      </c>
      <c r="K12649" t="s">
        <v>160</v>
      </c>
      <c r="L12649" t="s">
        <v>19859</v>
      </c>
      <c r="P12649" t="s">
        <v>10950</v>
      </c>
      <c r="Q12649" t="s">
        <v>813</v>
      </c>
      <c r="AG12649" t="s">
        <v>743</v>
      </c>
      <c r="AH12649" t="e">
        <f>VLOOKUP(C12649,'CREAR HV'!A:A,1,0)</f>
        <v>#N/A</v>
      </c>
    </row>
    <row r="12650" spans="1:34" x14ac:dyDescent="0.3">
      <c r="A12650" t="s">
        <v>10946</v>
      </c>
      <c r="B12650" t="s">
        <v>10947</v>
      </c>
      <c r="C12650">
        <v>19356656</v>
      </c>
      <c r="F12650" s="16">
        <v>21638</v>
      </c>
      <c r="G12650" t="s">
        <v>44</v>
      </c>
      <c r="H12650" t="s">
        <v>44</v>
      </c>
      <c r="I12650" t="s">
        <v>2373</v>
      </c>
      <c r="J12650" t="s">
        <v>2374</v>
      </c>
      <c r="K12650" t="s">
        <v>276</v>
      </c>
      <c r="L12650" t="s">
        <v>2375</v>
      </c>
      <c r="O12650" t="s">
        <v>2376</v>
      </c>
      <c r="P12650" t="s">
        <v>10950</v>
      </c>
      <c r="Q12650" t="s">
        <v>741</v>
      </c>
      <c r="V12650">
        <v>675197</v>
      </c>
      <c r="W12650" t="s">
        <v>742</v>
      </c>
      <c r="X12650">
        <v>4</v>
      </c>
      <c r="AG12650" t="s">
        <v>769</v>
      </c>
      <c r="AH12650" t="e">
        <f>VLOOKUP(C12650,'CREAR HV'!A:A,1,0)</f>
        <v>#N/A</v>
      </c>
    </row>
    <row r="12651" spans="1:34" x14ac:dyDescent="0.3">
      <c r="A12651" t="s">
        <v>10946</v>
      </c>
      <c r="B12651" t="s">
        <v>10947</v>
      </c>
      <c r="C12651">
        <v>70089546</v>
      </c>
      <c r="E12651" s="16">
        <v>26913</v>
      </c>
      <c r="F12651" s="16">
        <v>20765</v>
      </c>
      <c r="G12651" t="s">
        <v>816</v>
      </c>
      <c r="H12651" t="s">
        <v>74</v>
      </c>
      <c r="I12651" t="s">
        <v>6488</v>
      </c>
      <c r="J12651" t="s">
        <v>1225</v>
      </c>
      <c r="K12651" t="s">
        <v>152</v>
      </c>
      <c r="L12651" t="s">
        <v>6489</v>
      </c>
      <c r="O12651" t="s">
        <v>6490</v>
      </c>
      <c r="P12651" t="s">
        <v>10950</v>
      </c>
      <c r="Q12651" t="s">
        <v>741</v>
      </c>
      <c r="R12651" t="s">
        <v>1054</v>
      </c>
      <c r="W12651" t="s">
        <v>742</v>
      </c>
      <c r="X12651">
        <v>27</v>
      </c>
      <c r="AB12651" t="s">
        <v>6491</v>
      </c>
      <c r="AC12651" t="s">
        <v>6492</v>
      </c>
      <c r="AG12651" t="s">
        <v>743</v>
      </c>
      <c r="AH12651" t="e">
        <f>VLOOKUP(C12651,'CREAR HV'!A:A,1,0)</f>
        <v>#N/A</v>
      </c>
    </row>
    <row r="12652" spans="1:34" x14ac:dyDescent="0.3">
      <c r="A12652" t="s">
        <v>10946</v>
      </c>
      <c r="B12652" t="s">
        <v>10947</v>
      </c>
      <c r="C12652">
        <v>1053340396</v>
      </c>
      <c r="E12652" s="16">
        <v>40519</v>
      </c>
      <c r="F12652" s="16">
        <v>33861</v>
      </c>
      <c r="G12652" t="s">
        <v>806</v>
      </c>
      <c r="H12652" t="s">
        <v>1146</v>
      </c>
      <c r="I12652" t="s">
        <v>9988</v>
      </c>
      <c r="J12652" t="s">
        <v>3181</v>
      </c>
      <c r="K12652" t="s">
        <v>687</v>
      </c>
      <c r="L12652" t="s">
        <v>9989</v>
      </c>
      <c r="M12652" t="s">
        <v>9990</v>
      </c>
      <c r="P12652" t="s">
        <v>10955</v>
      </c>
      <c r="Q12652" t="s">
        <v>813</v>
      </c>
      <c r="R12652" t="s">
        <v>814</v>
      </c>
      <c r="W12652" t="s">
        <v>1277</v>
      </c>
      <c r="X12652">
        <v>0</v>
      </c>
      <c r="AG12652" t="s">
        <v>743</v>
      </c>
      <c r="AH12652" t="e">
        <f>VLOOKUP(C12652,'CREAR HV'!A:A,1,0)</f>
        <v>#N/A</v>
      </c>
    </row>
    <row r="12653" spans="1:34" x14ac:dyDescent="0.3">
      <c r="A12653" t="s">
        <v>10946</v>
      </c>
      <c r="B12653" t="s">
        <v>10947</v>
      </c>
      <c r="C12653">
        <v>1090518974</v>
      </c>
      <c r="E12653" s="16">
        <v>42621</v>
      </c>
      <c r="F12653" s="16">
        <v>36036</v>
      </c>
      <c r="G12653" t="s">
        <v>806</v>
      </c>
      <c r="H12653" t="s">
        <v>54</v>
      </c>
      <c r="I12653" t="s">
        <v>9991</v>
      </c>
      <c r="J12653" t="s">
        <v>346</v>
      </c>
      <c r="K12653" t="s">
        <v>306</v>
      </c>
      <c r="L12653" t="s">
        <v>9992</v>
      </c>
      <c r="M12653" t="s">
        <v>9993</v>
      </c>
      <c r="P12653" t="s">
        <v>10955</v>
      </c>
      <c r="Q12653" t="s">
        <v>741</v>
      </c>
      <c r="R12653" t="s">
        <v>814</v>
      </c>
      <c r="W12653" t="s">
        <v>1277</v>
      </c>
      <c r="X12653">
        <v>0</v>
      </c>
      <c r="AB12653" t="s">
        <v>19860</v>
      </c>
      <c r="AG12653" t="s">
        <v>743</v>
      </c>
      <c r="AH12653" t="e">
        <f>VLOOKUP(C12653,'CREAR HV'!A:A,1,0)</f>
        <v>#N/A</v>
      </c>
    </row>
    <row r="12654" spans="1:34" x14ac:dyDescent="0.3">
      <c r="A12654" t="s">
        <v>10946</v>
      </c>
      <c r="B12654" t="s">
        <v>10947</v>
      </c>
      <c r="C12654">
        <v>1061729500</v>
      </c>
      <c r="E12654" s="16">
        <v>39644</v>
      </c>
      <c r="F12654" s="16">
        <v>33061</v>
      </c>
      <c r="G12654" t="s">
        <v>806</v>
      </c>
      <c r="H12654" t="s">
        <v>1474</v>
      </c>
      <c r="I12654" t="s">
        <v>9994</v>
      </c>
      <c r="J12654" t="s">
        <v>5143</v>
      </c>
      <c r="K12654" t="s">
        <v>2917</v>
      </c>
      <c r="L12654" t="s">
        <v>9995</v>
      </c>
      <c r="M12654" t="s">
        <v>9996</v>
      </c>
      <c r="P12654" t="s">
        <v>10950</v>
      </c>
      <c r="Q12654" t="s">
        <v>813</v>
      </c>
      <c r="R12654" t="s">
        <v>814</v>
      </c>
      <c r="W12654" t="s">
        <v>815</v>
      </c>
      <c r="X12654">
        <v>0</v>
      </c>
      <c r="AG12654" t="s">
        <v>743</v>
      </c>
      <c r="AH12654" t="e">
        <f>VLOOKUP(C12654,'CREAR HV'!A:A,1,0)</f>
        <v>#N/A</v>
      </c>
    </row>
    <row r="12655" spans="1:34" x14ac:dyDescent="0.3">
      <c r="A12655" t="s">
        <v>10946</v>
      </c>
      <c r="B12655" t="s">
        <v>10947</v>
      </c>
      <c r="C12655">
        <v>1061811586</v>
      </c>
      <c r="E12655" s="16">
        <v>42598</v>
      </c>
      <c r="F12655" s="16">
        <v>36021</v>
      </c>
      <c r="G12655" t="s">
        <v>806</v>
      </c>
      <c r="H12655" t="s">
        <v>1474</v>
      </c>
      <c r="I12655" t="s">
        <v>9997</v>
      </c>
      <c r="J12655" t="s">
        <v>285</v>
      </c>
      <c r="K12655" t="s">
        <v>218</v>
      </c>
      <c r="L12655" t="s">
        <v>9998</v>
      </c>
      <c r="M12655" t="s">
        <v>9999</v>
      </c>
      <c r="P12655" t="s">
        <v>10950</v>
      </c>
      <c r="Q12655" t="s">
        <v>813</v>
      </c>
      <c r="R12655" t="s">
        <v>814</v>
      </c>
      <c r="W12655" t="s">
        <v>815</v>
      </c>
      <c r="X12655">
        <v>20</v>
      </c>
      <c r="AG12655" t="s">
        <v>743</v>
      </c>
      <c r="AH12655" t="e">
        <f>VLOOKUP(C12655,'CREAR HV'!A:A,1,0)</f>
        <v>#N/A</v>
      </c>
    </row>
    <row r="12656" spans="1:34" x14ac:dyDescent="0.3">
      <c r="A12656" t="s">
        <v>10946</v>
      </c>
      <c r="B12656" t="s">
        <v>10947</v>
      </c>
      <c r="C12656">
        <v>1085268371</v>
      </c>
      <c r="E12656" s="16">
        <v>39014</v>
      </c>
      <c r="F12656" s="16">
        <v>32420</v>
      </c>
      <c r="G12656" t="s">
        <v>806</v>
      </c>
      <c r="H12656" t="s">
        <v>28</v>
      </c>
      <c r="I12656" t="s">
        <v>1658</v>
      </c>
      <c r="J12656" t="s">
        <v>3764</v>
      </c>
      <c r="K12656" t="s">
        <v>6688</v>
      </c>
      <c r="L12656" t="s">
        <v>10000</v>
      </c>
      <c r="M12656" t="s">
        <v>10001</v>
      </c>
      <c r="P12656" t="s">
        <v>10950</v>
      </c>
      <c r="Q12656" t="s">
        <v>849</v>
      </c>
      <c r="R12656" t="s">
        <v>814</v>
      </c>
      <c r="W12656" t="s">
        <v>815</v>
      </c>
      <c r="X12656">
        <v>23</v>
      </c>
      <c r="AG12656" t="s">
        <v>743</v>
      </c>
      <c r="AH12656" t="e">
        <f>VLOOKUP(C12656,'CREAR HV'!A:A,1,0)</f>
        <v>#N/A</v>
      </c>
    </row>
    <row r="12657" spans="1:34" x14ac:dyDescent="0.3">
      <c r="A12657" t="s">
        <v>10946</v>
      </c>
      <c r="B12657" t="s">
        <v>10947</v>
      </c>
      <c r="C12657">
        <v>41907918</v>
      </c>
      <c r="E12657" s="16">
        <v>30890</v>
      </c>
      <c r="F12657" s="16">
        <v>24107</v>
      </c>
      <c r="G12657" t="s">
        <v>806</v>
      </c>
      <c r="H12657" t="s">
        <v>118</v>
      </c>
      <c r="I12657" t="s">
        <v>10002</v>
      </c>
      <c r="J12657" t="s">
        <v>10003</v>
      </c>
      <c r="K12657" t="s">
        <v>390</v>
      </c>
      <c r="L12657" t="s">
        <v>10004</v>
      </c>
      <c r="M12657" t="s">
        <v>10005</v>
      </c>
      <c r="P12657" t="s">
        <v>10955</v>
      </c>
      <c r="Q12657" t="s">
        <v>813</v>
      </c>
      <c r="R12657" t="s">
        <v>748</v>
      </c>
      <c r="W12657" t="s">
        <v>1277</v>
      </c>
      <c r="X12657">
        <v>0</v>
      </c>
      <c r="AG12657" t="s">
        <v>743</v>
      </c>
      <c r="AH12657" t="e">
        <f>VLOOKUP(C12657,'CREAR HV'!A:A,1,0)</f>
        <v>#N/A</v>
      </c>
    </row>
    <row r="12658" spans="1:34" x14ac:dyDescent="0.3">
      <c r="A12658" t="s">
        <v>10946</v>
      </c>
      <c r="B12658" t="s">
        <v>10947</v>
      </c>
      <c r="C12658">
        <v>27603257</v>
      </c>
      <c r="E12658" s="16">
        <v>36698</v>
      </c>
      <c r="F12658" s="16">
        <v>29496</v>
      </c>
      <c r="G12658" t="s">
        <v>806</v>
      </c>
      <c r="H12658" t="s">
        <v>54</v>
      </c>
      <c r="I12658" t="s">
        <v>3393</v>
      </c>
      <c r="J12658" t="s">
        <v>863</v>
      </c>
      <c r="K12658" t="s">
        <v>222</v>
      </c>
      <c r="L12658" t="s">
        <v>10006</v>
      </c>
      <c r="M12658" t="s">
        <v>10007</v>
      </c>
      <c r="P12658" t="s">
        <v>10955</v>
      </c>
      <c r="Q12658" t="s">
        <v>1038</v>
      </c>
      <c r="R12658" t="s">
        <v>814</v>
      </c>
      <c r="W12658" t="s">
        <v>1277</v>
      </c>
      <c r="X12658">
        <v>0</v>
      </c>
      <c r="AB12658" t="s">
        <v>19861</v>
      </c>
      <c r="AG12658" t="s">
        <v>743</v>
      </c>
      <c r="AH12658" t="e">
        <f>VLOOKUP(C12658,'CREAR HV'!A:A,1,0)</f>
        <v>#N/A</v>
      </c>
    </row>
    <row r="12659" spans="1:34" x14ac:dyDescent="0.3">
      <c r="A12659" t="s">
        <v>10946</v>
      </c>
      <c r="B12659" t="s">
        <v>10947</v>
      </c>
      <c r="C12659">
        <v>46387203</v>
      </c>
      <c r="E12659" s="16">
        <v>37883</v>
      </c>
      <c r="F12659" s="16">
        <v>31292</v>
      </c>
      <c r="G12659" t="s">
        <v>806</v>
      </c>
      <c r="H12659" t="s">
        <v>92</v>
      </c>
      <c r="I12659" t="s">
        <v>10008</v>
      </c>
      <c r="J12659" t="s">
        <v>665</v>
      </c>
      <c r="K12659" t="s">
        <v>3637</v>
      </c>
      <c r="L12659" t="s">
        <v>10009</v>
      </c>
      <c r="M12659" t="s">
        <v>10010</v>
      </c>
      <c r="P12659" t="s">
        <v>10955</v>
      </c>
      <c r="Q12659" t="s">
        <v>813</v>
      </c>
      <c r="R12659" t="s">
        <v>814</v>
      </c>
      <c r="W12659" t="s">
        <v>1277</v>
      </c>
      <c r="X12659">
        <v>0</v>
      </c>
      <c r="AG12659" t="s">
        <v>743</v>
      </c>
      <c r="AH12659" t="e">
        <f>VLOOKUP(C12659,'CREAR HV'!A:A,1,0)</f>
        <v>#N/A</v>
      </c>
    </row>
    <row r="12660" spans="1:34" x14ac:dyDescent="0.3">
      <c r="A12660" t="s">
        <v>10946</v>
      </c>
      <c r="B12660" t="s">
        <v>10947</v>
      </c>
      <c r="C12660">
        <v>1089487132</v>
      </c>
      <c r="E12660" s="16">
        <v>42050</v>
      </c>
      <c r="F12660" s="16">
        <v>35445</v>
      </c>
      <c r="G12660" t="s">
        <v>806</v>
      </c>
      <c r="H12660" t="s">
        <v>1939</v>
      </c>
      <c r="I12660" t="s">
        <v>10011</v>
      </c>
      <c r="J12660" t="s">
        <v>145</v>
      </c>
      <c r="K12660" t="s">
        <v>222</v>
      </c>
      <c r="L12660" t="s">
        <v>10012</v>
      </c>
      <c r="M12660" t="s">
        <v>10013</v>
      </c>
      <c r="P12660" t="s">
        <v>10955</v>
      </c>
      <c r="Q12660" t="s">
        <v>813</v>
      </c>
      <c r="R12660" t="s">
        <v>814</v>
      </c>
      <c r="W12660" t="s">
        <v>1277</v>
      </c>
      <c r="X12660">
        <v>0</v>
      </c>
      <c r="AG12660" t="s">
        <v>743</v>
      </c>
      <c r="AH12660" t="e">
        <f>VLOOKUP(C12660,'CREAR HV'!A:A,1,0)</f>
        <v>#N/A</v>
      </c>
    </row>
    <row r="12661" spans="1:34" x14ac:dyDescent="0.3">
      <c r="A12661" t="s">
        <v>10946</v>
      </c>
      <c r="B12661" t="s">
        <v>10947</v>
      </c>
      <c r="C12661">
        <v>1050037186</v>
      </c>
      <c r="E12661" s="16">
        <v>39842</v>
      </c>
      <c r="F12661" s="16">
        <v>33089</v>
      </c>
      <c r="G12661" t="s">
        <v>806</v>
      </c>
      <c r="H12661" t="s">
        <v>1375</v>
      </c>
      <c r="I12661" t="s">
        <v>10014</v>
      </c>
      <c r="J12661" t="s">
        <v>10015</v>
      </c>
      <c r="K12661" t="s">
        <v>3737</v>
      </c>
      <c r="L12661" t="s">
        <v>10016</v>
      </c>
      <c r="M12661" t="s">
        <v>10017</v>
      </c>
      <c r="P12661" t="s">
        <v>10955</v>
      </c>
      <c r="Q12661" t="s">
        <v>741</v>
      </c>
      <c r="R12661" t="s">
        <v>814</v>
      </c>
      <c r="S12661" t="s">
        <v>1633</v>
      </c>
      <c r="T12661" t="s">
        <v>1634</v>
      </c>
      <c r="W12661" t="s">
        <v>1277</v>
      </c>
      <c r="X12661">
        <v>0</v>
      </c>
      <c r="AG12661" t="s">
        <v>743</v>
      </c>
      <c r="AH12661" t="e">
        <f>VLOOKUP(C12661,'CREAR HV'!A:A,1,0)</f>
        <v>#N/A</v>
      </c>
    </row>
    <row r="12662" spans="1:34" x14ac:dyDescent="0.3">
      <c r="A12662" t="s">
        <v>10946</v>
      </c>
      <c r="B12662" t="s">
        <v>10947</v>
      </c>
      <c r="C12662">
        <v>1050037186</v>
      </c>
      <c r="E12662" s="16">
        <v>39842</v>
      </c>
      <c r="F12662" s="16">
        <v>33089</v>
      </c>
      <c r="G12662" t="s">
        <v>806</v>
      </c>
      <c r="H12662" t="s">
        <v>1375</v>
      </c>
      <c r="I12662" t="s">
        <v>10014</v>
      </c>
      <c r="J12662" t="s">
        <v>10015</v>
      </c>
      <c r="K12662" t="s">
        <v>3737</v>
      </c>
      <c r="L12662" t="s">
        <v>10016</v>
      </c>
      <c r="M12662" t="s">
        <v>10017</v>
      </c>
      <c r="P12662" t="s">
        <v>10955</v>
      </c>
      <c r="Q12662" t="s">
        <v>741</v>
      </c>
      <c r="R12662" t="s">
        <v>814</v>
      </c>
      <c r="S12662" t="s">
        <v>1633</v>
      </c>
      <c r="T12662" t="s">
        <v>1634</v>
      </c>
      <c r="W12662" t="s">
        <v>1277</v>
      </c>
      <c r="X12662">
        <v>0</v>
      </c>
      <c r="AG12662" t="s">
        <v>743</v>
      </c>
      <c r="AH12662" t="e">
        <f>VLOOKUP(C12662,'CREAR HV'!A:A,1,0)</f>
        <v>#N/A</v>
      </c>
    </row>
    <row r="12663" spans="1:34" x14ac:dyDescent="0.3">
      <c r="A12663" t="s">
        <v>10946</v>
      </c>
      <c r="B12663" t="s">
        <v>10947</v>
      </c>
      <c r="C12663">
        <v>1050037186</v>
      </c>
      <c r="E12663" s="16">
        <v>39842</v>
      </c>
      <c r="F12663" s="16">
        <v>33089</v>
      </c>
      <c r="G12663" t="s">
        <v>806</v>
      </c>
      <c r="H12663" t="s">
        <v>1375</v>
      </c>
      <c r="I12663" t="s">
        <v>10014</v>
      </c>
      <c r="J12663" t="s">
        <v>10015</v>
      </c>
      <c r="K12663" t="s">
        <v>3737</v>
      </c>
      <c r="L12663" t="s">
        <v>10016</v>
      </c>
      <c r="M12663" t="s">
        <v>10017</v>
      </c>
      <c r="P12663" t="s">
        <v>10955</v>
      </c>
      <c r="Q12663" t="s">
        <v>741</v>
      </c>
      <c r="R12663" t="s">
        <v>814</v>
      </c>
      <c r="S12663" t="s">
        <v>1633</v>
      </c>
      <c r="T12663" t="s">
        <v>1634</v>
      </c>
      <c r="W12663" t="s">
        <v>1277</v>
      </c>
      <c r="X12663">
        <v>0</v>
      </c>
      <c r="AG12663" t="s">
        <v>743</v>
      </c>
      <c r="AH12663" t="e">
        <f>VLOOKUP(C12663,'CREAR HV'!A:A,1,0)</f>
        <v>#N/A</v>
      </c>
    </row>
    <row r="12664" spans="1:34" x14ac:dyDescent="0.3">
      <c r="A12664" t="s">
        <v>10946</v>
      </c>
      <c r="B12664" t="s">
        <v>10947</v>
      </c>
      <c r="C12664">
        <v>1050037186</v>
      </c>
      <c r="E12664" s="16">
        <v>39842</v>
      </c>
      <c r="F12664" s="16">
        <v>33089</v>
      </c>
      <c r="G12664" t="s">
        <v>806</v>
      </c>
      <c r="H12664" t="s">
        <v>1375</v>
      </c>
      <c r="I12664" t="s">
        <v>10014</v>
      </c>
      <c r="J12664" t="s">
        <v>10015</v>
      </c>
      <c r="K12664" t="s">
        <v>3737</v>
      </c>
      <c r="L12664" t="s">
        <v>10016</v>
      </c>
      <c r="M12664" t="s">
        <v>10017</v>
      </c>
      <c r="P12664" t="s">
        <v>10955</v>
      </c>
      <c r="Q12664" t="s">
        <v>741</v>
      </c>
      <c r="R12664" t="s">
        <v>814</v>
      </c>
      <c r="S12664" t="s">
        <v>1633</v>
      </c>
      <c r="T12664" t="s">
        <v>1634</v>
      </c>
      <c r="W12664" t="s">
        <v>1277</v>
      </c>
      <c r="X12664">
        <v>0</v>
      </c>
      <c r="AG12664" t="s">
        <v>743</v>
      </c>
      <c r="AH12664" t="e">
        <f>VLOOKUP(C12664,'CREAR HV'!A:A,1,0)</f>
        <v>#N/A</v>
      </c>
    </row>
    <row r="12665" spans="1:34" x14ac:dyDescent="0.3">
      <c r="A12665" t="s">
        <v>10946</v>
      </c>
      <c r="B12665" t="s">
        <v>10947</v>
      </c>
      <c r="C12665">
        <v>1050037186</v>
      </c>
      <c r="E12665" s="16">
        <v>39842</v>
      </c>
      <c r="F12665" s="16">
        <v>33089</v>
      </c>
      <c r="G12665" t="s">
        <v>806</v>
      </c>
      <c r="H12665" t="s">
        <v>1375</v>
      </c>
      <c r="I12665" t="s">
        <v>10014</v>
      </c>
      <c r="J12665" t="s">
        <v>10015</v>
      </c>
      <c r="K12665" t="s">
        <v>3737</v>
      </c>
      <c r="L12665" t="s">
        <v>10016</v>
      </c>
      <c r="M12665" t="s">
        <v>10017</v>
      </c>
      <c r="P12665" t="s">
        <v>10955</v>
      </c>
      <c r="Q12665" t="s">
        <v>741</v>
      </c>
      <c r="R12665" t="s">
        <v>814</v>
      </c>
      <c r="S12665" t="s">
        <v>1633</v>
      </c>
      <c r="T12665" t="s">
        <v>1634</v>
      </c>
      <c r="W12665" t="s">
        <v>1277</v>
      </c>
      <c r="X12665">
        <v>0</v>
      </c>
      <c r="AG12665" t="s">
        <v>743</v>
      </c>
      <c r="AH12665" t="e">
        <f>VLOOKUP(C12665,'CREAR HV'!A:A,1,0)</f>
        <v>#N/A</v>
      </c>
    </row>
    <row r="12666" spans="1:34" x14ac:dyDescent="0.3">
      <c r="A12666" t="s">
        <v>10946</v>
      </c>
      <c r="B12666" t="s">
        <v>10947</v>
      </c>
      <c r="C12666">
        <v>1050037186</v>
      </c>
      <c r="E12666" s="16">
        <v>39842</v>
      </c>
      <c r="F12666" s="16">
        <v>33089</v>
      </c>
      <c r="G12666" t="s">
        <v>806</v>
      </c>
      <c r="H12666" t="s">
        <v>1375</v>
      </c>
      <c r="I12666" t="s">
        <v>10014</v>
      </c>
      <c r="J12666" t="s">
        <v>10015</v>
      </c>
      <c r="K12666" t="s">
        <v>3737</v>
      </c>
      <c r="L12666" t="s">
        <v>10016</v>
      </c>
      <c r="M12666" t="s">
        <v>10017</v>
      </c>
      <c r="P12666" t="s">
        <v>10955</v>
      </c>
      <c r="Q12666" t="s">
        <v>741</v>
      </c>
      <c r="R12666" t="s">
        <v>814</v>
      </c>
      <c r="S12666" t="s">
        <v>1633</v>
      </c>
      <c r="T12666" t="s">
        <v>1634</v>
      </c>
      <c r="W12666" t="s">
        <v>1277</v>
      </c>
      <c r="X12666">
        <v>0</v>
      </c>
      <c r="AG12666" t="s">
        <v>743</v>
      </c>
      <c r="AH12666" t="e">
        <f>VLOOKUP(C12666,'CREAR HV'!A:A,1,0)</f>
        <v>#N/A</v>
      </c>
    </row>
    <row r="12667" spans="1:34" x14ac:dyDescent="0.3">
      <c r="A12667" t="s">
        <v>10946</v>
      </c>
      <c r="B12667" t="s">
        <v>10947</v>
      </c>
      <c r="C12667">
        <v>1050037186</v>
      </c>
      <c r="E12667" s="16">
        <v>39842</v>
      </c>
      <c r="F12667" s="16">
        <v>33089</v>
      </c>
      <c r="G12667" t="s">
        <v>806</v>
      </c>
      <c r="H12667" t="s">
        <v>1375</v>
      </c>
      <c r="I12667" t="s">
        <v>10014</v>
      </c>
      <c r="J12667" t="s">
        <v>10015</v>
      </c>
      <c r="K12667" t="s">
        <v>3737</v>
      </c>
      <c r="L12667" t="s">
        <v>10016</v>
      </c>
      <c r="M12667" t="s">
        <v>10017</v>
      </c>
      <c r="P12667" t="s">
        <v>10955</v>
      </c>
      <c r="Q12667" t="s">
        <v>741</v>
      </c>
      <c r="R12667" t="s">
        <v>814</v>
      </c>
      <c r="S12667" t="s">
        <v>1633</v>
      </c>
      <c r="T12667" t="s">
        <v>1634</v>
      </c>
      <c r="W12667" t="s">
        <v>1277</v>
      </c>
      <c r="X12667">
        <v>0</v>
      </c>
      <c r="AG12667" t="s">
        <v>743</v>
      </c>
      <c r="AH12667" t="e">
        <f>VLOOKUP(C12667,'CREAR HV'!A:A,1,0)</f>
        <v>#N/A</v>
      </c>
    </row>
    <row r="12668" spans="1:34" x14ac:dyDescent="0.3">
      <c r="A12668" t="s">
        <v>10946</v>
      </c>
      <c r="B12668" t="s">
        <v>10947</v>
      </c>
      <c r="C12668">
        <v>1050037186</v>
      </c>
      <c r="E12668" s="16">
        <v>39842</v>
      </c>
      <c r="F12668" s="16">
        <v>33089</v>
      </c>
      <c r="G12668" t="s">
        <v>806</v>
      </c>
      <c r="H12668" t="s">
        <v>1375</v>
      </c>
      <c r="I12668" t="s">
        <v>10014</v>
      </c>
      <c r="J12668" t="s">
        <v>10015</v>
      </c>
      <c r="K12668" t="s">
        <v>3737</v>
      </c>
      <c r="L12668" t="s">
        <v>10016</v>
      </c>
      <c r="M12668" t="s">
        <v>10017</v>
      </c>
      <c r="P12668" t="s">
        <v>10955</v>
      </c>
      <c r="Q12668" t="s">
        <v>741</v>
      </c>
      <c r="R12668" t="s">
        <v>814</v>
      </c>
      <c r="S12668" t="s">
        <v>1633</v>
      </c>
      <c r="T12668" t="s">
        <v>1634</v>
      </c>
      <c r="W12668" t="s">
        <v>1277</v>
      </c>
      <c r="X12668">
        <v>0</v>
      </c>
      <c r="AG12668" t="s">
        <v>743</v>
      </c>
      <c r="AH12668" t="e">
        <f>VLOOKUP(C12668,'CREAR HV'!A:A,1,0)</f>
        <v>#N/A</v>
      </c>
    </row>
    <row r="12669" spans="1:34" x14ac:dyDescent="0.3">
      <c r="A12669" t="s">
        <v>10946</v>
      </c>
      <c r="B12669" t="s">
        <v>10947</v>
      </c>
      <c r="C12669">
        <v>1050037186</v>
      </c>
      <c r="E12669" s="16">
        <v>39842</v>
      </c>
      <c r="F12669" s="16">
        <v>33089</v>
      </c>
      <c r="G12669" t="s">
        <v>806</v>
      </c>
      <c r="H12669" t="s">
        <v>1375</v>
      </c>
      <c r="I12669" t="s">
        <v>10014</v>
      </c>
      <c r="J12669" t="s">
        <v>10015</v>
      </c>
      <c r="K12669" t="s">
        <v>3737</v>
      </c>
      <c r="L12669" t="s">
        <v>10016</v>
      </c>
      <c r="M12669" t="s">
        <v>10017</v>
      </c>
      <c r="P12669" t="s">
        <v>10955</v>
      </c>
      <c r="Q12669" t="s">
        <v>741</v>
      </c>
      <c r="R12669" t="s">
        <v>814</v>
      </c>
      <c r="S12669" t="s">
        <v>1633</v>
      </c>
      <c r="T12669" t="s">
        <v>1634</v>
      </c>
      <c r="W12669" t="s">
        <v>1277</v>
      </c>
      <c r="X12669">
        <v>0</v>
      </c>
      <c r="AG12669" t="s">
        <v>743</v>
      </c>
      <c r="AH12669" t="e">
        <f>VLOOKUP(C12669,'CREAR HV'!A:A,1,0)</f>
        <v>#N/A</v>
      </c>
    </row>
    <row r="12670" spans="1:34" x14ac:dyDescent="0.3">
      <c r="A12670" t="s">
        <v>10946</v>
      </c>
      <c r="B12670" t="s">
        <v>10947</v>
      </c>
      <c r="C12670">
        <v>1050037186</v>
      </c>
      <c r="E12670" s="16">
        <v>39842</v>
      </c>
      <c r="F12670" s="16">
        <v>33089</v>
      </c>
      <c r="G12670" t="s">
        <v>806</v>
      </c>
      <c r="H12670" t="s">
        <v>1375</v>
      </c>
      <c r="I12670" t="s">
        <v>10014</v>
      </c>
      <c r="J12670" t="s">
        <v>10015</v>
      </c>
      <c r="K12670" t="s">
        <v>3737</v>
      </c>
      <c r="L12670" t="s">
        <v>10016</v>
      </c>
      <c r="M12670" t="s">
        <v>10017</v>
      </c>
      <c r="P12670" t="s">
        <v>10955</v>
      </c>
      <c r="Q12670" t="s">
        <v>741</v>
      </c>
      <c r="R12670" t="s">
        <v>814</v>
      </c>
      <c r="S12670" t="s">
        <v>1633</v>
      </c>
      <c r="T12670" t="s">
        <v>1634</v>
      </c>
      <c r="W12670" t="s">
        <v>1277</v>
      </c>
      <c r="X12670">
        <v>0</v>
      </c>
      <c r="AG12670" t="s">
        <v>743</v>
      </c>
      <c r="AH12670" t="e">
        <f>VLOOKUP(C12670,'CREAR HV'!A:A,1,0)</f>
        <v>#N/A</v>
      </c>
    </row>
    <row r="12671" spans="1:34" x14ac:dyDescent="0.3">
      <c r="A12671" t="s">
        <v>10946</v>
      </c>
      <c r="B12671" t="s">
        <v>10947</v>
      </c>
      <c r="C12671">
        <v>1050037186</v>
      </c>
      <c r="E12671" s="16">
        <v>39842</v>
      </c>
      <c r="F12671" s="16">
        <v>33089</v>
      </c>
      <c r="G12671" t="s">
        <v>806</v>
      </c>
      <c r="H12671" t="s">
        <v>1375</v>
      </c>
      <c r="I12671" t="s">
        <v>10014</v>
      </c>
      <c r="J12671" t="s">
        <v>10015</v>
      </c>
      <c r="K12671" t="s">
        <v>3737</v>
      </c>
      <c r="L12671" t="s">
        <v>10016</v>
      </c>
      <c r="M12671" t="s">
        <v>10017</v>
      </c>
      <c r="P12671" t="s">
        <v>10955</v>
      </c>
      <c r="Q12671" t="s">
        <v>741</v>
      </c>
      <c r="R12671" t="s">
        <v>814</v>
      </c>
      <c r="S12671" t="s">
        <v>1633</v>
      </c>
      <c r="T12671" t="s">
        <v>1634</v>
      </c>
      <c r="W12671" t="s">
        <v>1277</v>
      </c>
      <c r="X12671">
        <v>0</v>
      </c>
      <c r="AG12671" t="s">
        <v>743</v>
      </c>
      <c r="AH12671" t="e">
        <f>VLOOKUP(C12671,'CREAR HV'!A:A,1,0)</f>
        <v>#N/A</v>
      </c>
    </row>
    <row r="12672" spans="1:34" x14ac:dyDescent="0.3">
      <c r="A12672" t="s">
        <v>10946</v>
      </c>
      <c r="B12672" t="s">
        <v>10947</v>
      </c>
      <c r="C12672">
        <v>1050037186</v>
      </c>
      <c r="E12672" s="16">
        <v>39842</v>
      </c>
      <c r="F12672" s="16">
        <v>33089</v>
      </c>
      <c r="G12672" t="s">
        <v>806</v>
      </c>
      <c r="H12672" t="s">
        <v>1375</v>
      </c>
      <c r="I12672" t="s">
        <v>10014</v>
      </c>
      <c r="J12672" t="s">
        <v>10015</v>
      </c>
      <c r="K12672" t="s">
        <v>3737</v>
      </c>
      <c r="L12672" t="s">
        <v>10016</v>
      </c>
      <c r="M12672" t="s">
        <v>10017</v>
      </c>
      <c r="P12672" t="s">
        <v>10955</v>
      </c>
      <c r="Q12672" t="s">
        <v>741</v>
      </c>
      <c r="R12672" t="s">
        <v>814</v>
      </c>
      <c r="S12672" t="s">
        <v>1633</v>
      </c>
      <c r="T12672" t="s">
        <v>1634</v>
      </c>
      <c r="W12672" t="s">
        <v>1277</v>
      </c>
      <c r="X12672">
        <v>0</v>
      </c>
      <c r="AG12672" t="s">
        <v>743</v>
      </c>
      <c r="AH12672" t="e">
        <f>VLOOKUP(C12672,'CREAR HV'!A:A,1,0)</f>
        <v>#N/A</v>
      </c>
    </row>
    <row r="12673" spans="1:34" x14ac:dyDescent="0.3">
      <c r="A12673" t="s">
        <v>10946</v>
      </c>
      <c r="B12673" t="s">
        <v>10947</v>
      </c>
      <c r="C12673">
        <v>1086017214</v>
      </c>
      <c r="E12673" s="16">
        <v>39120</v>
      </c>
      <c r="F12673" s="16">
        <v>32508</v>
      </c>
      <c r="G12673" t="s">
        <v>806</v>
      </c>
      <c r="H12673" t="s">
        <v>28</v>
      </c>
      <c r="I12673" t="s">
        <v>10018</v>
      </c>
      <c r="J12673" t="s">
        <v>1654</v>
      </c>
      <c r="K12673" t="s">
        <v>177</v>
      </c>
      <c r="L12673" t="s">
        <v>10019</v>
      </c>
      <c r="M12673" t="s">
        <v>10020</v>
      </c>
      <c r="P12673" t="s">
        <v>10950</v>
      </c>
      <c r="Q12673" t="s">
        <v>813</v>
      </c>
      <c r="R12673" t="s">
        <v>814</v>
      </c>
      <c r="W12673" t="s">
        <v>1277</v>
      </c>
      <c r="X12673">
        <v>0</v>
      </c>
      <c r="AG12673" t="s">
        <v>743</v>
      </c>
      <c r="AH12673" t="e">
        <f>VLOOKUP(C12673,'CREAR HV'!A:A,1,0)</f>
        <v>#N/A</v>
      </c>
    </row>
    <row r="12674" spans="1:34" x14ac:dyDescent="0.3">
      <c r="A12674" t="s">
        <v>10946</v>
      </c>
      <c r="B12674" t="s">
        <v>10947</v>
      </c>
      <c r="C12674">
        <v>1065607569</v>
      </c>
      <c r="E12674" s="16">
        <v>39275</v>
      </c>
      <c r="F12674" s="16">
        <v>32534</v>
      </c>
      <c r="G12674" t="s">
        <v>806</v>
      </c>
      <c r="H12674" t="s">
        <v>32</v>
      </c>
      <c r="I12674" t="s">
        <v>10021</v>
      </c>
      <c r="J12674" t="s">
        <v>6830</v>
      </c>
      <c r="K12674" t="s">
        <v>5069</v>
      </c>
      <c r="L12674" t="s">
        <v>10022</v>
      </c>
      <c r="M12674" t="s">
        <v>10023</v>
      </c>
      <c r="P12674" t="s">
        <v>10955</v>
      </c>
      <c r="Q12674" t="s">
        <v>741</v>
      </c>
      <c r="R12674" t="s">
        <v>814</v>
      </c>
      <c r="W12674" t="s">
        <v>1277</v>
      </c>
      <c r="X12674">
        <v>0</v>
      </c>
      <c r="Z12674" t="s">
        <v>6022</v>
      </c>
      <c r="AG12674" t="s">
        <v>743</v>
      </c>
      <c r="AH12674" t="e">
        <f>VLOOKUP(C12674,'CREAR HV'!A:A,1,0)</f>
        <v>#N/A</v>
      </c>
    </row>
    <row r="12675" spans="1:34" x14ac:dyDescent="0.3">
      <c r="A12675" t="s">
        <v>10946</v>
      </c>
      <c r="B12675" t="s">
        <v>10947</v>
      </c>
      <c r="C12675">
        <v>1067810142</v>
      </c>
      <c r="E12675" s="16">
        <v>39057</v>
      </c>
      <c r="F12675" s="16">
        <v>32390</v>
      </c>
      <c r="G12675" t="s">
        <v>806</v>
      </c>
      <c r="H12675" t="s">
        <v>32</v>
      </c>
      <c r="I12675" t="s">
        <v>10024</v>
      </c>
      <c r="J12675" t="s">
        <v>3351</v>
      </c>
      <c r="K12675" t="s">
        <v>10025</v>
      </c>
      <c r="L12675" t="s">
        <v>10026</v>
      </c>
      <c r="M12675" t="s">
        <v>10027</v>
      </c>
      <c r="P12675" t="s">
        <v>10950</v>
      </c>
      <c r="Q12675" t="s">
        <v>813</v>
      </c>
      <c r="R12675" t="s">
        <v>814</v>
      </c>
      <c r="W12675" t="s">
        <v>815</v>
      </c>
      <c r="X12675">
        <v>15</v>
      </c>
      <c r="AG12675" t="s">
        <v>743</v>
      </c>
      <c r="AH12675" t="e">
        <f>VLOOKUP(C12675,'CREAR HV'!A:A,1,0)</f>
        <v>#N/A</v>
      </c>
    </row>
    <row r="12676" spans="1:34" x14ac:dyDescent="0.3">
      <c r="A12676" t="s">
        <v>10946</v>
      </c>
      <c r="B12676" t="s">
        <v>10947</v>
      </c>
      <c r="C12676">
        <v>43610373</v>
      </c>
      <c r="E12676" s="16">
        <v>34821</v>
      </c>
      <c r="F12676" s="16">
        <v>28175</v>
      </c>
      <c r="G12676" t="s">
        <v>806</v>
      </c>
      <c r="H12676" t="s">
        <v>816</v>
      </c>
      <c r="I12676" t="s">
        <v>3327</v>
      </c>
      <c r="J12676" t="s">
        <v>6634</v>
      </c>
      <c r="K12676" t="s">
        <v>226</v>
      </c>
      <c r="L12676" t="s">
        <v>10028</v>
      </c>
      <c r="M12676" t="s">
        <v>10029</v>
      </c>
      <c r="P12676" t="s">
        <v>10955</v>
      </c>
      <c r="Q12676" t="s">
        <v>741</v>
      </c>
      <c r="R12676" t="s">
        <v>814</v>
      </c>
      <c r="W12676" t="s">
        <v>1277</v>
      </c>
      <c r="X12676">
        <v>0</v>
      </c>
      <c r="AG12676" t="s">
        <v>743</v>
      </c>
      <c r="AH12676" t="e">
        <f>VLOOKUP(C12676,'CREAR HV'!A:A,1,0)</f>
        <v>#N/A</v>
      </c>
    </row>
    <row r="12677" spans="1:34" x14ac:dyDescent="0.3">
      <c r="A12677" t="s">
        <v>10946</v>
      </c>
      <c r="B12677" t="s">
        <v>10947</v>
      </c>
      <c r="C12677">
        <v>87532482</v>
      </c>
      <c r="E12677" s="16">
        <v>35825</v>
      </c>
      <c r="F12677" s="16">
        <v>29210</v>
      </c>
      <c r="G12677" t="s">
        <v>806</v>
      </c>
      <c r="H12677" t="s">
        <v>10030</v>
      </c>
      <c r="I12677" t="s">
        <v>10031</v>
      </c>
      <c r="J12677" t="s">
        <v>6106</v>
      </c>
      <c r="K12677" t="s">
        <v>279</v>
      </c>
      <c r="L12677" t="s">
        <v>10032</v>
      </c>
      <c r="M12677" t="s">
        <v>10033</v>
      </c>
      <c r="P12677" t="s">
        <v>10950</v>
      </c>
      <c r="Q12677" t="s">
        <v>813</v>
      </c>
      <c r="R12677" t="s">
        <v>814</v>
      </c>
      <c r="W12677" t="s">
        <v>815</v>
      </c>
      <c r="X12677">
        <v>0</v>
      </c>
      <c r="AG12677" t="s">
        <v>743</v>
      </c>
      <c r="AH12677" t="e">
        <f>VLOOKUP(C12677,'CREAR HV'!A:A,1,0)</f>
        <v>#N/A</v>
      </c>
    </row>
    <row r="12678" spans="1:34" x14ac:dyDescent="0.3">
      <c r="A12678" t="s">
        <v>10946</v>
      </c>
      <c r="B12678" t="s">
        <v>10947</v>
      </c>
      <c r="C12678">
        <v>1049602452</v>
      </c>
      <c r="E12678" s="16">
        <v>38091</v>
      </c>
      <c r="F12678" s="16">
        <v>31426</v>
      </c>
      <c r="G12678" t="s">
        <v>806</v>
      </c>
      <c r="H12678" t="s">
        <v>866</v>
      </c>
      <c r="I12678" t="s">
        <v>10034</v>
      </c>
      <c r="J12678" t="s">
        <v>1025</v>
      </c>
      <c r="K12678" t="s">
        <v>262</v>
      </c>
      <c r="L12678" t="s">
        <v>10035</v>
      </c>
      <c r="M12678" t="s">
        <v>10036</v>
      </c>
      <c r="P12678" t="s">
        <v>10955</v>
      </c>
      <c r="Q12678" t="s">
        <v>813</v>
      </c>
      <c r="R12678" t="s">
        <v>814</v>
      </c>
      <c r="W12678" t="s">
        <v>1277</v>
      </c>
      <c r="X12678">
        <v>0</v>
      </c>
      <c r="AG12678" t="s">
        <v>743</v>
      </c>
      <c r="AH12678" t="e">
        <f>VLOOKUP(C12678,'CREAR HV'!A:A,1,0)</f>
        <v>#N/A</v>
      </c>
    </row>
    <row r="12679" spans="1:34" x14ac:dyDescent="0.3">
      <c r="A12679" t="s">
        <v>10946</v>
      </c>
      <c r="B12679" t="s">
        <v>10947</v>
      </c>
      <c r="C12679">
        <v>1057544304</v>
      </c>
      <c r="E12679" s="16">
        <v>38240</v>
      </c>
      <c r="F12679" s="16">
        <v>31660</v>
      </c>
      <c r="G12679" t="s">
        <v>806</v>
      </c>
      <c r="H12679" t="s">
        <v>2879</v>
      </c>
      <c r="I12679" t="s">
        <v>10037</v>
      </c>
      <c r="J12679" t="s">
        <v>10038</v>
      </c>
      <c r="K12679" t="s">
        <v>377</v>
      </c>
      <c r="L12679" t="s">
        <v>10039</v>
      </c>
      <c r="M12679" t="s">
        <v>10039</v>
      </c>
      <c r="P12679" t="s">
        <v>10955</v>
      </c>
      <c r="Q12679" t="s">
        <v>813</v>
      </c>
      <c r="R12679" t="s">
        <v>1054</v>
      </c>
      <c r="W12679" t="s">
        <v>1277</v>
      </c>
      <c r="X12679">
        <v>0</v>
      </c>
      <c r="AG12679" t="s">
        <v>743</v>
      </c>
      <c r="AH12679" t="e">
        <f>VLOOKUP(C12679,'CREAR HV'!A:A,1,0)</f>
        <v>#N/A</v>
      </c>
    </row>
    <row r="12680" spans="1:34" x14ac:dyDescent="0.3">
      <c r="A12680" t="s">
        <v>10946</v>
      </c>
      <c r="B12680" t="s">
        <v>10947</v>
      </c>
      <c r="C12680">
        <v>10559951</v>
      </c>
      <c r="E12680" s="16">
        <v>32780</v>
      </c>
      <c r="F12680" s="16">
        <v>26134</v>
      </c>
      <c r="G12680" t="s">
        <v>806</v>
      </c>
      <c r="H12680" t="s">
        <v>1512</v>
      </c>
      <c r="I12680" t="s">
        <v>6824</v>
      </c>
      <c r="J12680" t="s">
        <v>3926</v>
      </c>
      <c r="K12680" t="s">
        <v>3791</v>
      </c>
      <c r="L12680" t="s">
        <v>10040</v>
      </c>
      <c r="M12680" t="s">
        <v>10041</v>
      </c>
      <c r="P12680" t="s">
        <v>10950</v>
      </c>
      <c r="Q12680" t="s">
        <v>813</v>
      </c>
      <c r="R12680" t="s">
        <v>748</v>
      </c>
      <c r="W12680" t="s">
        <v>815</v>
      </c>
      <c r="X12680">
        <v>0</v>
      </c>
      <c r="AG12680" t="s">
        <v>743</v>
      </c>
      <c r="AH12680" t="e">
        <f>VLOOKUP(C12680,'CREAR HV'!A:A,1,0)</f>
        <v>#N/A</v>
      </c>
    </row>
    <row r="12681" spans="1:34" x14ac:dyDescent="0.3">
      <c r="A12681" t="s">
        <v>10946</v>
      </c>
      <c r="B12681" t="s">
        <v>10947</v>
      </c>
      <c r="C12681">
        <v>75076244</v>
      </c>
      <c r="E12681" s="16">
        <v>33998</v>
      </c>
      <c r="F12681" s="16">
        <v>27407</v>
      </c>
      <c r="G12681" t="s">
        <v>33</v>
      </c>
      <c r="H12681" t="s">
        <v>33</v>
      </c>
      <c r="I12681" t="s">
        <v>6871</v>
      </c>
      <c r="J12681" t="s">
        <v>276</v>
      </c>
      <c r="K12681" t="s">
        <v>276</v>
      </c>
      <c r="L12681" t="s">
        <v>6872</v>
      </c>
      <c r="O12681" t="s">
        <v>6873</v>
      </c>
      <c r="P12681" t="s">
        <v>10950</v>
      </c>
      <c r="Q12681" t="s">
        <v>849</v>
      </c>
      <c r="R12681" t="s">
        <v>814</v>
      </c>
      <c r="W12681" t="s">
        <v>742</v>
      </c>
      <c r="X12681">
        <v>55</v>
      </c>
      <c r="Z12681" t="s">
        <v>6874</v>
      </c>
      <c r="AB12681" t="s">
        <v>6875</v>
      </c>
      <c r="AC12681" t="s">
        <v>6876</v>
      </c>
      <c r="AG12681" t="s">
        <v>769</v>
      </c>
      <c r="AH12681" t="e">
        <f>VLOOKUP(C12681,'CREAR HV'!A:A,1,0)</f>
        <v>#N/A</v>
      </c>
    </row>
    <row r="12682" spans="1:34" x14ac:dyDescent="0.3">
      <c r="A12682" t="s">
        <v>10946</v>
      </c>
      <c r="B12682" t="s">
        <v>10947</v>
      </c>
      <c r="C12682">
        <v>75076244</v>
      </c>
      <c r="E12682" s="16">
        <v>33998</v>
      </c>
      <c r="F12682" s="16">
        <v>27407</v>
      </c>
      <c r="G12682" t="s">
        <v>33</v>
      </c>
      <c r="H12682" t="s">
        <v>33</v>
      </c>
      <c r="I12682" t="s">
        <v>6871</v>
      </c>
      <c r="J12682" t="s">
        <v>276</v>
      </c>
      <c r="K12682" t="s">
        <v>276</v>
      </c>
      <c r="L12682" t="s">
        <v>6872</v>
      </c>
      <c r="O12682" t="s">
        <v>6873</v>
      </c>
      <c r="P12682" t="s">
        <v>10950</v>
      </c>
      <c r="Q12682" t="s">
        <v>849</v>
      </c>
      <c r="R12682" t="s">
        <v>814</v>
      </c>
      <c r="W12682" t="s">
        <v>742</v>
      </c>
      <c r="X12682">
        <v>55</v>
      </c>
      <c r="Z12682" t="s">
        <v>6874</v>
      </c>
      <c r="AB12682" t="s">
        <v>6875</v>
      </c>
      <c r="AC12682" t="s">
        <v>6876</v>
      </c>
      <c r="AG12682" t="s">
        <v>769</v>
      </c>
      <c r="AH12682" t="e">
        <f>VLOOKUP(C12682,'CREAR HV'!A:A,1,0)</f>
        <v>#N/A</v>
      </c>
    </row>
    <row r="12683" spans="1:34" x14ac:dyDescent="0.3">
      <c r="A12683" t="s">
        <v>10946</v>
      </c>
      <c r="B12683" t="s">
        <v>10947</v>
      </c>
      <c r="C12683">
        <v>75076244</v>
      </c>
      <c r="E12683" s="16">
        <v>33998</v>
      </c>
      <c r="F12683" s="16">
        <v>27407</v>
      </c>
      <c r="G12683" t="s">
        <v>33</v>
      </c>
      <c r="H12683" t="s">
        <v>33</v>
      </c>
      <c r="I12683" t="s">
        <v>6871</v>
      </c>
      <c r="J12683" t="s">
        <v>276</v>
      </c>
      <c r="K12683" t="s">
        <v>276</v>
      </c>
      <c r="L12683" t="s">
        <v>6872</v>
      </c>
      <c r="O12683" t="s">
        <v>6873</v>
      </c>
      <c r="P12683" t="s">
        <v>10950</v>
      </c>
      <c r="Q12683" t="s">
        <v>849</v>
      </c>
      <c r="R12683" t="s">
        <v>814</v>
      </c>
      <c r="W12683" t="s">
        <v>742</v>
      </c>
      <c r="X12683">
        <v>55</v>
      </c>
      <c r="Z12683" t="s">
        <v>6874</v>
      </c>
      <c r="AB12683" t="s">
        <v>6875</v>
      </c>
      <c r="AC12683" t="s">
        <v>6876</v>
      </c>
      <c r="AG12683" t="s">
        <v>769</v>
      </c>
      <c r="AH12683" t="e">
        <f>VLOOKUP(C12683,'CREAR HV'!A:A,1,0)</f>
        <v>#N/A</v>
      </c>
    </row>
    <row r="12684" spans="1:34" x14ac:dyDescent="0.3">
      <c r="A12684" t="s">
        <v>10946</v>
      </c>
      <c r="B12684" t="s">
        <v>10947</v>
      </c>
      <c r="C12684">
        <v>75076244</v>
      </c>
      <c r="E12684" s="16">
        <v>33998</v>
      </c>
      <c r="F12684" s="16">
        <v>27407</v>
      </c>
      <c r="G12684" t="s">
        <v>33</v>
      </c>
      <c r="H12684" t="s">
        <v>33</v>
      </c>
      <c r="I12684" t="s">
        <v>6871</v>
      </c>
      <c r="J12684" t="s">
        <v>276</v>
      </c>
      <c r="K12684" t="s">
        <v>276</v>
      </c>
      <c r="L12684" t="s">
        <v>6872</v>
      </c>
      <c r="O12684" t="s">
        <v>6873</v>
      </c>
      <c r="P12684" t="s">
        <v>10950</v>
      </c>
      <c r="Q12684" t="s">
        <v>849</v>
      </c>
      <c r="R12684" t="s">
        <v>814</v>
      </c>
      <c r="W12684" t="s">
        <v>742</v>
      </c>
      <c r="X12684">
        <v>55</v>
      </c>
      <c r="Z12684" t="s">
        <v>4551</v>
      </c>
      <c r="AB12684" t="s">
        <v>6875</v>
      </c>
      <c r="AC12684" t="s">
        <v>6876</v>
      </c>
      <c r="AG12684" t="s">
        <v>769</v>
      </c>
      <c r="AH12684" t="e">
        <f>VLOOKUP(C12684,'CREAR HV'!A:A,1,0)</f>
        <v>#N/A</v>
      </c>
    </row>
    <row r="12685" spans="1:34" x14ac:dyDescent="0.3">
      <c r="A12685" t="s">
        <v>10946</v>
      </c>
      <c r="B12685" t="s">
        <v>10947</v>
      </c>
      <c r="C12685">
        <v>75076244</v>
      </c>
      <c r="E12685" s="16">
        <v>33998</v>
      </c>
      <c r="F12685" s="16">
        <v>27407</v>
      </c>
      <c r="G12685" t="s">
        <v>33</v>
      </c>
      <c r="H12685" t="s">
        <v>33</v>
      </c>
      <c r="I12685" t="s">
        <v>6871</v>
      </c>
      <c r="J12685" t="s">
        <v>276</v>
      </c>
      <c r="K12685" t="s">
        <v>276</v>
      </c>
      <c r="L12685" t="s">
        <v>6872</v>
      </c>
      <c r="O12685" t="s">
        <v>6873</v>
      </c>
      <c r="P12685" t="s">
        <v>10950</v>
      </c>
      <c r="Q12685" t="s">
        <v>849</v>
      </c>
      <c r="R12685" t="s">
        <v>814</v>
      </c>
      <c r="W12685" t="s">
        <v>742</v>
      </c>
      <c r="X12685">
        <v>55</v>
      </c>
      <c r="Z12685" t="s">
        <v>4551</v>
      </c>
      <c r="AB12685" t="s">
        <v>6875</v>
      </c>
      <c r="AC12685" t="s">
        <v>6876</v>
      </c>
      <c r="AG12685" t="s">
        <v>769</v>
      </c>
      <c r="AH12685" t="e">
        <f>VLOOKUP(C12685,'CREAR HV'!A:A,1,0)</f>
        <v>#N/A</v>
      </c>
    </row>
    <row r="12686" spans="1:34" x14ac:dyDescent="0.3">
      <c r="A12686" t="s">
        <v>10946</v>
      </c>
      <c r="B12686" t="s">
        <v>10947</v>
      </c>
      <c r="C12686">
        <v>75076244</v>
      </c>
      <c r="E12686" s="16">
        <v>33998</v>
      </c>
      <c r="F12686" s="16">
        <v>27407</v>
      </c>
      <c r="G12686" t="s">
        <v>33</v>
      </c>
      <c r="H12686" t="s">
        <v>33</v>
      </c>
      <c r="I12686" t="s">
        <v>6871</v>
      </c>
      <c r="J12686" t="s">
        <v>276</v>
      </c>
      <c r="K12686" t="s">
        <v>276</v>
      </c>
      <c r="L12686" t="s">
        <v>6872</v>
      </c>
      <c r="O12686" t="s">
        <v>6873</v>
      </c>
      <c r="P12686" t="s">
        <v>10950</v>
      </c>
      <c r="Q12686" t="s">
        <v>849</v>
      </c>
      <c r="R12686" t="s">
        <v>814</v>
      </c>
      <c r="W12686" t="s">
        <v>742</v>
      </c>
      <c r="X12686">
        <v>55</v>
      </c>
      <c r="Z12686" t="s">
        <v>4551</v>
      </c>
      <c r="AB12686" t="s">
        <v>6875</v>
      </c>
      <c r="AC12686" t="s">
        <v>6876</v>
      </c>
      <c r="AG12686" t="s">
        <v>769</v>
      </c>
      <c r="AH12686" t="e">
        <f>VLOOKUP(C12686,'CREAR HV'!A:A,1,0)</f>
        <v>#N/A</v>
      </c>
    </row>
    <row r="12687" spans="1:34" x14ac:dyDescent="0.3">
      <c r="A12687" t="s">
        <v>10946</v>
      </c>
      <c r="B12687" t="s">
        <v>10947</v>
      </c>
      <c r="C12687">
        <v>75076244</v>
      </c>
      <c r="E12687" s="16">
        <v>33998</v>
      </c>
      <c r="F12687" s="16">
        <v>27407</v>
      </c>
      <c r="G12687" t="s">
        <v>33</v>
      </c>
      <c r="H12687" t="s">
        <v>33</v>
      </c>
      <c r="I12687" t="s">
        <v>6871</v>
      </c>
      <c r="J12687" t="s">
        <v>276</v>
      </c>
      <c r="K12687" t="s">
        <v>276</v>
      </c>
      <c r="L12687" t="s">
        <v>6872</v>
      </c>
      <c r="O12687" t="s">
        <v>6873</v>
      </c>
      <c r="P12687" t="s">
        <v>10950</v>
      </c>
      <c r="Q12687" t="s">
        <v>849</v>
      </c>
      <c r="R12687" t="s">
        <v>814</v>
      </c>
      <c r="W12687" t="s">
        <v>742</v>
      </c>
      <c r="X12687">
        <v>55</v>
      </c>
      <c r="Z12687" t="s">
        <v>4551</v>
      </c>
      <c r="AB12687" t="s">
        <v>6875</v>
      </c>
      <c r="AC12687" t="s">
        <v>6876</v>
      </c>
      <c r="AG12687" t="s">
        <v>769</v>
      </c>
      <c r="AH12687" t="e">
        <f>VLOOKUP(C12687,'CREAR HV'!A:A,1,0)</f>
        <v>#N/A</v>
      </c>
    </row>
    <row r="12688" spans="1:34" x14ac:dyDescent="0.3">
      <c r="A12688" t="s">
        <v>10946</v>
      </c>
      <c r="B12688" t="s">
        <v>10947</v>
      </c>
      <c r="C12688">
        <v>75076244</v>
      </c>
      <c r="E12688" s="16">
        <v>33998</v>
      </c>
      <c r="F12688" s="16">
        <v>27407</v>
      </c>
      <c r="G12688" t="s">
        <v>33</v>
      </c>
      <c r="H12688" t="s">
        <v>33</v>
      </c>
      <c r="I12688" t="s">
        <v>6871</v>
      </c>
      <c r="J12688" t="s">
        <v>276</v>
      </c>
      <c r="K12688" t="s">
        <v>276</v>
      </c>
      <c r="L12688" t="s">
        <v>6872</v>
      </c>
      <c r="O12688" t="s">
        <v>6873</v>
      </c>
      <c r="P12688" t="s">
        <v>10950</v>
      </c>
      <c r="Q12688" t="s">
        <v>849</v>
      </c>
      <c r="R12688" t="s">
        <v>814</v>
      </c>
      <c r="W12688" t="s">
        <v>742</v>
      </c>
      <c r="X12688">
        <v>55</v>
      </c>
      <c r="Z12688" t="s">
        <v>4551</v>
      </c>
      <c r="AB12688" t="s">
        <v>6875</v>
      </c>
      <c r="AC12688" t="s">
        <v>6876</v>
      </c>
      <c r="AG12688" t="s">
        <v>769</v>
      </c>
      <c r="AH12688" t="e">
        <f>VLOOKUP(C12688,'CREAR HV'!A:A,1,0)</f>
        <v>#N/A</v>
      </c>
    </row>
    <row r="12689" spans="1:34" x14ac:dyDescent="0.3">
      <c r="A12689" t="s">
        <v>10946</v>
      </c>
      <c r="B12689" t="s">
        <v>10947</v>
      </c>
      <c r="C12689">
        <v>75076244</v>
      </c>
      <c r="E12689" s="16">
        <v>33998</v>
      </c>
      <c r="F12689" s="16">
        <v>27407</v>
      </c>
      <c r="G12689" t="s">
        <v>33</v>
      </c>
      <c r="H12689" t="s">
        <v>33</v>
      </c>
      <c r="I12689" t="s">
        <v>6871</v>
      </c>
      <c r="J12689" t="s">
        <v>276</v>
      </c>
      <c r="K12689" t="s">
        <v>276</v>
      </c>
      <c r="L12689" t="s">
        <v>6872</v>
      </c>
      <c r="O12689" t="s">
        <v>6873</v>
      </c>
      <c r="P12689" t="s">
        <v>10950</v>
      </c>
      <c r="Q12689" t="s">
        <v>849</v>
      </c>
      <c r="R12689" t="s">
        <v>814</v>
      </c>
      <c r="W12689" t="s">
        <v>742</v>
      </c>
      <c r="X12689">
        <v>55</v>
      </c>
      <c r="Z12689" t="s">
        <v>4551</v>
      </c>
      <c r="AB12689" t="s">
        <v>6875</v>
      </c>
      <c r="AC12689" t="s">
        <v>6876</v>
      </c>
      <c r="AG12689" t="s">
        <v>769</v>
      </c>
      <c r="AH12689" t="e">
        <f>VLOOKUP(C12689,'CREAR HV'!A:A,1,0)</f>
        <v>#N/A</v>
      </c>
    </row>
    <row r="12690" spans="1:34" x14ac:dyDescent="0.3">
      <c r="A12690" t="s">
        <v>10946</v>
      </c>
      <c r="B12690" t="s">
        <v>10947</v>
      </c>
      <c r="C12690">
        <v>18503729</v>
      </c>
      <c r="E12690" s="16">
        <v>30249</v>
      </c>
      <c r="F12690" s="16">
        <v>23472</v>
      </c>
      <c r="G12690" t="s">
        <v>1469</v>
      </c>
      <c r="H12690" t="s">
        <v>1470</v>
      </c>
      <c r="I12690" t="s">
        <v>1861</v>
      </c>
      <c r="J12690" t="s">
        <v>756</v>
      </c>
      <c r="K12690" t="s">
        <v>1883</v>
      </c>
      <c r="L12690" t="s">
        <v>2302</v>
      </c>
      <c r="O12690" t="s">
        <v>2303</v>
      </c>
      <c r="P12690" t="s">
        <v>10950</v>
      </c>
      <c r="Q12690" t="s">
        <v>1038</v>
      </c>
      <c r="R12690" t="s">
        <v>1011</v>
      </c>
      <c r="W12690" t="s">
        <v>742</v>
      </c>
      <c r="X12690">
        <v>17</v>
      </c>
      <c r="AB12690" t="s">
        <v>2304</v>
      </c>
      <c r="AC12690" t="s">
        <v>2305</v>
      </c>
      <c r="AG12690" t="s">
        <v>11069</v>
      </c>
      <c r="AH12690" t="e">
        <f>VLOOKUP(C12690,'CREAR HV'!A:A,1,0)</f>
        <v>#N/A</v>
      </c>
    </row>
    <row r="12691" spans="1:34" x14ac:dyDescent="0.3">
      <c r="A12691" t="s">
        <v>10946</v>
      </c>
      <c r="B12691" t="s">
        <v>10947</v>
      </c>
      <c r="C12691">
        <v>19388454</v>
      </c>
      <c r="E12691" s="16">
        <v>28703</v>
      </c>
      <c r="F12691" s="16">
        <v>21614</v>
      </c>
      <c r="G12691" t="s">
        <v>103</v>
      </c>
      <c r="H12691" t="s">
        <v>103</v>
      </c>
      <c r="I12691" t="s">
        <v>2385</v>
      </c>
      <c r="J12691" t="s">
        <v>2386</v>
      </c>
      <c r="K12691" t="s">
        <v>2387</v>
      </c>
      <c r="L12691" t="s">
        <v>2388</v>
      </c>
      <c r="O12691" t="s">
        <v>2389</v>
      </c>
      <c r="P12691" t="s">
        <v>10950</v>
      </c>
      <c r="Q12691" t="s">
        <v>1038</v>
      </c>
      <c r="R12691" t="s">
        <v>814</v>
      </c>
      <c r="W12691" t="s">
        <v>742</v>
      </c>
      <c r="X12691">
        <v>3</v>
      </c>
      <c r="AB12691" t="s">
        <v>2390</v>
      </c>
      <c r="AC12691" t="s">
        <v>2391</v>
      </c>
      <c r="AG12691" t="s">
        <v>743</v>
      </c>
      <c r="AH12691" t="e">
        <f>VLOOKUP(C12691,'CREAR HV'!A:A,1,0)</f>
        <v>#N/A</v>
      </c>
    </row>
    <row r="12692" spans="1:34" x14ac:dyDescent="0.3">
      <c r="A12692" t="s">
        <v>10946</v>
      </c>
      <c r="B12692" t="s">
        <v>10947</v>
      </c>
      <c r="C12692">
        <v>50920612</v>
      </c>
      <c r="E12692" s="16">
        <v>40478</v>
      </c>
      <c r="F12692" s="16">
        <v>33904</v>
      </c>
      <c r="G12692" t="s">
        <v>44</v>
      </c>
      <c r="H12692" t="s">
        <v>44</v>
      </c>
      <c r="I12692" t="s">
        <v>5301</v>
      </c>
      <c r="J12692" t="s">
        <v>152</v>
      </c>
      <c r="K12692" t="s">
        <v>5302</v>
      </c>
      <c r="L12692" t="s">
        <v>5303</v>
      </c>
      <c r="M12692" t="s">
        <v>5303</v>
      </c>
      <c r="O12692" t="s">
        <v>5304</v>
      </c>
      <c r="P12692" t="s">
        <v>10955</v>
      </c>
      <c r="Q12692" t="s">
        <v>741</v>
      </c>
      <c r="R12692" t="s">
        <v>748</v>
      </c>
      <c r="W12692" t="s">
        <v>159</v>
      </c>
      <c r="X12692">
        <v>0</v>
      </c>
      <c r="AG12692" t="s">
        <v>743</v>
      </c>
      <c r="AH12692" t="e">
        <f>VLOOKUP(C12692,'CREAR HV'!A:A,1,0)</f>
        <v>#N/A</v>
      </c>
    </row>
    <row r="12693" spans="1:34" x14ac:dyDescent="0.3">
      <c r="A12693" t="s">
        <v>10946</v>
      </c>
      <c r="B12693" t="s">
        <v>10947</v>
      </c>
      <c r="C12693">
        <v>52377465</v>
      </c>
      <c r="E12693" s="16">
        <v>34798</v>
      </c>
      <c r="F12693" s="16">
        <v>28142</v>
      </c>
      <c r="G12693" t="s">
        <v>806</v>
      </c>
      <c r="H12693" t="s">
        <v>5609</v>
      </c>
      <c r="I12693" t="s">
        <v>5713</v>
      </c>
      <c r="J12693" t="s">
        <v>3950</v>
      </c>
      <c r="K12693" t="s">
        <v>355</v>
      </c>
      <c r="L12693" t="s">
        <v>5714</v>
      </c>
      <c r="M12693" t="s">
        <v>5715</v>
      </c>
      <c r="P12693" t="s">
        <v>10955</v>
      </c>
      <c r="Q12693" t="s">
        <v>1038</v>
      </c>
      <c r="R12693" t="s">
        <v>814</v>
      </c>
      <c r="W12693" t="s">
        <v>159</v>
      </c>
      <c r="X12693">
        <v>0</v>
      </c>
      <c r="AG12693" t="s">
        <v>743</v>
      </c>
      <c r="AH12693" t="e">
        <f>VLOOKUP(C12693,'CREAR HV'!A:A,1,0)</f>
        <v>#N/A</v>
      </c>
    </row>
    <row r="12694" spans="1:34" x14ac:dyDescent="0.3">
      <c r="A12694" t="s">
        <v>10946</v>
      </c>
      <c r="B12694" t="s">
        <v>10947</v>
      </c>
      <c r="C12694">
        <v>52154771</v>
      </c>
      <c r="E12694" s="16">
        <v>33751</v>
      </c>
      <c r="F12694" s="16">
        <v>27000</v>
      </c>
      <c r="G12694" t="s">
        <v>806</v>
      </c>
      <c r="H12694" t="s">
        <v>5609</v>
      </c>
      <c r="I12694" t="s">
        <v>3232</v>
      </c>
      <c r="J12694" t="s">
        <v>368</v>
      </c>
      <c r="K12694" t="s">
        <v>476</v>
      </c>
      <c r="L12694" t="s">
        <v>5610</v>
      </c>
      <c r="M12694" t="s">
        <v>5611</v>
      </c>
      <c r="P12694" t="s">
        <v>10955</v>
      </c>
      <c r="Q12694" t="s">
        <v>813</v>
      </c>
      <c r="R12694" t="s">
        <v>814</v>
      </c>
      <c r="W12694" t="s">
        <v>159</v>
      </c>
      <c r="X12694">
        <v>0</v>
      </c>
      <c r="AG12694" t="s">
        <v>743</v>
      </c>
      <c r="AH12694" t="e">
        <f>VLOOKUP(C12694,'CREAR HV'!A:A,1,0)</f>
        <v>#N/A</v>
      </c>
    </row>
    <row r="12695" spans="1:34" x14ac:dyDescent="0.3">
      <c r="A12695" t="s">
        <v>10946</v>
      </c>
      <c r="B12695" t="s">
        <v>10947</v>
      </c>
      <c r="C12695">
        <v>29681267</v>
      </c>
      <c r="E12695" s="16">
        <v>37427</v>
      </c>
      <c r="F12695" s="16">
        <v>30796</v>
      </c>
      <c r="G12695" t="s">
        <v>806</v>
      </c>
      <c r="H12695" t="s">
        <v>126</v>
      </c>
      <c r="I12695" t="s">
        <v>9963</v>
      </c>
      <c r="J12695" t="s">
        <v>9964</v>
      </c>
      <c r="K12695" t="s">
        <v>5024</v>
      </c>
      <c r="L12695" t="s">
        <v>9965</v>
      </c>
      <c r="M12695" t="s">
        <v>9965</v>
      </c>
      <c r="O12695" t="s">
        <v>19862</v>
      </c>
      <c r="P12695" t="s">
        <v>10955</v>
      </c>
      <c r="Q12695" t="s">
        <v>1038</v>
      </c>
      <c r="R12695" t="s">
        <v>78</v>
      </c>
      <c r="W12695" t="s">
        <v>159</v>
      </c>
      <c r="X12695">
        <v>0</v>
      </c>
      <c r="AB12695" t="s">
        <v>19863</v>
      </c>
      <c r="AC12695" t="s">
        <v>19864</v>
      </c>
      <c r="AG12695" t="s">
        <v>743</v>
      </c>
      <c r="AH12695" t="e">
        <f>VLOOKUP(C12695,'CREAR HV'!A:A,1,0)</f>
        <v>#N/A</v>
      </c>
    </row>
    <row r="12696" spans="1:34" x14ac:dyDescent="0.3">
      <c r="A12696" t="s">
        <v>10946</v>
      </c>
      <c r="B12696" t="s">
        <v>10947</v>
      </c>
      <c r="C12696">
        <v>40048316</v>
      </c>
      <c r="E12696" s="16">
        <v>36150</v>
      </c>
      <c r="F12696" s="16">
        <v>29542</v>
      </c>
      <c r="G12696" t="s">
        <v>806</v>
      </c>
      <c r="H12696" t="s">
        <v>61</v>
      </c>
      <c r="I12696" t="s">
        <v>4094</v>
      </c>
      <c r="J12696" t="s">
        <v>157</v>
      </c>
      <c r="K12696" t="s">
        <v>157</v>
      </c>
      <c r="L12696" t="s">
        <v>10042</v>
      </c>
      <c r="M12696" t="s">
        <v>10043</v>
      </c>
      <c r="P12696" t="s">
        <v>10955</v>
      </c>
      <c r="Q12696" t="s">
        <v>813</v>
      </c>
      <c r="R12696" t="s">
        <v>814</v>
      </c>
      <c r="W12696" t="s">
        <v>1277</v>
      </c>
      <c r="X12696">
        <v>0</v>
      </c>
      <c r="AG12696" t="s">
        <v>743</v>
      </c>
      <c r="AH12696" t="e">
        <f>VLOOKUP(C12696,'CREAR HV'!A:A,1,0)</f>
        <v>#N/A</v>
      </c>
    </row>
    <row r="12697" spans="1:34" x14ac:dyDescent="0.3">
      <c r="A12697" t="s">
        <v>10946</v>
      </c>
      <c r="B12697" t="s">
        <v>10947</v>
      </c>
      <c r="C12697">
        <v>31584146</v>
      </c>
      <c r="E12697" s="16">
        <v>36353</v>
      </c>
      <c r="F12697" s="16">
        <v>29723</v>
      </c>
      <c r="G12697" t="s">
        <v>806</v>
      </c>
      <c r="H12697" t="s">
        <v>36</v>
      </c>
      <c r="I12697" t="s">
        <v>10044</v>
      </c>
      <c r="J12697" t="s">
        <v>4083</v>
      </c>
      <c r="K12697" t="s">
        <v>411</v>
      </c>
      <c r="L12697" t="s">
        <v>10045</v>
      </c>
      <c r="M12697" t="s">
        <v>10046</v>
      </c>
      <c r="P12697" t="s">
        <v>10955</v>
      </c>
      <c r="Q12697" t="s">
        <v>813</v>
      </c>
      <c r="R12697" t="s">
        <v>814</v>
      </c>
      <c r="W12697" t="s">
        <v>1277</v>
      </c>
      <c r="X12697">
        <v>0</v>
      </c>
      <c r="AG12697" t="s">
        <v>743</v>
      </c>
      <c r="AH12697" t="e">
        <f>VLOOKUP(C12697,'CREAR HV'!A:A,1,0)</f>
        <v>#N/A</v>
      </c>
    </row>
    <row r="12698" spans="1:34" x14ac:dyDescent="0.3">
      <c r="A12698" t="s">
        <v>10946</v>
      </c>
      <c r="B12698" t="s">
        <v>10947</v>
      </c>
      <c r="C12698">
        <v>14690089</v>
      </c>
      <c r="E12698" s="16">
        <v>37755</v>
      </c>
      <c r="F12698" s="16">
        <v>31176</v>
      </c>
      <c r="G12698" t="s">
        <v>806</v>
      </c>
      <c r="H12698" t="s">
        <v>1939</v>
      </c>
      <c r="I12698" t="s">
        <v>10047</v>
      </c>
      <c r="J12698" t="s">
        <v>3188</v>
      </c>
      <c r="K12698" t="s">
        <v>390</v>
      </c>
      <c r="L12698" t="s">
        <v>10048</v>
      </c>
      <c r="M12698" t="s">
        <v>10049</v>
      </c>
      <c r="P12698" t="s">
        <v>10950</v>
      </c>
      <c r="Q12698" t="s">
        <v>813</v>
      </c>
      <c r="R12698" t="s">
        <v>814</v>
      </c>
      <c r="W12698" t="s">
        <v>10050</v>
      </c>
      <c r="X12698">
        <v>0</v>
      </c>
      <c r="AG12698" t="s">
        <v>743</v>
      </c>
      <c r="AH12698" t="e">
        <f>VLOOKUP(C12698,'CREAR HV'!A:A,1,0)</f>
        <v>#N/A</v>
      </c>
    </row>
    <row r="12699" spans="1:34" x14ac:dyDescent="0.3">
      <c r="A12699" t="s">
        <v>10946</v>
      </c>
      <c r="B12699" t="s">
        <v>10947</v>
      </c>
      <c r="C12699">
        <v>1026286148</v>
      </c>
      <c r="E12699" s="16">
        <v>40856</v>
      </c>
      <c r="F12699" s="16">
        <v>34233</v>
      </c>
      <c r="G12699" t="s">
        <v>806</v>
      </c>
      <c r="H12699" t="s">
        <v>1146</v>
      </c>
      <c r="I12699" t="s">
        <v>3524</v>
      </c>
      <c r="J12699" t="s">
        <v>222</v>
      </c>
      <c r="K12699" t="s">
        <v>315</v>
      </c>
      <c r="L12699" t="s">
        <v>10051</v>
      </c>
      <c r="M12699" t="s">
        <v>10052</v>
      </c>
      <c r="O12699" t="s">
        <v>19865</v>
      </c>
      <c r="P12699" t="s">
        <v>10955</v>
      </c>
      <c r="Q12699" t="s">
        <v>741</v>
      </c>
      <c r="R12699" t="s">
        <v>748</v>
      </c>
      <c r="W12699" t="s">
        <v>1277</v>
      </c>
      <c r="X12699">
        <v>0</v>
      </c>
      <c r="AB12699" t="s">
        <v>19866</v>
      </c>
      <c r="AC12699" t="s">
        <v>19867</v>
      </c>
      <c r="AG12699" t="s">
        <v>769</v>
      </c>
      <c r="AH12699" t="e">
        <f>VLOOKUP(C12699,'CREAR HV'!A:A,1,0)</f>
        <v>#N/A</v>
      </c>
    </row>
    <row r="12700" spans="1:34" x14ac:dyDescent="0.3">
      <c r="A12700" t="s">
        <v>10946</v>
      </c>
      <c r="B12700" t="s">
        <v>10947</v>
      </c>
      <c r="C12700">
        <v>1102362356</v>
      </c>
      <c r="E12700" s="16">
        <v>39465</v>
      </c>
      <c r="F12700" s="16">
        <v>32876</v>
      </c>
      <c r="G12700" t="s">
        <v>806</v>
      </c>
      <c r="H12700" t="s">
        <v>6215</v>
      </c>
      <c r="I12700" t="s">
        <v>8167</v>
      </c>
      <c r="J12700" t="s">
        <v>1862</v>
      </c>
      <c r="K12700" t="s">
        <v>215</v>
      </c>
      <c r="L12700" t="s">
        <v>10053</v>
      </c>
      <c r="M12700" t="s">
        <v>10054</v>
      </c>
      <c r="P12700" t="s">
        <v>10955</v>
      </c>
      <c r="Q12700" t="s">
        <v>849</v>
      </c>
      <c r="R12700" t="s">
        <v>814</v>
      </c>
      <c r="W12700" t="s">
        <v>1277</v>
      </c>
      <c r="X12700">
        <v>0</v>
      </c>
      <c r="AG12700" t="s">
        <v>743</v>
      </c>
      <c r="AH12700" t="e">
        <f>VLOOKUP(C12700,'CREAR HV'!A:A,1,0)</f>
        <v>#N/A</v>
      </c>
    </row>
    <row r="12701" spans="1:34" x14ac:dyDescent="0.3">
      <c r="A12701" t="s">
        <v>10946</v>
      </c>
      <c r="B12701" t="s">
        <v>10947</v>
      </c>
      <c r="C12701">
        <v>1083045894</v>
      </c>
      <c r="E12701" s="16">
        <v>39282</v>
      </c>
      <c r="F12701" s="16">
        <v>36351</v>
      </c>
      <c r="G12701" t="s">
        <v>806</v>
      </c>
      <c r="H12701" t="s">
        <v>1690</v>
      </c>
      <c r="I12701" t="s">
        <v>10055</v>
      </c>
      <c r="J12701" t="s">
        <v>756</v>
      </c>
      <c r="K12701" t="s">
        <v>10056</v>
      </c>
      <c r="L12701" t="s">
        <v>10057</v>
      </c>
      <c r="M12701" t="s">
        <v>10058</v>
      </c>
      <c r="P12701" t="s">
        <v>10955</v>
      </c>
      <c r="Q12701" t="s">
        <v>813</v>
      </c>
      <c r="R12701" t="s">
        <v>748</v>
      </c>
      <c r="W12701" t="s">
        <v>1277</v>
      </c>
      <c r="X12701">
        <v>0</v>
      </c>
      <c r="AG12701" t="s">
        <v>743</v>
      </c>
      <c r="AH12701" t="e">
        <f>VLOOKUP(C12701,'CREAR HV'!A:A,1,0)</f>
        <v>#N/A</v>
      </c>
    </row>
    <row r="12702" spans="1:34" x14ac:dyDescent="0.3">
      <c r="A12702" t="s">
        <v>10946</v>
      </c>
      <c r="B12702" t="s">
        <v>10947</v>
      </c>
      <c r="C12702">
        <v>29659538</v>
      </c>
      <c r="E12702" s="16">
        <v>35584</v>
      </c>
      <c r="F12702" s="16">
        <v>28309</v>
      </c>
      <c r="G12702" t="s">
        <v>806</v>
      </c>
      <c r="H12702" t="s">
        <v>6126</v>
      </c>
      <c r="I12702" t="s">
        <v>3141</v>
      </c>
      <c r="J12702" t="s">
        <v>10059</v>
      </c>
      <c r="K12702" t="s">
        <v>10059</v>
      </c>
      <c r="L12702" t="s">
        <v>10060</v>
      </c>
      <c r="M12702" t="s">
        <v>10060</v>
      </c>
      <c r="P12702" t="s">
        <v>10955</v>
      </c>
      <c r="Q12702" t="s">
        <v>813</v>
      </c>
      <c r="R12702" t="s">
        <v>814</v>
      </c>
      <c r="W12702" t="s">
        <v>1277</v>
      </c>
      <c r="X12702">
        <v>0</v>
      </c>
      <c r="AG12702" t="s">
        <v>743</v>
      </c>
      <c r="AH12702" t="e">
        <f>VLOOKUP(C12702,'CREAR HV'!A:A,1,0)</f>
        <v>#N/A</v>
      </c>
    </row>
    <row r="12703" spans="1:34" x14ac:dyDescent="0.3">
      <c r="A12703" t="s">
        <v>10946</v>
      </c>
      <c r="B12703" t="s">
        <v>10947</v>
      </c>
      <c r="C12703">
        <v>43184910</v>
      </c>
      <c r="E12703" s="16">
        <v>37222</v>
      </c>
      <c r="F12703" s="16">
        <v>30631</v>
      </c>
      <c r="G12703" t="s">
        <v>806</v>
      </c>
      <c r="H12703" t="s">
        <v>816</v>
      </c>
      <c r="I12703" t="s">
        <v>10061</v>
      </c>
      <c r="J12703" t="s">
        <v>273</v>
      </c>
      <c r="K12703" t="s">
        <v>318</v>
      </c>
      <c r="L12703" t="s">
        <v>10062</v>
      </c>
      <c r="M12703" t="s">
        <v>10063</v>
      </c>
      <c r="P12703" t="s">
        <v>10955</v>
      </c>
      <c r="Q12703" t="s">
        <v>741</v>
      </c>
      <c r="R12703" t="s">
        <v>814</v>
      </c>
      <c r="W12703" t="s">
        <v>1277</v>
      </c>
      <c r="X12703">
        <v>0</v>
      </c>
      <c r="AB12703" t="s">
        <v>19868</v>
      </c>
      <c r="AC12703" t="s">
        <v>19869</v>
      </c>
      <c r="AG12703" t="s">
        <v>743</v>
      </c>
      <c r="AH12703" t="e">
        <f>VLOOKUP(C12703,'CREAR HV'!A:A,1,0)</f>
        <v>#N/A</v>
      </c>
    </row>
    <row r="12704" spans="1:34" x14ac:dyDescent="0.3">
      <c r="A12704" t="s">
        <v>10946</v>
      </c>
      <c r="B12704" t="s">
        <v>10947</v>
      </c>
      <c r="C12704">
        <v>8648547</v>
      </c>
      <c r="E12704" s="16">
        <v>37273</v>
      </c>
      <c r="F12704" s="16">
        <v>30689</v>
      </c>
      <c r="G12704" t="s">
        <v>806</v>
      </c>
      <c r="H12704" t="s">
        <v>1223</v>
      </c>
      <c r="I12704" t="s">
        <v>10064</v>
      </c>
      <c r="J12704" t="s">
        <v>422</v>
      </c>
      <c r="K12704" t="s">
        <v>459</v>
      </c>
      <c r="L12704" t="s">
        <v>10065</v>
      </c>
      <c r="M12704" t="s">
        <v>10066</v>
      </c>
      <c r="P12704" t="s">
        <v>10950</v>
      </c>
      <c r="Q12704" t="s">
        <v>813</v>
      </c>
      <c r="R12704" t="s">
        <v>814</v>
      </c>
      <c r="W12704" t="s">
        <v>815</v>
      </c>
      <c r="X12704">
        <v>0</v>
      </c>
      <c r="AG12704" t="s">
        <v>743</v>
      </c>
      <c r="AH12704" t="e">
        <f>VLOOKUP(C12704,'CREAR HV'!A:A,1,0)</f>
        <v>#N/A</v>
      </c>
    </row>
    <row r="12705" spans="1:34" x14ac:dyDescent="0.3">
      <c r="A12705" t="s">
        <v>10946</v>
      </c>
      <c r="B12705" t="s">
        <v>10947</v>
      </c>
      <c r="C12705">
        <v>1007536728</v>
      </c>
      <c r="E12705" s="16">
        <v>43516</v>
      </c>
      <c r="F12705" s="16">
        <v>36937</v>
      </c>
      <c r="G12705" t="s">
        <v>806</v>
      </c>
      <c r="H12705" t="s">
        <v>6201</v>
      </c>
      <c r="I12705" t="s">
        <v>10067</v>
      </c>
      <c r="J12705" t="s">
        <v>1823</v>
      </c>
      <c r="K12705" t="s">
        <v>160</v>
      </c>
      <c r="L12705" t="s">
        <v>10068</v>
      </c>
      <c r="M12705" t="s">
        <v>10069</v>
      </c>
      <c r="P12705" t="s">
        <v>10955</v>
      </c>
      <c r="Q12705" t="s">
        <v>741</v>
      </c>
      <c r="R12705" t="s">
        <v>748</v>
      </c>
      <c r="W12705" t="s">
        <v>1277</v>
      </c>
      <c r="X12705">
        <v>0</v>
      </c>
      <c r="AB12705" t="s">
        <v>19870</v>
      </c>
      <c r="AC12705" t="s">
        <v>19871</v>
      </c>
      <c r="AG12705" t="s">
        <v>743</v>
      </c>
      <c r="AH12705" t="e">
        <f>VLOOKUP(C12705,'CREAR HV'!A:A,1,0)</f>
        <v>#N/A</v>
      </c>
    </row>
    <row r="12706" spans="1:34" x14ac:dyDescent="0.3">
      <c r="A12706" t="s">
        <v>10946</v>
      </c>
      <c r="B12706" t="s">
        <v>10947</v>
      </c>
      <c r="C12706">
        <v>80755790</v>
      </c>
      <c r="E12706" s="16">
        <v>36943</v>
      </c>
      <c r="F12706" s="16">
        <v>30217</v>
      </c>
      <c r="G12706" t="s">
        <v>806</v>
      </c>
      <c r="H12706" t="s">
        <v>1008</v>
      </c>
      <c r="I12706" t="s">
        <v>1117</v>
      </c>
      <c r="J12706" t="s">
        <v>406</v>
      </c>
      <c r="K12706" t="s">
        <v>6774</v>
      </c>
      <c r="L12706" t="s">
        <v>10071</v>
      </c>
      <c r="M12706" t="s">
        <v>10072</v>
      </c>
      <c r="P12706" t="s">
        <v>10950</v>
      </c>
      <c r="Q12706" t="s">
        <v>1038</v>
      </c>
      <c r="R12706" t="s">
        <v>748</v>
      </c>
      <c r="W12706" t="s">
        <v>10050</v>
      </c>
      <c r="X12706">
        <v>1</v>
      </c>
      <c r="AB12706" t="s">
        <v>19872</v>
      </c>
      <c r="AG12706" t="s">
        <v>743</v>
      </c>
      <c r="AH12706" t="e">
        <f>VLOOKUP(C12706,'CREAR HV'!A:A,1,0)</f>
        <v>#N/A</v>
      </c>
    </row>
    <row r="12707" spans="1:34" x14ac:dyDescent="0.3">
      <c r="A12707" t="s">
        <v>10946</v>
      </c>
      <c r="B12707" t="s">
        <v>10947</v>
      </c>
      <c r="C12707">
        <v>79249560</v>
      </c>
      <c r="E12707" s="16">
        <v>32847</v>
      </c>
      <c r="F12707" s="16">
        <v>26189</v>
      </c>
      <c r="G12707" t="s">
        <v>806</v>
      </c>
      <c r="H12707" t="s">
        <v>1008</v>
      </c>
      <c r="I12707" t="s">
        <v>6715</v>
      </c>
      <c r="J12707" t="s">
        <v>1083</v>
      </c>
      <c r="K12707" t="s">
        <v>2715</v>
      </c>
      <c r="L12707" t="s">
        <v>10073</v>
      </c>
      <c r="M12707" t="s">
        <v>10074</v>
      </c>
      <c r="P12707" t="s">
        <v>10950</v>
      </c>
      <c r="Q12707" t="s">
        <v>813</v>
      </c>
      <c r="R12707" t="s">
        <v>814</v>
      </c>
      <c r="W12707" t="s">
        <v>1277</v>
      </c>
      <c r="X12707">
        <v>0</v>
      </c>
      <c r="AG12707" t="s">
        <v>743</v>
      </c>
      <c r="AH12707" t="e">
        <f>VLOOKUP(C12707,'CREAR HV'!A:A,1,0)</f>
        <v>#N/A</v>
      </c>
    </row>
    <row r="12708" spans="1:34" x14ac:dyDescent="0.3">
      <c r="A12708" t="s">
        <v>10946</v>
      </c>
      <c r="B12708" t="s">
        <v>10947</v>
      </c>
      <c r="C12708">
        <v>1146439782</v>
      </c>
      <c r="E12708" s="16">
        <v>41717</v>
      </c>
      <c r="F12708" s="16">
        <v>35123</v>
      </c>
      <c r="G12708" t="s">
        <v>806</v>
      </c>
      <c r="H12708" t="s">
        <v>816</v>
      </c>
      <c r="I12708" t="s">
        <v>8283</v>
      </c>
      <c r="J12708" t="s">
        <v>596</v>
      </c>
      <c r="K12708" t="s">
        <v>1247</v>
      </c>
      <c r="L12708" t="s">
        <v>10075</v>
      </c>
      <c r="M12708" t="s">
        <v>10076</v>
      </c>
      <c r="P12708" t="s">
        <v>10955</v>
      </c>
      <c r="Q12708" t="s">
        <v>741</v>
      </c>
      <c r="R12708" t="s">
        <v>814</v>
      </c>
      <c r="W12708" t="s">
        <v>1277</v>
      </c>
      <c r="X12708">
        <v>0</v>
      </c>
      <c r="AB12708" t="s">
        <v>19873</v>
      </c>
      <c r="AC12708" t="s">
        <v>19874</v>
      </c>
      <c r="AG12708" t="s">
        <v>743</v>
      </c>
      <c r="AH12708" t="e">
        <f>VLOOKUP(C12708,'CREAR HV'!A:A,1,0)</f>
        <v>#N/A</v>
      </c>
    </row>
    <row r="12709" spans="1:34" x14ac:dyDescent="0.3">
      <c r="A12709" t="s">
        <v>10946</v>
      </c>
      <c r="B12709" t="s">
        <v>10947</v>
      </c>
      <c r="C12709">
        <v>9975720</v>
      </c>
      <c r="E12709" s="16">
        <v>35977</v>
      </c>
      <c r="F12709" s="16">
        <v>29343</v>
      </c>
      <c r="G12709" t="s">
        <v>806</v>
      </c>
      <c r="H12709" t="s">
        <v>2949</v>
      </c>
      <c r="I12709" t="s">
        <v>10077</v>
      </c>
      <c r="J12709" t="s">
        <v>343</v>
      </c>
      <c r="K12709" t="s">
        <v>152</v>
      </c>
      <c r="L12709" t="s">
        <v>10078</v>
      </c>
      <c r="M12709" t="s">
        <v>10079</v>
      </c>
      <c r="P12709" t="s">
        <v>10950</v>
      </c>
      <c r="Q12709" t="s">
        <v>813</v>
      </c>
      <c r="R12709" t="s">
        <v>814</v>
      </c>
      <c r="W12709" t="s">
        <v>815</v>
      </c>
      <c r="X12709">
        <v>0</v>
      </c>
      <c r="AG12709" t="s">
        <v>743</v>
      </c>
      <c r="AH12709" t="e">
        <f>VLOOKUP(C12709,'CREAR HV'!A:A,1,0)</f>
        <v>#N/A</v>
      </c>
    </row>
    <row r="12710" spans="1:34" x14ac:dyDescent="0.3">
      <c r="A12710" t="s">
        <v>10946</v>
      </c>
      <c r="B12710" t="s">
        <v>10947</v>
      </c>
      <c r="C12710">
        <v>1003343927</v>
      </c>
      <c r="E12710" s="16">
        <v>39415</v>
      </c>
      <c r="F12710" s="16">
        <v>36475</v>
      </c>
      <c r="G12710" t="s">
        <v>806</v>
      </c>
      <c r="H12710" t="s">
        <v>659</v>
      </c>
      <c r="I12710" t="s">
        <v>10080</v>
      </c>
      <c r="J12710" t="s">
        <v>10081</v>
      </c>
      <c r="K12710" t="s">
        <v>279</v>
      </c>
      <c r="L12710" t="s">
        <v>10082</v>
      </c>
      <c r="M12710" t="s">
        <v>10083</v>
      </c>
      <c r="P12710" t="s">
        <v>10950</v>
      </c>
      <c r="Q12710" t="s">
        <v>813</v>
      </c>
      <c r="R12710" t="s">
        <v>814</v>
      </c>
      <c r="W12710" t="s">
        <v>815</v>
      </c>
      <c r="X12710">
        <v>13</v>
      </c>
      <c r="AG12710" t="s">
        <v>743</v>
      </c>
      <c r="AH12710" t="e">
        <f>VLOOKUP(C12710,'CREAR HV'!A:A,1,0)</f>
        <v>#N/A</v>
      </c>
    </row>
    <row r="12711" spans="1:34" x14ac:dyDescent="0.3">
      <c r="A12711" t="s">
        <v>10946</v>
      </c>
      <c r="B12711" t="s">
        <v>10947</v>
      </c>
      <c r="C12711">
        <v>16070899</v>
      </c>
      <c r="E12711" s="16">
        <v>36651</v>
      </c>
      <c r="F12711" s="16">
        <v>30065</v>
      </c>
      <c r="G12711" t="s">
        <v>806</v>
      </c>
      <c r="H12711" t="s">
        <v>41</v>
      </c>
      <c r="I12711" t="s">
        <v>10084</v>
      </c>
      <c r="J12711" t="s">
        <v>10085</v>
      </c>
      <c r="K12711" t="s">
        <v>1215</v>
      </c>
      <c r="L12711" t="s">
        <v>10086</v>
      </c>
      <c r="M12711" t="s">
        <v>10087</v>
      </c>
      <c r="P12711" t="s">
        <v>10950</v>
      </c>
      <c r="Q12711" t="s">
        <v>813</v>
      </c>
      <c r="R12711" t="s">
        <v>1011</v>
      </c>
      <c r="W12711" t="s">
        <v>815</v>
      </c>
      <c r="X12711">
        <v>0</v>
      </c>
      <c r="AG12711" t="s">
        <v>743</v>
      </c>
      <c r="AH12711" t="e">
        <f>VLOOKUP(C12711,'CREAR HV'!A:A,1,0)</f>
        <v>#N/A</v>
      </c>
    </row>
    <row r="12712" spans="1:34" x14ac:dyDescent="0.3">
      <c r="A12712" t="s">
        <v>10946</v>
      </c>
      <c r="B12712" t="s">
        <v>10947</v>
      </c>
      <c r="C12712">
        <v>1118559115</v>
      </c>
      <c r="E12712" s="16">
        <v>41164</v>
      </c>
      <c r="F12712" s="16">
        <v>34584</v>
      </c>
      <c r="G12712" t="s">
        <v>806</v>
      </c>
      <c r="H12712" t="s">
        <v>1394</v>
      </c>
      <c r="I12712" t="s">
        <v>10088</v>
      </c>
      <c r="J12712" t="s">
        <v>282</v>
      </c>
      <c r="K12712" t="s">
        <v>417</v>
      </c>
      <c r="L12712" t="s">
        <v>10089</v>
      </c>
      <c r="M12712" t="s">
        <v>10090</v>
      </c>
      <c r="P12712" t="s">
        <v>10955</v>
      </c>
      <c r="Q12712" t="s">
        <v>813</v>
      </c>
      <c r="R12712" t="s">
        <v>814</v>
      </c>
      <c r="W12712" t="s">
        <v>1277</v>
      </c>
      <c r="X12712">
        <v>0</v>
      </c>
      <c r="AG12712" t="s">
        <v>743</v>
      </c>
      <c r="AH12712" t="e">
        <f>VLOOKUP(C12712,'CREAR HV'!A:A,1,0)</f>
        <v>#N/A</v>
      </c>
    </row>
    <row r="12713" spans="1:34" x14ac:dyDescent="0.3">
      <c r="A12713" t="s">
        <v>10946</v>
      </c>
      <c r="B12713" t="s">
        <v>10947</v>
      </c>
      <c r="C12713">
        <v>22742288</v>
      </c>
      <c r="E12713" s="16">
        <v>37159</v>
      </c>
      <c r="F12713" s="16">
        <v>30490</v>
      </c>
      <c r="G12713" t="s">
        <v>806</v>
      </c>
      <c r="H12713" t="s">
        <v>47</v>
      </c>
      <c r="I12713" t="s">
        <v>10091</v>
      </c>
      <c r="J12713" t="s">
        <v>932</v>
      </c>
      <c r="K12713" t="s">
        <v>10092</v>
      </c>
      <c r="L12713" t="s">
        <v>10093</v>
      </c>
      <c r="M12713" t="s">
        <v>10094</v>
      </c>
      <c r="P12713" t="s">
        <v>10955</v>
      </c>
      <c r="Q12713" t="s">
        <v>1038</v>
      </c>
      <c r="R12713" t="s">
        <v>1054</v>
      </c>
      <c r="W12713" t="s">
        <v>1277</v>
      </c>
      <c r="X12713">
        <v>0</v>
      </c>
      <c r="AB12713" t="s">
        <v>19875</v>
      </c>
      <c r="AG12713" t="s">
        <v>743</v>
      </c>
      <c r="AH12713" t="e">
        <f>VLOOKUP(C12713,'CREAR HV'!A:A,1,0)</f>
        <v>#N/A</v>
      </c>
    </row>
    <row r="12714" spans="1:34" x14ac:dyDescent="0.3">
      <c r="A12714" t="s">
        <v>10946</v>
      </c>
      <c r="B12714" t="s">
        <v>10947</v>
      </c>
      <c r="C12714">
        <v>22742288</v>
      </c>
      <c r="E12714" s="16">
        <v>37159</v>
      </c>
      <c r="F12714" s="16">
        <v>30490</v>
      </c>
      <c r="G12714" t="s">
        <v>806</v>
      </c>
      <c r="H12714" t="s">
        <v>47</v>
      </c>
      <c r="I12714" t="s">
        <v>10091</v>
      </c>
      <c r="J12714" t="s">
        <v>932</v>
      </c>
      <c r="K12714" t="s">
        <v>10092</v>
      </c>
      <c r="L12714" t="s">
        <v>10093</v>
      </c>
      <c r="M12714" t="s">
        <v>10094</v>
      </c>
      <c r="P12714" t="s">
        <v>10955</v>
      </c>
      <c r="Q12714" t="s">
        <v>1038</v>
      </c>
      <c r="R12714" t="s">
        <v>1054</v>
      </c>
      <c r="W12714" t="s">
        <v>1277</v>
      </c>
      <c r="X12714">
        <v>0</v>
      </c>
      <c r="AB12714" t="s">
        <v>19875</v>
      </c>
      <c r="AG12714" t="s">
        <v>743</v>
      </c>
      <c r="AH12714" t="e">
        <f>VLOOKUP(C12714,'CREAR HV'!A:A,1,0)</f>
        <v>#N/A</v>
      </c>
    </row>
    <row r="12715" spans="1:34" x14ac:dyDescent="0.3">
      <c r="A12715" t="s">
        <v>10946</v>
      </c>
      <c r="B12715" t="s">
        <v>10947</v>
      </c>
      <c r="C12715">
        <v>22742288</v>
      </c>
      <c r="E12715" s="16">
        <v>37159</v>
      </c>
      <c r="F12715" s="16">
        <v>30490</v>
      </c>
      <c r="G12715" t="s">
        <v>806</v>
      </c>
      <c r="H12715" t="s">
        <v>47</v>
      </c>
      <c r="I12715" t="s">
        <v>10091</v>
      </c>
      <c r="J12715" t="s">
        <v>932</v>
      </c>
      <c r="K12715" t="s">
        <v>10092</v>
      </c>
      <c r="L12715" t="s">
        <v>10093</v>
      </c>
      <c r="M12715" t="s">
        <v>10094</v>
      </c>
      <c r="P12715" t="s">
        <v>10955</v>
      </c>
      <c r="Q12715" t="s">
        <v>1038</v>
      </c>
      <c r="R12715" t="s">
        <v>1054</v>
      </c>
      <c r="W12715" t="s">
        <v>1277</v>
      </c>
      <c r="X12715">
        <v>0</v>
      </c>
      <c r="AB12715" t="s">
        <v>19875</v>
      </c>
      <c r="AG12715" t="s">
        <v>743</v>
      </c>
      <c r="AH12715" t="e">
        <f>VLOOKUP(C12715,'CREAR HV'!A:A,1,0)</f>
        <v>#N/A</v>
      </c>
    </row>
    <row r="12716" spans="1:34" x14ac:dyDescent="0.3">
      <c r="A12716" t="s">
        <v>10946</v>
      </c>
      <c r="B12716" t="s">
        <v>10947</v>
      </c>
      <c r="C12716">
        <v>22742288</v>
      </c>
      <c r="E12716" s="16">
        <v>37159</v>
      </c>
      <c r="F12716" s="16">
        <v>30490</v>
      </c>
      <c r="G12716" t="s">
        <v>806</v>
      </c>
      <c r="H12716" t="s">
        <v>47</v>
      </c>
      <c r="I12716" t="s">
        <v>10091</v>
      </c>
      <c r="J12716" t="s">
        <v>932</v>
      </c>
      <c r="K12716" t="s">
        <v>10092</v>
      </c>
      <c r="L12716" t="s">
        <v>10093</v>
      </c>
      <c r="M12716" t="s">
        <v>10094</v>
      </c>
      <c r="P12716" t="s">
        <v>10955</v>
      </c>
      <c r="Q12716" t="s">
        <v>1038</v>
      </c>
      <c r="R12716" t="s">
        <v>1054</v>
      </c>
      <c r="W12716" t="s">
        <v>1277</v>
      </c>
      <c r="X12716">
        <v>0</v>
      </c>
      <c r="AB12716" t="s">
        <v>19875</v>
      </c>
      <c r="AG12716" t="s">
        <v>743</v>
      </c>
      <c r="AH12716" t="e">
        <f>VLOOKUP(C12716,'CREAR HV'!A:A,1,0)</f>
        <v>#N/A</v>
      </c>
    </row>
    <row r="12717" spans="1:34" x14ac:dyDescent="0.3">
      <c r="A12717" t="s">
        <v>10946</v>
      </c>
      <c r="B12717" t="s">
        <v>10947</v>
      </c>
      <c r="C12717">
        <v>22742288</v>
      </c>
      <c r="E12717" s="16">
        <v>37159</v>
      </c>
      <c r="F12717" s="16">
        <v>30490</v>
      </c>
      <c r="G12717" t="s">
        <v>806</v>
      </c>
      <c r="H12717" t="s">
        <v>47</v>
      </c>
      <c r="I12717" t="s">
        <v>10091</v>
      </c>
      <c r="J12717" t="s">
        <v>932</v>
      </c>
      <c r="K12717" t="s">
        <v>10092</v>
      </c>
      <c r="L12717" t="s">
        <v>10093</v>
      </c>
      <c r="M12717" t="s">
        <v>10094</v>
      </c>
      <c r="P12717" t="s">
        <v>10955</v>
      </c>
      <c r="Q12717" t="s">
        <v>1038</v>
      </c>
      <c r="R12717" t="s">
        <v>1054</v>
      </c>
      <c r="W12717" t="s">
        <v>1277</v>
      </c>
      <c r="X12717">
        <v>0</v>
      </c>
      <c r="AB12717" t="s">
        <v>19875</v>
      </c>
      <c r="AG12717" t="s">
        <v>743</v>
      </c>
      <c r="AH12717" t="e">
        <f>VLOOKUP(C12717,'CREAR HV'!A:A,1,0)</f>
        <v>#N/A</v>
      </c>
    </row>
    <row r="12718" spans="1:34" x14ac:dyDescent="0.3">
      <c r="A12718" t="s">
        <v>10946</v>
      </c>
      <c r="B12718" t="s">
        <v>10947</v>
      </c>
      <c r="C12718">
        <v>22742288</v>
      </c>
      <c r="E12718" s="16">
        <v>37159</v>
      </c>
      <c r="F12718" s="16">
        <v>30490</v>
      </c>
      <c r="G12718" t="s">
        <v>806</v>
      </c>
      <c r="H12718" t="s">
        <v>47</v>
      </c>
      <c r="I12718" t="s">
        <v>10091</v>
      </c>
      <c r="J12718" t="s">
        <v>932</v>
      </c>
      <c r="K12718" t="s">
        <v>10092</v>
      </c>
      <c r="L12718" t="s">
        <v>10093</v>
      </c>
      <c r="M12718" t="s">
        <v>10094</v>
      </c>
      <c r="P12718" t="s">
        <v>10955</v>
      </c>
      <c r="Q12718" t="s">
        <v>1038</v>
      </c>
      <c r="R12718" t="s">
        <v>1054</v>
      </c>
      <c r="W12718" t="s">
        <v>1277</v>
      </c>
      <c r="X12718">
        <v>0</v>
      </c>
      <c r="AB12718" t="s">
        <v>19875</v>
      </c>
      <c r="AG12718" t="s">
        <v>743</v>
      </c>
      <c r="AH12718" t="e">
        <f>VLOOKUP(C12718,'CREAR HV'!A:A,1,0)</f>
        <v>#N/A</v>
      </c>
    </row>
    <row r="12719" spans="1:34" x14ac:dyDescent="0.3">
      <c r="A12719" t="s">
        <v>10946</v>
      </c>
      <c r="B12719" t="s">
        <v>10947</v>
      </c>
      <c r="C12719">
        <v>22742288</v>
      </c>
      <c r="E12719" s="16">
        <v>37159</v>
      </c>
      <c r="F12719" s="16">
        <v>30490</v>
      </c>
      <c r="G12719" t="s">
        <v>806</v>
      </c>
      <c r="H12719" t="s">
        <v>47</v>
      </c>
      <c r="I12719" t="s">
        <v>10091</v>
      </c>
      <c r="J12719" t="s">
        <v>932</v>
      </c>
      <c r="K12719" t="s">
        <v>10092</v>
      </c>
      <c r="L12719" t="s">
        <v>10093</v>
      </c>
      <c r="M12719" t="s">
        <v>10094</v>
      </c>
      <c r="P12719" t="s">
        <v>10955</v>
      </c>
      <c r="Q12719" t="s">
        <v>1038</v>
      </c>
      <c r="R12719" t="s">
        <v>1054</v>
      </c>
      <c r="W12719" t="s">
        <v>1277</v>
      </c>
      <c r="X12719">
        <v>0</v>
      </c>
      <c r="AB12719" t="s">
        <v>19875</v>
      </c>
      <c r="AG12719" t="s">
        <v>743</v>
      </c>
      <c r="AH12719" t="e">
        <f>VLOOKUP(C12719,'CREAR HV'!A:A,1,0)</f>
        <v>#N/A</v>
      </c>
    </row>
    <row r="12720" spans="1:34" x14ac:dyDescent="0.3">
      <c r="A12720" t="s">
        <v>10946</v>
      </c>
      <c r="B12720" t="s">
        <v>10947</v>
      </c>
      <c r="C12720">
        <v>22742288</v>
      </c>
      <c r="E12720" s="16">
        <v>37159</v>
      </c>
      <c r="F12720" s="16">
        <v>30490</v>
      </c>
      <c r="G12720" t="s">
        <v>806</v>
      </c>
      <c r="H12720" t="s">
        <v>47</v>
      </c>
      <c r="I12720" t="s">
        <v>10091</v>
      </c>
      <c r="J12720" t="s">
        <v>932</v>
      </c>
      <c r="K12720" t="s">
        <v>10092</v>
      </c>
      <c r="L12720" t="s">
        <v>10093</v>
      </c>
      <c r="M12720" t="s">
        <v>10094</v>
      </c>
      <c r="P12720" t="s">
        <v>10955</v>
      </c>
      <c r="Q12720" t="s">
        <v>1038</v>
      </c>
      <c r="R12720" t="s">
        <v>1054</v>
      </c>
      <c r="W12720" t="s">
        <v>1277</v>
      </c>
      <c r="X12720">
        <v>0</v>
      </c>
      <c r="AB12720" t="s">
        <v>19875</v>
      </c>
      <c r="AG12720" t="s">
        <v>743</v>
      </c>
      <c r="AH12720" t="e">
        <f>VLOOKUP(C12720,'CREAR HV'!A:A,1,0)</f>
        <v>#N/A</v>
      </c>
    </row>
    <row r="12721" spans="1:34" x14ac:dyDescent="0.3">
      <c r="A12721" t="s">
        <v>10946</v>
      </c>
      <c r="B12721" t="s">
        <v>10947</v>
      </c>
      <c r="C12721">
        <v>22742288</v>
      </c>
      <c r="E12721" s="16">
        <v>37159</v>
      </c>
      <c r="F12721" s="16">
        <v>30490</v>
      </c>
      <c r="G12721" t="s">
        <v>806</v>
      </c>
      <c r="H12721" t="s">
        <v>47</v>
      </c>
      <c r="I12721" t="s">
        <v>10091</v>
      </c>
      <c r="J12721" t="s">
        <v>932</v>
      </c>
      <c r="K12721" t="s">
        <v>10092</v>
      </c>
      <c r="L12721" t="s">
        <v>10093</v>
      </c>
      <c r="M12721" t="s">
        <v>10094</v>
      </c>
      <c r="P12721" t="s">
        <v>10955</v>
      </c>
      <c r="Q12721" t="s">
        <v>1038</v>
      </c>
      <c r="R12721" t="s">
        <v>1054</v>
      </c>
      <c r="W12721" t="s">
        <v>1277</v>
      </c>
      <c r="X12721">
        <v>0</v>
      </c>
      <c r="AB12721" t="s">
        <v>19875</v>
      </c>
      <c r="AG12721" t="s">
        <v>743</v>
      </c>
      <c r="AH12721" t="e">
        <f>VLOOKUP(C12721,'CREAR HV'!A:A,1,0)</f>
        <v>#N/A</v>
      </c>
    </row>
    <row r="12722" spans="1:34" x14ac:dyDescent="0.3">
      <c r="A12722" t="s">
        <v>10946</v>
      </c>
      <c r="B12722" t="s">
        <v>10947</v>
      </c>
      <c r="C12722">
        <v>22742288</v>
      </c>
      <c r="E12722" s="16">
        <v>37159</v>
      </c>
      <c r="F12722" s="16">
        <v>30490</v>
      </c>
      <c r="G12722" t="s">
        <v>806</v>
      </c>
      <c r="H12722" t="s">
        <v>47</v>
      </c>
      <c r="I12722" t="s">
        <v>10091</v>
      </c>
      <c r="J12722" t="s">
        <v>932</v>
      </c>
      <c r="K12722" t="s">
        <v>10092</v>
      </c>
      <c r="L12722" t="s">
        <v>10093</v>
      </c>
      <c r="M12722" t="s">
        <v>10094</v>
      </c>
      <c r="P12722" t="s">
        <v>10955</v>
      </c>
      <c r="Q12722" t="s">
        <v>1038</v>
      </c>
      <c r="R12722" t="s">
        <v>1054</v>
      </c>
      <c r="W12722" t="s">
        <v>1277</v>
      </c>
      <c r="X12722">
        <v>0</v>
      </c>
      <c r="AB12722" t="s">
        <v>19875</v>
      </c>
      <c r="AG12722" t="s">
        <v>743</v>
      </c>
      <c r="AH12722" t="e">
        <f>VLOOKUP(C12722,'CREAR HV'!A:A,1,0)</f>
        <v>#N/A</v>
      </c>
    </row>
    <row r="12723" spans="1:34" x14ac:dyDescent="0.3">
      <c r="A12723" t="s">
        <v>10946</v>
      </c>
      <c r="B12723" t="s">
        <v>10947</v>
      </c>
      <c r="C12723">
        <v>22742288</v>
      </c>
      <c r="E12723" s="16">
        <v>37159</v>
      </c>
      <c r="F12723" s="16">
        <v>30490</v>
      </c>
      <c r="G12723" t="s">
        <v>806</v>
      </c>
      <c r="H12723" t="s">
        <v>47</v>
      </c>
      <c r="I12723" t="s">
        <v>10091</v>
      </c>
      <c r="J12723" t="s">
        <v>932</v>
      </c>
      <c r="K12723" t="s">
        <v>10092</v>
      </c>
      <c r="L12723" t="s">
        <v>10093</v>
      </c>
      <c r="M12723" t="s">
        <v>10094</v>
      </c>
      <c r="P12723" t="s">
        <v>10955</v>
      </c>
      <c r="Q12723" t="s">
        <v>1038</v>
      </c>
      <c r="R12723" t="s">
        <v>1054</v>
      </c>
      <c r="W12723" t="s">
        <v>1277</v>
      </c>
      <c r="X12723">
        <v>0</v>
      </c>
      <c r="AB12723" t="s">
        <v>19875</v>
      </c>
      <c r="AG12723" t="s">
        <v>743</v>
      </c>
      <c r="AH12723" t="e">
        <f>VLOOKUP(C12723,'CREAR HV'!A:A,1,0)</f>
        <v>#N/A</v>
      </c>
    </row>
    <row r="12724" spans="1:34" x14ac:dyDescent="0.3">
      <c r="A12724" t="s">
        <v>10946</v>
      </c>
      <c r="B12724" t="s">
        <v>10947</v>
      </c>
      <c r="C12724">
        <v>22742288</v>
      </c>
      <c r="E12724" s="16">
        <v>37159</v>
      </c>
      <c r="F12724" s="16">
        <v>30490</v>
      </c>
      <c r="G12724" t="s">
        <v>806</v>
      </c>
      <c r="H12724" t="s">
        <v>47</v>
      </c>
      <c r="I12724" t="s">
        <v>10091</v>
      </c>
      <c r="J12724" t="s">
        <v>932</v>
      </c>
      <c r="K12724" t="s">
        <v>10092</v>
      </c>
      <c r="L12724" t="s">
        <v>10093</v>
      </c>
      <c r="M12724" t="s">
        <v>10094</v>
      </c>
      <c r="P12724" t="s">
        <v>10955</v>
      </c>
      <c r="Q12724" t="s">
        <v>1038</v>
      </c>
      <c r="R12724" t="s">
        <v>1054</v>
      </c>
      <c r="W12724" t="s">
        <v>1277</v>
      </c>
      <c r="X12724">
        <v>0</v>
      </c>
      <c r="AB12724" t="s">
        <v>19875</v>
      </c>
      <c r="AG12724" t="s">
        <v>743</v>
      </c>
      <c r="AH12724" t="e">
        <f>VLOOKUP(C12724,'CREAR HV'!A:A,1,0)</f>
        <v>#N/A</v>
      </c>
    </row>
    <row r="12725" spans="1:34" x14ac:dyDescent="0.3">
      <c r="A12725" t="s">
        <v>10946</v>
      </c>
      <c r="B12725" t="s">
        <v>10947</v>
      </c>
      <c r="C12725">
        <v>22742288</v>
      </c>
      <c r="E12725" s="16">
        <v>37159</v>
      </c>
      <c r="F12725" s="16">
        <v>30490</v>
      </c>
      <c r="G12725" t="s">
        <v>806</v>
      </c>
      <c r="H12725" t="s">
        <v>47</v>
      </c>
      <c r="I12725" t="s">
        <v>10091</v>
      </c>
      <c r="J12725" t="s">
        <v>932</v>
      </c>
      <c r="K12725" t="s">
        <v>10092</v>
      </c>
      <c r="L12725" t="s">
        <v>10093</v>
      </c>
      <c r="M12725" t="s">
        <v>10094</v>
      </c>
      <c r="P12725" t="s">
        <v>10955</v>
      </c>
      <c r="Q12725" t="s">
        <v>1038</v>
      </c>
      <c r="R12725" t="s">
        <v>1054</v>
      </c>
      <c r="W12725" t="s">
        <v>1277</v>
      </c>
      <c r="X12725">
        <v>0</v>
      </c>
      <c r="AB12725" t="s">
        <v>19875</v>
      </c>
      <c r="AG12725" t="s">
        <v>743</v>
      </c>
      <c r="AH12725" t="e">
        <f>VLOOKUP(C12725,'CREAR HV'!A:A,1,0)</f>
        <v>#N/A</v>
      </c>
    </row>
    <row r="12726" spans="1:34" x14ac:dyDescent="0.3">
      <c r="A12726" t="s">
        <v>10946</v>
      </c>
      <c r="B12726" t="s">
        <v>10947</v>
      </c>
      <c r="C12726">
        <v>22742288</v>
      </c>
      <c r="E12726" s="16">
        <v>37159</v>
      </c>
      <c r="F12726" s="16">
        <v>30490</v>
      </c>
      <c r="G12726" t="s">
        <v>806</v>
      </c>
      <c r="H12726" t="s">
        <v>47</v>
      </c>
      <c r="I12726" t="s">
        <v>10091</v>
      </c>
      <c r="J12726" t="s">
        <v>932</v>
      </c>
      <c r="K12726" t="s">
        <v>10092</v>
      </c>
      <c r="L12726" t="s">
        <v>10093</v>
      </c>
      <c r="M12726" t="s">
        <v>10094</v>
      </c>
      <c r="P12726" t="s">
        <v>10955</v>
      </c>
      <c r="Q12726" t="s">
        <v>1038</v>
      </c>
      <c r="R12726" t="s">
        <v>1054</v>
      </c>
      <c r="W12726" t="s">
        <v>1277</v>
      </c>
      <c r="X12726">
        <v>0</v>
      </c>
      <c r="AB12726" t="s">
        <v>19875</v>
      </c>
      <c r="AG12726" t="s">
        <v>743</v>
      </c>
      <c r="AH12726" t="e">
        <f>VLOOKUP(C12726,'CREAR HV'!A:A,1,0)</f>
        <v>#N/A</v>
      </c>
    </row>
    <row r="12727" spans="1:34" x14ac:dyDescent="0.3">
      <c r="A12727" t="s">
        <v>10946</v>
      </c>
      <c r="B12727" t="s">
        <v>10947</v>
      </c>
      <c r="C12727">
        <v>22742288</v>
      </c>
      <c r="E12727" s="16">
        <v>37159</v>
      </c>
      <c r="F12727" s="16">
        <v>30490</v>
      </c>
      <c r="G12727" t="s">
        <v>806</v>
      </c>
      <c r="H12727" t="s">
        <v>47</v>
      </c>
      <c r="I12727" t="s">
        <v>10091</v>
      </c>
      <c r="J12727" t="s">
        <v>932</v>
      </c>
      <c r="K12727" t="s">
        <v>10092</v>
      </c>
      <c r="L12727" t="s">
        <v>10093</v>
      </c>
      <c r="M12727" t="s">
        <v>10094</v>
      </c>
      <c r="P12727" t="s">
        <v>10955</v>
      </c>
      <c r="Q12727" t="s">
        <v>1038</v>
      </c>
      <c r="R12727" t="s">
        <v>1054</v>
      </c>
      <c r="W12727" t="s">
        <v>1277</v>
      </c>
      <c r="X12727">
        <v>0</v>
      </c>
      <c r="AB12727" t="s">
        <v>19875</v>
      </c>
      <c r="AG12727" t="s">
        <v>743</v>
      </c>
      <c r="AH12727" t="e">
        <f>VLOOKUP(C12727,'CREAR HV'!A:A,1,0)</f>
        <v>#N/A</v>
      </c>
    </row>
    <row r="12728" spans="1:34" x14ac:dyDescent="0.3">
      <c r="A12728" t="s">
        <v>10946</v>
      </c>
      <c r="B12728" t="s">
        <v>10947</v>
      </c>
      <c r="C12728">
        <v>22742288</v>
      </c>
      <c r="E12728" s="16">
        <v>37159</v>
      </c>
      <c r="F12728" s="16">
        <v>30490</v>
      </c>
      <c r="G12728" t="s">
        <v>806</v>
      </c>
      <c r="H12728" t="s">
        <v>47</v>
      </c>
      <c r="I12728" t="s">
        <v>10091</v>
      </c>
      <c r="J12728" t="s">
        <v>932</v>
      </c>
      <c r="K12728" t="s">
        <v>10092</v>
      </c>
      <c r="L12728" t="s">
        <v>10093</v>
      </c>
      <c r="M12728" t="s">
        <v>10094</v>
      </c>
      <c r="P12728" t="s">
        <v>10955</v>
      </c>
      <c r="Q12728" t="s">
        <v>1038</v>
      </c>
      <c r="R12728" t="s">
        <v>1054</v>
      </c>
      <c r="W12728" t="s">
        <v>1277</v>
      </c>
      <c r="X12728">
        <v>0</v>
      </c>
      <c r="AB12728" t="s">
        <v>19875</v>
      </c>
      <c r="AG12728" t="s">
        <v>743</v>
      </c>
      <c r="AH12728" t="e">
        <f>VLOOKUP(C12728,'CREAR HV'!A:A,1,0)</f>
        <v>#N/A</v>
      </c>
    </row>
    <row r="12729" spans="1:34" x14ac:dyDescent="0.3">
      <c r="A12729" t="s">
        <v>10946</v>
      </c>
      <c r="B12729" t="s">
        <v>10947</v>
      </c>
      <c r="C12729">
        <v>22742288</v>
      </c>
      <c r="E12729" s="16">
        <v>37159</v>
      </c>
      <c r="F12729" s="16">
        <v>30490</v>
      </c>
      <c r="G12729" t="s">
        <v>806</v>
      </c>
      <c r="H12729" t="s">
        <v>47</v>
      </c>
      <c r="I12729" t="s">
        <v>10091</v>
      </c>
      <c r="J12729" t="s">
        <v>932</v>
      </c>
      <c r="K12729" t="s">
        <v>10092</v>
      </c>
      <c r="L12729" t="s">
        <v>10093</v>
      </c>
      <c r="M12729" t="s">
        <v>10094</v>
      </c>
      <c r="P12729" t="s">
        <v>10955</v>
      </c>
      <c r="Q12729" t="s">
        <v>1038</v>
      </c>
      <c r="R12729" t="s">
        <v>1054</v>
      </c>
      <c r="W12729" t="s">
        <v>1277</v>
      </c>
      <c r="X12729">
        <v>0</v>
      </c>
      <c r="AB12729" t="s">
        <v>19875</v>
      </c>
      <c r="AG12729" t="s">
        <v>743</v>
      </c>
      <c r="AH12729" t="e">
        <f>VLOOKUP(C12729,'CREAR HV'!A:A,1,0)</f>
        <v>#N/A</v>
      </c>
    </row>
    <row r="12730" spans="1:34" x14ac:dyDescent="0.3">
      <c r="A12730" t="s">
        <v>10946</v>
      </c>
      <c r="B12730" t="s">
        <v>10947</v>
      </c>
      <c r="C12730">
        <v>22742288</v>
      </c>
      <c r="E12730" s="16">
        <v>37159</v>
      </c>
      <c r="F12730" s="16">
        <v>30490</v>
      </c>
      <c r="G12730" t="s">
        <v>806</v>
      </c>
      <c r="H12730" t="s">
        <v>47</v>
      </c>
      <c r="I12730" t="s">
        <v>10091</v>
      </c>
      <c r="J12730" t="s">
        <v>932</v>
      </c>
      <c r="K12730" t="s">
        <v>10092</v>
      </c>
      <c r="L12730" t="s">
        <v>10093</v>
      </c>
      <c r="M12730" t="s">
        <v>10094</v>
      </c>
      <c r="P12730" t="s">
        <v>10955</v>
      </c>
      <c r="Q12730" t="s">
        <v>1038</v>
      </c>
      <c r="R12730" t="s">
        <v>1054</v>
      </c>
      <c r="W12730" t="s">
        <v>1277</v>
      </c>
      <c r="X12730">
        <v>0</v>
      </c>
      <c r="AB12730" t="s">
        <v>19875</v>
      </c>
      <c r="AG12730" t="s">
        <v>743</v>
      </c>
      <c r="AH12730" t="e">
        <f>VLOOKUP(C12730,'CREAR HV'!A:A,1,0)</f>
        <v>#N/A</v>
      </c>
    </row>
    <row r="12731" spans="1:34" x14ac:dyDescent="0.3">
      <c r="A12731" t="s">
        <v>10946</v>
      </c>
      <c r="B12731" t="s">
        <v>10947</v>
      </c>
      <c r="C12731">
        <v>22742288</v>
      </c>
      <c r="E12731" s="16">
        <v>37159</v>
      </c>
      <c r="F12731" s="16">
        <v>30490</v>
      </c>
      <c r="G12731" t="s">
        <v>806</v>
      </c>
      <c r="H12731" t="s">
        <v>47</v>
      </c>
      <c r="I12731" t="s">
        <v>10091</v>
      </c>
      <c r="J12731" t="s">
        <v>932</v>
      </c>
      <c r="K12731" t="s">
        <v>10092</v>
      </c>
      <c r="L12731" t="s">
        <v>10093</v>
      </c>
      <c r="M12731" t="s">
        <v>10094</v>
      </c>
      <c r="P12731" t="s">
        <v>10955</v>
      </c>
      <c r="Q12731" t="s">
        <v>1038</v>
      </c>
      <c r="R12731" t="s">
        <v>1054</v>
      </c>
      <c r="W12731" t="s">
        <v>1277</v>
      </c>
      <c r="X12731">
        <v>0</v>
      </c>
      <c r="AB12731" t="s">
        <v>19875</v>
      </c>
      <c r="AG12731" t="s">
        <v>743</v>
      </c>
      <c r="AH12731" t="e">
        <f>VLOOKUP(C12731,'CREAR HV'!A:A,1,0)</f>
        <v>#N/A</v>
      </c>
    </row>
    <row r="12732" spans="1:34" x14ac:dyDescent="0.3">
      <c r="A12732" t="s">
        <v>10946</v>
      </c>
      <c r="B12732" t="s">
        <v>10947</v>
      </c>
      <c r="C12732">
        <v>22742288</v>
      </c>
      <c r="E12732" s="16">
        <v>37159</v>
      </c>
      <c r="F12732" s="16">
        <v>30490</v>
      </c>
      <c r="G12732" t="s">
        <v>806</v>
      </c>
      <c r="H12732" t="s">
        <v>47</v>
      </c>
      <c r="I12732" t="s">
        <v>10091</v>
      </c>
      <c r="J12732" t="s">
        <v>932</v>
      </c>
      <c r="K12732" t="s">
        <v>10092</v>
      </c>
      <c r="L12732" t="s">
        <v>10093</v>
      </c>
      <c r="M12732" t="s">
        <v>10094</v>
      </c>
      <c r="P12732" t="s">
        <v>10955</v>
      </c>
      <c r="Q12732" t="s">
        <v>1038</v>
      </c>
      <c r="R12732" t="s">
        <v>1054</v>
      </c>
      <c r="W12732" t="s">
        <v>1277</v>
      </c>
      <c r="X12732">
        <v>0</v>
      </c>
      <c r="AB12732" t="s">
        <v>19875</v>
      </c>
      <c r="AG12732" t="s">
        <v>743</v>
      </c>
      <c r="AH12732" t="e">
        <f>VLOOKUP(C12732,'CREAR HV'!A:A,1,0)</f>
        <v>#N/A</v>
      </c>
    </row>
    <row r="12733" spans="1:34" x14ac:dyDescent="0.3">
      <c r="A12733" t="s">
        <v>10946</v>
      </c>
      <c r="B12733" t="s">
        <v>10947</v>
      </c>
      <c r="C12733">
        <v>22742288</v>
      </c>
      <c r="E12733" s="16">
        <v>37159</v>
      </c>
      <c r="F12733" s="16">
        <v>30490</v>
      </c>
      <c r="G12733" t="s">
        <v>806</v>
      </c>
      <c r="H12733" t="s">
        <v>47</v>
      </c>
      <c r="I12733" t="s">
        <v>10091</v>
      </c>
      <c r="J12733" t="s">
        <v>932</v>
      </c>
      <c r="K12733" t="s">
        <v>10092</v>
      </c>
      <c r="L12733" t="s">
        <v>10093</v>
      </c>
      <c r="M12733" t="s">
        <v>10094</v>
      </c>
      <c r="P12733" t="s">
        <v>10955</v>
      </c>
      <c r="Q12733" t="s">
        <v>1038</v>
      </c>
      <c r="R12733" t="s">
        <v>1054</v>
      </c>
      <c r="W12733" t="s">
        <v>1277</v>
      </c>
      <c r="X12733">
        <v>0</v>
      </c>
      <c r="AB12733" t="s">
        <v>19875</v>
      </c>
      <c r="AG12733" t="s">
        <v>743</v>
      </c>
      <c r="AH12733" t="e">
        <f>VLOOKUP(C12733,'CREAR HV'!A:A,1,0)</f>
        <v>#N/A</v>
      </c>
    </row>
    <row r="12734" spans="1:34" x14ac:dyDescent="0.3">
      <c r="A12734" t="s">
        <v>10946</v>
      </c>
      <c r="B12734" t="s">
        <v>10947</v>
      </c>
      <c r="C12734">
        <v>22742288</v>
      </c>
      <c r="E12734" s="16">
        <v>37159</v>
      </c>
      <c r="F12734" s="16">
        <v>30490</v>
      </c>
      <c r="G12734" t="s">
        <v>806</v>
      </c>
      <c r="H12734" t="s">
        <v>47</v>
      </c>
      <c r="I12734" t="s">
        <v>10091</v>
      </c>
      <c r="J12734" t="s">
        <v>932</v>
      </c>
      <c r="K12734" t="s">
        <v>10092</v>
      </c>
      <c r="L12734" t="s">
        <v>10093</v>
      </c>
      <c r="M12734" t="s">
        <v>10094</v>
      </c>
      <c r="P12734" t="s">
        <v>10955</v>
      </c>
      <c r="Q12734" t="s">
        <v>1038</v>
      </c>
      <c r="R12734" t="s">
        <v>1054</v>
      </c>
      <c r="W12734" t="s">
        <v>1277</v>
      </c>
      <c r="X12734">
        <v>0</v>
      </c>
      <c r="AB12734" t="s">
        <v>19875</v>
      </c>
      <c r="AG12734" t="s">
        <v>743</v>
      </c>
      <c r="AH12734" t="e">
        <f>VLOOKUP(C12734,'CREAR HV'!A:A,1,0)</f>
        <v>#N/A</v>
      </c>
    </row>
    <row r="12735" spans="1:34" x14ac:dyDescent="0.3">
      <c r="A12735" t="s">
        <v>10946</v>
      </c>
      <c r="B12735" t="s">
        <v>10947</v>
      </c>
      <c r="C12735">
        <v>22742288</v>
      </c>
      <c r="E12735" s="16">
        <v>37159</v>
      </c>
      <c r="F12735" s="16">
        <v>30490</v>
      </c>
      <c r="G12735" t="s">
        <v>806</v>
      </c>
      <c r="H12735" t="s">
        <v>47</v>
      </c>
      <c r="I12735" t="s">
        <v>10091</v>
      </c>
      <c r="J12735" t="s">
        <v>932</v>
      </c>
      <c r="K12735" t="s">
        <v>10092</v>
      </c>
      <c r="L12735" t="s">
        <v>10093</v>
      </c>
      <c r="M12735" t="s">
        <v>10094</v>
      </c>
      <c r="P12735" t="s">
        <v>10955</v>
      </c>
      <c r="Q12735" t="s">
        <v>1038</v>
      </c>
      <c r="R12735" t="s">
        <v>1054</v>
      </c>
      <c r="W12735" t="s">
        <v>1277</v>
      </c>
      <c r="X12735">
        <v>0</v>
      </c>
      <c r="AB12735" t="s">
        <v>19875</v>
      </c>
      <c r="AG12735" t="s">
        <v>743</v>
      </c>
      <c r="AH12735" t="e">
        <f>VLOOKUP(C12735,'CREAR HV'!A:A,1,0)</f>
        <v>#N/A</v>
      </c>
    </row>
    <row r="12736" spans="1:34" x14ac:dyDescent="0.3">
      <c r="A12736" t="s">
        <v>10946</v>
      </c>
      <c r="B12736" t="s">
        <v>10947</v>
      </c>
      <c r="C12736">
        <v>22742288</v>
      </c>
      <c r="E12736" s="16">
        <v>37159</v>
      </c>
      <c r="F12736" s="16">
        <v>30490</v>
      </c>
      <c r="G12736" t="s">
        <v>806</v>
      </c>
      <c r="H12736" t="s">
        <v>47</v>
      </c>
      <c r="I12736" t="s">
        <v>10091</v>
      </c>
      <c r="J12736" t="s">
        <v>932</v>
      </c>
      <c r="K12736" t="s">
        <v>10092</v>
      </c>
      <c r="L12736" t="s">
        <v>10093</v>
      </c>
      <c r="M12736" t="s">
        <v>10094</v>
      </c>
      <c r="P12736" t="s">
        <v>10955</v>
      </c>
      <c r="Q12736" t="s">
        <v>1038</v>
      </c>
      <c r="R12736" t="s">
        <v>1054</v>
      </c>
      <c r="W12736" t="s">
        <v>1277</v>
      </c>
      <c r="X12736">
        <v>0</v>
      </c>
      <c r="AB12736" t="s">
        <v>19875</v>
      </c>
      <c r="AG12736" t="s">
        <v>743</v>
      </c>
      <c r="AH12736" t="e">
        <f>VLOOKUP(C12736,'CREAR HV'!A:A,1,0)</f>
        <v>#N/A</v>
      </c>
    </row>
    <row r="12737" spans="1:34" x14ac:dyDescent="0.3">
      <c r="A12737" t="s">
        <v>10946</v>
      </c>
      <c r="B12737" t="s">
        <v>10947</v>
      </c>
      <c r="C12737">
        <v>22742288</v>
      </c>
      <c r="E12737" s="16">
        <v>37159</v>
      </c>
      <c r="F12737" s="16">
        <v>30490</v>
      </c>
      <c r="G12737" t="s">
        <v>806</v>
      </c>
      <c r="H12737" t="s">
        <v>47</v>
      </c>
      <c r="I12737" t="s">
        <v>10091</v>
      </c>
      <c r="J12737" t="s">
        <v>932</v>
      </c>
      <c r="K12737" t="s">
        <v>10092</v>
      </c>
      <c r="L12737" t="s">
        <v>10093</v>
      </c>
      <c r="M12737" t="s">
        <v>10094</v>
      </c>
      <c r="P12737" t="s">
        <v>10955</v>
      </c>
      <c r="Q12737" t="s">
        <v>1038</v>
      </c>
      <c r="R12737" t="s">
        <v>1054</v>
      </c>
      <c r="W12737" t="s">
        <v>1277</v>
      </c>
      <c r="X12737">
        <v>0</v>
      </c>
      <c r="AB12737" t="s">
        <v>19875</v>
      </c>
      <c r="AG12737" t="s">
        <v>743</v>
      </c>
      <c r="AH12737" t="e">
        <f>VLOOKUP(C12737,'CREAR HV'!A:A,1,0)</f>
        <v>#N/A</v>
      </c>
    </row>
    <row r="12738" spans="1:34" x14ac:dyDescent="0.3">
      <c r="A12738" t="s">
        <v>10946</v>
      </c>
      <c r="B12738" t="s">
        <v>10947</v>
      </c>
      <c r="C12738">
        <v>22742288</v>
      </c>
      <c r="E12738" s="16">
        <v>37159</v>
      </c>
      <c r="F12738" s="16">
        <v>30490</v>
      </c>
      <c r="G12738" t="s">
        <v>806</v>
      </c>
      <c r="H12738" t="s">
        <v>47</v>
      </c>
      <c r="I12738" t="s">
        <v>10091</v>
      </c>
      <c r="J12738" t="s">
        <v>932</v>
      </c>
      <c r="K12738" t="s">
        <v>10092</v>
      </c>
      <c r="L12738" t="s">
        <v>10093</v>
      </c>
      <c r="M12738" t="s">
        <v>10094</v>
      </c>
      <c r="P12738" t="s">
        <v>10955</v>
      </c>
      <c r="Q12738" t="s">
        <v>1038</v>
      </c>
      <c r="R12738" t="s">
        <v>1054</v>
      </c>
      <c r="W12738" t="s">
        <v>1277</v>
      </c>
      <c r="X12738">
        <v>0</v>
      </c>
      <c r="AB12738" t="s">
        <v>19875</v>
      </c>
      <c r="AG12738" t="s">
        <v>743</v>
      </c>
      <c r="AH12738" t="e">
        <f>VLOOKUP(C12738,'CREAR HV'!A:A,1,0)</f>
        <v>#N/A</v>
      </c>
    </row>
    <row r="12739" spans="1:34" x14ac:dyDescent="0.3">
      <c r="A12739" t="s">
        <v>10946</v>
      </c>
      <c r="B12739" t="s">
        <v>10947</v>
      </c>
      <c r="C12739">
        <v>22742288</v>
      </c>
      <c r="E12739" s="16">
        <v>37159</v>
      </c>
      <c r="F12739" s="16">
        <v>30490</v>
      </c>
      <c r="G12739" t="s">
        <v>806</v>
      </c>
      <c r="H12739" t="s">
        <v>47</v>
      </c>
      <c r="I12739" t="s">
        <v>10091</v>
      </c>
      <c r="J12739" t="s">
        <v>932</v>
      </c>
      <c r="K12739" t="s">
        <v>10092</v>
      </c>
      <c r="L12739" t="s">
        <v>10093</v>
      </c>
      <c r="M12739" t="s">
        <v>10094</v>
      </c>
      <c r="P12739" t="s">
        <v>10955</v>
      </c>
      <c r="Q12739" t="s">
        <v>1038</v>
      </c>
      <c r="R12739" t="s">
        <v>1054</v>
      </c>
      <c r="W12739" t="s">
        <v>1277</v>
      </c>
      <c r="X12739">
        <v>0</v>
      </c>
      <c r="AB12739" t="s">
        <v>19875</v>
      </c>
      <c r="AG12739" t="s">
        <v>743</v>
      </c>
      <c r="AH12739" t="e">
        <f>VLOOKUP(C12739,'CREAR HV'!A:A,1,0)</f>
        <v>#N/A</v>
      </c>
    </row>
    <row r="12740" spans="1:34" x14ac:dyDescent="0.3">
      <c r="A12740" t="s">
        <v>10946</v>
      </c>
      <c r="B12740" t="s">
        <v>10947</v>
      </c>
      <c r="C12740">
        <v>22742288</v>
      </c>
      <c r="E12740" s="16">
        <v>37159</v>
      </c>
      <c r="F12740" s="16">
        <v>30490</v>
      </c>
      <c r="G12740" t="s">
        <v>806</v>
      </c>
      <c r="H12740" t="s">
        <v>47</v>
      </c>
      <c r="I12740" t="s">
        <v>10091</v>
      </c>
      <c r="J12740" t="s">
        <v>932</v>
      </c>
      <c r="K12740" t="s">
        <v>10092</v>
      </c>
      <c r="L12740" t="s">
        <v>10093</v>
      </c>
      <c r="M12740" t="s">
        <v>10094</v>
      </c>
      <c r="P12740" t="s">
        <v>10955</v>
      </c>
      <c r="Q12740" t="s">
        <v>1038</v>
      </c>
      <c r="R12740" t="s">
        <v>1054</v>
      </c>
      <c r="W12740" t="s">
        <v>1277</v>
      </c>
      <c r="X12740">
        <v>0</v>
      </c>
      <c r="AB12740" t="s">
        <v>19875</v>
      </c>
      <c r="AG12740" t="s">
        <v>743</v>
      </c>
      <c r="AH12740" t="e">
        <f>VLOOKUP(C12740,'CREAR HV'!A:A,1,0)</f>
        <v>#N/A</v>
      </c>
    </row>
    <row r="12741" spans="1:34" x14ac:dyDescent="0.3">
      <c r="A12741" t="s">
        <v>10946</v>
      </c>
      <c r="B12741" t="s">
        <v>10947</v>
      </c>
      <c r="C12741">
        <v>22742288</v>
      </c>
      <c r="E12741" s="16">
        <v>37159</v>
      </c>
      <c r="F12741" s="16">
        <v>30490</v>
      </c>
      <c r="G12741" t="s">
        <v>806</v>
      </c>
      <c r="H12741" t="s">
        <v>47</v>
      </c>
      <c r="I12741" t="s">
        <v>10091</v>
      </c>
      <c r="J12741" t="s">
        <v>932</v>
      </c>
      <c r="K12741" t="s">
        <v>10092</v>
      </c>
      <c r="L12741" t="s">
        <v>10093</v>
      </c>
      <c r="M12741" t="s">
        <v>10094</v>
      </c>
      <c r="P12741" t="s">
        <v>10955</v>
      </c>
      <c r="Q12741" t="s">
        <v>1038</v>
      </c>
      <c r="R12741" t="s">
        <v>1054</v>
      </c>
      <c r="W12741" t="s">
        <v>1277</v>
      </c>
      <c r="X12741">
        <v>0</v>
      </c>
      <c r="AB12741" t="s">
        <v>19875</v>
      </c>
      <c r="AG12741" t="s">
        <v>743</v>
      </c>
      <c r="AH12741" t="e">
        <f>VLOOKUP(C12741,'CREAR HV'!A:A,1,0)</f>
        <v>#N/A</v>
      </c>
    </row>
    <row r="12742" spans="1:34" x14ac:dyDescent="0.3">
      <c r="A12742" t="s">
        <v>10946</v>
      </c>
      <c r="B12742" t="s">
        <v>10947</v>
      </c>
      <c r="C12742">
        <v>22742288</v>
      </c>
      <c r="E12742" s="16">
        <v>37159</v>
      </c>
      <c r="F12742" s="16">
        <v>30490</v>
      </c>
      <c r="G12742" t="s">
        <v>806</v>
      </c>
      <c r="H12742" t="s">
        <v>47</v>
      </c>
      <c r="I12742" t="s">
        <v>10091</v>
      </c>
      <c r="J12742" t="s">
        <v>932</v>
      </c>
      <c r="K12742" t="s">
        <v>10092</v>
      </c>
      <c r="L12742" t="s">
        <v>10093</v>
      </c>
      <c r="M12742" t="s">
        <v>10094</v>
      </c>
      <c r="P12742" t="s">
        <v>10955</v>
      </c>
      <c r="Q12742" t="s">
        <v>1038</v>
      </c>
      <c r="R12742" t="s">
        <v>1054</v>
      </c>
      <c r="W12742" t="s">
        <v>1277</v>
      </c>
      <c r="X12742">
        <v>0</v>
      </c>
      <c r="AB12742" t="s">
        <v>19875</v>
      </c>
      <c r="AG12742" t="s">
        <v>743</v>
      </c>
      <c r="AH12742" t="e">
        <f>VLOOKUP(C12742,'CREAR HV'!A:A,1,0)</f>
        <v>#N/A</v>
      </c>
    </row>
    <row r="12743" spans="1:34" x14ac:dyDescent="0.3">
      <c r="A12743" t="s">
        <v>10946</v>
      </c>
      <c r="B12743" t="s">
        <v>10947</v>
      </c>
      <c r="C12743">
        <v>22742288</v>
      </c>
      <c r="E12743" s="16">
        <v>37159</v>
      </c>
      <c r="F12743" s="16">
        <v>30490</v>
      </c>
      <c r="G12743" t="s">
        <v>806</v>
      </c>
      <c r="H12743" t="s">
        <v>47</v>
      </c>
      <c r="I12743" t="s">
        <v>10091</v>
      </c>
      <c r="J12743" t="s">
        <v>932</v>
      </c>
      <c r="K12743" t="s">
        <v>10092</v>
      </c>
      <c r="L12743" t="s">
        <v>10093</v>
      </c>
      <c r="M12743" t="s">
        <v>10094</v>
      </c>
      <c r="P12743" t="s">
        <v>10955</v>
      </c>
      <c r="Q12743" t="s">
        <v>1038</v>
      </c>
      <c r="R12743" t="s">
        <v>1054</v>
      </c>
      <c r="W12743" t="s">
        <v>1277</v>
      </c>
      <c r="X12743">
        <v>0</v>
      </c>
      <c r="AB12743" t="s">
        <v>19875</v>
      </c>
      <c r="AG12743" t="s">
        <v>743</v>
      </c>
      <c r="AH12743" t="e">
        <f>VLOOKUP(C12743,'CREAR HV'!A:A,1,0)</f>
        <v>#N/A</v>
      </c>
    </row>
    <row r="12744" spans="1:34" x14ac:dyDescent="0.3">
      <c r="A12744" t="s">
        <v>10946</v>
      </c>
      <c r="B12744" t="s">
        <v>10947</v>
      </c>
      <c r="C12744">
        <v>22742288</v>
      </c>
      <c r="E12744" s="16">
        <v>37159</v>
      </c>
      <c r="F12744" s="16">
        <v>30490</v>
      </c>
      <c r="G12744" t="s">
        <v>806</v>
      </c>
      <c r="H12744" t="s">
        <v>47</v>
      </c>
      <c r="I12744" t="s">
        <v>10091</v>
      </c>
      <c r="J12744" t="s">
        <v>932</v>
      </c>
      <c r="K12744" t="s">
        <v>10092</v>
      </c>
      <c r="L12744" t="s">
        <v>10093</v>
      </c>
      <c r="M12744" t="s">
        <v>10094</v>
      </c>
      <c r="P12744" t="s">
        <v>10955</v>
      </c>
      <c r="Q12744" t="s">
        <v>1038</v>
      </c>
      <c r="R12744" t="s">
        <v>1054</v>
      </c>
      <c r="W12744" t="s">
        <v>1277</v>
      </c>
      <c r="X12744">
        <v>0</v>
      </c>
      <c r="AB12744" t="s">
        <v>19875</v>
      </c>
      <c r="AG12744" t="s">
        <v>743</v>
      </c>
      <c r="AH12744" t="e">
        <f>VLOOKUP(C12744,'CREAR HV'!A:A,1,0)</f>
        <v>#N/A</v>
      </c>
    </row>
    <row r="12745" spans="1:34" x14ac:dyDescent="0.3">
      <c r="A12745" t="s">
        <v>10946</v>
      </c>
      <c r="B12745" t="s">
        <v>10947</v>
      </c>
      <c r="C12745">
        <v>22742288</v>
      </c>
      <c r="E12745" s="16">
        <v>37159</v>
      </c>
      <c r="F12745" s="16">
        <v>30490</v>
      </c>
      <c r="G12745" t="s">
        <v>806</v>
      </c>
      <c r="H12745" t="s">
        <v>47</v>
      </c>
      <c r="I12745" t="s">
        <v>10091</v>
      </c>
      <c r="J12745" t="s">
        <v>932</v>
      </c>
      <c r="K12745" t="s">
        <v>10092</v>
      </c>
      <c r="L12745" t="s">
        <v>10093</v>
      </c>
      <c r="M12745" t="s">
        <v>10094</v>
      </c>
      <c r="P12745" t="s">
        <v>10955</v>
      </c>
      <c r="Q12745" t="s">
        <v>1038</v>
      </c>
      <c r="R12745" t="s">
        <v>1054</v>
      </c>
      <c r="W12745" t="s">
        <v>1277</v>
      </c>
      <c r="X12745">
        <v>0</v>
      </c>
      <c r="AB12745" t="s">
        <v>19875</v>
      </c>
      <c r="AG12745" t="s">
        <v>743</v>
      </c>
      <c r="AH12745" t="e">
        <f>VLOOKUP(C12745,'CREAR HV'!A:A,1,0)</f>
        <v>#N/A</v>
      </c>
    </row>
    <row r="12746" spans="1:34" x14ac:dyDescent="0.3">
      <c r="A12746" t="s">
        <v>10946</v>
      </c>
      <c r="B12746" t="s">
        <v>10947</v>
      </c>
      <c r="C12746">
        <v>22742288</v>
      </c>
      <c r="E12746" s="16">
        <v>37159</v>
      </c>
      <c r="F12746" s="16">
        <v>30490</v>
      </c>
      <c r="G12746" t="s">
        <v>806</v>
      </c>
      <c r="H12746" t="s">
        <v>47</v>
      </c>
      <c r="I12746" t="s">
        <v>10091</v>
      </c>
      <c r="J12746" t="s">
        <v>932</v>
      </c>
      <c r="K12746" t="s">
        <v>10092</v>
      </c>
      <c r="L12746" t="s">
        <v>10093</v>
      </c>
      <c r="M12746" t="s">
        <v>10094</v>
      </c>
      <c r="P12746" t="s">
        <v>10955</v>
      </c>
      <c r="Q12746" t="s">
        <v>1038</v>
      </c>
      <c r="R12746" t="s">
        <v>1054</v>
      </c>
      <c r="W12746" t="s">
        <v>1277</v>
      </c>
      <c r="X12746">
        <v>0</v>
      </c>
      <c r="AB12746" t="s">
        <v>19875</v>
      </c>
      <c r="AG12746" t="s">
        <v>743</v>
      </c>
      <c r="AH12746" t="e">
        <f>VLOOKUP(C12746,'CREAR HV'!A:A,1,0)</f>
        <v>#N/A</v>
      </c>
    </row>
    <row r="12747" spans="1:34" x14ac:dyDescent="0.3">
      <c r="A12747" t="s">
        <v>10946</v>
      </c>
      <c r="B12747" t="s">
        <v>10947</v>
      </c>
      <c r="C12747">
        <v>22742288</v>
      </c>
      <c r="E12747" s="16">
        <v>37159</v>
      </c>
      <c r="F12747" s="16">
        <v>30490</v>
      </c>
      <c r="G12747" t="s">
        <v>806</v>
      </c>
      <c r="H12747" t="s">
        <v>47</v>
      </c>
      <c r="I12747" t="s">
        <v>10091</v>
      </c>
      <c r="J12747" t="s">
        <v>932</v>
      </c>
      <c r="K12747" t="s">
        <v>10092</v>
      </c>
      <c r="L12747" t="s">
        <v>10093</v>
      </c>
      <c r="M12747" t="s">
        <v>10094</v>
      </c>
      <c r="P12747" t="s">
        <v>10955</v>
      </c>
      <c r="Q12747" t="s">
        <v>1038</v>
      </c>
      <c r="R12747" t="s">
        <v>1054</v>
      </c>
      <c r="W12747" t="s">
        <v>1277</v>
      </c>
      <c r="X12747">
        <v>0</v>
      </c>
      <c r="AB12747" t="s">
        <v>19875</v>
      </c>
      <c r="AG12747" t="s">
        <v>743</v>
      </c>
      <c r="AH12747" t="e">
        <f>VLOOKUP(C12747,'CREAR HV'!A:A,1,0)</f>
        <v>#N/A</v>
      </c>
    </row>
    <row r="12748" spans="1:34" x14ac:dyDescent="0.3">
      <c r="A12748" t="s">
        <v>10946</v>
      </c>
      <c r="B12748" t="s">
        <v>10947</v>
      </c>
      <c r="C12748">
        <v>22742288</v>
      </c>
      <c r="E12748" s="16">
        <v>37159</v>
      </c>
      <c r="F12748" s="16">
        <v>30490</v>
      </c>
      <c r="G12748" t="s">
        <v>806</v>
      </c>
      <c r="H12748" t="s">
        <v>47</v>
      </c>
      <c r="I12748" t="s">
        <v>10091</v>
      </c>
      <c r="J12748" t="s">
        <v>932</v>
      </c>
      <c r="K12748" t="s">
        <v>10092</v>
      </c>
      <c r="L12748" t="s">
        <v>10093</v>
      </c>
      <c r="M12748" t="s">
        <v>10094</v>
      </c>
      <c r="P12748" t="s">
        <v>10955</v>
      </c>
      <c r="Q12748" t="s">
        <v>1038</v>
      </c>
      <c r="R12748" t="s">
        <v>1054</v>
      </c>
      <c r="W12748" t="s">
        <v>1277</v>
      </c>
      <c r="X12748">
        <v>0</v>
      </c>
      <c r="AB12748" t="s">
        <v>19875</v>
      </c>
      <c r="AG12748" t="s">
        <v>743</v>
      </c>
      <c r="AH12748" t="e">
        <f>VLOOKUP(C12748,'CREAR HV'!A:A,1,0)</f>
        <v>#N/A</v>
      </c>
    </row>
    <row r="12749" spans="1:34" x14ac:dyDescent="0.3">
      <c r="A12749" t="s">
        <v>10946</v>
      </c>
      <c r="B12749" t="s">
        <v>10947</v>
      </c>
      <c r="C12749">
        <v>1102849001</v>
      </c>
      <c r="E12749" s="16">
        <v>40455</v>
      </c>
      <c r="F12749" s="16">
        <v>33878</v>
      </c>
      <c r="G12749" t="s">
        <v>806</v>
      </c>
      <c r="H12749" t="s">
        <v>35</v>
      </c>
      <c r="I12749" t="s">
        <v>10095</v>
      </c>
      <c r="J12749" t="s">
        <v>149</v>
      </c>
      <c r="K12749" t="s">
        <v>355</v>
      </c>
      <c r="L12749" t="s">
        <v>10096</v>
      </c>
      <c r="M12749" t="s">
        <v>10097</v>
      </c>
      <c r="P12749" t="s">
        <v>10950</v>
      </c>
      <c r="Q12749" t="s">
        <v>813</v>
      </c>
      <c r="R12749" t="s">
        <v>1054</v>
      </c>
      <c r="W12749" t="s">
        <v>815</v>
      </c>
      <c r="X12749">
        <v>11</v>
      </c>
      <c r="AG12749" t="s">
        <v>743</v>
      </c>
      <c r="AH12749" t="e">
        <f>VLOOKUP(C12749,'CREAR HV'!A:A,1,0)</f>
        <v>#N/A</v>
      </c>
    </row>
    <row r="12750" spans="1:34" x14ac:dyDescent="0.3">
      <c r="A12750" t="s">
        <v>10946</v>
      </c>
      <c r="B12750" t="s">
        <v>10947</v>
      </c>
      <c r="C12750">
        <v>1110506534</v>
      </c>
      <c r="E12750" s="16">
        <v>39839</v>
      </c>
      <c r="F12750" s="16">
        <v>33233</v>
      </c>
      <c r="G12750" t="s">
        <v>806</v>
      </c>
      <c r="H12750" t="s">
        <v>1008</v>
      </c>
      <c r="I12750" t="s">
        <v>9338</v>
      </c>
      <c r="J12750" t="s">
        <v>302</v>
      </c>
      <c r="K12750" t="s">
        <v>343</v>
      </c>
      <c r="L12750" t="s">
        <v>10098</v>
      </c>
      <c r="M12750" t="s">
        <v>10099</v>
      </c>
      <c r="P12750" t="s">
        <v>10955</v>
      </c>
      <c r="Q12750" t="s">
        <v>813</v>
      </c>
      <c r="R12750" t="s">
        <v>814</v>
      </c>
      <c r="W12750" t="s">
        <v>1277</v>
      </c>
      <c r="X12750">
        <v>0</v>
      </c>
      <c r="AG12750" t="s">
        <v>743</v>
      </c>
      <c r="AH12750" t="e">
        <f>VLOOKUP(C12750,'CREAR HV'!A:A,1,0)</f>
        <v>#N/A</v>
      </c>
    </row>
    <row r="12751" spans="1:34" x14ac:dyDescent="0.3">
      <c r="A12751" t="s">
        <v>10946</v>
      </c>
      <c r="B12751" t="s">
        <v>10947</v>
      </c>
      <c r="C12751">
        <v>1045709761</v>
      </c>
      <c r="E12751" s="16">
        <v>40505</v>
      </c>
      <c r="F12751" s="16">
        <v>33921</v>
      </c>
      <c r="G12751" t="s">
        <v>806</v>
      </c>
      <c r="H12751" t="s">
        <v>47</v>
      </c>
      <c r="I12751" t="s">
        <v>10100</v>
      </c>
      <c r="J12751" t="s">
        <v>954</v>
      </c>
      <c r="K12751" t="s">
        <v>506</v>
      </c>
      <c r="L12751" t="s">
        <v>10101</v>
      </c>
      <c r="M12751" t="s">
        <v>10102</v>
      </c>
      <c r="P12751" t="s">
        <v>10955</v>
      </c>
      <c r="Q12751" t="s">
        <v>813</v>
      </c>
      <c r="R12751" t="s">
        <v>2836</v>
      </c>
      <c r="W12751" t="s">
        <v>1277</v>
      </c>
      <c r="X12751">
        <v>0</v>
      </c>
      <c r="AG12751" t="s">
        <v>743</v>
      </c>
      <c r="AH12751" t="e">
        <f>VLOOKUP(C12751,'CREAR HV'!A:A,1,0)</f>
        <v>#N/A</v>
      </c>
    </row>
    <row r="12752" spans="1:34" x14ac:dyDescent="0.3">
      <c r="A12752" t="s">
        <v>15438</v>
      </c>
      <c r="B12752" t="s">
        <v>10947</v>
      </c>
      <c r="C12752">
        <v>1090449077</v>
      </c>
      <c r="F12752" s="16">
        <v>32417</v>
      </c>
      <c r="G12752" t="s">
        <v>44</v>
      </c>
      <c r="H12752" t="s">
        <v>1381</v>
      </c>
      <c r="I12752" t="s">
        <v>2350</v>
      </c>
      <c r="J12752" t="s">
        <v>1904</v>
      </c>
      <c r="K12752" t="s">
        <v>5544</v>
      </c>
      <c r="P12752" t="s">
        <v>10950</v>
      </c>
      <c r="Q12752" t="s">
        <v>813</v>
      </c>
      <c r="R12752" t="s">
        <v>19853</v>
      </c>
      <c r="AG12752" t="s">
        <v>743</v>
      </c>
      <c r="AH12752" t="e">
        <f>VLOOKUP(C12752,'CREAR HV'!A:A,1,0)</f>
        <v>#N/A</v>
      </c>
    </row>
    <row r="12753" spans="1:34" x14ac:dyDescent="0.3">
      <c r="A12753" t="s">
        <v>15438</v>
      </c>
      <c r="B12753" t="s">
        <v>10947</v>
      </c>
      <c r="C12753">
        <v>1073669896</v>
      </c>
      <c r="F12753" s="16">
        <v>32417</v>
      </c>
      <c r="G12753" t="s">
        <v>44</v>
      </c>
      <c r="H12753" t="s">
        <v>1381</v>
      </c>
      <c r="I12753" t="s">
        <v>10481</v>
      </c>
      <c r="J12753" t="s">
        <v>4972</v>
      </c>
      <c r="K12753" t="s">
        <v>4527</v>
      </c>
      <c r="P12753" t="s">
        <v>10950</v>
      </c>
      <c r="Q12753" t="s">
        <v>813</v>
      </c>
      <c r="R12753" t="s">
        <v>19853</v>
      </c>
      <c r="AG12753" t="s">
        <v>743</v>
      </c>
      <c r="AH12753" t="e">
        <f>VLOOKUP(C12753,'CREAR HV'!A:A,1,0)</f>
        <v>#N/A</v>
      </c>
    </row>
    <row r="12754" spans="1:34" x14ac:dyDescent="0.3">
      <c r="A12754" t="s">
        <v>15438</v>
      </c>
      <c r="B12754" t="s">
        <v>10947</v>
      </c>
      <c r="C12754">
        <v>80831751</v>
      </c>
      <c r="F12754" s="16">
        <v>32417</v>
      </c>
      <c r="G12754" t="s">
        <v>44</v>
      </c>
      <c r="H12754" t="s">
        <v>1381</v>
      </c>
      <c r="I12754" t="s">
        <v>1117</v>
      </c>
      <c r="J12754" t="s">
        <v>7196</v>
      </c>
      <c r="P12754" t="s">
        <v>10950</v>
      </c>
      <c r="Q12754" t="s">
        <v>813</v>
      </c>
      <c r="R12754" t="s">
        <v>19853</v>
      </c>
      <c r="AG12754" t="s">
        <v>743</v>
      </c>
      <c r="AH12754" t="e">
        <f>VLOOKUP(C12754,'CREAR HV'!A:A,1,0)</f>
        <v>#N/A</v>
      </c>
    </row>
    <row r="12755" spans="1:34" x14ac:dyDescent="0.3">
      <c r="A12755" t="s">
        <v>15438</v>
      </c>
      <c r="B12755" t="s">
        <v>10947</v>
      </c>
      <c r="C12755">
        <v>52763423</v>
      </c>
      <c r="F12755" s="16">
        <v>32417</v>
      </c>
      <c r="G12755" t="s">
        <v>44</v>
      </c>
      <c r="H12755" t="s">
        <v>1381</v>
      </c>
      <c r="I12755" t="s">
        <v>12925</v>
      </c>
      <c r="J12755" t="s">
        <v>282</v>
      </c>
      <c r="K12755" t="s">
        <v>2808</v>
      </c>
      <c r="P12755" t="s">
        <v>10955</v>
      </c>
      <c r="Q12755" t="s">
        <v>813</v>
      </c>
      <c r="R12755" t="s">
        <v>19853</v>
      </c>
      <c r="AG12755" t="s">
        <v>743</v>
      </c>
      <c r="AH12755" t="e">
        <f>VLOOKUP(C12755,'CREAR HV'!A:A,1,0)</f>
        <v>#N/A</v>
      </c>
    </row>
    <row r="12756" spans="1:34" x14ac:dyDescent="0.3">
      <c r="A12756" t="s">
        <v>10946</v>
      </c>
      <c r="B12756" t="s">
        <v>10947</v>
      </c>
      <c r="C12756">
        <v>1061719341</v>
      </c>
      <c r="E12756" s="16">
        <v>39238</v>
      </c>
      <c r="F12756" s="16">
        <v>32639</v>
      </c>
      <c r="G12756" t="s">
        <v>806</v>
      </c>
      <c r="H12756" t="s">
        <v>8770</v>
      </c>
      <c r="I12756" t="s">
        <v>8771</v>
      </c>
      <c r="J12756" t="s">
        <v>7439</v>
      </c>
      <c r="K12756" t="s">
        <v>670</v>
      </c>
      <c r="L12756" t="s">
        <v>8772</v>
      </c>
      <c r="M12756" t="s">
        <v>8773</v>
      </c>
      <c r="P12756" t="s">
        <v>10955</v>
      </c>
      <c r="Q12756" t="s">
        <v>813</v>
      </c>
      <c r="R12756" t="s">
        <v>814</v>
      </c>
      <c r="W12756" t="s">
        <v>159</v>
      </c>
      <c r="X12756">
        <v>0</v>
      </c>
      <c r="AG12756" t="s">
        <v>743</v>
      </c>
      <c r="AH12756" t="e">
        <f>VLOOKUP(C12756,'CREAR HV'!A:A,1,0)</f>
        <v>#N/A</v>
      </c>
    </row>
    <row r="12757" spans="1:34" x14ac:dyDescent="0.3">
      <c r="A12757" t="s">
        <v>10946</v>
      </c>
      <c r="B12757" t="s">
        <v>10947</v>
      </c>
      <c r="C12757">
        <v>1085930293</v>
      </c>
      <c r="E12757" s="16">
        <v>40570</v>
      </c>
      <c r="F12757" s="16">
        <v>33808</v>
      </c>
      <c r="G12757" t="s">
        <v>806</v>
      </c>
      <c r="H12757" t="s">
        <v>9089</v>
      </c>
      <c r="I12757" t="s">
        <v>423</v>
      </c>
      <c r="J12757" t="s">
        <v>596</v>
      </c>
      <c r="K12757" t="s">
        <v>3879</v>
      </c>
      <c r="L12757" t="s">
        <v>9090</v>
      </c>
      <c r="M12757" t="s">
        <v>9091</v>
      </c>
      <c r="P12757" t="s">
        <v>10955</v>
      </c>
      <c r="Q12757" t="s">
        <v>813</v>
      </c>
      <c r="R12757" t="s">
        <v>814</v>
      </c>
      <c r="W12757" t="s">
        <v>159</v>
      </c>
      <c r="X12757">
        <v>0</v>
      </c>
      <c r="AG12757" t="s">
        <v>743</v>
      </c>
      <c r="AH12757" t="e">
        <f>VLOOKUP(C12757,'CREAR HV'!A:A,1,0)</f>
        <v>#N/A</v>
      </c>
    </row>
    <row r="12758" spans="1:34" x14ac:dyDescent="0.3">
      <c r="A12758" t="s">
        <v>10946</v>
      </c>
      <c r="B12758" t="s">
        <v>10947</v>
      </c>
      <c r="C12758">
        <v>1144050165</v>
      </c>
      <c r="E12758" s="16">
        <v>40228</v>
      </c>
      <c r="F12758" s="16">
        <v>33566</v>
      </c>
      <c r="G12758" t="s">
        <v>806</v>
      </c>
      <c r="H12758" t="s">
        <v>36</v>
      </c>
      <c r="I12758" t="s">
        <v>9212</v>
      </c>
      <c r="J12758" t="s">
        <v>678</v>
      </c>
      <c r="K12758" t="s">
        <v>9695</v>
      </c>
      <c r="L12758" t="s">
        <v>9696</v>
      </c>
      <c r="M12758" t="s">
        <v>9697</v>
      </c>
      <c r="P12758" t="s">
        <v>10950</v>
      </c>
      <c r="Q12758" t="s">
        <v>741</v>
      </c>
      <c r="R12758" t="s">
        <v>814</v>
      </c>
      <c r="W12758" t="s">
        <v>815</v>
      </c>
      <c r="X12758">
        <v>0</v>
      </c>
      <c r="AG12758" t="s">
        <v>743</v>
      </c>
      <c r="AH12758" t="e">
        <f>VLOOKUP(C12758,'CREAR HV'!A:A,1,0)</f>
        <v>#N/A</v>
      </c>
    </row>
    <row r="12759" spans="1:34" x14ac:dyDescent="0.3">
      <c r="A12759" t="s">
        <v>10946</v>
      </c>
      <c r="B12759" t="s">
        <v>10947</v>
      </c>
      <c r="C12759">
        <v>1083874094</v>
      </c>
      <c r="E12759" s="16">
        <v>38706</v>
      </c>
      <c r="F12759" s="16">
        <v>32122</v>
      </c>
      <c r="G12759" t="s">
        <v>806</v>
      </c>
      <c r="H12759" t="s">
        <v>9040</v>
      </c>
      <c r="I12759" t="s">
        <v>9041</v>
      </c>
      <c r="J12759" t="s">
        <v>215</v>
      </c>
      <c r="K12759" t="s">
        <v>346</v>
      </c>
      <c r="L12759" t="s">
        <v>9042</v>
      </c>
      <c r="M12759" t="s">
        <v>9043</v>
      </c>
      <c r="P12759" t="s">
        <v>10955</v>
      </c>
      <c r="Q12759" t="s">
        <v>813</v>
      </c>
      <c r="R12759" t="s">
        <v>748</v>
      </c>
      <c r="W12759" t="s">
        <v>159</v>
      </c>
      <c r="X12759">
        <v>0</v>
      </c>
      <c r="AG12759" t="s">
        <v>743</v>
      </c>
      <c r="AH12759" t="e">
        <f>VLOOKUP(C12759,'CREAR HV'!A:A,1,0)</f>
        <v>#N/A</v>
      </c>
    </row>
    <row r="12760" spans="1:34" x14ac:dyDescent="0.3">
      <c r="A12760" t="s">
        <v>10946</v>
      </c>
      <c r="B12760" t="s">
        <v>10947</v>
      </c>
      <c r="C12760">
        <v>1085297532</v>
      </c>
      <c r="E12760" s="16">
        <v>40365</v>
      </c>
      <c r="F12760" s="16">
        <v>33771</v>
      </c>
      <c r="G12760" t="s">
        <v>806</v>
      </c>
      <c r="H12760" t="s">
        <v>9070</v>
      </c>
      <c r="I12760" t="s">
        <v>9071</v>
      </c>
      <c r="J12760" t="s">
        <v>1873</v>
      </c>
      <c r="K12760" t="s">
        <v>9072</v>
      </c>
      <c r="L12760" t="s">
        <v>9073</v>
      </c>
      <c r="M12760" t="s">
        <v>9074</v>
      </c>
      <c r="P12760" t="s">
        <v>10955</v>
      </c>
      <c r="Q12760" t="s">
        <v>813</v>
      </c>
      <c r="R12760" t="s">
        <v>1054</v>
      </c>
      <c r="W12760" t="s">
        <v>159</v>
      </c>
      <c r="X12760">
        <v>0</v>
      </c>
      <c r="AG12760" t="s">
        <v>743</v>
      </c>
      <c r="AH12760" t="e">
        <f>VLOOKUP(C12760,'CREAR HV'!A:A,1,0)</f>
        <v>#N/A</v>
      </c>
    </row>
    <row r="12761" spans="1:34" x14ac:dyDescent="0.3">
      <c r="A12761" t="s">
        <v>10946</v>
      </c>
      <c r="B12761" t="s">
        <v>10947</v>
      </c>
      <c r="C12761">
        <v>32144618</v>
      </c>
      <c r="E12761" s="16">
        <v>35878</v>
      </c>
      <c r="F12761" s="16">
        <v>29277</v>
      </c>
      <c r="G12761" t="s">
        <v>806</v>
      </c>
      <c r="H12761" t="s">
        <v>3590</v>
      </c>
      <c r="I12761" t="s">
        <v>2956</v>
      </c>
      <c r="J12761" t="s">
        <v>272</v>
      </c>
      <c r="K12761" t="s">
        <v>152</v>
      </c>
      <c r="L12761" t="s">
        <v>3591</v>
      </c>
      <c r="M12761" t="s">
        <v>3591</v>
      </c>
      <c r="P12761" t="s">
        <v>10955</v>
      </c>
      <c r="Q12761" t="s">
        <v>1590</v>
      </c>
      <c r="R12761" t="s">
        <v>748</v>
      </c>
      <c r="W12761" t="s">
        <v>159</v>
      </c>
      <c r="X12761">
        <v>0</v>
      </c>
      <c r="AG12761" t="s">
        <v>743</v>
      </c>
      <c r="AH12761" t="e">
        <f>VLOOKUP(C12761,'CREAR HV'!A:A,1,0)</f>
        <v>#N/A</v>
      </c>
    </row>
    <row r="12762" spans="1:34" x14ac:dyDescent="0.3">
      <c r="A12762" t="s">
        <v>10946</v>
      </c>
      <c r="B12762" t="s">
        <v>10947</v>
      </c>
      <c r="C12762">
        <v>79974069</v>
      </c>
      <c r="E12762" s="16">
        <v>35802</v>
      </c>
      <c r="F12762" s="16">
        <v>29204</v>
      </c>
      <c r="G12762" t="s">
        <v>806</v>
      </c>
      <c r="H12762" t="s">
        <v>1556</v>
      </c>
      <c r="I12762" t="s">
        <v>7397</v>
      </c>
      <c r="J12762" t="s">
        <v>361</v>
      </c>
      <c r="K12762" t="s">
        <v>1646</v>
      </c>
      <c r="L12762" t="s">
        <v>7398</v>
      </c>
      <c r="M12762" t="s">
        <v>7399</v>
      </c>
      <c r="P12762" t="s">
        <v>10950</v>
      </c>
      <c r="Q12762" t="s">
        <v>813</v>
      </c>
      <c r="R12762" t="s">
        <v>814</v>
      </c>
      <c r="W12762" t="s">
        <v>815</v>
      </c>
      <c r="X12762">
        <v>0</v>
      </c>
      <c r="AG12762" t="s">
        <v>743</v>
      </c>
      <c r="AH12762" t="e">
        <f>VLOOKUP(C12762,'CREAR HV'!A:A,1,0)</f>
        <v>#N/A</v>
      </c>
    </row>
    <row r="12763" spans="1:34" x14ac:dyDescent="0.3">
      <c r="A12763" t="s">
        <v>10946</v>
      </c>
      <c r="B12763" t="s">
        <v>10947</v>
      </c>
      <c r="C12763">
        <v>52467663</v>
      </c>
      <c r="E12763" s="16">
        <v>35919</v>
      </c>
      <c r="F12763" s="16">
        <v>29329</v>
      </c>
      <c r="G12763" t="s">
        <v>806</v>
      </c>
      <c r="H12763" t="s">
        <v>5609</v>
      </c>
      <c r="I12763" t="s">
        <v>5758</v>
      </c>
      <c r="J12763" t="s">
        <v>1301</v>
      </c>
      <c r="K12763" t="s">
        <v>337</v>
      </c>
      <c r="L12763" t="s">
        <v>5759</v>
      </c>
      <c r="M12763" t="s">
        <v>5760</v>
      </c>
      <c r="P12763" t="s">
        <v>10955</v>
      </c>
      <c r="Q12763" t="s">
        <v>813</v>
      </c>
      <c r="R12763" t="s">
        <v>814</v>
      </c>
      <c r="W12763" t="s">
        <v>159</v>
      </c>
      <c r="X12763">
        <v>0</v>
      </c>
      <c r="AG12763" t="s">
        <v>743</v>
      </c>
      <c r="AH12763" t="e">
        <f>VLOOKUP(C12763,'CREAR HV'!A:A,1,0)</f>
        <v>#N/A</v>
      </c>
    </row>
    <row r="12764" spans="1:34" x14ac:dyDescent="0.3">
      <c r="A12764" t="s">
        <v>10946</v>
      </c>
      <c r="B12764" t="s">
        <v>10947</v>
      </c>
      <c r="C12764">
        <v>63557945</v>
      </c>
      <c r="E12764" s="16">
        <v>37691</v>
      </c>
      <c r="F12764" s="16">
        <v>31099</v>
      </c>
      <c r="G12764" t="s">
        <v>806</v>
      </c>
      <c r="H12764" t="s">
        <v>54</v>
      </c>
      <c r="I12764" t="s">
        <v>6264</v>
      </c>
      <c r="J12764" t="s">
        <v>2662</v>
      </c>
      <c r="K12764" t="s">
        <v>452</v>
      </c>
      <c r="L12764" t="s">
        <v>6265</v>
      </c>
      <c r="M12764" t="s">
        <v>6266</v>
      </c>
      <c r="P12764" t="s">
        <v>10955</v>
      </c>
      <c r="Q12764" t="s">
        <v>813</v>
      </c>
      <c r="R12764" t="s">
        <v>814</v>
      </c>
      <c r="W12764" t="s">
        <v>159</v>
      </c>
      <c r="X12764">
        <v>0</v>
      </c>
      <c r="AG12764" t="s">
        <v>743</v>
      </c>
      <c r="AH12764" t="e">
        <f>VLOOKUP(C12764,'CREAR HV'!A:A,1,0)</f>
        <v>#N/A</v>
      </c>
    </row>
    <row r="12765" spans="1:34" x14ac:dyDescent="0.3">
      <c r="A12765" t="s">
        <v>10946</v>
      </c>
      <c r="B12765" t="s">
        <v>10947</v>
      </c>
      <c r="C12765">
        <v>52537557</v>
      </c>
      <c r="E12765" s="16">
        <v>35720</v>
      </c>
      <c r="F12765" s="16">
        <v>29077</v>
      </c>
      <c r="G12765" t="s">
        <v>806</v>
      </c>
      <c r="H12765" t="s">
        <v>5609</v>
      </c>
      <c r="I12765" t="s">
        <v>5798</v>
      </c>
      <c r="J12765" t="s">
        <v>1100</v>
      </c>
      <c r="K12765" t="s">
        <v>342</v>
      </c>
      <c r="L12765" t="s">
        <v>5799</v>
      </c>
      <c r="M12765" t="s">
        <v>5800</v>
      </c>
      <c r="P12765" t="s">
        <v>10955</v>
      </c>
      <c r="Q12765" t="s">
        <v>813</v>
      </c>
      <c r="R12765" t="s">
        <v>814</v>
      </c>
      <c r="W12765" t="s">
        <v>159</v>
      </c>
      <c r="X12765">
        <v>0</v>
      </c>
      <c r="AG12765" t="s">
        <v>743</v>
      </c>
      <c r="AH12765" t="e">
        <f>VLOOKUP(C12765,'CREAR HV'!A:A,1,0)</f>
        <v>#N/A</v>
      </c>
    </row>
    <row r="12766" spans="1:34" x14ac:dyDescent="0.3">
      <c r="A12766" t="s">
        <v>10946</v>
      </c>
      <c r="B12766" t="s">
        <v>10947</v>
      </c>
      <c r="C12766">
        <v>1000810146</v>
      </c>
      <c r="E12766" s="16">
        <v>43845</v>
      </c>
      <c r="F12766" s="16">
        <v>37257</v>
      </c>
      <c r="G12766" t="s">
        <v>806</v>
      </c>
      <c r="H12766" t="s">
        <v>5609</v>
      </c>
      <c r="I12766" t="s">
        <v>7993</v>
      </c>
      <c r="J12766" t="s">
        <v>302</v>
      </c>
      <c r="K12766" t="s">
        <v>868</v>
      </c>
      <c r="L12766" t="s">
        <v>7994</v>
      </c>
      <c r="M12766" t="s">
        <v>7995</v>
      </c>
      <c r="P12766" t="s">
        <v>10950</v>
      </c>
      <c r="Q12766" t="s">
        <v>813</v>
      </c>
      <c r="R12766" t="s">
        <v>748</v>
      </c>
      <c r="W12766" t="s">
        <v>815</v>
      </c>
      <c r="X12766">
        <v>46</v>
      </c>
      <c r="AG12766" t="s">
        <v>743</v>
      </c>
      <c r="AH12766" t="e">
        <f>VLOOKUP(C12766,'CREAR HV'!A:A,1,0)</f>
        <v>#N/A</v>
      </c>
    </row>
    <row r="12767" spans="1:34" x14ac:dyDescent="0.3">
      <c r="A12767" t="s">
        <v>10946</v>
      </c>
      <c r="B12767" t="s">
        <v>10947</v>
      </c>
      <c r="C12767">
        <v>8565365</v>
      </c>
      <c r="E12767" s="16">
        <v>36131</v>
      </c>
      <c r="F12767" s="16">
        <v>29554</v>
      </c>
      <c r="G12767" t="s">
        <v>806</v>
      </c>
      <c r="H12767" t="s">
        <v>68</v>
      </c>
      <c r="I12767" t="s">
        <v>1265</v>
      </c>
      <c r="J12767" t="s">
        <v>1266</v>
      </c>
      <c r="K12767" t="s">
        <v>1267</v>
      </c>
      <c r="L12767" t="s">
        <v>1268</v>
      </c>
      <c r="M12767" t="s">
        <v>1269</v>
      </c>
      <c r="P12767" t="s">
        <v>10950</v>
      </c>
      <c r="Q12767" t="s">
        <v>849</v>
      </c>
      <c r="R12767" t="s">
        <v>1054</v>
      </c>
      <c r="W12767" t="s">
        <v>1160</v>
      </c>
      <c r="X12767">
        <v>0</v>
      </c>
      <c r="AB12767" t="s">
        <v>19876</v>
      </c>
      <c r="AC12767" t="s">
        <v>19877</v>
      </c>
      <c r="AG12767" t="s">
        <v>743</v>
      </c>
      <c r="AH12767" t="e">
        <f>VLOOKUP(C12767,'CREAR HV'!A:A,1,0)</f>
        <v>#N/A</v>
      </c>
    </row>
    <row r="12768" spans="1:34" x14ac:dyDescent="0.3">
      <c r="A12768" t="s">
        <v>10946</v>
      </c>
      <c r="B12768" t="s">
        <v>10947</v>
      </c>
      <c r="C12768">
        <v>52147000</v>
      </c>
      <c r="E12768" s="16">
        <v>33721</v>
      </c>
      <c r="F12768" s="16">
        <v>27129</v>
      </c>
      <c r="G12768" t="s">
        <v>806</v>
      </c>
      <c r="H12768" t="s">
        <v>576</v>
      </c>
      <c r="I12768" t="s">
        <v>5596</v>
      </c>
      <c r="J12768" t="s">
        <v>2476</v>
      </c>
      <c r="K12768" t="s">
        <v>5597</v>
      </c>
      <c r="L12768" t="s">
        <v>5598</v>
      </c>
      <c r="M12768" t="s">
        <v>5599</v>
      </c>
      <c r="P12768" t="s">
        <v>10955</v>
      </c>
      <c r="Q12768" t="s">
        <v>813</v>
      </c>
      <c r="R12768" t="s">
        <v>814</v>
      </c>
      <c r="W12768" t="s">
        <v>159</v>
      </c>
      <c r="X12768">
        <v>0</v>
      </c>
      <c r="AG12768" t="s">
        <v>743</v>
      </c>
      <c r="AH12768" t="e">
        <f>VLOOKUP(C12768,'CREAR HV'!A:A,1,0)</f>
        <v>#N/A</v>
      </c>
    </row>
    <row r="12769" spans="1:34" x14ac:dyDescent="0.3">
      <c r="A12769" t="s">
        <v>10946</v>
      </c>
      <c r="B12769" t="s">
        <v>10947</v>
      </c>
      <c r="C12769">
        <v>13495363</v>
      </c>
      <c r="E12769" s="16">
        <v>31894</v>
      </c>
      <c r="F12769" s="16">
        <v>25269</v>
      </c>
      <c r="G12769" t="s">
        <v>54</v>
      </c>
      <c r="H12769" t="s">
        <v>1796</v>
      </c>
      <c r="I12769" t="s">
        <v>1822</v>
      </c>
      <c r="J12769" t="s">
        <v>1816</v>
      </c>
      <c r="K12769" t="s">
        <v>1823</v>
      </c>
      <c r="L12769" t="s">
        <v>1825</v>
      </c>
      <c r="M12769" t="s">
        <v>1825</v>
      </c>
      <c r="O12769" t="s">
        <v>1826</v>
      </c>
      <c r="P12769" t="s">
        <v>10950</v>
      </c>
      <c r="Q12769" t="s">
        <v>741</v>
      </c>
      <c r="R12769" t="s">
        <v>748</v>
      </c>
      <c r="W12769" t="s">
        <v>742</v>
      </c>
      <c r="X12769">
        <v>35</v>
      </c>
      <c r="AG12769" t="s">
        <v>743</v>
      </c>
      <c r="AH12769" t="e">
        <f>VLOOKUP(C12769,'CREAR HV'!A:A,1,0)</f>
        <v>#N/A</v>
      </c>
    </row>
    <row r="12770" spans="1:34" x14ac:dyDescent="0.3">
      <c r="A12770" t="s">
        <v>15438</v>
      </c>
      <c r="B12770" t="s">
        <v>10947</v>
      </c>
      <c r="C12770">
        <v>46384037</v>
      </c>
      <c r="F12770" s="16">
        <v>32417</v>
      </c>
      <c r="G12770" t="s">
        <v>44</v>
      </c>
      <c r="H12770" t="s">
        <v>1381</v>
      </c>
      <c r="I12770" t="s">
        <v>19878</v>
      </c>
      <c r="J12770" t="s">
        <v>1921</v>
      </c>
      <c r="K12770" t="s">
        <v>282</v>
      </c>
      <c r="P12770" t="s">
        <v>10955</v>
      </c>
      <c r="Q12770" t="s">
        <v>813</v>
      </c>
      <c r="R12770" t="s">
        <v>19853</v>
      </c>
      <c r="AG12770" t="s">
        <v>743</v>
      </c>
      <c r="AH12770" t="e">
        <f>VLOOKUP(C12770,'CREAR HV'!A:A,1,0)</f>
        <v>#N/A</v>
      </c>
    </row>
    <row r="12771" spans="1:34" x14ac:dyDescent="0.3">
      <c r="A12771" t="s">
        <v>15438</v>
      </c>
      <c r="B12771" t="s">
        <v>10947</v>
      </c>
      <c r="C12771">
        <v>1081831938</v>
      </c>
      <c r="F12771" s="16">
        <v>32417</v>
      </c>
      <c r="G12771" t="s">
        <v>44</v>
      </c>
      <c r="H12771" t="s">
        <v>1381</v>
      </c>
      <c r="I12771" t="s">
        <v>19879</v>
      </c>
      <c r="J12771" t="s">
        <v>4173</v>
      </c>
      <c r="K12771" t="s">
        <v>279</v>
      </c>
      <c r="P12771" t="s">
        <v>10955</v>
      </c>
      <c r="Q12771" t="s">
        <v>813</v>
      </c>
      <c r="R12771" t="s">
        <v>19853</v>
      </c>
      <c r="AG12771" t="s">
        <v>743</v>
      </c>
      <c r="AH12771" t="e">
        <f>VLOOKUP(C12771,'CREAR HV'!A:A,1,0)</f>
        <v>#N/A</v>
      </c>
    </row>
    <row r="12772" spans="1:34" x14ac:dyDescent="0.3">
      <c r="A12772" t="s">
        <v>15438</v>
      </c>
      <c r="B12772" t="s">
        <v>10947</v>
      </c>
      <c r="C12772">
        <v>26728873</v>
      </c>
      <c r="F12772" s="16">
        <v>32417</v>
      </c>
      <c r="G12772" t="s">
        <v>44</v>
      </c>
      <c r="H12772" t="s">
        <v>1381</v>
      </c>
      <c r="I12772" t="s">
        <v>19880</v>
      </c>
      <c r="J12772" t="s">
        <v>12843</v>
      </c>
      <c r="K12772" t="s">
        <v>1220</v>
      </c>
      <c r="P12772" t="s">
        <v>10955</v>
      </c>
      <c r="Q12772" t="s">
        <v>813</v>
      </c>
      <c r="R12772" t="s">
        <v>19853</v>
      </c>
      <c r="AG12772" t="s">
        <v>743</v>
      </c>
      <c r="AH12772" t="e">
        <f>VLOOKUP(C12772,'CREAR HV'!A:A,1,0)</f>
        <v>#N/A</v>
      </c>
    </row>
    <row r="12773" spans="1:34" x14ac:dyDescent="0.3">
      <c r="A12773" t="s">
        <v>15438</v>
      </c>
      <c r="B12773" t="s">
        <v>10947</v>
      </c>
      <c r="C12773">
        <v>1058817898</v>
      </c>
      <c r="F12773" s="16">
        <v>32417</v>
      </c>
      <c r="G12773" t="s">
        <v>44</v>
      </c>
      <c r="H12773" t="s">
        <v>1381</v>
      </c>
      <c r="I12773" t="s">
        <v>10871</v>
      </c>
      <c r="J12773" t="s">
        <v>5485</v>
      </c>
      <c r="K12773" t="s">
        <v>349</v>
      </c>
      <c r="P12773" t="s">
        <v>10950</v>
      </c>
      <c r="Q12773" t="s">
        <v>813</v>
      </c>
      <c r="R12773" t="s">
        <v>19853</v>
      </c>
      <c r="AG12773" t="s">
        <v>743</v>
      </c>
      <c r="AH12773" t="e">
        <f>VLOOKUP(C12773,'CREAR HV'!A:A,1,0)</f>
        <v>#N/A</v>
      </c>
    </row>
    <row r="12774" spans="1:34" x14ac:dyDescent="0.3">
      <c r="A12774" t="s">
        <v>15438</v>
      </c>
      <c r="B12774" t="s">
        <v>10947</v>
      </c>
      <c r="C12774">
        <v>1193415645</v>
      </c>
      <c r="F12774" s="16">
        <v>32417</v>
      </c>
      <c r="G12774" t="s">
        <v>44</v>
      </c>
      <c r="H12774" t="s">
        <v>1381</v>
      </c>
      <c r="I12774" t="s">
        <v>7938</v>
      </c>
      <c r="J12774" t="s">
        <v>19881</v>
      </c>
      <c r="K12774" t="s">
        <v>5056</v>
      </c>
      <c r="P12774" t="s">
        <v>10950</v>
      </c>
      <c r="Q12774" t="s">
        <v>813</v>
      </c>
      <c r="R12774" t="s">
        <v>19853</v>
      </c>
      <c r="AG12774" t="s">
        <v>743</v>
      </c>
      <c r="AH12774" t="e">
        <f>VLOOKUP(C12774,'CREAR HV'!A:A,1,0)</f>
        <v>#N/A</v>
      </c>
    </row>
    <row r="12775" spans="1:34" x14ac:dyDescent="0.3">
      <c r="A12775" t="s">
        <v>15438</v>
      </c>
      <c r="B12775" t="s">
        <v>10947</v>
      </c>
      <c r="C12775">
        <v>1000349345</v>
      </c>
      <c r="F12775" s="16">
        <v>32417</v>
      </c>
      <c r="G12775" t="s">
        <v>44</v>
      </c>
      <c r="H12775" t="s">
        <v>1381</v>
      </c>
      <c r="I12775" t="s">
        <v>5940</v>
      </c>
      <c r="J12775" t="s">
        <v>1748</v>
      </c>
      <c r="K12775" t="s">
        <v>196</v>
      </c>
      <c r="P12775" t="s">
        <v>10955</v>
      </c>
      <c r="Q12775" t="s">
        <v>813</v>
      </c>
      <c r="R12775" t="s">
        <v>19853</v>
      </c>
      <c r="AG12775" t="s">
        <v>743</v>
      </c>
      <c r="AH12775" t="e">
        <f>VLOOKUP(C12775,'CREAR HV'!A:A,1,0)</f>
        <v>#N/A</v>
      </c>
    </row>
    <row r="12776" spans="1:34" x14ac:dyDescent="0.3">
      <c r="A12776" t="s">
        <v>15438</v>
      </c>
      <c r="B12776" t="s">
        <v>10947</v>
      </c>
      <c r="C12776">
        <v>1053282167</v>
      </c>
      <c r="F12776" s="16">
        <v>32417</v>
      </c>
      <c r="G12776" t="s">
        <v>44</v>
      </c>
      <c r="H12776" t="s">
        <v>1381</v>
      </c>
      <c r="I12776" t="s">
        <v>4897</v>
      </c>
      <c r="J12776" t="s">
        <v>306</v>
      </c>
      <c r="K12776" t="s">
        <v>212</v>
      </c>
      <c r="P12776" t="s">
        <v>10955</v>
      </c>
      <c r="Q12776" t="s">
        <v>813</v>
      </c>
      <c r="R12776" t="s">
        <v>19853</v>
      </c>
      <c r="AG12776" t="s">
        <v>743</v>
      </c>
      <c r="AH12776" t="e">
        <f>VLOOKUP(C12776,'CREAR HV'!A:A,1,0)</f>
        <v>#N/A</v>
      </c>
    </row>
    <row r="12777" spans="1:34" x14ac:dyDescent="0.3">
      <c r="A12777" t="s">
        <v>15438</v>
      </c>
      <c r="B12777" t="s">
        <v>10947</v>
      </c>
      <c r="C12777">
        <v>1004995892</v>
      </c>
      <c r="F12777" s="16">
        <v>32417</v>
      </c>
      <c r="G12777" t="s">
        <v>44</v>
      </c>
      <c r="H12777" t="s">
        <v>1381</v>
      </c>
      <c r="I12777" t="s">
        <v>19882</v>
      </c>
      <c r="J12777" t="s">
        <v>818</v>
      </c>
      <c r="K12777" t="s">
        <v>325</v>
      </c>
      <c r="P12777" t="s">
        <v>10955</v>
      </c>
      <c r="Q12777" t="s">
        <v>813</v>
      </c>
      <c r="R12777" t="s">
        <v>19853</v>
      </c>
      <c r="AG12777" t="s">
        <v>743</v>
      </c>
      <c r="AH12777" t="e">
        <f>VLOOKUP(C12777,'CREAR HV'!A:A,1,0)</f>
        <v>#N/A</v>
      </c>
    </row>
    <row r="12778" spans="1:34" x14ac:dyDescent="0.3">
      <c r="A12778" t="s">
        <v>15438</v>
      </c>
      <c r="B12778" t="s">
        <v>10947</v>
      </c>
      <c r="C12778">
        <v>1000214930</v>
      </c>
      <c r="F12778" s="16">
        <v>32417</v>
      </c>
      <c r="G12778" t="s">
        <v>44</v>
      </c>
      <c r="H12778" t="s">
        <v>1381</v>
      </c>
      <c r="I12778" t="s">
        <v>348</v>
      </c>
      <c r="J12778" t="s">
        <v>5443</v>
      </c>
      <c r="K12778" t="s">
        <v>19883</v>
      </c>
      <c r="P12778" t="s">
        <v>10950</v>
      </c>
      <c r="Q12778" t="s">
        <v>813</v>
      </c>
      <c r="R12778" t="s">
        <v>19853</v>
      </c>
      <c r="AG12778" t="s">
        <v>743</v>
      </c>
      <c r="AH12778" t="e">
        <f>VLOOKUP(C12778,'CREAR HV'!A:A,1,0)</f>
        <v>#N/A</v>
      </c>
    </row>
    <row r="12779" spans="1:34" x14ac:dyDescent="0.3">
      <c r="A12779" t="s">
        <v>15438</v>
      </c>
      <c r="B12779" t="s">
        <v>10947</v>
      </c>
      <c r="C12779">
        <v>1032426084</v>
      </c>
      <c r="F12779" s="16">
        <v>32417</v>
      </c>
      <c r="G12779" t="s">
        <v>44</v>
      </c>
      <c r="H12779" t="s">
        <v>1381</v>
      </c>
      <c r="I12779" t="s">
        <v>19884</v>
      </c>
      <c r="J12779" t="s">
        <v>276</v>
      </c>
      <c r="K12779" t="s">
        <v>215</v>
      </c>
      <c r="P12779" t="s">
        <v>10950</v>
      </c>
      <c r="Q12779" t="s">
        <v>813</v>
      </c>
      <c r="R12779" t="s">
        <v>19853</v>
      </c>
      <c r="AG12779" t="s">
        <v>743</v>
      </c>
      <c r="AH12779" t="e">
        <f>VLOOKUP(C12779,'CREAR HV'!A:A,1,0)</f>
        <v>#N/A</v>
      </c>
    </row>
    <row r="12780" spans="1:34" x14ac:dyDescent="0.3">
      <c r="A12780" t="s">
        <v>15438</v>
      </c>
      <c r="B12780" t="s">
        <v>10947</v>
      </c>
      <c r="C12780">
        <v>1072774398</v>
      </c>
      <c r="F12780" s="16">
        <v>32417</v>
      </c>
      <c r="G12780" t="s">
        <v>44</v>
      </c>
      <c r="H12780" t="s">
        <v>1381</v>
      </c>
      <c r="I12780" t="s">
        <v>19885</v>
      </c>
      <c r="J12780" t="s">
        <v>1562</v>
      </c>
      <c r="K12780" t="s">
        <v>1562</v>
      </c>
      <c r="P12780" t="s">
        <v>10955</v>
      </c>
      <c r="Q12780" t="s">
        <v>813</v>
      </c>
      <c r="R12780" t="s">
        <v>19853</v>
      </c>
      <c r="AG12780" t="s">
        <v>743</v>
      </c>
      <c r="AH12780" t="e">
        <f>VLOOKUP(C12780,'CREAR HV'!A:A,1,0)</f>
        <v>#N/A</v>
      </c>
    </row>
    <row r="12781" spans="1:34" x14ac:dyDescent="0.3">
      <c r="A12781" t="s">
        <v>15438</v>
      </c>
      <c r="B12781" t="s">
        <v>10947</v>
      </c>
      <c r="C12781">
        <v>1037503219</v>
      </c>
      <c r="F12781" s="16">
        <v>32417</v>
      </c>
      <c r="G12781" t="s">
        <v>44</v>
      </c>
      <c r="H12781" t="s">
        <v>1381</v>
      </c>
      <c r="I12781" t="s">
        <v>19886</v>
      </c>
      <c r="J12781" t="s">
        <v>3594</v>
      </c>
      <c r="K12781" t="s">
        <v>3101</v>
      </c>
      <c r="P12781" t="s">
        <v>10955</v>
      </c>
      <c r="Q12781" t="s">
        <v>813</v>
      </c>
      <c r="R12781" t="s">
        <v>19853</v>
      </c>
      <c r="AG12781" t="s">
        <v>743</v>
      </c>
      <c r="AH12781" t="e">
        <f>VLOOKUP(C12781,'CREAR HV'!A:A,1,0)</f>
        <v>#N/A</v>
      </c>
    </row>
    <row r="12782" spans="1:34" x14ac:dyDescent="0.3">
      <c r="A12782" t="s">
        <v>15438</v>
      </c>
      <c r="B12782" t="s">
        <v>10947</v>
      </c>
      <c r="C12782">
        <v>1022381817</v>
      </c>
      <c r="F12782" s="16">
        <v>32417</v>
      </c>
      <c r="G12782" t="s">
        <v>44</v>
      </c>
      <c r="H12782" t="s">
        <v>1381</v>
      </c>
      <c r="I12782" t="s">
        <v>551</v>
      </c>
      <c r="J12782" t="s">
        <v>432</v>
      </c>
      <c r="K12782" t="s">
        <v>1063</v>
      </c>
      <c r="P12782" t="s">
        <v>10950</v>
      </c>
      <c r="Q12782" t="s">
        <v>813</v>
      </c>
      <c r="R12782" t="s">
        <v>19853</v>
      </c>
      <c r="AG12782" t="s">
        <v>743</v>
      </c>
      <c r="AH12782" t="e">
        <f>VLOOKUP(C12782,'CREAR HV'!A:A,1,0)</f>
        <v>#N/A</v>
      </c>
    </row>
    <row r="12783" spans="1:34" x14ac:dyDescent="0.3">
      <c r="A12783" t="s">
        <v>15438</v>
      </c>
      <c r="B12783" t="s">
        <v>10947</v>
      </c>
      <c r="C12783">
        <v>1004577450</v>
      </c>
      <c r="F12783" s="16">
        <v>32417</v>
      </c>
      <c r="G12783" t="s">
        <v>44</v>
      </c>
      <c r="H12783" t="s">
        <v>1381</v>
      </c>
      <c r="I12783" t="s">
        <v>19887</v>
      </c>
      <c r="J12783" t="s">
        <v>320</v>
      </c>
      <c r="K12783" t="s">
        <v>19888</v>
      </c>
      <c r="P12783" t="s">
        <v>10955</v>
      </c>
      <c r="Q12783" t="s">
        <v>813</v>
      </c>
      <c r="R12783" t="s">
        <v>19853</v>
      </c>
      <c r="AG12783" t="s">
        <v>743</v>
      </c>
      <c r="AH12783" t="e">
        <f>VLOOKUP(C12783,'CREAR HV'!A:A,1,0)</f>
        <v>#N/A</v>
      </c>
    </row>
    <row r="12784" spans="1:34" x14ac:dyDescent="0.3">
      <c r="A12784" t="s">
        <v>15438</v>
      </c>
      <c r="B12784" t="s">
        <v>10947</v>
      </c>
      <c r="C12784">
        <v>52717525</v>
      </c>
      <c r="F12784" s="16">
        <v>32417</v>
      </c>
      <c r="G12784" t="s">
        <v>44</v>
      </c>
      <c r="H12784" t="s">
        <v>1381</v>
      </c>
      <c r="I12784" t="s">
        <v>17203</v>
      </c>
      <c r="J12784" t="s">
        <v>282</v>
      </c>
      <c r="K12784" t="s">
        <v>487</v>
      </c>
      <c r="P12784" t="s">
        <v>10955</v>
      </c>
      <c r="Q12784" t="s">
        <v>813</v>
      </c>
      <c r="R12784" t="s">
        <v>19853</v>
      </c>
      <c r="AG12784" t="s">
        <v>743</v>
      </c>
      <c r="AH12784" t="e">
        <f>VLOOKUP(C12784,'CREAR HV'!A:A,1,0)</f>
        <v>#N/A</v>
      </c>
    </row>
    <row r="12785" spans="1:34" x14ac:dyDescent="0.3">
      <c r="A12785" t="s">
        <v>15438</v>
      </c>
      <c r="B12785" t="s">
        <v>10947</v>
      </c>
      <c r="C12785">
        <v>1110497447</v>
      </c>
      <c r="F12785" s="16">
        <v>32417</v>
      </c>
      <c r="G12785" t="s">
        <v>44</v>
      </c>
      <c r="H12785" t="s">
        <v>1381</v>
      </c>
      <c r="I12785" t="s">
        <v>19889</v>
      </c>
      <c r="J12785" t="s">
        <v>328</v>
      </c>
      <c r="K12785" t="s">
        <v>2281</v>
      </c>
      <c r="P12785" t="s">
        <v>10950</v>
      </c>
      <c r="Q12785" t="s">
        <v>813</v>
      </c>
      <c r="R12785" t="s">
        <v>19853</v>
      </c>
      <c r="AG12785" t="s">
        <v>743</v>
      </c>
      <c r="AH12785" t="e">
        <f>VLOOKUP(C12785,'CREAR HV'!A:A,1,0)</f>
        <v>#N/A</v>
      </c>
    </row>
    <row r="12786" spans="1:34" x14ac:dyDescent="0.3">
      <c r="A12786" t="s">
        <v>15438</v>
      </c>
      <c r="B12786" t="s">
        <v>10947</v>
      </c>
      <c r="C12786">
        <v>1063487222</v>
      </c>
      <c r="F12786" s="16">
        <v>32417</v>
      </c>
      <c r="G12786" t="s">
        <v>44</v>
      </c>
      <c r="H12786" t="s">
        <v>1381</v>
      </c>
      <c r="I12786" t="s">
        <v>12214</v>
      </c>
      <c r="J12786" t="s">
        <v>302</v>
      </c>
      <c r="K12786" t="s">
        <v>3026</v>
      </c>
      <c r="P12786" t="s">
        <v>10950</v>
      </c>
      <c r="Q12786" t="s">
        <v>813</v>
      </c>
      <c r="R12786" t="s">
        <v>19853</v>
      </c>
      <c r="AG12786" t="s">
        <v>743</v>
      </c>
      <c r="AH12786" t="e">
        <f>VLOOKUP(C12786,'CREAR HV'!A:A,1,0)</f>
        <v>#N/A</v>
      </c>
    </row>
    <row r="12787" spans="1:34" x14ac:dyDescent="0.3">
      <c r="A12787" t="s">
        <v>15438</v>
      </c>
      <c r="B12787" t="s">
        <v>10947</v>
      </c>
      <c r="C12787">
        <v>1000733195</v>
      </c>
      <c r="F12787" s="16">
        <v>32417</v>
      </c>
      <c r="G12787" t="s">
        <v>44</v>
      </c>
      <c r="H12787" t="s">
        <v>1381</v>
      </c>
      <c r="I12787" t="s">
        <v>14509</v>
      </c>
      <c r="J12787" t="s">
        <v>157</v>
      </c>
      <c r="K12787" t="s">
        <v>585</v>
      </c>
      <c r="P12787" t="s">
        <v>10955</v>
      </c>
      <c r="Q12787" t="s">
        <v>813</v>
      </c>
      <c r="R12787" t="s">
        <v>19853</v>
      </c>
      <c r="AG12787" t="s">
        <v>743</v>
      </c>
      <c r="AH12787" t="e">
        <f>VLOOKUP(C12787,'CREAR HV'!A:A,1,0)</f>
        <v>#N/A</v>
      </c>
    </row>
    <row r="12788" spans="1:34" x14ac:dyDescent="0.3">
      <c r="A12788" t="s">
        <v>15438</v>
      </c>
      <c r="B12788" t="s">
        <v>10947</v>
      </c>
      <c r="C12788">
        <v>80135216</v>
      </c>
      <c r="F12788" s="16">
        <v>32417</v>
      </c>
      <c r="G12788" t="s">
        <v>44</v>
      </c>
      <c r="H12788" t="s">
        <v>1381</v>
      </c>
      <c r="I12788" t="s">
        <v>19890</v>
      </c>
      <c r="J12788" t="s">
        <v>3181</v>
      </c>
      <c r="K12788" t="s">
        <v>276</v>
      </c>
      <c r="P12788" t="s">
        <v>10950</v>
      </c>
      <c r="Q12788" t="s">
        <v>813</v>
      </c>
      <c r="R12788" t="s">
        <v>19853</v>
      </c>
      <c r="AG12788" t="s">
        <v>743</v>
      </c>
      <c r="AH12788" t="e">
        <f>VLOOKUP(C12788,'CREAR HV'!A:A,1,0)</f>
        <v>#N/A</v>
      </c>
    </row>
    <row r="12789" spans="1:34" x14ac:dyDescent="0.3">
      <c r="A12789" t="s">
        <v>15438</v>
      </c>
      <c r="B12789" t="s">
        <v>10947</v>
      </c>
      <c r="C12789">
        <v>1233345826</v>
      </c>
      <c r="F12789" s="16">
        <v>32417</v>
      </c>
      <c r="G12789" t="s">
        <v>44</v>
      </c>
      <c r="H12789" t="s">
        <v>1381</v>
      </c>
      <c r="I12789" t="s">
        <v>19891</v>
      </c>
      <c r="J12789" t="s">
        <v>10514</v>
      </c>
      <c r="K12789" t="s">
        <v>889</v>
      </c>
      <c r="P12789" t="s">
        <v>10950</v>
      </c>
      <c r="Q12789" t="s">
        <v>813</v>
      </c>
      <c r="R12789" t="s">
        <v>19853</v>
      </c>
      <c r="AG12789" t="s">
        <v>743</v>
      </c>
      <c r="AH12789" t="e">
        <f>VLOOKUP(C12789,'CREAR HV'!A:A,1,0)</f>
        <v>#N/A</v>
      </c>
    </row>
    <row r="12790" spans="1:34" x14ac:dyDescent="0.3">
      <c r="A12790" t="s">
        <v>15438</v>
      </c>
      <c r="B12790" t="s">
        <v>10947</v>
      </c>
      <c r="C12790">
        <v>1112904794</v>
      </c>
      <c r="F12790" s="16">
        <v>32417</v>
      </c>
      <c r="G12790" t="s">
        <v>44</v>
      </c>
      <c r="H12790" t="s">
        <v>1381</v>
      </c>
      <c r="I12790" t="s">
        <v>19892</v>
      </c>
      <c r="J12790" t="s">
        <v>3926</v>
      </c>
      <c r="P12790" t="s">
        <v>10955</v>
      </c>
      <c r="Q12790" t="s">
        <v>813</v>
      </c>
      <c r="R12790" t="s">
        <v>19853</v>
      </c>
      <c r="AG12790" t="s">
        <v>743</v>
      </c>
      <c r="AH12790" t="e">
        <f>VLOOKUP(C12790,'CREAR HV'!A:A,1,0)</f>
        <v>#N/A</v>
      </c>
    </row>
    <row r="12791" spans="1:34" x14ac:dyDescent="0.3">
      <c r="A12791" t="s">
        <v>15438</v>
      </c>
      <c r="B12791" t="s">
        <v>10947</v>
      </c>
      <c r="C12791">
        <v>16696030</v>
      </c>
      <c r="F12791" s="16">
        <v>32417</v>
      </c>
      <c r="G12791" t="s">
        <v>44</v>
      </c>
      <c r="H12791" t="s">
        <v>1381</v>
      </c>
      <c r="I12791" t="s">
        <v>19893</v>
      </c>
      <c r="J12791" t="s">
        <v>884</v>
      </c>
      <c r="K12791" t="s">
        <v>422</v>
      </c>
      <c r="P12791" t="s">
        <v>10950</v>
      </c>
      <c r="Q12791" t="s">
        <v>813</v>
      </c>
      <c r="R12791" t="s">
        <v>19853</v>
      </c>
      <c r="AG12791" t="s">
        <v>743</v>
      </c>
      <c r="AH12791" t="e">
        <f>VLOOKUP(C12791,'CREAR HV'!A:A,1,0)</f>
        <v>#N/A</v>
      </c>
    </row>
    <row r="12792" spans="1:34" x14ac:dyDescent="0.3">
      <c r="A12792" t="s">
        <v>15438</v>
      </c>
      <c r="B12792" t="s">
        <v>10947</v>
      </c>
      <c r="C12792">
        <v>1106396178</v>
      </c>
      <c r="F12792" s="16">
        <v>32417</v>
      </c>
      <c r="G12792" t="s">
        <v>44</v>
      </c>
      <c r="H12792" t="s">
        <v>1381</v>
      </c>
      <c r="I12792" t="s">
        <v>16528</v>
      </c>
      <c r="J12792" t="s">
        <v>993</v>
      </c>
      <c r="K12792" t="s">
        <v>1215</v>
      </c>
      <c r="P12792" t="s">
        <v>10955</v>
      </c>
      <c r="Q12792" t="s">
        <v>813</v>
      </c>
      <c r="R12792" t="s">
        <v>19853</v>
      </c>
      <c r="AG12792" t="s">
        <v>743</v>
      </c>
      <c r="AH12792" t="e">
        <f>VLOOKUP(C12792,'CREAR HV'!A:A,1,0)</f>
        <v>#N/A</v>
      </c>
    </row>
    <row r="12793" spans="1:34" x14ac:dyDescent="0.3">
      <c r="A12793" t="s">
        <v>15438</v>
      </c>
      <c r="B12793" t="s">
        <v>10947</v>
      </c>
      <c r="C12793">
        <v>79918954</v>
      </c>
      <c r="F12793" s="16">
        <v>32417</v>
      </c>
      <c r="G12793" t="s">
        <v>44</v>
      </c>
      <c r="H12793" t="s">
        <v>1381</v>
      </c>
      <c r="I12793" t="s">
        <v>19894</v>
      </c>
      <c r="J12793" t="s">
        <v>255</v>
      </c>
      <c r="K12793" t="s">
        <v>173</v>
      </c>
      <c r="P12793" t="s">
        <v>10950</v>
      </c>
      <c r="Q12793" t="s">
        <v>813</v>
      </c>
      <c r="R12793" t="s">
        <v>19853</v>
      </c>
      <c r="AG12793" t="s">
        <v>743</v>
      </c>
      <c r="AH12793" t="e">
        <f>VLOOKUP(C12793,'CREAR HV'!A:A,1,0)</f>
        <v>#N/A</v>
      </c>
    </row>
    <row r="12794" spans="1:34" x14ac:dyDescent="0.3">
      <c r="A12794" t="s">
        <v>15438</v>
      </c>
      <c r="B12794" t="s">
        <v>10947</v>
      </c>
      <c r="C12794">
        <v>79654186</v>
      </c>
      <c r="F12794" s="16">
        <v>32417</v>
      </c>
      <c r="G12794" t="s">
        <v>44</v>
      </c>
      <c r="H12794" t="s">
        <v>1381</v>
      </c>
      <c r="I12794" t="s">
        <v>608</v>
      </c>
      <c r="J12794" t="s">
        <v>1873</v>
      </c>
      <c r="K12794" t="s">
        <v>561</v>
      </c>
      <c r="P12794" t="s">
        <v>10950</v>
      </c>
      <c r="Q12794" t="s">
        <v>813</v>
      </c>
      <c r="R12794" t="s">
        <v>19853</v>
      </c>
      <c r="AG12794" t="s">
        <v>743</v>
      </c>
      <c r="AH12794" t="e">
        <f>VLOOKUP(C12794,'CREAR HV'!A:A,1,0)</f>
        <v>#N/A</v>
      </c>
    </row>
    <row r="12795" spans="1:34" x14ac:dyDescent="0.3">
      <c r="A12795" t="s">
        <v>15438</v>
      </c>
      <c r="B12795" t="s">
        <v>10947</v>
      </c>
      <c r="C12795">
        <v>1000775500</v>
      </c>
      <c r="F12795" s="16">
        <v>32417</v>
      </c>
      <c r="G12795" t="s">
        <v>44</v>
      </c>
      <c r="H12795" t="s">
        <v>1381</v>
      </c>
      <c r="I12795" t="s">
        <v>9212</v>
      </c>
      <c r="J12795" t="s">
        <v>422</v>
      </c>
      <c r="K12795" t="s">
        <v>212</v>
      </c>
      <c r="P12795" t="s">
        <v>10950</v>
      </c>
      <c r="Q12795" t="s">
        <v>813</v>
      </c>
      <c r="R12795" t="s">
        <v>19853</v>
      </c>
      <c r="AG12795" t="s">
        <v>743</v>
      </c>
      <c r="AH12795" t="e">
        <f>VLOOKUP(C12795,'CREAR HV'!A:A,1,0)</f>
        <v>#N/A</v>
      </c>
    </row>
    <row r="12796" spans="1:34" x14ac:dyDescent="0.3">
      <c r="A12796" t="s">
        <v>15438</v>
      </c>
      <c r="B12796" t="s">
        <v>10947</v>
      </c>
      <c r="C12796">
        <v>79889984</v>
      </c>
      <c r="F12796" s="16">
        <v>32417</v>
      </c>
      <c r="G12796" t="s">
        <v>44</v>
      </c>
      <c r="H12796" t="s">
        <v>1381</v>
      </c>
      <c r="I12796" t="s">
        <v>19895</v>
      </c>
      <c r="J12796" t="s">
        <v>226</v>
      </c>
      <c r="K12796" t="s">
        <v>1100</v>
      </c>
      <c r="P12796" t="s">
        <v>10950</v>
      </c>
      <c r="Q12796" t="s">
        <v>813</v>
      </c>
      <c r="R12796" t="s">
        <v>19853</v>
      </c>
      <c r="AG12796" t="s">
        <v>743</v>
      </c>
      <c r="AH12796" t="e">
        <f>VLOOKUP(C12796,'CREAR HV'!A:A,1,0)</f>
        <v>#N/A</v>
      </c>
    </row>
    <row r="12797" spans="1:34" x14ac:dyDescent="0.3">
      <c r="A12797" t="s">
        <v>15438</v>
      </c>
      <c r="B12797" t="s">
        <v>10947</v>
      </c>
      <c r="C12797">
        <v>1000689557</v>
      </c>
      <c r="F12797" s="16">
        <v>32417</v>
      </c>
      <c r="G12797" t="s">
        <v>44</v>
      </c>
      <c r="H12797" t="s">
        <v>1381</v>
      </c>
      <c r="I12797" t="s">
        <v>59</v>
      </c>
      <c r="J12797" t="s">
        <v>19896</v>
      </c>
      <c r="K12797" t="s">
        <v>976</v>
      </c>
      <c r="P12797" t="s">
        <v>10950</v>
      </c>
      <c r="Q12797" t="s">
        <v>813</v>
      </c>
      <c r="R12797" t="s">
        <v>19853</v>
      </c>
      <c r="AG12797" t="s">
        <v>743</v>
      </c>
      <c r="AH12797" t="e">
        <f>VLOOKUP(C12797,'CREAR HV'!A:A,1,0)</f>
        <v>#N/A</v>
      </c>
    </row>
    <row r="12798" spans="1:34" x14ac:dyDescent="0.3">
      <c r="A12798" t="s">
        <v>15438</v>
      </c>
      <c r="B12798" t="s">
        <v>10947</v>
      </c>
      <c r="C12798">
        <v>1067948155</v>
      </c>
      <c r="F12798" s="16">
        <v>32417</v>
      </c>
      <c r="G12798" t="s">
        <v>44</v>
      </c>
      <c r="H12798" t="s">
        <v>1381</v>
      </c>
      <c r="I12798" t="s">
        <v>19897</v>
      </c>
      <c r="J12798" t="s">
        <v>279</v>
      </c>
      <c r="K12798" t="s">
        <v>1953</v>
      </c>
      <c r="P12798" t="s">
        <v>10950</v>
      </c>
      <c r="Q12798" t="s">
        <v>813</v>
      </c>
      <c r="R12798" t="s">
        <v>19853</v>
      </c>
      <c r="AG12798" t="s">
        <v>743</v>
      </c>
      <c r="AH12798" t="e">
        <f>VLOOKUP(C12798,'CREAR HV'!A:A,1,0)</f>
        <v>#N/A</v>
      </c>
    </row>
    <row r="12799" spans="1:34" x14ac:dyDescent="0.3">
      <c r="A12799" t="s">
        <v>15438</v>
      </c>
      <c r="B12799" t="s">
        <v>10947</v>
      </c>
      <c r="C12799">
        <v>1024560592</v>
      </c>
      <c r="F12799" s="16">
        <v>32417</v>
      </c>
      <c r="G12799" t="s">
        <v>44</v>
      </c>
      <c r="H12799" t="s">
        <v>1381</v>
      </c>
      <c r="I12799" t="s">
        <v>19898</v>
      </c>
      <c r="J12799" t="s">
        <v>1514</v>
      </c>
      <c r="K12799" t="s">
        <v>12441</v>
      </c>
      <c r="P12799" t="s">
        <v>10950</v>
      </c>
      <c r="Q12799" t="s">
        <v>813</v>
      </c>
      <c r="R12799" t="s">
        <v>19853</v>
      </c>
      <c r="AG12799" t="s">
        <v>743</v>
      </c>
      <c r="AH12799" t="e">
        <f>VLOOKUP(C12799,'CREAR HV'!A:A,1,0)</f>
        <v>#N/A</v>
      </c>
    </row>
    <row r="12800" spans="1:34" x14ac:dyDescent="0.3">
      <c r="A12800" t="s">
        <v>15438</v>
      </c>
      <c r="B12800" t="s">
        <v>10947</v>
      </c>
      <c r="C12800">
        <v>1018455277</v>
      </c>
      <c r="F12800" s="16">
        <v>32417</v>
      </c>
      <c r="G12800" t="s">
        <v>44</v>
      </c>
      <c r="H12800" t="s">
        <v>1381</v>
      </c>
      <c r="I12800" t="s">
        <v>1471</v>
      </c>
      <c r="J12800" t="s">
        <v>411</v>
      </c>
      <c r="K12800" t="s">
        <v>173</v>
      </c>
      <c r="P12800" t="s">
        <v>10950</v>
      </c>
      <c r="Q12800" t="s">
        <v>813</v>
      </c>
      <c r="R12800" t="s">
        <v>19853</v>
      </c>
      <c r="AG12800" t="s">
        <v>743</v>
      </c>
      <c r="AH12800" t="e">
        <f>VLOOKUP(C12800,'CREAR HV'!A:A,1,0)</f>
        <v>#N/A</v>
      </c>
    </row>
    <row r="12801" spans="1:34" x14ac:dyDescent="0.3">
      <c r="A12801" t="s">
        <v>15438</v>
      </c>
      <c r="B12801" t="s">
        <v>10947</v>
      </c>
      <c r="C12801">
        <v>1032452061</v>
      </c>
      <c r="F12801" s="16">
        <v>32417</v>
      </c>
      <c r="G12801" t="s">
        <v>44</v>
      </c>
      <c r="H12801" t="s">
        <v>1381</v>
      </c>
      <c r="I12801" t="s">
        <v>19899</v>
      </c>
      <c r="J12801" t="s">
        <v>2387</v>
      </c>
      <c r="K12801" t="s">
        <v>2087</v>
      </c>
      <c r="P12801" t="s">
        <v>10950</v>
      </c>
      <c r="Q12801" t="s">
        <v>813</v>
      </c>
      <c r="R12801" t="s">
        <v>19853</v>
      </c>
      <c r="AG12801" t="s">
        <v>743</v>
      </c>
      <c r="AH12801" t="e">
        <f>VLOOKUP(C12801,'CREAR HV'!A:A,1,0)</f>
        <v>#N/A</v>
      </c>
    </row>
    <row r="12802" spans="1:34" x14ac:dyDescent="0.3">
      <c r="A12802" t="s">
        <v>15438</v>
      </c>
      <c r="B12802" t="s">
        <v>10947</v>
      </c>
      <c r="C12802">
        <v>1018447861</v>
      </c>
      <c r="F12802" s="16">
        <v>32417</v>
      </c>
      <c r="G12802" t="s">
        <v>44</v>
      </c>
      <c r="H12802" t="s">
        <v>1381</v>
      </c>
      <c r="I12802" t="s">
        <v>19900</v>
      </c>
      <c r="J12802" t="s">
        <v>398</v>
      </c>
      <c r="K12802" t="s">
        <v>6212</v>
      </c>
      <c r="P12802" t="s">
        <v>10950</v>
      </c>
      <c r="Q12802" t="s">
        <v>813</v>
      </c>
      <c r="R12802" t="s">
        <v>19853</v>
      </c>
      <c r="AG12802" t="s">
        <v>743</v>
      </c>
      <c r="AH12802" t="e">
        <f>VLOOKUP(C12802,'CREAR HV'!A:A,1,0)</f>
        <v>#N/A</v>
      </c>
    </row>
    <row r="12803" spans="1:34" x14ac:dyDescent="0.3">
      <c r="A12803" t="s">
        <v>15438</v>
      </c>
      <c r="B12803" t="s">
        <v>10947</v>
      </c>
      <c r="C12803">
        <v>1032481231</v>
      </c>
      <c r="F12803" s="16">
        <v>32417</v>
      </c>
      <c r="G12803" t="s">
        <v>44</v>
      </c>
      <c r="H12803" t="s">
        <v>1381</v>
      </c>
      <c r="I12803" t="s">
        <v>19901</v>
      </c>
      <c r="J12803" t="s">
        <v>1823</v>
      </c>
      <c r="K12803" t="s">
        <v>19902</v>
      </c>
      <c r="P12803" t="s">
        <v>10950</v>
      </c>
      <c r="Q12803" t="s">
        <v>813</v>
      </c>
      <c r="R12803" t="s">
        <v>19853</v>
      </c>
      <c r="AG12803" t="s">
        <v>743</v>
      </c>
      <c r="AH12803" t="e">
        <f>VLOOKUP(C12803,'CREAR HV'!A:A,1,0)</f>
        <v>#N/A</v>
      </c>
    </row>
    <row r="12804" spans="1:34" x14ac:dyDescent="0.3">
      <c r="A12804" t="s">
        <v>15438</v>
      </c>
      <c r="B12804" t="s">
        <v>10947</v>
      </c>
      <c r="C12804">
        <v>79959495</v>
      </c>
      <c r="F12804" s="16">
        <v>32417</v>
      </c>
      <c r="G12804" t="s">
        <v>44</v>
      </c>
      <c r="H12804" t="s">
        <v>1381</v>
      </c>
      <c r="I12804" t="s">
        <v>19903</v>
      </c>
      <c r="J12804" t="s">
        <v>222</v>
      </c>
      <c r="K12804" t="s">
        <v>279</v>
      </c>
      <c r="P12804" t="s">
        <v>10950</v>
      </c>
      <c r="Q12804" t="s">
        <v>813</v>
      </c>
      <c r="R12804" t="s">
        <v>19853</v>
      </c>
      <c r="AG12804" t="s">
        <v>743</v>
      </c>
      <c r="AH12804" t="e">
        <f>VLOOKUP(C12804,'CREAR HV'!A:A,1,0)</f>
        <v>#N/A</v>
      </c>
    </row>
    <row r="12805" spans="1:34" x14ac:dyDescent="0.3">
      <c r="A12805" t="s">
        <v>15438</v>
      </c>
      <c r="B12805" t="s">
        <v>10947</v>
      </c>
      <c r="C12805">
        <v>1024538317</v>
      </c>
      <c r="F12805" s="16">
        <v>32417</v>
      </c>
      <c r="G12805" t="s">
        <v>44</v>
      </c>
      <c r="H12805" t="s">
        <v>1381</v>
      </c>
      <c r="I12805" t="s">
        <v>19904</v>
      </c>
      <c r="J12805" t="s">
        <v>1389</v>
      </c>
      <c r="K12805" t="s">
        <v>515</v>
      </c>
      <c r="P12805" t="s">
        <v>10950</v>
      </c>
      <c r="Q12805" t="s">
        <v>813</v>
      </c>
      <c r="R12805" t="s">
        <v>19853</v>
      </c>
      <c r="AG12805" t="s">
        <v>743</v>
      </c>
      <c r="AH12805" t="e">
        <f>VLOOKUP(C12805,'CREAR HV'!A:A,1,0)</f>
        <v>#N/A</v>
      </c>
    </row>
    <row r="12806" spans="1:34" x14ac:dyDescent="0.3">
      <c r="A12806" t="s">
        <v>15438</v>
      </c>
      <c r="B12806" t="s">
        <v>10947</v>
      </c>
      <c r="C12806">
        <v>1005237150</v>
      </c>
      <c r="F12806" s="16">
        <v>32417</v>
      </c>
      <c r="G12806" t="s">
        <v>44</v>
      </c>
      <c r="H12806" t="s">
        <v>1381</v>
      </c>
      <c r="I12806" t="s">
        <v>19714</v>
      </c>
      <c r="J12806" t="s">
        <v>665</v>
      </c>
      <c r="K12806" t="s">
        <v>889</v>
      </c>
      <c r="P12806" t="s">
        <v>10950</v>
      </c>
      <c r="Q12806" t="s">
        <v>813</v>
      </c>
      <c r="R12806" t="s">
        <v>19853</v>
      </c>
      <c r="AG12806" t="s">
        <v>743</v>
      </c>
      <c r="AH12806" t="e">
        <f>VLOOKUP(C12806,'CREAR HV'!A:A,1,0)</f>
        <v>#N/A</v>
      </c>
    </row>
    <row r="12807" spans="1:34" x14ac:dyDescent="0.3">
      <c r="A12807" t="s">
        <v>15438</v>
      </c>
      <c r="B12807" t="s">
        <v>10947</v>
      </c>
      <c r="C12807">
        <v>1031152251</v>
      </c>
      <c r="F12807" s="16">
        <v>32417</v>
      </c>
      <c r="G12807" t="s">
        <v>44</v>
      </c>
      <c r="H12807" t="s">
        <v>1381</v>
      </c>
      <c r="I12807" t="s">
        <v>19905</v>
      </c>
      <c r="J12807" t="s">
        <v>783</v>
      </c>
      <c r="K12807" t="s">
        <v>422</v>
      </c>
      <c r="P12807" t="s">
        <v>10950</v>
      </c>
      <c r="Q12807" t="s">
        <v>813</v>
      </c>
      <c r="R12807" t="s">
        <v>19853</v>
      </c>
      <c r="AG12807" t="s">
        <v>743</v>
      </c>
      <c r="AH12807" t="e">
        <f>VLOOKUP(C12807,'CREAR HV'!A:A,1,0)</f>
        <v>#N/A</v>
      </c>
    </row>
    <row r="12808" spans="1:34" x14ac:dyDescent="0.3">
      <c r="A12808" t="s">
        <v>15438</v>
      </c>
      <c r="B12808" t="s">
        <v>10947</v>
      </c>
      <c r="C12808">
        <v>52981824</v>
      </c>
      <c r="F12808" s="16">
        <v>32417</v>
      </c>
      <c r="G12808" t="s">
        <v>44</v>
      </c>
      <c r="H12808" t="s">
        <v>1381</v>
      </c>
      <c r="I12808" t="s">
        <v>8049</v>
      </c>
      <c r="J12808" t="s">
        <v>515</v>
      </c>
      <c r="K12808" t="s">
        <v>421</v>
      </c>
      <c r="P12808" t="s">
        <v>10955</v>
      </c>
      <c r="Q12808" t="s">
        <v>813</v>
      </c>
      <c r="R12808" t="s">
        <v>19853</v>
      </c>
      <c r="AG12808" t="s">
        <v>743</v>
      </c>
      <c r="AH12808" t="e">
        <f>VLOOKUP(C12808,'CREAR HV'!A:A,1,0)</f>
        <v>#N/A</v>
      </c>
    </row>
    <row r="12809" spans="1:34" x14ac:dyDescent="0.3">
      <c r="A12809" t="s">
        <v>15438</v>
      </c>
      <c r="B12809" t="s">
        <v>10947</v>
      </c>
      <c r="C12809">
        <v>1033771867</v>
      </c>
      <c r="F12809" s="16">
        <v>32417</v>
      </c>
      <c r="G12809" t="s">
        <v>44</v>
      </c>
      <c r="H12809" t="s">
        <v>1381</v>
      </c>
      <c r="I12809" t="s">
        <v>303</v>
      </c>
      <c r="J12809" t="s">
        <v>204</v>
      </c>
      <c r="K12809" t="s">
        <v>173</v>
      </c>
      <c r="P12809" t="s">
        <v>10955</v>
      </c>
      <c r="Q12809" t="s">
        <v>813</v>
      </c>
      <c r="R12809" t="s">
        <v>19853</v>
      </c>
      <c r="AG12809" t="s">
        <v>743</v>
      </c>
      <c r="AH12809" t="e">
        <f>VLOOKUP(C12809,'CREAR HV'!A:A,1,0)</f>
        <v>#N/A</v>
      </c>
    </row>
    <row r="12810" spans="1:34" x14ac:dyDescent="0.3">
      <c r="A12810" t="s">
        <v>15438</v>
      </c>
      <c r="B12810" t="s">
        <v>10947</v>
      </c>
      <c r="C12810">
        <v>1012338868</v>
      </c>
      <c r="F12810" s="16">
        <v>32417</v>
      </c>
      <c r="G12810" t="s">
        <v>44</v>
      </c>
      <c r="H12810" t="s">
        <v>1381</v>
      </c>
      <c r="I12810" t="s">
        <v>1072</v>
      </c>
      <c r="J12810" t="s">
        <v>639</v>
      </c>
      <c r="K12810" t="s">
        <v>2611</v>
      </c>
      <c r="P12810" t="s">
        <v>10950</v>
      </c>
      <c r="Q12810" t="s">
        <v>813</v>
      </c>
      <c r="R12810" t="s">
        <v>19853</v>
      </c>
      <c r="AG12810" t="s">
        <v>743</v>
      </c>
      <c r="AH12810" t="e">
        <f>VLOOKUP(C12810,'CREAR HV'!A:A,1,0)</f>
        <v>#N/A</v>
      </c>
    </row>
    <row r="12811" spans="1:34" x14ac:dyDescent="0.3">
      <c r="A12811" t="s">
        <v>15438</v>
      </c>
      <c r="B12811" t="s">
        <v>10947</v>
      </c>
      <c r="C12811">
        <v>79276648</v>
      </c>
      <c r="F12811" s="16">
        <v>32417</v>
      </c>
      <c r="G12811" t="s">
        <v>44</v>
      </c>
      <c r="H12811" t="s">
        <v>1381</v>
      </c>
      <c r="I12811" t="s">
        <v>13561</v>
      </c>
      <c r="J12811" t="s">
        <v>19906</v>
      </c>
      <c r="K12811" t="s">
        <v>7439</v>
      </c>
      <c r="P12811" t="s">
        <v>10950</v>
      </c>
      <c r="Q12811" t="s">
        <v>813</v>
      </c>
      <c r="R12811" t="s">
        <v>19853</v>
      </c>
      <c r="AG12811" t="s">
        <v>743</v>
      </c>
      <c r="AH12811" t="e">
        <f>VLOOKUP(C12811,'CREAR HV'!A:A,1,0)</f>
        <v>#N/A</v>
      </c>
    </row>
    <row r="12812" spans="1:34" x14ac:dyDescent="0.3">
      <c r="A12812" t="s">
        <v>15438</v>
      </c>
      <c r="B12812" t="s">
        <v>10947</v>
      </c>
      <c r="C12812">
        <v>1073523711</v>
      </c>
      <c r="F12812" s="16">
        <v>32417</v>
      </c>
      <c r="G12812" t="s">
        <v>44</v>
      </c>
      <c r="H12812" t="s">
        <v>1381</v>
      </c>
      <c r="I12812" t="s">
        <v>8452</v>
      </c>
      <c r="J12812" t="s">
        <v>2844</v>
      </c>
      <c r="K12812" t="s">
        <v>3181</v>
      </c>
      <c r="P12812" t="s">
        <v>10955</v>
      </c>
      <c r="Q12812" t="s">
        <v>813</v>
      </c>
      <c r="R12812" t="s">
        <v>19853</v>
      </c>
      <c r="AG12812" t="s">
        <v>743</v>
      </c>
      <c r="AH12812" t="e">
        <f>VLOOKUP(C12812,'CREAR HV'!A:A,1,0)</f>
        <v>#N/A</v>
      </c>
    </row>
    <row r="12813" spans="1:34" x14ac:dyDescent="0.3">
      <c r="A12813" t="s">
        <v>15438</v>
      </c>
      <c r="B12813" t="s">
        <v>10947</v>
      </c>
      <c r="C12813">
        <v>1001091656</v>
      </c>
      <c r="F12813" s="16">
        <v>32417</v>
      </c>
      <c r="G12813" t="s">
        <v>44</v>
      </c>
      <c r="H12813" t="s">
        <v>1381</v>
      </c>
      <c r="I12813" t="s">
        <v>19907</v>
      </c>
      <c r="J12813" t="s">
        <v>1025</v>
      </c>
      <c r="K12813" t="s">
        <v>226</v>
      </c>
      <c r="P12813" t="s">
        <v>10955</v>
      </c>
      <c r="Q12813" t="s">
        <v>813</v>
      </c>
      <c r="R12813" t="s">
        <v>19853</v>
      </c>
      <c r="AG12813" t="s">
        <v>743</v>
      </c>
      <c r="AH12813" t="e">
        <f>VLOOKUP(C12813,'CREAR HV'!A:A,1,0)</f>
        <v>#N/A</v>
      </c>
    </row>
    <row r="12814" spans="1:34" x14ac:dyDescent="0.3">
      <c r="A12814" t="s">
        <v>15438</v>
      </c>
      <c r="B12814" t="s">
        <v>10947</v>
      </c>
      <c r="C12814">
        <v>1032432338</v>
      </c>
      <c r="F12814" s="16">
        <v>32417</v>
      </c>
      <c r="G12814" t="s">
        <v>44</v>
      </c>
      <c r="H12814" t="s">
        <v>1381</v>
      </c>
      <c r="I12814" t="s">
        <v>19908</v>
      </c>
      <c r="J12814" t="s">
        <v>3351</v>
      </c>
      <c r="K12814" t="s">
        <v>388</v>
      </c>
      <c r="P12814" t="s">
        <v>10950</v>
      </c>
      <c r="Q12814" t="s">
        <v>813</v>
      </c>
      <c r="R12814" t="s">
        <v>19853</v>
      </c>
      <c r="AG12814" t="s">
        <v>743</v>
      </c>
      <c r="AH12814" t="e">
        <f>VLOOKUP(C12814,'CREAR HV'!A:A,1,0)</f>
        <v>#N/A</v>
      </c>
    </row>
    <row r="12815" spans="1:34" x14ac:dyDescent="0.3">
      <c r="A12815" t="s">
        <v>15438</v>
      </c>
      <c r="B12815" t="s">
        <v>10947</v>
      </c>
      <c r="C12815">
        <v>1057412480</v>
      </c>
      <c r="F12815" s="16">
        <v>32417</v>
      </c>
      <c r="G12815" t="s">
        <v>44</v>
      </c>
      <c r="H12815" t="s">
        <v>1381</v>
      </c>
      <c r="I12815" t="s">
        <v>19909</v>
      </c>
      <c r="J12815" t="s">
        <v>7138</v>
      </c>
      <c r="K12815" t="s">
        <v>226</v>
      </c>
      <c r="P12815" t="s">
        <v>10955</v>
      </c>
      <c r="Q12815" t="s">
        <v>813</v>
      </c>
      <c r="R12815" t="s">
        <v>19853</v>
      </c>
      <c r="AG12815" t="s">
        <v>743</v>
      </c>
      <c r="AH12815" t="e">
        <f>VLOOKUP(C12815,'CREAR HV'!A:A,1,0)</f>
        <v>#N/A</v>
      </c>
    </row>
    <row r="12816" spans="1:34" x14ac:dyDescent="0.3">
      <c r="A12816" t="s">
        <v>15438</v>
      </c>
      <c r="B12816" t="s">
        <v>10947</v>
      </c>
      <c r="C12816">
        <v>1022351156</v>
      </c>
      <c r="F12816" s="16">
        <v>32417</v>
      </c>
      <c r="G12816" t="s">
        <v>44</v>
      </c>
      <c r="H12816" t="s">
        <v>1381</v>
      </c>
      <c r="I12816" t="s">
        <v>7346</v>
      </c>
      <c r="J12816" t="s">
        <v>273</v>
      </c>
      <c r="K12816" t="s">
        <v>674</v>
      </c>
      <c r="P12816" t="s">
        <v>10950</v>
      </c>
      <c r="Q12816" t="s">
        <v>813</v>
      </c>
      <c r="R12816" t="s">
        <v>19853</v>
      </c>
      <c r="AG12816" t="s">
        <v>743</v>
      </c>
      <c r="AH12816" t="e">
        <f>VLOOKUP(C12816,'CREAR HV'!A:A,1,0)</f>
        <v>#N/A</v>
      </c>
    </row>
    <row r="12817" spans="1:34" x14ac:dyDescent="0.3">
      <c r="A12817" t="s">
        <v>15438</v>
      </c>
      <c r="B12817" t="s">
        <v>10947</v>
      </c>
      <c r="C12817">
        <v>52357394</v>
      </c>
      <c r="F12817" s="16">
        <v>32417</v>
      </c>
      <c r="G12817" t="s">
        <v>44</v>
      </c>
      <c r="H12817" t="s">
        <v>1381</v>
      </c>
      <c r="I12817" t="s">
        <v>392</v>
      </c>
      <c r="J12817" t="s">
        <v>318</v>
      </c>
      <c r="K12817" t="s">
        <v>6688</v>
      </c>
      <c r="P12817" t="s">
        <v>10955</v>
      </c>
      <c r="Q12817" t="s">
        <v>813</v>
      </c>
      <c r="R12817" t="s">
        <v>19853</v>
      </c>
      <c r="AG12817" t="s">
        <v>743</v>
      </c>
      <c r="AH12817" t="e">
        <f>VLOOKUP(C12817,'CREAR HV'!A:A,1,0)</f>
        <v>#N/A</v>
      </c>
    </row>
    <row r="12818" spans="1:34" x14ac:dyDescent="0.3">
      <c r="A12818" t="s">
        <v>15438</v>
      </c>
      <c r="B12818" t="s">
        <v>10947</v>
      </c>
      <c r="C12818">
        <v>1104709598</v>
      </c>
      <c r="F12818" s="16">
        <v>32417</v>
      </c>
      <c r="G12818" t="s">
        <v>44</v>
      </c>
      <c r="H12818" t="s">
        <v>1381</v>
      </c>
      <c r="I12818" t="s">
        <v>19563</v>
      </c>
      <c r="J12818" t="s">
        <v>932</v>
      </c>
      <c r="K12818" t="s">
        <v>167</v>
      </c>
      <c r="P12818" t="s">
        <v>10955</v>
      </c>
      <c r="Q12818" t="s">
        <v>813</v>
      </c>
      <c r="R12818" t="s">
        <v>19853</v>
      </c>
      <c r="AG12818" t="s">
        <v>743</v>
      </c>
      <c r="AH12818" t="e">
        <f>VLOOKUP(C12818,'CREAR HV'!A:A,1,0)</f>
        <v>#N/A</v>
      </c>
    </row>
    <row r="12819" spans="1:34" x14ac:dyDescent="0.3">
      <c r="A12819" t="s">
        <v>15438</v>
      </c>
      <c r="B12819" t="s">
        <v>10947</v>
      </c>
      <c r="C12819">
        <v>1007677866</v>
      </c>
      <c r="F12819" s="16">
        <v>32417</v>
      </c>
      <c r="G12819" t="s">
        <v>44</v>
      </c>
      <c r="H12819" t="s">
        <v>1381</v>
      </c>
      <c r="I12819" t="s">
        <v>3865</v>
      </c>
      <c r="J12819" t="s">
        <v>2588</v>
      </c>
      <c r="K12819" t="s">
        <v>167</v>
      </c>
      <c r="P12819" t="s">
        <v>10955</v>
      </c>
      <c r="Q12819" t="s">
        <v>813</v>
      </c>
      <c r="R12819" t="s">
        <v>19853</v>
      </c>
      <c r="AG12819" t="s">
        <v>743</v>
      </c>
      <c r="AH12819" t="e">
        <f>VLOOKUP(C12819,'CREAR HV'!A:A,1,0)</f>
        <v>#N/A</v>
      </c>
    </row>
    <row r="12820" spans="1:34" x14ac:dyDescent="0.3">
      <c r="A12820" t="s">
        <v>15438</v>
      </c>
      <c r="B12820" t="s">
        <v>10947</v>
      </c>
      <c r="C12820">
        <v>27592696</v>
      </c>
      <c r="F12820" s="16">
        <v>32417</v>
      </c>
      <c r="G12820" t="s">
        <v>44</v>
      </c>
      <c r="H12820" t="s">
        <v>1381</v>
      </c>
      <c r="I12820" t="s">
        <v>19910</v>
      </c>
      <c r="J12820" t="s">
        <v>3181</v>
      </c>
      <c r="K12820" t="s">
        <v>3264</v>
      </c>
      <c r="P12820" t="s">
        <v>10955</v>
      </c>
      <c r="Q12820" t="s">
        <v>813</v>
      </c>
      <c r="R12820" t="s">
        <v>19853</v>
      </c>
      <c r="AG12820" t="s">
        <v>743</v>
      </c>
      <c r="AH12820" t="e">
        <f>VLOOKUP(C12820,'CREAR HV'!A:A,1,0)</f>
        <v>#N/A</v>
      </c>
    </row>
    <row r="12821" spans="1:34" x14ac:dyDescent="0.3">
      <c r="A12821" t="s">
        <v>15438</v>
      </c>
      <c r="B12821" t="s">
        <v>10947</v>
      </c>
      <c r="C12821">
        <v>1030692609</v>
      </c>
      <c r="F12821" s="16">
        <v>32417</v>
      </c>
      <c r="G12821" t="s">
        <v>44</v>
      </c>
      <c r="H12821" t="s">
        <v>1381</v>
      </c>
      <c r="I12821" t="s">
        <v>19911</v>
      </c>
      <c r="J12821" t="s">
        <v>3415</v>
      </c>
      <c r="K12821" t="s">
        <v>350</v>
      </c>
      <c r="P12821" t="s">
        <v>10955</v>
      </c>
      <c r="Q12821" t="s">
        <v>813</v>
      </c>
      <c r="R12821" t="s">
        <v>19853</v>
      </c>
      <c r="AG12821" t="s">
        <v>743</v>
      </c>
      <c r="AH12821" t="e">
        <f>VLOOKUP(C12821,'CREAR HV'!A:A,1,0)</f>
        <v>#N/A</v>
      </c>
    </row>
    <row r="12822" spans="1:34" x14ac:dyDescent="0.3">
      <c r="A12822" t="s">
        <v>15438</v>
      </c>
      <c r="B12822" t="s">
        <v>10947</v>
      </c>
      <c r="C12822">
        <v>1002703057</v>
      </c>
      <c r="F12822" s="16">
        <v>32417</v>
      </c>
      <c r="G12822" t="s">
        <v>44</v>
      </c>
      <c r="H12822" t="s">
        <v>1381</v>
      </c>
      <c r="I12822" t="s">
        <v>18219</v>
      </c>
      <c r="J12822" t="s">
        <v>1646</v>
      </c>
      <c r="K12822" t="s">
        <v>1904</v>
      </c>
      <c r="P12822" t="s">
        <v>10955</v>
      </c>
      <c r="Q12822" t="s">
        <v>813</v>
      </c>
      <c r="R12822" t="s">
        <v>19853</v>
      </c>
      <c r="AG12822" t="s">
        <v>743</v>
      </c>
      <c r="AH12822" t="e">
        <f>VLOOKUP(C12822,'CREAR HV'!A:A,1,0)</f>
        <v>#N/A</v>
      </c>
    </row>
    <row r="12823" spans="1:34" x14ac:dyDescent="0.3">
      <c r="A12823" t="s">
        <v>15438</v>
      </c>
      <c r="B12823" t="s">
        <v>10947</v>
      </c>
      <c r="C12823">
        <v>1010177353</v>
      </c>
      <c r="F12823" s="16">
        <v>32417</v>
      </c>
      <c r="G12823" t="s">
        <v>44</v>
      </c>
      <c r="H12823" t="s">
        <v>1381</v>
      </c>
      <c r="I12823" t="s">
        <v>3760</v>
      </c>
      <c r="J12823" t="s">
        <v>2571</v>
      </c>
      <c r="K12823" t="s">
        <v>4346</v>
      </c>
      <c r="P12823" t="s">
        <v>10955</v>
      </c>
      <c r="Q12823" t="s">
        <v>813</v>
      </c>
      <c r="R12823" t="s">
        <v>19853</v>
      </c>
      <c r="AG12823" t="s">
        <v>743</v>
      </c>
      <c r="AH12823" t="e">
        <f>VLOOKUP(C12823,'CREAR HV'!A:A,1,0)</f>
        <v>#N/A</v>
      </c>
    </row>
    <row r="12824" spans="1:34" x14ac:dyDescent="0.3">
      <c r="A12824" t="s">
        <v>15438</v>
      </c>
      <c r="B12824" t="s">
        <v>10947</v>
      </c>
      <c r="C12824">
        <v>1030568757</v>
      </c>
      <c r="F12824" s="16">
        <v>32417</v>
      </c>
      <c r="G12824" t="s">
        <v>44</v>
      </c>
      <c r="H12824" t="s">
        <v>1381</v>
      </c>
      <c r="I12824" t="s">
        <v>19912</v>
      </c>
      <c r="J12824" t="s">
        <v>17307</v>
      </c>
      <c r="K12824" t="s">
        <v>2419</v>
      </c>
      <c r="P12824" t="s">
        <v>10950</v>
      </c>
      <c r="Q12824" t="s">
        <v>813</v>
      </c>
      <c r="R12824" t="s">
        <v>19853</v>
      </c>
      <c r="AG12824" t="s">
        <v>743</v>
      </c>
      <c r="AH12824" t="e">
        <f>VLOOKUP(C12824,'CREAR HV'!A:A,1,0)</f>
        <v>#N/A</v>
      </c>
    </row>
    <row r="12825" spans="1:34" x14ac:dyDescent="0.3">
      <c r="A12825" t="s">
        <v>15438</v>
      </c>
      <c r="B12825" t="s">
        <v>10947</v>
      </c>
      <c r="C12825">
        <v>1085301213</v>
      </c>
      <c r="F12825" s="16">
        <v>32417</v>
      </c>
      <c r="G12825" t="s">
        <v>44</v>
      </c>
      <c r="H12825" t="s">
        <v>1381</v>
      </c>
      <c r="I12825" t="s">
        <v>19913</v>
      </c>
      <c r="J12825" t="s">
        <v>15550</v>
      </c>
      <c r="K12825" t="s">
        <v>222</v>
      </c>
      <c r="P12825" t="s">
        <v>10955</v>
      </c>
      <c r="Q12825" t="s">
        <v>813</v>
      </c>
      <c r="R12825" t="s">
        <v>19853</v>
      </c>
      <c r="AG12825" t="s">
        <v>743</v>
      </c>
      <c r="AH12825" t="e">
        <f>VLOOKUP(C12825,'CREAR HV'!A:A,1,0)</f>
        <v>#N/A</v>
      </c>
    </row>
    <row r="12826" spans="1:34" x14ac:dyDescent="0.3">
      <c r="A12826" t="s">
        <v>15438</v>
      </c>
      <c r="B12826" t="s">
        <v>10947</v>
      </c>
      <c r="C12826">
        <v>35893791</v>
      </c>
      <c r="F12826" s="16">
        <v>32417</v>
      </c>
      <c r="G12826" t="s">
        <v>44</v>
      </c>
      <c r="H12826" t="s">
        <v>1381</v>
      </c>
      <c r="I12826" t="s">
        <v>19914</v>
      </c>
      <c r="J12826" t="s">
        <v>6375</v>
      </c>
      <c r="K12826" t="s">
        <v>302</v>
      </c>
      <c r="P12826" t="s">
        <v>10955</v>
      </c>
      <c r="Q12826" t="s">
        <v>813</v>
      </c>
      <c r="R12826" t="s">
        <v>19853</v>
      </c>
      <c r="AG12826" t="s">
        <v>743</v>
      </c>
      <c r="AH12826" t="e">
        <f>VLOOKUP(C12826,'CREAR HV'!A:A,1,0)</f>
        <v>#N/A</v>
      </c>
    </row>
    <row r="12827" spans="1:34" x14ac:dyDescent="0.3">
      <c r="A12827" t="s">
        <v>15438</v>
      </c>
      <c r="B12827" t="s">
        <v>10947</v>
      </c>
      <c r="C12827">
        <v>80076502</v>
      </c>
      <c r="F12827" s="16">
        <v>32417</v>
      </c>
      <c r="G12827" t="s">
        <v>44</v>
      </c>
      <c r="H12827" t="s">
        <v>1381</v>
      </c>
      <c r="I12827" t="s">
        <v>19915</v>
      </c>
      <c r="J12827" t="s">
        <v>222</v>
      </c>
      <c r="K12827" t="s">
        <v>1558</v>
      </c>
      <c r="P12827" t="s">
        <v>10950</v>
      </c>
      <c r="Q12827" t="s">
        <v>813</v>
      </c>
      <c r="R12827" t="s">
        <v>19853</v>
      </c>
      <c r="AG12827" t="s">
        <v>743</v>
      </c>
      <c r="AH12827" t="e">
        <f>VLOOKUP(C12827,'CREAR HV'!A:A,1,0)</f>
        <v>#N/A</v>
      </c>
    </row>
    <row r="12828" spans="1:34" x14ac:dyDescent="0.3">
      <c r="A12828" t="s">
        <v>15438</v>
      </c>
      <c r="B12828" t="s">
        <v>10947</v>
      </c>
      <c r="C12828">
        <v>80251768</v>
      </c>
      <c r="F12828" s="16">
        <v>32417</v>
      </c>
      <c r="G12828" t="s">
        <v>44</v>
      </c>
      <c r="H12828" t="s">
        <v>1381</v>
      </c>
      <c r="I12828" t="s">
        <v>19916</v>
      </c>
      <c r="J12828" t="s">
        <v>2042</v>
      </c>
      <c r="K12828" t="s">
        <v>526</v>
      </c>
      <c r="P12828" t="s">
        <v>10950</v>
      </c>
      <c r="Q12828" t="s">
        <v>813</v>
      </c>
      <c r="R12828" t="s">
        <v>19853</v>
      </c>
      <c r="AG12828" t="s">
        <v>743</v>
      </c>
      <c r="AH12828" t="e">
        <f>VLOOKUP(C12828,'CREAR HV'!A:A,1,0)</f>
        <v>#N/A</v>
      </c>
    </row>
    <row r="12829" spans="1:34" x14ac:dyDescent="0.3">
      <c r="A12829" t="s">
        <v>15438</v>
      </c>
      <c r="B12829" t="s">
        <v>10947</v>
      </c>
      <c r="C12829">
        <v>49793548</v>
      </c>
      <c r="F12829" s="16">
        <v>32417</v>
      </c>
      <c r="G12829" t="s">
        <v>44</v>
      </c>
      <c r="H12829" t="s">
        <v>1381</v>
      </c>
      <c r="I12829" t="s">
        <v>19917</v>
      </c>
      <c r="J12829" t="s">
        <v>157</v>
      </c>
      <c r="K12829" t="s">
        <v>482</v>
      </c>
      <c r="P12829" t="s">
        <v>10955</v>
      </c>
      <c r="Q12829" t="s">
        <v>813</v>
      </c>
      <c r="R12829" t="s">
        <v>19853</v>
      </c>
      <c r="AG12829" t="s">
        <v>743</v>
      </c>
      <c r="AH12829" t="e">
        <f>VLOOKUP(C12829,'CREAR HV'!A:A,1,0)</f>
        <v>#N/A</v>
      </c>
    </row>
    <row r="12830" spans="1:34" x14ac:dyDescent="0.3">
      <c r="A12830" t="s">
        <v>15438</v>
      </c>
      <c r="B12830" t="s">
        <v>10947</v>
      </c>
      <c r="C12830">
        <v>1000218335</v>
      </c>
      <c r="F12830" s="16">
        <v>32417</v>
      </c>
      <c r="G12830" t="s">
        <v>44</v>
      </c>
      <c r="H12830" t="s">
        <v>1381</v>
      </c>
      <c r="I12830" t="s">
        <v>3865</v>
      </c>
      <c r="J12830" t="s">
        <v>6452</v>
      </c>
      <c r="K12830" t="s">
        <v>238</v>
      </c>
      <c r="P12830" t="s">
        <v>10955</v>
      </c>
      <c r="Q12830" t="s">
        <v>813</v>
      </c>
      <c r="R12830" t="s">
        <v>19853</v>
      </c>
      <c r="AG12830" t="s">
        <v>743</v>
      </c>
      <c r="AH12830" t="e">
        <f>VLOOKUP(C12830,'CREAR HV'!A:A,1,0)</f>
        <v>#N/A</v>
      </c>
    </row>
    <row r="12831" spans="1:34" x14ac:dyDescent="0.3">
      <c r="A12831" t="s">
        <v>15438</v>
      </c>
      <c r="B12831" t="s">
        <v>10947</v>
      </c>
      <c r="C12831">
        <v>1005290636</v>
      </c>
      <c r="F12831" s="16">
        <v>32417</v>
      </c>
      <c r="G12831" t="s">
        <v>44</v>
      </c>
      <c r="H12831" t="s">
        <v>1381</v>
      </c>
      <c r="I12831" t="s">
        <v>10067</v>
      </c>
      <c r="J12831" t="s">
        <v>149</v>
      </c>
      <c r="K12831" t="s">
        <v>255</v>
      </c>
      <c r="P12831" t="s">
        <v>10955</v>
      </c>
      <c r="Q12831" t="s">
        <v>813</v>
      </c>
      <c r="R12831" t="s">
        <v>19853</v>
      </c>
      <c r="AG12831" t="s">
        <v>743</v>
      </c>
      <c r="AH12831" t="e">
        <f>VLOOKUP(C12831,'CREAR HV'!A:A,1,0)</f>
        <v>#N/A</v>
      </c>
    </row>
    <row r="12832" spans="1:34" x14ac:dyDescent="0.3">
      <c r="A12832" t="s">
        <v>15438</v>
      </c>
      <c r="B12832" t="s">
        <v>10947</v>
      </c>
      <c r="C12832">
        <v>1100967331</v>
      </c>
      <c r="F12832" s="16">
        <v>32417</v>
      </c>
      <c r="G12832" t="s">
        <v>44</v>
      </c>
      <c r="H12832" t="s">
        <v>1381</v>
      </c>
      <c r="I12832" t="s">
        <v>19918</v>
      </c>
      <c r="J12832" t="s">
        <v>980</v>
      </c>
      <c r="K12832" t="s">
        <v>19919</v>
      </c>
      <c r="P12832" t="s">
        <v>10955</v>
      </c>
      <c r="Q12832" t="s">
        <v>813</v>
      </c>
      <c r="R12832" t="s">
        <v>19853</v>
      </c>
      <c r="AG12832" t="s">
        <v>743</v>
      </c>
      <c r="AH12832" t="e">
        <f>VLOOKUP(C12832,'CREAR HV'!A:A,1,0)</f>
        <v>#N/A</v>
      </c>
    </row>
    <row r="12833" spans="1:34" x14ac:dyDescent="0.3">
      <c r="A12833" t="s">
        <v>15438</v>
      </c>
      <c r="B12833" t="s">
        <v>10947</v>
      </c>
      <c r="C12833">
        <v>79963979</v>
      </c>
      <c r="F12833" s="16">
        <v>32417</v>
      </c>
      <c r="G12833" t="s">
        <v>44</v>
      </c>
      <c r="H12833" t="s">
        <v>1381</v>
      </c>
      <c r="I12833" t="s">
        <v>551</v>
      </c>
      <c r="J12833" t="s">
        <v>890</v>
      </c>
      <c r="K12833" t="s">
        <v>7482</v>
      </c>
      <c r="P12833" t="s">
        <v>10950</v>
      </c>
      <c r="Q12833" t="s">
        <v>813</v>
      </c>
      <c r="R12833" t="s">
        <v>19853</v>
      </c>
      <c r="AG12833" t="s">
        <v>743</v>
      </c>
      <c r="AH12833" t="e">
        <f>VLOOKUP(C12833,'CREAR HV'!A:A,1,0)</f>
        <v>#N/A</v>
      </c>
    </row>
    <row r="12834" spans="1:34" x14ac:dyDescent="0.3">
      <c r="A12834" t="s">
        <v>15438</v>
      </c>
      <c r="B12834" t="s">
        <v>10947</v>
      </c>
      <c r="C12834">
        <v>1109295240</v>
      </c>
      <c r="F12834" s="16">
        <v>32417</v>
      </c>
      <c r="G12834" t="s">
        <v>44</v>
      </c>
      <c r="H12834" t="s">
        <v>1381</v>
      </c>
      <c r="I12834" t="s">
        <v>19920</v>
      </c>
      <c r="J12834" t="s">
        <v>6557</v>
      </c>
      <c r="K12834" t="s">
        <v>149</v>
      </c>
      <c r="P12834" t="s">
        <v>10955</v>
      </c>
      <c r="Q12834" t="s">
        <v>813</v>
      </c>
      <c r="R12834" t="s">
        <v>19853</v>
      </c>
      <c r="AG12834" t="s">
        <v>743</v>
      </c>
      <c r="AH12834" t="e">
        <f>VLOOKUP(C12834,'CREAR HV'!A:A,1,0)</f>
        <v>#N/A</v>
      </c>
    </row>
    <row r="12835" spans="1:34" x14ac:dyDescent="0.3">
      <c r="A12835" t="s">
        <v>15438</v>
      </c>
      <c r="B12835" t="s">
        <v>10947</v>
      </c>
      <c r="C12835">
        <v>1036960891</v>
      </c>
      <c r="F12835" s="16">
        <v>32417</v>
      </c>
      <c r="G12835" t="s">
        <v>44</v>
      </c>
      <c r="H12835" t="s">
        <v>1381</v>
      </c>
      <c r="I12835" t="s">
        <v>19921</v>
      </c>
      <c r="J12835" t="s">
        <v>7196</v>
      </c>
      <c r="K12835" t="s">
        <v>325</v>
      </c>
      <c r="P12835" t="s">
        <v>10950</v>
      </c>
      <c r="Q12835" t="s">
        <v>813</v>
      </c>
      <c r="R12835" t="s">
        <v>19853</v>
      </c>
      <c r="AG12835" t="s">
        <v>743</v>
      </c>
      <c r="AH12835" t="e">
        <f>VLOOKUP(C12835,'CREAR HV'!A:A,1,0)</f>
        <v>#N/A</v>
      </c>
    </row>
    <row r="12836" spans="1:34" x14ac:dyDescent="0.3">
      <c r="A12836" t="s">
        <v>15438</v>
      </c>
      <c r="B12836" t="s">
        <v>10947</v>
      </c>
      <c r="C12836">
        <v>63437087</v>
      </c>
      <c r="F12836" s="16">
        <v>32417</v>
      </c>
      <c r="G12836" t="s">
        <v>44</v>
      </c>
      <c r="H12836" t="s">
        <v>1381</v>
      </c>
      <c r="I12836" t="s">
        <v>19922</v>
      </c>
      <c r="J12836" t="s">
        <v>350</v>
      </c>
      <c r="K12836" t="s">
        <v>6043</v>
      </c>
      <c r="P12836" t="s">
        <v>10955</v>
      </c>
      <c r="Q12836" t="s">
        <v>813</v>
      </c>
      <c r="R12836" t="s">
        <v>19853</v>
      </c>
      <c r="AG12836" t="s">
        <v>743</v>
      </c>
      <c r="AH12836" t="e">
        <f>VLOOKUP(C12836,'CREAR HV'!A:A,1,0)</f>
        <v>#N/A</v>
      </c>
    </row>
    <row r="12837" spans="1:34" x14ac:dyDescent="0.3">
      <c r="A12837" t="s">
        <v>15438</v>
      </c>
      <c r="B12837" t="s">
        <v>10947</v>
      </c>
      <c r="C12837">
        <v>40937325</v>
      </c>
      <c r="F12837" s="16">
        <v>32417</v>
      </c>
      <c r="G12837" t="s">
        <v>44</v>
      </c>
      <c r="H12837" t="s">
        <v>1381</v>
      </c>
      <c r="I12837" t="s">
        <v>16203</v>
      </c>
      <c r="J12837" t="s">
        <v>14864</v>
      </c>
      <c r="K12837" t="s">
        <v>19923</v>
      </c>
      <c r="P12837" t="s">
        <v>10955</v>
      </c>
      <c r="Q12837" t="s">
        <v>813</v>
      </c>
      <c r="R12837" t="s">
        <v>19853</v>
      </c>
      <c r="AG12837" t="s">
        <v>743</v>
      </c>
      <c r="AH12837" t="e">
        <f>VLOOKUP(C12837,'CREAR HV'!A:A,1,0)</f>
        <v>#N/A</v>
      </c>
    </row>
    <row r="12838" spans="1:34" x14ac:dyDescent="0.3">
      <c r="A12838" t="s">
        <v>15438</v>
      </c>
      <c r="B12838" t="s">
        <v>10947</v>
      </c>
      <c r="C12838">
        <v>1082932131</v>
      </c>
      <c r="F12838" s="16">
        <v>32417</v>
      </c>
      <c r="G12838" t="s">
        <v>44</v>
      </c>
      <c r="H12838" t="s">
        <v>1381</v>
      </c>
      <c r="I12838" t="s">
        <v>19924</v>
      </c>
      <c r="J12838" t="s">
        <v>980</v>
      </c>
      <c r="K12838" t="s">
        <v>222</v>
      </c>
      <c r="P12838" t="s">
        <v>10955</v>
      </c>
      <c r="Q12838" t="s">
        <v>813</v>
      </c>
      <c r="R12838" t="s">
        <v>19853</v>
      </c>
      <c r="AG12838" t="s">
        <v>743</v>
      </c>
      <c r="AH12838" t="e">
        <f>VLOOKUP(C12838,'CREAR HV'!A:A,1,0)</f>
        <v>#N/A</v>
      </c>
    </row>
    <row r="12839" spans="1:34" x14ac:dyDescent="0.3">
      <c r="A12839" t="s">
        <v>15438</v>
      </c>
      <c r="B12839" t="s">
        <v>10947</v>
      </c>
      <c r="C12839">
        <v>6253505</v>
      </c>
      <c r="F12839" s="16">
        <v>32417</v>
      </c>
      <c r="G12839" t="s">
        <v>44</v>
      </c>
      <c r="H12839" t="s">
        <v>1381</v>
      </c>
      <c r="I12839" t="s">
        <v>1454</v>
      </c>
      <c r="J12839" t="s">
        <v>3031</v>
      </c>
      <c r="K12839" t="s">
        <v>954</v>
      </c>
      <c r="P12839" t="s">
        <v>10950</v>
      </c>
      <c r="Q12839" t="s">
        <v>813</v>
      </c>
      <c r="R12839" t="s">
        <v>19853</v>
      </c>
      <c r="AG12839" t="s">
        <v>743</v>
      </c>
      <c r="AH12839" t="e">
        <f>VLOOKUP(C12839,'CREAR HV'!A:A,1,0)</f>
        <v>#N/A</v>
      </c>
    </row>
    <row r="12840" spans="1:34" x14ac:dyDescent="0.3">
      <c r="A12840" t="s">
        <v>15438</v>
      </c>
      <c r="B12840" t="s">
        <v>10947</v>
      </c>
      <c r="C12840">
        <v>16858290</v>
      </c>
      <c r="F12840" s="16">
        <v>32417</v>
      </c>
      <c r="G12840" t="s">
        <v>44</v>
      </c>
      <c r="H12840" t="s">
        <v>1381</v>
      </c>
      <c r="I12840" t="s">
        <v>19925</v>
      </c>
      <c r="J12840" t="s">
        <v>2232</v>
      </c>
      <c r="K12840" t="s">
        <v>585</v>
      </c>
      <c r="P12840" t="s">
        <v>10950</v>
      </c>
      <c r="Q12840" t="s">
        <v>813</v>
      </c>
      <c r="R12840" t="s">
        <v>19853</v>
      </c>
      <c r="AG12840" t="s">
        <v>743</v>
      </c>
      <c r="AH12840" t="e">
        <f>VLOOKUP(C12840,'CREAR HV'!A:A,1,0)</f>
        <v>#N/A</v>
      </c>
    </row>
    <row r="12841" spans="1:34" x14ac:dyDescent="0.3">
      <c r="A12841" t="s">
        <v>15438</v>
      </c>
      <c r="B12841" t="s">
        <v>10947</v>
      </c>
      <c r="C12841">
        <v>1010180523</v>
      </c>
      <c r="F12841" s="16">
        <v>32417</v>
      </c>
      <c r="G12841" t="s">
        <v>44</v>
      </c>
      <c r="H12841" t="s">
        <v>1381</v>
      </c>
      <c r="I12841" t="s">
        <v>431</v>
      </c>
      <c r="J12841" t="s">
        <v>318</v>
      </c>
      <c r="K12841" t="s">
        <v>262</v>
      </c>
      <c r="P12841" t="s">
        <v>10950</v>
      </c>
      <c r="Q12841" t="s">
        <v>813</v>
      </c>
      <c r="R12841" t="s">
        <v>19853</v>
      </c>
      <c r="AG12841" t="s">
        <v>743</v>
      </c>
      <c r="AH12841" t="e">
        <f>VLOOKUP(C12841,'CREAR HV'!A:A,1,0)</f>
        <v>#N/A</v>
      </c>
    </row>
    <row r="12842" spans="1:34" x14ac:dyDescent="0.3">
      <c r="A12842" t="s">
        <v>15438</v>
      </c>
      <c r="B12842" t="s">
        <v>10947</v>
      </c>
      <c r="C12842">
        <v>1024488055</v>
      </c>
      <c r="F12842" s="16">
        <v>32417</v>
      </c>
      <c r="G12842" t="s">
        <v>44</v>
      </c>
      <c r="H12842" t="s">
        <v>1381</v>
      </c>
      <c r="I12842" t="s">
        <v>19926</v>
      </c>
      <c r="J12842" t="s">
        <v>19927</v>
      </c>
      <c r="K12842" t="s">
        <v>499</v>
      </c>
      <c r="P12842" t="s">
        <v>10950</v>
      </c>
      <c r="Q12842" t="s">
        <v>813</v>
      </c>
      <c r="R12842" t="s">
        <v>19853</v>
      </c>
      <c r="AG12842" t="s">
        <v>743</v>
      </c>
      <c r="AH12842" t="e">
        <f>VLOOKUP(C12842,'CREAR HV'!A:A,1,0)</f>
        <v>#N/A</v>
      </c>
    </row>
    <row r="12843" spans="1:34" x14ac:dyDescent="0.3">
      <c r="A12843" t="s">
        <v>15438</v>
      </c>
      <c r="B12843" t="s">
        <v>10947</v>
      </c>
      <c r="C12843">
        <v>63551243</v>
      </c>
      <c r="F12843" s="16">
        <v>32417</v>
      </c>
      <c r="G12843" t="s">
        <v>44</v>
      </c>
      <c r="H12843" t="s">
        <v>1381</v>
      </c>
      <c r="I12843" t="s">
        <v>494</v>
      </c>
      <c r="J12843" t="s">
        <v>255</v>
      </c>
      <c r="K12843" t="s">
        <v>273</v>
      </c>
      <c r="P12843" t="s">
        <v>10955</v>
      </c>
      <c r="Q12843" t="s">
        <v>813</v>
      </c>
      <c r="R12843" t="s">
        <v>19853</v>
      </c>
      <c r="AG12843" t="s">
        <v>743</v>
      </c>
      <c r="AH12843" t="e">
        <f>VLOOKUP(C12843,'CREAR HV'!A:A,1,0)</f>
        <v>#N/A</v>
      </c>
    </row>
    <row r="12844" spans="1:34" x14ac:dyDescent="0.3">
      <c r="A12844" t="s">
        <v>15438</v>
      </c>
      <c r="B12844" t="s">
        <v>10947</v>
      </c>
      <c r="C12844">
        <v>1019118807</v>
      </c>
      <c r="F12844" s="16">
        <v>32417</v>
      </c>
      <c r="G12844" t="s">
        <v>44</v>
      </c>
      <c r="H12844" t="s">
        <v>1381</v>
      </c>
      <c r="I12844" t="s">
        <v>6951</v>
      </c>
      <c r="J12844" t="s">
        <v>226</v>
      </c>
      <c r="K12844" t="s">
        <v>15359</v>
      </c>
      <c r="P12844" t="s">
        <v>10950</v>
      </c>
      <c r="Q12844" t="s">
        <v>813</v>
      </c>
      <c r="R12844" t="s">
        <v>19853</v>
      </c>
      <c r="AG12844" t="s">
        <v>743</v>
      </c>
      <c r="AH12844" t="e">
        <f>VLOOKUP(C12844,'CREAR HV'!A:A,1,0)</f>
        <v>#N/A</v>
      </c>
    </row>
    <row r="12845" spans="1:34" x14ac:dyDescent="0.3">
      <c r="A12845" t="s">
        <v>15438</v>
      </c>
      <c r="B12845" t="s">
        <v>10947</v>
      </c>
      <c r="C12845">
        <v>1024522845</v>
      </c>
      <c r="F12845" s="16">
        <v>32417</v>
      </c>
      <c r="G12845" t="s">
        <v>44</v>
      </c>
      <c r="H12845" t="s">
        <v>1381</v>
      </c>
      <c r="I12845" t="s">
        <v>19928</v>
      </c>
      <c r="J12845" t="s">
        <v>340</v>
      </c>
      <c r="K12845" t="s">
        <v>2611</v>
      </c>
      <c r="P12845" t="s">
        <v>10950</v>
      </c>
      <c r="Q12845" t="s">
        <v>813</v>
      </c>
      <c r="R12845" t="s">
        <v>19853</v>
      </c>
      <c r="AG12845" t="s">
        <v>743</v>
      </c>
      <c r="AH12845" t="e">
        <f>VLOOKUP(C12845,'CREAR HV'!A:A,1,0)</f>
        <v>#N/A</v>
      </c>
    </row>
    <row r="12846" spans="1:34" x14ac:dyDescent="0.3">
      <c r="A12846" t="s">
        <v>15438</v>
      </c>
      <c r="B12846" t="s">
        <v>10947</v>
      </c>
      <c r="C12846">
        <v>79880119</v>
      </c>
      <c r="F12846" s="16">
        <v>32417</v>
      </c>
      <c r="G12846" t="s">
        <v>44</v>
      </c>
      <c r="H12846" t="s">
        <v>1381</v>
      </c>
      <c r="I12846" t="s">
        <v>7370</v>
      </c>
      <c r="J12846" t="s">
        <v>3592</v>
      </c>
      <c r="K12846" t="s">
        <v>777</v>
      </c>
      <c r="P12846" t="s">
        <v>10950</v>
      </c>
      <c r="Q12846" t="s">
        <v>813</v>
      </c>
      <c r="R12846" t="s">
        <v>19853</v>
      </c>
      <c r="AG12846" t="s">
        <v>743</v>
      </c>
      <c r="AH12846" t="e">
        <f>VLOOKUP(C12846,'CREAR HV'!A:A,1,0)</f>
        <v>#N/A</v>
      </c>
    </row>
    <row r="12847" spans="1:34" x14ac:dyDescent="0.3">
      <c r="A12847" t="s">
        <v>15438</v>
      </c>
      <c r="B12847" t="s">
        <v>10947</v>
      </c>
      <c r="C12847">
        <v>1019035629</v>
      </c>
      <c r="F12847" s="16">
        <v>32417</v>
      </c>
      <c r="G12847" t="s">
        <v>44</v>
      </c>
      <c r="H12847" t="s">
        <v>1381</v>
      </c>
      <c r="I12847" t="s">
        <v>10255</v>
      </c>
      <c r="J12847" t="s">
        <v>215</v>
      </c>
      <c r="K12847" t="s">
        <v>388</v>
      </c>
      <c r="P12847" t="s">
        <v>10950</v>
      </c>
      <c r="Q12847" t="s">
        <v>813</v>
      </c>
      <c r="R12847" t="s">
        <v>19853</v>
      </c>
      <c r="AG12847" t="s">
        <v>743</v>
      </c>
      <c r="AH12847" t="e">
        <f>VLOOKUP(C12847,'CREAR HV'!A:A,1,0)</f>
        <v>#N/A</v>
      </c>
    </row>
    <row r="12848" spans="1:34" x14ac:dyDescent="0.3">
      <c r="A12848" t="s">
        <v>15438</v>
      </c>
      <c r="B12848" t="s">
        <v>10947</v>
      </c>
      <c r="C12848">
        <v>1023950143</v>
      </c>
      <c r="F12848" s="16">
        <v>32417</v>
      </c>
      <c r="G12848" t="s">
        <v>44</v>
      </c>
      <c r="H12848" t="s">
        <v>1381</v>
      </c>
      <c r="I12848" t="s">
        <v>19929</v>
      </c>
      <c r="J12848" t="s">
        <v>857</v>
      </c>
      <c r="K12848" t="s">
        <v>346</v>
      </c>
      <c r="P12848" t="s">
        <v>10955</v>
      </c>
      <c r="Q12848" t="s">
        <v>813</v>
      </c>
      <c r="R12848" t="s">
        <v>19853</v>
      </c>
      <c r="AG12848" t="s">
        <v>743</v>
      </c>
      <c r="AH12848" t="e">
        <f>VLOOKUP(C12848,'CREAR HV'!A:A,1,0)</f>
        <v>#N/A</v>
      </c>
    </row>
    <row r="12849" spans="1:34" x14ac:dyDescent="0.3">
      <c r="A12849" t="s">
        <v>15438</v>
      </c>
      <c r="B12849" t="s">
        <v>10947</v>
      </c>
      <c r="C12849">
        <v>79579657</v>
      </c>
      <c r="F12849" s="16">
        <v>32417</v>
      </c>
      <c r="G12849" t="s">
        <v>44</v>
      </c>
      <c r="H12849" t="s">
        <v>1381</v>
      </c>
      <c r="I12849" t="s">
        <v>1861</v>
      </c>
      <c r="J12849" t="s">
        <v>19930</v>
      </c>
      <c r="K12849" t="s">
        <v>19263</v>
      </c>
      <c r="P12849" t="s">
        <v>10950</v>
      </c>
      <c r="Q12849" t="s">
        <v>813</v>
      </c>
      <c r="R12849" t="s">
        <v>19853</v>
      </c>
      <c r="AG12849" t="s">
        <v>743</v>
      </c>
      <c r="AH12849" t="e">
        <f>VLOOKUP(C12849,'CREAR HV'!A:A,1,0)</f>
        <v>#N/A</v>
      </c>
    </row>
    <row r="12850" spans="1:34" x14ac:dyDescent="0.3">
      <c r="A12850" t="s">
        <v>15438</v>
      </c>
      <c r="B12850" t="s">
        <v>10947</v>
      </c>
      <c r="C12850">
        <v>1010067535</v>
      </c>
      <c r="F12850" s="16">
        <v>32417</v>
      </c>
      <c r="G12850" t="s">
        <v>44</v>
      </c>
      <c r="H12850" t="s">
        <v>1381</v>
      </c>
      <c r="I12850" t="s">
        <v>19931</v>
      </c>
      <c r="J12850" t="s">
        <v>590</v>
      </c>
      <c r="K12850" t="s">
        <v>215</v>
      </c>
      <c r="P12850" t="s">
        <v>10950</v>
      </c>
      <c r="Q12850" t="s">
        <v>813</v>
      </c>
      <c r="R12850" t="s">
        <v>19853</v>
      </c>
      <c r="AG12850" t="s">
        <v>743</v>
      </c>
      <c r="AH12850" t="e">
        <f>VLOOKUP(C12850,'CREAR HV'!A:A,1,0)</f>
        <v>#N/A</v>
      </c>
    </row>
    <row r="12851" spans="1:34" x14ac:dyDescent="0.3">
      <c r="A12851" t="s">
        <v>15438</v>
      </c>
      <c r="B12851" t="s">
        <v>10947</v>
      </c>
      <c r="C12851">
        <v>73206142</v>
      </c>
      <c r="F12851" s="16">
        <v>32417</v>
      </c>
      <c r="G12851" t="s">
        <v>44</v>
      </c>
      <c r="H12851" t="s">
        <v>1381</v>
      </c>
      <c r="I12851" t="s">
        <v>808</v>
      </c>
      <c r="J12851" t="s">
        <v>932</v>
      </c>
      <c r="K12851" t="s">
        <v>1588</v>
      </c>
      <c r="P12851" t="s">
        <v>10950</v>
      </c>
      <c r="Q12851" t="s">
        <v>813</v>
      </c>
      <c r="R12851" t="s">
        <v>19853</v>
      </c>
      <c r="AG12851" t="s">
        <v>743</v>
      </c>
      <c r="AH12851" t="e">
        <f>VLOOKUP(C12851,'CREAR HV'!A:A,1,0)</f>
        <v>#N/A</v>
      </c>
    </row>
    <row r="12852" spans="1:34" x14ac:dyDescent="0.3">
      <c r="A12852" t="s">
        <v>15438</v>
      </c>
      <c r="B12852" t="s">
        <v>10947</v>
      </c>
      <c r="C12852">
        <v>1042445059</v>
      </c>
      <c r="F12852" s="16">
        <v>32417</v>
      </c>
      <c r="G12852" t="s">
        <v>44</v>
      </c>
      <c r="H12852" t="s">
        <v>1381</v>
      </c>
      <c r="I12852" t="s">
        <v>19932</v>
      </c>
      <c r="J12852" t="s">
        <v>1087</v>
      </c>
      <c r="K12852" t="s">
        <v>289</v>
      </c>
      <c r="P12852" t="s">
        <v>10955</v>
      </c>
      <c r="Q12852" t="s">
        <v>813</v>
      </c>
      <c r="R12852" t="s">
        <v>19853</v>
      </c>
      <c r="AG12852" t="s">
        <v>743</v>
      </c>
      <c r="AH12852" t="e">
        <f>VLOOKUP(C12852,'CREAR HV'!A:A,1,0)</f>
        <v>#N/A</v>
      </c>
    </row>
    <row r="12853" spans="1:34" x14ac:dyDescent="0.3">
      <c r="A12853" t="s">
        <v>15438</v>
      </c>
      <c r="B12853" t="s">
        <v>10947</v>
      </c>
      <c r="C12853">
        <v>1000334118</v>
      </c>
      <c r="F12853" s="16">
        <v>32417</v>
      </c>
      <c r="G12853" t="s">
        <v>44</v>
      </c>
      <c r="H12853" t="s">
        <v>1381</v>
      </c>
      <c r="I12853" t="s">
        <v>19933</v>
      </c>
      <c r="J12853" t="s">
        <v>276</v>
      </c>
      <c r="K12853" t="s">
        <v>819</v>
      </c>
      <c r="P12853" t="s">
        <v>10955</v>
      </c>
      <c r="Q12853" t="s">
        <v>813</v>
      </c>
      <c r="R12853" t="s">
        <v>19853</v>
      </c>
      <c r="AG12853" t="s">
        <v>743</v>
      </c>
      <c r="AH12853" t="e">
        <f>VLOOKUP(C12853,'CREAR HV'!A:A,1,0)</f>
        <v>#N/A</v>
      </c>
    </row>
    <row r="12854" spans="1:34" x14ac:dyDescent="0.3">
      <c r="A12854" t="s">
        <v>15438</v>
      </c>
      <c r="B12854" t="s">
        <v>10947</v>
      </c>
      <c r="C12854">
        <v>1081785383</v>
      </c>
      <c r="F12854" s="16">
        <v>32417</v>
      </c>
      <c r="G12854" t="s">
        <v>44</v>
      </c>
      <c r="H12854" t="s">
        <v>1381</v>
      </c>
      <c r="I12854" t="s">
        <v>516</v>
      </c>
      <c r="J12854" t="s">
        <v>324</v>
      </c>
      <c r="K12854" t="s">
        <v>2477</v>
      </c>
      <c r="P12854" t="s">
        <v>10950</v>
      </c>
      <c r="Q12854" t="s">
        <v>813</v>
      </c>
      <c r="R12854" t="s">
        <v>19853</v>
      </c>
      <c r="AG12854" t="s">
        <v>743</v>
      </c>
      <c r="AH12854" t="e">
        <f>VLOOKUP(C12854,'CREAR HV'!A:A,1,0)</f>
        <v>#N/A</v>
      </c>
    </row>
    <row r="12855" spans="1:34" x14ac:dyDescent="0.3">
      <c r="A12855" t="s">
        <v>15438</v>
      </c>
      <c r="B12855" t="s">
        <v>10947</v>
      </c>
      <c r="C12855">
        <v>1003934175</v>
      </c>
      <c r="F12855" s="16">
        <v>32417</v>
      </c>
      <c r="G12855" t="s">
        <v>44</v>
      </c>
      <c r="H12855" t="s">
        <v>1381</v>
      </c>
      <c r="I12855" t="s">
        <v>19934</v>
      </c>
      <c r="J12855" t="s">
        <v>1203</v>
      </c>
      <c r="K12855" t="s">
        <v>2161</v>
      </c>
      <c r="P12855" t="s">
        <v>10950</v>
      </c>
      <c r="Q12855" t="s">
        <v>813</v>
      </c>
      <c r="R12855" t="s">
        <v>19853</v>
      </c>
      <c r="AG12855" t="s">
        <v>743</v>
      </c>
      <c r="AH12855" t="e">
        <f>VLOOKUP(C12855,'CREAR HV'!A:A,1,0)</f>
        <v>#N/A</v>
      </c>
    </row>
    <row r="12856" spans="1:34" x14ac:dyDescent="0.3">
      <c r="A12856" t="s">
        <v>15438</v>
      </c>
      <c r="B12856" t="s">
        <v>10947</v>
      </c>
      <c r="C12856">
        <v>1059445550</v>
      </c>
      <c r="F12856" s="16">
        <v>32417</v>
      </c>
      <c r="G12856" t="s">
        <v>44</v>
      </c>
      <c r="H12856" t="s">
        <v>1381</v>
      </c>
      <c r="I12856" t="s">
        <v>2428</v>
      </c>
      <c r="J12856" t="s">
        <v>5573</v>
      </c>
      <c r="K12856" t="s">
        <v>19935</v>
      </c>
      <c r="P12856" t="s">
        <v>10950</v>
      </c>
      <c r="Q12856" t="s">
        <v>813</v>
      </c>
      <c r="R12856" t="s">
        <v>19853</v>
      </c>
      <c r="AG12856" t="s">
        <v>743</v>
      </c>
      <c r="AH12856" t="e">
        <f>VLOOKUP(C12856,'CREAR HV'!A:A,1,0)</f>
        <v>#N/A</v>
      </c>
    </row>
    <row r="12857" spans="1:34" x14ac:dyDescent="0.3">
      <c r="A12857" t="s">
        <v>15438</v>
      </c>
      <c r="B12857" t="s">
        <v>10947</v>
      </c>
      <c r="C12857">
        <v>52162542</v>
      </c>
      <c r="F12857" s="16">
        <v>32417</v>
      </c>
      <c r="G12857" t="s">
        <v>44</v>
      </c>
      <c r="H12857" t="s">
        <v>1381</v>
      </c>
      <c r="I12857" t="s">
        <v>3066</v>
      </c>
      <c r="J12857" t="s">
        <v>1083</v>
      </c>
      <c r="K12857" t="s">
        <v>328</v>
      </c>
      <c r="P12857" t="s">
        <v>10955</v>
      </c>
      <c r="Q12857" t="s">
        <v>813</v>
      </c>
      <c r="R12857" t="s">
        <v>19853</v>
      </c>
      <c r="AG12857" t="s">
        <v>743</v>
      </c>
      <c r="AH12857" t="e">
        <f>VLOOKUP(C12857,'CREAR HV'!A:A,1,0)</f>
        <v>#N/A</v>
      </c>
    </row>
    <row r="12858" spans="1:34" x14ac:dyDescent="0.3">
      <c r="A12858" t="s">
        <v>15438</v>
      </c>
      <c r="B12858" t="s">
        <v>10947</v>
      </c>
      <c r="C12858">
        <v>1061764706</v>
      </c>
      <c r="F12858" s="16">
        <v>32417</v>
      </c>
      <c r="G12858" t="s">
        <v>44</v>
      </c>
      <c r="H12858" t="s">
        <v>1381</v>
      </c>
      <c r="I12858" t="s">
        <v>551</v>
      </c>
      <c r="J12858" t="s">
        <v>276</v>
      </c>
      <c r="K12858" t="s">
        <v>145</v>
      </c>
      <c r="P12858" t="s">
        <v>10950</v>
      </c>
      <c r="Q12858" t="s">
        <v>813</v>
      </c>
      <c r="R12858" t="s">
        <v>19853</v>
      </c>
      <c r="AG12858" t="s">
        <v>743</v>
      </c>
      <c r="AH12858" t="e">
        <f>VLOOKUP(C12858,'CREAR HV'!A:A,1,0)</f>
        <v>#N/A</v>
      </c>
    </row>
    <row r="12859" spans="1:34" x14ac:dyDescent="0.3">
      <c r="A12859" t="s">
        <v>15438</v>
      </c>
      <c r="B12859" t="s">
        <v>10947</v>
      </c>
      <c r="C12859">
        <v>1085254101</v>
      </c>
      <c r="F12859" s="16">
        <v>32417</v>
      </c>
      <c r="G12859" t="s">
        <v>44</v>
      </c>
      <c r="H12859" t="s">
        <v>1381</v>
      </c>
      <c r="I12859" t="s">
        <v>19936</v>
      </c>
      <c r="J12859" t="s">
        <v>3150</v>
      </c>
      <c r="K12859" t="s">
        <v>14021</v>
      </c>
      <c r="P12859" t="s">
        <v>10955</v>
      </c>
      <c r="Q12859" t="s">
        <v>813</v>
      </c>
      <c r="R12859" t="s">
        <v>19853</v>
      </c>
      <c r="AG12859" t="s">
        <v>743</v>
      </c>
      <c r="AH12859" t="e">
        <f>VLOOKUP(C12859,'CREAR HV'!A:A,1,0)</f>
        <v>#N/A</v>
      </c>
    </row>
    <row r="12860" spans="1:34" x14ac:dyDescent="0.3">
      <c r="A12860" t="s">
        <v>15438</v>
      </c>
      <c r="B12860" t="s">
        <v>10947</v>
      </c>
      <c r="C12860">
        <v>1122416023</v>
      </c>
      <c r="F12860" s="16">
        <v>32417</v>
      </c>
      <c r="G12860" t="s">
        <v>44</v>
      </c>
      <c r="H12860" t="s">
        <v>1381</v>
      </c>
      <c r="I12860" t="s">
        <v>19937</v>
      </c>
      <c r="J12860" t="s">
        <v>819</v>
      </c>
      <c r="K12860" t="s">
        <v>299</v>
      </c>
      <c r="P12860" t="s">
        <v>10950</v>
      </c>
      <c r="Q12860" t="s">
        <v>813</v>
      </c>
      <c r="R12860" t="s">
        <v>19853</v>
      </c>
      <c r="AG12860" t="s">
        <v>743</v>
      </c>
      <c r="AH12860" t="e">
        <f>VLOOKUP(C12860,'CREAR HV'!A:A,1,0)</f>
        <v>#N/A</v>
      </c>
    </row>
    <row r="12861" spans="1:34" x14ac:dyDescent="0.3">
      <c r="A12861" t="s">
        <v>15438</v>
      </c>
      <c r="B12861" t="s">
        <v>10947</v>
      </c>
      <c r="C12861">
        <v>1026584741</v>
      </c>
      <c r="F12861" s="16">
        <v>32417</v>
      </c>
      <c r="G12861" t="s">
        <v>44</v>
      </c>
      <c r="H12861" t="s">
        <v>1381</v>
      </c>
      <c r="I12861" t="s">
        <v>19938</v>
      </c>
      <c r="J12861" t="s">
        <v>19939</v>
      </c>
      <c r="K12861" t="s">
        <v>340</v>
      </c>
      <c r="P12861" t="s">
        <v>10955</v>
      </c>
      <c r="Q12861" t="s">
        <v>813</v>
      </c>
      <c r="R12861" t="s">
        <v>19853</v>
      </c>
      <c r="AG12861" t="s">
        <v>743</v>
      </c>
      <c r="AH12861" t="e">
        <f>VLOOKUP(C12861,'CREAR HV'!A:A,1,0)</f>
        <v>#N/A</v>
      </c>
    </row>
    <row r="12862" spans="1:34" x14ac:dyDescent="0.3">
      <c r="A12862" t="s">
        <v>15438</v>
      </c>
      <c r="B12862" t="s">
        <v>10947</v>
      </c>
      <c r="C12862">
        <v>1107974285</v>
      </c>
      <c r="F12862" s="16">
        <v>32417</v>
      </c>
      <c r="G12862" t="s">
        <v>44</v>
      </c>
      <c r="H12862" t="s">
        <v>1381</v>
      </c>
      <c r="I12862" t="s">
        <v>19900</v>
      </c>
      <c r="J12862" t="s">
        <v>215</v>
      </c>
      <c r="K12862" t="s">
        <v>377</v>
      </c>
      <c r="P12862" t="s">
        <v>10950</v>
      </c>
      <c r="Q12862" t="s">
        <v>813</v>
      </c>
      <c r="R12862" t="s">
        <v>19853</v>
      </c>
      <c r="AG12862" t="s">
        <v>743</v>
      </c>
      <c r="AH12862" t="e">
        <f>VLOOKUP(C12862,'CREAR HV'!A:A,1,0)</f>
        <v>#N/A</v>
      </c>
    </row>
    <row r="12863" spans="1:34" x14ac:dyDescent="0.3">
      <c r="A12863" t="s">
        <v>15438</v>
      </c>
      <c r="B12863" t="s">
        <v>10947</v>
      </c>
      <c r="C12863">
        <v>1234640471</v>
      </c>
      <c r="F12863" s="16">
        <v>32417</v>
      </c>
      <c r="G12863" t="s">
        <v>44</v>
      </c>
      <c r="H12863" t="s">
        <v>1381</v>
      </c>
      <c r="I12863" t="s">
        <v>19940</v>
      </c>
      <c r="J12863" t="s">
        <v>555</v>
      </c>
      <c r="K12863" t="s">
        <v>208</v>
      </c>
      <c r="P12863" t="s">
        <v>10950</v>
      </c>
      <c r="Q12863" t="s">
        <v>813</v>
      </c>
      <c r="R12863" t="s">
        <v>19853</v>
      </c>
      <c r="AG12863" t="s">
        <v>743</v>
      </c>
      <c r="AH12863" t="e">
        <f>VLOOKUP(C12863,'CREAR HV'!A:A,1,0)</f>
        <v>#N/A</v>
      </c>
    </row>
    <row r="12864" spans="1:34" x14ac:dyDescent="0.3">
      <c r="A12864" t="s">
        <v>15438</v>
      </c>
      <c r="B12864" t="s">
        <v>10947</v>
      </c>
      <c r="C12864">
        <v>1106900464</v>
      </c>
      <c r="F12864" s="16">
        <v>32417</v>
      </c>
      <c r="G12864" t="s">
        <v>44</v>
      </c>
      <c r="H12864" t="s">
        <v>1381</v>
      </c>
      <c r="I12864" t="s">
        <v>8145</v>
      </c>
      <c r="J12864" t="s">
        <v>980</v>
      </c>
      <c r="K12864" t="s">
        <v>380</v>
      </c>
      <c r="P12864" t="s">
        <v>10955</v>
      </c>
      <c r="Q12864" t="s">
        <v>813</v>
      </c>
      <c r="R12864" t="s">
        <v>19853</v>
      </c>
      <c r="AG12864" t="s">
        <v>743</v>
      </c>
      <c r="AH12864" t="e">
        <f>VLOOKUP(C12864,'CREAR HV'!A:A,1,0)</f>
        <v>#N/A</v>
      </c>
    </row>
    <row r="12865" spans="1:34" x14ac:dyDescent="0.3">
      <c r="A12865" t="s">
        <v>15438</v>
      </c>
      <c r="B12865" t="s">
        <v>10947</v>
      </c>
      <c r="C12865">
        <v>1112767064</v>
      </c>
      <c r="F12865" s="16">
        <v>32417</v>
      </c>
      <c r="G12865" t="s">
        <v>44</v>
      </c>
      <c r="H12865" t="s">
        <v>1381</v>
      </c>
      <c r="I12865" t="s">
        <v>19941</v>
      </c>
      <c r="J12865" t="s">
        <v>404</v>
      </c>
      <c r="K12865" t="s">
        <v>2087</v>
      </c>
      <c r="P12865" t="s">
        <v>10955</v>
      </c>
      <c r="Q12865" t="s">
        <v>813</v>
      </c>
      <c r="R12865" t="s">
        <v>19853</v>
      </c>
      <c r="AG12865" t="s">
        <v>743</v>
      </c>
      <c r="AH12865" t="e">
        <f>VLOOKUP(C12865,'CREAR HV'!A:A,1,0)</f>
        <v>#N/A</v>
      </c>
    </row>
    <row r="12866" spans="1:34" x14ac:dyDescent="0.3">
      <c r="A12866" t="s">
        <v>15438</v>
      </c>
      <c r="B12866" t="s">
        <v>10947</v>
      </c>
      <c r="C12866">
        <v>1106397258</v>
      </c>
      <c r="F12866" s="16">
        <v>32417</v>
      </c>
      <c r="G12866" t="s">
        <v>44</v>
      </c>
      <c r="H12866" t="s">
        <v>1381</v>
      </c>
      <c r="I12866" t="s">
        <v>19942</v>
      </c>
      <c r="J12866" t="s">
        <v>3879</v>
      </c>
      <c r="K12866" t="s">
        <v>160</v>
      </c>
      <c r="P12866" t="s">
        <v>10955</v>
      </c>
      <c r="Q12866" t="s">
        <v>813</v>
      </c>
      <c r="R12866" t="s">
        <v>19853</v>
      </c>
      <c r="AG12866" t="s">
        <v>743</v>
      </c>
      <c r="AH12866" t="e">
        <f>VLOOKUP(C12866,'CREAR HV'!A:A,1,0)</f>
        <v>#N/A</v>
      </c>
    </row>
    <row r="12867" spans="1:34" x14ac:dyDescent="0.3">
      <c r="A12867" t="s">
        <v>15438</v>
      </c>
      <c r="B12867" t="s">
        <v>10947</v>
      </c>
      <c r="C12867">
        <v>1005996890</v>
      </c>
      <c r="F12867" s="16">
        <v>32417</v>
      </c>
      <c r="G12867" t="s">
        <v>44</v>
      </c>
      <c r="H12867" t="s">
        <v>1381</v>
      </c>
      <c r="I12867" t="s">
        <v>19943</v>
      </c>
      <c r="J12867" t="s">
        <v>19944</v>
      </c>
      <c r="K12867" t="s">
        <v>1288</v>
      </c>
      <c r="P12867" t="s">
        <v>10955</v>
      </c>
      <c r="Q12867" t="s">
        <v>813</v>
      </c>
      <c r="R12867" t="s">
        <v>19853</v>
      </c>
      <c r="AG12867" t="s">
        <v>743</v>
      </c>
      <c r="AH12867" t="e">
        <f>VLOOKUP(C12867,'CREAR HV'!A:A,1,0)</f>
        <v>#N/A</v>
      </c>
    </row>
    <row r="12868" spans="1:34" x14ac:dyDescent="0.3">
      <c r="A12868" t="s">
        <v>15438</v>
      </c>
      <c r="B12868" t="s">
        <v>10947</v>
      </c>
      <c r="C12868">
        <v>1007149008</v>
      </c>
      <c r="F12868" s="16">
        <v>32417</v>
      </c>
      <c r="G12868" t="s">
        <v>44</v>
      </c>
      <c r="H12868" t="s">
        <v>1381</v>
      </c>
      <c r="I12868" t="s">
        <v>7646</v>
      </c>
      <c r="J12868" t="s">
        <v>19945</v>
      </c>
      <c r="K12868" t="s">
        <v>19946</v>
      </c>
      <c r="P12868" t="s">
        <v>10950</v>
      </c>
      <c r="Q12868" t="s">
        <v>813</v>
      </c>
      <c r="R12868" t="s">
        <v>19853</v>
      </c>
      <c r="AG12868" t="s">
        <v>743</v>
      </c>
      <c r="AH12868" t="e">
        <f>VLOOKUP(C12868,'CREAR HV'!A:A,1,0)</f>
        <v>#N/A</v>
      </c>
    </row>
    <row r="12869" spans="1:34" x14ac:dyDescent="0.3">
      <c r="A12869" t="s">
        <v>15438</v>
      </c>
      <c r="B12869" t="s">
        <v>10947</v>
      </c>
      <c r="C12869">
        <v>1059905955</v>
      </c>
      <c r="F12869" s="16">
        <v>32417</v>
      </c>
      <c r="G12869" t="s">
        <v>44</v>
      </c>
      <c r="H12869" t="s">
        <v>1381</v>
      </c>
      <c r="I12869" t="s">
        <v>19947</v>
      </c>
      <c r="J12869" t="s">
        <v>437</v>
      </c>
      <c r="K12869" t="s">
        <v>279</v>
      </c>
      <c r="P12869" t="s">
        <v>10955</v>
      </c>
      <c r="Q12869" t="s">
        <v>813</v>
      </c>
      <c r="R12869" t="s">
        <v>19853</v>
      </c>
      <c r="AG12869" t="s">
        <v>743</v>
      </c>
      <c r="AH12869" t="e">
        <f>VLOOKUP(C12869,'CREAR HV'!A:A,1,0)</f>
        <v>#N/A</v>
      </c>
    </row>
    <row r="12870" spans="1:34" x14ac:dyDescent="0.3">
      <c r="A12870" t="s">
        <v>15438</v>
      </c>
      <c r="B12870" t="s">
        <v>10947</v>
      </c>
      <c r="C12870">
        <v>3128961</v>
      </c>
      <c r="F12870" s="16">
        <v>32417</v>
      </c>
      <c r="G12870" t="s">
        <v>44</v>
      </c>
      <c r="H12870" t="s">
        <v>1381</v>
      </c>
      <c r="I12870" t="s">
        <v>19948</v>
      </c>
      <c r="J12870" t="s">
        <v>771</v>
      </c>
      <c r="K12870" t="s">
        <v>19949</v>
      </c>
      <c r="P12870" t="s">
        <v>10950</v>
      </c>
      <c r="Q12870" t="s">
        <v>813</v>
      </c>
      <c r="R12870" t="s">
        <v>19853</v>
      </c>
      <c r="AG12870" t="s">
        <v>743</v>
      </c>
      <c r="AH12870" t="e">
        <f>VLOOKUP(C12870,'CREAR HV'!A:A,1,0)</f>
        <v>#N/A</v>
      </c>
    </row>
    <row r="12871" spans="1:34" x14ac:dyDescent="0.3">
      <c r="A12871" t="s">
        <v>15438</v>
      </c>
      <c r="B12871" t="s">
        <v>10947</v>
      </c>
      <c r="C12871">
        <v>1151956840</v>
      </c>
      <c r="F12871" s="16">
        <v>32417</v>
      </c>
      <c r="G12871" t="s">
        <v>44</v>
      </c>
      <c r="H12871" t="s">
        <v>1381</v>
      </c>
      <c r="I12871" t="s">
        <v>1872</v>
      </c>
      <c r="J12871" t="s">
        <v>19950</v>
      </c>
      <c r="K12871" t="s">
        <v>1288</v>
      </c>
      <c r="P12871" t="s">
        <v>10950</v>
      </c>
      <c r="Q12871" t="s">
        <v>813</v>
      </c>
      <c r="R12871" t="s">
        <v>19853</v>
      </c>
      <c r="AG12871" t="s">
        <v>743</v>
      </c>
      <c r="AH12871" t="e">
        <f>VLOOKUP(C12871,'CREAR HV'!A:A,1,0)</f>
        <v>#N/A</v>
      </c>
    </row>
    <row r="12872" spans="1:34" x14ac:dyDescent="0.3">
      <c r="A12872" t="s">
        <v>15438</v>
      </c>
      <c r="B12872" t="s">
        <v>10947</v>
      </c>
      <c r="C12872">
        <v>1044430875</v>
      </c>
      <c r="F12872" s="16">
        <v>32417</v>
      </c>
      <c r="G12872" t="s">
        <v>44</v>
      </c>
      <c r="H12872" t="s">
        <v>1381</v>
      </c>
      <c r="I12872" t="s">
        <v>19951</v>
      </c>
      <c r="J12872" t="s">
        <v>1100</v>
      </c>
      <c r="K12872" t="s">
        <v>1063</v>
      </c>
      <c r="P12872" t="s">
        <v>10950</v>
      </c>
      <c r="Q12872" t="s">
        <v>813</v>
      </c>
      <c r="R12872" t="s">
        <v>19853</v>
      </c>
      <c r="AG12872" t="s">
        <v>743</v>
      </c>
      <c r="AH12872" t="e">
        <f>VLOOKUP(C12872,'CREAR HV'!A:A,1,0)</f>
        <v>#N/A</v>
      </c>
    </row>
    <row r="12873" spans="1:34" x14ac:dyDescent="0.3">
      <c r="A12873" t="s">
        <v>15438</v>
      </c>
      <c r="B12873" t="s">
        <v>10947</v>
      </c>
      <c r="C12873">
        <v>1235040195</v>
      </c>
      <c r="F12873" s="16">
        <v>32417</v>
      </c>
      <c r="G12873" t="s">
        <v>44</v>
      </c>
      <c r="H12873" t="s">
        <v>1381</v>
      </c>
      <c r="I12873" t="s">
        <v>19952</v>
      </c>
      <c r="J12873" t="s">
        <v>1288</v>
      </c>
      <c r="K12873" t="s">
        <v>152</v>
      </c>
      <c r="P12873" t="s">
        <v>10950</v>
      </c>
      <c r="Q12873" t="s">
        <v>813</v>
      </c>
      <c r="R12873" t="s">
        <v>19853</v>
      </c>
      <c r="AG12873" t="s">
        <v>743</v>
      </c>
      <c r="AH12873" t="e">
        <f>VLOOKUP(C12873,'CREAR HV'!A:A,1,0)</f>
        <v>#N/A</v>
      </c>
    </row>
    <row r="12874" spans="1:34" x14ac:dyDescent="0.3">
      <c r="A12874" t="s">
        <v>15438</v>
      </c>
      <c r="B12874" t="s">
        <v>10947</v>
      </c>
      <c r="C12874">
        <v>10024817</v>
      </c>
      <c r="F12874" s="16">
        <v>32417</v>
      </c>
      <c r="G12874" t="s">
        <v>44</v>
      </c>
      <c r="H12874" t="s">
        <v>1381</v>
      </c>
      <c r="I12874" t="s">
        <v>1570</v>
      </c>
      <c r="J12874" t="s">
        <v>343</v>
      </c>
      <c r="K12874" t="s">
        <v>901</v>
      </c>
      <c r="P12874" t="s">
        <v>10950</v>
      </c>
      <c r="Q12874" t="s">
        <v>813</v>
      </c>
      <c r="R12874" t="s">
        <v>19853</v>
      </c>
      <c r="AG12874" t="s">
        <v>743</v>
      </c>
      <c r="AH12874" t="e">
        <f>VLOOKUP(C12874,'CREAR HV'!A:A,1,0)</f>
        <v>#N/A</v>
      </c>
    </row>
    <row r="12875" spans="1:34" x14ac:dyDescent="0.3">
      <c r="A12875" t="s">
        <v>10946</v>
      </c>
      <c r="B12875" t="s">
        <v>10947</v>
      </c>
      <c r="C12875">
        <v>91518487</v>
      </c>
      <c r="E12875" s="16">
        <v>37015</v>
      </c>
      <c r="F12875" s="16">
        <v>30436</v>
      </c>
      <c r="G12875" t="s">
        <v>44</v>
      </c>
      <c r="H12875" t="s">
        <v>1879</v>
      </c>
      <c r="I12875" t="s">
        <v>1471</v>
      </c>
      <c r="J12875" t="s">
        <v>437</v>
      </c>
      <c r="K12875" t="s">
        <v>10250</v>
      </c>
      <c r="L12875" t="s">
        <v>10251</v>
      </c>
      <c r="M12875" t="s">
        <v>10252</v>
      </c>
      <c r="P12875" t="s">
        <v>10950</v>
      </c>
      <c r="Q12875" t="s">
        <v>813</v>
      </c>
      <c r="R12875" t="s">
        <v>748</v>
      </c>
      <c r="W12875" t="s">
        <v>159</v>
      </c>
      <c r="X12875">
        <v>0</v>
      </c>
      <c r="AG12875" t="s">
        <v>743</v>
      </c>
      <c r="AH12875" t="e">
        <f>VLOOKUP(C12875,'CREAR HV'!A:A,1,0)</f>
        <v>#N/A</v>
      </c>
    </row>
    <row r="12876" spans="1:34" x14ac:dyDescent="0.3">
      <c r="A12876" t="s">
        <v>10946</v>
      </c>
      <c r="B12876" t="s">
        <v>10947</v>
      </c>
      <c r="C12876">
        <v>91518487</v>
      </c>
      <c r="E12876" s="16">
        <v>37015</v>
      </c>
      <c r="F12876" s="16">
        <v>30436</v>
      </c>
      <c r="G12876" t="s">
        <v>44</v>
      </c>
      <c r="H12876" t="s">
        <v>1879</v>
      </c>
      <c r="I12876" t="s">
        <v>1471</v>
      </c>
      <c r="J12876" t="s">
        <v>437</v>
      </c>
      <c r="K12876" t="s">
        <v>10250</v>
      </c>
      <c r="L12876" t="s">
        <v>10251</v>
      </c>
      <c r="M12876" t="s">
        <v>10252</v>
      </c>
      <c r="P12876" t="s">
        <v>10950</v>
      </c>
      <c r="Q12876" t="s">
        <v>813</v>
      </c>
      <c r="R12876" t="s">
        <v>748</v>
      </c>
      <c r="W12876" t="s">
        <v>159</v>
      </c>
      <c r="X12876">
        <v>0</v>
      </c>
      <c r="AG12876" t="s">
        <v>743</v>
      </c>
      <c r="AH12876" t="e">
        <f>VLOOKUP(C12876,'CREAR HV'!A:A,1,0)</f>
        <v>#N/A</v>
      </c>
    </row>
    <row r="12877" spans="1:34" x14ac:dyDescent="0.3">
      <c r="A12877" t="s">
        <v>15438</v>
      </c>
      <c r="B12877" t="s">
        <v>10947</v>
      </c>
      <c r="C12877">
        <v>1144159071</v>
      </c>
      <c r="F12877" s="16">
        <v>32417</v>
      </c>
      <c r="G12877" t="s">
        <v>44</v>
      </c>
      <c r="H12877" t="s">
        <v>1381</v>
      </c>
      <c r="I12877" t="s">
        <v>19953</v>
      </c>
      <c r="J12877" t="s">
        <v>412</v>
      </c>
      <c r="K12877" t="s">
        <v>19954</v>
      </c>
      <c r="P12877" t="s">
        <v>10950</v>
      </c>
      <c r="Q12877" t="s">
        <v>813</v>
      </c>
      <c r="R12877" t="s">
        <v>19853</v>
      </c>
      <c r="AG12877" t="s">
        <v>743</v>
      </c>
      <c r="AH12877" t="e">
        <f>VLOOKUP(C12877,'CREAR HV'!A:A,1,0)</f>
        <v>#N/A</v>
      </c>
    </row>
    <row r="12878" spans="1:34" x14ac:dyDescent="0.3">
      <c r="A12878" t="s">
        <v>15438</v>
      </c>
      <c r="B12878" t="s">
        <v>10947</v>
      </c>
      <c r="C12878">
        <v>98658939</v>
      </c>
      <c r="F12878" s="16">
        <v>32417</v>
      </c>
      <c r="G12878" t="s">
        <v>44</v>
      </c>
      <c r="H12878" t="s">
        <v>1381</v>
      </c>
      <c r="I12878" t="s">
        <v>516</v>
      </c>
      <c r="J12878" t="s">
        <v>1621</v>
      </c>
      <c r="K12878" t="s">
        <v>262</v>
      </c>
      <c r="P12878" t="s">
        <v>10950</v>
      </c>
      <c r="Q12878" t="s">
        <v>813</v>
      </c>
      <c r="R12878" t="s">
        <v>19853</v>
      </c>
      <c r="AG12878" t="s">
        <v>743</v>
      </c>
      <c r="AH12878" t="e">
        <f>VLOOKUP(C12878,'CREAR HV'!A:A,1,0)</f>
        <v>#N/A</v>
      </c>
    </row>
    <row r="12879" spans="1:34" x14ac:dyDescent="0.3">
      <c r="A12879" t="s">
        <v>15438</v>
      </c>
      <c r="B12879" t="s">
        <v>10947</v>
      </c>
      <c r="C12879">
        <v>1013599415</v>
      </c>
      <c r="F12879" s="16">
        <v>32417</v>
      </c>
      <c r="G12879" t="s">
        <v>44</v>
      </c>
      <c r="H12879" t="s">
        <v>1381</v>
      </c>
      <c r="I12879" t="s">
        <v>19955</v>
      </c>
      <c r="J12879" t="s">
        <v>328</v>
      </c>
      <c r="K12879" t="s">
        <v>361</v>
      </c>
      <c r="P12879" t="s">
        <v>10950</v>
      </c>
      <c r="Q12879" t="s">
        <v>813</v>
      </c>
      <c r="R12879" t="s">
        <v>19853</v>
      </c>
      <c r="AG12879" t="s">
        <v>743</v>
      </c>
      <c r="AH12879" t="e">
        <f>VLOOKUP(C12879,'CREAR HV'!A:A,1,0)</f>
        <v>#N/A</v>
      </c>
    </row>
    <row r="12880" spans="1:34" x14ac:dyDescent="0.3">
      <c r="A12880" t="s">
        <v>15438</v>
      </c>
      <c r="B12880" t="s">
        <v>10947</v>
      </c>
      <c r="C12880">
        <v>1013613298</v>
      </c>
      <c r="F12880" s="16">
        <v>32417</v>
      </c>
      <c r="G12880" t="s">
        <v>44</v>
      </c>
      <c r="H12880" t="s">
        <v>1381</v>
      </c>
      <c r="I12880" t="s">
        <v>19956</v>
      </c>
      <c r="J12880" t="s">
        <v>3544</v>
      </c>
      <c r="K12880" t="s">
        <v>411</v>
      </c>
      <c r="P12880" t="s">
        <v>10950</v>
      </c>
      <c r="Q12880" t="s">
        <v>813</v>
      </c>
      <c r="R12880" t="s">
        <v>19853</v>
      </c>
      <c r="AG12880" t="s">
        <v>743</v>
      </c>
      <c r="AH12880" t="e">
        <f>VLOOKUP(C12880,'CREAR HV'!A:A,1,0)</f>
        <v>#N/A</v>
      </c>
    </row>
    <row r="12881" spans="1:34" x14ac:dyDescent="0.3">
      <c r="A12881" t="s">
        <v>15438</v>
      </c>
      <c r="B12881" t="s">
        <v>10947</v>
      </c>
      <c r="C12881">
        <v>1031167618</v>
      </c>
      <c r="F12881" s="16">
        <v>32417</v>
      </c>
      <c r="G12881" t="s">
        <v>44</v>
      </c>
      <c r="H12881" t="s">
        <v>1381</v>
      </c>
      <c r="I12881" t="s">
        <v>8675</v>
      </c>
      <c r="J12881" t="s">
        <v>222</v>
      </c>
      <c r="K12881" t="s">
        <v>332</v>
      </c>
      <c r="P12881" t="s">
        <v>10955</v>
      </c>
      <c r="Q12881" t="s">
        <v>813</v>
      </c>
      <c r="R12881" t="s">
        <v>19853</v>
      </c>
      <c r="AG12881" t="s">
        <v>743</v>
      </c>
      <c r="AH12881" t="e">
        <f>VLOOKUP(C12881,'CREAR HV'!A:A,1,0)</f>
        <v>#N/A</v>
      </c>
    </row>
    <row r="12882" spans="1:34" x14ac:dyDescent="0.3">
      <c r="A12882" t="s">
        <v>15438</v>
      </c>
      <c r="B12882" t="s">
        <v>10947</v>
      </c>
      <c r="C12882">
        <v>66943425</v>
      </c>
      <c r="F12882" s="16">
        <v>32417</v>
      </c>
      <c r="G12882" t="s">
        <v>44</v>
      </c>
      <c r="H12882" t="s">
        <v>1381</v>
      </c>
      <c r="I12882" t="s">
        <v>254</v>
      </c>
      <c r="J12882" t="s">
        <v>536</v>
      </c>
      <c r="K12882" t="s">
        <v>6375</v>
      </c>
      <c r="P12882" t="s">
        <v>10955</v>
      </c>
      <c r="Q12882" t="s">
        <v>813</v>
      </c>
      <c r="R12882" t="s">
        <v>19853</v>
      </c>
      <c r="AG12882" t="s">
        <v>743</v>
      </c>
      <c r="AH12882" t="e">
        <f>VLOOKUP(C12882,'CREAR HV'!A:A,1,0)</f>
        <v>#N/A</v>
      </c>
    </row>
    <row r="12883" spans="1:34" x14ac:dyDescent="0.3">
      <c r="A12883" t="s">
        <v>15438</v>
      </c>
      <c r="B12883" t="s">
        <v>10947</v>
      </c>
      <c r="C12883">
        <v>1047971226</v>
      </c>
      <c r="F12883" s="16">
        <v>32417</v>
      </c>
      <c r="G12883" t="s">
        <v>44</v>
      </c>
      <c r="H12883" t="s">
        <v>1381</v>
      </c>
      <c r="I12883" t="s">
        <v>19957</v>
      </c>
      <c r="J12883" t="s">
        <v>302</v>
      </c>
      <c r="K12883" t="s">
        <v>197</v>
      </c>
      <c r="P12883" t="s">
        <v>10950</v>
      </c>
      <c r="Q12883" t="s">
        <v>813</v>
      </c>
      <c r="R12883" t="s">
        <v>19853</v>
      </c>
      <c r="AG12883" t="s">
        <v>743</v>
      </c>
      <c r="AH12883" t="e">
        <f>VLOOKUP(C12883,'CREAR HV'!A:A,1,0)</f>
        <v>#N/A</v>
      </c>
    </row>
    <row r="12884" spans="1:34" x14ac:dyDescent="0.3">
      <c r="A12884" t="s">
        <v>15438</v>
      </c>
      <c r="B12884" t="s">
        <v>10947</v>
      </c>
      <c r="C12884">
        <v>1010182856</v>
      </c>
      <c r="F12884" s="16">
        <v>32417</v>
      </c>
      <c r="G12884" t="s">
        <v>44</v>
      </c>
      <c r="H12884" t="s">
        <v>1381</v>
      </c>
      <c r="I12884" t="s">
        <v>19958</v>
      </c>
      <c r="J12884" t="s">
        <v>302</v>
      </c>
      <c r="K12884" t="s">
        <v>318</v>
      </c>
      <c r="P12884" t="s">
        <v>10955</v>
      </c>
      <c r="Q12884" t="s">
        <v>813</v>
      </c>
      <c r="R12884" t="s">
        <v>19853</v>
      </c>
      <c r="AG12884" t="s">
        <v>743</v>
      </c>
      <c r="AH12884" t="e">
        <f>VLOOKUP(C12884,'CREAR HV'!A:A,1,0)</f>
        <v>#N/A</v>
      </c>
    </row>
    <row r="12885" spans="1:34" x14ac:dyDescent="0.3">
      <c r="A12885" t="s">
        <v>15438</v>
      </c>
      <c r="B12885" t="s">
        <v>10947</v>
      </c>
      <c r="C12885">
        <v>1020839923</v>
      </c>
      <c r="F12885" s="16">
        <v>32417</v>
      </c>
      <c r="G12885" t="s">
        <v>44</v>
      </c>
      <c r="H12885" t="s">
        <v>1381</v>
      </c>
      <c r="I12885" t="s">
        <v>11616</v>
      </c>
      <c r="J12885" t="s">
        <v>9823</v>
      </c>
      <c r="K12885" t="s">
        <v>3032</v>
      </c>
      <c r="P12885" t="s">
        <v>10950</v>
      </c>
      <c r="Q12885" t="s">
        <v>813</v>
      </c>
      <c r="R12885" t="s">
        <v>19853</v>
      </c>
      <c r="AG12885" t="s">
        <v>743</v>
      </c>
      <c r="AH12885" t="e">
        <f>VLOOKUP(C12885,'CREAR HV'!A:A,1,0)</f>
        <v>#N/A</v>
      </c>
    </row>
    <row r="12886" spans="1:34" x14ac:dyDescent="0.3">
      <c r="A12886" t="s">
        <v>15438</v>
      </c>
      <c r="B12886" t="s">
        <v>10947</v>
      </c>
      <c r="C12886">
        <v>31166093</v>
      </c>
      <c r="F12886" s="16">
        <v>32417</v>
      </c>
      <c r="G12886" t="s">
        <v>44</v>
      </c>
      <c r="H12886" t="s">
        <v>1381</v>
      </c>
      <c r="I12886" t="s">
        <v>3066</v>
      </c>
      <c r="J12886" t="s">
        <v>19959</v>
      </c>
      <c r="K12886" t="s">
        <v>1123</v>
      </c>
      <c r="P12886" t="s">
        <v>10955</v>
      </c>
      <c r="Q12886" t="s">
        <v>813</v>
      </c>
      <c r="R12886" t="s">
        <v>19853</v>
      </c>
      <c r="AG12886" t="s">
        <v>743</v>
      </c>
      <c r="AH12886" t="e">
        <f>VLOOKUP(C12886,'CREAR HV'!A:A,1,0)</f>
        <v>#N/A</v>
      </c>
    </row>
    <row r="12887" spans="1:34" x14ac:dyDescent="0.3">
      <c r="A12887" t="s">
        <v>15438</v>
      </c>
      <c r="B12887" t="s">
        <v>10947</v>
      </c>
      <c r="C12887">
        <v>1013097934</v>
      </c>
      <c r="F12887" s="16">
        <v>32417</v>
      </c>
      <c r="G12887" t="s">
        <v>44</v>
      </c>
      <c r="H12887" t="s">
        <v>1381</v>
      </c>
      <c r="I12887" t="s">
        <v>10067</v>
      </c>
      <c r="J12887" t="s">
        <v>7222</v>
      </c>
      <c r="K12887" t="s">
        <v>222</v>
      </c>
      <c r="P12887" t="s">
        <v>10955</v>
      </c>
      <c r="Q12887" t="s">
        <v>813</v>
      </c>
      <c r="R12887" t="s">
        <v>19853</v>
      </c>
      <c r="AG12887" t="s">
        <v>743</v>
      </c>
      <c r="AH12887" t="e">
        <f>VLOOKUP(C12887,'CREAR HV'!A:A,1,0)</f>
        <v>#N/A</v>
      </c>
    </row>
    <row r="12888" spans="1:34" x14ac:dyDescent="0.3">
      <c r="A12888" t="s">
        <v>15438</v>
      </c>
      <c r="B12888" t="s">
        <v>10947</v>
      </c>
      <c r="C12888">
        <v>1121914746</v>
      </c>
      <c r="F12888" s="16">
        <v>32417</v>
      </c>
      <c r="G12888" t="s">
        <v>44</v>
      </c>
      <c r="H12888" t="s">
        <v>1381</v>
      </c>
      <c r="I12888" t="s">
        <v>10312</v>
      </c>
      <c r="J12888" t="s">
        <v>862</v>
      </c>
      <c r="K12888" t="s">
        <v>1583</v>
      </c>
      <c r="P12888" t="s">
        <v>10955</v>
      </c>
      <c r="Q12888" t="s">
        <v>813</v>
      </c>
      <c r="R12888" t="s">
        <v>19853</v>
      </c>
      <c r="AG12888" t="s">
        <v>743</v>
      </c>
      <c r="AH12888" t="e">
        <f>VLOOKUP(C12888,'CREAR HV'!A:A,1,0)</f>
        <v>#N/A</v>
      </c>
    </row>
    <row r="12889" spans="1:34" x14ac:dyDescent="0.3">
      <c r="A12889" t="s">
        <v>15438</v>
      </c>
      <c r="B12889" t="s">
        <v>10947</v>
      </c>
      <c r="C12889">
        <v>1005726005</v>
      </c>
      <c r="F12889" s="16">
        <v>32417</v>
      </c>
      <c r="G12889" t="s">
        <v>44</v>
      </c>
      <c r="H12889" t="s">
        <v>1381</v>
      </c>
      <c r="I12889" t="s">
        <v>2601</v>
      </c>
      <c r="J12889" t="s">
        <v>11569</v>
      </c>
      <c r="K12889" t="s">
        <v>2926</v>
      </c>
      <c r="P12889" t="s">
        <v>10955</v>
      </c>
      <c r="Q12889" t="s">
        <v>813</v>
      </c>
      <c r="R12889" t="s">
        <v>19853</v>
      </c>
      <c r="AG12889" t="s">
        <v>743</v>
      </c>
      <c r="AH12889" t="e">
        <f>VLOOKUP(C12889,'CREAR HV'!A:A,1,0)</f>
        <v>#N/A</v>
      </c>
    </row>
    <row r="12890" spans="1:34" x14ac:dyDescent="0.3">
      <c r="A12890" t="s">
        <v>15438</v>
      </c>
      <c r="B12890" t="s">
        <v>10947</v>
      </c>
      <c r="C12890">
        <v>1105783172</v>
      </c>
      <c r="F12890" s="16">
        <v>32417</v>
      </c>
      <c r="G12890" t="s">
        <v>44</v>
      </c>
      <c r="H12890" t="s">
        <v>1381</v>
      </c>
      <c r="I12890" t="s">
        <v>7791</v>
      </c>
      <c r="J12890" t="s">
        <v>4008</v>
      </c>
      <c r="K12890" t="s">
        <v>343</v>
      </c>
      <c r="P12890" t="s">
        <v>10950</v>
      </c>
      <c r="Q12890" t="s">
        <v>813</v>
      </c>
      <c r="R12890" t="s">
        <v>19853</v>
      </c>
      <c r="AG12890" t="s">
        <v>743</v>
      </c>
      <c r="AH12890" t="e">
        <f>VLOOKUP(C12890,'CREAR HV'!A:A,1,0)</f>
        <v>#N/A</v>
      </c>
    </row>
    <row r="12891" spans="1:34" x14ac:dyDescent="0.3">
      <c r="A12891" t="s">
        <v>15438</v>
      </c>
      <c r="B12891" t="s">
        <v>10947</v>
      </c>
      <c r="C12891">
        <v>1006553769</v>
      </c>
      <c r="F12891" s="16">
        <v>32417</v>
      </c>
      <c r="G12891" t="s">
        <v>44</v>
      </c>
      <c r="H12891" t="s">
        <v>1381</v>
      </c>
      <c r="I12891" t="s">
        <v>19960</v>
      </c>
      <c r="J12891" t="s">
        <v>328</v>
      </c>
      <c r="K12891" t="s">
        <v>3257</v>
      </c>
      <c r="P12891" t="s">
        <v>10955</v>
      </c>
      <c r="Q12891" t="s">
        <v>813</v>
      </c>
      <c r="R12891" t="s">
        <v>19853</v>
      </c>
      <c r="AG12891" t="s">
        <v>743</v>
      </c>
      <c r="AH12891" t="e">
        <f>VLOOKUP(C12891,'CREAR HV'!A:A,1,0)</f>
        <v>#N/A</v>
      </c>
    </row>
    <row r="12892" spans="1:34" x14ac:dyDescent="0.3">
      <c r="A12892" t="s">
        <v>15438</v>
      </c>
      <c r="B12892" t="s">
        <v>10947</v>
      </c>
      <c r="C12892">
        <v>1130606741</v>
      </c>
      <c r="F12892" s="16">
        <v>32417</v>
      </c>
      <c r="G12892" t="s">
        <v>44</v>
      </c>
      <c r="H12892" t="s">
        <v>1381</v>
      </c>
      <c r="I12892" t="s">
        <v>10502</v>
      </c>
      <c r="J12892" t="s">
        <v>17940</v>
      </c>
      <c r="K12892" t="s">
        <v>1683</v>
      </c>
      <c r="P12892" t="s">
        <v>10955</v>
      </c>
      <c r="Q12892" t="s">
        <v>813</v>
      </c>
      <c r="R12892" t="s">
        <v>19853</v>
      </c>
      <c r="AG12892" t="s">
        <v>743</v>
      </c>
      <c r="AH12892" t="e">
        <f>VLOOKUP(C12892,'CREAR HV'!A:A,1,0)</f>
        <v>#N/A</v>
      </c>
    </row>
    <row r="12893" spans="1:34" x14ac:dyDescent="0.3">
      <c r="A12893" t="s">
        <v>15438</v>
      </c>
      <c r="B12893" t="s">
        <v>10947</v>
      </c>
      <c r="C12893">
        <v>11003179</v>
      </c>
      <c r="F12893" s="16">
        <v>32417</v>
      </c>
      <c r="G12893" t="s">
        <v>44</v>
      </c>
      <c r="H12893" t="s">
        <v>1381</v>
      </c>
      <c r="I12893" t="s">
        <v>19961</v>
      </c>
      <c r="J12893" t="s">
        <v>515</v>
      </c>
      <c r="K12893" t="s">
        <v>18181</v>
      </c>
      <c r="P12893" t="s">
        <v>10950</v>
      </c>
      <c r="Q12893" t="s">
        <v>813</v>
      </c>
      <c r="R12893" t="s">
        <v>19853</v>
      </c>
      <c r="AG12893" t="s">
        <v>743</v>
      </c>
      <c r="AH12893" t="e">
        <f>VLOOKUP(C12893,'CREAR HV'!A:A,1,0)</f>
        <v>#N/A</v>
      </c>
    </row>
    <row r="12894" spans="1:34" x14ac:dyDescent="0.3">
      <c r="A12894" t="s">
        <v>15438</v>
      </c>
      <c r="B12894" t="s">
        <v>10947</v>
      </c>
      <c r="C12894">
        <v>1032380805</v>
      </c>
      <c r="F12894" s="16">
        <v>32417</v>
      </c>
      <c r="G12894" t="s">
        <v>44</v>
      </c>
      <c r="H12894" t="s">
        <v>1381</v>
      </c>
      <c r="I12894" t="s">
        <v>19962</v>
      </c>
      <c r="J12894" t="s">
        <v>1823</v>
      </c>
      <c r="K12894" t="s">
        <v>3883</v>
      </c>
      <c r="P12894" t="s">
        <v>10955</v>
      </c>
      <c r="Q12894" t="s">
        <v>813</v>
      </c>
      <c r="R12894" t="s">
        <v>19853</v>
      </c>
      <c r="AG12894" t="s">
        <v>743</v>
      </c>
      <c r="AH12894" t="e">
        <f>VLOOKUP(C12894,'CREAR HV'!A:A,1,0)</f>
        <v>#N/A</v>
      </c>
    </row>
    <row r="12895" spans="1:34" x14ac:dyDescent="0.3">
      <c r="A12895" t="s">
        <v>15438</v>
      </c>
      <c r="B12895" t="s">
        <v>10947</v>
      </c>
      <c r="C12895">
        <v>1070968173</v>
      </c>
      <c r="F12895" s="16">
        <v>32417</v>
      </c>
      <c r="G12895" t="s">
        <v>44</v>
      </c>
      <c r="H12895" t="s">
        <v>1381</v>
      </c>
      <c r="I12895" t="s">
        <v>7402</v>
      </c>
      <c r="J12895" t="s">
        <v>1399</v>
      </c>
      <c r="K12895" t="s">
        <v>406</v>
      </c>
      <c r="P12895" t="s">
        <v>10950</v>
      </c>
      <c r="Q12895" t="s">
        <v>813</v>
      </c>
      <c r="R12895" t="s">
        <v>19853</v>
      </c>
      <c r="AG12895" t="s">
        <v>743</v>
      </c>
      <c r="AH12895" t="e">
        <f>VLOOKUP(C12895,'CREAR HV'!A:A,1,0)</f>
        <v>#N/A</v>
      </c>
    </row>
    <row r="12896" spans="1:34" x14ac:dyDescent="0.3">
      <c r="A12896" t="s">
        <v>15438</v>
      </c>
      <c r="B12896" t="s">
        <v>10947</v>
      </c>
      <c r="C12896">
        <v>36556916</v>
      </c>
      <c r="F12896" s="16">
        <v>32417</v>
      </c>
      <c r="G12896" t="s">
        <v>44</v>
      </c>
      <c r="H12896" t="s">
        <v>1381</v>
      </c>
      <c r="I12896" t="s">
        <v>19963</v>
      </c>
      <c r="J12896" t="s">
        <v>291</v>
      </c>
      <c r="K12896" t="s">
        <v>14653</v>
      </c>
      <c r="P12896" t="s">
        <v>10955</v>
      </c>
      <c r="Q12896" t="s">
        <v>813</v>
      </c>
      <c r="R12896" t="s">
        <v>19853</v>
      </c>
      <c r="AG12896" t="s">
        <v>743</v>
      </c>
      <c r="AH12896" t="e">
        <f>VLOOKUP(C12896,'CREAR HV'!A:A,1,0)</f>
        <v>#N/A</v>
      </c>
    </row>
    <row r="12897" spans="1:34" x14ac:dyDescent="0.3">
      <c r="A12897" t="s">
        <v>15438</v>
      </c>
      <c r="B12897" t="s">
        <v>10947</v>
      </c>
      <c r="C12897">
        <v>43189694</v>
      </c>
      <c r="F12897" s="16">
        <v>32417</v>
      </c>
      <c r="G12897" t="s">
        <v>44</v>
      </c>
      <c r="H12897" t="s">
        <v>1381</v>
      </c>
      <c r="I12897" t="s">
        <v>19964</v>
      </c>
      <c r="J12897" t="s">
        <v>8540</v>
      </c>
      <c r="K12897" t="s">
        <v>53</v>
      </c>
      <c r="P12897" t="s">
        <v>10955</v>
      </c>
      <c r="Q12897" t="s">
        <v>813</v>
      </c>
      <c r="R12897" t="s">
        <v>19853</v>
      </c>
      <c r="AG12897" t="s">
        <v>743</v>
      </c>
      <c r="AH12897" t="e">
        <f>VLOOKUP(C12897,'CREAR HV'!A:A,1,0)</f>
        <v>#N/A</v>
      </c>
    </row>
    <row r="12898" spans="1:34" x14ac:dyDescent="0.3">
      <c r="A12898" t="s">
        <v>15438</v>
      </c>
      <c r="B12898" t="s">
        <v>10947</v>
      </c>
      <c r="C12898">
        <v>1114239757</v>
      </c>
      <c r="F12898" s="16">
        <v>32417</v>
      </c>
      <c r="G12898" t="s">
        <v>44</v>
      </c>
      <c r="H12898" t="s">
        <v>1381</v>
      </c>
      <c r="I12898" t="s">
        <v>17465</v>
      </c>
      <c r="J12898" t="s">
        <v>1816</v>
      </c>
      <c r="K12898" t="s">
        <v>17638</v>
      </c>
      <c r="P12898" t="s">
        <v>10955</v>
      </c>
      <c r="Q12898" t="s">
        <v>813</v>
      </c>
      <c r="R12898" t="s">
        <v>19853</v>
      </c>
      <c r="AG12898" t="s">
        <v>743</v>
      </c>
      <c r="AH12898" t="e">
        <f>VLOOKUP(C12898,'CREAR HV'!A:A,1,0)</f>
        <v>#N/A</v>
      </c>
    </row>
    <row r="12899" spans="1:34" x14ac:dyDescent="0.3">
      <c r="A12899" t="s">
        <v>15438</v>
      </c>
      <c r="B12899" t="s">
        <v>10947</v>
      </c>
      <c r="C12899">
        <v>86069761</v>
      </c>
      <c r="F12899" s="16">
        <v>32417</v>
      </c>
      <c r="G12899" t="s">
        <v>44</v>
      </c>
      <c r="H12899" t="s">
        <v>1381</v>
      </c>
      <c r="I12899" t="s">
        <v>19965</v>
      </c>
      <c r="J12899" t="s">
        <v>92</v>
      </c>
      <c r="P12899" t="s">
        <v>10950</v>
      </c>
      <c r="Q12899" t="s">
        <v>813</v>
      </c>
      <c r="R12899" t="s">
        <v>19853</v>
      </c>
      <c r="AG12899" t="s">
        <v>743</v>
      </c>
      <c r="AH12899" t="e">
        <f>VLOOKUP(C12899,'CREAR HV'!A:A,1,0)</f>
        <v>#N/A</v>
      </c>
    </row>
    <row r="12900" spans="1:34" x14ac:dyDescent="0.3">
      <c r="A12900" t="s">
        <v>15438</v>
      </c>
      <c r="B12900" t="s">
        <v>10947</v>
      </c>
      <c r="C12900">
        <v>1004209761</v>
      </c>
      <c r="F12900" s="16">
        <v>32417</v>
      </c>
      <c r="G12900" t="s">
        <v>44</v>
      </c>
      <c r="H12900" t="s">
        <v>1381</v>
      </c>
      <c r="I12900" t="s">
        <v>19966</v>
      </c>
      <c r="J12900" t="s">
        <v>346</v>
      </c>
      <c r="K12900" t="s">
        <v>3558</v>
      </c>
      <c r="P12900" t="s">
        <v>10955</v>
      </c>
      <c r="Q12900" t="s">
        <v>813</v>
      </c>
      <c r="R12900" t="s">
        <v>19853</v>
      </c>
      <c r="AG12900" t="s">
        <v>743</v>
      </c>
      <c r="AH12900" t="e">
        <f>VLOOKUP(C12900,'CREAR HV'!A:A,1,0)</f>
        <v>#N/A</v>
      </c>
    </row>
    <row r="12901" spans="1:34" x14ac:dyDescent="0.3">
      <c r="A12901" t="s">
        <v>15438</v>
      </c>
      <c r="B12901" t="s">
        <v>10947</v>
      </c>
      <c r="C12901">
        <v>1018459697</v>
      </c>
      <c r="F12901" s="16">
        <v>32417</v>
      </c>
      <c r="G12901" t="s">
        <v>44</v>
      </c>
      <c r="H12901" t="s">
        <v>1381</v>
      </c>
      <c r="I12901" t="s">
        <v>833</v>
      </c>
      <c r="J12901" t="s">
        <v>1215</v>
      </c>
      <c r="K12901" t="s">
        <v>318</v>
      </c>
      <c r="P12901" t="s">
        <v>10950</v>
      </c>
      <c r="Q12901" t="s">
        <v>813</v>
      </c>
      <c r="R12901" t="s">
        <v>19853</v>
      </c>
      <c r="AG12901" t="s">
        <v>743</v>
      </c>
      <c r="AH12901" t="e">
        <f>VLOOKUP(C12901,'CREAR HV'!A:A,1,0)</f>
        <v>#N/A</v>
      </c>
    </row>
    <row r="12902" spans="1:34" x14ac:dyDescent="0.3">
      <c r="A12902" t="s">
        <v>15438</v>
      </c>
      <c r="B12902" t="s">
        <v>10947</v>
      </c>
      <c r="C12902">
        <v>1118308761</v>
      </c>
      <c r="F12902" s="16">
        <v>32417</v>
      </c>
      <c r="G12902" t="s">
        <v>44</v>
      </c>
      <c r="H12902" t="s">
        <v>1381</v>
      </c>
      <c r="I12902" t="s">
        <v>19967</v>
      </c>
      <c r="J12902" t="s">
        <v>215</v>
      </c>
      <c r="K12902" t="s">
        <v>343</v>
      </c>
      <c r="P12902" t="s">
        <v>10955</v>
      </c>
      <c r="Q12902" t="s">
        <v>813</v>
      </c>
      <c r="R12902" t="s">
        <v>19853</v>
      </c>
      <c r="AG12902" t="s">
        <v>743</v>
      </c>
      <c r="AH12902" t="e">
        <f>VLOOKUP(C12902,'CREAR HV'!A:A,1,0)</f>
        <v>#N/A</v>
      </c>
    </row>
    <row r="12903" spans="1:34" x14ac:dyDescent="0.3">
      <c r="A12903" t="s">
        <v>15438</v>
      </c>
      <c r="B12903" t="s">
        <v>10947</v>
      </c>
      <c r="C12903">
        <v>51911770</v>
      </c>
      <c r="F12903" s="16">
        <v>32417</v>
      </c>
      <c r="G12903" t="s">
        <v>44</v>
      </c>
      <c r="H12903" t="s">
        <v>1381</v>
      </c>
      <c r="I12903" t="s">
        <v>19968</v>
      </c>
      <c r="J12903" t="s">
        <v>3026</v>
      </c>
      <c r="K12903" t="s">
        <v>249</v>
      </c>
      <c r="P12903" t="s">
        <v>10955</v>
      </c>
      <c r="Q12903" t="s">
        <v>813</v>
      </c>
      <c r="R12903" t="s">
        <v>19853</v>
      </c>
      <c r="AG12903" t="s">
        <v>743</v>
      </c>
      <c r="AH12903" t="e">
        <f>VLOOKUP(C12903,'CREAR HV'!A:A,1,0)</f>
        <v>#N/A</v>
      </c>
    </row>
    <row r="12904" spans="1:34" x14ac:dyDescent="0.3">
      <c r="A12904" t="s">
        <v>15438</v>
      </c>
      <c r="B12904" t="s">
        <v>10947</v>
      </c>
      <c r="C12904">
        <v>46452530</v>
      </c>
      <c r="F12904" s="16">
        <v>32417</v>
      </c>
      <c r="G12904" t="s">
        <v>44</v>
      </c>
      <c r="H12904" t="s">
        <v>1381</v>
      </c>
      <c r="I12904" t="s">
        <v>19969</v>
      </c>
      <c r="J12904" t="s">
        <v>383</v>
      </c>
      <c r="K12904" t="s">
        <v>160</v>
      </c>
      <c r="P12904" t="s">
        <v>10955</v>
      </c>
      <c r="Q12904" t="s">
        <v>813</v>
      </c>
      <c r="R12904" t="s">
        <v>19853</v>
      </c>
      <c r="AG12904" t="s">
        <v>743</v>
      </c>
      <c r="AH12904" t="e">
        <f>VLOOKUP(C12904,'CREAR HV'!A:A,1,0)</f>
        <v>#N/A</v>
      </c>
    </row>
    <row r="12905" spans="1:34" x14ac:dyDescent="0.3">
      <c r="A12905" t="s">
        <v>15438</v>
      </c>
      <c r="B12905" t="s">
        <v>10947</v>
      </c>
      <c r="C12905">
        <v>1012437973</v>
      </c>
      <c r="F12905" s="16">
        <v>32417</v>
      </c>
      <c r="G12905" t="s">
        <v>44</v>
      </c>
      <c r="H12905" t="s">
        <v>1381</v>
      </c>
      <c r="I12905" t="s">
        <v>5989</v>
      </c>
      <c r="J12905" t="s">
        <v>2141</v>
      </c>
      <c r="K12905" t="s">
        <v>189</v>
      </c>
      <c r="P12905" t="s">
        <v>10955</v>
      </c>
      <c r="Q12905" t="s">
        <v>813</v>
      </c>
      <c r="R12905" t="s">
        <v>19853</v>
      </c>
      <c r="AG12905" t="s">
        <v>743</v>
      </c>
      <c r="AH12905" t="e">
        <f>VLOOKUP(C12905,'CREAR HV'!A:A,1,0)</f>
        <v>#N/A</v>
      </c>
    </row>
    <row r="12906" spans="1:34" x14ac:dyDescent="0.3">
      <c r="A12906" t="s">
        <v>15438</v>
      </c>
      <c r="B12906" t="s">
        <v>10947</v>
      </c>
      <c r="C12906">
        <v>1117523195</v>
      </c>
      <c r="F12906" s="16">
        <v>32417</v>
      </c>
      <c r="G12906" t="s">
        <v>44</v>
      </c>
      <c r="H12906" t="s">
        <v>1381</v>
      </c>
      <c r="I12906" t="s">
        <v>19970</v>
      </c>
      <c r="J12906" t="s">
        <v>1558</v>
      </c>
      <c r="K12906" t="s">
        <v>361</v>
      </c>
      <c r="P12906" t="s">
        <v>10950</v>
      </c>
      <c r="Q12906" t="s">
        <v>813</v>
      </c>
      <c r="R12906" t="s">
        <v>19853</v>
      </c>
      <c r="AG12906" t="s">
        <v>743</v>
      </c>
      <c r="AH12906" t="e">
        <f>VLOOKUP(C12906,'CREAR HV'!A:A,1,0)</f>
        <v>#N/A</v>
      </c>
    </row>
    <row r="12907" spans="1:34" x14ac:dyDescent="0.3">
      <c r="A12907" t="s">
        <v>15438</v>
      </c>
      <c r="B12907" t="s">
        <v>10947</v>
      </c>
      <c r="C12907">
        <v>1048994925</v>
      </c>
      <c r="F12907" s="16">
        <v>32417</v>
      </c>
      <c r="G12907" t="s">
        <v>44</v>
      </c>
      <c r="H12907" t="s">
        <v>1381</v>
      </c>
      <c r="I12907" t="s">
        <v>19971</v>
      </c>
      <c r="J12907" t="s">
        <v>222</v>
      </c>
      <c r="K12907" t="s">
        <v>192</v>
      </c>
      <c r="P12907" t="s">
        <v>10955</v>
      </c>
      <c r="Q12907" t="s">
        <v>813</v>
      </c>
      <c r="R12907" t="s">
        <v>19853</v>
      </c>
      <c r="AG12907" t="s">
        <v>743</v>
      </c>
      <c r="AH12907" t="e">
        <f>VLOOKUP(C12907,'CREAR HV'!A:A,1,0)</f>
        <v>#N/A</v>
      </c>
    </row>
    <row r="12908" spans="1:34" x14ac:dyDescent="0.3">
      <c r="A12908" t="s">
        <v>15438</v>
      </c>
      <c r="B12908" t="s">
        <v>10947</v>
      </c>
      <c r="C12908">
        <v>1085035477</v>
      </c>
      <c r="F12908" s="16">
        <v>32417</v>
      </c>
      <c r="G12908" t="s">
        <v>44</v>
      </c>
      <c r="H12908" t="s">
        <v>1381</v>
      </c>
      <c r="I12908" t="s">
        <v>10159</v>
      </c>
      <c r="J12908" t="s">
        <v>342</v>
      </c>
      <c r="K12908" t="s">
        <v>13815</v>
      </c>
      <c r="P12908" t="s">
        <v>10955</v>
      </c>
      <c r="Q12908" t="s">
        <v>813</v>
      </c>
      <c r="R12908" t="s">
        <v>19853</v>
      </c>
      <c r="AG12908" t="s">
        <v>743</v>
      </c>
      <c r="AH12908" t="e">
        <f>VLOOKUP(C12908,'CREAR HV'!A:A,1,0)</f>
        <v>#N/A</v>
      </c>
    </row>
    <row r="12909" spans="1:34" x14ac:dyDescent="0.3">
      <c r="A12909" t="s">
        <v>15438</v>
      </c>
      <c r="B12909" t="s">
        <v>10947</v>
      </c>
      <c r="C12909">
        <v>1082130101</v>
      </c>
      <c r="F12909" s="16">
        <v>32417</v>
      </c>
      <c r="G12909" t="s">
        <v>44</v>
      </c>
      <c r="H12909" t="s">
        <v>1381</v>
      </c>
      <c r="I12909" t="s">
        <v>447</v>
      </c>
      <c r="J12909" t="s">
        <v>212</v>
      </c>
      <c r="K12909" t="s">
        <v>6840</v>
      </c>
      <c r="P12909" t="s">
        <v>10950</v>
      </c>
      <c r="Q12909" t="s">
        <v>813</v>
      </c>
      <c r="R12909" t="s">
        <v>19853</v>
      </c>
      <c r="AG12909" t="s">
        <v>743</v>
      </c>
      <c r="AH12909" t="e">
        <f>VLOOKUP(C12909,'CREAR HV'!A:A,1,0)</f>
        <v>#N/A</v>
      </c>
    </row>
    <row r="12910" spans="1:34" x14ac:dyDescent="0.3">
      <c r="A12910" t="s">
        <v>15438</v>
      </c>
      <c r="B12910" t="s">
        <v>10947</v>
      </c>
      <c r="C12910">
        <v>52522201</v>
      </c>
      <c r="F12910" s="16">
        <v>32417</v>
      </c>
      <c r="G12910" t="s">
        <v>44</v>
      </c>
      <c r="H12910" t="s">
        <v>1381</v>
      </c>
      <c r="I12910" t="s">
        <v>12807</v>
      </c>
      <c r="J12910" t="s">
        <v>980</v>
      </c>
      <c r="K12910" t="s">
        <v>226</v>
      </c>
      <c r="P12910" t="s">
        <v>10955</v>
      </c>
      <c r="Q12910" t="s">
        <v>813</v>
      </c>
      <c r="R12910" t="s">
        <v>19853</v>
      </c>
      <c r="AG12910" t="s">
        <v>743</v>
      </c>
      <c r="AH12910" t="e">
        <f>VLOOKUP(C12910,'CREAR HV'!A:A,1,0)</f>
        <v>#N/A</v>
      </c>
    </row>
    <row r="12911" spans="1:34" x14ac:dyDescent="0.3">
      <c r="A12911" t="s">
        <v>15438</v>
      </c>
      <c r="B12911" t="s">
        <v>10947</v>
      </c>
      <c r="C12911">
        <v>1095802060</v>
      </c>
      <c r="F12911" s="16">
        <v>32417</v>
      </c>
      <c r="G12911" t="s">
        <v>44</v>
      </c>
      <c r="H12911" t="s">
        <v>1381</v>
      </c>
      <c r="I12911" t="s">
        <v>19972</v>
      </c>
      <c r="J12911" t="s">
        <v>3637</v>
      </c>
      <c r="K12911" t="s">
        <v>6750</v>
      </c>
      <c r="P12911" t="s">
        <v>10955</v>
      </c>
      <c r="Q12911" t="s">
        <v>813</v>
      </c>
      <c r="R12911" t="s">
        <v>19853</v>
      </c>
      <c r="AG12911" t="s">
        <v>743</v>
      </c>
      <c r="AH12911" t="e">
        <f>VLOOKUP(C12911,'CREAR HV'!A:A,1,0)</f>
        <v>#N/A</v>
      </c>
    </row>
    <row r="12912" spans="1:34" x14ac:dyDescent="0.3">
      <c r="A12912" t="s">
        <v>15438</v>
      </c>
      <c r="B12912" t="s">
        <v>10947</v>
      </c>
      <c r="C12912">
        <v>1121821817</v>
      </c>
      <c r="F12912" s="16">
        <v>32417</v>
      </c>
      <c r="G12912" t="s">
        <v>44</v>
      </c>
      <c r="H12912" t="s">
        <v>1381</v>
      </c>
      <c r="I12912" t="s">
        <v>8675</v>
      </c>
      <c r="J12912" t="s">
        <v>325</v>
      </c>
      <c r="K12912" t="s">
        <v>17940</v>
      </c>
      <c r="P12912" t="s">
        <v>10955</v>
      </c>
      <c r="Q12912" t="s">
        <v>813</v>
      </c>
      <c r="R12912" t="s">
        <v>19853</v>
      </c>
      <c r="AG12912" t="s">
        <v>743</v>
      </c>
      <c r="AH12912" t="e">
        <f>VLOOKUP(C12912,'CREAR HV'!A:A,1,0)</f>
        <v>#N/A</v>
      </c>
    </row>
    <row r="12913" spans="1:34" x14ac:dyDescent="0.3">
      <c r="A12913" t="s">
        <v>15438</v>
      </c>
      <c r="B12913" t="s">
        <v>10947</v>
      </c>
      <c r="C12913">
        <v>79606308</v>
      </c>
      <c r="F12913" s="16">
        <v>32417</v>
      </c>
      <c r="G12913" t="s">
        <v>44</v>
      </c>
      <c r="H12913" t="s">
        <v>1381</v>
      </c>
      <c r="I12913" t="s">
        <v>19973</v>
      </c>
      <c r="J12913" t="s">
        <v>1567</v>
      </c>
      <c r="K12913" t="s">
        <v>596</v>
      </c>
      <c r="P12913" t="s">
        <v>10950</v>
      </c>
      <c r="Q12913" t="s">
        <v>813</v>
      </c>
      <c r="R12913" t="s">
        <v>19853</v>
      </c>
      <c r="AG12913" t="s">
        <v>743</v>
      </c>
      <c r="AH12913" t="e">
        <f>VLOOKUP(C12913,'CREAR HV'!A:A,1,0)</f>
        <v>#N/A</v>
      </c>
    </row>
    <row r="12914" spans="1:34" x14ac:dyDescent="0.3">
      <c r="A12914" t="s">
        <v>15438</v>
      </c>
      <c r="B12914" t="s">
        <v>10947</v>
      </c>
      <c r="C12914">
        <v>1016942343</v>
      </c>
      <c r="F12914" s="16">
        <v>32417</v>
      </c>
      <c r="G12914" t="s">
        <v>44</v>
      </c>
      <c r="H12914" t="s">
        <v>1381</v>
      </c>
      <c r="I12914" t="s">
        <v>10567</v>
      </c>
      <c r="J12914" t="s">
        <v>312</v>
      </c>
      <c r="K12914" t="s">
        <v>157</v>
      </c>
      <c r="P12914" t="s">
        <v>10955</v>
      </c>
      <c r="Q12914" t="s">
        <v>813</v>
      </c>
      <c r="R12914" t="s">
        <v>19853</v>
      </c>
      <c r="AG12914" t="s">
        <v>743</v>
      </c>
      <c r="AH12914" t="e">
        <f>VLOOKUP(C12914,'CREAR HV'!A:A,1,0)</f>
        <v>#N/A</v>
      </c>
    </row>
    <row r="12915" spans="1:34" x14ac:dyDescent="0.3">
      <c r="A12915" t="s">
        <v>15438</v>
      </c>
      <c r="B12915" t="s">
        <v>10947</v>
      </c>
      <c r="C12915">
        <v>1077438248</v>
      </c>
      <c r="F12915" s="16">
        <v>32417</v>
      </c>
      <c r="G12915" t="s">
        <v>44</v>
      </c>
      <c r="H12915" t="s">
        <v>1381</v>
      </c>
      <c r="I12915" t="s">
        <v>19974</v>
      </c>
      <c r="J12915" t="s">
        <v>3844</v>
      </c>
      <c r="K12915" t="s">
        <v>279</v>
      </c>
      <c r="P12915" t="s">
        <v>10955</v>
      </c>
      <c r="Q12915" t="s">
        <v>813</v>
      </c>
      <c r="R12915" t="s">
        <v>19853</v>
      </c>
      <c r="AG12915" t="s">
        <v>743</v>
      </c>
      <c r="AH12915" t="e">
        <f>VLOOKUP(C12915,'CREAR HV'!A:A,1,0)</f>
        <v>#N/A</v>
      </c>
    </row>
    <row r="12916" spans="1:34" x14ac:dyDescent="0.3">
      <c r="A12916" t="s">
        <v>15438</v>
      </c>
      <c r="B12916" t="s">
        <v>10947</v>
      </c>
      <c r="C12916">
        <v>1095825193</v>
      </c>
      <c r="F12916" s="16">
        <v>32417</v>
      </c>
      <c r="G12916" t="s">
        <v>44</v>
      </c>
      <c r="H12916" t="s">
        <v>1381</v>
      </c>
      <c r="I12916" t="s">
        <v>19975</v>
      </c>
      <c r="J12916" t="s">
        <v>1646</v>
      </c>
      <c r="K12916" t="s">
        <v>3181</v>
      </c>
      <c r="P12916" t="s">
        <v>10955</v>
      </c>
      <c r="Q12916" t="s">
        <v>813</v>
      </c>
      <c r="R12916" t="s">
        <v>19853</v>
      </c>
      <c r="AG12916" t="s">
        <v>743</v>
      </c>
      <c r="AH12916" t="e">
        <f>VLOOKUP(C12916,'CREAR HV'!A:A,1,0)</f>
        <v>#N/A</v>
      </c>
    </row>
    <row r="12917" spans="1:34" x14ac:dyDescent="0.3">
      <c r="A12917" t="s">
        <v>15438</v>
      </c>
      <c r="B12917" t="s">
        <v>10947</v>
      </c>
      <c r="C12917">
        <v>80814756</v>
      </c>
      <c r="F12917" s="16">
        <v>32417</v>
      </c>
      <c r="G12917" t="s">
        <v>44</v>
      </c>
      <c r="H12917" t="s">
        <v>1381</v>
      </c>
      <c r="I12917" t="s">
        <v>8520</v>
      </c>
      <c r="J12917" t="s">
        <v>407</v>
      </c>
      <c r="K12917" t="s">
        <v>4477</v>
      </c>
      <c r="P12917" t="s">
        <v>10950</v>
      </c>
      <c r="Q12917" t="s">
        <v>813</v>
      </c>
      <c r="R12917" t="s">
        <v>19853</v>
      </c>
      <c r="AG12917" t="s">
        <v>743</v>
      </c>
      <c r="AH12917" t="e">
        <f>VLOOKUP(C12917,'CREAR HV'!A:A,1,0)</f>
        <v>#N/A</v>
      </c>
    </row>
    <row r="12918" spans="1:34" x14ac:dyDescent="0.3">
      <c r="A12918" t="s">
        <v>15438</v>
      </c>
      <c r="B12918" t="s">
        <v>10947</v>
      </c>
      <c r="C12918">
        <v>86053916</v>
      </c>
      <c r="F12918" s="16">
        <v>32417</v>
      </c>
      <c r="G12918" t="s">
        <v>44</v>
      </c>
      <c r="H12918" t="s">
        <v>1381</v>
      </c>
      <c r="I12918" t="s">
        <v>19976</v>
      </c>
      <c r="J12918" t="s">
        <v>3022</v>
      </c>
      <c r="K12918" t="s">
        <v>11994</v>
      </c>
      <c r="P12918" t="s">
        <v>10950</v>
      </c>
      <c r="Q12918" t="s">
        <v>813</v>
      </c>
      <c r="R12918" t="s">
        <v>19853</v>
      </c>
      <c r="AG12918" t="s">
        <v>743</v>
      </c>
      <c r="AH12918" t="e">
        <f>VLOOKUP(C12918,'CREAR HV'!A:A,1,0)</f>
        <v>#N/A</v>
      </c>
    </row>
    <row r="12919" spans="1:34" x14ac:dyDescent="0.3">
      <c r="A12919" t="s">
        <v>15438</v>
      </c>
      <c r="B12919" t="s">
        <v>10947</v>
      </c>
      <c r="C12919">
        <v>26989429</v>
      </c>
      <c r="F12919" s="16">
        <v>32417</v>
      </c>
      <c r="G12919" t="s">
        <v>44</v>
      </c>
      <c r="H12919" t="s">
        <v>1381</v>
      </c>
      <c r="I12919" t="s">
        <v>19977</v>
      </c>
      <c r="J12919" t="s">
        <v>19978</v>
      </c>
      <c r="K12919" t="s">
        <v>19979</v>
      </c>
      <c r="P12919" t="s">
        <v>10955</v>
      </c>
      <c r="Q12919" t="s">
        <v>813</v>
      </c>
      <c r="R12919" t="s">
        <v>19853</v>
      </c>
      <c r="AG12919" t="s">
        <v>743</v>
      </c>
      <c r="AH12919" t="e">
        <f>VLOOKUP(C12919,'CREAR HV'!A:A,1,0)</f>
        <v>#N/A</v>
      </c>
    </row>
    <row r="12920" spans="1:34" x14ac:dyDescent="0.3">
      <c r="A12920" t="s">
        <v>15438</v>
      </c>
      <c r="B12920" t="s">
        <v>10947</v>
      </c>
      <c r="C12920">
        <v>1094901873</v>
      </c>
      <c r="F12920" s="16">
        <v>32417</v>
      </c>
      <c r="G12920" t="s">
        <v>44</v>
      </c>
      <c r="H12920" t="s">
        <v>1381</v>
      </c>
      <c r="I12920" t="s">
        <v>19980</v>
      </c>
      <c r="J12920" t="s">
        <v>361</v>
      </c>
      <c r="K12920" t="s">
        <v>7234</v>
      </c>
      <c r="P12920" t="s">
        <v>10955</v>
      </c>
      <c r="Q12920" t="s">
        <v>813</v>
      </c>
      <c r="R12920" t="s">
        <v>19853</v>
      </c>
      <c r="AG12920" t="s">
        <v>743</v>
      </c>
      <c r="AH12920" t="e">
        <f>VLOOKUP(C12920,'CREAR HV'!A:A,1,0)</f>
        <v>#N/A</v>
      </c>
    </row>
    <row r="12921" spans="1:34" x14ac:dyDescent="0.3">
      <c r="A12921" t="s">
        <v>15438</v>
      </c>
      <c r="B12921" t="s">
        <v>10947</v>
      </c>
      <c r="C12921">
        <v>1037653799</v>
      </c>
      <c r="G12921" t="s">
        <v>806</v>
      </c>
      <c r="I12921" t="s">
        <v>7332</v>
      </c>
      <c r="J12921" t="s">
        <v>5158</v>
      </c>
      <c r="K12921" t="s">
        <v>2781</v>
      </c>
      <c r="L12921" t="s">
        <v>19981</v>
      </c>
      <c r="P12921" t="s">
        <v>10950</v>
      </c>
      <c r="Q12921" t="s">
        <v>813</v>
      </c>
      <c r="AG12921" t="s">
        <v>743</v>
      </c>
      <c r="AH12921" t="e">
        <f>VLOOKUP(C12921,'CREAR HV'!A:A,1,0)</f>
        <v>#N/A</v>
      </c>
    </row>
    <row r="12922" spans="1:34" x14ac:dyDescent="0.3">
      <c r="A12922" t="s">
        <v>15438</v>
      </c>
      <c r="B12922" t="s">
        <v>10947</v>
      </c>
      <c r="C12922">
        <v>1037653799</v>
      </c>
      <c r="G12922" t="s">
        <v>806</v>
      </c>
      <c r="I12922" t="s">
        <v>7332</v>
      </c>
      <c r="J12922" t="s">
        <v>5158</v>
      </c>
      <c r="K12922" t="s">
        <v>2781</v>
      </c>
      <c r="L12922" t="s">
        <v>19981</v>
      </c>
      <c r="P12922" t="s">
        <v>10950</v>
      </c>
      <c r="Q12922" t="s">
        <v>813</v>
      </c>
      <c r="AG12922" t="s">
        <v>743</v>
      </c>
      <c r="AH12922" t="e">
        <f>VLOOKUP(C12922,'CREAR HV'!A:A,1,0)</f>
        <v>#N/A</v>
      </c>
    </row>
    <row r="12923" spans="1:34" x14ac:dyDescent="0.3">
      <c r="A12923" t="s">
        <v>15438</v>
      </c>
      <c r="B12923" t="s">
        <v>10947</v>
      </c>
      <c r="C12923">
        <v>80060810</v>
      </c>
      <c r="G12923" t="s">
        <v>806</v>
      </c>
      <c r="I12923" t="s">
        <v>1872</v>
      </c>
      <c r="J12923" t="s">
        <v>15359</v>
      </c>
      <c r="K12923" t="s">
        <v>276</v>
      </c>
      <c r="L12923" t="s">
        <v>19982</v>
      </c>
      <c r="P12923" t="s">
        <v>10950</v>
      </c>
      <c r="Q12923" t="s">
        <v>813</v>
      </c>
      <c r="AG12923" t="s">
        <v>743</v>
      </c>
      <c r="AH12923" t="e">
        <f>VLOOKUP(C12923,'CREAR HV'!A:A,1,0)</f>
        <v>#N/A</v>
      </c>
    </row>
    <row r="12924" spans="1:34" x14ac:dyDescent="0.3">
      <c r="A12924" t="s">
        <v>15438</v>
      </c>
      <c r="B12924" t="s">
        <v>10947</v>
      </c>
      <c r="C12924">
        <v>80060810</v>
      </c>
      <c r="G12924" t="s">
        <v>806</v>
      </c>
      <c r="I12924" t="s">
        <v>1872</v>
      </c>
      <c r="J12924" t="s">
        <v>15359</v>
      </c>
      <c r="K12924" t="s">
        <v>276</v>
      </c>
      <c r="L12924" t="s">
        <v>19982</v>
      </c>
      <c r="P12924" t="s">
        <v>10950</v>
      </c>
      <c r="Q12924" t="s">
        <v>813</v>
      </c>
      <c r="AG12924" t="s">
        <v>743</v>
      </c>
      <c r="AH12924" t="e">
        <f>VLOOKUP(C12924,'CREAR HV'!A:A,1,0)</f>
        <v>#N/A</v>
      </c>
    </row>
    <row r="12925" spans="1:34" x14ac:dyDescent="0.3">
      <c r="A12925" t="s">
        <v>15438</v>
      </c>
      <c r="B12925" t="s">
        <v>10947</v>
      </c>
      <c r="C12925">
        <v>1065645519</v>
      </c>
      <c r="G12925" t="s">
        <v>806</v>
      </c>
      <c r="I12925" t="s">
        <v>666</v>
      </c>
      <c r="J12925" t="s">
        <v>12185</v>
      </c>
      <c r="K12925" t="s">
        <v>355</v>
      </c>
      <c r="L12925" t="s">
        <v>19983</v>
      </c>
      <c r="P12925" t="s">
        <v>10950</v>
      </c>
      <c r="Q12925" t="s">
        <v>813</v>
      </c>
      <c r="AG12925" t="s">
        <v>743</v>
      </c>
      <c r="AH12925" t="e">
        <f>VLOOKUP(C12925,'CREAR HV'!A:A,1,0)</f>
        <v>#N/A</v>
      </c>
    </row>
    <row r="12926" spans="1:34" x14ac:dyDescent="0.3">
      <c r="A12926" t="s">
        <v>15438</v>
      </c>
      <c r="B12926" t="s">
        <v>10947</v>
      </c>
      <c r="C12926">
        <v>22461090</v>
      </c>
      <c r="G12926" t="s">
        <v>806</v>
      </c>
      <c r="I12926" t="s">
        <v>19984</v>
      </c>
      <c r="J12926" t="s">
        <v>243</v>
      </c>
      <c r="K12926" t="s">
        <v>3218</v>
      </c>
      <c r="L12926" t="s">
        <v>19985</v>
      </c>
      <c r="P12926" t="s">
        <v>10950</v>
      </c>
      <c r="Q12926" t="s">
        <v>813</v>
      </c>
      <c r="AG12926" t="s">
        <v>743</v>
      </c>
      <c r="AH12926" t="e">
        <f>VLOOKUP(C12926,'CREAR HV'!A:A,1,0)</f>
        <v>#N/A</v>
      </c>
    </row>
    <row r="12927" spans="1:34" x14ac:dyDescent="0.3">
      <c r="A12927" t="s">
        <v>15438</v>
      </c>
      <c r="B12927" t="s">
        <v>10947</v>
      </c>
      <c r="C12927">
        <v>1045048908</v>
      </c>
      <c r="G12927" t="s">
        <v>806</v>
      </c>
      <c r="I12927" t="s">
        <v>15584</v>
      </c>
      <c r="J12927" t="s">
        <v>1063</v>
      </c>
      <c r="K12927" t="s">
        <v>4800</v>
      </c>
      <c r="L12927" t="s">
        <v>19986</v>
      </c>
      <c r="P12927" t="s">
        <v>10950</v>
      </c>
      <c r="Q12927" t="s">
        <v>813</v>
      </c>
      <c r="AG12927" t="s">
        <v>743</v>
      </c>
      <c r="AH12927" t="e">
        <f>VLOOKUP(C12927,'CREAR HV'!A:A,1,0)</f>
        <v>#N/A</v>
      </c>
    </row>
    <row r="12928" spans="1:34" x14ac:dyDescent="0.3">
      <c r="A12928" t="s">
        <v>15438</v>
      </c>
      <c r="B12928" t="s">
        <v>10947</v>
      </c>
      <c r="C12928">
        <v>1116773510</v>
      </c>
      <c r="G12928" t="s">
        <v>806</v>
      </c>
      <c r="I12928" t="s">
        <v>19987</v>
      </c>
      <c r="J12928" t="s">
        <v>823</v>
      </c>
      <c r="K12928" t="s">
        <v>3240</v>
      </c>
      <c r="L12928" t="s">
        <v>19988</v>
      </c>
      <c r="P12928" t="s">
        <v>10950</v>
      </c>
      <c r="Q12928" t="s">
        <v>813</v>
      </c>
      <c r="AG12928" t="s">
        <v>743</v>
      </c>
      <c r="AH12928" t="e">
        <f>VLOOKUP(C12928,'CREAR HV'!A:A,1,0)</f>
        <v>#N/A</v>
      </c>
    </row>
    <row r="12929" spans="1:34" x14ac:dyDescent="0.3">
      <c r="A12929" t="s">
        <v>15438</v>
      </c>
      <c r="B12929" t="s">
        <v>10947</v>
      </c>
      <c r="C12929">
        <v>1001176137</v>
      </c>
      <c r="G12929" t="s">
        <v>806</v>
      </c>
      <c r="I12929" t="s">
        <v>9389</v>
      </c>
      <c r="J12929" t="s">
        <v>222</v>
      </c>
      <c r="L12929" t="s">
        <v>19989</v>
      </c>
      <c r="P12929" t="s">
        <v>10950</v>
      </c>
      <c r="Q12929" t="s">
        <v>813</v>
      </c>
      <c r="AG12929" t="s">
        <v>743</v>
      </c>
      <c r="AH12929" t="e">
        <f>VLOOKUP(C12929,'CREAR HV'!A:A,1,0)</f>
        <v>#N/A</v>
      </c>
    </row>
    <row r="12930" spans="1:34" x14ac:dyDescent="0.3">
      <c r="A12930" t="s">
        <v>10946</v>
      </c>
      <c r="B12930" t="s">
        <v>10947</v>
      </c>
      <c r="C12930">
        <v>41930026</v>
      </c>
      <c r="F12930" s="16">
        <v>26980</v>
      </c>
      <c r="G12930" t="s">
        <v>44</v>
      </c>
      <c r="H12930" t="s">
        <v>1381</v>
      </c>
      <c r="I12930" t="s">
        <v>4712</v>
      </c>
      <c r="J12930" t="s">
        <v>596</v>
      </c>
      <c r="K12930" t="s">
        <v>171</v>
      </c>
      <c r="L12930" t="s">
        <v>4713</v>
      </c>
      <c r="P12930" t="s">
        <v>10955</v>
      </c>
      <c r="Q12930" t="s">
        <v>741</v>
      </c>
      <c r="R12930" t="s">
        <v>814</v>
      </c>
      <c r="AG12930" t="s">
        <v>743</v>
      </c>
      <c r="AH12930" t="e">
        <f>VLOOKUP(C12930,'CREAR HV'!A:A,1,0)</f>
        <v>#N/A</v>
      </c>
    </row>
    <row r="12931" spans="1:34" x14ac:dyDescent="0.3">
      <c r="A12931" t="s">
        <v>10946</v>
      </c>
      <c r="B12931" t="s">
        <v>10947</v>
      </c>
      <c r="C12931">
        <v>1061685930</v>
      </c>
      <c r="E12931" s="16">
        <v>38090</v>
      </c>
      <c r="F12931" s="16">
        <v>31278</v>
      </c>
      <c r="G12931" t="s">
        <v>44</v>
      </c>
      <c r="H12931" t="s">
        <v>1008</v>
      </c>
      <c r="I12931" t="s">
        <v>8767</v>
      </c>
      <c r="J12931" t="s">
        <v>212</v>
      </c>
      <c r="K12931" t="s">
        <v>3637</v>
      </c>
      <c r="L12931" t="s">
        <v>8768</v>
      </c>
      <c r="P12931" t="s">
        <v>10955</v>
      </c>
      <c r="Q12931" t="s">
        <v>1038</v>
      </c>
      <c r="R12931" t="s">
        <v>814</v>
      </c>
      <c r="W12931" t="s">
        <v>2605</v>
      </c>
      <c r="X12931">
        <v>0</v>
      </c>
      <c r="AB12931" t="s">
        <v>8769</v>
      </c>
      <c r="AG12931" t="s">
        <v>743</v>
      </c>
      <c r="AH12931" t="e">
        <f>VLOOKUP(C12931,'CREAR HV'!A:A,1,0)</f>
        <v>#N/A</v>
      </c>
    </row>
    <row r="12932" spans="1:34" x14ac:dyDescent="0.3">
      <c r="A12932" t="s">
        <v>10946</v>
      </c>
      <c r="B12932" t="s">
        <v>10947</v>
      </c>
      <c r="C12932">
        <v>10693852</v>
      </c>
      <c r="F12932" s="16">
        <v>27456</v>
      </c>
      <c r="G12932" t="s">
        <v>44</v>
      </c>
      <c r="H12932" t="s">
        <v>1381</v>
      </c>
      <c r="I12932" t="s">
        <v>1523</v>
      </c>
      <c r="J12932" t="s">
        <v>212</v>
      </c>
      <c r="K12932" t="s">
        <v>180</v>
      </c>
      <c r="L12932" t="s">
        <v>1524</v>
      </c>
      <c r="P12932" t="s">
        <v>10950</v>
      </c>
      <c r="Q12932" t="s">
        <v>741</v>
      </c>
      <c r="R12932" t="s">
        <v>814</v>
      </c>
      <c r="AG12932" t="s">
        <v>769</v>
      </c>
      <c r="AH12932" t="e">
        <f>VLOOKUP(C12932,'CREAR HV'!A:A,1,0)</f>
        <v>#N/A</v>
      </c>
    </row>
    <row r="12933" spans="1:34" x14ac:dyDescent="0.3">
      <c r="A12933" t="s">
        <v>10946</v>
      </c>
      <c r="B12933" t="s">
        <v>10947</v>
      </c>
      <c r="C12933">
        <v>1074415866</v>
      </c>
      <c r="F12933" s="16">
        <v>32719</v>
      </c>
      <c r="G12933" t="s">
        <v>44</v>
      </c>
      <c r="H12933" t="s">
        <v>1381</v>
      </c>
      <c r="I12933" t="s">
        <v>8946</v>
      </c>
      <c r="J12933" t="s">
        <v>222</v>
      </c>
      <c r="K12933" t="s">
        <v>4134</v>
      </c>
      <c r="L12933" t="s">
        <v>8947</v>
      </c>
      <c r="P12933" t="s">
        <v>10950</v>
      </c>
      <c r="Q12933" t="s">
        <v>741</v>
      </c>
      <c r="R12933" t="s">
        <v>78</v>
      </c>
      <c r="AG12933" t="s">
        <v>743</v>
      </c>
      <c r="AH12933" t="e">
        <f>VLOOKUP(C12933,'CREAR HV'!A:A,1,0)</f>
        <v>#N/A</v>
      </c>
    </row>
    <row r="12934" spans="1:34" x14ac:dyDescent="0.3">
      <c r="A12934" t="s">
        <v>10946</v>
      </c>
      <c r="B12934" t="s">
        <v>10947</v>
      </c>
      <c r="C12934">
        <v>82392616</v>
      </c>
      <c r="F12934" s="16">
        <v>28499</v>
      </c>
      <c r="G12934" t="s">
        <v>44</v>
      </c>
      <c r="H12934" t="s">
        <v>1381</v>
      </c>
      <c r="I12934" t="s">
        <v>7603</v>
      </c>
      <c r="J12934" t="s">
        <v>2710</v>
      </c>
      <c r="K12934" t="s">
        <v>315</v>
      </c>
      <c r="L12934" t="s">
        <v>7604</v>
      </c>
      <c r="P12934" t="s">
        <v>10950</v>
      </c>
      <c r="Q12934" t="s">
        <v>741</v>
      </c>
      <c r="R12934" t="s">
        <v>814</v>
      </c>
      <c r="AG12934" t="s">
        <v>769</v>
      </c>
      <c r="AH12934" t="e">
        <f>VLOOKUP(C12934,'CREAR HV'!A:A,1,0)</f>
        <v>#N/A</v>
      </c>
    </row>
    <row r="12935" spans="1:34" x14ac:dyDescent="0.3">
      <c r="A12935" t="s">
        <v>10946</v>
      </c>
      <c r="B12935" t="s">
        <v>10947</v>
      </c>
      <c r="C12935">
        <v>1083893513</v>
      </c>
      <c r="E12935" s="16">
        <v>40123</v>
      </c>
      <c r="F12935" s="16">
        <v>33521</v>
      </c>
      <c r="G12935" t="s">
        <v>44</v>
      </c>
      <c r="H12935" t="s">
        <v>1008</v>
      </c>
      <c r="I12935" t="s">
        <v>9048</v>
      </c>
      <c r="J12935" t="s">
        <v>422</v>
      </c>
      <c r="K12935" t="s">
        <v>255</v>
      </c>
      <c r="L12935" t="s">
        <v>9049</v>
      </c>
      <c r="P12935" t="s">
        <v>10955</v>
      </c>
      <c r="Q12935" t="s">
        <v>741</v>
      </c>
      <c r="R12935" t="s">
        <v>814</v>
      </c>
      <c r="W12935" t="s">
        <v>2953</v>
      </c>
      <c r="X12935">
        <v>0</v>
      </c>
      <c r="AB12935" t="s">
        <v>9050</v>
      </c>
      <c r="AC12935" t="s">
        <v>9051</v>
      </c>
      <c r="AG12935" t="s">
        <v>743</v>
      </c>
      <c r="AH12935" t="e">
        <f>VLOOKUP(C12935,'CREAR HV'!A:A,1,0)</f>
        <v>#N/A</v>
      </c>
    </row>
    <row r="12936" spans="1:34" x14ac:dyDescent="0.3">
      <c r="A12936" t="s">
        <v>10946</v>
      </c>
      <c r="B12936" t="s">
        <v>10947</v>
      </c>
      <c r="C12936">
        <v>39626073</v>
      </c>
      <c r="F12936" s="16">
        <v>27876</v>
      </c>
      <c r="G12936" t="s">
        <v>44</v>
      </c>
      <c r="H12936" t="s">
        <v>1381</v>
      </c>
      <c r="I12936" t="s">
        <v>4399</v>
      </c>
      <c r="J12936" t="s">
        <v>4400</v>
      </c>
      <c r="K12936" t="s">
        <v>1593</v>
      </c>
      <c r="L12936" t="s">
        <v>4401</v>
      </c>
      <c r="P12936" t="s">
        <v>10955</v>
      </c>
      <c r="Q12936" t="s">
        <v>741</v>
      </c>
      <c r="R12936" t="s">
        <v>748</v>
      </c>
      <c r="AG12936" t="s">
        <v>743</v>
      </c>
      <c r="AH12936" t="e">
        <f>VLOOKUP(C12936,'CREAR HV'!A:A,1,0)</f>
        <v>#N/A</v>
      </c>
    </row>
    <row r="12937" spans="1:34" x14ac:dyDescent="0.3">
      <c r="A12937" t="s">
        <v>10946</v>
      </c>
      <c r="B12937" t="s">
        <v>10947</v>
      </c>
      <c r="C12937">
        <v>1094968384</v>
      </c>
      <c r="F12937" s="16">
        <v>35944</v>
      </c>
      <c r="G12937" t="s">
        <v>44</v>
      </c>
      <c r="H12937" t="s">
        <v>1381</v>
      </c>
      <c r="I12937" t="s">
        <v>1898</v>
      </c>
      <c r="J12937" t="s">
        <v>272</v>
      </c>
      <c r="K12937" t="s">
        <v>342</v>
      </c>
      <c r="L12937" t="s">
        <v>9215</v>
      </c>
      <c r="P12937" t="s">
        <v>10950</v>
      </c>
      <c r="Q12937" t="s">
        <v>741</v>
      </c>
      <c r="R12937" t="s">
        <v>814</v>
      </c>
      <c r="AG12937" t="s">
        <v>769</v>
      </c>
      <c r="AH12937" t="e">
        <f>VLOOKUP(C12937,'CREAR HV'!A:A,1,0)</f>
        <v>#N/A</v>
      </c>
    </row>
    <row r="12938" spans="1:34" x14ac:dyDescent="0.3">
      <c r="A12938" t="s">
        <v>10946</v>
      </c>
      <c r="B12938" t="s">
        <v>10947</v>
      </c>
      <c r="C12938">
        <v>1015472148</v>
      </c>
      <c r="E12938" s="16">
        <v>42334</v>
      </c>
      <c r="F12938" s="16">
        <v>35734</v>
      </c>
      <c r="G12938" t="s">
        <v>44</v>
      </c>
      <c r="H12938" t="s">
        <v>1008</v>
      </c>
      <c r="I12938" t="s">
        <v>8207</v>
      </c>
      <c r="J12938" t="s">
        <v>1764</v>
      </c>
      <c r="K12938" t="s">
        <v>1277</v>
      </c>
      <c r="L12938" t="s">
        <v>8208</v>
      </c>
      <c r="M12938" t="s">
        <v>1524</v>
      </c>
      <c r="O12938" t="s">
        <v>1277</v>
      </c>
      <c r="P12938" t="s">
        <v>10955</v>
      </c>
      <c r="Q12938" t="s">
        <v>741</v>
      </c>
      <c r="R12938" t="s">
        <v>814</v>
      </c>
      <c r="W12938" t="s">
        <v>1277</v>
      </c>
      <c r="X12938">
        <v>0</v>
      </c>
      <c r="AB12938" t="s">
        <v>1277</v>
      </c>
      <c r="AC12938" t="s">
        <v>1277</v>
      </c>
      <c r="AG12938" t="s">
        <v>743</v>
      </c>
      <c r="AH12938" t="e">
        <f>VLOOKUP(C12938,'CREAR HV'!A:A,1,0)</f>
        <v>#N/A</v>
      </c>
    </row>
    <row r="12939" spans="1:34" x14ac:dyDescent="0.3">
      <c r="A12939" t="s">
        <v>10946</v>
      </c>
      <c r="B12939" t="s">
        <v>10947</v>
      </c>
      <c r="C12939">
        <v>1052408023</v>
      </c>
      <c r="E12939" s="16">
        <v>41890</v>
      </c>
      <c r="F12939" s="16">
        <v>35306</v>
      </c>
      <c r="G12939" t="s">
        <v>44</v>
      </c>
      <c r="H12939" t="s">
        <v>92</v>
      </c>
      <c r="I12939" t="s">
        <v>8651</v>
      </c>
      <c r="J12939" t="s">
        <v>3448</v>
      </c>
      <c r="K12939" t="s">
        <v>383</v>
      </c>
      <c r="L12939" t="s">
        <v>8652</v>
      </c>
      <c r="M12939" t="s">
        <v>8653</v>
      </c>
      <c r="P12939" t="s">
        <v>10950</v>
      </c>
      <c r="Q12939" t="s">
        <v>741</v>
      </c>
      <c r="R12939" t="s">
        <v>1054</v>
      </c>
      <c r="U12939" t="s">
        <v>2047</v>
      </c>
      <c r="W12939" t="s">
        <v>1729</v>
      </c>
      <c r="X12939">
        <v>0</v>
      </c>
      <c r="AB12939" t="s">
        <v>1277</v>
      </c>
      <c r="AC12939" t="s">
        <v>1277</v>
      </c>
      <c r="AG12939" t="s">
        <v>743</v>
      </c>
      <c r="AH12939" t="e">
        <f>VLOOKUP(C12939,'CREAR HV'!A:A,1,0)</f>
        <v>#N/A</v>
      </c>
    </row>
    <row r="12940" spans="1:34" x14ac:dyDescent="0.3">
      <c r="A12940" t="s">
        <v>10946</v>
      </c>
      <c r="B12940" t="s">
        <v>10947</v>
      </c>
      <c r="C12940">
        <v>1023957197</v>
      </c>
      <c r="F12940" s="16">
        <v>35447</v>
      </c>
      <c r="G12940" t="s">
        <v>44</v>
      </c>
      <c r="H12940" t="s">
        <v>1381</v>
      </c>
      <c r="I12940" t="s">
        <v>8358</v>
      </c>
      <c r="J12940" t="s">
        <v>222</v>
      </c>
      <c r="K12940" t="s">
        <v>304</v>
      </c>
      <c r="L12940" t="s">
        <v>8359</v>
      </c>
      <c r="P12940" t="s">
        <v>10955</v>
      </c>
      <c r="Q12940" t="s">
        <v>741</v>
      </c>
      <c r="R12940" t="s">
        <v>748</v>
      </c>
      <c r="AG12940" t="s">
        <v>769</v>
      </c>
      <c r="AH12940" t="e">
        <f>VLOOKUP(C12940,'CREAR HV'!A:A,1,0)</f>
        <v>#N/A</v>
      </c>
    </row>
    <row r="12941" spans="1:34" x14ac:dyDescent="0.3">
      <c r="A12941" t="s">
        <v>10946</v>
      </c>
      <c r="B12941" t="s">
        <v>10947</v>
      </c>
      <c r="C12941">
        <v>1107045967</v>
      </c>
      <c r="E12941" s="16">
        <v>32125</v>
      </c>
      <c r="F12941" s="16">
        <v>32112</v>
      </c>
      <c r="G12941" t="s">
        <v>44</v>
      </c>
      <c r="H12941" t="s">
        <v>36</v>
      </c>
      <c r="I12941" t="s">
        <v>9377</v>
      </c>
      <c r="J12941" t="s">
        <v>5114</v>
      </c>
      <c r="K12941" t="s">
        <v>596</v>
      </c>
      <c r="L12941" t="s">
        <v>9378</v>
      </c>
      <c r="M12941" t="s">
        <v>9379</v>
      </c>
      <c r="P12941" t="s">
        <v>10955</v>
      </c>
      <c r="Q12941" t="s">
        <v>741</v>
      </c>
      <c r="R12941" t="s">
        <v>814</v>
      </c>
      <c r="U12941" t="s">
        <v>2109</v>
      </c>
      <c r="W12941" t="s">
        <v>1277</v>
      </c>
      <c r="X12941">
        <v>0</v>
      </c>
      <c r="AG12941" t="s">
        <v>743</v>
      </c>
      <c r="AH12941" t="e">
        <f>VLOOKUP(C12941,'CREAR HV'!A:A,1,0)</f>
        <v>#N/A</v>
      </c>
    </row>
    <row r="12942" spans="1:34" x14ac:dyDescent="0.3">
      <c r="A12942" t="s">
        <v>10946</v>
      </c>
      <c r="B12942" t="s">
        <v>10947</v>
      </c>
      <c r="C12942">
        <v>12632377</v>
      </c>
      <c r="E12942" s="16">
        <v>34927</v>
      </c>
      <c r="F12942" s="16">
        <v>28225</v>
      </c>
      <c r="G12942" t="s">
        <v>44</v>
      </c>
      <c r="H12942" t="s">
        <v>1680</v>
      </c>
      <c r="I12942" t="s">
        <v>1725</v>
      </c>
      <c r="J12942" t="s">
        <v>869</v>
      </c>
      <c r="K12942" t="s">
        <v>1726</v>
      </c>
      <c r="L12942" t="s">
        <v>1727</v>
      </c>
      <c r="M12942" t="s">
        <v>1728</v>
      </c>
      <c r="O12942" t="s">
        <v>1277</v>
      </c>
      <c r="P12942" t="s">
        <v>10950</v>
      </c>
      <c r="Q12942" t="s">
        <v>741</v>
      </c>
      <c r="R12942" t="s">
        <v>748</v>
      </c>
      <c r="W12942" t="s">
        <v>1729</v>
      </c>
      <c r="X12942">
        <v>0</v>
      </c>
      <c r="AB12942" t="s">
        <v>1730</v>
      </c>
      <c r="AC12942" t="s">
        <v>1731</v>
      </c>
      <c r="AG12942" t="s">
        <v>769</v>
      </c>
      <c r="AH12942" t="e">
        <f>VLOOKUP(C12942,'CREAR HV'!A:A,1,0)</f>
        <v>#N/A</v>
      </c>
    </row>
    <row r="12943" spans="1:34" x14ac:dyDescent="0.3">
      <c r="A12943" t="s">
        <v>10946</v>
      </c>
      <c r="B12943" t="s">
        <v>10947</v>
      </c>
      <c r="C12943">
        <v>79848129</v>
      </c>
      <c r="E12943" s="16">
        <v>34159</v>
      </c>
      <c r="F12943" s="16">
        <v>27463</v>
      </c>
      <c r="G12943" t="s">
        <v>44</v>
      </c>
      <c r="H12943" t="s">
        <v>816</v>
      </c>
      <c r="I12943" t="s">
        <v>7346</v>
      </c>
      <c r="J12943" t="s">
        <v>3699</v>
      </c>
      <c r="K12943" t="s">
        <v>276</v>
      </c>
      <c r="L12943" t="s">
        <v>7347</v>
      </c>
      <c r="M12943" t="s">
        <v>7348</v>
      </c>
      <c r="O12943" t="s">
        <v>1277</v>
      </c>
      <c r="P12943" t="s">
        <v>10950</v>
      </c>
      <c r="Q12943" t="s">
        <v>741</v>
      </c>
      <c r="R12943" t="s">
        <v>748</v>
      </c>
      <c r="W12943" t="s">
        <v>3800</v>
      </c>
      <c r="X12943">
        <v>0</v>
      </c>
      <c r="AB12943" t="s">
        <v>1277</v>
      </c>
      <c r="AC12943" t="s">
        <v>1277</v>
      </c>
      <c r="AG12943" t="s">
        <v>743</v>
      </c>
      <c r="AH12943" t="e">
        <f>VLOOKUP(C12943,'CREAR HV'!A:A,1,0)</f>
        <v>#N/A</v>
      </c>
    </row>
    <row r="12944" spans="1:34" x14ac:dyDescent="0.3">
      <c r="A12944" t="s">
        <v>10946</v>
      </c>
      <c r="B12944" t="s">
        <v>10947</v>
      </c>
      <c r="C12944">
        <v>1121833502</v>
      </c>
      <c r="E12944" s="16">
        <v>38555</v>
      </c>
      <c r="F12944" s="16">
        <v>31728</v>
      </c>
      <c r="G12944" t="s">
        <v>44</v>
      </c>
      <c r="H12944" t="s">
        <v>2219</v>
      </c>
      <c r="I12944" t="s">
        <v>9547</v>
      </c>
      <c r="J12944" t="s">
        <v>276</v>
      </c>
      <c r="K12944" t="s">
        <v>407</v>
      </c>
      <c r="L12944" t="s">
        <v>9548</v>
      </c>
      <c r="M12944" t="s">
        <v>9549</v>
      </c>
      <c r="O12944" t="s">
        <v>1277</v>
      </c>
      <c r="P12944" t="s">
        <v>10950</v>
      </c>
      <c r="Q12944" t="s">
        <v>741</v>
      </c>
      <c r="R12944" t="s">
        <v>78</v>
      </c>
      <c r="U12944" t="s">
        <v>2047</v>
      </c>
      <c r="W12944" t="s">
        <v>1729</v>
      </c>
      <c r="X12944">
        <v>0</v>
      </c>
      <c r="AB12944" t="s">
        <v>1277</v>
      </c>
      <c r="AC12944" t="s">
        <v>1277</v>
      </c>
      <c r="AG12944" t="s">
        <v>769</v>
      </c>
      <c r="AH12944" t="e">
        <f>VLOOKUP(C12944,'CREAR HV'!A:A,1,0)</f>
        <v>#N/A</v>
      </c>
    </row>
    <row r="12945" spans="1:34" x14ac:dyDescent="0.3">
      <c r="A12945" t="s">
        <v>10946</v>
      </c>
      <c r="B12945" t="s">
        <v>10947</v>
      </c>
      <c r="C12945">
        <v>1052075703</v>
      </c>
      <c r="E12945" s="16">
        <v>39164</v>
      </c>
      <c r="F12945" s="16">
        <v>32536</v>
      </c>
      <c r="G12945" t="s">
        <v>44</v>
      </c>
      <c r="H12945" t="s">
        <v>843</v>
      </c>
      <c r="I12945" t="s">
        <v>8629</v>
      </c>
      <c r="J12945" t="s">
        <v>276</v>
      </c>
      <c r="K12945" t="s">
        <v>302</v>
      </c>
      <c r="L12945" t="s">
        <v>8630</v>
      </c>
      <c r="M12945" t="s">
        <v>8631</v>
      </c>
      <c r="O12945" t="s">
        <v>1277</v>
      </c>
      <c r="P12945" t="s">
        <v>10955</v>
      </c>
      <c r="Q12945" t="s">
        <v>741</v>
      </c>
      <c r="R12945" t="s">
        <v>814</v>
      </c>
      <c r="W12945" t="s">
        <v>1277</v>
      </c>
      <c r="X12945">
        <v>0</v>
      </c>
      <c r="AB12945" t="s">
        <v>1277</v>
      </c>
      <c r="AC12945" t="s">
        <v>1277</v>
      </c>
      <c r="AG12945" t="s">
        <v>743</v>
      </c>
      <c r="AH12945" t="e">
        <f>VLOOKUP(C12945,'CREAR HV'!A:A,1,0)</f>
        <v>#N/A</v>
      </c>
    </row>
    <row r="12946" spans="1:34" x14ac:dyDescent="0.3">
      <c r="A12946" t="s">
        <v>10946</v>
      </c>
      <c r="B12946" t="s">
        <v>10947</v>
      </c>
      <c r="C12946">
        <v>85465123</v>
      </c>
      <c r="E12946" s="16">
        <v>33319</v>
      </c>
      <c r="F12946" s="16">
        <v>26324</v>
      </c>
      <c r="G12946" t="s">
        <v>44</v>
      </c>
      <c r="H12946" t="s">
        <v>1008</v>
      </c>
      <c r="I12946" t="s">
        <v>7641</v>
      </c>
      <c r="J12946" t="s">
        <v>200</v>
      </c>
      <c r="K12946" t="s">
        <v>152</v>
      </c>
      <c r="L12946" t="s">
        <v>7642</v>
      </c>
      <c r="M12946" t="s">
        <v>7643</v>
      </c>
      <c r="P12946" t="s">
        <v>10950</v>
      </c>
      <c r="Q12946" t="s">
        <v>741</v>
      </c>
      <c r="R12946" t="s">
        <v>814</v>
      </c>
      <c r="W12946" t="s">
        <v>815</v>
      </c>
      <c r="X12946">
        <v>12</v>
      </c>
      <c r="AG12946" t="s">
        <v>743</v>
      </c>
      <c r="AH12946" t="e">
        <f>VLOOKUP(C12946,'CREAR HV'!A:A,1,0)</f>
        <v>#N/A</v>
      </c>
    </row>
    <row r="12947" spans="1:34" x14ac:dyDescent="0.3">
      <c r="A12947" t="s">
        <v>10946</v>
      </c>
      <c r="B12947" t="s">
        <v>10947</v>
      </c>
      <c r="C12947">
        <v>79662578</v>
      </c>
      <c r="E12947" s="16">
        <v>34220</v>
      </c>
      <c r="F12947" s="16">
        <v>27626</v>
      </c>
      <c r="G12947" t="s">
        <v>44</v>
      </c>
      <c r="H12947" t="s">
        <v>44</v>
      </c>
      <c r="I12947" t="s">
        <v>7286</v>
      </c>
      <c r="J12947" t="s">
        <v>5056</v>
      </c>
      <c r="K12947" t="s">
        <v>1465</v>
      </c>
      <c r="L12947" t="s">
        <v>7287</v>
      </c>
      <c r="M12947" t="s">
        <v>7288</v>
      </c>
      <c r="O12947" t="s">
        <v>7289</v>
      </c>
      <c r="P12947" t="s">
        <v>10950</v>
      </c>
      <c r="Q12947" t="s">
        <v>741</v>
      </c>
      <c r="R12947" t="s">
        <v>814</v>
      </c>
      <c r="U12947" t="s">
        <v>2047</v>
      </c>
      <c r="W12947" t="s">
        <v>1729</v>
      </c>
      <c r="X12947">
        <v>0</v>
      </c>
      <c r="AB12947" t="s">
        <v>1277</v>
      </c>
      <c r="AC12947" t="s">
        <v>1277</v>
      </c>
      <c r="AG12947" t="s">
        <v>743</v>
      </c>
      <c r="AH12947" t="e">
        <f>VLOOKUP(C12947,'CREAR HV'!A:A,1,0)</f>
        <v>#N/A</v>
      </c>
    </row>
    <row r="12948" spans="1:34" x14ac:dyDescent="0.3">
      <c r="A12948" t="s">
        <v>159</v>
      </c>
      <c r="B12948" t="s">
        <v>10947</v>
      </c>
      <c r="C12948">
        <v>37392250</v>
      </c>
      <c r="E12948" s="16">
        <v>44716</v>
      </c>
      <c r="F12948" s="16">
        <v>30670</v>
      </c>
      <c r="G12948" t="s">
        <v>806</v>
      </c>
      <c r="H12948" t="s">
        <v>1138</v>
      </c>
      <c r="I12948" t="s">
        <v>5884</v>
      </c>
      <c r="J12948" t="s">
        <v>1797</v>
      </c>
      <c r="K12948" t="s">
        <v>160</v>
      </c>
      <c r="L12948" t="s">
        <v>19990</v>
      </c>
      <c r="M12948" t="s">
        <v>19991</v>
      </c>
      <c r="P12948" t="s">
        <v>10955</v>
      </c>
      <c r="Q12948" t="s">
        <v>813</v>
      </c>
      <c r="R12948" t="s">
        <v>1011</v>
      </c>
      <c r="W12948" t="s">
        <v>159</v>
      </c>
      <c r="X12948">
        <v>0</v>
      </c>
      <c r="AG12948" t="s">
        <v>743</v>
      </c>
      <c r="AH12948" t="e">
        <f>VLOOKUP(C12948,'CREAR HV'!A:A,1,0)</f>
        <v>#N/A</v>
      </c>
    </row>
    <row r="12949" spans="1:34" x14ac:dyDescent="0.3">
      <c r="A12949" t="s">
        <v>159</v>
      </c>
      <c r="B12949" t="s">
        <v>10947</v>
      </c>
      <c r="C12949">
        <v>74327005</v>
      </c>
      <c r="E12949" s="16">
        <v>35152</v>
      </c>
      <c r="F12949" s="16">
        <v>28465</v>
      </c>
      <c r="G12949" t="s">
        <v>806</v>
      </c>
      <c r="H12949" t="s">
        <v>12632</v>
      </c>
      <c r="I12949" t="s">
        <v>19992</v>
      </c>
      <c r="J12949" t="s">
        <v>515</v>
      </c>
      <c r="K12949" t="s">
        <v>4432</v>
      </c>
      <c r="L12949" t="s">
        <v>19993</v>
      </c>
      <c r="M12949" t="s">
        <v>19994</v>
      </c>
      <c r="P12949" t="s">
        <v>10950</v>
      </c>
      <c r="Q12949" t="s">
        <v>813</v>
      </c>
      <c r="R12949" t="s">
        <v>1011</v>
      </c>
      <c r="W12949" t="s">
        <v>1729</v>
      </c>
      <c r="X12949">
        <v>8</v>
      </c>
      <c r="AG12949" t="s">
        <v>743</v>
      </c>
      <c r="AH12949" t="e">
        <f>VLOOKUP(C12949,'CREAR HV'!A:A,1,0)</f>
        <v>#N/A</v>
      </c>
    </row>
    <row r="12950" spans="1:34" x14ac:dyDescent="0.3">
      <c r="A12950" t="s">
        <v>159</v>
      </c>
      <c r="B12950" t="s">
        <v>10947</v>
      </c>
      <c r="C12950">
        <v>73163109</v>
      </c>
      <c r="E12950" s="16">
        <v>33826</v>
      </c>
      <c r="F12950" s="16">
        <v>26685</v>
      </c>
      <c r="G12950" t="s">
        <v>806</v>
      </c>
      <c r="H12950" t="s">
        <v>853</v>
      </c>
      <c r="I12950" t="s">
        <v>19995</v>
      </c>
      <c r="J12950" t="s">
        <v>279</v>
      </c>
      <c r="K12950" t="s">
        <v>196</v>
      </c>
      <c r="L12950" t="s">
        <v>19996</v>
      </c>
      <c r="M12950" t="s">
        <v>19997</v>
      </c>
      <c r="P12950" t="s">
        <v>10950</v>
      </c>
      <c r="Q12950" t="s">
        <v>813</v>
      </c>
      <c r="R12950" t="s">
        <v>748</v>
      </c>
      <c r="W12950" t="s">
        <v>159</v>
      </c>
      <c r="X12950">
        <v>0</v>
      </c>
      <c r="AG12950" t="s">
        <v>743</v>
      </c>
      <c r="AH12950" t="e">
        <f>VLOOKUP(C12950,'CREAR HV'!A:A,1,0)</f>
        <v>#N/A</v>
      </c>
    </row>
    <row r="12951" spans="1:34" x14ac:dyDescent="0.3">
      <c r="A12951" t="s">
        <v>159</v>
      </c>
      <c r="B12951" t="s">
        <v>10947</v>
      </c>
      <c r="C12951">
        <v>35143123</v>
      </c>
      <c r="E12951" s="16">
        <v>35606</v>
      </c>
      <c r="F12951" s="16">
        <v>28989</v>
      </c>
      <c r="G12951" t="s">
        <v>806</v>
      </c>
      <c r="H12951" t="s">
        <v>3893</v>
      </c>
      <c r="I12951" t="s">
        <v>5382</v>
      </c>
      <c r="J12951" t="s">
        <v>3031</v>
      </c>
      <c r="K12951" t="s">
        <v>222</v>
      </c>
      <c r="L12951" t="s">
        <v>19998</v>
      </c>
      <c r="M12951" t="s">
        <v>19999</v>
      </c>
      <c r="P12951" t="s">
        <v>10955</v>
      </c>
      <c r="Q12951" t="s">
        <v>813</v>
      </c>
      <c r="R12951" t="s">
        <v>814</v>
      </c>
      <c r="W12951" t="s">
        <v>159</v>
      </c>
      <c r="X12951">
        <v>0</v>
      </c>
      <c r="AG12951" t="s">
        <v>743</v>
      </c>
      <c r="AH12951" t="e">
        <f>VLOOKUP(C12951,'CREAR HV'!A:A,1,0)</f>
        <v>#N/A</v>
      </c>
    </row>
    <row r="12952" spans="1:34" x14ac:dyDescent="0.3">
      <c r="A12952" t="s">
        <v>15438</v>
      </c>
      <c r="B12952" t="s">
        <v>10947</v>
      </c>
      <c r="C12952">
        <v>1014262328</v>
      </c>
      <c r="G12952" t="s">
        <v>44</v>
      </c>
      <c r="H12952" t="s">
        <v>1381</v>
      </c>
      <c r="I12952" t="s">
        <v>20000</v>
      </c>
      <c r="J12952" t="s">
        <v>20001</v>
      </c>
      <c r="K12952" t="s">
        <v>20002</v>
      </c>
      <c r="P12952" t="s">
        <v>10955</v>
      </c>
      <c r="Q12952" t="s">
        <v>813</v>
      </c>
      <c r="AG12952" t="s">
        <v>743</v>
      </c>
      <c r="AH12952" t="e">
        <f>VLOOKUP(C12952,'CREAR HV'!A:A,1,0)</f>
        <v>#N/A</v>
      </c>
    </row>
    <row r="12953" spans="1:34" x14ac:dyDescent="0.3">
      <c r="A12953" t="s">
        <v>15438</v>
      </c>
      <c r="B12953" t="s">
        <v>10947</v>
      </c>
      <c r="C12953">
        <v>1014262328</v>
      </c>
      <c r="G12953" t="s">
        <v>44</v>
      </c>
      <c r="H12953" t="s">
        <v>1381</v>
      </c>
      <c r="I12953" t="s">
        <v>20000</v>
      </c>
      <c r="J12953" t="s">
        <v>20001</v>
      </c>
      <c r="K12953" t="s">
        <v>20002</v>
      </c>
      <c r="P12953" t="s">
        <v>10955</v>
      </c>
      <c r="Q12953" t="s">
        <v>813</v>
      </c>
      <c r="AG12953" t="s">
        <v>743</v>
      </c>
      <c r="AH12953" t="e">
        <f>VLOOKUP(C12953,'CREAR HV'!A:A,1,0)</f>
        <v>#N/A</v>
      </c>
    </row>
    <row r="12954" spans="1:34" x14ac:dyDescent="0.3">
      <c r="A12954" t="s">
        <v>15438</v>
      </c>
      <c r="B12954" t="s">
        <v>10947</v>
      </c>
      <c r="C12954">
        <v>52422046</v>
      </c>
      <c r="G12954" t="s">
        <v>44</v>
      </c>
      <c r="H12954" t="s">
        <v>1381</v>
      </c>
      <c r="I12954" t="s">
        <v>20003</v>
      </c>
      <c r="J12954" t="s">
        <v>20004</v>
      </c>
      <c r="K12954" t="s">
        <v>412</v>
      </c>
      <c r="P12954" t="s">
        <v>10950</v>
      </c>
      <c r="Q12954" t="s">
        <v>813</v>
      </c>
      <c r="AG12954" t="s">
        <v>743</v>
      </c>
      <c r="AH12954" t="e">
        <f>VLOOKUP(C12954,'CREAR HV'!A:A,1,0)</f>
        <v>#N/A</v>
      </c>
    </row>
    <row r="12955" spans="1:34" x14ac:dyDescent="0.3">
      <c r="A12955" t="s">
        <v>15438</v>
      </c>
      <c r="B12955" t="s">
        <v>10947</v>
      </c>
      <c r="C12955">
        <v>1006344483</v>
      </c>
      <c r="G12955" t="s">
        <v>44</v>
      </c>
      <c r="H12955" t="s">
        <v>1381</v>
      </c>
      <c r="I12955" t="s">
        <v>6545</v>
      </c>
      <c r="J12955" t="s">
        <v>20005</v>
      </c>
      <c r="K12955" t="s">
        <v>2313</v>
      </c>
      <c r="P12955" t="s">
        <v>10950</v>
      </c>
      <c r="Q12955" t="s">
        <v>813</v>
      </c>
      <c r="AG12955" t="s">
        <v>743</v>
      </c>
      <c r="AH12955" t="e">
        <f>VLOOKUP(C12955,'CREAR HV'!A:A,1,0)</f>
        <v>#N/A</v>
      </c>
    </row>
    <row r="12956" spans="1:34" x14ac:dyDescent="0.3">
      <c r="A12956" t="s">
        <v>15438</v>
      </c>
      <c r="B12956" t="s">
        <v>10947</v>
      </c>
      <c r="C12956">
        <v>1050918326</v>
      </c>
      <c r="G12956" t="s">
        <v>44</v>
      </c>
      <c r="H12956" t="s">
        <v>1381</v>
      </c>
      <c r="I12956" t="s">
        <v>9574</v>
      </c>
      <c r="J12956" t="s">
        <v>20006</v>
      </c>
      <c r="K12956" t="s">
        <v>315</v>
      </c>
      <c r="P12956" t="s">
        <v>10955</v>
      </c>
      <c r="Q12956" t="s">
        <v>813</v>
      </c>
      <c r="AG12956" t="s">
        <v>743</v>
      </c>
      <c r="AH12956" t="e">
        <f>VLOOKUP(C12956,'CREAR HV'!A:A,1,0)</f>
        <v>#N/A</v>
      </c>
    </row>
    <row r="12957" spans="1:34" x14ac:dyDescent="0.3">
      <c r="A12957" t="s">
        <v>15438</v>
      </c>
      <c r="B12957" t="s">
        <v>10947</v>
      </c>
      <c r="C12957">
        <v>1038410957</v>
      </c>
      <c r="G12957" t="s">
        <v>44</v>
      </c>
      <c r="H12957" t="s">
        <v>1381</v>
      </c>
      <c r="I12957" t="s">
        <v>154</v>
      </c>
      <c r="J12957" t="s">
        <v>20007</v>
      </c>
      <c r="K12957" t="s">
        <v>3599</v>
      </c>
      <c r="P12957" t="s">
        <v>10950</v>
      </c>
      <c r="Q12957" t="s">
        <v>813</v>
      </c>
      <c r="AG12957" t="s">
        <v>743</v>
      </c>
      <c r="AH12957" t="e">
        <f>VLOOKUP(C12957,'CREAR HV'!A:A,1,0)</f>
        <v>#N/A</v>
      </c>
    </row>
    <row r="12958" spans="1:34" x14ac:dyDescent="0.3">
      <c r="A12958" t="s">
        <v>15438</v>
      </c>
      <c r="B12958" t="s">
        <v>10947</v>
      </c>
      <c r="C12958">
        <v>1193105864</v>
      </c>
      <c r="G12958" t="s">
        <v>44</v>
      </c>
      <c r="H12958" t="s">
        <v>1381</v>
      </c>
      <c r="I12958" t="s">
        <v>20008</v>
      </c>
      <c r="J12958" t="s">
        <v>20009</v>
      </c>
      <c r="K12958" t="s">
        <v>2092</v>
      </c>
      <c r="P12958" t="s">
        <v>10955</v>
      </c>
      <c r="Q12958" t="s">
        <v>813</v>
      </c>
      <c r="AG12958" t="s">
        <v>743</v>
      </c>
      <c r="AH12958" t="e">
        <f>VLOOKUP(C12958,'CREAR HV'!A:A,1,0)</f>
        <v>#N/A</v>
      </c>
    </row>
    <row r="12959" spans="1:34" x14ac:dyDescent="0.3">
      <c r="A12959" t="s">
        <v>15438</v>
      </c>
      <c r="B12959" t="s">
        <v>10947</v>
      </c>
      <c r="C12959">
        <v>1002299298</v>
      </c>
      <c r="G12959" t="s">
        <v>44</v>
      </c>
      <c r="H12959" t="s">
        <v>1381</v>
      </c>
      <c r="I12959" t="s">
        <v>20010</v>
      </c>
      <c r="J12959" t="s">
        <v>20011</v>
      </c>
      <c r="K12959" t="s">
        <v>180</v>
      </c>
      <c r="P12959" t="s">
        <v>10950</v>
      </c>
      <c r="Q12959" t="s">
        <v>813</v>
      </c>
      <c r="AG12959" t="s">
        <v>743</v>
      </c>
      <c r="AH12959" t="e">
        <f>VLOOKUP(C12959,'CREAR HV'!A:A,1,0)</f>
        <v>#N/A</v>
      </c>
    </row>
    <row r="12960" spans="1:34" x14ac:dyDescent="0.3">
      <c r="A12960" t="s">
        <v>15438</v>
      </c>
      <c r="B12960" t="s">
        <v>10947</v>
      </c>
      <c r="C12960">
        <v>37626165</v>
      </c>
      <c r="G12960" t="s">
        <v>44</v>
      </c>
      <c r="H12960" t="s">
        <v>1381</v>
      </c>
      <c r="I12960" t="s">
        <v>311</v>
      </c>
      <c r="J12960" t="s">
        <v>20012</v>
      </c>
      <c r="K12960" t="s">
        <v>160</v>
      </c>
      <c r="P12960" t="s">
        <v>10955</v>
      </c>
      <c r="Q12960" t="s">
        <v>813</v>
      </c>
      <c r="AG12960" t="s">
        <v>743</v>
      </c>
      <c r="AH12960" t="e">
        <f>VLOOKUP(C12960,'CREAR HV'!A:A,1,0)</f>
        <v>#N/A</v>
      </c>
    </row>
    <row r="12961" spans="1:34" x14ac:dyDescent="0.3">
      <c r="A12961" t="s">
        <v>15438</v>
      </c>
      <c r="B12961" t="s">
        <v>10947</v>
      </c>
      <c r="C12961">
        <v>1002544379</v>
      </c>
      <c r="G12961" t="s">
        <v>44</v>
      </c>
      <c r="H12961" t="s">
        <v>1381</v>
      </c>
      <c r="I12961" t="s">
        <v>8411</v>
      </c>
      <c r="J12961" t="s">
        <v>20013</v>
      </c>
      <c r="K12961" t="s">
        <v>367</v>
      </c>
      <c r="P12961" t="s">
        <v>10950</v>
      </c>
      <c r="Q12961" t="s">
        <v>813</v>
      </c>
      <c r="AG12961" t="s">
        <v>743</v>
      </c>
      <c r="AH12961" t="e">
        <f>VLOOKUP(C12961,'CREAR HV'!A:A,1,0)</f>
        <v>#N/A</v>
      </c>
    </row>
    <row r="12962" spans="1:34" x14ac:dyDescent="0.3">
      <c r="A12962" t="s">
        <v>15438</v>
      </c>
      <c r="B12962" t="s">
        <v>10947</v>
      </c>
      <c r="C12962">
        <v>1001987606</v>
      </c>
      <c r="G12962" t="s">
        <v>44</v>
      </c>
      <c r="H12962" t="s">
        <v>1381</v>
      </c>
      <c r="I12962" t="s">
        <v>3862</v>
      </c>
      <c r="J12962" t="s">
        <v>20014</v>
      </c>
      <c r="K12962" t="s">
        <v>440</v>
      </c>
      <c r="P12962" t="s">
        <v>10955</v>
      </c>
      <c r="Q12962" t="s">
        <v>813</v>
      </c>
      <c r="AG12962" t="s">
        <v>743</v>
      </c>
      <c r="AH12962" t="e">
        <f>VLOOKUP(C12962,'CREAR HV'!A:A,1,0)</f>
        <v>#N/A</v>
      </c>
    </row>
    <row r="12963" spans="1:34" x14ac:dyDescent="0.3">
      <c r="A12963" t="s">
        <v>15438</v>
      </c>
      <c r="B12963" t="s">
        <v>10947</v>
      </c>
      <c r="C12963">
        <v>43151293</v>
      </c>
      <c r="G12963" t="s">
        <v>44</v>
      </c>
      <c r="H12963" t="s">
        <v>1381</v>
      </c>
      <c r="I12963" t="s">
        <v>20015</v>
      </c>
      <c r="J12963" t="s">
        <v>20016</v>
      </c>
      <c r="K12963" t="s">
        <v>1514</v>
      </c>
      <c r="P12963" t="s">
        <v>10955</v>
      </c>
      <c r="Q12963" t="s">
        <v>813</v>
      </c>
      <c r="AG12963" t="s">
        <v>743</v>
      </c>
      <c r="AH12963" t="e">
        <f>VLOOKUP(C12963,'CREAR HV'!A:A,1,0)</f>
        <v>#N/A</v>
      </c>
    </row>
    <row r="12964" spans="1:34" x14ac:dyDescent="0.3">
      <c r="A12964" t="s">
        <v>15438</v>
      </c>
      <c r="B12964" t="s">
        <v>10947</v>
      </c>
      <c r="C12964">
        <v>1049799131</v>
      </c>
      <c r="G12964" t="s">
        <v>44</v>
      </c>
      <c r="H12964" t="s">
        <v>1381</v>
      </c>
      <c r="I12964" t="s">
        <v>20017</v>
      </c>
      <c r="J12964" t="s">
        <v>20018</v>
      </c>
      <c r="K12964" t="s">
        <v>20019</v>
      </c>
      <c r="P12964" t="s">
        <v>10955</v>
      </c>
      <c r="Q12964" t="s">
        <v>813</v>
      </c>
      <c r="AG12964" t="s">
        <v>743</v>
      </c>
      <c r="AH12964" t="e">
        <f>VLOOKUP(C12964,'CREAR HV'!A:A,1,0)</f>
        <v>#N/A</v>
      </c>
    </row>
    <row r="12965" spans="1:34" x14ac:dyDescent="0.3">
      <c r="A12965" t="s">
        <v>15438</v>
      </c>
      <c r="B12965" t="s">
        <v>10947</v>
      </c>
      <c r="C12965">
        <v>65822242</v>
      </c>
      <c r="G12965" t="s">
        <v>44</v>
      </c>
      <c r="H12965" t="s">
        <v>1381</v>
      </c>
      <c r="I12965" t="s">
        <v>427</v>
      </c>
      <c r="J12965" t="s">
        <v>20020</v>
      </c>
      <c r="K12965" t="s">
        <v>1024</v>
      </c>
      <c r="P12965" t="s">
        <v>10955</v>
      </c>
      <c r="Q12965" t="s">
        <v>813</v>
      </c>
      <c r="AG12965" t="s">
        <v>743</v>
      </c>
      <c r="AH12965" t="e">
        <f>VLOOKUP(C12965,'CREAR HV'!A:A,1,0)</f>
        <v>#N/A</v>
      </c>
    </row>
    <row r="12966" spans="1:34" x14ac:dyDescent="0.3">
      <c r="A12966" t="s">
        <v>15438</v>
      </c>
      <c r="B12966" t="s">
        <v>10947</v>
      </c>
      <c r="C12966">
        <v>1088325481</v>
      </c>
      <c r="G12966" t="s">
        <v>44</v>
      </c>
      <c r="H12966" t="s">
        <v>1381</v>
      </c>
      <c r="I12966" t="s">
        <v>10067</v>
      </c>
      <c r="J12966" t="s">
        <v>20021</v>
      </c>
      <c r="K12966" t="s">
        <v>2023</v>
      </c>
      <c r="P12966" t="s">
        <v>10955</v>
      </c>
      <c r="Q12966" t="s">
        <v>813</v>
      </c>
      <c r="AG12966" t="s">
        <v>743</v>
      </c>
      <c r="AH12966" t="e">
        <f>VLOOKUP(C12966,'CREAR HV'!A:A,1,0)</f>
        <v>#N/A</v>
      </c>
    </row>
    <row r="12967" spans="1:34" x14ac:dyDescent="0.3">
      <c r="A12967" t="s">
        <v>15438</v>
      </c>
      <c r="B12967" t="s">
        <v>10947</v>
      </c>
      <c r="C12967">
        <v>1000148883</v>
      </c>
      <c r="G12967" t="s">
        <v>44</v>
      </c>
      <c r="H12967" t="s">
        <v>1381</v>
      </c>
      <c r="I12967" t="s">
        <v>20022</v>
      </c>
      <c r="J12967" t="s">
        <v>20023</v>
      </c>
      <c r="K12967" t="s">
        <v>12454</v>
      </c>
      <c r="P12967" t="s">
        <v>10955</v>
      </c>
      <c r="Q12967" t="s">
        <v>813</v>
      </c>
      <c r="AG12967" t="s">
        <v>743</v>
      </c>
      <c r="AH12967" t="e">
        <f>VLOOKUP(C12967,'CREAR HV'!A:A,1,0)</f>
        <v>#N/A</v>
      </c>
    </row>
    <row r="12968" spans="1:34" x14ac:dyDescent="0.3">
      <c r="A12968" t="s">
        <v>15438</v>
      </c>
      <c r="B12968" t="s">
        <v>10947</v>
      </c>
      <c r="C12968">
        <v>1005488653</v>
      </c>
      <c r="G12968" t="s">
        <v>44</v>
      </c>
      <c r="H12968" t="s">
        <v>1381</v>
      </c>
      <c r="I12968" t="s">
        <v>1553</v>
      </c>
      <c r="J12968" t="s">
        <v>20024</v>
      </c>
      <c r="K12968" t="s">
        <v>195</v>
      </c>
      <c r="P12968" t="s">
        <v>10950</v>
      </c>
      <c r="Q12968" t="s">
        <v>813</v>
      </c>
      <c r="AG12968" t="s">
        <v>743</v>
      </c>
      <c r="AH12968" t="e">
        <f>VLOOKUP(C12968,'CREAR HV'!A:A,1,0)</f>
        <v>#N/A</v>
      </c>
    </row>
    <row r="12969" spans="1:34" x14ac:dyDescent="0.3">
      <c r="A12969" t="s">
        <v>15438</v>
      </c>
      <c r="B12969" t="s">
        <v>10947</v>
      </c>
      <c r="C12969">
        <v>74379099</v>
      </c>
      <c r="G12969" t="s">
        <v>44</v>
      </c>
      <c r="H12969" t="s">
        <v>1381</v>
      </c>
      <c r="I12969" t="s">
        <v>13956</v>
      </c>
      <c r="J12969" t="s">
        <v>20025</v>
      </c>
      <c r="K12969" t="s">
        <v>149</v>
      </c>
      <c r="P12969" t="s">
        <v>10950</v>
      </c>
      <c r="Q12969" t="s">
        <v>813</v>
      </c>
      <c r="AG12969" t="s">
        <v>743</v>
      </c>
      <c r="AH12969" t="e">
        <f>VLOOKUP(C12969,'CREAR HV'!A:A,1,0)</f>
        <v>#N/A</v>
      </c>
    </row>
    <row r="12970" spans="1:34" x14ac:dyDescent="0.3">
      <c r="A12970" t="s">
        <v>15438</v>
      </c>
      <c r="B12970" t="s">
        <v>10947</v>
      </c>
      <c r="C12970">
        <v>1119892225</v>
      </c>
      <c r="G12970" t="s">
        <v>44</v>
      </c>
      <c r="H12970" t="s">
        <v>1381</v>
      </c>
      <c r="I12970" t="s">
        <v>20026</v>
      </c>
      <c r="J12970" t="s">
        <v>20027</v>
      </c>
      <c r="K12970" t="s">
        <v>315</v>
      </c>
      <c r="P12970" t="s">
        <v>10955</v>
      </c>
      <c r="Q12970" t="s">
        <v>813</v>
      </c>
      <c r="AG12970" t="s">
        <v>743</v>
      </c>
      <c r="AH12970" t="e">
        <f>VLOOKUP(C12970,'CREAR HV'!A:A,1,0)</f>
        <v>#N/A</v>
      </c>
    </row>
    <row r="12971" spans="1:34" x14ac:dyDescent="0.3">
      <c r="A12971" t="s">
        <v>15438</v>
      </c>
      <c r="B12971" t="s">
        <v>10947</v>
      </c>
      <c r="C12971">
        <v>1043003723</v>
      </c>
      <c r="G12971" t="s">
        <v>44</v>
      </c>
      <c r="H12971" t="s">
        <v>1381</v>
      </c>
      <c r="I12971" t="s">
        <v>20028</v>
      </c>
      <c r="K12971" t="s">
        <v>315</v>
      </c>
      <c r="P12971" t="s">
        <v>10955</v>
      </c>
      <c r="Q12971" t="s">
        <v>813</v>
      </c>
      <c r="AG12971" t="s">
        <v>743</v>
      </c>
      <c r="AH12971" t="e">
        <f>VLOOKUP(C12971,'CREAR HV'!A:A,1,0)</f>
        <v>#N/A</v>
      </c>
    </row>
    <row r="12972" spans="1:34" x14ac:dyDescent="0.3">
      <c r="A12972" t="s">
        <v>15438</v>
      </c>
      <c r="B12972" t="s">
        <v>10947</v>
      </c>
      <c r="C12972">
        <v>1073426032</v>
      </c>
      <c r="G12972" t="s">
        <v>44</v>
      </c>
      <c r="H12972" t="s">
        <v>1381</v>
      </c>
      <c r="I12972" t="s">
        <v>20029</v>
      </c>
      <c r="J12972" t="s">
        <v>20030</v>
      </c>
      <c r="K12972" t="s">
        <v>4432</v>
      </c>
      <c r="P12972" t="s">
        <v>10955</v>
      </c>
      <c r="Q12972" t="s">
        <v>813</v>
      </c>
      <c r="AG12972" t="s">
        <v>743</v>
      </c>
      <c r="AH12972" t="e">
        <f>VLOOKUP(C12972,'CREAR HV'!A:A,1,0)</f>
        <v>#N/A</v>
      </c>
    </row>
    <row r="12973" spans="1:34" x14ac:dyDescent="0.3">
      <c r="A12973" t="s">
        <v>15438</v>
      </c>
      <c r="B12973" t="s">
        <v>10947</v>
      </c>
      <c r="C12973">
        <v>1073426032</v>
      </c>
      <c r="G12973" t="s">
        <v>44</v>
      </c>
      <c r="H12973" t="s">
        <v>1381</v>
      </c>
      <c r="I12973" t="s">
        <v>20029</v>
      </c>
      <c r="J12973" t="s">
        <v>20030</v>
      </c>
      <c r="K12973" t="s">
        <v>4432</v>
      </c>
      <c r="P12973" t="s">
        <v>10955</v>
      </c>
      <c r="Q12973" t="s">
        <v>813</v>
      </c>
      <c r="AG12973" t="s">
        <v>743</v>
      </c>
      <c r="AH12973" t="e">
        <f>VLOOKUP(C12973,'CREAR HV'!A:A,1,0)</f>
        <v>#N/A</v>
      </c>
    </row>
    <row r="12974" spans="1:34" x14ac:dyDescent="0.3">
      <c r="A12974" t="s">
        <v>15438</v>
      </c>
      <c r="B12974" t="s">
        <v>10947</v>
      </c>
      <c r="C12974">
        <v>1026288552</v>
      </c>
      <c r="G12974" t="s">
        <v>44</v>
      </c>
      <c r="H12974" t="s">
        <v>1381</v>
      </c>
      <c r="I12974" t="s">
        <v>20031</v>
      </c>
      <c r="J12974" t="s">
        <v>20032</v>
      </c>
      <c r="K12974" t="s">
        <v>255</v>
      </c>
      <c r="P12974" t="s">
        <v>10955</v>
      </c>
      <c r="Q12974" t="s">
        <v>813</v>
      </c>
      <c r="AG12974" t="s">
        <v>743</v>
      </c>
      <c r="AH12974" t="e">
        <f>VLOOKUP(C12974,'CREAR HV'!A:A,1,0)</f>
        <v>#N/A</v>
      </c>
    </row>
    <row r="12975" spans="1:34" x14ac:dyDescent="0.3">
      <c r="A12975" t="s">
        <v>15438</v>
      </c>
      <c r="B12975" t="s">
        <v>10947</v>
      </c>
      <c r="C12975">
        <v>1026288552</v>
      </c>
      <c r="G12975" t="s">
        <v>44</v>
      </c>
      <c r="H12975" t="s">
        <v>1381</v>
      </c>
      <c r="I12975" t="s">
        <v>20031</v>
      </c>
      <c r="J12975" t="s">
        <v>20032</v>
      </c>
      <c r="K12975" t="s">
        <v>255</v>
      </c>
      <c r="P12975" t="s">
        <v>10955</v>
      </c>
      <c r="Q12975" t="s">
        <v>813</v>
      </c>
      <c r="AG12975" t="s">
        <v>743</v>
      </c>
      <c r="AH12975" t="e">
        <f>VLOOKUP(C12975,'CREAR HV'!A:A,1,0)</f>
        <v>#N/A</v>
      </c>
    </row>
    <row r="12976" spans="1:34" x14ac:dyDescent="0.3">
      <c r="A12976" t="s">
        <v>15438</v>
      </c>
      <c r="B12976" t="s">
        <v>10947</v>
      </c>
      <c r="C12976">
        <v>1026595255</v>
      </c>
      <c r="G12976" t="s">
        <v>44</v>
      </c>
      <c r="H12976" t="s">
        <v>1381</v>
      </c>
      <c r="I12976" t="s">
        <v>3571</v>
      </c>
      <c r="J12976" t="s">
        <v>20033</v>
      </c>
      <c r="K12976" t="s">
        <v>1542</v>
      </c>
      <c r="P12976" t="s">
        <v>10955</v>
      </c>
      <c r="Q12976" t="s">
        <v>813</v>
      </c>
      <c r="AG12976" t="s">
        <v>743</v>
      </c>
      <c r="AH12976" t="e">
        <f>VLOOKUP(C12976,'CREAR HV'!A:A,1,0)</f>
        <v>#N/A</v>
      </c>
    </row>
    <row r="12977" spans="1:34" x14ac:dyDescent="0.3">
      <c r="A12977" t="s">
        <v>15438</v>
      </c>
      <c r="B12977" t="s">
        <v>10947</v>
      </c>
      <c r="C12977">
        <v>1026595255</v>
      </c>
      <c r="G12977" t="s">
        <v>44</v>
      </c>
      <c r="H12977" t="s">
        <v>1381</v>
      </c>
      <c r="I12977" t="s">
        <v>3571</v>
      </c>
      <c r="J12977" t="s">
        <v>20033</v>
      </c>
      <c r="K12977" t="s">
        <v>1542</v>
      </c>
      <c r="P12977" t="s">
        <v>10955</v>
      </c>
      <c r="Q12977" t="s">
        <v>813</v>
      </c>
      <c r="AG12977" t="s">
        <v>743</v>
      </c>
      <c r="AH12977" t="e">
        <f>VLOOKUP(C12977,'CREAR HV'!A:A,1,0)</f>
        <v>#N/A</v>
      </c>
    </row>
    <row r="12978" spans="1:34" x14ac:dyDescent="0.3">
      <c r="A12978" t="s">
        <v>15438</v>
      </c>
      <c r="B12978" t="s">
        <v>10947</v>
      </c>
      <c r="C12978">
        <v>1026591507</v>
      </c>
      <c r="G12978" t="s">
        <v>44</v>
      </c>
      <c r="H12978" t="s">
        <v>1381</v>
      </c>
      <c r="I12978" t="s">
        <v>20034</v>
      </c>
      <c r="J12978" t="s">
        <v>20035</v>
      </c>
      <c r="K12978" t="s">
        <v>184</v>
      </c>
      <c r="P12978" t="s">
        <v>10950</v>
      </c>
      <c r="Q12978" t="s">
        <v>813</v>
      </c>
      <c r="AG12978" t="s">
        <v>743</v>
      </c>
      <c r="AH12978" t="e">
        <f>VLOOKUP(C12978,'CREAR HV'!A:A,1,0)</f>
        <v>#N/A</v>
      </c>
    </row>
    <row r="12979" spans="1:34" x14ac:dyDescent="0.3">
      <c r="A12979" t="s">
        <v>15438</v>
      </c>
      <c r="B12979" t="s">
        <v>10947</v>
      </c>
      <c r="C12979">
        <v>1026591507</v>
      </c>
      <c r="G12979" t="s">
        <v>44</v>
      </c>
      <c r="H12979" t="s">
        <v>1381</v>
      </c>
      <c r="I12979" t="s">
        <v>20034</v>
      </c>
      <c r="J12979" t="s">
        <v>20035</v>
      </c>
      <c r="K12979" t="s">
        <v>184</v>
      </c>
      <c r="P12979" t="s">
        <v>10950</v>
      </c>
      <c r="Q12979" t="s">
        <v>813</v>
      </c>
      <c r="AG12979" t="s">
        <v>743</v>
      </c>
      <c r="AH12979" t="e">
        <f>VLOOKUP(C12979,'CREAR HV'!A:A,1,0)</f>
        <v>#N/A</v>
      </c>
    </row>
    <row r="12980" spans="1:34" x14ac:dyDescent="0.3">
      <c r="A12980" t="s">
        <v>15438</v>
      </c>
      <c r="B12980" t="s">
        <v>10947</v>
      </c>
      <c r="C12980">
        <v>52124215</v>
      </c>
      <c r="G12980" t="s">
        <v>44</v>
      </c>
      <c r="H12980" t="s">
        <v>1381</v>
      </c>
      <c r="I12980" t="s">
        <v>20036</v>
      </c>
      <c r="J12980" t="s">
        <v>20037</v>
      </c>
      <c r="K12980" t="s">
        <v>302</v>
      </c>
      <c r="P12980" t="s">
        <v>10955</v>
      </c>
      <c r="Q12980" t="s">
        <v>813</v>
      </c>
      <c r="AG12980" t="s">
        <v>743</v>
      </c>
      <c r="AH12980" t="e">
        <f>VLOOKUP(C12980,'CREAR HV'!A:A,1,0)</f>
        <v>#N/A</v>
      </c>
    </row>
    <row r="12981" spans="1:34" x14ac:dyDescent="0.3">
      <c r="A12981" t="s">
        <v>15438</v>
      </c>
      <c r="B12981" t="s">
        <v>10947</v>
      </c>
      <c r="C12981">
        <v>52124215</v>
      </c>
      <c r="G12981" t="s">
        <v>44</v>
      </c>
      <c r="H12981" t="s">
        <v>1381</v>
      </c>
      <c r="I12981" t="s">
        <v>20036</v>
      </c>
      <c r="J12981" t="s">
        <v>20037</v>
      </c>
      <c r="K12981" t="s">
        <v>302</v>
      </c>
      <c r="P12981" t="s">
        <v>10955</v>
      </c>
      <c r="Q12981" t="s">
        <v>813</v>
      </c>
      <c r="AG12981" t="s">
        <v>743</v>
      </c>
      <c r="AH12981" t="e">
        <f>VLOOKUP(C12981,'CREAR HV'!A:A,1,0)</f>
        <v>#N/A</v>
      </c>
    </row>
    <row r="12982" spans="1:34" x14ac:dyDescent="0.3">
      <c r="A12982" t="s">
        <v>15438</v>
      </c>
      <c r="B12982" t="s">
        <v>10947</v>
      </c>
      <c r="C12982">
        <v>1072714289</v>
      </c>
      <c r="G12982" t="s">
        <v>44</v>
      </c>
      <c r="H12982" t="s">
        <v>1381</v>
      </c>
      <c r="I12982" t="s">
        <v>8280</v>
      </c>
      <c r="J12982" t="s">
        <v>20038</v>
      </c>
      <c r="K12982" t="s">
        <v>1583</v>
      </c>
      <c r="P12982" t="s">
        <v>10950</v>
      </c>
      <c r="Q12982" t="s">
        <v>813</v>
      </c>
      <c r="AG12982" t="s">
        <v>743</v>
      </c>
      <c r="AH12982" t="e">
        <f>VLOOKUP(C12982,'CREAR HV'!A:A,1,0)</f>
        <v>#N/A</v>
      </c>
    </row>
    <row r="12983" spans="1:34" x14ac:dyDescent="0.3">
      <c r="A12983" t="s">
        <v>15438</v>
      </c>
      <c r="B12983" t="s">
        <v>10947</v>
      </c>
      <c r="C12983">
        <v>1077436601</v>
      </c>
      <c r="G12983" t="s">
        <v>44</v>
      </c>
      <c r="H12983" t="s">
        <v>1381</v>
      </c>
      <c r="I12983" t="s">
        <v>20039</v>
      </c>
      <c r="J12983" t="s">
        <v>20040</v>
      </c>
      <c r="K12983" t="s">
        <v>6002</v>
      </c>
      <c r="P12983" t="s">
        <v>10950</v>
      </c>
      <c r="Q12983" t="s">
        <v>813</v>
      </c>
      <c r="AG12983" t="s">
        <v>743</v>
      </c>
      <c r="AH12983" t="e">
        <f>VLOOKUP(C12983,'CREAR HV'!A:A,1,0)</f>
        <v>#N/A</v>
      </c>
    </row>
    <row r="12984" spans="1:34" x14ac:dyDescent="0.3">
      <c r="A12984" t="s">
        <v>15438</v>
      </c>
      <c r="B12984" t="s">
        <v>10947</v>
      </c>
      <c r="C12984">
        <v>1144106519</v>
      </c>
      <c r="G12984" t="s">
        <v>44</v>
      </c>
      <c r="H12984" t="s">
        <v>1381</v>
      </c>
      <c r="I12984" t="s">
        <v>15884</v>
      </c>
      <c r="J12984" t="s">
        <v>20041</v>
      </c>
      <c r="K12984" t="s">
        <v>674</v>
      </c>
      <c r="P12984" t="s">
        <v>10955</v>
      </c>
      <c r="Q12984" t="s">
        <v>813</v>
      </c>
      <c r="AG12984" t="s">
        <v>743</v>
      </c>
      <c r="AH12984" t="e">
        <f>VLOOKUP(C12984,'CREAR HV'!A:A,1,0)</f>
        <v>#N/A</v>
      </c>
    </row>
    <row r="12985" spans="1:34" x14ac:dyDescent="0.3">
      <c r="A12985" t="s">
        <v>15438</v>
      </c>
      <c r="B12985" t="s">
        <v>10947</v>
      </c>
      <c r="C12985">
        <v>52538893</v>
      </c>
      <c r="G12985" t="s">
        <v>44</v>
      </c>
      <c r="H12985" t="s">
        <v>1381</v>
      </c>
      <c r="I12985" t="s">
        <v>20042</v>
      </c>
      <c r="J12985" t="s">
        <v>20043</v>
      </c>
      <c r="K12985" t="s">
        <v>1816</v>
      </c>
      <c r="P12985" t="s">
        <v>10955</v>
      </c>
      <c r="Q12985" t="s">
        <v>813</v>
      </c>
      <c r="AG12985" t="s">
        <v>743</v>
      </c>
      <c r="AH12985" t="e">
        <f>VLOOKUP(C12985,'CREAR HV'!A:A,1,0)</f>
        <v>#N/A</v>
      </c>
    </row>
    <row r="12986" spans="1:34" x14ac:dyDescent="0.3">
      <c r="A12986" t="s">
        <v>15438</v>
      </c>
      <c r="B12986" t="s">
        <v>10947</v>
      </c>
      <c r="C12986">
        <v>1143356343</v>
      </c>
      <c r="G12986" t="s">
        <v>44</v>
      </c>
      <c r="H12986" t="s">
        <v>1381</v>
      </c>
      <c r="I12986" t="s">
        <v>15613</v>
      </c>
      <c r="J12986" t="s">
        <v>20044</v>
      </c>
      <c r="K12986" t="s">
        <v>8585</v>
      </c>
      <c r="P12986" t="s">
        <v>10950</v>
      </c>
      <c r="Q12986" t="s">
        <v>813</v>
      </c>
      <c r="AG12986" t="s">
        <v>743</v>
      </c>
      <c r="AH12986" t="e">
        <f>VLOOKUP(C12986,'CREAR HV'!A:A,1,0)</f>
        <v>#N/A</v>
      </c>
    </row>
    <row r="12987" spans="1:34" x14ac:dyDescent="0.3">
      <c r="A12987" t="s">
        <v>15438</v>
      </c>
      <c r="B12987" t="s">
        <v>10947</v>
      </c>
      <c r="C12987">
        <v>1143356343</v>
      </c>
      <c r="G12987" t="s">
        <v>44</v>
      </c>
      <c r="H12987" t="s">
        <v>1381</v>
      </c>
      <c r="I12987" t="s">
        <v>15613</v>
      </c>
      <c r="J12987" t="s">
        <v>20044</v>
      </c>
      <c r="K12987" t="s">
        <v>8585</v>
      </c>
      <c r="P12987" t="s">
        <v>10950</v>
      </c>
      <c r="Q12987" t="s">
        <v>813</v>
      </c>
      <c r="AG12987" t="s">
        <v>743</v>
      </c>
      <c r="AH12987" t="e">
        <f>VLOOKUP(C12987,'CREAR HV'!A:A,1,0)</f>
        <v>#N/A</v>
      </c>
    </row>
    <row r="12988" spans="1:34" x14ac:dyDescent="0.3">
      <c r="A12988" t="s">
        <v>15438</v>
      </c>
      <c r="B12988" t="s">
        <v>10947</v>
      </c>
      <c r="C12988">
        <v>1107063453</v>
      </c>
      <c r="G12988" t="s">
        <v>44</v>
      </c>
      <c r="H12988" t="s">
        <v>1381</v>
      </c>
      <c r="I12988" t="s">
        <v>20045</v>
      </c>
      <c r="J12988" t="s">
        <v>20046</v>
      </c>
      <c r="K12988" t="s">
        <v>2917</v>
      </c>
      <c r="P12988" t="s">
        <v>10955</v>
      </c>
      <c r="Q12988" t="s">
        <v>813</v>
      </c>
      <c r="AG12988" t="s">
        <v>743</v>
      </c>
      <c r="AH12988" t="e">
        <f>VLOOKUP(C12988,'CREAR HV'!A:A,1,0)</f>
        <v>#N/A</v>
      </c>
    </row>
    <row r="12989" spans="1:34" x14ac:dyDescent="0.3">
      <c r="A12989" t="s">
        <v>15438</v>
      </c>
      <c r="B12989" t="s">
        <v>10947</v>
      </c>
      <c r="C12989">
        <v>11800497</v>
      </c>
      <c r="G12989" t="s">
        <v>44</v>
      </c>
      <c r="H12989" t="s">
        <v>1381</v>
      </c>
      <c r="I12989" t="s">
        <v>20047</v>
      </c>
      <c r="J12989" t="s">
        <v>20048</v>
      </c>
      <c r="K12989" t="s">
        <v>2092</v>
      </c>
      <c r="P12989" t="s">
        <v>10950</v>
      </c>
      <c r="Q12989" t="s">
        <v>813</v>
      </c>
      <c r="AG12989" t="s">
        <v>743</v>
      </c>
      <c r="AH12989" t="e">
        <f>VLOOKUP(C12989,'CREAR HV'!A:A,1,0)</f>
        <v>#N/A</v>
      </c>
    </row>
    <row r="12990" spans="1:34" x14ac:dyDescent="0.3">
      <c r="A12990" t="s">
        <v>15438</v>
      </c>
      <c r="B12990" t="s">
        <v>10947</v>
      </c>
      <c r="C12990">
        <v>1035230837</v>
      </c>
      <c r="G12990" t="s">
        <v>44</v>
      </c>
      <c r="H12990" t="s">
        <v>1381</v>
      </c>
      <c r="I12990" t="s">
        <v>198</v>
      </c>
      <c r="J12990" t="s">
        <v>20049</v>
      </c>
      <c r="K12990" t="s">
        <v>2293</v>
      </c>
      <c r="P12990" t="s">
        <v>10950</v>
      </c>
      <c r="Q12990" t="s">
        <v>813</v>
      </c>
      <c r="AG12990" t="s">
        <v>743</v>
      </c>
      <c r="AH12990" t="e">
        <f>VLOOKUP(C12990,'CREAR HV'!A:A,1,0)</f>
        <v>#N/A</v>
      </c>
    </row>
    <row r="12991" spans="1:34" x14ac:dyDescent="0.3">
      <c r="A12991" t="s">
        <v>15438</v>
      </c>
      <c r="B12991" t="s">
        <v>10947</v>
      </c>
      <c r="C12991">
        <v>1077974002</v>
      </c>
      <c r="G12991" t="s">
        <v>44</v>
      </c>
      <c r="H12991" t="s">
        <v>1381</v>
      </c>
      <c r="I12991" t="s">
        <v>18918</v>
      </c>
      <c r="J12991" t="s">
        <v>20050</v>
      </c>
      <c r="K12991" t="s">
        <v>787</v>
      </c>
      <c r="P12991" t="s">
        <v>10955</v>
      </c>
      <c r="Q12991" t="s">
        <v>813</v>
      </c>
      <c r="AG12991" t="s">
        <v>743</v>
      </c>
      <c r="AH12991" t="e">
        <f>VLOOKUP(C12991,'CREAR HV'!A:A,1,0)</f>
        <v>#N/A</v>
      </c>
    </row>
    <row r="12992" spans="1:34" x14ac:dyDescent="0.3">
      <c r="A12992" t="s">
        <v>15438</v>
      </c>
      <c r="B12992" t="s">
        <v>10947</v>
      </c>
      <c r="C12992">
        <v>1065587047</v>
      </c>
      <c r="F12992" s="16">
        <v>32417</v>
      </c>
      <c r="G12992" t="s">
        <v>44</v>
      </c>
      <c r="H12992" t="s">
        <v>1381</v>
      </c>
      <c r="I12992" t="s">
        <v>20051</v>
      </c>
      <c r="J12992" t="s">
        <v>2893</v>
      </c>
      <c r="K12992" t="s">
        <v>222</v>
      </c>
      <c r="P12992" t="s">
        <v>10955</v>
      </c>
      <c r="Q12992" t="s">
        <v>813</v>
      </c>
      <c r="R12992" t="s">
        <v>19853</v>
      </c>
      <c r="AG12992" t="s">
        <v>743</v>
      </c>
      <c r="AH12992" t="e">
        <f>VLOOKUP(C12992,'CREAR HV'!A:A,1,0)</f>
        <v>#N/A</v>
      </c>
    </row>
    <row r="12993" spans="1:34" x14ac:dyDescent="0.3">
      <c r="A12993" t="s">
        <v>10946</v>
      </c>
      <c r="B12993" t="s">
        <v>10947</v>
      </c>
      <c r="C12993">
        <v>22034217</v>
      </c>
      <c r="E12993" s="16">
        <v>35219</v>
      </c>
      <c r="F12993" s="16">
        <v>28524</v>
      </c>
      <c r="G12993" t="s">
        <v>806</v>
      </c>
      <c r="H12993" t="s">
        <v>74</v>
      </c>
      <c r="I12993" t="s">
        <v>5289</v>
      </c>
      <c r="J12993" t="s">
        <v>157</v>
      </c>
      <c r="K12993" t="s">
        <v>1437</v>
      </c>
      <c r="L12993" t="s">
        <v>10338</v>
      </c>
      <c r="M12993" t="s">
        <v>10338</v>
      </c>
      <c r="P12993" t="s">
        <v>10955</v>
      </c>
      <c r="Q12993" t="s">
        <v>813</v>
      </c>
      <c r="R12993" t="s">
        <v>814</v>
      </c>
      <c r="W12993" t="s">
        <v>159</v>
      </c>
      <c r="X12993">
        <v>0</v>
      </c>
      <c r="AG12993" t="s">
        <v>743</v>
      </c>
      <c r="AH12993" t="e">
        <f>VLOOKUP(C12993,'CREAR HV'!A:A,1,0)</f>
        <v>#N/A</v>
      </c>
    </row>
    <row r="12994" spans="1:34" x14ac:dyDescent="0.3">
      <c r="A12994" t="s">
        <v>10946</v>
      </c>
      <c r="B12994" t="s">
        <v>10947</v>
      </c>
      <c r="C12994">
        <v>1042775357</v>
      </c>
      <c r="E12994" s="16">
        <v>42928</v>
      </c>
      <c r="F12994" s="16">
        <v>36238</v>
      </c>
      <c r="G12994" t="s">
        <v>44</v>
      </c>
      <c r="H12994" t="s">
        <v>44</v>
      </c>
      <c r="I12994" t="s">
        <v>8532</v>
      </c>
      <c r="J12994" t="s">
        <v>1247</v>
      </c>
      <c r="K12994" t="s">
        <v>437</v>
      </c>
      <c r="L12994" t="s">
        <v>8533</v>
      </c>
      <c r="O12994" t="s">
        <v>8534</v>
      </c>
      <c r="P12994" t="s">
        <v>10955</v>
      </c>
      <c r="Q12994" t="s">
        <v>741</v>
      </c>
      <c r="R12994" t="s">
        <v>814</v>
      </c>
      <c r="W12994" t="s">
        <v>3155</v>
      </c>
      <c r="X12994">
        <v>0</v>
      </c>
      <c r="Z12994" t="s">
        <v>3702</v>
      </c>
      <c r="AB12994" t="s">
        <v>8535</v>
      </c>
      <c r="AC12994" t="s">
        <v>8536</v>
      </c>
      <c r="AG12994" t="s">
        <v>743</v>
      </c>
      <c r="AH12994" t="e">
        <f>VLOOKUP(C12994,'CREAR HV'!A:A,1,0)</f>
        <v>#N/A</v>
      </c>
    </row>
    <row r="12995" spans="1:34" x14ac:dyDescent="0.3">
      <c r="A12995" t="s">
        <v>10946</v>
      </c>
      <c r="B12995" t="s">
        <v>10947</v>
      </c>
      <c r="C12995">
        <v>1042775357</v>
      </c>
      <c r="E12995" s="16">
        <v>42928</v>
      </c>
      <c r="F12995" s="16">
        <v>36238</v>
      </c>
      <c r="G12995" t="s">
        <v>44</v>
      </c>
      <c r="H12995" t="s">
        <v>44</v>
      </c>
      <c r="I12995" t="s">
        <v>8532</v>
      </c>
      <c r="J12995" t="s">
        <v>1247</v>
      </c>
      <c r="K12995" t="s">
        <v>437</v>
      </c>
      <c r="L12995" t="s">
        <v>8533</v>
      </c>
      <c r="O12995" t="s">
        <v>8534</v>
      </c>
      <c r="P12995" t="s">
        <v>10955</v>
      </c>
      <c r="Q12995" t="s">
        <v>741</v>
      </c>
      <c r="R12995" t="s">
        <v>814</v>
      </c>
      <c r="W12995" t="s">
        <v>3155</v>
      </c>
      <c r="X12995">
        <v>0</v>
      </c>
      <c r="Z12995" t="s">
        <v>3702</v>
      </c>
      <c r="AB12995" t="s">
        <v>8535</v>
      </c>
      <c r="AC12995" t="s">
        <v>8536</v>
      </c>
      <c r="AG12995" t="s">
        <v>743</v>
      </c>
      <c r="AH12995" t="e">
        <f>VLOOKUP(C12995,'CREAR HV'!A:A,1,0)</f>
        <v>#N/A</v>
      </c>
    </row>
    <row r="12996" spans="1:34" x14ac:dyDescent="0.3">
      <c r="A12996" t="s">
        <v>10946</v>
      </c>
      <c r="B12996" t="s">
        <v>10947</v>
      </c>
      <c r="C12996">
        <v>1042775357</v>
      </c>
      <c r="E12996" s="16">
        <v>42928</v>
      </c>
      <c r="F12996" s="16">
        <v>36238</v>
      </c>
      <c r="G12996" t="s">
        <v>44</v>
      </c>
      <c r="H12996" t="s">
        <v>44</v>
      </c>
      <c r="I12996" t="s">
        <v>8532</v>
      </c>
      <c r="J12996" t="s">
        <v>1247</v>
      </c>
      <c r="K12996" t="s">
        <v>437</v>
      </c>
      <c r="L12996" t="s">
        <v>8533</v>
      </c>
      <c r="O12996" t="s">
        <v>8534</v>
      </c>
      <c r="P12996" t="s">
        <v>10955</v>
      </c>
      <c r="Q12996" t="s">
        <v>741</v>
      </c>
      <c r="R12996" t="s">
        <v>814</v>
      </c>
      <c r="W12996" t="s">
        <v>3155</v>
      </c>
      <c r="X12996">
        <v>0</v>
      </c>
      <c r="Z12996" t="s">
        <v>3702</v>
      </c>
      <c r="AB12996" t="s">
        <v>8535</v>
      </c>
      <c r="AC12996" t="s">
        <v>8536</v>
      </c>
      <c r="AG12996" t="s">
        <v>743</v>
      </c>
      <c r="AH12996" t="e">
        <f>VLOOKUP(C12996,'CREAR HV'!A:A,1,0)</f>
        <v>#N/A</v>
      </c>
    </row>
    <row r="12997" spans="1:34" x14ac:dyDescent="0.3">
      <c r="A12997" t="s">
        <v>10946</v>
      </c>
      <c r="B12997" t="s">
        <v>10947</v>
      </c>
      <c r="C12997">
        <v>1042775357</v>
      </c>
      <c r="E12997" s="16">
        <v>42928</v>
      </c>
      <c r="F12997" s="16">
        <v>36238</v>
      </c>
      <c r="G12997" t="s">
        <v>44</v>
      </c>
      <c r="H12997" t="s">
        <v>44</v>
      </c>
      <c r="I12997" t="s">
        <v>8532</v>
      </c>
      <c r="J12997" t="s">
        <v>1247</v>
      </c>
      <c r="K12997" t="s">
        <v>437</v>
      </c>
      <c r="L12997" t="s">
        <v>8533</v>
      </c>
      <c r="O12997" t="s">
        <v>8534</v>
      </c>
      <c r="P12997" t="s">
        <v>10955</v>
      </c>
      <c r="Q12997" t="s">
        <v>741</v>
      </c>
      <c r="R12997" t="s">
        <v>814</v>
      </c>
      <c r="W12997" t="s">
        <v>3155</v>
      </c>
      <c r="X12997">
        <v>0</v>
      </c>
      <c r="Z12997" t="s">
        <v>3702</v>
      </c>
      <c r="AB12997" t="s">
        <v>8535</v>
      </c>
      <c r="AC12997" t="s">
        <v>8536</v>
      </c>
      <c r="AG12997" t="s">
        <v>743</v>
      </c>
      <c r="AH12997" t="e">
        <f>VLOOKUP(C12997,'CREAR HV'!A:A,1,0)</f>
        <v>#N/A</v>
      </c>
    </row>
    <row r="12998" spans="1:34" x14ac:dyDescent="0.3">
      <c r="A12998" t="s">
        <v>10946</v>
      </c>
      <c r="B12998" t="s">
        <v>10947</v>
      </c>
      <c r="C12998">
        <v>1042775357</v>
      </c>
      <c r="E12998" s="16">
        <v>42928</v>
      </c>
      <c r="F12998" s="16">
        <v>36238</v>
      </c>
      <c r="G12998" t="s">
        <v>44</v>
      </c>
      <c r="H12998" t="s">
        <v>44</v>
      </c>
      <c r="I12998" t="s">
        <v>8532</v>
      </c>
      <c r="J12998" t="s">
        <v>1247</v>
      </c>
      <c r="K12998" t="s">
        <v>437</v>
      </c>
      <c r="L12998" t="s">
        <v>8533</v>
      </c>
      <c r="O12998" t="s">
        <v>8534</v>
      </c>
      <c r="P12998" t="s">
        <v>10955</v>
      </c>
      <c r="Q12998" t="s">
        <v>741</v>
      </c>
      <c r="R12998" t="s">
        <v>814</v>
      </c>
      <c r="W12998" t="s">
        <v>3155</v>
      </c>
      <c r="X12998">
        <v>0</v>
      </c>
      <c r="Z12998" t="s">
        <v>3702</v>
      </c>
      <c r="AB12998" t="s">
        <v>8535</v>
      </c>
      <c r="AC12998" t="s">
        <v>8536</v>
      </c>
      <c r="AG12998" t="s">
        <v>743</v>
      </c>
      <c r="AH12998" t="e">
        <f>VLOOKUP(C12998,'CREAR HV'!A:A,1,0)</f>
        <v>#N/A</v>
      </c>
    </row>
    <row r="12999" spans="1:34" x14ac:dyDescent="0.3">
      <c r="A12999" t="s">
        <v>10946</v>
      </c>
      <c r="B12999" t="s">
        <v>10947</v>
      </c>
      <c r="C12999">
        <v>1042775357</v>
      </c>
      <c r="E12999" s="16">
        <v>42928</v>
      </c>
      <c r="F12999" s="16">
        <v>36238</v>
      </c>
      <c r="G12999" t="s">
        <v>44</v>
      </c>
      <c r="H12999" t="s">
        <v>44</v>
      </c>
      <c r="I12999" t="s">
        <v>8532</v>
      </c>
      <c r="J12999" t="s">
        <v>1247</v>
      </c>
      <c r="K12999" t="s">
        <v>437</v>
      </c>
      <c r="L12999" t="s">
        <v>8533</v>
      </c>
      <c r="O12999" t="s">
        <v>8534</v>
      </c>
      <c r="P12999" t="s">
        <v>10955</v>
      </c>
      <c r="Q12999" t="s">
        <v>741</v>
      </c>
      <c r="R12999" t="s">
        <v>814</v>
      </c>
      <c r="W12999" t="s">
        <v>3155</v>
      </c>
      <c r="X12999">
        <v>0</v>
      </c>
      <c r="Z12999" t="s">
        <v>3702</v>
      </c>
      <c r="AB12999" t="s">
        <v>8535</v>
      </c>
      <c r="AC12999" t="s">
        <v>8536</v>
      </c>
      <c r="AG12999" t="s">
        <v>743</v>
      </c>
      <c r="AH12999" t="e">
        <f>VLOOKUP(C12999,'CREAR HV'!A:A,1,0)</f>
        <v>#N/A</v>
      </c>
    </row>
    <row r="13000" spans="1:34" x14ac:dyDescent="0.3">
      <c r="A13000" t="s">
        <v>10946</v>
      </c>
      <c r="B13000" t="s">
        <v>10947</v>
      </c>
      <c r="C13000">
        <v>1042775357</v>
      </c>
      <c r="E13000" s="16">
        <v>42928</v>
      </c>
      <c r="F13000" s="16">
        <v>36238</v>
      </c>
      <c r="G13000" t="s">
        <v>44</v>
      </c>
      <c r="H13000" t="s">
        <v>44</v>
      </c>
      <c r="I13000" t="s">
        <v>8532</v>
      </c>
      <c r="J13000" t="s">
        <v>1247</v>
      </c>
      <c r="K13000" t="s">
        <v>437</v>
      </c>
      <c r="L13000" t="s">
        <v>8533</v>
      </c>
      <c r="O13000" t="s">
        <v>8534</v>
      </c>
      <c r="P13000" t="s">
        <v>10955</v>
      </c>
      <c r="Q13000" t="s">
        <v>741</v>
      </c>
      <c r="R13000" t="s">
        <v>814</v>
      </c>
      <c r="W13000" t="s">
        <v>3155</v>
      </c>
      <c r="X13000">
        <v>0</v>
      </c>
      <c r="Z13000" t="s">
        <v>3702</v>
      </c>
      <c r="AB13000" t="s">
        <v>8535</v>
      </c>
      <c r="AC13000" t="s">
        <v>8536</v>
      </c>
      <c r="AG13000" t="s">
        <v>743</v>
      </c>
      <c r="AH13000" t="e">
        <f>VLOOKUP(C13000,'CREAR HV'!A:A,1,0)</f>
        <v>#N/A</v>
      </c>
    </row>
    <row r="13001" spans="1:34" x14ac:dyDescent="0.3">
      <c r="A13001" t="s">
        <v>10946</v>
      </c>
      <c r="B13001" t="s">
        <v>10947</v>
      </c>
      <c r="C13001">
        <v>1042775357</v>
      </c>
      <c r="E13001" s="16">
        <v>42928</v>
      </c>
      <c r="F13001" s="16">
        <v>36238</v>
      </c>
      <c r="G13001" t="s">
        <v>44</v>
      </c>
      <c r="H13001" t="s">
        <v>44</v>
      </c>
      <c r="I13001" t="s">
        <v>8532</v>
      </c>
      <c r="J13001" t="s">
        <v>1247</v>
      </c>
      <c r="K13001" t="s">
        <v>437</v>
      </c>
      <c r="L13001" t="s">
        <v>8533</v>
      </c>
      <c r="O13001" t="s">
        <v>8534</v>
      </c>
      <c r="P13001" t="s">
        <v>10955</v>
      </c>
      <c r="Q13001" t="s">
        <v>741</v>
      </c>
      <c r="R13001" t="s">
        <v>814</v>
      </c>
      <c r="W13001" t="s">
        <v>3155</v>
      </c>
      <c r="X13001">
        <v>0</v>
      </c>
      <c r="Z13001" t="s">
        <v>3702</v>
      </c>
      <c r="AB13001" t="s">
        <v>8535</v>
      </c>
      <c r="AC13001" t="s">
        <v>8536</v>
      </c>
      <c r="AG13001" t="s">
        <v>743</v>
      </c>
      <c r="AH13001" t="e">
        <f>VLOOKUP(C13001,'CREAR HV'!A:A,1,0)</f>
        <v>#N/A</v>
      </c>
    </row>
    <row r="13002" spans="1:34" x14ac:dyDescent="0.3">
      <c r="A13002" t="s">
        <v>10946</v>
      </c>
      <c r="B13002" t="s">
        <v>10947</v>
      </c>
      <c r="C13002">
        <v>1042775357</v>
      </c>
      <c r="E13002" s="16">
        <v>42928</v>
      </c>
      <c r="F13002" s="16">
        <v>36238</v>
      </c>
      <c r="G13002" t="s">
        <v>44</v>
      </c>
      <c r="H13002" t="s">
        <v>44</v>
      </c>
      <c r="I13002" t="s">
        <v>8532</v>
      </c>
      <c r="J13002" t="s">
        <v>1247</v>
      </c>
      <c r="K13002" t="s">
        <v>437</v>
      </c>
      <c r="L13002" t="s">
        <v>8533</v>
      </c>
      <c r="O13002" t="s">
        <v>8534</v>
      </c>
      <c r="P13002" t="s">
        <v>10955</v>
      </c>
      <c r="Q13002" t="s">
        <v>741</v>
      </c>
      <c r="R13002" t="s">
        <v>814</v>
      </c>
      <c r="W13002" t="s">
        <v>3155</v>
      </c>
      <c r="X13002">
        <v>0</v>
      </c>
      <c r="Z13002" t="s">
        <v>3702</v>
      </c>
      <c r="AB13002" t="s">
        <v>8535</v>
      </c>
      <c r="AC13002" t="s">
        <v>8536</v>
      </c>
      <c r="AG13002" t="s">
        <v>743</v>
      </c>
      <c r="AH13002" t="e">
        <f>VLOOKUP(C13002,'CREAR HV'!A:A,1,0)</f>
        <v>#N/A</v>
      </c>
    </row>
    <row r="13003" spans="1:34" x14ac:dyDescent="0.3">
      <c r="A13003" t="s">
        <v>10946</v>
      </c>
      <c r="B13003" t="s">
        <v>10947</v>
      </c>
      <c r="C13003">
        <v>1042775357</v>
      </c>
      <c r="E13003" s="16">
        <v>42928</v>
      </c>
      <c r="F13003" s="16">
        <v>36238</v>
      </c>
      <c r="G13003" t="s">
        <v>44</v>
      </c>
      <c r="H13003" t="s">
        <v>44</v>
      </c>
      <c r="I13003" t="s">
        <v>8532</v>
      </c>
      <c r="J13003" t="s">
        <v>1247</v>
      </c>
      <c r="K13003" t="s">
        <v>437</v>
      </c>
      <c r="L13003" t="s">
        <v>8533</v>
      </c>
      <c r="O13003" t="s">
        <v>8534</v>
      </c>
      <c r="P13003" t="s">
        <v>10955</v>
      </c>
      <c r="Q13003" t="s">
        <v>741</v>
      </c>
      <c r="R13003" t="s">
        <v>814</v>
      </c>
      <c r="W13003" t="s">
        <v>3155</v>
      </c>
      <c r="X13003">
        <v>0</v>
      </c>
      <c r="Z13003" t="s">
        <v>3702</v>
      </c>
      <c r="AB13003" t="s">
        <v>8535</v>
      </c>
      <c r="AC13003" t="s">
        <v>8536</v>
      </c>
      <c r="AG13003" t="s">
        <v>743</v>
      </c>
      <c r="AH13003" t="e">
        <f>VLOOKUP(C13003,'CREAR HV'!A:A,1,0)</f>
        <v>#N/A</v>
      </c>
    </row>
    <row r="13004" spans="1:34" x14ac:dyDescent="0.3">
      <c r="A13004" t="s">
        <v>10946</v>
      </c>
      <c r="B13004" t="s">
        <v>10947</v>
      </c>
      <c r="C13004">
        <v>1042775357</v>
      </c>
      <c r="E13004" s="16">
        <v>42928</v>
      </c>
      <c r="F13004" s="16">
        <v>36238</v>
      </c>
      <c r="G13004" t="s">
        <v>44</v>
      </c>
      <c r="H13004" t="s">
        <v>44</v>
      </c>
      <c r="I13004" t="s">
        <v>8532</v>
      </c>
      <c r="J13004" t="s">
        <v>1247</v>
      </c>
      <c r="K13004" t="s">
        <v>437</v>
      </c>
      <c r="L13004" t="s">
        <v>8533</v>
      </c>
      <c r="O13004" t="s">
        <v>8534</v>
      </c>
      <c r="P13004" t="s">
        <v>10955</v>
      </c>
      <c r="Q13004" t="s">
        <v>741</v>
      </c>
      <c r="R13004" t="s">
        <v>814</v>
      </c>
      <c r="W13004" t="s">
        <v>3155</v>
      </c>
      <c r="X13004">
        <v>0</v>
      </c>
      <c r="Z13004" t="s">
        <v>850</v>
      </c>
      <c r="AB13004" t="s">
        <v>8535</v>
      </c>
      <c r="AC13004" t="s">
        <v>8536</v>
      </c>
      <c r="AG13004" t="s">
        <v>743</v>
      </c>
      <c r="AH13004" t="e">
        <f>VLOOKUP(C13004,'CREAR HV'!A:A,1,0)</f>
        <v>#N/A</v>
      </c>
    </row>
    <row r="13005" spans="1:34" x14ac:dyDescent="0.3">
      <c r="A13005" t="s">
        <v>10946</v>
      </c>
      <c r="B13005" t="s">
        <v>10947</v>
      </c>
      <c r="C13005">
        <v>1042775357</v>
      </c>
      <c r="E13005" s="16">
        <v>42928</v>
      </c>
      <c r="F13005" s="16">
        <v>36238</v>
      </c>
      <c r="G13005" t="s">
        <v>44</v>
      </c>
      <c r="H13005" t="s">
        <v>44</v>
      </c>
      <c r="I13005" t="s">
        <v>8532</v>
      </c>
      <c r="J13005" t="s">
        <v>1247</v>
      </c>
      <c r="K13005" t="s">
        <v>437</v>
      </c>
      <c r="L13005" t="s">
        <v>8533</v>
      </c>
      <c r="O13005" t="s">
        <v>8534</v>
      </c>
      <c r="P13005" t="s">
        <v>10955</v>
      </c>
      <c r="Q13005" t="s">
        <v>741</v>
      </c>
      <c r="R13005" t="s">
        <v>814</v>
      </c>
      <c r="W13005" t="s">
        <v>3155</v>
      </c>
      <c r="X13005">
        <v>0</v>
      </c>
      <c r="Z13005" t="s">
        <v>850</v>
      </c>
      <c r="AB13005" t="s">
        <v>8535</v>
      </c>
      <c r="AC13005" t="s">
        <v>8536</v>
      </c>
      <c r="AG13005" t="s">
        <v>743</v>
      </c>
      <c r="AH13005" t="e">
        <f>VLOOKUP(C13005,'CREAR HV'!A:A,1,0)</f>
        <v>#N/A</v>
      </c>
    </row>
    <row r="13006" spans="1:34" x14ac:dyDescent="0.3">
      <c r="A13006" t="s">
        <v>10946</v>
      </c>
      <c r="B13006" t="s">
        <v>10947</v>
      </c>
      <c r="C13006">
        <v>1042775357</v>
      </c>
      <c r="E13006" s="16">
        <v>42928</v>
      </c>
      <c r="F13006" s="16">
        <v>36238</v>
      </c>
      <c r="G13006" t="s">
        <v>44</v>
      </c>
      <c r="H13006" t="s">
        <v>44</v>
      </c>
      <c r="I13006" t="s">
        <v>8532</v>
      </c>
      <c r="J13006" t="s">
        <v>1247</v>
      </c>
      <c r="K13006" t="s">
        <v>437</v>
      </c>
      <c r="L13006" t="s">
        <v>8533</v>
      </c>
      <c r="O13006" t="s">
        <v>8534</v>
      </c>
      <c r="P13006" t="s">
        <v>10955</v>
      </c>
      <c r="Q13006" t="s">
        <v>741</v>
      </c>
      <c r="R13006" t="s">
        <v>814</v>
      </c>
      <c r="W13006" t="s">
        <v>3155</v>
      </c>
      <c r="X13006">
        <v>0</v>
      </c>
      <c r="Z13006" t="s">
        <v>850</v>
      </c>
      <c r="AB13006" t="s">
        <v>8535</v>
      </c>
      <c r="AC13006" t="s">
        <v>8536</v>
      </c>
      <c r="AG13006" t="s">
        <v>743</v>
      </c>
      <c r="AH13006" t="e">
        <f>VLOOKUP(C13006,'CREAR HV'!A:A,1,0)</f>
        <v>#N/A</v>
      </c>
    </row>
    <row r="13007" spans="1:34" x14ac:dyDescent="0.3">
      <c r="A13007" t="s">
        <v>10946</v>
      </c>
      <c r="B13007" t="s">
        <v>10947</v>
      </c>
      <c r="C13007">
        <v>1042775357</v>
      </c>
      <c r="E13007" s="16">
        <v>42928</v>
      </c>
      <c r="F13007" s="16">
        <v>36238</v>
      </c>
      <c r="G13007" t="s">
        <v>44</v>
      </c>
      <c r="H13007" t="s">
        <v>44</v>
      </c>
      <c r="I13007" t="s">
        <v>8532</v>
      </c>
      <c r="J13007" t="s">
        <v>1247</v>
      </c>
      <c r="K13007" t="s">
        <v>437</v>
      </c>
      <c r="L13007" t="s">
        <v>8533</v>
      </c>
      <c r="O13007" t="s">
        <v>8534</v>
      </c>
      <c r="P13007" t="s">
        <v>10955</v>
      </c>
      <c r="Q13007" t="s">
        <v>741</v>
      </c>
      <c r="R13007" t="s">
        <v>814</v>
      </c>
      <c r="W13007" t="s">
        <v>3155</v>
      </c>
      <c r="X13007">
        <v>0</v>
      </c>
      <c r="Z13007" t="s">
        <v>850</v>
      </c>
      <c r="AB13007" t="s">
        <v>8535</v>
      </c>
      <c r="AC13007" t="s">
        <v>8536</v>
      </c>
      <c r="AG13007" t="s">
        <v>743</v>
      </c>
      <c r="AH13007" t="e">
        <f>VLOOKUP(C13007,'CREAR HV'!A:A,1,0)</f>
        <v>#N/A</v>
      </c>
    </row>
    <row r="13008" spans="1:34" x14ac:dyDescent="0.3">
      <c r="A13008" t="s">
        <v>10946</v>
      </c>
      <c r="B13008" t="s">
        <v>10947</v>
      </c>
      <c r="C13008">
        <v>1042775357</v>
      </c>
      <c r="E13008" s="16">
        <v>42928</v>
      </c>
      <c r="F13008" s="16">
        <v>36238</v>
      </c>
      <c r="G13008" t="s">
        <v>44</v>
      </c>
      <c r="H13008" t="s">
        <v>44</v>
      </c>
      <c r="I13008" t="s">
        <v>8532</v>
      </c>
      <c r="J13008" t="s">
        <v>1247</v>
      </c>
      <c r="K13008" t="s">
        <v>437</v>
      </c>
      <c r="L13008" t="s">
        <v>8533</v>
      </c>
      <c r="O13008" t="s">
        <v>8534</v>
      </c>
      <c r="P13008" t="s">
        <v>10955</v>
      </c>
      <c r="Q13008" t="s">
        <v>741</v>
      </c>
      <c r="R13008" t="s">
        <v>814</v>
      </c>
      <c r="W13008" t="s">
        <v>3155</v>
      </c>
      <c r="X13008">
        <v>0</v>
      </c>
      <c r="Z13008" t="s">
        <v>850</v>
      </c>
      <c r="AB13008" t="s">
        <v>8535</v>
      </c>
      <c r="AC13008" t="s">
        <v>8536</v>
      </c>
      <c r="AG13008" t="s">
        <v>743</v>
      </c>
      <c r="AH13008" t="e">
        <f>VLOOKUP(C13008,'CREAR HV'!A:A,1,0)</f>
        <v>#N/A</v>
      </c>
    </row>
    <row r="13009" spans="1:34" x14ac:dyDescent="0.3">
      <c r="A13009" t="s">
        <v>10946</v>
      </c>
      <c r="B13009" t="s">
        <v>10947</v>
      </c>
      <c r="C13009">
        <v>1042775357</v>
      </c>
      <c r="E13009" s="16">
        <v>42928</v>
      </c>
      <c r="F13009" s="16">
        <v>36238</v>
      </c>
      <c r="G13009" t="s">
        <v>44</v>
      </c>
      <c r="H13009" t="s">
        <v>44</v>
      </c>
      <c r="I13009" t="s">
        <v>8532</v>
      </c>
      <c r="J13009" t="s">
        <v>1247</v>
      </c>
      <c r="K13009" t="s">
        <v>437</v>
      </c>
      <c r="L13009" t="s">
        <v>8533</v>
      </c>
      <c r="O13009" t="s">
        <v>8534</v>
      </c>
      <c r="P13009" t="s">
        <v>10955</v>
      </c>
      <c r="Q13009" t="s">
        <v>741</v>
      </c>
      <c r="R13009" t="s">
        <v>814</v>
      </c>
      <c r="W13009" t="s">
        <v>3155</v>
      </c>
      <c r="X13009">
        <v>0</v>
      </c>
      <c r="Z13009" t="s">
        <v>850</v>
      </c>
      <c r="AB13009" t="s">
        <v>8535</v>
      </c>
      <c r="AC13009" t="s">
        <v>8536</v>
      </c>
      <c r="AG13009" t="s">
        <v>743</v>
      </c>
      <c r="AH13009" t="e">
        <f>VLOOKUP(C13009,'CREAR HV'!A:A,1,0)</f>
        <v>#N/A</v>
      </c>
    </row>
    <row r="13010" spans="1:34" x14ac:dyDescent="0.3">
      <c r="A13010" t="s">
        <v>10946</v>
      </c>
      <c r="B13010" t="s">
        <v>10947</v>
      </c>
      <c r="C13010">
        <v>1042775357</v>
      </c>
      <c r="E13010" s="16">
        <v>42928</v>
      </c>
      <c r="F13010" s="16">
        <v>36238</v>
      </c>
      <c r="G13010" t="s">
        <v>44</v>
      </c>
      <c r="H13010" t="s">
        <v>44</v>
      </c>
      <c r="I13010" t="s">
        <v>8532</v>
      </c>
      <c r="J13010" t="s">
        <v>1247</v>
      </c>
      <c r="K13010" t="s">
        <v>437</v>
      </c>
      <c r="L13010" t="s">
        <v>8533</v>
      </c>
      <c r="O13010" t="s">
        <v>8534</v>
      </c>
      <c r="P13010" t="s">
        <v>10955</v>
      </c>
      <c r="Q13010" t="s">
        <v>741</v>
      </c>
      <c r="R13010" t="s">
        <v>814</v>
      </c>
      <c r="W13010" t="s">
        <v>3155</v>
      </c>
      <c r="X13010">
        <v>0</v>
      </c>
      <c r="Z13010" t="s">
        <v>850</v>
      </c>
      <c r="AB13010" t="s">
        <v>8535</v>
      </c>
      <c r="AC13010" t="s">
        <v>8536</v>
      </c>
      <c r="AG13010" t="s">
        <v>743</v>
      </c>
      <c r="AH13010" t="e">
        <f>VLOOKUP(C13010,'CREAR HV'!A:A,1,0)</f>
        <v>#N/A</v>
      </c>
    </row>
    <row r="13011" spans="1:34" x14ac:dyDescent="0.3">
      <c r="A13011" t="s">
        <v>10946</v>
      </c>
      <c r="B13011" t="s">
        <v>10947</v>
      </c>
      <c r="C13011">
        <v>1042775357</v>
      </c>
      <c r="E13011" s="16">
        <v>42928</v>
      </c>
      <c r="F13011" s="16">
        <v>36238</v>
      </c>
      <c r="G13011" t="s">
        <v>44</v>
      </c>
      <c r="H13011" t="s">
        <v>44</v>
      </c>
      <c r="I13011" t="s">
        <v>8532</v>
      </c>
      <c r="J13011" t="s">
        <v>1247</v>
      </c>
      <c r="K13011" t="s">
        <v>437</v>
      </c>
      <c r="L13011" t="s">
        <v>8533</v>
      </c>
      <c r="O13011" t="s">
        <v>8534</v>
      </c>
      <c r="P13011" t="s">
        <v>10955</v>
      </c>
      <c r="Q13011" t="s">
        <v>741</v>
      </c>
      <c r="R13011" t="s">
        <v>814</v>
      </c>
      <c r="W13011" t="s">
        <v>3155</v>
      </c>
      <c r="X13011">
        <v>0</v>
      </c>
      <c r="Z13011" t="s">
        <v>850</v>
      </c>
      <c r="AB13011" t="s">
        <v>8535</v>
      </c>
      <c r="AC13011" t="s">
        <v>8536</v>
      </c>
      <c r="AG13011" t="s">
        <v>743</v>
      </c>
      <c r="AH13011" t="e">
        <f>VLOOKUP(C13011,'CREAR HV'!A:A,1,0)</f>
        <v>#N/A</v>
      </c>
    </row>
    <row r="13012" spans="1:34" x14ac:dyDescent="0.3">
      <c r="A13012" t="s">
        <v>10946</v>
      </c>
      <c r="B13012" t="s">
        <v>10947</v>
      </c>
      <c r="C13012">
        <v>1042775357</v>
      </c>
      <c r="E13012" s="16">
        <v>42928</v>
      </c>
      <c r="F13012" s="16">
        <v>36238</v>
      </c>
      <c r="G13012" t="s">
        <v>44</v>
      </c>
      <c r="H13012" t="s">
        <v>44</v>
      </c>
      <c r="I13012" t="s">
        <v>8532</v>
      </c>
      <c r="J13012" t="s">
        <v>1247</v>
      </c>
      <c r="K13012" t="s">
        <v>437</v>
      </c>
      <c r="L13012" t="s">
        <v>8533</v>
      </c>
      <c r="O13012" t="s">
        <v>8534</v>
      </c>
      <c r="P13012" t="s">
        <v>10955</v>
      </c>
      <c r="Q13012" t="s">
        <v>741</v>
      </c>
      <c r="R13012" t="s">
        <v>814</v>
      </c>
      <c r="W13012" t="s">
        <v>3155</v>
      </c>
      <c r="X13012">
        <v>0</v>
      </c>
      <c r="Z13012" t="s">
        <v>850</v>
      </c>
      <c r="AB13012" t="s">
        <v>8535</v>
      </c>
      <c r="AC13012" t="s">
        <v>8536</v>
      </c>
      <c r="AG13012" t="s">
        <v>743</v>
      </c>
      <c r="AH13012" t="e">
        <f>VLOOKUP(C13012,'CREAR HV'!A:A,1,0)</f>
        <v>#N/A</v>
      </c>
    </row>
    <row r="13013" spans="1:34" x14ac:dyDescent="0.3">
      <c r="A13013" t="s">
        <v>10946</v>
      </c>
      <c r="B13013" t="s">
        <v>10947</v>
      </c>
      <c r="C13013">
        <v>1042775357</v>
      </c>
      <c r="E13013" s="16">
        <v>42928</v>
      </c>
      <c r="F13013" s="16">
        <v>36238</v>
      </c>
      <c r="G13013" t="s">
        <v>44</v>
      </c>
      <c r="H13013" t="s">
        <v>44</v>
      </c>
      <c r="I13013" t="s">
        <v>8532</v>
      </c>
      <c r="J13013" t="s">
        <v>1247</v>
      </c>
      <c r="K13013" t="s">
        <v>437</v>
      </c>
      <c r="L13013" t="s">
        <v>8533</v>
      </c>
      <c r="O13013" t="s">
        <v>8534</v>
      </c>
      <c r="P13013" t="s">
        <v>10955</v>
      </c>
      <c r="Q13013" t="s">
        <v>741</v>
      </c>
      <c r="R13013" t="s">
        <v>814</v>
      </c>
      <c r="W13013" t="s">
        <v>3155</v>
      </c>
      <c r="X13013">
        <v>0</v>
      </c>
      <c r="Z13013" t="s">
        <v>850</v>
      </c>
      <c r="AB13013" t="s">
        <v>8535</v>
      </c>
      <c r="AC13013" t="s">
        <v>8536</v>
      </c>
      <c r="AG13013" t="s">
        <v>743</v>
      </c>
      <c r="AH13013" t="e">
        <f>VLOOKUP(C13013,'CREAR HV'!A:A,1,0)</f>
        <v>#N/A</v>
      </c>
    </row>
    <row r="13014" spans="1:34" x14ac:dyDescent="0.3">
      <c r="A13014" t="s">
        <v>10946</v>
      </c>
      <c r="B13014" t="s">
        <v>10947</v>
      </c>
      <c r="C13014">
        <v>1042775357</v>
      </c>
      <c r="E13014" s="16">
        <v>42928</v>
      </c>
      <c r="F13014" s="16">
        <v>36238</v>
      </c>
      <c r="G13014" t="s">
        <v>44</v>
      </c>
      <c r="H13014" t="s">
        <v>44</v>
      </c>
      <c r="I13014" t="s">
        <v>8532</v>
      </c>
      <c r="J13014" t="s">
        <v>1247</v>
      </c>
      <c r="K13014" t="s">
        <v>437</v>
      </c>
      <c r="L13014" t="s">
        <v>8533</v>
      </c>
      <c r="O13014" t="s">
        <v>8534</v>
      </c>
      <c r="P13014" t="s">
        <v>10955</v>
      </c>
      <c r="Q13014" t="s">
        <v>741</v>
      </c>
      <c r="R13014" t="s">
        <v>814</v>
      </c>
      <c r="W13014" t="s">
        <v>3155</v>
      </c>
      <c r="X13014">
        <v>0</v>
      </c>
      <c r="Z13014" t="s">
        <v>850</v>
      </c>
      <c r="AB13014" t="s">
        <v>8535</v>
      </c>
      <c r="AC13014" t="s">
        <v>8536</v>
      </c>
      <c r="AG13014" t="s">
        <v>743</v>
      </c>
      <c r="AH13014" t="e">
        <f>VLOOKUP(C13014,'CREAR HV'!A:A,1,0)</f>
        <v>#N/A</v>
      </c>
    </row>
    <row r="13015" spans="1:34" x14ac:dyDescent="0.3">
      <c r="A13015" t="s">
        <v>10946</v>
      </c>
      <c r="B13015" t="s">
        <v>10947</v>
      </c>
      <c r="C13015">
        <v>1042775357</v>
      </c>
      <c r="E13015" s="16">
        <v>42928</v>
      </c>
      <c r="F13015" s="16">
        <v>36238</v>
      </c>
      <c r="G13015" t="s">
        <v>44</v>
      </c>
      <c r="H13015" t="s">
        <v>44</v>
      </c>
      <c r="I13015" t="s">
        <v>8532</v>
      </c>
      <c r="J13015" t="s">
        <v>1247</v>
      </c>
      <c r="K13015" t="s">
        <v>437</v>
      </c>
      <c r="L13015" t="s">
        <v>8533</v>
      </c>
      <c r="O13015" t="s">
        <v>8534</v>
      </c>
      <c r="P13015" t="s">
        <v>10955</v>
      </c>
      <c r="Q13015" t="s">
        <v>741</v>
      </c>
      <c r="R13015" t="s">
        <v>814</v>
      </c>
      <c r="W13015" t="s">
        <v>3155</v>
      </c>
      <c r="X13015">
        <v>0</v>
      </c>
      <c r="Z13015" t="s">
        <v>850</v>
      </c>
      <c r="AB13015" t="s">
        <v>8535</v>
      </c>
      <c r="AC13015" t="s">
        <v>8536</v>
      </c>
      <c r="AG13015" t="s">
        <v>743</v>
      </c>
      <c r="AH13015" t="e">
        <f>VLOOKUP(C13015,'CREAR HV'!A:A,1,0)</f>
        <v>#N/A</v>
      </c>
    </row>
    <row r="13016" spans="1:34" x14ac:dyDescent="0.3">
      <c r="A13016" t="s">
        <v>10946</v>
      </c>
      <c r="B13016" t="s">
        <v>10947</v>
      </c>
      <c r="C13016">
        <v>1042775357</v>
      </c>
      <c r="E13016" s="16">
        <v>42928</v>
      </c>
      <c r="F13016" s="16">
        <v>36238</v>
      </c>
      <c r="G13016" t="s">
        <v>44</v>
      </c>
      <c r="H13016" t="s">
        <v>44</v>
      </c>
      <c r="I13016" t="s">
        <v>8532</v>
      </c>
      <c r="J13016" t="s">
        <v>1247</v>
      </c>
      <c r="K13016" t="s">
        <v>437</v>
      </c>
      <c r="L13016" t="s">
        <v>8533</v>
      </c>
      <c r="O13016" t="s">
        <v>8534</v>
      </c>
      <c r="P13016" t="s">
        <v>10955</v>
      </c>
      <c r="Q13016" t="s">
        <v>741</v>
      </c>
      <c r="R13016" t="s">
        <v>814</v>
      </c>
      <c r="W13016" t="s">
        <v>3155</v>
      </c>
      <c r="X13016">
        <v>0</v>
      </c>
      <c r="Z13016" t="s">
        <v>850</v>
      </c>
      <c r="AB13016" t="s">
        <v>8535</v>
      </c>
      <c r="AC13016" t="s">
        <v>8536</v>
      </c>
      <c r="AG13016" t="s">
        <v>743</v>
      </c>
      <c r="AH13016" t="e">
        <f>VLOOKUP(C13016,'CREAR HV'!A:A,1,0)</f>
        <v>#N/A</v>
      </c>
    </row>
    <row r="13017" spans="1:34" x14ac:dyDescent="0.3">
      <c r="A13017" t="s">
        <v>10946</v>
      </c>
      <c r="B13017" t="s">
        <v>10947</v>
      </c>
      <c r="C13017">
        <v>1042775357</v>
      </c>
      <c r="E13017" s="16">
        <v>42928</v>
      </c>
      <c r="F13017" s="16">
        <v>36238</v>
      </c>
      <c r="G13017" t="s">
        <v>44</v>
      </c>
      <c r="H13017" t="s">
        <v>44</v>
      </c>
      <c r="I13017" t="s">
        <v>8532</v>
      </c>
      <c r="J13017" t="s">
        <v>1247</v>
      </c>
      <c r="K13017" t="s">
        <v>437</v>
      </c>
      <c r="L13017" t="s">
        <v>8533</v>
      </c>
      <c r="O13017" t="s">
        <v>8534</v>
      </c>
      <c r="P13017" t="s">
        <v>10955</v>
      </c>
      <c r="Q13017" t="s">
        <v>741</v>
      </c>
      <c r="R13017" t="s">
        <v>814</v>
      </c>
      <c r="W13017" t="s">
        <v>3155</v>
      </c>
      <c r="X13017">
        <v>0</v>
      </c>
      <c r="Z13017" t="s">
        <v>850</v>
      </c>
      <c r="AB13017" t="s">
        <v>8535</v>
      </c>
      <c r="AC13017" t="s">
        <v>8536</v>
      </c>
      <c r="AG13017" t="s">
        <v>743</v>
      </c>
      <c r="AH13017" t="e">
        <f>VLOOKUP(C13017,'CREAR HV'!A:A,1,0)</f>
        <v>#N/A</v>
      </c>
    </row>
    <row r="13018" spans="1:34" x14ac:dyDescent="0.3">
      <c r="A13018" t="s">
        <v>10946</v>
      </c>
      <c r="B13018" t="s">
        <v>10947</v>
      </c>
      <c r="C13018">
        <v>1042775357</v>
      </c>
      <c r="E13018" s="16">
        <v>42928</v>
      </c>
      <c r="F13018" s="16">
        <v>36238</v>
      </c>
      <c r="G13018" t="s">
        <v>44</v>
      </c>
      <c r="H13018" t="s">
        <v>44</v>
      </c>
      <c r="I13018" t="s">
        <v>8532</v>
      </c>
      <c r="J13018" t="s">
        <v>1247</v>
      </c>
      <c r="K13018" t="s">
        <v>437</v>
      </c>
      <c r="L13018" t="s">
        <v>8533</v>
      </c>
      <c r="O13018" t="s">
        <v>8534</v>
      </c>
      <c r="P13018" t="s">
        <v>10955</v>
      </c>
      <c r="Q13018" t="s">
        <v>741</v>
      </c>
      <c r="R13018" t="s">
        <v>814</v>
      </c>
      <c r="W13018" t="s">
        <v>3155</v>
      </c>
      <c r="X13018">
        <v>0</v>
      </c>
      <c r="Z13018" t="s">
        <v>850</v>
      </c>
      <c r="AB13018" t="s">
        <v>8535</v>
      </c>
      <c r="AC13018" t="s">
        <v>8536</v>
      </c>
      <c r="AG13018" t="s">
        <v>743</v>
      </c>
      <c r="AH13018" t="e">
        <f>VLOOKUP(C13018,'CREAR HV'!A:A,1,0)</f>
        <v>#N/A</v>
      </c>
    </row>
    <row r="13019" spans="1:34" x14ac:dyDescent="0.3">
      <c r="A13019" t="s">
        <v>15438</v>
      </c>
      <c r="B13019" t="s">
        <v>10947</v>
      </c>
      <c r="C13019">
        <v>1079290260</v>
      </c>
      <c r="G13019" t="s">
        <v>44</v>
      </c>
      <c r="H13019" t="s">
        <v>1381</v>
      </c>
      <c r="I13019" t="s">
        <v>20052</v>
      </c>
      <c r="J13019" t="s">
        <v>20053</v>
      </c>
      <c r="K13019" t="s">
        <v>302</v>
      </c>
      <c r="P13019" t="s">
        <v>10950</v>
      </c>
      <c r="Q13019" t="s">
        <v>813</v>
      </c>
      <c r="AG13019" t="s">
        <v>743</v>
      </c>
      <c r="AH13019" t="e">
        <f>VLOOKUP(C13019,'CREAR HV'!A:A,1,0)</f>
        <v>#N/A</v>
      </c>
    </row>
    <row r="13020" spans="1:34" x14ac:dyDescent="0.3">
      <c r="A13020" t="s">
        <v>15438</v>
      </c>
      <c r="B13020" t="s">
        <v>10947</v>
      </c>
      <c r="C13020">
        <v>1003854401</v>
      </c>
      <c r="G13020" t="s">
        <v>44</v>
      </c>
      <c r="H13020" t="s">
        <v>1381</v>
      </c>
      <c r="I13020" t="s">
        <v>10124</v>
      </c>
      <c r="J13020" t="s">
        <v>20054</v>
      </c>
      <c r="K13020" t="s">
        <v>6375</v>
      </c>
      <c r="P13020" t="s">
        <v>10950</v>
      </c>
      <c r="Q13020" t="s">
        <v>813</v>
      </c>
      <c r="AG13020" t="s">
        <v>743</v>
      </c>
      <c r="AH13020" t="e">
        <f>VLOOKUP(C13020,'CREAR HV'!A:A,1,0)</f>
        <v>#N/A</v>
      </c>
    </row>
    <row r="13021" spans="1:34" x14ac:dyDescent="0.3">
      <c r="A13021" t="s">
        <v>15438</v>
      </c>
      <c r="B13021" t="s">
        <v>10947</v>
      </c>
      <c r="C13021">
        <v>1016055175</v>
      </c>
      <c r="G13021" t="s">
        <v>44</v>
      </c>
      <c r="H13021" t="s">
        <v>1381</v>
      </c>
      <c r="I13021" t="s">
        <v>12869</v>
      </c>
      <c r="J13021" t="s">
        <v>20055</v>
      </c>
      <c r="K13021" t="s">
        <v>255</v>
      </c>
      <c r="P13021" t="s">
        <v>10955</v>
      </c>
      <c r="Q13021" t="s">
        <v>813</v>
      </c>
      <c r="AG13021" t="s">
        <v>743</v>
      </c>
      <c r="AH13021" t="e">
        <f>VLOOKUP(C13021,'CREAR HV'!A:A,1,0)</f>
        <v>#N/A</v>
      </c>
    </row>
    <row r="13022" spans="1:34" x14ac:dyDescent="0.3">
      <c r="A13022" t="s">
        <v>15438</v>
      </c>
      <c r="B13022" t="s">
        <v>10947</v>
      </c>
      <c r="C13022">
        <v>1052312199</v>
      </c>
      <c r="G13022" t="s">
        <v>44</v>
      </c>
      <c r="H13022" t="s">
        <v>1381</v>
      </c>
      <c r="I13022" t="s">
        <v>20056</v>
      </c>
      <c r="J13022" t="s">
        <v>20057</v>
      </c>
      <c r="K13022" t="s">
        <v>200</v>
      </c>
      <c r="P13022" t="s">
        <v>10950</v>
      </c>
      <c r="Q13022" t="s">
        <v>813</v>
      </c>
      <c r="AG13022" t="s">
        <v>743</v>
      </c>
      <c r="AH13022" t="e">
        <f>VLOOKUP(C13022,'CREAR HV'!A:A,1,0)</f>
        <v>#N/A</v>
      </c>
    </row>
    <row r="13023" spans="1:34" x14ac:dyDescent="0.3">
      <c r="A13023" t="s">
        <v>15438</v>
      </c>
      <c r="B13023" t="s">
        <v>10947</v>
      </c>
      <c r="C13023">
        <v>1144129083</v>
      </c>
      <c r="G13023" t="s">
        <v>44</v>
      </c>
      <c r="H13023" t="s">
        <v>1381</v>
      </c>
      <c r="I13023" t="s">
        <v>11559</v>
      </c>
      <c r="J13023" t="s">
        <v>20058</v>
      </c>
      <c r="K13023" t="s">
        <v>157</v>
      </c>
      <c r="P13023" t="s">
        <v>10950</v>
      </c>
      <c r="Q13023" t="s">
        <v>813</v>
      </c>
      <c r="AG13023" t="s">
        <v>743</v>
      </c>
      <c r="AH13023" t="e">
        <f>VLOOKUP(C13023,'CREAR HV'!A:A,1,0)</f>
        <v>#N/A</v>
      </c>
    </row>
    <row r="13024" spans="1:34" x14ac:dyDescent="0.3">
      <c r="A13024" t="s">
        <v>15438</v>
      </c>
      <c r="B13024" t="s">
        <v>10947</v>
      </c>
      <c r="C13024">
        <v>1003811037</v>
      </c>
      <c r="G13024" t="s">
        <v>44</v>
      </c>
      <c r="H13024" t="s">
        <v>1381</v>
      </c>
      <c r="I13024" t="s">
        <v>2428</v>
      </c>
      <c r="J13024" t="s">
        <v>20059</v>
      </c>
      <c r="K13024" t="s">
        <v>335</v>
      </c>
      <c r="P13024" t="s">
        <v>10950</v>
      </c>
      <c r="Q13024" t="s">
        <v>813</v>
      </c>
      <c r="AG13024" t="s">
        <v>743</v>
      </c>
      <c r="AH13024" t="e">
        <f>VLOOKUP(C13024,'CREAR HV'!A:A,1,0)</f>
        <v>#N/A</v>
      </c>
    </row>
    <row r="13025" spans="1:34" x14ac:dyDescent="0.3">
      <c r="A13025" t="s">
        <v>15438</v>
      </c>
      <c r="B13025" t="s">
        <v>10947</v>
      </c>
      <c r="C13025">
        <v>1102807195</v>
      </c>
      <c r="G13025" t="s">
        <v>44</v>
      </c>
      <c r="H13025" t="s">
        <v>1381</v>
      </c>
      <c r="I13025" t="s">
        <v>6645</v>
      </c>
      <c r="J13025" t="s">
        <v>20060</v>
      </c>
      <c r="K13025" t="s">
        <v>167</v>
      </c>
      <c r="P13025" t="s">
        <v>10950</v>
      </c>
      <c r="Q13025" t="s">
        <v>813</v>
      </c>
      <c r="AG13025" t="s">
        <v>743</v>
      </c>
      <c r="AH13025" t="e">
        <f>VLOOKUP(C13025,'CREAR HV'!A:A,1,0)</f>
        <v>#N/A</v>
      </c>
    </row>
    <row r="13026" spans="1:34" x14ac:dyDescent="0.3">
      <c r="A13026" t="s">
        <v>15438</v>
      </c>
      <c r="B13026" t="s">
        <v>10947</v>
      </c>
      <c r="C13026">
        <v>1102807195</v>
      </c>
      <c r="G13026" t="s">
        <v>44</v>
      </c>
      <c r="H13026" t="s">
        <v>1381</v>
      </c>
      <c r="I13026" t="s">
        <v>6645</v>
      </c>
      <c r="J13026" t="s">
        <v>20060</v>
      </c>
      <c r="K13026" t="s">
        <v>167</v>
      </c>
      <c r="P13026" t="s">
        <v>10950</v>
      </c>
      <c r="Q13026" t="s">
        <v>813</v>
      </c>
      <c r="AG13026" t="s">
        <v>743</v>
      </c>
      <c r="AH13026" t="e">
        <f>VLOOKUP(C13026,'CREAR HV'!A:A,1,0)</f>
        <v>#N/A</v>
      </c>
    </row>
    <row r="13027" spans="1:34" x14ac:dyDescent="0.3">
      <c r="A13027" t="s">
        <v>15438</v>
      </c>
      <c r="B13027" t="s">
        <v>10947</v>
      </c>
      <c r="C13027">
        <v>1036399786</v>
      </c>
      <c r="G13027" t="s">
        <v>44</v>
      </c>
      <c r="H13027" t="s">
        <v>1381</v>
      </c>
      <c r="I13027" t="s">
        <v>8764</v>
      </c>
      <c r="J13027" t="s">
        <v>20061</v>
      </c>
      <c r="K13027" t="s">
        <v>1247</v>
      </c>
      <c r="P13027" t="s">
        <v>10955</v>
      </c>
      <c r="Q13027" t="s">
        <v>813</v>
      </c>
      <c r="AG13027" t="s">
        <v>743</v>
      </c>
      <c r="AH13027" t="e">
        <f>VLOOKUP(C13027,'CREAR HV'!A:A,1,0)</f>
        <v>#N/A</v>
      </c>
    </row>
    <row r="13028" spans="1:34" x14ac:dyDescent="0.3">
      <c r="A13028" t="s">
        <v>15438</v>
      </c>
      <c r="B13028" t="s">
        <v>10947</v>
      </c>
      <c r="C13028">
        <v>1101759403</v>
      </c>
      <c r="G13028" t="s">
        <v>44</v>
      </c>
      <c r="H13028" t="s">
        <v>1381</v>
      </c>
      <c r="I13028" t="s">
        <v>20062</v>
      </c>
      <c r="J13028" t="s">
        <v>20063</v>
      </c>
      <c r="K13028" t="s">
        <v>1856</v>
      </c>
      <c r="P13028" t="s">
        <v>10950</v>
      </c>
      <c r="Q13028" t="s">
        <v>813</v>
      </c>
      <c r="AG13028" t="s">
        <v>743</v>
      </c>
      <c r="AH13028" t="e">
        <f>VLOOKUP(C13028,'CREAR HV'!A:A,1,0)</f>
        <v>#N/A</v>
      </c>
    </row>
    <row r="13029" spans="1:34" x14ac:dyDescent="0.3">
      <c r="A13029" t="s">
        <v>15438</v>
      </c>
      <c r="B13029" t="s">
        <v>10947</v>
      </c>
      <c r="C13029">
        <v>1101759403</v>
      </c>
      <c r="G13029" t="s">
        <v>44</v>
      </c>
      <c r="H13029" t="s">
        <v>1381</v>
      </c>
      <c r="I13029" t="s">
        <v>20062</v>
      </c>
      <c r="J13029" t="s">
        <v>20063</v>
      </c>
      <c r="K13029" t="s">
        <v>1856</v>
      </c>
      <c r="P13029" t="s">
        <v>10950</v>
      </c>
      <c r="Q13029" t="s">
        <v>813</v>
      </c>
      <c r="AG13029" t="s">
        <v>743</v>
      </c>
      <c r="AH13029" t="e">
        <f>VLOOKUP(C13029,'CREAR HV'!A:A,1,0)</f>
        <v>#N/A</v>
      </c>
    </row>
    <row r="13030" spans="1:34" x14ac:dyDescent="0.3">
      <c r="A13030" t="s">
        <v>15438</v>
      </c>
      <c r="B13030" t="s">
        <v>10947</v>
      </c>
      <c r="C13030">
        <v>1094282266</v>
      </c>
      <c r="G13030" t="s">
        <v>44</v>
      </c>
      <c r="H13030" t="s">
        <v>1381</v>
      </c>
      <c r="I13030" t="s">
        <v>10886</v>
      </c>
      <c r="J13030" t="s">
        <v>20064</v>
      </c>
      <c r="K13030" t="s">
        <v>6311</v>
      </c>
      <c r="P13030" t="s">
        <v>10955</v>
      </c>
      <c r="Q13030" t="s">
        <v>813</v>
      </c>
      <c r="AG13030" t="s">
        <v>743</v>
      </c>
      <c r="AH13030" t="e">
        <f>VLOOKUP(C13030,'CREAR HV'!A:A,1,0)</f>
        <v>#N/A</v>
      </c>
    </row>
    <row r="13031" spans="1:34" x14ac:dyDescent="0.3">
      <c r="A13031" t="s">
        <v>15438</v>
      </c>
      <c r="B13031" t="s">
        <v>10947</v>
      </c>
      <c r="C13031">
        <v>1094282266</v>
      </c>
      <c r="G13031" t="s">
        <v>44</v>
      </c>
      <c r="H13031" t="s">
        <v>1381</v>
      </c>
      <c r="I13031" t="s">
        <v>10886</v>
      </c>
      <c r="J13031" t="s">
        <v>20064</v>
      </c>
      <c r="K13031" t="s">
        <v>6311</v>
      </c>
      <c r="P13031" t="s">
        <v>10955</v>
      </c>
      <c r="Q13031" t="s">
        <v>813</v>
      </c>
      <c r="AG13031" t="s">
        <v>743</v>
      </c>
      <c r="AH13031" t="e">
        <f>VLOOKUP(C13031,'CREAR HV'!A:A,1,0)</f>
        <v>#N/A</v>
      </c>
    </row>
    <row r="13032" spans="1:34" x14ac:dyDescent="0.3">
      <c r="A13032" t="s">
        <v>15438</v>
      </c>
      <c r="B13032" t="s">
        <v>10947</v>
      </c>
      <c r="C13032">
        <v>1050394262</v>
      </c>
      <c r="G13032" t="s">
        <v>44</v>
      </c>
      <c r="H13032" t="s">
        <v>1381</v>
      </c>
      <c r="I13032" t="s">
        <v>7408</v>
      </c>
      <c r="J13032" t="s">
        <v>20065</v>
      </c>
      <c r="K13032" t="s">
        <v>7555</v>
      </c>
      <c r="P13032" t="s">
        <v>10950</v>
      </c>
      <c r="Q13032" t="s">
        <v>813</v>
      </c>
      <c r="AG13032" t="s">
        <v>743</v>
      </c>
      <c r="AH13032" t="e">
        <f>VLOOKUP(C13032,'CREAR HV'!A:A,1,0)</f>
        <v>#N/A</v>
      </c>
    </row>
    <row r="13033" spans="1:34" x14ac:dyDescent="0.3">
      <c r="A13033" t="s">
        <v>15438</v>
      </c>
      <c r="B13033" t="s">
        <v>10947</v>
      </c>
      <c r="C13033">
        <v>1050394262</v>
      </c>
      <c r="G13033" t="s">
        <v>44</v>
      </c>
      <c r="H13033" t="s">
        <v>1381</v>
      </c>
      <c r="I13033" t="s">
        <v>7408</v>
      </c>
      <c r="J13033" t="s">
        <v>20065</v>
      </c>
      <c r="K13033" t="s">
        <v>7555</v>
      </c>
      <c r="P13033" t="s">
        <v>10950</v>
      </c>
      <c r="Q13033" t="s">
        <v>813</v>
      </c>
      <c r="AG13033" t="s">
        <v>743</v>
      </c>
      <c r="AH13033" t="e">
        <f>VLOOKUP(C13033,'CREAR HV'!A:A,1,0)</f>
        <v>#N/A</v>
      </c>
    </row>
    <row r="13034" spans="1:34" x14ac:dyDescent="0.3">
      <c r="A13034" t="s">
        <v>15438</v>
      </c>
      <c r="B13034" t="s">
        <v>10947</v>
      </c>
      <c r="C13034">
        <v>1144055629</v>
      </c>
      <c r="G13034" t="s">
        <v>44</v>
      </c>
      <c r="H13034" t="s">
        <v>1381</v>
      </c>
      <c r="I13034" t="s">
        <v>19450</v>
      </c>
      <c r="J13034" t="s">
        <v>20066</v>
      </c>
      <c r="K13034" t="s">
        <v>1762</v>
      </c>
      <c r="P13034" t="s">
        <v>10955</v>
      </c>
      <c r="Q13034" t="s">
        <v>813</v>
      </c>
      <c r="AG13034" t="s">
        <v>743</v>
      </c>
      <c r="AH13034" t="e">
        <f>VLOOKUP(C13034,'CREAR HV'!A:A,1,0)</f>
        <v>#N/A</v>
      </c>
    </row>
    <row r="13035" spans="1:34" x14ac:dyDescent="0.3">
      <c r="A13035" t="s">
        <v>15438</v>
      </c>
      <c r="B13035" t="s">
        <v>10947</v>
      </c>
      <c r="C13035">
        <v>43586783</v>
      </c>
      <c r="G13035" t="s">
        <v>44</v>
      </c>
      <c r="H13035" t="s">
        <v>1381</v>
      </c>
      <c r="I13035" t="s">
        <v>3232</v>
      </c>
      <c r="J13035" t="s">
        <v>20054</v>
      </c>
      <c r="K13035" t="s">
        <v>197</v>
      </c>
      <c r="P13035" t="s">
        <v>10955</v>
      </c>
      <c r="Q13035" t="s">
        <v>813</v>
      </c>
      <c r="AG13035" t="s">
        <v>743</v>
      </c>
      <c r="AH13035" t="e">
        <f>VLOOKUP(C13035,'CREAR HV'!A:A,1,0)</f>
        <v>#N/A</v>
      </c>
    </row>
    <row r="13036" spans="1:34" x14ac:dyDescent="0.3">
      <c r="A13036" t="s">
        <v>15438</v>
      </c>
      <c r="B13036" t="s">
        <v>10947</v>
      </c>
      <c r="C13036">
        <v>43586783</v>
      </c>
      <c r="G13036" t="s">
        <v>44</v>
      </c>
      <c r="H13036" t="s">
        <v>1381</v>
      </c>
      <c r="I13036" t="s">
        <v>3232</v>
      </c>
      <c r="J13036" t="s">
        <v>20054</v>
      </c>
      <c r="K13036" t="s">
        <v>197</v>
      </c>
      <c r="P13036" t="s">
        <v>10955</v>
      </c>
      <c r="Q13036" t="s">
        <v>813</v>
      </c>
      <c r="AG13036" t="s">
        <v>743</v>
      </c>
      <c r="AH13036" t="e">
        <f>VLOOKUP(C13036,'CREAR HV'!A:A,1,0)</f>
        <v>#N/A</v>
      </c>
    </row>
    <row r="13037" spans="1:34" x14ac:dyDescent="0.3">
      <c r="A13037" t="s">
        <v>15438</v>
      </c>
      <c r="B13037" t="s">
        <v>10947</v>
      </c>
      <c r="C13037">
        <v>94225968</v>
      </c>
      <c r="G13037" t="s">
        <v>44</v>
      </c>
      <c r="H13037" t="s">
        <v>1381</v>
      </c>
      <c r="I13037" t="s">
        <v>15548</v>
      </c>
      <c r="J13037" t="s">
        <v>20067</v>
      </c>
      <c r="K13037" t="s">
        <v>6002</v>
      </c>
      <c r="P13037" t="s">
        <v>10950</v>
      </c>
      <c r="Q13037" t="s">
        <v>813</v>
      </c>
      <c r="AG13037" t="s">
        <v>743</v>
      </c>
      <c r="AH13037" t="e">
        <f>VLOOKUP(C13037,'CREAR HV'!A:A,1,0)</f>
        <v>#N/A</v>
      </c>
    </row>
    <row r="13038" spans="1:34" x14ac:dyDescent="0.3">
      <c r="A13038" t="s">
        <v>15438</v>
      </c>
      <c r="B13038" t="s">
        <v>10947</v>
      </c>
      <c r="C13038">
        <v>94379922</v>
      </c>
      <c r="G13038" t="s">
        <v>44</v>
      </c>
      <c r="H13038" t="s">
        <v>1381</v>
      </c>
      <c r="I13038" t="s">
        <v>2104</v>
      </c>
      <c r="J13038" t="s">
        <v>20068</v>
      </c>
      <c r="K13038" t="s">
        <v>6915</v>
      </c>
      <c r="P13038" t="s">
        <v>10950</v>
      </c>
      <c r="Q13038" t="s">
        <v>813</v>
      </c>
      <c r="AG13038" t="s">
        <v>743</v>
      </c>
      <c r="AH13038" t="e">
        <f>VLOOKUP(C13038,'CREAR HV'!A:A,1,0)</f>
        <v>#N/A</v>
      </c>
    </row>
    <row r="13039" spans="1:34" x14ac:dyDescent="0.3">
      <c r="A13039" t="s">
        <v>15438</v>
      </c>
      <c r="B13039" t="s">
        <v>10947</v>
      </c>
      <c r="C13039">
        <v>1144027392</v>
      </c>
      <c r="G13039" t="s">
        <v>44</v>
      </c>
      <c r="H13039" t="s">
        <v>1381</v>
      </c>
      <c r="I13039" t="s">
        <v>20069</v>
      </c>
      <c r="J13039" t="s">
        <v>20070</v>
      </c>
      <c r="K13039" t="s">
        <v>9695</v>
      </c>
      <c r="P13039" t="s">
        <v>10950</v>
      </c>
      <c r="Q13039" t="s">
        <v>813</v>
      </c>
      <c r="AG13039" t="s">
        <v>743</v>
      </c>
      <c r="AH13039" t="e">
        <f>VLOOKUP(C13039,'CREAR HV'!A:A,1,0)</f>
        <v>#N/A</v>
      </c>
    </row>
    <row r="13040" spans="1:34" x14ac:dyDescent="0.3">
      <c r="A13040" t="s">
        <v>15438</v>
      </c>
      <c r="B13040" t="s">
        <v>10947</v>
      </c>
      <c r="C13040">
        <v>66907604</v>
      </c>
      <c r="G13040" t="s">
        <v>44</v>
      </c>
      <c r="H13040" t="s">
        <v>1381</v>
      </c>
      <c r="I13040" t="s">
        <v>11546</v>
      </c>
      <c r="J13040" t="s">
        <v>20071</v>
      </c>
      <c r="K13040" t="s">
        <v>157</v>
      </c>
      <c r="P13040" t="s">
        <v>10955</v>
      </c>
      <c r="Q13040" t="s">
        <v>813</v>
      </c>
      <c r="AG13040" t="s">
        <v>743</v>
      </c>
      <c r="AH13040" t="e">
        <f>VLOOKUP(C13040,'CREAR HV'!A:A,1,0)</f>
        <v>#N/A</v>
      </c>
    </row>
    <row r="13041" spans="1:34" x14ac:dyDescent="0.3">
      <c r="A13041" t="s">
        <v>15438</v>
      </c>
      <c r="B13041" t="s">
        <v>10947</v>
      </c>
      <c r="C13041">
        <v>52416446</v>
      </c>
      <c r="G13041" t="s">
        <v>44</v>
      </c>
      <c r="H13041" t="s">
        <v>1381</v>
      </c>
      <c r="I13041" t="s">
        <v>3393</v>
      </c>
      <c r="J13041" t="s">
        <v>20072</v>
      </c>
      <c r="K13041" t="s">
        <v>596</v>
      </c>
      <c r="P13041" t="s">
        <v>10955</v>
      </c>
      <c r="Q13041" t="s">
        <v>813</v>
      </c>
      <c r="AG13041" t="s">
        <v>743</v>
      </c>
      <c r="AH13041" t="e">
        <f>VLOOKUP(C13041,'CREAR HV'!A:A,1,0)</f>
        <v>#N/A</v>
      </c>
    </row>
    <row r="13042" spans="1:34" x14ac:dyDescent="0.3">
      <c r="A13042" t="s">
        <v>15438</v>
      </c>
      <c r="B13042" t="s">
        <v>10947</v>
      </c>
      <c r="C13042">
        <v>1007973979</v>
      </c>
      <c r="G13042" t="s">
        <v>44</v>
      </c>
      <c r="H13042" t="s">
        <v>1381</v>
      </c>
      <c r="I13042" t="s">
        <v>15427</v>
      </c>
      <c r="J13042" t="s">
        <v>20073</v>
      </c>
      <c r="K13042" t="s">
        <v>8862</v>
      </c>
      <c r="P13042" t="s">
        <v>10950</v>
      </c>
      <c r="Q13042" t="s">
        <v>813</v>
      </c>
      <c r="AG13042" t="s">
        <v>743</v>
      </c>
      <c r="AH13042" t="e">
        <f>VLOOKUP(C13042,'CREAR HV'!A:A,1,0)</f>
        <v>#N/A</v>
      </c>
    </row>
    <row r="13043" spans="1:34" x14ac:dyDescent="0.3">
      <c r="A13043" t="s">
        <v>15438</v>
      </c>
      <c r="B13043" t="s">
        <v>10947</v>
      </c>
      <c r="C13043">
        <v>1007973979</v>
      </c>
      <c r="G13043" t="s">
        <v>44</v>
      </c>
      <c r="H13043" t="s">
        <v>1381</v>
      </c>
      <c r="I13043" t="s">
        <v>15427</v>
      </c>
      <c r="J13043" t="s">
        <v>20073</v>
      </c>
      <c r="K13043" t="s">
        <v>8862</v>
      </c>
      <c r="P13043" t="s">
        <v>10950</v>
      </c>
      <c r="Q13043" t="s">
        <v>813</v>
      </c>
      <c r="AG13043" t="s">
        <v>743</v>
      </c>
      <c r="AH13043" t="e">
        <f>VLOOKUP(C13043,'CREAR HV'!A:A,1,0)</f>
        <v>#N/A</v>
      </c>
    </row>
    <row r="13044" spans="1:34" x14ac:dyDescent="0.3">
      <c r="A13044" t="s">
        <v>15438</v>
      </c>
      <c r="B13044" t="s">
        <v>10947</v>
      </c>
      <c r="C13044">
        <v>6114164</v>
      </c>
      <c r="G13044" t="s">
        <v>44</v>
      </c>
      <c r="H13044" t="s">
        <v>1381</v>
      </c>
      <c r="I13044" t="s">
        <v>14545</v>
      </c>
      <c r="J13044" t="s">
        <v>20074</v>
      </c>
      <c r="K13044" t="s">
        <v>434</v>
      </c>
      <c r="P13044" t="s">
        <v>10950</v>
      </c>
      <c r="Q13044" t="s">
        <v>813</v>
      </c>
      <c r="AG13044" t="s">
        <v>743</v>
      </c>
      <c r="AH13044" t="e">
        <f>VLOOKUP(C13044,'CREAR HV'!A:A,1,0)</f>
        <v>#N/A</v>
      </c>
    </row>
    <row r="13045" spans="1:34" x14ac:dyDescent="0.3">
      <c r="A13045" t="s">
        <v>15438</v>
      </c>
      <c r="B13045" t="s">
        <v>10947</v>
      </c>
      <c r="C13045">
        <v>6114164</v>
      </c>
      <c r="G13045" t="s">
        <v>44</v>
      </c>
      <c r="H13045" t="s">
        <v>1381</v>
      </c>
      <c r="I13045" t="s">
        <v>14545</v>
      </c>
      <c r="J13045" t="s">
        <v>20074</v>
      </c>
      <c r="K13045" t="s">
        <v>434</v>
      </c>
      <c r="P13045" t="s">
        <v>10950</v>
      </c>
      <c r="Q13045" t="s">
        <v>813</v>
      </c>
      <c r="AG13045" t="s">
        <v>743</v>
      </c>
      <c r="AH13045" t="e">
        <f>VLOOKUP(C13045,'CREAR HV'!A:A,1,0)</f>
        <v>#N/A</v>
      </c>
    </row>
    <row r="13046" spans="1:34" x14ac:dyDescent="0.3">
      <c r="A13046" t="s">
        <v>15438</v>
      </c>
      <c r="B13046" t="s">
        <v>10947</v>
      </c>
      <c r="C13046">
        <v>1067868261</v>
      </c>
      <c r="G13046" t="s">
        <v>44</v>
      </c>
      <c r="H13046" t="s">
        <v>1381</v>
      </c>
      <c r="I13046" t="s">
        <v>12292</v>
      </c>
      <c r="J13046" t="s">
        <v>20075</v>
      </c>
      <c r="K13046" t="s">
        <v>3218</v>
      </c>
      <c r="P13046" t="s">
        <v>10955</v>
      </c>
      <c r="Q13046" t="s">
        <v>813</v>
      </c>
      <c r="AG13046" t="s">
        <v>743</v>
      </c>
      <c r="AH13046" t="e">
        <f>VLOOKUP(C13046,'CREAR HV'!A:A,1,0)</f>
        <v>#N/A</v>
      </c>
    </row>
    <row r="13047" spans="1:34" x14ac:dyDescent="0.3">
      <c r="A13047" t="s">
        <v>15438</v>
      </c>
      <c r="B13047" t="s">
        <v>10947</v>
      </c>
      <c r="C13047">
        <v>1067868261</v>
      </c>
      <c r="G13047" t="s">
        <v>44</v>
      </c>
      <c r="H13047" t="s">
        <v>1381</v>
      </c>
      <c r="I13047" t="s">
        <v>12292</v>
      </c>
      <c r="J13047" t="s">
        <v>20075</v>
      </c>
      <c r="K13047" t="s">
        <v>3218</v>
      </c>
      <c r="P13047" t="s">
        <v>10955</v>
      </c>
      <c r="Q13047" t="s">
        <v>813</v>
      </c>
      <c r="AG13047" t="s">
        <v>743</v>
      </c>
      <c r="AH13047" t="e">
        <f>VLOOKUP(C13047,'CREAR HV'!A:A,1,0)</f>
        <v>#N/A</v>
      </c>
    </row>
    <row r="13048" spans="1:34" x14ac:dyDescent="0.3">
      <c r="A13048" t="s">
        <v>15438</v>
      </c>
      <c r="B13048" t="s">
        <v>10947</v>
      </c>
      <c r="C13048">
        <v>85443242</v>
      </c>
      <c r="G13048" t="s">
        <v>44</v>
      </c>
      <c r="H13048" t="s">
        <v>1381</v>
      </c>
      <c r="I13048" t="s">
        <v>1725</v>
      </c>
      <c r="J13048" t="s">
        <v>20076</v>
      </c>
      <c r="K13048" t="s">
        <v>3649</v>
      </c>
      <c r="P13048" t="s">
        <v>10950</v>
      </c>
      <c r="Q13048" t="s">
        <v>813</v>
      </c>
      <c r="AG13048" t="s">
        <v>743</v>
      </c>
      <c r="AH13048" t="e">
        <f>VLOOKUP(C13048,'CREAR HV'!A:A,1,0)</f>
        <v>#N/A</v>
      </c>
    </row>
    <row r="13049" spans="1:34" x14ac:dyDescent="0.3">
      <c r="A13049" t="s">
        <v>15438</v>
      </c>
      <c r="B13049" t="s">
        <v>10947</v>
      </c>
      <c r="C13049">
        <v>85443242</v>
      </c>
      <c r="G13049" t="s">
        <v>44</v>
      </c>
      <c r="H13049" t="s">
        <v>1381</v>
      </c>
      <c r="I13049" t="s">
        <v>1725</v>
      </c>
      <c r="J13049" t="s">
        <v>20076</v>
      </c>
      <c r="K13049" t="s">
        <v>3649</v>
      </c>
      <c r="P13049" t="s">
        <v>10950</v>
      </c>
      <c r="Q13049" t="s">
        <v>813</v>
      </c>
      <c r="AG13049" t="s">
        <v>743</v>
      </c>
      <c r="AH13049" t="e">
        <f>VLOOKUP(C13049,'CREAR HV'!A:A,1,0)</f>
        <v>#N/A</v>
      </c>
    </row>
    <row r="13050" spans="1:34" x14ac:dyDescent="0.3">
      <c r="A13050" t="s">
        <v>15438</v>
      </c>
      <c r="B13050" t="s">
        <v>10947</v>
      </c>
      <c r="C13050">
        <v>1076382268</v>
      </c>
      <c r="G13050" t="s">
        <v>44</v>
      </c>
      <c r="H13050" t="s">
        <v>1381</v>
      </c>
      <c r="I13050" t="s">
        <v>20077</v>
      </c>
      <c r="J13050" t="s">
        <v>20078</v>
      </c>
      <c r="K13050" t="s">
        <v>176</v>
      </c>
      <c r="P13050" t="s">
        <v>10950</v>
      </c>
      <c r="Q13050" t="s">
        <v>813</v>
      </c>
      <c r="AG13050" t="s">
        <v>743</v>
      </c>
      <c r="AH13050" t="e">
        <f>VLOOKUP(C13050,'CREAR HV'!A:A,1,0)</f>
        <v>#N/A</v>
      </c>
    </row>
    <row r="13051" spans="1:34" x14ac:dyDescent="0.3">
      <c r="A13051" t="s">
        <v>15438</v>
      </c>
      <c r="B13051" t="s">
        <v>10947</v>
      </c>
      <c r="C13051">
        <v>1030593456</v>
      </c>
      <c r="G13051" t="s">
        <v>44</v>
      </c>
      <c r="H13051" t="s">
        <v>1381</v>
      </c>
      <c r="I13051" t="s">
        <v>20079</v>
      </c>
      <c r="J13051" t="s">
        <v>20080</v>
      </c>
      <c r="K13051" t="s">
        <v>596</v>
      </c>
      <c r="P13051" t="s">
        <v>10955</v>
      </c>
      <c r="Q13051" t="s">
        <v>813</v>
      </c>
      <c r="AG13051" t="s">
        <v>743</v>
      </c>
      <c r="AH13051" t="e">
        <f>VLOOKUP(C13051,'CREAR HV'!A:A,1,0)</f>
        <v>#N/A</v>
      </c>
    </row>
    <row r="13052" spans="1:34" x14ac:dyDescent="0.3">
      <c r="A13052" t="s">
        <v>15438</v>
      </c>
      <c r="B13052" t="s">
        <v>10947</v>
      </c>
      <c r="C13052">
        <v>1216721929</v>
      </c>
      <c r="G13052" t="s">
        <v>44</v>
      </c>
      <c r="H13052" t="s">
        <v>1381</v>
      </c>
      <c r="I13052" t="s">
        <v>6545</v>
      </c>
      <c r="J13052" t="s">
        <v>20081</v>
      </c>
      <c r="K13052" t="s">
        <v>157</v>
      </c>
      <c r="P13052" t="s">
        <v>10950</v>
      </c>
      <c r="Q13052" t="s">
        <v>813</v>
      </c>
      <c r="AG13052" t="s">
        <v>743</v>
      </c>
      <c r="AH13052" t="e">
        <f>VLOOKUP(C13052,'CREAR HV'!A:A,1,0)</f>
        <v>#N/A</v>
      </c>
    </row>
    <row r="13053" spans="1:34" x14ac:dyDescent="0.3">
      <c r="A13053" t="s">
        <v>15438</v>
      </c>
      <c r="B13053" t="s">
        <v>10947</v>
      </c>
      <c r="C13053">
        <v>13487895</v>
      </c>
      <c r="G13053" t="s">
        <v>44</v>
      </c>
      <c r="H13053" t="s">
        <v>1381</v>
      </c>
      <c r="I13053" t="s">
        <v>483</v>
      </c>
      <c r="J13053" t="s">
        <v>20082</v>
      </c>
      <c r="K13053" t="s">
        <v>487</v>
      </c>
      <c r="P13053" t="s">
        <v>10950</v>
      </c>
      <c r="Q13053" t="s">
        <v>813</v>
      </c>
      <c r="AG13053" t="s">
        <v>743</v>
      </c>
      <c r="AH13053" t="e">
        <f>VLOOKUP(C13053,'CREAR HV'!A:A,1,0)</f>
        <v>#N/A</v>
      </c>
    </row>
    <row r="13054" spans="1:34" x14ac:dyDescent="0.3">
      <c r="A13054" t="s">
        <v>15438</v>
      </c>
      <c r="B13054" t="s">
        <v>10947</v>
      </c>
      <c r="C13054">
        <v>52427416</v>
      </c>
      <c r="G13054" t="s">
        <v>44</v>
      </c>
      <c r="H13054" t="s">
        <v>1381</v>
      </c>
      <c r="I13054" t="s">
        <v>2761</v>
      </c>
      <c r="J13054" t="s">
        <v>20083</v>
      </c>
      <c r="K13054" t="s">
        <v>3915</v>
      </c>
      <c r="P13054" t="s">
        <v>10955</v>
      </c>
      <c r="Q13054" t="s">
        <v>813</v>
      </c>
      <c r="AG13054" t="s">
        <v>743</v>
      </c>
      <c r="AH13054" t="e">
        <f>VLOOKUP(C13054,'CREAR HV'!A:A,1,0)</f>
        <v>#N/A</v>
      </c>
    </row>
    <row r="13055" spans="1:34" x14ac:dyDescent="0.3">
      <c r="A13055" t="s">
        <v>15438</v>
      </c>
      <c r="B13055" t="s">
        <v>10947</v>
      </c>
      <c r="C13055">
        <v>1069052837</v>
      </c>
      <c r="G13055" t="s">
        <v>44</v>
      </c>
      <c r="H13055" t="s">
        <v>1381</v>
      </c>
      <c r="I13055" t="s">
        <v>20084</v>
      </c>
      <c r="J13055" t="s">
        <v>20085</v>
      </c>
      <c r="K13055" t="s">
        <v>157</v>
      </c>
      <c r="P13055" t="s">
        <v>10955</v>
      </c>
      <c r="Q13055" t="s">
        <v>813</v>
      </c>
      <c r="AG13055" t="s">
        <v>743</v>
      </c>
      <c r="AH13055" t="e">
        <f>VLOOKUP(C13055,'CREAR HV'!A:A,1,0)</f>
        <v>#N/A</v>
      </c>
    </row>
    <row r="13056" spans="1:34" x14ac:dyDescent="0.3">
      <c r="A13056" t="s">
        <v>15438</v>
      </c>
      <c r="B13056" t="s">
        <v>10947</v>
      </c>
      <c r="C13056">
        <v>1122139294</v>
      </c>
      <c r="G13056" t="s">
        <v>44</v>
      </c>
      <c r="H13056" t="s">
        <v>1381</v>
      </c>
      <c r="I13056" t="s">
        <v>6545</v>
      </c>
      <c r="J13056" t="s">
        <v>20086</v>
      </c>
      <c r="K13056" t="s">
        <v>173</v>
      </c>
      <c r="P13056" t="s">
        <v>10950</v>
      </c>
      <c r="Q13056" t="s">
        <v>813</v>
      </c>
      <c r="AG13056" t="s">
        <v>743</v>
      </c>
      <c r="AH13056" t="e">
        <f>VLOOKUP(C13056,'CREAR HV'!A:A,1,0)</f>
        <v>#N/A</v>
      </c>
    </row>
    <row r="13057" spans="1:34" x14ac:dyDescent="0.3">
      <c r="A13057" t="s">
        <v>15438</v>
      </c>
      <c r="B13057" t="s">
        <v>10947</v>
      </c>
      <c r="C13057">
        <v>79136250</v>
      </c>
      <c r="G13057" t="s">
        <v>44</v>
      </c>
      <c r="H13057" t="s">
        <v>1381</v>
      </c>
      <c r="I13057" t="s">
        <v>14127</v>
      </c>
      <c r="J13057" t="s">
        <v>20087</v>
      </c>
      <c r="K13057" t="s">
        <v>932</v>
      </c>
      <c r="P13057" t="s">
        <v>10950</v>
      </c>
      <c r="Q13057" t="s">
        <v>813</v>
      </c>
      <c r="AG13057" t="s">
        <v>743</v>
      </c>
      <c r="AH13057" t="e">
        <f>VLOOKUP(C13057,'CREAR HV'!A:A,1,0)</f>
        <v>#N/A</v>
      </c>
    </row>
    <row r="13058" spans="1:34" x14ac:dyDescent="0.3">
      <c r="A13058" t="s">
        <v>15438</v>
      </c>
      <c r="B13058" t="s">
        <v>10947</v>
      </c>
      <c r="C13058">
        <v>34948124</v>
      </c>
      <c r="G13058" t="s">
        <v>44</v>
      </c>
      <c r="H13058" t="s">
        <v>1381</v>
      </c>
      <c r="I13058" t="s">
        <v>4208</v>
      </c>
      <c r="J13058" t="s">
        <v>20088</v>
      </c>
      <c r="K13058" t="s">
        <v>174</v>
      </c>
      <c r="P13058" t="s">
        <v>10955</v>
      </c>
      <c r="Q13058" t="s">
        <v>813</v>
      </c>
      <c r="AG13058" t="s">
        <v>743</v>
      </c>
      <c r="AH13058" t="e">
        <f>VLOOKUP(C13058,'CREAR HV'!A:A,1,0)</f>
        <v>#N/A</v>
      </c>
    </row>
    <row r="13059" spans="1:34" x14ac:dyDescent="0.3">
      <c r="A13059" t="s">
        <v>15438</v>
      </c>
      <c r="B13059" t="s">
        <v>10947</v>
      </c>
      <c r="C13059">
        <v>1026291910</v>
      </c>
      <c r="G13059" t="s">
        <v>44</v>
      </c>
      <c r="H13059" t="s">
        <v>1381</v>
      </c>
      <c r="I13059" t="s">
        <v>7402</v>
      </c>
      <c r="J13059" t="s">
        <v>20089</v>
      </c>
      <c r="K13059" t="s">
        <v>1499</v>
      </c>
      <c r="P13059" t="s">
        <v>10950</v>
      </c>
      <c r="Q13059" t="s">
        <v>813</v>
      </c>
      <c r="AG13059" t="s">
        <v>743</v>
      </c>
      <c r="AH13059" t="e">
        <f>VLOOKUP(C13059,'CREAR HV'!A:A,1,0)</f>
        <v>#N/A</v>
      </c>
    </row>
    <row r="13060" spans="1:34" x14ac:dyDescent="0.3">
      <c r="A13060" t="s">
        <v>15438</v>
      </c>
      <c r="B13060" t="s">
        <v>10947</v>
      </c>
      <c r="C13060">
        <v>86049354</v>
      </c>
      <c r="G13060" t="s">
        <v>44</v>
      </c>
      <c r="H13060" t="s">
        <v>1381</v>
      </c>
      <c r="I13060" t="s">
        <v>7004</v>
      </c>
      <c r="J13060" t="s">
        <v>20090</v>
      </c>
      <c r="K13060" t="s">
        <v>2281</v>
      </c>
      <c r="P13060" t="s">
        <v>10950</v>
      </c>
      <c r="Q13060" t="s">
        <v>813</v>
      </c>
      <c r="AG13060" t="s">
        <v>743</v>
      </c>
      <c r="AH13060" t="e">
        <f>VLOOKUP(C13060,'CREAR HV'!A:A,1,0)</f>
        <v>#N/A</v>
      </c>
    </row>
    <row r="13061" spans="1:34" x14ac:dyDescent="0.3">
      <c r="A13061" t="s">
        <v>15438</v>
      </c>
      <c r="B13061" t="s">
        <v>10947</v>
      </c>
      <c r="C13061">
        <v>86049354</v>
      </c>
      <c r="G13061" t="s">
        <v>44</v>
      </c>
      <c r="H13061" t="s">
        <v>1381</v>
      </c>
      <c r="I13061" t="s">
        <v>7004</v>
      </c>
      <c r="J13061" t="s">
        <v>20090</v>
      </c>
      <c r="K13061" t="s">
        <v>2281</v>
      </c>
      <c r="P13061" t="s">
        <v>10950</v>
      </c>
      <c r="Q13061" t="s">
        <v>813</v>
      </c>
      <c r="AG13061" t="s">
        <v>743</v>
      </c>
      <c r="AH13061" t="e">
        <f>VLOOKUP(C13061,'CREAR HV'!A:A,1,0)</f>
        <v>#N/A</v>
      </c>
    </row>
    <row r="13062" spans="1:34" x14ac:dyDescent="0.3">
      <c r="A13062" t="s">
        <v>15438</v>
      </c>
      <c r="B13062" t="s">
        <v>10947</v>
      </c>
      <c r="C13062">
        <v>1000493209</v>
      </c>
      <c r="G13062" t="s">
        <v>44</v>
      </c>
      <c r="H13062" t="s">
        <v>1381</v>
      </c>
      <c r="I13062" t="s">
        <v>7725</v>
      </c>
      <c r="J13062" t="s">
        <v>20054</v>
      </c>
      <c r="K13062" t="s">
        <v>17371</v>
      </c>
      <c r="P13062" t="s">
        <v>10950</v>
      </c>
      <c r="Q13062" t="s">
        <v>813</v>
      </c>
      <c r="AG13062" t="s">
        <v>743</v>
      </c>
      <c r="AH13062" t="e">
        <f>VLOOKUP(C13062,'CREAR HV'!A:A,1,0)</f>
        <v>#N/A</v>
      </c>
    </row>
    <row r="13063" spans="1:34" x14ac:dyDescent="0.3">
      <c r="A13063" t="s">
        <v>15438</v>
      </c>
      <c r="B13063" t="s">
        <v>10947</v>
      </c>
      <c r="C13063">
        <v>91542935</v>
      </c>
      <c r="G13063" t="s">
        <v>44</v>
      </c>
      <c r="H13063" t="s">
        <v>1381</v>
      </c>
      <c r="I13063" t="s">
        <v>20091</v>
      </c>
      <c r="J13063" t="s">
        <v>20092</v>
      </c>
      <c r="K13063" t="s">
        <v>2216</v>
      </c>
      <c r="P13063" t="s">
        <v>10950</v>
      </c>
      <c r="Q13063" t="s">
        <v>813</v>
      </c>
      <c r="AG13063" t="s">
        <v>743</v>
      </c>
      <c r="AH13063" t="e">
        <f>VLOOKUP(C13063,'CREAR HV'!A:A,1,0)</f>
        <v>#N/A</v>
      </c>
    </row>
    <row r="13064" spans="1:34" x14ac:dyDescent="0.3">
      <c r="A13064" t="s">
        <v>15438</v>
      </c>
      <c r="B13064" t="s">
        <v>10947</v>
      </c>
      <c r="C13064">
        <v>1116787267</v>
      </c>
      <c r="G13064" t="s">
        <v>44</v>
      </c>
      <c r="H13064" t="s">
        <v>1381</v>
      </c>
      <c r="I13064" t="s">
        <v>20093</v>
      </c>
      <c r="J13064" t="s">
        <v>20094</v>
      </c>
      <c r="K13064" t="s">
        <v>20095</v>
      </c>
      <c r="P13064" t="s">
        <v>10950</v>
      </c>
      <c r="Q13064" t="s">
        <v>813</v>
      </c>
      <c r="AG13064" t="s">
        <v>743</v>
      </c>
      <c r="AH13064" t="e">
        <f>VLOOKUP(C13064,'CREAR HV'!A:A,1,0)</f>
        <v>#N/A</v>
      </c>
    </row>
    <row r="13065" spans="1:34" x14ac:dyDescent="0.3">
      <c r="A13065" t="s">
        <v>15438</v>
      </c>
      <c r="B13065" t="s">
        <v>10947</v>
      </c>
      <c r="C13065">
        <v>52531171</v>
      </c>
      <c r="G13065" t="s">
        <v>44</v>
      </c>
      <c r="H13065" t="s">
        <v>1381</v>
      </c>
      <c r="I13065" t="s">
        <v>2921</v>
      </c>
      <c r="J13065" t="s">
        <v>20096</v>
      </c>
      <c r="K13065" t="s">
        <v>3218</v>
      </c>
      <c r="P13065" t="s">
        <v>10955</v>
      </c>
      <c r="Q13065" t="s">
        <v>813</v>
      </c>
      <c r="AG13065" t="s">
        <v>743</v>
      </c>
      <c r="AH13065" t="e">
        <f>VLOOKUP(C13065,'CREAR HV'!A:A,1,0)</f>
        <v>#N/A</v>
      </c>
    </row>
    <row r="13066" spans="1:34" x14ac:dyDescent="0.3">
      <c r="A13066" t="s">
        <v>15438</v>
      </c>
      <c r="B13066" t="s">
        <v>10947</v>
      </c>
      <c r="C13066">
        <v>79498439</v>
      </c>
      <c r="G13066" t="s">
        <v>44</v>
      </c>
      <c r="H13066" t="s">
        <v>1381</v>
      </c>
      <c r="I13066" t="s">
        <v>366</v>
      </c>
      <c r="J13066" t="s">
        <v>20097</v>
      </c>
      <c r="K13066" t="s">
        <v>3257</v>
      </c>
      <c r="P13066" t="s">
        <v>10950</v>
      </c>
      <c r="Q13066" t="s">
        <v>813</v>
      </c>
      <c r="AG13066" t="s">
        <v>743</v>
      </c>
      <c r="AH13066" t="e">
        <f>VLOOKUP(C13066,'CREAR HV'!A:A,1,0)</f>
        <v>#N/A</v>
      </c>
    </row>
    <row r="13067" spans="1:34" x14ac:dyDescent="0.3">
      <c r="A13067" t="s">
        <v>15438</v>
      </c>
      <c r="B13067" t="s">
        <v>10947</v>
      </c>
      <c r="C13067">
        <v>88285777</v>
      </c>
      <c r="G13067" t="s">
        <v>44</v>
      </c>
      <c r="H13067" t="s">
        <v>1381</v>
      </c>
      <c r="I13067" t="s">
        <v>608</v>
      </c>
      <c r="J13067" t="s">
        <v>20098</v>
      </c>
      <c r="K13067" t="s">
        <v>20099</v>
      </c>
      <c r="P13067" t="s">
        <v>10950</v>
      </c>
      <c r="Q13067" t="s">
        <v>813</v>
      </c>
      <c r="AG13067" t="s">
        <v>743</v>
      </c>
      <c r="AH13067" t="e">
        <f>VLOOKUP(C13067,'CREAR HV'!A:A,1,0)</f>
        <v>#N/A</v>
      </c>
    </row>
    <row r="13068" spans="1:34" x14ac:dyDescent="0.3">
      <c r="A13068" t="s">
        <v>10946</v>
      </c>
      <c r="B13068" t="s">
        <v>10947</v>
      </c>
      <c r="C13068">
        <v>1104674578</v>
      </c>
      <c r="E13068" s="16">
        <v>39197</v>
      </c>
      <c r="F13068" s="16">
        <v>32365</v>
      </c>
      <c r="G13068" t="s">
        <v>5363</v>
      </c>
      <c r="H13068" t="s">
        <v>5363</v>
      </c>
      <c r="I13068" t="s">
        <v>10889</v>
      </c>
      <c r="J13068" t="s">
        <v>1179</v>
      </c>
      <c r="K13068" t="s">
        <v>1127</v>
      </c>
      <c r="L13068" t="s">
        <v>10890</v>
      </c>
      <c r="P13068" t="s">
        <v>10950</v>
      </c>
      <c r="Q13068" t="s">
        <v>741</v>
      </c>
      <c r="R13068" t="s">
        <v>814</v>
      </c>
      <c r="W13068" t="s">
        <v>1012</v>
      </c>
      <c r="X13068">
        <v>40</v>
      </c>
      <c r="Z13068" t="s">
        <v>3124</v>
      </c>
      <c r="AB13068" t="s">
        <v>20100</v>
      </c>
      <c r="AC13068" t="s">
        <v>20101</v>
      </c>
      <c r="AG13068" t="s">
        <v>743</v>
      </c>
      <c r="AH13068" t="e">
        <f>VLOOKUP(C13068,'CREAR HV'!A:A,1,0)</f>
        <v>#N/A</v>
      </c>
    </row>
    <row r="13069" spans="1:34" x14ac:dyDescent="0.3">
      <c r="A13069" t="s">
        <v>15438</v>
      </c>
      <c r="B13069" t="s">
        <v>10947</v>
      </c>
      <c r="C13069">
        <v>1098796867</v>
      </c>
      <c r="G13069" t="s">
        <v>44</v>
      </c>
      <c r="H13069" t="s">
        <v>1381</v>
      </c>
      <c r="I13069" t="s">
        <v>16972</v>
      </c>
      <c r="J13069" t="s">
        <v>20102</v>
      </c>
      <c r="K13069" t="s">
        <v>346</v>
      </c>
      <c r="P13069" t="s">
        <v>10955</v>
      </c>
      <c r="Q13069" t="s">
        <v>813</v>
      </c>
      <c r="AG13069" t="s">
        <v>743</v>
      </c>
      <c r="AH13069" t="e">
        <f>VLOOKUP(C13069,'CREAR HV'!A:A,1,0)</f>
        <v>#N/A</v>
      </c>
    </row>
    <row r="13070" spans="1:34" x14ac:dyDescent="0.3">
      <c r="A13070" t="s">
        <v>15438</v>
      </c>
      <c r="B13070" t="s">
        <v>10947</v>
      </c>
      <c r="C13070">
        <v>1067961646</v>
      </c>
      <c r="G13070" t="s">
        <v>44</v>
      </c>
      <c r="H13070" t="s">
        <v>1381</v>
      </c>
      <c r="I13070" t="s">
        <v>8959</v>
      </c>
      <c r="J13070" t="s">
        <v>20103</v>
      </c>
      <c r="K13070" t="s">
        <v>515</v>
      </c>
      <c r="P13070" t="s">
        <v>10955</v>
      </c>
      <c r="Q13070" t="s">
        <v>813</v>
      </c>
      <c r="AG13070" t="s">
        <v>743</v>
      </c>
      <c r="AH13070" t="e">
        <f>VLOOKUP(C13070,'CREAR HV'!A:A,1,0)</f>
        <v>#N/A</v>
      </c>
    </row>
    <row r="13071" spans="1:34" x14ac:dyDescent="0.3">
      <c r="A13071" t="s">
        <v>15438</v>
      </c>
      <c r="B13071" t="s">
        <v>10947</v>
      </c>
      <c r="C13071">
        <v>1033753442</v>
      </c>
      <c r="G13071" t="s">
        <v>44</v>
      </c>
      <c r="H13071" t="s">
        <v>1381</v>
      </c>
      <c r="I13071" t="s">
        <v>20104</v>
      </c>
      <c r="J13071" t="s">
        <v>20105</v>
      </c>
      <c r="K13071" t="s">
        <v>279</v>
      </c>
      <c r="P13071" t="s">
        <v>10955</v>
      </c>
      <c r="Q13071" t="s">
        <v>813</v>
      </c>
      <c r="AG13071" t="s">
        <v>743</v>
      </c>
      <c r="AH13071" t="e">
        <f>VLOOKUP(C13071,'CREAR HV'!A:A,1,0)</f>
        <v>#N/A</v>
      </c>
    </row>
    <row r="13072" spans="1:34" x14ac:dyDescent="0.3">
      <c r="A13072" t="s">
        <v>15438</v>
      </c>
      <c r="B13072" t="s">
        <v>10947</v>
      </c>
      <c r="C13072">
        <v>1005065213</v>
      </c>
      <c r="G13072" t="s">
        <v>44</v>
      </c>
      <c r="H13072" t="s">
        <v>1381</v>
      </c>
      <c r="I13072" t="s">
        <v>20106</v>
      </c>
      <c r="J13072" t="s">
        <v>20107</v>
      </c>
      <c r="K13072" t="s">
        <v>1562</v>
      </c>
      <c r="P13072" t="s">
        <v>10955</v>
      </c>
      <c r="Q13072" t="s">
        <v>813</v>
      </c>
      <c r="AG13072" t="s">
        <v>743</v>
      </c>
      <c r="AH13072" t="e">
        <f>VLOOKUP(C13072,'CREAR HV'!A:A,1,0)</f>
        <v>#N/A</v>
      </c>
    </row>
    <row r="13073" spans="1:34" x14ac:dyDescent="0.3">
      <c r="A13073" t="s">
        <v>15438</v>
      </c>
      <c r="B13073" t="s">
        <v>10947</v>
      </c>
      <c r="C13073">
        <v>1094912724</v>
      </c>
      <c r="G13073" t="s">
        <v>44</v>
      </c>
      <c r="H13073" t="s">
        <v>1381</v>
      </c>
      <c r="I13073" t="s">
        <v>578</v>
      </c>
      <c r="J13073" t="s">
        <v>20108</v>
      </c>
      <c r="K13073" t="s">
        <v>3620</v>
      </c>
      <c r="P13073" t="s">
        <v>10955</v>
      </c>
      <c r="Q13073" t="s">
        <v>813</v>
      </c>
      <c r="AG13073" t="s">
        <v>743</v>
      </c>
      <c r="AH13073" t="e">
        <f>VLOOKUP(C13073,'CREAR HV'!A:A,1,0)</f>
        <v>#N/A</v>
      </c>
    </row>
    <row r="13074" spans="1:34" x14ac:dyDescent="0.3">
      <c r="A13074" t="s">
        <v>15438</v>
      </c>
      <c r="B13074" t="s">
        <v>10947</v>
      </c>
      <c r="C13074">
        <v>1101752094</v>
      </c>
      <c r="G13074" t="s">
        <v>44</v>
      </c>
      <c r="H13074" t="s">
        <v>1381</v>
      </c>
      <c r="I13074" t="s">
        <v>20109</v>
      </c>
      <c r="J13074" t="s">
        <v>20110</v>
      </c>
      <c r="K13074" t="s">
        <v>403</v>
      </c>
      <c r="P13074" t="s">
        <v>10950</v>
      </c>
      <c r="Q13074" t="s">
        <v>813</v>
      </c>
      <c r="AG13074" t="s">
        <v>743</v>
      </c>
      <c r="AH13074" t="e">
        <f>VLOOKUP(C13074,'CREAR HV'!A:A,1,0)</f>
        <v>#N/A</v>
      </c>
    </row>
    <row r="13075" spans="1:34" x14ac:dyDescent="0.3">
      <c r="A13075" t="s">
        <v>15438</v>
      </c>
      <c r="B13075" t="s">
        <v>10947</v>
      </c>
      <c r="C13075">
        <v>1110557004</v>
      </c>
      <c r="G13075" t="s">
        <v>44</v>
      </c>
      <c r="H13075" t="s">
        <v>1381</v>
      </c>
      <c r="I13075" t="s">
        <v>20111</v>
      </c>
      <c r="J13075" t="s">
        <v>20112</v>
      </c>
      <c r="K13075" t="s">
        <v>302</v>
      </c>
      <c r="P13075" t="s">
        <v>10955</v>
      </c>
      <c r="Q13075" t="s">
        <v>813</v>
      </c>
      <c r="AG13075" t="s">
        <v>743</v>
      </c>
      <c r="AH13075" t="e">
        <f>VLOOKUP(C13075,'CREAR HV'!A:A,1,0)</f>
        <v>#N/A</v>
      </c>
    </row>
    <row r="13076" spans="1:34" x14ac:dyDescent="0.3">
      <c r="A13076" t="s">
        <v>15438</v>
      </c>
      <c r="B13076" t="s">
        <v>10947</v>
      </c>
      <c r="C13076">
        <v>1110494970</v>
      </c>
      <c r="G13076" t="s">
        <v>44</v>
      </c>
      <c r="H13076" t="s">
        <v>1381</v>
      </c>
      <c r="I13076" t="s">
        <v>20113</v>
      </c>
      <c r="J13076" t="s">
        <v>20114</v>
      </c>
      <c r="K13076" t="s">
        <v>226</v>
      </c>
      <c r="P13076" t="s">
        <v>10955</v>
      </c>
      <c r="Q13076" t="s">
        <v>813</v>
      </c>
      <c r="AG13076" t="s">
        <v>743</v>
      </c>
      <c r="AH13076" t="e">
        <f>VLOOKUP(C13076,'CREAR HV'!A:A,1,0)</f>
        <v>#N/A</v>
      </c>
    </row>
    <row r="13077" spans="1:34" x14ac:dyDescent="0.3">
      <c r="A13077" t="s">
        <v>15438</v>
      </c>
      <c r="B13077" t="s">
        <v>10947</v>
      </c>
      <c r="C13077">
        <v>1030685576</v>
      </c>
      <c r="G13077" t="s">
        <v>44</v>
      </c>
      <c r="H13077" t="s">
        <v>1381</v>
      </c>
      <c r="I13077" t="s">
        <v>7803</v>
      </c>
      <c r="J13077" t="s">
        <v>20115</v>
      </c>
      <c r="K13077" t="s">
        <v>585</v>
      </c>
      <c r="P13077" t="s">
        <v>10950</v>
      </c>
      <c r="Q13077" t="s">
        <v>813</v>
      </c>
      <c r="AG13077" t="s">
        <v>743</v>
      </c>
      <c r="AH13077" t="e">
        <f>VLOOKUP(C13077,'CREAR HV'!A:A,1,0)</f>
        <v>#N/A</v>
      </c>
    </row>
    <row r="13078" spans="1:34" x14ac:dyDescent="0.3">
      <c r="A13078" t="s">
        <v>15438</v>
      </c>
      <c r="B13078" t="s">
        <v>10947</v>
      </c>
      <c r="C13078">
        <v>79839790</v>
      </c>
      <c r="G13078" t="s">
        <v>44</v>
      </c>
      <c r="H13078" t="s">
        <v>1381</v>
      </c>
      <c r="I13078" t="s">
        <v>20116</v>
      </c>
      <c r="J13078" t="s">
        <v>20035</v>
      </c>
      <c r="K13078" t="s">
        <v>9483</v>
      </c>
      <c r="P13078" t="s">
        <v>10950</v>
      </c>
      <c r="Q13078" t="s">
        <v>813</v>
      </c>
      <c r="AG13078" t="s">
        <v>743</v>
      </c>
      <c r="AH13078" t="e">
        <f>VLOOKUP(C13078,'CREAR HV'!A:A,1,0)</f>
        <v>#N/A</v>
      </c>
    </row>
    <row r="13079" spans="1:34" x14ac:dyDescent="0.3">
      <c r="A13079" t="s">
        <v>15438</v>
      </c>
      <c r="B13079" t="s">
        <v>10947</v>
      </c>
      <c r="C13079">
        <v>79839790</v>
      </c>
      <c r="G13079" t="s">
        <v>44</v>
      </c>
      <c r="H13079" t="s">
        <v>1381</v>
      </c>
      <c r="I13079" t="s">
        <v>20116</v>
      </c>
      <c r="J13079" t="s">
        <v>20035</v>
      </c>
      <c r="K13079" t="s">
        <v>9483</v>
      </c>
      <c r="P13079" t="s">
        <v>10950</v>
      </c>
      <c r="Q13079" t="s">
        <v>813</v>
      </c>
      <c r="AG13079" t="s">
        <v>743</v>
      </c>
      <c r="AH13079" t="e">
        <f>VLOOKUP(C13079,'CREAR HV'!A:A,1,0)</f>
        <v>#N/A</v>
      </c>
    </row>
    <row r="13080" spans="1:34" x14ac:dyDescent="0.3">
      <c r="A13080" t="s">
        <v>15438</v>
      </c>
      <c r="B13080" t="s">
        <v>10947</v>
      </c>
      <c r="C13080">
        <v>1032494570</v>
      </c>
      <c r="G13080" t="s">
        <v>44</v>
      </c>
      <c r="H13080" t="s">
        <v>1381</v>
      </c>
      <c r="I13080" t="s">
        <v>10879</v>
      </c>
      <c r="J13080" t="s">
        <v>20117</v>
      </c>
      <c r="K13080" t="s">
        <v>176</v>
      </c>
      <c r="P13080" t="s">
        <v>10950</v>
      </c>
      <c r="Q13080" t="s">
        <v>813</v>
      </c>
      <c r="AG13080" t="s">
        <v>743</v>
      </c>
      <c r="AH13080" t="e">
        <f>VLOOKUP(C13080,'CREAR HV'!A:A,1,0)</f>
        <v>#N/A</v>
      </c>
    </row>
    <row r="13081" spans="1:34" x14ac:dyDescent="0.3">
      <c r="A13081" t="s">
        <v>15438</v>
      </c>
      <c r="B13081" t="s">
        <v>10947</v>
      </c>
      <c r="C13081">
        <v>1032494570</v>
      </c>
      <c r="G13081" t="s">
        <v>44</v>
      </c>
      <c r="H13081" t="s">
        <v>1381</v>
      </c>
      <c r="I13081" t="s">
        <v>10879</v>
      </c>
      <c r="J13081" t="s">
        <v>20117</v>
      </c>
      <c r="K13081" t="s">
        <v>176</v>
      </c>
      <c r="P13081" t="s">
        <v>10950</v>
      </c>
      <c r="Q13081" t="s">
        <v>813</v>
      </c>
      <c r="AG13081" t="s">
        <v>743</v>
      </c>
      <c r="AH13081" t="e">
        <f>VLOOKUP(C13081,'CREAR HV'!A:A,1,0)</f>
        <v>#N/A</v>
      </c>
    </row>
    <row r="13082" spans="1:34" x14ac:dyDescent="0.3">
      <c r="A13082" t="s">
        <v>15438</v>
      </c>
      <c r="B13082" t="s">
        <v>10947</v>
      </c>
      <c r="C13082">
        <v>1016094390</v>
      </c>
      <c r="G13082" t="s">
        <v>44</v>
      </c>
      <c r="H13082" t="s">
        <v>1381</v>
      </c>
      <c r="I13082" t="s">
        <v>1547</v>
      </c>
      <c r="J13082" t="s">
        <v>20118</v>
      </c>
      <c r="K13082" t="s">
        <v>863</v>
      </c>
      <c r="P13082" t="s">
        <v>10950</v>
      </c>
      <c r="Q13082" t="s">
        <v>813</v>
      </c>
      <c r="AG13082" t="s">
        <v>743</v>
      </c>
      <c r="AH13082" t="e">
        <f>VLOOKUP(C13082,'CREAR HV'!A:A,1,0)</f>
        <v>#N/A</v>
      </c>
    </row>
    <row r="13083" spans="1:34" x14ac:dyDescent="0.3">
      <c r="A13083" t="s">
        <v>15438</v>
      </c>
      <c r="B13083" t="s">
        <v>10947</v>
      </c>
      <c r="C13083">
        <v>1045106598</v>
      </c>
      <c r="G13083" t="s">
        <v>44</v>
      </c>
      <c r="H13083" t="s">
        <v>1381</v>
      </c>
      <c r="I13083" t="s">
        <v>20119</v>
      </c>
      <c r="J13083" t="s">
        <v>20120</v>
      </c>
      <c r="K13083" t="s">
        <v>2825</v>
      </c>
      <c r="P13083" t="s">
        <v>10955</v>
      </c>
      <c r="Q13083" t="s">
        <v>813</v>
      </c>
      <c r="AG13083" t="s">
        <v>743</v>
      </c>
      <c r="AH13083" t="e">
        <f>VLOOKUP(C13083,'CREAR HV'!A:A,1,0)</f>
        <v>#N/A</v>
      </c>
    </row>
    <row r="13084" spans="1:34" x14ac:dyDescent="0.3">
      <c r="A13084" t="s">
        <v>15438</v>
      </c>
      <c r="B13084" t="s">
        <v>10947</v>
      </c>
      <c r="C13084">
        <v>1039290628</v>
      </c>
      <c r="G13084" t="s">
        <v>44</v>
      </c>
      <c r="H13084" t="s">
        <v>1381</v>
      </c>
      <c r="I13084" t="s">
        <v>17100</v>
      </c>
      <c r="J13084" t="s">
        <v>20025</v>
      </c>
      <c r="K13084" t="s">
        <v>279</v>
      </c>
      <c r="P13084" t="s">
        <v>10955</v>
      </c>
      <c r="Q13084" t="s">
        <v>813</v>
      </c>
      <c r="AG13084" t="s">
        <v>743</v>
      </c>
      <c r="AH13084" t="e">
        <f>VLOOKUP(C13084,'CREAR HV'!A:A,1,0)</f>
        <v>#N/A</v>
      </c>
    </row>
    <row r="13085" spans="1:34" x14ac:dyDescent="0.3">
      <c r="A13085" t="s">
        <v>15438</v>
      </c>
      <c r="B13085" t="s">
        <v>10947</v>
      </c>
      <c r="C13085">
        <v>1106399269</v>
      </c>
      <c r="G13085" t="s">
        <v>44</v>
      </c>
      <c r="H13085" t="s">
        <v>1381</v>
      </c>
      <c r="I13085" t="s">
        <v>20121</v>
      </c>
      <c r="J13085" t="s">
        <v>20018</v>
      </c>
      <c r="K13085" t="s">
        <v>1358</v>
      </c>
      <c r="P13085" t="s">
        <v>10950</v>
      </c>
      <c r="Q13085" t="s">
        <v>813</v>
      </c>
      <c r="AG13085" t="s">
        <v>743</v>
      </c>
      <c r="AH13085" t="e">
        <f>VLOOKUP(C13085,'CREAR HV'!A:A,1,0)</f>
        <v>#N/A</v>
      </c>
    </row>
    <row r="13086" spans="1:34" x14ac:dyDescent="0.3">
      <c r="A13086" t="s">
        <v>15438</v>
      </c>
      <c r="B13086" t="s">
        <v>10947</v>
      </c>
      <c r="C13086">
        <v>22586467</v>
      </c>
      <c r="G13086" t="s">
        <v>44</v>
      </c>
      <c r="H13086" t="s">
        <v>1381</v>
      </c>
      <c r="I13086" t="s">
        <v>20122</v>
      </c>
      <c r="J13086" t="s">
        <v>20085</v>
      </c>
      <c r="K13086" t="s">
        <v>167</v>
      </c>
      <c r="P13086" t="s">
        <v>10955</v>
      </c>
      <c r="Q13086" t="s">
        <v>813</v>
      </c>
      <c r="AG13086" t="s">
        <v>743</v>
      </c>
      <c r="AH13086" t="e">
        <f>VLOOKUP(C13086,'CREAR HV'!A:A,1,0)</f>
        <v>#N/A</v>
      </c>
    </row>
    <row r="13087" spans="1:34" x14ac:dyDescent="0.3">
      <c r="A13087" t="s">
        <v>15438</v>
      </c>
      <c r="B13087" t="s">
        <v>10947</v>
      </c>
      <c r="C13087">
        <v>1196963938</v>
      </c>
      <c r="G13087" t="s">
        <v>44</v>
      </c>
      <c r="H13087" t="s">
        <v>1381</v>
      </c>
      <c r="I13087" t="s">
        <v>18376</v>
      </c>
      <c r="J13087" t="s">
        <v>20018</v>
      </c>
      <c r="K13087" t="s">
        <v>2477</v>
      </c>
      <c r="P13087" t="s">
        <v>10950</v>
      </c>
      <c r="Q13087" t="s">
        <v>813</v>
      </c>
      <c r="AG13087" t="s">
        <v>743</v>
      </c>
      <c r="AH13087" t="e">
        <f>VLOOKUP(C13087,'CREAR HV'!A:A,1,0)</f>
        <v>#N/A</v>
      </c>
    </row>
    <row r="13088" spans="1:34" x14ac:dyDescent="0.3">
      <c r="A13088" t="s">
        <v>15438</v>
      </c>
      <c r="B13088" t="s">
        <v>10947</v>
      </c>
      <c r="C13088">
        <v>1001774515</v>
      </c>
      <c r="G13088" t="s">
        <v>44</v>
      </c>
      <c r="H13088" t="s">
        <v>1381</v>
      </c>
      <c r="I13088" t="s">
        <v>8452</v>
      </c>
      <c r="J13088" t="s">
        <v>20007</v>
      </c>
      <c r="K13088" t="s">
        <v>407</v>
      </c>
      <c r="P13088" t="s">
        <v>10955</v>
      </c>
      <c r="Q13088" t="s">
        <v>813</v>
      </c>
      <c r="AG13088" t="s">
        <v>743</v>
      </c>
      <c r="AH13088" t="e">
        <f>VLOOKUP(C13088,'CREAR HV'!A:A,1,0)</f>
        <v>#N/A</v>
      </c>
    </row>
    <row r="13089" spans="1:34" x14ac:dyDescent="0.3">
      <c r="A13089" t="s">
        <v>15438</v>
      </c>
      <c r="B13089" t="s">
        <v>10947</v>
      </c>
      <c r="C13089">
        <v>1090988061</v>
      </c>
      <c r="G13089" t="s">
        <v>44</v>
      </c>
      <c r="H13089" t="s">
        <v>1381</v>
      </c>
      <c r="I13089" t="s">
        <v>18912</v>
      </c>
      <c r="J13089" t="s">
        <v>20123</v>
      </c>
      <c r="K13089" t="s">
        <v>59</v>
      </c>
      <c r="P13089" t="s">
        <v>10950</v>
      </c>
      <c r="Q13089" t="s">
        <v>813</v>
      </c>
      <c r="AG13089" t="s">
        <v>743</v>
      </c>
      <c r="AH13089" t="e">
        <f>VLOOKUP(C13089,'CREAR HV'!A:A,1,0)</f>
        <v>#N/A</v>
      </c>
    </row>
    <row r="13090" spans="1:34" x14ac:dyDescent="0.3">
      <c r="A13090" t="s">
        <v>15438</v>
      </c>
      <c r="B13090" t="s">
        <v>10947</v>
      </c>
      <c r="C13090">
        <v>1005774417</v>
      </c>
      <c r="G13090" t="s">
        <v>44</v>
      </c>
      <c r="H13090" t="s">
        <v>1381</v>
      </c>
      <c r="I13090" t="s">
        <v>20124</v>
      </c>
      <c r="J13090" t="s">
        <v>20066</v>
      </c>
      <c r="K13090" t="s">
        <v>2715</v>
      </c>
      <c r="P13090" t="s">
        <v>10955</v>
      </c>
      <c r="Q13090" t="s">
        <v>813</v>
      </c>
      <c r="AG13090" t="s">
        <v>743</v>
      </c>
      <c r="AH13090" t="e">
        <f>VLOOKUP(C13090,'CREAR HV'!A:A,1,0)</f>
        <v>#N/A</v>
      </c>
    </row>
    <row r="13091" spans="1:34" x14ac:dyDescent="0.3">
      <c r="A13091" t="s">
        <v>15438</v>
      </c>
      <c r="B13091" t="s">
        <v>10947</v>
      </c>
      <c r="C13091">
        <v>1036948969</v>
      </c>
      <c r="G13091" t="s">
        <v>44</v>
      </c>
      <c r="H13091" t="s">
        <v>1381</v>
      </c>
      <c r="I13091" t="s">
        <v>18216</v>
      </c>
      <c r="J13091" t="s">
        <v>20007</v>
      </c>
      <c r="K13091" t="s">
        <v>411</v>
      </c>
      <c r="P13091" t="s">
        <v>10955</v>
      </c>
      <c r="Q13091" t="s">
        <v>813</v>
      </c>
      <c r="AG13091" t="s">
        <v>743</v>
      </c>
      <c r="AH13091" t="e">
        <f>VLOOKUP(C13091,'CREAR HV'!A:A,1,0)</f>
        <v>#N/A</v>
      </c>
    </row>
    <row r="13092" spans="1:34" x14ac:dyDescent="0.3">
      <c r="A13092" t="s">
        <v>15438</v>
      </c>
      <c r="B13092" t="s">
        <v>10947</v>
      </c>
      <c r="C13092">
        <v>27590952</v>
      </c>
      <c r="G13092" t="s">
        <v>44</v>
      </c>
      <c r="H13092" t="s">
        <v>1381</v>
      </c>
      <c r="I13092" t="s">
        <v>20125</v>
      </c>
      <c r="J13092" t="s">
        <v>20126</v>
      </c>
      <c r="K13092" t="s">
        <v>6895</v>
      </c>
      <c r="P13092" t="s">
        <v>10955</v>
      </c>
      <c r="Q13092" t="s">
        <v>813</v>
      </c>
      <c r="AG13092" t="s">
        <v>743</v>
      </c>
      <c r="AH13092" t="e">
        <f>VLOOKUP(C13092,'CREAR HV'!A:A,1,0)</f>
        <v>#N/A</v>
      </c>
    </row>
    <row r="13093" spans="1:34" x14ac:dyDescent="0.3">
      <c r="A13093" t="s">
        <v>15438</v>
      </c>
      <c r="B13093" t="s">
        <v>10947</v>
      </c>
      <c r="C13093">
        <v>1112764383</v>
      </c>
      <c r="G13093" t="s">
        <v>44</v>
      </c>
      <c r="H13093" t="s">
        <v>1381</v>
      </c>
      <c r="I13093" t="s">
        <v>14595</v>
      </c>
      <c r="J13093" t="s">
        <v>20067</v>
      </c>
      <c r="K13093" t="s">
        <v>3615</v>
      </c>
      <c r="P13093" t="s">
        <v>10955</v>
      </c>
      <c r="Q13093" t="s">
        <v>813</v>
      </c>
      <c r="AG13093" t="s">
        <v>743</v>
      </c>
      <c r="AH13093" t="e">
        <f>VLOOKUP(C13093,'CREAR HV'!A:A,1,0)</f>
        <v>#N/A</v>
      </c>
    </row>
    <row r="13094" spans="1:34" x14ac:dyDescent="0.3">
      <c r="A13094" t="s">
        <v>15438</v>
      </c>
      <c r="B13094" t="s">
        <v>10947</v>
      </c>
      <c r="C13094">
        <v>1012437034</v>
      </c>
      <c r="G13094" t="s">
        <v>44</v>
      </c>
      <c r="H13094" t="s">
        <v>1381</v>
      </c>
      <c r="I13094" t="s">
        <v>59</v>
      </c>
      <c r="J13094" t="s">
        <v>20127</v>
      </c>
      <c r="K13094" t="s">
        <v>337</v>
      </c>
      <c r="P13094" t="s">
        <v>10950</v>
      </c>
      <c r="Q13094" t="s">
        <v>813</v>
      </c>
      <c r="AG13094" t="s">
        <v>743</v>
      </c>
      <c r="AH13094" t="e">
        <f>VLOOKUP(C13094,'CREAR HV'!A:A,1,0)</f>
        <v>#N/A</v>
      </c>
    </row>
    <row r="13095" spans="1:34" x14ac:dyDescent="0.3">
      <c r="A13095" t="s">
        <v>15438</v>
      </c>
      <c r="B13095" t="s">
        <v>10947</v>
      </c>
      <c r="C13095">
        <v>35545806</v>
      </c>
      <c r="G13095" t="s">
        <v>44</v>
      </c>
      <c r="H13095" t="s">
        <v>1381</v>
      </c>
      <c r="I13095" t="s">
        <v>20128</v>
      </c>
      <c r="J13095" t="s">
        <v>20129</v>
      </c>
      <c r="K13095" t="s">
        <v>1240</v>
      </c>
      <c r="P13095" t="s">
        <v>10955</v>
      </c>
      <c r="Q13095" t="s">
        <v>813</v>
      </c>
      <c r="AG13095" t="s">
        <v>743</v>
      </c>
      <c r="AH13095" t="e">
        <f>VLOOKUP(C13095,'CREAR HV'!A:A,1,0)</f>
        <v>#N/A</v>
      </c>
    </row>
    <row r="13096" spans="1:34" x14ac:dyDescent="0.3">
      <c r="A13096" t="s">
        <v>15438</v>
      </c>
      <c r="B13096" t="s">
        <v>10947</v>
      </c>
      <c r="C13096">
        <v>52809297</v>
      </c>
      <c r="G13096" t="s">
        <v>44</v>
      </c>
      <c r="H13096" t="s">
        <v>1381</v>
      </c>
      <c r="I13096" t="s">
        <v>20130</v>
      </c>
      <c r="J13096" t="s">
        <v>20131</v>
      </c>
      <c r="K13096" t="s">
        <v>215</v>
      </c>
      <c r="P13096" t="s">
        <v>10955</v>
      </c>
      <c r="Q13096" t="s">
        <v>813</v>
      </c>
      <c r="AG13096" t="s">
        <v>743</v>
      </c>
      <c r="AH13096" t="e">
        <f>VLOOKUP(C13096,'CREAR HV'!A:A,1,0)</f>
        <v>#N/A</v>
      </c>
    </row>
    <row r="13097" spans="1:34" x14ac:dyDescent="0.3">
      <c r="A13097" t="s">
        <v>15438</v>
      </c>
      <c r="B13097" t="s">
        <v>10947</v>
      </c>
      <c r="C13097">
        <v>1000493308</v>
      </c>
      <c r="G13097" t="s">
        <v>44</v>
      </c>
      <c r="H13097" t="s">
        <v>1381</v>
      </c>
      <c r="I13097" t="s">
        <v>20132</v>
      </c>
      <c r="J13097" t="s">
        <v>20133</v>
      </c>
      <c r="K13097" t="s">
        <v>347</v>
      </c>
      <c r="P13097" t="s">
        <v>10955</v>
      </c>
      <c r="Q13097" t="s">
        <v>813</v>
      </c>
      <c r="AG13097" t="s">
        <v>743</v>
      </c>
      <c r="AH13097" t="e">
        <f>VLOOKUP(C13097,'CREAR HV'!A:A,1,0)</f>
        <v>#N/A</v>
      </c>
    </row>
    <row r="13098" spans="1:34" x14ac:dyDescent="0.3">
      <c r="A13098" t="s">
        <v>15438</v>
      </c>
      <c r="B13098" t="s">
        <v>10947</v>
      </c>
      <c r="C13098">
        <v>1036253212</v>
      </c>
      <c r="G13098" t="s">
        <v>44</v>
      </c>
      <c r="H13098" t="s">
        <v>1381</v>
      </c>
      <c r="I13098" t="s">
        <v>6734</v>
      </c>
      <c r="J13098" t="s">
        <v>20016</v>
      </c>
      <c r="K13098" t="s">
        <v>2087</v>
      </c>
      <c r="P13098" t="s">
        <v>10950</v>
      </c>
      <c r="Q13098" t="s">
        <v>813</v>
      </c>
      <c r="AG13098" t="s">
        <v>743</v>
      </c>
      <c r="AH13098" t="e">
        <f>VLOOKUP(C13098,'CREAR HV'!A:A,1,0)</f>
        <v>#N/A</v>
      </c>
    </row>
    <row r="13099" spans="1:34" x14ac:dyDescent="0.3">
      <c r="A13099" t="s">
        <v>15438</v>
      </c>
      <c r="B13099" t="s">
        <v>10947</v>
      </c>
      <c r="C13099">
        <v>24870832</v>
      </c>
      <c r="G13099" t="s">
        <v>44</v>
      </c>
      <c r="H13099" t="s">
        <v>1381</v>
      </c>
      <c r="I13099" t="s">
        <v>20134</v>
      </c>
      <c r="J13099" t="s">
        <v>20135</v>
      </c>
      <c r="K13099" t="s">
        <v>279</v>
      </c>
      <c r="P13099" t="s">
        <v>10955</v>
      </c>
      <c r="Q13099" t="s">
        <v>813</v>
      </c>
      <c r="AG13099" t="s">
        <v>743</v>
      </c>
      <c r="AH13099" t="e">
        <f>VLOOKUP(C13099,'CREAR HV'!A:A,1,0)</f>
        <v>#N/A</v>
      </c>
    </row>
    <row r="13100" spans="1:34" x14ac:dyDescent="0.3">
      <c r="A13100" t="s">
        <v>15438</v>
      </c>
      <c r="B13100" t="s">
        <v>10947</v>
      </c>
      <c r="C13100">
        <v>1032419091</v>
      </c>
      <c r="G13100" t="s">
        <v>44</v>
      </c>
      <c r="H13100" t="s">
        <v>1381</v>
      </c>
      <c r="I13100" t="s">
        <v>20136</v>
      </c>
      <c r="J13100" t="s">
        <v>20137</v>
      </c>
      <c r="K13100" t="s">
        <v>187</v>
      </c>
      <c r="P13100" t="s">
        <v>10950</v>
      </c>
      <c r="Q13100" t="s">
        <v>813</v>
      </c>
      <c r="AG13100" t="s">
        <v>743</v>
      </c>
      <c r="AH13100" t="e">
        <f>VLOOKUP(C13100,'CREAR HV'!A:A,1,0)</f>
        <v>#N/A</v>
      </c>
    </row>
    <row r="13101" spans="1:34" x14ac:dyDescent="0.3">
      <c r="A13101" t="s">
        <v>15438</v>
      </c>
      <c r="B13101" t="s">
        <v>10947</v>
      </c>
      <c r="C13101">
        <v>1077470324</v>
      </c>
      <c r="G13101" t="s">
        <v>44</v>
      </c>
      <c r="H13101" t="s">
        <v>1381</v>
      </c>
      <c r="I13101" t="s">
        <v>20138</v>
      </c>
      <c r="J13101" t="s">
        <v>20139</v>
      </c>
      <c r="K13101" t="s">
        <v>20140</v>
      </c>
      <c r="P13101" t="s">
        <v>10955</v>
      </c>
      <c r="Q13101" t="s">
        <v>813</v>
      </c>
      <c r="AG13101" t="s">
        <v>743</v>
      </c>
      <c r="AH13101" t="e">
        <f>VLOOKUP(C13101,'CREAR HV'!A:A,1,0)</f>
        <v>#N/A</v>
      </c>
    </row>
    <row r="13102" spans="1:34" x14ac:dyDescent="0.3">
      <c r="A13102" t="s">
        <v>15438</v>
      </c>
      <c r="B13102" t="s">
        <v>10947</v>
      </c>
      <c r="C13102">
        <v>1019985302</v>
      </c>
      <c r="G13102" t="s">
        <v>44</v>
      </c>
      <c r="H13102" t="s">
        <v>1381</v>
      </c>
      <c r="I13102" t="s">
        <v>20141</v>
      </c>
      <c r="J13102" t="s">
        <v>20142</v>
      </c>
      <c r="K13102" t="s">
        <v>7991</v>
      </c>
      <c r="P13102" t="s">
        <v>10950</v>
      </c>
      <c r="Q13102" t="s">
        <v>813</v>
      </c>
      <c r="AG13102" t="s">
        <v>743</v>
      </c>
      <c r="AH13102" t="e">
        <f>VLOOKUP(C13102,'CREAR HV'!A:A,1,0)</f>
        <v>#N/A</v>
      </c>
    </row>
    <row r="13103" spans="1:34" x14ac:dyDescent="0.3">
      <c r="A13103" t="s">
        <v>15438</v>
      </c>
      <c r="B13103" t="s">
        <v>10947</v>
      </c>
      <c r="C13103">
        <v>52990565</v>
      </c>
      <c r="G13103" t="s">
        <v>44</v>
      </c>
      <c r="H13103" t="s">
        <v>1381</v>
      </c>
      <c r="I13103" t="s">
        <v>20143</v>
      </c>
      <c r="J13103" t="s">
        <v>20144</v>
      </c>
      <c r="K13103" t="s">
        <v>18055</v>
      </c>
      <c r="P13103" t="s">
        <v>10955</v>
      </c>
      <c r="Q13103" t="s">
        <v>813</v>
      </c>
      <c r="AG13103" t="s">
        <v>743</v>
      </c>
      <c r="AH13103" t="e">
        <f>VLOOKUP(C13103,'CREAR HV'!A:A,1,0)</f>
        <v>#N/A</v>
      </c>
    </row>
    <row r="13104" spans="1:34" x14ac:dyDescent="0.3">
      <c r="A13104" t="s">
        <v>15438</v>
      </c>
      <c r="B13104" t="s">
        <v>10947</v>
      </c>
      <c r="C13104">
        <v>1032373845</v>
      </c>
      <c r="G13104" t="s">
        <v>44</v>
      </c>
      <c r="H13104" t="s">
        <v>1381</v>
      </c>
      <c r="I13104" t="s">
        <v>20145</v>
      </c>
      <c r="J13104" t="s">
        <v>20146</v>
      </c>
      <c r="K13104" t="s">
        <v>163</v>
      </c>
      <c r="P13104" t="s">
        <v>10950</v>
      </c>
      <c r="Q13104" t="s">
        <v>813</v>
      </c>
      <c r="AG13104" t="s">
        <v>743</v>
      </c>
      <c r="AH13104" t="e">
        <f>VLOOKUP(C13104,'CREAR HV'!A:A,1,0)</f>
        <v>#N/A</v>
      </c>
    </row>
    <row r="13105" spans="1:34" x14ac:dyDescent="0.3">
      <c r="A13105" t="s">
        <v>15438</v>
      </c>
      <c r="B13105" t="s">
        <v>10947</v>
      </c>
      <c r="C13105">
        <v>1013579236</v>
      </c>
      <c r="G13105" t="s">
        <v>44</v>
      </c>
      <c r="H13105" t="s">
        <v>1381</v>
      </c>
      <c r="I13105" t="s">
        <v>20147</v>
      </c>
      <c r="J13105" t="s">
        <v>20148</v>
      </c>
      <c r="K13105" t="s">
        <v>163</v>
      </c>
      <c r="P13105" t="s">
        <v>10950</v>
      </c>
      <c r="Q13105" t="s">
        <v>813</v>
      </c>
      <c r="AG13105" t="s">
        <v>743</v>
      </c>
      <c r="AH13105" t="e">
        <f>VLOOKUP(C13105,'CREAR HV'!A:A,1,0)</f>
        <v>#N/A</v>
      </c>
    </row>
    <row r="13106" spans="1:34" x14ac:dyDescent="0.3">
      <c r="A13106" t="s">
        <v>15438</v>
      </c>
      <c r="B13106" t="s">
        <v>10947</v>
      </c>
      <c r="C13106">
        <v>80881168</v>
      </c>
      <c r="G13106" t="s">
        <v>44</v>
      </c>
      <c r="H13106" t="s">
        <v>1381</v>
      </c>
      <c r="I13106" t="s">
        <v>20149</v>
      </c>
      <c r="J13106" t="s">
        <v>20150</v>
      </c>
      <c r="K13106" t="s">
        <v>223</v>
      </c>
      <c r="P13106" t="s">
        <v>10950</v>
      </c>
      <c r="Q13106" t="s">
        <v>813</v>
      </c>
      <c r="AG13106" t="s">
        <v>743</v>
      </c>
      <c r="AH13106" t="e">
        <f>VLOOKUP(C13106,'CREAR HV'!A:A,1,0)</f>
        <v>#N/A</v>
      </c>
    </row>
    <row r="13107" spans="1:34" x14ac:dyDescent="0.3">
      <c r="A13107" t="s">
        <v>15438</v>
      </c>
      <c r="B13107" t="s">
        <v>10947</v>
      </c>
      <c r="C13107">
        <v>80721973</v>
      </c>
      <c r="G13107" t="s">
        <v>44</v>
      </c>
      <c r="H13107" t="s">
        <v>1381</v>
      </c>
      <c r="I13107" t="s">
        <v>20151</v>
      </c>
      <c r="J13107" t="s">
        <v>20142</v>
      </c>
      <c r="K13107" t="s">
        <v>162</v>
      </c>
      <c r="P13107" t="s">
        <v>10950</v>
      </c>
      <c r="Q13107" t="s">
        <v>813</v>
      </c>
      <c r="AG13107" t="s">
        <v>743</v>
      </c>
      <c r="AH13107" t="e">
        <f>VLOOKUP(C13107,'CREAR HV'!A:A,1,0)</f>
        <v>#N/A</v>
      </c>
    </row>
    <row r="13108" spans="1:34" x14ac:dyDescent="0.3">
      <c r="A13108" t="s">
        <v>15438</v>
      </c>
      <c r="B13108" t="s">
        <v>10947</v>
      </c>
      <c r="C13108">
        <v>1032460739</v>
      </c>
      <c r="G13108" t="s">
        <v>44</v>
      </c>
      <c r="H13108" t="s">
        <v>1381</v>
      </c>
      <c r="I13108" t="s">
        <v>4432</v>
      </c>
      <c r="J13108" t="s">
        <v>20152</v>
      </c>
      <c r="K13108" t="s">
        <v>400</v>
      </c>
      <c r="P13108" t="s">
        <v>10950</v>
      </c>
      <c r="Q13108" t="s">
        <v>813</v>
      </c>
      <c r="AG13108" t="s">
        <v>743</v>
      </c>
      <c r="AH13108" t="e">
        <f>VLOOKUP(C13108,'CREAR HV'!A:A,1,0)</f>
        <v>#N/A</v>
      </c>
    </row>
    <row r="13109" spans="1:34" x14ac:dyDescent="0.3">
      <c r="A13109" t="s">
        <v>15438</v>
      </c>
      <c r="B13109" t="s">
        <v>10947</v>
      </c>
      <c r="C13109">
        <v>1123303264</v>
      </c>
      <c r="G13109" t="s">
        <v>44</v>
      </c>
      <c r="H13109" t="s">
        <v>1381</v>
      </c>
      <c r="I13109" t="s">
        <v>20153</v>
      </c>
      <c r="J13109" t="s">
        <v>20154</v>
      </c>
      <c r="K13109" t="s">
        <v>20155</v>
      </c>
      <c r="P13109" t="s">
        <v>10955</v>
      </c>
      <c r="Q13109" t="s">
        <v>813</v>
      </c>
      <c r="AG13109" t="s">
        <v>743</v>
      </c>
      <c r="AH13109" t="e">
        <f>VLOOKUP(C13109,'CREAR HV'!A:A,1,0)</f>
        <v>#N/A</v>
      </c>
    </row>
    <row r="13110" spans="1:34" x14ac:dyDescent="0.3">
      <c r="A13110" t="s">
        <v>10946</v>
      </c>
      <c r="B13110" t="s">
        <v>10947</v>
      </c>
      <c r="C13110">
        <v>93456750</v>
      </c>
      <c r="E13110" s="16">
        <v>36971</v>
      </c>
      <c r="F13110" s="16">
        <v>29966</v>
      </c>
      <c r="G13110" t="s">
        <v>44</v>
      </c>
      <c r="H13110" t="s">
        <v>44</v>
      </c>
      <c r="I13110" t="s">
        <v>10879</v>
      </c>
      <c r="J13110" t="s">
        <v>506</v>
      </c>
      <c r="K13110" t="s">
        <v>159</v>
      </c>
      <c r="L13110" t="s">
        <v>10880</v>
      </c>
      <c r="O13110" t="s">
        <v>20156</v>
      </c>
      <c r="P13110" t="s">
        <v>10950</v>
      </c>
      <c r="Q13110" t="s">
        <v>1038</v>
      </c>
      <c r="R13110" t="s">
        <v>748</v>
      </c>
      <c r="S13110" t="s">
        <v>3051</v>
      </c>
      <c r="T13110" t="s">
        <v>2153</v>
      </c>
      <c r="W13110" t="s">
        <v>3800</v>
      </c>
      <c r="X13110">
        <v>6</v>
      </c>
      <c r="AB13110" t="s">
        <v>20157</v>
      </c>
      <c r="AC13110" t="s">
        <v>20156</v>
      </c>
      <c r="AG13110" t="s">
        <v>743</v>
      </c>
      <c r="AH13110" t="e">
        <f>VLOOKUP(C13110,'CREAR HV'!A:A,1,0)</f>
        <v>#N/A</v>
      </c>
    </row>
    <row r="13111" spans="1:34" x14ac:dyDescent="0.3">
      <c r="A13111" t="s">
        <v>10946</v>
      </c>
      <c r="B13111" t="s">
        <v>10947</v>
      </c>
      <c r="C13111">
        <v>93456750</v>
      </c>
      <c r="E13111" s="16">
        <v>36971</v>
      </c>
      <c r="F13111" s="16">
        <v>29966</v>
      </c>
      <c r="G13111" t="s">
        <v>44</v>
      </c>
      <c r="H13111" t="s">
        <v>44</v>
      </c>
      <c r="I13111" t="s">
        <v>10879</v>
      </c>
      <c r="J13111" t="s">
        <v>506</v>
      </c>
      <c r="K13111" t="s">
        <v>159</v>
      </c>
      <c r="L13111" t="s">
        <v>10880</v>
      </c>
      <c r="O13111" t="s">
        <v>20156</v>
      </c>
      <c r="P13111" t="s">
        <v>10950</v>
      </c>
      <c r="Q13111" t="s">
        <v>1038</v>
      </c>
      <c r="R13111" t="s">
        <v>748</v>
      </c>
      <c r="S13111" t="s">
        <v>3051</v>
      </c>
      <c r="T13111" t="s">
        <v>2153</v>
      </c>
      <c r="W13111" t="s">
        <v>3800</v>
      </c>
      <c r="X13111">
        <v>6</v>
      </c>
      <c r="AB13111" t="s">
        <v>20157</v>
      </c>
      <c r="AC13111" t="s">
        <v>20156</v>
      </c>
      <c r="AG13111" t="s">
        <v>743</v>
      </c>
      <c r="AH13111" t="e">
        <f>VLOOKUP(C13111,'CREAR HV'!A:A,1,0)</f>
        <v>#N/A</v>
      </c>
    </row>
    <row r="13112" spans="1:34" x14ac:dyDescent="0.3">
      <c r="A13112" t="s">
        <v>10946</v>
      </c>
      <c r="B13112" t="s">
        <v>10947</v>
      </c>
      <c r="C13112">
        <v>72001532</v>
      </c>
      <c r="E13112" s="16">
        <v>35349</v>
      </c>
      <c r="F13112" s="16">
        <v>28405</v>
      </c>
      <c r="G13112" t="s">
        <v>47</v>
      </c>
      <c r="H13112" t="s">
        <v>47</v>
      </c>
      <c r="I13112" t="s">
        <v>10881</v>
      </c>
      <c r="J13112" t="s">
        <v>6774</v>
      </c>
      <c r="K13112" t="s">
        <v>10882</v>
      </c>
      <c r="L13112" t="s">
        <v>10883</v>
      </c>
      <c r="P13112" t="s">
        <v>10950</v>
      </c>
      <c r="Q13112" t="s">
        <v>1038</v>
      </c>
      <c r="R13112" t="s">
        <v>748</v>
      </c>
      <c r="W13112" t="s">
        <v>742</v>
      </c>
      <c r="X13112">
        <v>44</v>
      </c>
      <c r="AB13112" t="s">
        <v>20158</v>
      </c>
      <c r="AC13112" t="s">
        <v>20159</v>
      </c>
      <c r="AG13112" t="s">
        <v>743</v>
      </c>
      <c r="AH13112" t="e">
        <f>VLOOKUP(C13112,'CREAR HV'!A:A,1,0)</f>
        <v>#N/A</v>
      </c>
    </row>
    <row r="13113" spans="1:34" x14ac:dyDescent="0.3">
      <c r="A13113" t="s">
        <v>10946</v>
      </c>
      <c r="B13113" t="s">
        <v>10947</v>
      </c>
      <c r="C13113">
        <v>71371431</v>
      </c>
      <c r="E13113" s="16">
        <v>36234</v>
      </c>
      <c r="F13113" s="16">
        <v>29314</v>
      </c>
      <c r="G13113" t="s">
        <v>816</v>
      </c>
      <c r="H13113" t="s">
        <v>74</v>
      </c>
      <c r="I13113" t="s">
        <v>10884</v>
      </c>
      <c r="J13113" t="s">
        <v>2917</v>
      </c>
      <c r="K13113" t="s">
        <v>1179</v>
      </c>
      <c r="L13113" t="s">
        <v>10885</v>
      </c>
      <c r="P13113" t="s">
        <v>10950</v>
      </c>
      <c r="Q13113" t="s">
        <v>849</v>
      </c>
      <c r="R13113" t="s">
        <v>1011</v>
      </c>
      <c r="W13113" t="s">
        <v>10050</v>
      </c>
      <c r="X13113">
        <v>48</v>
      </c>
      <c r="Z13113" t="s">
        <v>20160</v>
      </c>
      <c r="AB13113" t="s">
        <v>20161</v>
      </c>
      <c r="AC13113" t="s">
        <v>20162</v>
      </c>
      <c r="AG13113" t="s">
        <v>743</v>
      </c>
      <c r="AH13113" t="e">
        <f>VLOOKUP(C13113,'CREAR HV'!A:A,1,0)</f>
        <v>#N/A</v>
      </c>
    </row>
    <row r="13114" spans="1:34" x14ac:dyDescent="0.3">
      <c r="A13114" t="s">
        <v>10946</v>
      </c>
      <c r="B13114" t="s">
        <v>10947</v>
      </c>
      <c r="C13114">
        <v>1098613198</v>
      </c>
      <c r="E13114" s="16">
        <v>38106</v>
      </c>
      <c r="F13114" s="16">
        <v>31522</v>
      </c>
      <c r="G13114" t="s">
        <v>576</v>
      </c>
      <c r="H13114" t="s">
        <v>576</v>
      </c>
      <c r="I13114" t="s">
        <v>10886</v>
      </c>
      <c r="J13114" t="s">
        <v>10887</v>
      </c>
      <c r="K13114" t="s">
        <v>222</v>
      </c>
      <c r="L13114" t="s">
        <v>10888</v>
      </c>
      <c r="P13114" t="s">
        <v>10955</v>
      </c>
      <c r="Q13114" t="s">
        <v>741</v>
      </c>
      <c r="R13114" t="s">
        <v>814</v>
      </c>
      <c r="AG13114" t="s">
        <v>743</v>
      </c>
      <c r="AH13114" t="e">
        <f>VLOOKUP(C13114,'CREAR HV'!A:A,1,0)</f>
        <v>#N/A</v>
      </c>
    </row>
    <row r="13115" spans="1:34" x14ac:dyDescent="0.3">
      <c r="A13115" t="s">
        <v>10946</v>
      </c>
      <c r="B13115" t="s">
        <v>10947</v>
      </c>
      <c r="C13115">
        <v>1000546772</v>
      </c>
      <c r="E13115" s="16">
        <v>43154</v>
      </c>
      <c r="F13115" s="16">
        <v>36572</v>
      </c>
      <c r="G13115" t="s">
        <v>816</v>
      </c>
      <c r="H13115" t="s">
        <v>74</v>
      </c>
      <c r="I13115" t="s">
        <v>313</v>
      </c>
      <c r="J13115" t="s">
        <v>1465</v>
      </c>
      <c r="K13115" t="s">
        <v>434</v>
      </c>
      <c r="L13115" t="s">
        <v>10891</v>
      </c>
      <c r="M13115" t="s">
        <v>10891</v>
      </c>
      <c r="P13115" t="s">
        <v>10955</v>
      </c>
      <c r="Q13115" t="s">
        <v>741</v>
      </c>
      <c r="R13115" t="s">
        <v>814</v>
      </c>
      <c r="W13115" t="s">
        <v>159</v>
      </c>
      <c r="X13115">
        <v>0</v>
      </c>
      <c r="AG13115" t="s">
        <v>743</v>
      </c>
      <c r="AH13115" t="e">
        <f>VLOOKUP(C13115,'CREAR HV'!A:A,1,0)</f>
        <v>#N/A</v>
      </c>
    </row>
    <row r="13116" spans="1:34" x14ac:dyDescent="0.3">
      <c r="A13116" t="s">
        <v>10946</v>
      </c>
      <c r="B13116" t="s">
        <v>10947</v>
      </c>
      <c r="C13116">
        <v>38794088</v>
      </c>
      <c r="E13116" s="16">
        <v>37337</v>
      </c>
      <c r="F13116" s="16">
        <v>30145</v>
      </c>
      <c r="G13116" t="s">
        <v>1040</v>
      </c>
      <c r="H13116" t="s">
        <v>1041</v>
      </c>
      <c r="I13116" t="s">
        <v>10892</v>
      </c>
      <c r="J13116" t="s">
        <v>342</v>
      </c>
      <c r="K13116" t="s">
        <v>3240</v>
      </c>
      <c r="L13116" t="s">
        <v>10893</v>
      </c>
      <c r="P13116" t="s">
        <v>10955</v>
      </c>
      <c r="Q13116" t="s">
        <v>741</v>
      </c>
      <c r="R13116" t="s">
        <v>814</v>
      </c>
      <c r="AG13116" t="s">
        <v>743</v>
      </c>
      <c r="AH13116" t="e">
        <f>VLOOKUP(C13116,'CREAR HV'!A:A,1,0)</f>
        <v>#N/A</v>
      </c>
    </row>
    <row r="13117" spans="1:34" x14ac:dyDescent="0.3">
      <c r="A13117" t="s">
        <v>10946</v>
      </c>
      <c r="B13117" t="s">
        <v>10947</v>
      </c>
      <c r="C13117">
        <v>1128428629</v>
      </c>
      <c r="E13117" s="16">
        <v>39248</v>
      </c>
      <c r="F13117" s="16">
        <v>32496</v>
      </c>
      <c r="G13117" t="s">
        <v>750</v>
      </c>
      <c r="H13117" t="s">
        <v>750</v>
      </c>
      <c r="I13117" t="s">
        <v>5168</v>
      </c>
      <c r="J13117" t="s">
        <v>1537</v>
      </c>
      <c r="K13117" t="s">
        <v>3911</v>
      </c>
      <c r="L13117" t="s">
        <v>10894</v>
      </c>
      <c r="P13117" t="s">
        <v>10955</v>
      </c>
      <c r="Q13117" t="s">
        <v>741</v>
      </c>
      <c r="R13117" t="s">
        <v>814</v>
      </c>
      <c r="AG13117" t="s">
        <v>743</v>
      </c>
      <c r="AH13117" t="e">
        <f>VLOOKUP(C13117,'CREAR HV'!A:A,1,0)</f>
        <v>#N/A</v>
      </c>
    </row>
    <row r="13118" spans="1:34" x14ac:dyDescent="0.3">
      <c r="A13118" t="s">
        <v>10946</v>
      </c>
      <c r="B13118" t="s">
        <v>10947</v>
      </c>
      <c r="C13118">
        <v>1081155923</v>
      </c>
      <c r="E13118" s="16">
        <v>39876</v>
      </c>
      <c r="F13118" s="16">
        <v>33268</v>
      </c>
      <c r="G13118" t="s">
        <v>249</v>
      </c>
      <c r="H13118" t="s">
        <v>249</v>
      </c>
      <c r="I13118" t="s">
        <v>8255</v>
      </c>
      <c r="J13118" t="s">
        <v>1214</v>
      </c>
      <c r="K13118" t="s">
        <v>1804</v>
      </c>
      <c r="L13118" t="s">
        <v>10895</v>
      </c>
      <c r="M13118" t="s">
        <v>10895</v>
      </c>
      <c r="P13118" t="s">
        <v>10955</v>
      </c>
      <c r="Q13118" t="s">
        <v>741</v>
      </c>
      <c r="R13118" t="s">
        <v>814</v>
      </c>
      <c r="W13118" t="s">
        <v>159</v>
      </c>
      <c r="X13118">
        <v>0</v>
      </c>
      <c r="AG13118" t="s">
        <v>769</v>
      </c>
      <c r="AH13118" t="e">
        <f>VLOOKUP(C13118,'CREAR HV'!A:A,1,0)</f>
        <v>#N/A</v>
      </c>
    </row>
    <row r="13119" spans="1:34" x14ac:dyDescent="0.3">
      <c r="A13119" t="s">
        <v>10946</v>
      </c>
      <c r="B13119" t="s">
        <v>10947</v>
      </c>
      <c r="C13119">
        <v>1033677762</v>
      </c>
      <c r="E13119" s="16">
        <v>38089</v>
      </c>
      <c r="F13119" s="16">
        <v>31481</v>
      </c>
      <c r="G13119" t="s">
        <v>2691</v>
      </c>
      <c r="H13119" t="s">
        <v>2692</v>
      </c>
      <c r="I13119" t="s">
        <v>10896</v>
      </c>
      <c r="J13119" t="s">
        <v>863</v>
      </c>
      <c r="K13119" t="s">
        <v>291</v>
      </c>
      <c r="L13119" t="s">
        <v>10897</v>
      </c>
      <c r="P13119" t="s">
        <v>10955</v>
      </c>
      <c r="Q13119" t="s">
        <v>741</v>
      </c>
      <c r="R13119" t="s">
        <v>814</v>
      </c>
      <c r="AG13119" t="s">
        <v>743</v>
      </c>
      <c r="AH13119" t="e">
        <f>VLOOKUP(C13119,'CREAR HV'!A:A,1,0)</f>
        <v>#N/A</v>
      </c>
    </row>
    <row r="13120" spans="1:34" x14ac:dyDescent="0.3">
      <c r="A13120" t="s">
        <v>10946</v>
      </c>
      <c r="B13120" t="s">
        <v>10947</v>
      </c>
      <c r="C13120">
        <v>1069492426</v>
      </c>
      <c r="E13120" s="16">
        <v>40897</v>
      </c>
      <c r="F13120" s="16">
        <v>34279</v>
      </c>
      <c r="G13120" t="s">
        <v>1946</v>
      </c>
      <c r="H13120" t="s">
        <v>1947</v>
      </c>
      <c r="I13120" t="s">
        <v>666</v>
      </c>
      <c r="J13120" t="s">
        <v>2917</v>
      </c>
      <c r="K13120" t="s">
        <v>5447</v>
      </c>
      <c r="L13120" t="s">
        <v>20163</v>
      </c>
      <c r="M13120" t="s">
        <v>20163</v>
      </c>
      <c r="P13120" t="s">
        <v>10955</v>
      </c>
      <c r="Q13120" t="s">
        <v>741</v>
      </c>
      <c r="R13120" t="s">
        <v>748</v>
      </c>
      <c r="W13120" t="s">
        <v>159</v>
      </c>
      <c r="X13120">
        <v>0</v>
      </c>
      <c r="AG13120" t="s">
        <v>743</v>
      </c>
      <c r="AH13120" t="e">
        <f>VLOOKUP(C13120,'CREAR HV'!A:A,1,0)</f>
        <v>#N/A</v>
      </c>
    </row>
    <row r="13121" spans="1:34" x14ac:dyDescent="0.3">
      <c r="A13121" t="s">
        <v>10946</v>
      </c>
      <c r="B13121" t="s">
        <v>10947</v>
      </c>
      <c r="C13121">
        <v>49609621</v>
      </c>
      <c r="E13121" s="16">
        <v>36735</v>
      </c>
      <c r="F13121" s="16">
        <v>30148</v>
      </c>
      <c r="G13121" t="s">
        <v>7610</v>
      </c>
      <c r="H13121" t="s">
        <v>7610</v>
      </c>
      <c r="I13121" t="s">
        <v>10899</v>
      </c>
      <c r="J13121" t="s">
        <v>10900</v>
      </c>
      <c r="K13121" t="s">
        <v>3867</v>
      </c>
      <c r="L13121" t="s">
        <v>10901</v>
      </c>
      <c r="M13121" t="s">
        <v>10901</v>
      </c>
      <c r="P13121" t="s">
        <v>10955</v>
      </c>
      <c r="Q13121" t="s">
        <v>741</v>
      </c>
      <c r="R13121" t="s">
        <v>1054</v>
      </c>
      <c r="S13121" t="s">
        <v>1633</v>
      </c>
      <c r="T13121" t="s">
        <v>1634</v>
      </c>
      <c r="W13121" t="s">
        <v>159</v>
      </c>
      <c r="X13121">
        <v>0</v>
      </c>
      <c r="AG13121" t="s">
        <v>743</v>
      </c>
      <c r="AH13121" t="e">
        <f>VLOOKUP(C13121,'CREAR HV'!A:A,1,0)</f>
        <v>#N/A</v>
      </c>
    </row>
    <row r="13122" spans="1:34" x14ac:dyDescent="0.3">
      <c r="A13122" t="s">
        <v>10946</v>
      </c>
      <c r="B13122" t="s">
        <v>10947</v>
      </c>
      <c r="C13122">
        <v>49609621</v>
      </c>
      <c r="E13122" s="16">
        <v>36735</v>
      </c>
      <c r="F13122" s="16">
        <v>30148</v>
      </c>
      <c r="G13122" t="s">
        <v>7610</v>
      </c>
      <c r="H13122" t="s">
        <v>7610</v>
      </c>
      <c r="I13122" t="s">
        <v>10899</v>
      </c>
      <c r="J13122" t="s">
        <v>10900</v>
      </c>
      <c r="K13122" t="s">
        <v>3867</v>
      </c>
      <c r="L13122" t="s">
        <v>10901</v>
      </c>
      <c r="M13122" t="s">
        <v>10901</v>
      </c>
      <c r="P13122" t="s">
        <v>10955</v>
      </c>
      <c r="Q13122" t="s">
        <v>741</v>
      </c>
      <c r="R13122" t="s">
        <v>1054</v>
      </c>
      <c r="S13122" t="s">
        <v>1633</v>
      </c>
      <c r="T13122" t="s">
        <v>1634</v>
      </c>
      <c r="W13122" t="s">
        <v>159</v>
      </c>
      <c r="X13122">
        <v>0</v>
      </c>
      <c r="AG13122" t="s">
        <v>743</v>
      </c>
      <c r="AH13122" t="e">
        <f>VLOOKUP(C13122,'CREAR HV'!A:A,1,0)</f>
        <v>#N/A</v>
      </c>
    </row>
    <row r="13123" spans="1:34" x14ac:dyDescent="0.3">
      <c r="A13123" t="s">
        <v>10946</v>
      </c>
      <c r="B13123" t="s">
        <v>10947</v>
      </c>
      <c r="C13123">
        <v>49609621</v>
      </c>
      <c r="E13123" s="16">
        <v>36735</v>
      </c>
      <c r="F13123" s="16">
        <v>30148</v>
      </c>
      <c r="G13123" t="s">
        <v>7610</v>
      </c>
      <c r="H13123" t="s">
        <v>7610</v>
      </c>
      <c r="I13123" t="s">
        <v>10899</v>
      </c>
      <c r="J13123" t="s">
        <v>10900</v>
      </c>
      <c r="K13123" t="s">
        <v>3867</v>
      </c>
      <c r="L13123" t="s">
        <v>10901</v>
      </c>
      <c r="M13123" t="s">
        <v>10901</v>
      </c>
      <c r="P13123" t="s">
        <v>10955</v>
      </c>
      <c r="Q13123" t="s">
        <v>741</v>
      </c>
      <c r="R13123" t="s">
        <v>1054</v>
      </c>
      <c r="S13123" t="s">
        <v>1633</v>
      </c>
      <c r="T13123" t="s">
        <v>1634</v>
      </c>
      <c r="W13123" t="s">
        <v>159</v>
      </c>
      <c r="X13123">
        <v>0</v>
      </c>
      <c r="AG13123" t="s">
        <v>743</v>
      </c>
      <c r="AH13123" t="e">
        <f>VLOOKUP(C13123,'CREAR HV'!A:A,1,0)</f>
        <v>#N/A</v>
      </c>
    </row>
    <row r="13124" spans="1:34" x14ac:dyDescent="0.3">
      <c r="A13124" t="s">
        <v>10946</v>
      </c>
      <c r="B13124" t="s">
        <v>10947</v>
      </c>
      <c r="C13124">
        <v>49609621</v>
      </c>
      <c r="E13124" s="16">
        <v>36735</v>
      </c>
      <c r="F13124" s="16">
        <v>30148</v>
      </c>
      <c r="G13124" t="s">
        <v>7610</v>
      </c>
      <c r="H13124" t="s">
        <v>7610</v>
      </c>
      <c r="I13124" t="s">
        <v>10899</v>
      </c>
      <c r="J13124" t="s">
        <v>10900</v>
      </c>
      <c r="K13124" t="s">
        <v>3867</v>
      </c>
      <c r="L13124" t="s">
        <v>10901</v>
      </c>
      <c r="M13124" t="s">
        <v>10901</v>
      </c>
      <c r="P13124" t="s">
        <v>10955</v>
      </c>
      <c r="Q13124" t="s">
        <v>741</v>
      </c>
      <c r="R13124" t="s">
        <v>1054</v>
      </c>
      <c r="S13124" t="s">
        <v>1633</v>
      </c>
      <c r="T13124" t="s">
        <v>1634</v>
      </c>
      <c r="W13124" t="s">
        <v>159</v>
      </c>
      <c r="X13124">
        <v>0</v>
      </c>
      <c r="AG13124" t="s">
        <v>743</v>
      </c>
      <c r="AH13124" t="e">
        <f>VLOOKUP(C13124,'CREAR HV'!A:A,1,0)</f>
        <v>#N/A</v>
      </c>
    </row>
    <row r="13125" spans="1:34" x14ac:dyDescent="0.3">
      <c r="A13125" t="s">
        <v>10946</v>
      </c>
      <c r="B13125" t="s">
        <v>10947</v>
      </c>
      <c r="C13125">
        <v>49609621</v>
      </c>
      <c r="E13125" s="16">
        <v>36735</v>
      </c>
      <c r="F13125" s="16">
        <v>30148</v>
      </c>
      <c r="G13125" t="s">
        <v>7610</v>
      </c>
      <c r="H13125" t="s">
        <v>7610</v>
      </c>
      <c r="I13125" t="s">
        <v>10899</v>
      </c>
      <c r="J13125" t="s">
        <v>10900</v>
      </c>
      <c r="K13125" t="s">
        <v>3867</v>
      </c>
      <c r="L13125" t="s">
        <v>10901</v>
      </c>
      <c r="M13125" t="s">
        <v>10901</v>
      </c>
      <c r="P13125" t="s">
        <v>10955</v>
      </c>
      <c r="Q13125" t="s">
        <v>741</v>
      </c>
      <c r="R13125" t="s">
        <v>1054</v>
      </c>
      <c r="S13125" t="s">
        <v>1633</v>
      </c>
      <c r="T13125" t="s">
        <v>1634</v>
      </c>
      <c r="W13125" t="s">
        <v>159</v>
      </c>
      <c r="X13125">
        <v>0</v>
      </c>
      <c r="AG13125" t="s">
        <v>743</v>
      </c>
      <c r="AH13125" t="e">
        <f>VLOOKUP(C13125,'CREAR HV'!A:A,1,0)</f>
        <v>#N/A</v>
      </c>
    </row>
    <row r="13126" spans="1:34" x14ac:dyDescent="0.3">
      <c r="A13126" t="s">
        <v>10946</v>
      </c>
      <c r="B13126" t="s">
        <v>10947</v>
      </c>
      <c r="C13126">
        <v>49609621</v>
      </c>
      <c r="E13126" s="16">
        <v>36735</v>
      </c>
      <c r="F13126" s="16">
        <v>30148</v>
      </c>
      <c r="G13126" t="s">
        <v>7610</v>
      </c>
      <c r="H13126" t="s">
        <v>7610</v>
      </c>
      <c r="I13126" t="s">
        <v>10899</v>
      </c>
      <c r="J13126" t="s">
        <v>10900</v>
      </c>
      <c r="K13126" t="s">
        <v>3867</v>
      </c>
      <c r="L13126" t="s">
        <v>10901</v>
      </c>
      <c r="M13126" t="s">
        <v>10901</v>
      </c>
      <c r="P13126" t="s">
        <v>10955</v>
      </c>
      <c r="Q13126" t="s">
        <v>741</v>
      </c>
      <c r="R13126" t="s">
        <v>1054</v>
      </c>
      <c r="S13126" t="s">
        <v>1633</v>
      </c>
      <c r="T13126" t="s">
        <v>1634</v>
      </c>
      <c r="W13126" t="s">
        <v>159</v>
      </c>
      <c r="X13126">
        <v>0</v>
      </c>
      <c r="AG13126" t="s">
        <v>743</v>
      </c>
      <c r="AH13126" t="e">
        <f>VLOOKUP(C13126,'CREAR HV'!A:A,1,0)</f>
        <v>#N/A</v>
      </c>
    </row>
    <row r="13127" spans="1:34" x14ac:dyDescent="0.3">
      <c r="A13127" t="s">
        <v>10946</v>
      </c>
      <c r="B13127" t="s">
        <v>10947</v>
      </c>
      <c r="C13127">
        <v>49609621</v>
      </c>
      <c r="E13127" s="16">
        <v>36735</v>
      </c>
      <c r="F13127" s="16">
        <v>30148</v>
      </c>
      <c r="G13127" t="s">
        <v>7610</v>
      </c>
      <c r="H13127" t="s">
        <v>7610</v>
      </c>
      <c r="I13127" t="s">
        <v>10899</v>
      </c>
      <c r="J13127" t="s">
        <v>10900</v>
      </c>
      <c r="K13127" t="s">
        <v>3867</v>
      </c>
      <c r="L13127" t="s">
        <v>10901</v>
      </c>
      <c r="M13127" t="s">
        <v>10901</v>
      </c>
      <c r="P13127" t="s">
        <v>10955</v>
      </c>
      <c r="Q13127" t="s">
        <v>741</v>
      </c>
      <c r="R13127" t="s">
        <v>1054</v>
      </c>
      <c r="S13127" t="s">
        <v>1633</v>
      </c>
      <c r="T13127" t="s">
        <v>1634</v>
      </c>
      <c r="W13127" t="s">
        <v>159</v>
      </c>
      <c r="X13127">
        <v>0</v>
      </c>
      <c r="AG13127" t="s">
        <v>743</v>
      </c>
      <c r="AH13127" t="e">
        <f>VLOOKUP(C13127,'CREAR HV'!A:A,1,0)</f>
        <v>#N/A</v>
      </c>
    </row>
    <row r="13128" spans="1:34" x14ac:dyDescent="0.3">
      <c r="A13128" t="s">
        <v>10946</v>
      </c>
      <c r="B13128" t="s">
        <v>10947</v>
      </c>
      <c r="C13128">
        <v>49609621</v>
      </c>
      <c r="E13128" s="16">
        <v>36735</v>
      </c>
      <c r="F13128" s="16">
        <v>30148</v>
      </c>
      <c r="G13128" t="s">
        <v>7610</v>
      </c>
      <c r="H13128" t="s">
        <v>7610</v>
      </c>
      <c r="I13128" t="s">
        <v>10899</v>
      </c>
      <c r="J13128" t="s">
        <v>10900</v>
      </c>
      <c r="K13128" t="s">
        <v>3867</v>
      </c>
      <c r="L13128" t="s">
        <v>10901</v>
      </c>
      <c r="M13128" t="s">
        <v>10901</v>
      </c>
      <c r="P13128" t="s">
        <v>10955</v>
      </c>
      <c r="Q13128" t="s">
        <v>741</v>
      </c>
      <c r="R13128" t="s">
        <v>1054</v>
      </c>
      <c r="S13128" t="s">
        <v>1633</v>
      </c>
      <c r="T13128" t="s">
        <v>1634</v>
      </c>
      <c r="W13128" t="s">
        <v>159</v>
      </c>
      <c r="X13128">
        <v>0</v>
      </c>
      <c r="AG13128" t="s">
        <v>743</v>
      </c>
      <c r="AH13128" t="e">
        <f>VLOOKUP(C13128,'CREAR HV'!A:A,1,0)</f>
        <v>#N/A</v>
      </c>
    </row>
    <row r="13129" spans="1:34" x14ac:dyDescent="0.3">
      <c r="A13129" t="s">
        <v>10946</v>
      </c>
      <c r="B13129" t="s">
        <v>10947</v>
      </c>
      <c r="C13129">
        <v>49609621</v>
      </c>
      <c r="E13129" s="16">
        <v>36735</v>
      </c>
      <c r="F13129" s="16">
        <v>30148</v>
      </c>
      <c r="G13129" t="s">
        <v>7610</v>
      </c>
      <c r="H13129" t="s">
        <v>7610</v>
      </c>
      <c r="I13129" t="s">
        <v>10899</v>
      </c>
      <c r="J13129" t="s">
        <v>10900</v>
      </c>
      <c r="K13129" t="s">
        <v>3867</v>
      </c>
      <c r="L13129" t="s">
        <v>10901</v>
      </c>
      <c r="M13129" t="s">
        <v>10901</v>
      </c>
      <c r="P13129" t="s">
        <v>10955</v>
      </c>
      <c r="Q13129" t="s">
        <v>741</v>
      </c>
      <c r="R13129" t="s">
        <v>1054</v>
      </c>
      <c r="S13129" t="s">
        <v>1633</v>
      </c>
      <c r="T13129" t="s">
        <v>1634</v>
      </c>
      <c r="W13129" t="s">
        <v>159</v>
      </c>
      <c r="X13129">
        <v>0</v>
      </c>
      <c r="AG13129" t="s">
        <v>743</v>
      </c>
      <c r="AH13129" t="e">
        <f>VLOOKUP(C13129,'CREAR HV'!A:A,1,0)</f>
        <v>#N/A</v>
      </c>
    </row>
    <row r="13130" spans="1:34" x14ac:dyDescent="0.3">
      <c r="A13130" t="s">
        <v>10946</v>
      </c>
      <c r="B13130" t="s">
        <v>10947</v>
      </c>
      <c r="C13130">
        <v>49609621</v>
      </c>
      <c r="E13130" s="16">
        <v>36735</v>
      </c>
      <c r="F13130" s="16">
        <v>30148</v>
      </c>
      <c r="G13130" t="s">
        <v>7610</v>
      </c>
      <c r="H13130" t="s">
        <v>7610</v>
      </c>
      <c r="I13130" t="s">
        <v>10899</v>
      </c>
      <c r="J13130" t="s">
        <v>10900</v>
      </c>
      <c r="K13130" t="s">
        <v>3867</v>
      </c>
      <c r="L13130" t="s">
        <v>10901</v>
      </c>
      <c r="M13130" t="s">
        <v>10901</v>
      </c>
      <c r="P13130" t="s">
        <v>10955</v>
      </c>
      <c r="Q13130" t="s">
        <v>741</v>
      </c>
      <c r="R13130" t="s">
        <v>1054</v>
      </c>
      <c r="S13130" t="s">
        <v>1633</v>
      </c>
      <c r="T13130" t="s">
        <v>1634</v>
      </c>
      <c r="W13130" t="s">
        <v>159</v>
      </c>
      <c r="X13130">
        <v>0</v>
      </c>
      <c r="AG13130" t="s">
        <v>743</v>
      </c>
      <c r="AH13130" t="e">
        <f>VLOOKUP(C13130,'CREAR HV'!A:A,1,0)</f>
        <v>#N/A</v>
      </c>
    </row>
    <row r="13131" spans="1:34" x14ac:dyDescent="0.3">
      <c r="A13131" t="s">
        <v>10946</v>
      </c>
      <c r="B13131" t="s">
        <v>10947</v>
      </c>
      <c r="C13131">
        <v>49609621</v>
      </c>
      <c r="E13131" s="16">
        <v>36735</v>
      </c>
      <c r="F13131" s="16">
        <v>30148</v>
      </c>
      <c r="G13131" t="s">
        <v>7610</v>
      </c>
      <c r="H13131" t="s">
        <v>7610</v>
      </c>
      <c r="I13131" t="s">
        <v>10899</v>
      </c>
      <c r="J13131" t="s">
        <v>10900</v>
      </c>
      <c r="K13131" t="s">
        <v>3867</v>
      </c>
      <c r="L13131" t="s">
        <v>10901</v>
      </c>
      <c r="M13131" t="s">
        <v>10901</v>
      </c>
      <c r="P13131" t="s">
        <v>10955</v>
      </c>
      <c r="Q13131" t="s">
        <v>741</v>
      </c>
      <c r="R13131" t="s">
        <v>1054</v>
      </c>
      <c r="S13131" t="s">
        <v>1633</v>
      </c>
      <c r="T13131" t="s">
        <v>1634</v>
      </c>
      <c r="W13131" t="s">
        <v>159</v>
      </c>
      <c r="X13131">
        <v>0</v>
      </c>
      <c r="AG13131" t="s">
        <v>743</v>
      </c>
      <c r="AH13131" t="e">
        <f>VLOOKUP(C13131,'CREAR HV'!A:A,1,0)</f>
        <v>#N/A</v>
      </c>
    </row>
    <row r="13132" spans="1:34" x14ac:dyDescent="0.3">
      <c r="A13132" t="s">
        <v>10946</v>
      </c>
      <c r="B13132" t="s">
        <v>10947</v>
      </c>
      <c r="C13132">
        <v>49609621</v>
      </c>
      <c r="E13132" s="16">
        <v>36735</v>
      </c>
      <c r="F13132" s="16">
        <v>30148</v>
      </c>
      <c r="G13132" t="s">
        <v>7610</v>
      </c>
      <c r="H13132" t="s">
        <v>7610</v>
      </c>
      <c r="I13132" t="s">
        <v>10899</v>
      </c>
      <c r="J13132" t="s">
        <v>10900</v>
      </c>
      <c r="K13132" t="s">
        <v>3867</v>
      </c>
      <c r="L13132" t="s">
        <v>10901</v>
      </c>
      <c r="M13132" t="s">
        <v>10901</v>
      </c>
      <c r="P13132" t="s">
        <v>10955</v>
      </c>
      <c r="Q13132" t="s">
        <v>741</v>
      </c>
      <c r="R13132" t="s">
        <v>1054</v>
      </c>
      <c r="S13132" t="s">
        <v>1633</v>
      </c>
      <c r="T13132" t="s">
        <v>1634</v>
      </c>
      <c r="W13132" t="s">
        <v>159</v>
      </c>
      <c r="X13132">
        <v>0</v>
      </c>
      <c r="AG13132" t="s">
        <v>743</v>
      </c>
      <c r="AH13132" t="e">
        <f>VLOOKUP(C13132,'CREAR HV'!A:A,1,0)</f>
        <v>#N/A</v>
      </c>
    </row>
    <row r="13133" spans="1:34" x14ac:dyDescent="0.3">
      <c r="A13133" t="s">
        <v>10946</v>
      </c>
      <c r="B13133" t="s">
        <v>10947</v>
      </c>
      <c r="C13133">
        <v>49609621</v>
      </c>
      <c r="E13133" s="16">
        <v>36735</v>
      </c>
      <c r="F13133" s="16">
        <v>30148</v>
      </c>
      <c r="G13133" t="s">
        <v>7610</v>
      </c>
      <c r="H13133" t="s">
        <v>7610</v>
      </c>
      <c r="I13133" t="s">
        <v>10899</v>
      </c>
      <c r="J13133" t="s">
        <v>10900</v>
      </c>
      <c r="K13133" t="s">
        <v>3867</v>
      </c>
      <c r="L13133" t="s">
        <v>10901</v>
      </c>
      <c r="M13133" t="s">
        <v>10901</v>
      </c>
      <c r="P13133" t="s">
        <v>10955</v>
      </c>
      <c r="Q13133" t="s">
        <v>741</v>
      </c>
      <c r="R13133" t="s">
        <v>1054</v>
      </c>
      <c r="S13133" t="s">
        <v>1633</v>
      </c>
      <c r="T13133" t="s">
        <v>1634</v>
      </c>
      <c r="W13133" t="s">
        <v>159</v>
      </c>
      <c r="X13133">
        <v>0</v>
      </c>
      <c r="AG13133" t="s">
        <v>743</v>
      </c>
      <c r="AH13133" t="e">
        <f>VLOOKUP(C13133,'CREAR HV'!A:A,1,0)</f>
        <v>#N/A</v>
      </c>
    </row>
    <row r="13134" spans="1:34" x14ac:dyDescent="0.3">
      <c r="A13134" t="s">
        <v>10946</v>
      </c>
      <c r="B13134" t="s">
        <v>10947</v>
      </c>
      <c r="C13134">
        <v>49609621</v>
      </c>
      <c r="E13134" s="16">
        <v>36735</v>
      </c>
      <c r="F13134" s="16">
        <v>30148</v>
      </c>
      <c r="G13134" t="s">
        <v>7610</v>
      </c>
      <c r="H13134" t="s">
        <v>7610</v>
      </c>
      <c r="I13134" t="s">
        <v>10899</v>
      </c>
      <c r="J13134" t="s">
        <v>10900</v>
      </c>
      <c r="K13134" t="s">
        <v>3867</v>
      </c>
      <c r="L13134" t="s">
        <v>10901</v>
      </c>
      <c r="M13134" t="s">
        <v>10901</v>
      </c>
      <c r="P13134" t="s">
        <v>10955</v>
      </c>
      <c r="Q13134" t="s">
        <v>741</v>
      </c>
      <c r="R13134" t="s">
        <v>1054</v>
      </c>
      <c r="S13134" t="s">
        <v>1633</v>
      </c>
      <c r="T13134" t="s">
        <v>1634</v>
      </c>
      <c r="W13134" t="s">
        <v>159</v>
      </c>
      <c r="X13134">
        <v>0</v>
      </c>
      <c r="AG13134" t="s">
        <v>743</v>
      </c>
      <c r="AH13134" t="e">
        <f>VLOOKUP(C13134,'CREAR HV'!A:A,1,0)</f>
        <v>#N/A</v>
      </c>
    </row>
    <row r="13135" spans="1:34" x14ac:dyDescent="0.3">
      <c r="A13135" t="s">
        <v>10946</v>
      </c>
      <c r="B13135" t="s">
        <v>10947</v>
      </c>
      <c r="C13135">
        <v>49609621</v>
      </c>
      <c r="E13135" s="16">
        <v>36735</v>
      </c>
      <c r="F13135" s="16">
        <v>30148</v>
      </c>
      <c r="G13135" t="s">
        <v>7610</v>
      </c>
      <c r="H13135" t="s">
        <v>7610</v>
      </c>
      <c r="I13135" t="s">
        <v>10899</v>
      </c>
      <c r="J13135" t="s">
        <v>10900</v>
      </c>
      <c r="K13135" t="s">
        <v>3867</v>
      </c>
      <c r="L13135" t="s">
        <v>10901</v>
      </c>
      <c r="M13135" t="s">
        <v>10901</v>
      </c>
      <c r="P13135" t="s">
        <v>10955</v>
      </c>
      <c r="Q13135" t="s">
        <v>741</v>
      </c>
      <c r="R13135" t="s">
        <v>1054</v>
      </c>
      <c r="S13135" t="s">
        <v>1633</v>
      </c>
      <c r="T13135" t="s">
        <v>1634</v>
      </c>
      <c r="W13135" t="s">
        <v>159</v>
      </c>
      <c r="X13135">
        <v>0</v>
      </c>
      <c r="AG13135" t="s">
        <v>743</v>
      </c>
      <c r="AH13135" t="e">
        <f>VLOOKUP(C13135,'CREAR HV'!A:A,1,0)</f>
        <v>#N/A</v>
      </c>
    </row>
    <row r="13136" spans="1:34" x14ac:dyDescent="0.3">
      <c r="A13136" t="s">
        <v>10946</v>
      </c>
      <c r="B13136" t="s">
        <v>10947</v>
      </c>
      <c r="C13136">
        <v>49609621</v>
      </c>
      <c r="E13136" s="16">
        <v>36735</v>
      </c>
      <c r="F13136" s="16">
        <v>30148</v>
      </c>
      <c r="G13136" t="s">
        <v>7610</v>
      </c>
      <c r="H13136" t="s">
        <v>7610</v>
      </c>
      <c r="I13136" t="s">
        <v>10899</v>
      </c>
      <c r="J13136" t="s">
        <v>10900</v>
      </c>
      <c r="K13136" t="s">
        <v>3867</v>
      </c>
      <c r="L13136" t="s">
        <v>10901</v>
      </c>
      <c r="M13136" t="s">
        <v>10901</v>
      </c>
      <c r="P13136" t="s">
        <v>10955</v>
      </c>
      <c r="Q13136" t="s">
        <v>741</v>
      </c>
      <c r="R13136" t="s">
        <v>1054</v>
      </c>
      <c r="S13136" t="s">
        <v>1633</v>
      </c>
      <c r="T13136" t="s">
        <v>1634</v>
      </c>
      <c r="W13136" t="s">
        <v>159</v>
      </c>
      <c r="X13136">
        <v>0</v>
      </c>
      <c r="AG13136" t="s">
        <v>743</v>
      </c>
      <c r="AH13136" t="e">
        <f>VLOOKUP(C13136,'CREAR HV'!A:A,1,0)</f>
        <v>#N/A</v>
      </c>
    </row>
    <row r="13137" spans="1:34" x14ac:dyDescent="0.3">
      <c r="A13137" t="s">
        <v>10946</v>
      </c>
      <c r="B13137" t="s">
        <v>10947</v>
      </c>
      <c r="C13137">
        <v>49609621</v>
      </c>
      <c r="E13137" s="16">
        <v>36735</v>
      </c>
      <c r="F13137" s="16">
        <v>30148</v>
      </c>
      <c r="G13137" t="s">
        <v>7610</v>
      </c>
      <c r="H13137" t="s">
        <v>7610</v>
      </c>
      <c r="I13137" t="s">
        <v>10899</v>
      </c>
      <c r="J13137" t="s">
        <v>10900</v>
      </c>
      <c r="K13137" t="s">
        <v>3867</v>
      </c>
      <c r="L13137" t="s">
        <v>10901</v>
      </c>
      <c r="M13137" t="s">
        <v>10901</v>
      </c>
      <c r="P13137" t="s">
        <v>10955</v>
      </c>
      <c r="Q13137" t="s">
        <v>741</v>
      </c>
      <c r="R13137" t="s">
        <v>1054</v>
      </c>
      <c r="S13137" t="s">
        <v>1633</v>
      </c>
      <c r="T13137" t="s">
        <v>1634</v>
      </c>
      <c r="W13137" t="s">
        <v>159</v>
      </c>
      <c r="X13137">
        <v>0</v>
      </c>
      <c r="AG13137" t="s">
        <v>743</v>
      </c>
      <c r="AH13137" t="e">
        <f>VLOOKUP(C13137,'CREAR HV'!A:A,1,0)</f>
        <v>#N/A</v>
      </c>
    </row>
    <row r="13138" spans="1:34" x14ac:dyDescent="0.3">
      <c r="A13138" t="s">
        <v>10946</v>
      </c>
      <c r="B13138" t="s">
        <v>10947</v>
      </c>
      <c r="C13138">
        <v>49609621</v>
      </c>
      <c r="E13138" s="16">
        <v>36735</v>
      </c>
      <c r="F13138" s="16">
        <v>30148</v>
      </c>
      <c r="G13138" t="s">
        <v>7610</v>
      </c>
      <c r="H13138" t="s">
        <v>7610</v>
      </c>
      <c r="I13138" t="s">
        <v>10899</v>
      </c>
      <c r="J13138" t="s">
        <v>10900</v>
      </c>
      <c r="K13138" t="s">
        <v>3867</v>
      </c>
      <c r="L13138" t="s">
        <v>10901</v>
      </c>
      <c r="M13138" t="s">
        <v>10901</v>
      </c>
      <c r="P13138" t="s">
        <v>10955</v>
      </c>
      <c r="Q13138" t="s">
        <v>741</v>
      </c>
      <c r="R13138" t="s">
        <v>1054</v>
      </c>
      <c r="S13138" t="s">
        <v>1633</v>
      </c>
      <c r="T13138" t="s">
        <v>1634</v>
      </c>
      <c r="W13138" t="s">
        <v>159</v>
      </c>
      <c r="X13138">
        <v>0</v>
      </c>
      <c r="AG13138" t="s">
        <v>743</v>
      </c>
      <c r="AH13138" t="e">
        <f>VLOOKUP(C13138,'CREAR HV'!A:A,1,0)</f>
        <v>#N/A</v>
      </c>
    </row>
    <row r="13139" spans="1:34" x14ac:dyDescent="0.3">
      <c r="A13139" t="s">
        <v>10946</v>
      </c>
      <c r="B13139" t="s">
        <v>10947</v>
      </c>
      <c r="C13139">
        <v>49609621</v>
      </c>
      <c r="E13139" s="16">
        <v>36735</v>
      </c>
      <c r="F13139" s="16">
        <v>30148</v>
      </c>
      <c r="G13139" t="s">
        <v>7610</v>
      </c>
      <c r="H13139" t="s">
        <v>7610</v>
      </c>
      <c r="I13139" t="s">
        <v>10899</v>
      </c>
      <c r="J13139" t="s">
        <v>10900</v>
      </c>
      <c r="K13139" t="s">
        <v>3867</v>
      </c>
      <c r="L13139" t="s">
        <v>10901</v>
      </c>
      <c r="M13139" t="s">
        <v>10901</v>
      </c>
      <c r="P13139" t="s">
        <v>10955</v>
      </c>
      <c r="Q13139" t="s">
        <v>741</v>
      </c>
      <c r="R13139" t="s">
        <v>1054</v>
      </c>
      <c r="S13139" t="s">
        <v>1633</v>
      </c>
      <c r="T13139" t="s">
        <v>1634</v>
      </c>
      <c r="W13139" t="s">
        <v>159</v>
      </c>
      <c r="X13139">
        <v>0</v>
      </c>
      <c r="AG13139" t="s">
        <v>743</v>
      </c>
      <c r="AH13139" t="e">
        <f>VLOOKUP(C13139,'CREAR HV'!A:A,1,0)</f>
        <v>#N/A</v>
      </c>
    </row>
    <row r="13140" spans="1:34" x14ac:dyDescent="0.3">
      <c r="A13140" t="s">
        <v>10946</v>
      </c>
      <c r="B13140" t="s">
        <v>10947</v>
      </c>
      <c r="C13140">
        <v>49609621</v>
      </c>
      <c r="E13140" s="16">
        <v>36735</v>
      </c>
      <c r="F13140" s="16">
        <v>30148</v>
      </c>
      <c r="G13140" t="s">
        <v>7610</v>
      </c>
      <c r="H13140" t="s">
        <v>7610</v>
      </c>
      <c r="I13140" t="s">
        <v>10899</v>
      </c>
      <c r="J13140" t="s">
        <v>10900</v>
      </c>
      <c r="K13140" t="s">
        <v>3867</v>
      </c>
      <c r="L13140" t="s">
        <v>10901</v>
      </c>
      <c r="M13140" t="s">
        <v>10901</v>
      </c>
      <c r="P13140" t="s">
        <v>10955</v>
      </c>
      <c r="Q13140" t="s">
        <v>741</v>
      </c>
      <c r="R13140" t="s">
        <v>1054</v>
      </c>
      <c r="S13140" t="s">
        <v>1633</v>
      </c>
      <c r="T13140" t="s">
        <v>1634</v>
      </c>
      <c r="W13140" t="s">
        <v>159</v>
      </c>
      <c r="X13140">
        <v>0</v>
      </c>
      <c r="AG13140" t="s">
        <v>743</v>
      </c>
      <c r="AH13140" t="e">
        <f>VLOOKUP(C13140,'CREAR HV'!A:A,1,0)</f>
        <v>#N/A</v>
      </c>
    </row>
    <row r="13141" spans="1:34" x14ac:dyDescent="0.3">
      <c r="A13141" t="s">
        <v>10946</v>
      </c>
      <c r="B13141" t="s">
        <v>10947</v>
      </c>
      <c r="C13141">
        <v>36302137</v>
      </c>
      <c r="E13141" s="16">
        <v>36096</v>
      </c>
      <c r="F13141" s="16">
        <v>29471</v>
      </c>
      <c r="G13141" t="s">
        <v>10902</v>
      </c>
      <c r="H13141" t="s">
        <v>10902</v>
      </c>
      <c r="I13141" t="s">
        <v>10903</v>
      </c>
      <c r="J13141" t="s">
        <v>383</v>
      </c>
      <c r="K13141" t="s">
        <v>1051</v>
      </c>
      <c r="L13141" t="s">
        <v>10904</v>
      </c>
      <c r="P13141" t="s">
        <v>10955</v>
      </c>
      <c r="Q13141" t="s">
        <v>741</v>
      </c>
      <c r="R13141" t="s">
        <v>814</v>
      </c>
      <c r="AG13141" t="s">
        <v>743</v>
      </c>
      <c r="AH13141" t="e">
        <f>VLOOKUP(C13141,'CREAR HV'!A:A,1,0)</f>
        <v>#N/A</v>
      </c>
    </row>
    <row r="13142" spans="1:34" x14ac:dyDescent="0.3">
      <c r="A13142" t="s">
        <v>10946</v>
      </c>
      <c r="B13142" t="s">
        <v>10947</v>
      </c>
      <c r="C13142">
        <v>1004999312</v>
      </c>
      <c r="E13142" s="16">
        <v>44090</v>
      </c>
      <c r="F13142" s="16">
        <v>37505</v>
      </c>
      <c r="G13142" t="s">
        <v>54</v>
      </c>
      <c r="H13142" t="s">
        <v>54</v>
      </c>
      <c r="I13142" t="s">
        <v>9212</v>
      </c>
      <c r="J13142" t="s">
        <v>215</v>
      </c>
      <c r="K13142" t="s">
        <v>1487</v>
      </c>
      <c r="L13142" t="s">
        <v>10905</v>
      </c>
      <c r="P13142" t="s">
        <v>10950</v>
      </c>
      <c r="Q13142" t="s">
        <v>741</v>
      </c>
      <c r="R13142" t="s">
        <v>748</v>
      </c>
      <c r="AG13142" t="s">
        <v>743</v>
      </c>
      <c r="AH13142" t="e">
        <f>VLOOKUP(C13142,'CREAR HV'!A:A,1,0)</f>
        <v>#N/A</v>
      </c>
    </row>
    <row r="13143" spans="1:34" x14ac:dyDescent="0.3">
      <c r="A13143" t="s">
        <v>10946</v>
      </c>
      <c r="B13143" t="s">
        <v>10947</v>
      </c>
      <c r="C13143">
        <v>40330712</v>
      </c>
      <c r="E13143" s="16">
        <v>37428</v>
      </c>
      <c r="F13143" s="16">
        <v>30826</v>
      </c>
      <c r="G13143" t="s">
        <v>10906</v>
      </c>
      <c r="H13143" t="s">
        <v>10906</v>
      </c>
      <c r="I13143" t="s">
        <v>3141</v>
      </c>
      <c r="J13143" t="s">
        <v>1437</v>
      </c>
      <c r="K13143" t="s">
        <v>315</v>
      </c>
      <c r="L13143" t="s">
        <v>10907</v>
      </c>
      <c r="M13143" t="s">
        <v>10907</v>
      </c>
      <c r="O13143" t="s">
        <v>20164</v>
      </c>
      <c r="P13143" t="s">
        <v>10955</v>
      </c>
      <c r="Q13143" t="s">
        <v>1038</v>
      </c>
      <c r="R13143" t="s">
        <v>1011</v>
      </c>
      <c r="W13143" t="s">
        <v>159</v>
      </c>
      <c r="X13143">
        <v>0</v>
      </c>
      <c r="AB13143" t="s">
        <v>20165</v>
      </c>
      <c r="AC13143" t="s">
        <v>20166</v>
      </c>
      <c r="AG13143" t="s">
        <v>743</v>
      </c>
      <c r="AH13143" t="e">
        <f>VLOOKUP(C13143,'CREAR HV'!A:A,1,0)</f>
        <v>#N/A</v>
      </c>
    </row>
    <row r="13144" spans="1:34" x14ac:dyDescent="0.3">
      <c r="A13144" t="s">
        <v>10946</v>
      </c>
      <c r="B13144" t="s">
        <v>10947</v>
      </c>
      <c r="C13144">
        <v>40330712</v>
      </c>
      <c r="E13144" s="16">
        <v>37428</v>
      </c>
      <c r="F13144" s="16">
        <v>30826</v>
      </c>
      <c r="G13144" t="s">
        <v>10906</v>
      </c>
      <c r="H13144" t="s">
        <v>10906</v>
      </c>
      <c r="I13144" t="s">
        <v>3141</v>
      </c>
      <c r="J13144" t="s">
        <v>1437</v>
      </c>
      <c r="K13144" t="s">
        <v>315</v>
      </c>
      <c r="L13144" t="s">
        <v>10907</v>
      </c>
      <c r="M13144" t="s">
        <v>10907</v>
      </c>
      <c r="O13144" t="s">
        <v>20164</v>
      </c>
      <c r="P13144" t="s">
        <v>10955</v>
      </c>
      <c r="Q13144" t="s">
        <v>1038</v>
      </c>
      <c r="R13144" t="s">
        <v>1011</v>
      </c>
      <c r="W13144" t="s">
        <v>159</v>
      </c>
      <c r="X13144">
        <v>0</v>
      </c>
      <c r="AB13144" t="s">
        <v>20165</v>
      </c>
      <c r="AC13144" t="s">
        <v>20166</v>
      </c>
      <c r="AG13144" t="s">
        <v>743</v>
      </c>
      <c r="AH13144" t="e">
        <f>VLOOKUP(C13144,'CREAR HV'!A:A,1,0)</f>
        <v>#N/A</v>
      </c>
    </row>
    <row r="13145" spans="1:34" x14ac:dyDescent="0.3">
      <c r="A13145" t="s">
        <v>10946</v>
      </c>
      <c r="B13145" t="s">
        <v>10947</v>
      </c>
      <c r="C13145">
        <v>40330712</v>
      </c>
      <c r="E13145" s="16">
        <v>37428</v>
      </c>
      <c r="F13145" s="16">
        <v>30826</v>
      </c>
      <c r="G13145" t="s">
        <v>10906</v>
      </c>
      <c r="H13145" t="s">
        <v>10906</v>
      </c>
      <c r="I13145" t="s">
        <v>3141</v>
      </c>
      <c r="J13145" t="s">
        <v>1437</v>
      </c>
      <c r="K13145" t="s">
        <v>315</v>
      </c>
      <c r="L13145" t="s">
        <v>10907</v>
      </c>
      <c r="M13145" t="s">
        <v>10907</v>
      </c>
      <c r="O13145" t="s">
        <v>20164</v>
      </c>
      <c r="P13145" t="s">
        <v>10955</v>
      </c>
      <c r="Q13145" t="s">
        <v>1038</v>
      </c>
      <c r="R13145" t="s">
        <v>1011</v>
      </c>
      <c r="W13145" t="s">
        <v>159</v>
      </c>
      <c r="X13145">
        <v>0</v>
      </c>
      <c r="AB13145" t="s">
        <v>20165</v>
      </c>
      <c r="AC13145" t="s">
        <v>20166</v>
      </c>
      <c r="AG13145" t="s">
        <v>743</v>
      </c>
      <c r="AH13145" t="e">
        <f>VLOOKUP(C13145,'CREAR HV'!A:A,1,0)</f>
        <v>#N/A</v>
      </c>
    </row>
    <row r="13146" spans="1:34" x14ac:dyDescent="0.3">
      <c r="A13146" t="s">
        <v>10946</v>
      </c>
      <c r="B13146" t="s">
        <v>10947</v>
      </c>
      <c r="C13146">
        <v>40330712</v>
      </c>
      <c r="E13146" s="16">
        <v>37428</v>
      </c>
      <c r="F13146" s="16">
        <v>30826</v>
      </c>
      <c r="G13146" t="s">
        <v>10906</v>
      </c>
      <c r="H13146" t="s">
        <v>10906</v>
      </c>
      <c r="I13146" t="s">
        <v>3141</v>
      </c>
      <c r="J13146" t="s">
        <v>1437</v>
      </c>
      <c r="K13146" t="s">
        <v>315</v>
      </c>
      <c r="L13146" t="s">
        <v>10907</v>
      </c>
      <c r="M13146" t="s">
        <v>10907</v>
      </c>
      <c r="O13146" t="s">
        <v>20164</v>
      </c>
      <c r="P13146" t="s">
        <v>10955</v>
      </c>
      <c r="Q13146" t="s">
        <v>1038</v>
      </c>
      <c r="R13146" t="s">
        <v>1011</v>
      </c>
      <c r="W13146" t="s">
        <v>159</v>
      </c>
      <c r="X13146">
        <v>0</v>
      </c>
      <c r="AB13146" t="s">
        <v>20165</v>
      </c>
      <c r="AC13146" t="s">
        <v>20166</v>
      </c>
      <c r="AG13146" t="s">
        <v>743</v>
      </c>
      <c r="AH13146" t="e">
        <f>VLOOKUP(C13146,'CREAR HV'!A:A,1,0)</f>
        <v>#N/A</v>
      </c>
    </row>
    <row r="13147" spans="1:34" x14ac:dyDescent="0.3">
      <c r="A13147" t="s">
        <v>10946</v>
      </c>
      <c r="B13147" t="s">
        <v>10947</v>
      </c>
      <c r="C13147">
        <v>80772527</v>
      </c>
      <c r="E13147" s="16">
        <v>37778</v>
      </c>
      <c r="F13147" s="16">
        <v>31163</v>
      </c>
      <c r="G13147" t="s">
        <v>44</v>
      </c>
      <c r="H13147" t="s">
        <v>44</v>
      </c>
      <c r="I13147" t="s">
        <v>944</v>
      </c>
      <c r="J13147" t="s">
        <v>279</v>
      </c>
      <c r="K13147" t="s">
        <v>585</v>
      </c>
      <c r="L13147" t="s">
        <v>10908</v>
      </c>
      <c r="P13147" t="s">
        <v>10950</v>
      </c>
      <c r="Q13147" t="s">
        <v>741</v>
      </c>
      <c r="R13147" t="s">
        <v>814</v>
      </c>
      <c r="AG13147" t="s">
        <v>743</v>
      </c>
      <c r="AH13147" t="e">
        <f>VLOOKUP(C13147,'CREAR HV'!A:A,1,0)</f>
        <v>#N/A</v>
      </c>
    </row>
    <row r="13148" spans="1:34" x14ac:dyDescent="0.3">
      <c r="A13148" t="s">
        <v>10946</v>
      </c>
      <c r="B13148" t="s">
        <v>10947</v>
      </c>
      <c r="C13148">
        <v>1020838446</v>
      </c>
      <c r="E13148" s="16">
        <v>42755</v>
      </c>
      <c r="F13148" s="16">
        <v>36153</v>
      </c>
      <c r="G13148" t="s">
        <v>44</v>
      </c>
      <c r="H13148" t="s">
        <v>44</v>
      </c>
      <c r="I13148" t="s">
        <v>9275</v>
      </c>
      <c r="J13148" t="s">
        <v>222</v>
      </c>
      <c r="K13148" t="s">
        <v>10909</v>
      </c>
      <c r="L13148" t="s">
        <v>10910</v>
      </c>
      <c r="P13148" t="s">
        <v>10950</v>
      </c>
      <c r="Q13148" t="s">
        <v>741</v>
      </c>
      <c r="R13148" t="s">
        <v>1054</v>
      </c>
      <c r="AG13148" t="s">
        <v>743</v>
      </c>
      <c r="AH13148" t="e">
        <f>VLOOKUP(C13148,'CREAR HV'!A:A,1,0)</f>
        <v>#N/A</v>
      </c>
    </row>
    <row r="13149" spans="1:34" x14ac:dyDescent="0.3">
      <c r="A13149" t="s">
        <v>10946</v>
      </c>
      <c r="B13149" t="s">
        <v>10947</v>
      </c>
      <c r="C13149">
        <v>80817865</v>
      </c>
      <c r="E13149" s="16">
        <v>37574</v>
      </c>
      <c r="F13149" s="16">
        <v>30776</v>
      </c>
      <c r="G13149" t="s">
        <v>44</v>
      </c>
      <c r="H13149" t="s">
        <v>44</v>
      </c>
      <c r="I13149" t="s">
        <v>10911</v>
      </c>
      <c r="J13149" t="s">
        <v>167</v>
      </c>
      <c r="K13149" t="s">
        <v>266</v>
      </c>
      <c r="L13149" t="s">
        <v>20167</v>
      </c>
      <c r="M13149" t="s">
        <v>20167</v>
      </c>
      <c r="P13149" t="s">
        <v>10950</v>
      </c>
      <c r="Q13149" t="s">
        <v>741</v>
      </c>
      <c r="R13149" t="s">
        <v>748</v>
      </c>
      <c r="W13149" t="s">
        <v>159</v>
      </c>
      <c r="X13149">
        <v>0</v>
      </c>
      <c r="AG13149" t="s">
        <v>743</v>
      </c>
      <c r="AH13149" t="e">
        <f>VLOOKUP(C13149,'CREAR HV'!A:A,1,0)</f>
        <v>#N/A</v>
      </c>
    </row>
    <row r="13150" spans="1:34" x14ac:dyDescent="0.3">
      <c r="A13150" t="s">
        <v>10946</v>
      </c>
      <c r="B13150" t="s">
        <v>10947</v>
      </c>
      <c r="C13150">
        <v>20942305</v>
      </c>
      <c r="E13150" s="16">
        <v>37144</v>
      </c>
      <c r="F13150" s="16">
        <v>30538</v>
      </c>
      <c r="G13150" t="s">
        <v>44</v>
      </c>
      <c r="H13150" t="s">
        <v>44</v>
      </c>
      <c r="I13150" t="s">
        <v>9980</v>
      </c>
      <c r="J13150" t="s">
        <v>515</v>
      </c>
      <c r="K13150" t="s">
        <v>5199</v>
      </c>
      <c r="L13150" t="s">
        <v>10913</v>
      </c>
      <c r="P13150" t="s">
        <v>10955</v>
      </c>
      <c r="Q13150" t="s">
        <v>741</v>
      </c>
      <c r="R13150" t="s">
        <v>814</v>
      </c>
      <c r="AG13150" t="s">
        <v>743</v>
      </c>
      <c r="AH13150" t="e">
        <f>VLOOKUP(C13150,'CREAR HV'!A:A,1,0)</f>
        <v>#N/A</v>
      </c>
    </row>
    <row r="13151" spans="1:34" x14ac:dyDescent="0.3">
      <c r="A13151" t="s">
        <v>10946</v>
      </c>
      <c r="B13151" t="s">
        <v>10947</v>
      </c>
      <c r="C13151">
        <v>55161942</v>
      </c>
      <c r="E13151" s="16">
        <v>32853</v>
      </c>
      <c r="F13151" s="16">
        <v>26222</v>
      </c>
      <c r="G13151" t="s">
        <v>40</v>
      </c>
      <c r="H13151" t="s">
        <v>40</v>
      </c>
      <c r="I13151" t="s">
        <v>10914</v>
      </c>
      <c r="J13151" t="s">
        <v>157</v>
      </c>
      <c r="K13151" t="s">
        <v>157</v>
      </c>
      <c r="L13151" t="s">
        <v>10915</v>
      </c>
      <c r="M13151" t="s">
        <v>10915</v>
      </c>
      <c r="P13151" t="s">
        <v>10955</v>
      </c>
      <c r="Q13151" t="s">
        <v>741</v>
      </c>
      <c r="R13151" t="s">
        <v>814</v>
      </c>
      <c r="W13151" t="s">
        <v>159</v>
      </c>
      <c r="X13151">
        <v>0</v>
      </c>
      <c r="AG13151" t="s">
        <v>743</v>
      </c>
      <c r="AH13151" t="e">
        <f>VLOOKUP(C13151,'CREAR HV'!A:A,1,0)</f>
        <v>#N/A</v>
      </c>
    </row>
    <row r="13152" spans="1:34" x14ac:dyDescent="0.3">
      <c r="A13152" t="s">
        <v>10946</v>
      </c>
      <c r="B13152" t="s">
        <v>10947</v>
      </c>
      <c r="C13152">
        <v>80723269</v>
      </c>
      <c r="E13152" s="16">
        <v>36683</v>
      </c>
      <c r="F13152" s="16">
        <v>30092</v>
      </c>
      <c r="G13152" t="s">
        <v>10916</v>
      </c>
      <c r="H13152" t="s">
        <v>10916</v>
      </c>
      <c r="I13152" t="s">
        <v>8015</v>
      </c>
      <c r="J13152" t="s">
        <v>157</v>
      </c>
      <c r="K13152" t="s">
        <v>398</v>
      </c>
      <c r="L13152" t="s">
        <v>10917</v>
      </c>
      <c r="P13152" t="s">
        <v>10950</v>
      </c>
      <c r="Q13152" t="s">
        <v>741</v>
      </c>
      <c r="R13152" t="s">
        <v>748</v>
      </c>
      <c r="AG13152" t="s">
        <v>743</v>
      </c>
      <c r="AH13152" t="e">
        <f>VLOOKUP(C13152,'CREAR HV'!A:A,1,0)</f>
        <v>#N/A</v>
      </c>
    </row>
    <row r="13153" spans="1:34" x14ac:dyDescent="0.3">
      <c r="A13153" t="s">
        <v>10946</v>
      </c>
      <c r="B13153" t="s">
        <v>10947</v>
      </c>
      <c r="C13153">
        <v>92507463</v>
      </c>
      <c r="E13153" s="16">
        <v>30994</v>
      </c>
      <c r="F13153" s="16">
        <v>24339</v>
      </c>
      <c r="G13153" t="s">
        <v>35</v>
      </c>
      <c r="H13153" t="s">
        <v>35</v>
      </c>
      <c r="I13153" t="s">
        <v>10918</v>
      </c>
      <c r="J13153" t="s">
        <v>157</v>
      </c>
      <c r="K13153" t="s">
        <v>3076</v>
      </c>
      <c r="L13153" t="s">
        <v>10919</v>
      </c>
      <c r="P13153" t="s">
        <v>10950</v>
      </c>
      <c r="Q13153" t="s">
        <v>741</v>
      </c>
      <c r="R13153" t="s">
        <v>1054</v>
      </c>
      <c r="AG13153" t="s">
        <v>743</v>
      </c>
      <c r="AH13153" t="e">
        <f>VLOOKUP(C13153,'CREAR HV'!A:A,1,0)</f>
        <v>#N/A</v>
      </c>
    </row>
    <row r="13154" spans="1:34" x14ac:dyDescent="0.3">
      <c r="A13154" t="s">
        <v>10946</v>
      </c>
      <c r="B13154" t="s">
        <v>10947</v>
      </c>
      <c r="C13154">
        <v>1045723591</v>
      </c>
      <c r="E13154" s="16">
        <v>41148</v>
      </c>
      <c r="F13154" s="16">
        <v>34522</v>
      </c>
      <c r="G13154" t="s">
        <v>53</v>
      </c>
      <c r="H13154" t="s">
        <v>53</v>
      </c>
      <c r="I13154" t="s">
        <v>3593</v>
      </c>
      <c r="J13154" t="s">
        <v>3883</v>
      </c>
      <c r="K13154" t="s">
        <v>195</v>
      </c>
      <c r="L13154" t="s">
        <v>10920</v>
      </c>
      <c r="M13154" t="s">
        <v>10920</v>
      </c>
      <c r="P13154" t="s">
        <v>10955</v>
      </c>
      <c r="Q13154" t="s">
        <v>741</v>
      </c>
      <c r="R13154" t="s">
        <v>1054</v>
      </c>
      <c r="W13154" t="s">
        <v>159</v>
      </c>
      <c r="X13154">
        <v>0</v>
      </c>
      <c r="AG13154" t="s">
        <v>743</v>
      </c>
      <c r="AH13154" t="e">
        <f>VLOOKUP(C13154,'CREAR HV'!A:A,1,0)</f>
        <v>#N/A</v>
      </c>
    </row>
    <row r="13155" spans="1:34" x14ac:dyDescent="0.3">
      <c r="A13155" t="s">
        <v>10946</v>
      </c>
      <c r="B13155" t="s">
        <v>10947</v>
      </c>
      <c r="C13155">
        <v>79428028</v>
      </c>
      <c r="E13155" s="16">
        <v>31379</v>
      </c>
      <c r="F13155" s="16">
        <v>24774</v>
      </c>
      <c r="G13155" t="s">
        <v>866</v>
      </c>
      <c r="H13155" t="s">
        <v>124</v>
      </c>
      <c r="I13155" t="s">
        <v>10921</v>
      </c>
      <c r="J13155" t="s">
        <v>251</v>
      </c>
      <c r="K13155" t="s">
        <v>2830</v>
      </c>
      <c r="L13155" t="s">
        <v>10922</v>
      </c>
      <c r="P13155" t="s">
        <v>10950</v>
      </c>
      <c r="Q13155" t="s">
        <v>741</v>
      </c>
      <c r="R13155" t="s">
        <v>748</v>
      </c>
      <c r="AG13155" t="s">
        <v>743</v>
      </c>
      <c r="AH13155" t="e">
        <f>VLOOKUP(C13155,'CREAR HV'!A:A,1,0)</f>
        <v>#N/A</v>
      </c>
    </row>
    <row r="13156" spans="1:34" x14ac:dyDescent="0.3">
      <c r="A13156" t="s">
        <v>10946</v>
      </c>
      <c r="B13156" t="s">
        <v>10947</v>
      </c>
      <c r="C13156">
        <v>52375602</v>
      </c>
      <c r="E13156" s="16">
        <v>34638</v>
      </c>
      <c r="F13156" s="16">
        <v>27912</v>
      </c>
      <c r="G13156" t="s">
        <v>44</v>
      </c>
      <c r="H13156" t="s">
        <v>44</v>
      </c>
      <c r="I13156" t="s">
        <v>10923</v>
      </c>
      <c r="J13156" t="s">
        <v>1823</v>
      </c>
      <c r="K13156" t="s">
        <v>515</v>
      </c>
      <c r="L13156" t="s">
        <v>10924</v>
      </c>
      <c r="P13156" t="s">
        <v>10955</v>
      </c>
      <c r="Q13156" t="s">
        <v>741</v>
      </c>
      <c r="R13156" t="s">
        <v>814</v>
      </c>
      <c r="AG13156" t="s">
        <v>743</v>
      </c>
      <c r="AH13156" t="e">
        <f>VLOOKUP(C13156,'CREAR HV'!A:A,1,0)</f>
        <v>#N/A</v>
      </c>
    </row>
    <row r="13157" spans="1:34" x14ac:dyDescent="0.3">
      <c r="A13157" t="s">
        <v>10946</v>
      </c>
      <c r="B13157" t="s">
        <v>10947</v>
      </c>
      <c r="C13157">
        <v>52816050</v>
      </c>
      <c r="E13157" s="16">
        <v>36859</v>
      </c>
      <c r="F13157" s="16">
        <v>30228</v>
      </c>
      <c r="G13157" t="s">
        <v>1076</v>
      </c>
      <c r="H13157" t="s">
        <v>115</v>
      </c>
      <c r="I13157" t="s">
        <v>10925</v>
      </c>
      <c r="J13157" t="s">
        <v>453</v>
      </c>
      <c r="K13157" t="s">
        <v>399</v>
      </c>
      <c r="L13157" t="s">
        <v>10926</v>
      </c>
      <c r="P13157" t="s">
        <v>10955</v>
      </c>
      <c r="Q13157" t="s">
        <v>741</v>
      </c>
      <c r="R13157" t="s">
        <v>814</v>
      </c>
      <c r="AG13157" t="s">
        <v>743</v>
      </c>
      <c r="AH13157" t="e">
        <f>VLOOKUP(C13157,'CREAR HV'!A:A,1,0)</f>
        <v>#N/A</v>
      </c>
    </row>
    <row r="13158" spans="1:34" x14ac:dyDescent="0.3">
      <c r="A13158" t="s">
        <v>10946</v>
      </c>
      <c r="B13158" t="s">
        <v>10947</v>
      </c>
      <c r="C13158">
        <v>1052942511</v>
      </c>
      <c r="E13158" s="16">
        <v>37987</v>
      </c>
      <c r="F13158" s="16">
        <v>31340</v>
      </c>
      <c r="G13158" t="s">
        <v>806</v>
      </c>
      <c r="H13158" t="s">
        <v>853</v>
      </c>
      <c r="I13158" t="s">
        <v>9899</v>
      </c>
      <c r="J13158" t="s">
        <v>1641</v>
      </c>
      <c r="K13158" t="s">
        <v>318</v>
      </c>
      <c r="L13158" t="s">
        <v>9900</v>
      </c>
      <c r="M13158" t="s">
        <v>20168</v>
      </c>
      <c r="O13158" t="s">
        <v>20169</v>
      </c>
      <c r="P13158" t="s">
        <v>10950</v>
      </c>
      <c r="Q13158" t="s">
        <v>1038</v>
      </c>
      <c r="R13158" t="s">
        <v>814</v>
      </c>
      <c r="W13158" t="s">
        <v>742</v>
      </c>
      <c r="X13158">
        <v>11</v>
      </c>
      <c r="AB13158" t="s">
        <v>20170</v>
      </c>
      <c r="AC13158" t="s">
        <v>20171</v>
      </c>
      <c r="AG13158" t="s">
        <v>743</v>
      </c>
      <c r="AH13158" t="e">
        <f>VLOOKUP(C13158,'CREAR HV'!A:A,1,0)</f>
        <v>#N/A</v>
      </c>
    </row>
    <row r="13159" spans="1:34" x14ac:dyDescent="0.3">
      <c r="A13159" t="s">
        <v>10946</v>
      </c>
      <c r="B13159" t="s">
        <v>10947</v>
      </c>
      <c r="C13159">
        <v>1052942511</v>
      </c>
      <c r="E13159" s="16">
        <v>37987</v>
      </c>
      <c r="F13159" s="16">
        <v>31340</v>
      </c>
      <c r="G13159" t="s">
        <v>806</v>
      </c>
      <c r="H13159" t="s">
        <v>853</v>
      </c>
      <c r="I13159" t="s">
        <v>9899</v>
      </c>
      <c r="J13159" t="s">
        <v>1641</v>
      </c>
      <c r="K13159" t="s">
        <v>318</v>
      </c>
      <c r="L13159" t="s">
        <v>9900</v>
      </c>
      <c r="M13159" t="s">
        <v>20168</v>
      </c>
      <c r="O13159" t="s">
        <v>20169</v>
      </c>
      <c r="P13159" t="s">
        <v>10950</v>
      </c>
      <c r="Q13159" t="s">
        <v>1038</v>
      </c>
      <c r="R13159" t="s">
        <v>814</v>
      </c>
      <c r="W13159" t="s">
        <v>742</v>
      </c>
      <c r="X13159">
        <v>11</v>
      </c>
      <c r="AB13159" t="s">
        <v>20170</v>
      </c>
      <c r="AC13159" t="s">
        <v>20171</v>
      </c>
      <c r="AG13159" t="s">
        <v>743</v>
      </c>
      <c r="AH13159" t="e">
        <f>VLOOKUP(C13159,'CREAR HV'!A:A,1,0)</f>
        <v>#N/A</v>
      </c>
    </row>
    <row r="13160" spans="1:34" x14ac:dyDescent="0.3">
      <c r="A13160" t="s">
        <v>10946</v>
      </c>
      <c r="B13160" t="s">
        <v>10947</v>
      </c>
      <c r="C13160">
        <v>1052942511</v>
      </c>
      <c r="E13160" s="16">
        <v>37987</v>
      </c>
      <c r="F13160" s="16">
        <v>31340</v>
      </c>
      <c r="G13160" t="s">
        <v>806</v>
      </c>
      <c r="H13160" t="s">
        <v>853</v>
      </c>
      <c r="I13160" t="s">
        <v>9899</v>
      </c>
      <c r="J13160" t="s">
        <v>1641</v>
      </c>
      <c r="K13160" t="s">
        <v>318</v>
      </c>
      <c r="L13160" t="s">
        <v>9900</v>
      </c>
      <c r="M13160" t="s">
        <v>20168</v>
      </c>
      <c r="O13160" t="s">
        <v>20169</v>
      </c>
      <c r="P13160" t="s">
        <v>10950</v>
      </c>
      <c r="Q13160" t="s">
        <v>1038</v>
      </c>
      <c r="R13160" t="s">
        <v>814</v>
      </c>
      <c r="W13160" t="s">
        <v>742</v>
      </c>
      <c r="X13160">
        <v>11</v>
      </c>
      <c r="AB13160" t="s">
        <v>20170</v>
      </c>
      <c r="AC13160" t="s">
        <v>20171</v>
      </c>
      <c r="AG13160" t="s">
        <v>743</v>
      </c>
      <c r="AH13160" t="e">
        <f>VLOOKUP(C13160,'CREAR HV'!A:A,1,0)</f>
        <v>#N/A</v>
      </c>
    </row>
    <row r="13161" spans="1:34" x14ac:dyDescent="0.3">
      <c r="A13161" t="s">
        <v>10946</v>
      </c>
      <c r="B13161" t="s">
        <v>10947</v>
      </c>
      <c r="C13161">
        <v>1052942511</v>
      </c>
      <c r="E13161" s="16">
        <v>37987</v>
      </c>
      <c r="F13161" s="16">
        <v>31340</v>
      </c>
      <c r="G13161" t="s">
        <v>806</v>
      </c>
      <c r="H13161" t="s">
        <v>853</v>
      </c>
      <c r="I13161" t="s">
        <v>9899</v>
      </c>
      <c r="J13161" t="s">
        <v>1641</v>
      </c>
      <c r="K13161" t="s">
        <v>318</v>
      </c>
      <c r="L13161" t="s">
        <v>9900</v>
      </c>
      <c r="M13161" t="s">
        <v>20168</v>
      </c>
      <c r="O13161" t="s">
        <v>20169</v>
      </c>
      <c r="P13161" t="s">
        <v>10950</v>
      </c>
      <c r="Q13161" t="s">
        <v>1038</v>
      </c>
      <c r="R13161" t="s">
        <v>814</v>
      </c>
      <c r="W13161" t="s">
        <v>742</v>
      </c>
      <c r="X13161">
        <v>11</v>
      </c>
      <c r="AB13161" t="s">
        <v>20170</v>
      </c>
      <c r="AC13161" t="s">
        <v>20171</v>
      </c>
      <c r="AG13161" t="s">
        <v>743</v>
      </c>
      <c r="AH13161" t="e">
        <f>VLOOKUP(C13161,'CREAR HV'!A:A,1,0)</f>
        <v>#N/A</v>
      </c>
    </row>
    <row r="13162" spans="1:34" x14ac:dyDescent="0.3">
      <c r="A13162" t="s">
        <v>10946</v>
      </c>
      <c r="B13162" t="s">
        <v>10947</v>
      </c>
      <c r="C13162">
        <v>1052942511</v>
      </c>
      <c r="E13162" s="16">
        <v>37987</v>
      </c>
      <c r="F13162" s="16">
        <v>31340</v>
      </c>
      <c r="G13162" t="s">
        <v>806</v>
      </c>
      <c r="H13162" t="s">
        <v>853</v>
      </c>
      <c r="I13162" t="s">
        <v>9899</v>
      </c>
      <c r="J13162" t="s">
        <v>1641</v>
      </c>
      <c r="K13162" t="s">
        <v>318</v>
      </c>
      <c r="L13162" t="s">
        <v>9900</v>
      </c>
      <c r="M13162" t="s">
        <v>20168</v>
      </c>
      <c r="O13162" t="s">
        <v>20169</v>
      </c>
      <c r="P13162" t="s">
        <v>10950</v>
      </c>
      <c r="Q13162" t="s">
        <v>1038</v>
      </c>
      <c r="R13162" t="s">
        <v>814</v>
      </c>
      <c r="W13162" t="s">
        <v>742</v>
      </c>
      <c r="X13162">
        <v>11</v>
      </c>
      <c r="AB13162" t="s">
        <v>20170</v>
      </c>
      <c r="AC13162" t="s">
        <v>20171</v>
      </c>
      <c r="AG13162" t="s">
        <v>743</v>
      </c>
      <c r="AH13162" t="e">
        <f>VLOOKUP(C13162,'CREAR HV'!A:A,1,0)</f>
        <v>#N/A</v>
      </c>
    </row>
    <row r="13163" spans="1:34" x14ac:dyDescent="0.3">
      <c r="A13163" t="s">
        <v>10946</v>
      </c>
      <c r="B13163" t="s">
        <v>10947</v>
      </c>
      <c r="C13163">
        <v>1052942511</v>
      </c>
      <c r="E13163" s="16">
        <v>37987</v>
      </c>
      <c r="F13163" s="16">
        <v>31340</v>
      </c>
      <c r="G13163" t="s">
        <v>806</v>
      </c>
      <c r="H13163" t="s">
        <v>853</v>
      </c>
      <c r="I13163" t="s">
        <v>9899</v>
      </c>
      <c r="J13163" t="s">
        <v>1641</v>
      </c>
      <c r="K13163" t="s">
        <v>318</v>
      </c>
      <c r="L13163" t="s">
        <v>9900</v>
      </c>
      <c r="M13163" t="s">
        <v>20168</v>
      </c>
      <c r="O13163" t="s">
        <v>20169</v>
      </c>
      <c r="P13163" t="s">
        <v>10950</v>
      </c>
      <c r="Q13163" t="s">
        <v>1038</v>
      </c>
      <c r="R13163" t="s">
        <v>814</v>
      </c>
      <c r="W13163" t="s">
        <v>742</v>
      </c>
      <c r="X13163">
        <v>11</v>
      </c>
      <c r="AB13163" t="s">
        <v>20170</v>
      </c>
      <c r="AC13163" t="s">
        <v>20171</v>
      </c>
      <c r="AG13163" t="s">
        <v>743</v>
      </c>
      <c r="AH13163" t="e">
        <f>VLOOKUP(C13163,'CREAR HV'!A:A,1,0)</f>
        <v>#N/A</v>
      </c>
    </row>
    <row r="13164" spans="1:34" x14ac:dyDescent="0.3">
      <c r="A13164" t="s">
        <v>10946</v>
      </c>
      <c r="B13164" t="s">
        <v>10947</v>
      </c>
      <c r="C13164">
        <v>1052942511</v>
      </c>
      <c r="E13164" s="16">
        <v>37987</v>
      </c>
      <c r="F13164" s="16">
        <v>31340</v>
      </c>
      <c r="G13164" t="s">
        <v>806</v>
      </c>
      <c r="H13164" t="s">
        <v>853</v>
      </c>
      <c r="I13164" t="s">
        <v>9899</v>
      </c>
      <c r="J13164" t="s">
        <v>1641</v>
      </c>
      <c r="K13164" t="s">
        <v>318</v>
      </c>
      <c r="L13164" t="s">
        <v>9900</v>
      </c>
      <c r="M13164" t="s">
        <v>20168</v>
      </c>
      <c r="O13164" t="s">
        <v>20169</v>
      </c>
      <c r="P13164" t="s">
        <v>10950</v>
      </c>
      <c r="Q13164" t="s">
        <v>1038</v>
      </c>
      <c r="R13164" t="s">
        <v>814</v>
      </c>
      <c r="W13164" t="s">
        <v>742</v>
      </c>
      <c r="X13164">
        <v>11</v>
      </c>
      <c r="AB13164" t="s">
        <v>20170</v>
      </c>
      <c r="AC13164" t="s">
        <v>20171</v>
      </c>
      <c r="AG13164" t="s">
        <v>743</v>
      </c>
      <c r="AH13164" t="e">
        <f>VLOOKUP(C13164,'CREAR HV'!A:A,1,0)</f>
        <v>#N/A</v>
      </c>
    </row>
    <row r="13165" spans="1:34" x14ac:dyDescent="0.3">
      <c r="A13165" t="s">
        <v>10946</v>
      </c>
      <c r="B13165" t="s">
        <v>10947</v>
      </c>
      <c r="C13165">
        <v>1052942511</v>
      </c>
      <c r="E13165" s="16">
        <v>37987</v>
      </c>
      <c r="F13165" s="16">
        <v>31340</v>
      </c>
      <c r="G13165" t="s">
        <v>806</v>
      </c>
      <c r="H13165" t="s">
        <v>853</v>
      </c>
      <c r="I13165" t="s">
        <v>9899</v>
      </c>
      <c r="J13165" t="s">
        <v>1641</v>
      </c>
      <c r="K13165" t="s">
        <v>318</v>
      </c>
      <c r="L13165" t="s">
        <v>9900</v>
      </c>
      <c r="M13165" t="s">
        <v>20168</v>
      </c>
      <c r="O13165" t="s">
        <v>20169</v>
      </c>
      <c r="P13165" t="s">
        <v>10950</v>
      </c>
      <c r="Q13165" t="s">
        <v>1038</v>
      </c>
      <c r="R13165" t="s">
        <v>814</v>
      </c>
      <c r="W13165" t="s">
        <v>742</v>
      </c>
      <c r="X13165">
        <v>11</v>
      </c>
      <c r="AB13165" t="s">
        <v>20170</v>
      </c>
      <c r="AC13165" t="s">
        <v>20171</v>
      </c>
      <c r="AG13165" t="s">
        <v>743</v>
      </c>
      <c r="AH13165" t="e">
        <f>VLOOKUP(C13165,'CREAR HV'!A:A,1,0)</f>
        <v>#N/A</v>
      </c>
    </row>
    <row r="13166" spans="1:34" x14ac:dyDescent="0.3">
      <c r="A13166" t="s">
        <v>10946</v>
      </c>
      <c r="B13166" t="s">
        <v>10947</v>
      </c>
      <c r="C13166">
        <v>1052942511</v>
      </c>
      <c r="E13166" s="16">
        <v>37987</v>
      </c>
      <c r="F13166" s="16">
        <v>31340</v>
      </c>
      <c r="G13166" t="s">
        <v>806</v>
      </c>
      <c r="H13166" t="s">
        <v>853</v>
      </c>
      <c r="I13166" t="s">
        <v>9899</v>
      </c>
      <c r="J13166" t="s">
        <v>1641</v>
      </c>
      <c r="K13166" t="s">
        <v>318</v>
      </c>
      <c r="L13166" t="s">
        <v>9900</v>
      </c>
      <c r="M13166" t="s">
        <v>20168</v>
      </c>
      <c r="O13166" t="s">
        <v>20169</v>
      </c>
      <c r="P13166" t="s">
        <v>10950</v>
      </c>
      <c r="Q13166" t="s">
        <v>1038</v>
      </c>
      <c r="R13166" t="s">
        <v>814</v>
      </c>
      <c r="W13166" t="s">
        <v>742</v>
      </c>
      <c r="X13166">
        <v>11</v>
      </c>
      <c r="AB13166" t="s">
        <v>20170</v>
      </c>
      <c r="AC13166" t="s">
        <v>20171</v>
      </c>
      <c r="AG13166" t="s">
        <v>743</v>
      </c>
      <c r="AH13166" t="e">
        <f>VLOOKUP(C13166,'CREAR HV'!A:A,1,0)</f>
        <v>#N/A</v>
      </c>
    </row>
    <row r="13167" spans="1:34" x14ac:dyDescent="0.3">
      <c r="A13167" t="s">
        <v>10946</v>
      </c>
      <c r="B13167" t="s">
        <v>10947</v>
      </c>
      <c r="C13167">
        <v>1052942511</v>
      </c>
      <c r="E13167" s="16">
        <v>37987</v>
      </c>
      <c r="F13167" s="16">
        <v>31340</v>
      </c>
      <c r="G13167" t="s">
        <v>806</v>
      </c>
      <c r="H13167" t="s">
        <v>853</v>
      </c>
      <c r="I13167" t="s">
        <v>9899</v>
      </c>
      <c r="J13167" t="s">
        <v>1641</v>
      </c>
      <c r="K13167" t="s">
        <v>318</v>
      </c>
      <c r="L13167" t="s">
        <v>9900</v>
      </c>
      <c r="M13167" t="s">
        <v>20168</v>
      </c>
      <c r="O13167" t="s">
        <v>20169</v>
      </c>
      <c r="P13167" t="s">
        <v>10950</v>
      </c>
      <c r="Q13167" t="s">
        <v>1038</v>
      </c>
      <c r="R13167" t="s">
        <v>814</v>
      </c>
      <c r="W13167" t="s">
        <v>742</v>
      </c>
      <c r="X13167">
        <v>11</v>
      </c>
      <c r="AB13167" t="s">
        <v>20170</v>
      </c>
      <c r="AC13167" t="s">
        <v>20171</v>
      </c>
      <c r="AG13167" t="s">
        <v>743</v>
      </c>
      <c r="AH13167" t="e">
        <f>VLOOKUP(C13167,'CREAR HV'!A:A,1,0)</f>
        <v>#N/A</v>
      </c>
    </row>
    <row r="13168" spans="1:34" x14ac:dyDescent="0.3">
      <c r="A13168" t="s">
        <v>10946</v>
      </c>
      <c r="B13168" t="s">
        <v>10947</v>
      </c>
      <c r="C13168">
        <v>1052942511</v>
      </c>
      <c r="E13168" s="16">
        <v>37987</v>
      </c>
      <c r="F13168" s="16">
        <v>31340</v>
      </c>
      <c r="G13168" t="s">
        <v>806</v>
      </c>
      <c r="H13168" t="s">
        <v>853</v>
      </c>
      <c r="I13168" t="s">
        <v>9899</v>
      </c>
      <c r="J13168" t="s">
        <v>1641</v>
      </c>
      <c r="K13168" t="s">
        <v>318</v>
      </c>
      <c r="L13168" t="s">
        <v>9900</v>
      </c>
      <c r="M13168" t="s">
        <v>20168</v>
      </c>
      <c r="O13168" t="s">
        <v>20169</v>
      </c>
      <c r="P13168" t="s">
        <v>10950</v>
      </c>
      <c r="Q13168" t="s">
        <v>1038</v>
      </c>
      <c r="R13168" t="s">
        <v>814</v>
      </c>
      <c r="W13168" t="s">
        <v>742</v>
      </c>
      <c r="X13168">
        <v>11</v>
      </c>
      <c r="AB13168" t="s">
        <v>20170</v>
      </c>
      <c r="AC13168" t="s">
        <v>20171</v>
      </c>
      <c r="AG13168" t="s">
        <v>743</v>
      </c>
      <c r="AH13168" t="e">
        <f>VLOOKUP(C13168,'CREAR HV'!A:A,1,0)</f>
        <v>#N/A</v>
      </c>
    </row>
    <row r="13169" spans="1:34" x14ac:dyDescent="0.3">
      <c r="A13169" t="s">
        <v>10946</v>
      </c>
      <c r="B13169" t="s">
        <v>10947</v>
      </c>
      <c r="C13169">
        <v>1052942511</v>
      </c>
      <c r="E13169" s="16">
        <v>37987</v>
      </c>
      <c r="F13169" s="16">
        <v>31340</v>
      </c>
      <c r="G13169" t="s">
        <v>806</v>
      </c>
      <c r="H13169" t="s">
        <v>853</v>
      </c>
      <c r="I13169" t="s">
        <v>9899</v>
      </c>
      <c r="J13169" t="s">
        <v>1641</v>
      </c>
      <c r="K13169" t="s">
        <v>318</v>
      </c>
      <c r="L13169" t="s">
        <v>9900</v>
      </c>
      <c r="M13169" t="s">
        <v>20168</v>
      </c>
      <c r="O13169" t="s">
        <v>20169</v>
      </c>
      <c r="P13169" t="s">
        <v>10950</v>
      </c>
      <c r="Q13169" t="s">
        <v>1038</v>
      </c>
      <c r="R13169" t="s">
        <v>814</v>
      </c>
      <c r="W13169" t="s">
        <v>742</v>
      </c>
      <c r="X13169">
        <v>11</v>
      </c>
      <c r="AB13169" t="s">
        <v>20170</v>
      </c>
      <c r="AC13169" t="s">
        <v>20171</v>
      </c>
      <c r="AG13169" t="s">
        <v>743</v>
      </c>
      <c r="AH13169" t="e">
        <f>VLOOKUP(C13169,'CREAR HV'!A:A,1,0)</f>
        <v>#N/A</v>
      </c>
    </row>
    <row r="13170" spans="1:34" x14ac:dyDescent="0.3">
      <c r="A13170" t="s">
        <v>10946</v>
      </c>
      <c r="B13170" t="s">
        <v>10947</v>
      </c>
      <c r="C13170">
        <v>1052942511</v>
      </c>
      <c r="E13170" s="16">
        <v>37987</v>
      </c>
      <c r="F13170" s="16">
        <v>31340</v>
      </c>
      <c r="G13170" t="s">
        <v>806</v>
      </c>
      <c r="H13170" t="s">
        <v>853</v>
      </c>
      <c r="I13170" t="s">
        <v>9899</v>
      </c>
      <c r="J13170" t="s">
        <v>1641</v>
      </c>
      <c r="K13170" t="s">
        <v>318</v>
      </c>
      <c r="L13170" t="s">
        <v>9900</v>
      </c>
      <c r="M13170" t="s">
        <v>20168</v>
      </c>
      <c r="O13170" t="s">
        <v>20169</v>
      </c>
      <c r="P13170" t="s">
        <v>10950</v>
      </c>
      <c r="Q13170" t="s">
        <v>1038</v>
      </c>
      <c r="R13170" t="s">
        <v>814</v>
      </c>
      <c r="W13170" t="s">
        <v>742</v>
      </c>
      <c r="X13170">
        <v>11</v>
      </c>
      <c r="AB13170" t="s">
        <v>20170</v>
      </c>
      <c r="AC13170" t="s">
        <v>20171</v>
      </c>
      <c r="AG13170" t="s">
        <v>743</v>
      </c>
      <c r="AH13170" t="e">
        <f>VLOOKUP(C13170,'CREAR HV'!A:A,1,0)</f>
        <v>#N/A</v>
      </c>
    </row>
    <row r="13171" spans="1:34" x14ac:dyDescent="0.3">
      <c r="A13171" t="s">
        <v>10946</v>
      </c>
      <c r="B13171" t="s">
        <v>10947</v>
      </c>
      <c r="C13171">
        <v>1052942511</v>
      </c>
      <c r="E13171" s="16">
        <v>37987</v>
      </c>
      <c r="F13171" s="16">
        <v>31340</v>
      </c>
      <c r="G13171" t="s">
        <v>806</v>
      </c>
      <c r="H13171" t="s">
        <v>853</v>
      </c>
      <c r="I13171" t="s">
        <v>9899</v>
      </c>
      <c r="J13171" t="s">
        <v>1641</v>
      </c>
      <c r="K13171" t="s">
        <v>318</v>
      </c>
      <c r="L13171" t="s">
        <v>9900</v>
      </c>
      <c r="M13171" t="s">
        <v>20168</v>
      </c>
      <c r="O13171" t="s">
        <v>20169</v>
      </c>
      <c r="P13171" t="s">
        <v>10950</v>
      </c>
      <c r="Q13171" t="s">
        <v>1038</v>
      </c>
      <c r="R13171" t="s">
        <v>814</v>
      </c>
      <c r="W13171" t="s">
        <v>742</v>
      </c>
      <c r="X13171">
        <v>11</v>
      </c>
      <c r="AB13171" t="s">
        <v>20170</v>
      </c>
      <c r="AC13171" t="s">
        <v>20171</v>
      </c>
      <c r="AG13171" t="s">
        <v>743</v>
      </c>
      <c r="AH13171" t="e">
        <f>VLOOKUP(C13171,'CREAR HV'!A:A,1,0)</f>
        <v>#N/A</v>
      </c>
    </row>
    <row r="13172" spans="1:34" x14ac:dyDescent="0.3">
      <c r="A13172" t="s">
        <v>10946</v>
      </c>
      <c r="B13172" t="s">
        <v>10947</v>
      </c>
      <c r="C13172">
        <v>1052942511</v>
      </c>
      <c r="E13172" s="16">
        <v>37987</v>
      </c>
      <c r="F13172" s="16">
        <v>31340</v>
      </c>
      <c r="G13172" t="s">
        <v>806</v>
      </c>
      <c r="H13172" t="s">
        <v>853</v>
      </c>
      <c r="I13172" t="s">
        <v>9899</v>
      </c>
      <c r="J13172" t="s">
        <v>1641</v>
      </c>
      <c r="K13172" t="s">
        <v>318</v>
      </c>
      <c r="L13172" t="s">
        <v>9900</v>
      </c>
      <c r="M13172" t="s">
        <v>20168</v>
      </c>
      <c r="O13172" t="s">
        <v>20169</v>
      </c>
      <c r="P13172" t="s">
        <v>10950</v>
      </c>
      <c r="Q13172" t="s">
        <v>1038</v>
      </c>
      <c r="R13172" t="s">
        <v>814</v>
      </c>
      <c r="W13172" t="s">
        <v>742</v>
      </c>
      <c r="X13172">
        <v>11</v>
      </c>
      <c r="AB13172" t="s">
        <v>20170</v>
      </c>
      <c r="AC13172" t="s">
        <v>20171</v>
      </c>
      <c r="AG13172" t="s">
        <v>743</v>
      </c>
      <c r="AH13172" t="e">
        <f>VLOOKUP(C13172,'CREAR HV'!A:A,1,0)</f>
        <v>#N/A</v>
      </c>
    </row>
    <row r="13173" spans="1:34" x14ac:dyDescent="0.3">
      <c r="A13173" t="s">
        <v>10946</v>
      </c>
      <c r="B13173" t="s">
        <v>10947</v>
      </c>
      <c r="C13173">
        <v>1052942511</v>
      </c>
      <c r="E13173" s="16">
        <v>37987</v>
      </c>
      <c r="F13173" s="16">
        <v>31340</v>
      </c>
      <c r="G13173" t="s">
        <v>806</v>
      </c>
      <c r="H13173" t="s">
        <v>853</v>
      </c>
      <c r="I13173" t="s">
        <v>9899</v>
      </c>
      <c r="J13173" t="s">
        <v>1641</v>
      </c>
      <c r="K13173" t="s">
        <v>318</v>
      </c>
      <c r="L13173" t="s">
        <v>9900</v>
      </c>
      <c r="M13173" t="s">
        <v>20168</v>
      </c>
      <c r="O13173" t="s">
        <v>20169</v>
      </c>
      <c r="P13173" t="s">
        <v>10950</v>
      </c>
      <c r="Q13173" t="s">
        <v>1038</v>
      </c>
      <c r="R13173" t="s">
        <v>814</v>
      </c>
      <c r="W13173" t="s">
        <v>742</v>
      </c>
      <c r="X13173">
        <v>11</v>
      </c>
      <c r="AB13173" t="s">
        <v>20170</v>
      </c>
      <c r="AC13173" t="s">
        <v>20171</v>
      </c>
      <c r="AG13173" t="s">
        <v>743</v>
      </c>
      <c r="AH13173" t="e">
        <f>VLOOKUP(C13173,'CREAR HV'!A:A,1,0)</f>
        <v>#N/A</v>
      </c>
    </row>
    <row r="13174" spans="1:34" x14ac:dyDescent="0.3">
      <c r="A13174" t="s">
        <v>10946</v>
      </c>
      <c r="B13174" t="s">
        <v>10947</v>
      </c>
      <c r="C13174">
        <v>1020496974</v>
      </c>
      <c r="E13174" s="16">
        <v>43118</v>
      </c>
      <c r="F13174" s="16">
        <v>36498</v>
      </c>
      <c r="G13174" t="s">
        <v>806</v>
      </c>
      <c r="H13174" t="s">
        <v>4824</v>
      </c>
      <c r="I13174" t="s">
        <v>8280</v>
      </c>
      <c r="J13174" t="s">
        <v>1179</v>
      </c>
      <c r="K13174" t="s">
        <v>302</v>
      </c>
      <c r="L13174" t="s">
        <v>9907</v>
      </c>
      <c r="M13174" t="s">
        <v>9907</v>
      </c>
      <c r="P13174" t="s">
        <v>10950</v>
      </c>
      <c r="Q13174" t="s">
        <v>813</v>
      </c>
      <c r="R13174" t="s">
        <v>748</v>
      </c>
      <c r="W13174" t="s">
        <v>815</v>
      </c>
      <c r="X13174">
        <v>27</v>
      </c>
      <c r="AG13174" t="s">
        <v>743</v>
      </c>
      <c r="AH13174" t="e">
        <f>VLOOKUP(C13174,'CREAR HV'!A:A,1,0)</f>
        <v>#N/A</v>
      </c>
    </row>
    <row r="13175" spans="1:34" x14ac:dyDescent="0.3">
      <c r="A13175" t="s">
        <v>10946</v>
      </c>
      <c r="B13175" t="s">
        <v>10947</v>
      </c>
      <c r="C13175">
        <v>1086499059</v>
      </c>
      <c r="E13175" s="16">
        <v>39827</v>
      </c>
      <c r="F13175" s="16">
        <v>33136</v>
      </c>
      <c r="G13175" t="s">
        <v>806</v>
      </c>
      <c r="H13175" t="s">
        <v>9908</v>
      </c>
      <c r="I13175" t="s">
        <v>9909</v>
      </c>
      <c r="J13175" t="s">
        <v>9910</v>
      </c>
      <c r="K13175" t="s">
        <v>1804</v>
      </c>
      <c r="L13175" t="s">
        <v>9911</v>
      </c>
      <c r="M13175" t="s">
        <v>9912</v>
      </c>
      <c r="P13175" t="s">
        <v>10950</v>
      </c>
      <c r="Q13175" t="s">
        <v>813</v>
      </c>
      <c r="R13175" t="s">
        <v>748</v>
      </c>
      <c r="W13175" t="s">
        <v>815</v>
      </c>
      <c r="X13175">
        <v>0</v>
      </c>
      <c r="AG13175" t="s">
        <v>743</v>
      </c>
      <c r="AH13175" t="e">
        <f>VLOOKUP(C13175,'CREAR HV'!A:A,1,0)</f>
        <v>#N/A</v>
      </c>
    </row>
    <row r="13176" spans="1:34" x14ac:dyDescent="0.3">
      <c r="A13176" t="s">
        <v>10946</v>
      </c>
      <c r="B13176" t="s">
        <v>10947</v>
      </c>
      <c r="C13176">
        <v>29671267</v>
      </c>
      <c r="E13176" s="16">
        <v>37427</v>
      </c>
      <c r="F13176" s="16">
        <v>30796</v>
      </c>
      <c r="G13176" t="s">
        <v>806</v>
      </c>
      <c r="H13176" t="s">
        <v>126</v>
      </c>
      <c r="I13176" t="s">
        <v>9963</v>
      </c>
      <c r="J13176" t="s">
        <v>9964</v>
      </c>
      <c r="K13176" t="s">
        <v>5024</v>
      </c>
      <c r="L13176" t="s">
        <v>9965</v>
      </c>
      <c r="M13176" t="s">
        <v>20172</v>
      </c>
      <c r="P13176" t="s">
        <v>10955</v>
      </c>
      <c r="Q13176" t="s">
        <v>813</v>
      </c>
      <c r="R13176" t="s">
        <v>78</v>
      </c>
      <c r="W13176" t="s">
        <v>159</v>
      </c>
      <c r="X13176">
        <v>0</v>
      </c>
      <c r="AG13176" t="s">
        <v>159</v>
      </c>
      <c r="AH13176" t="e">
        <f>VLOOKUP(C13176,'CREAR HV'!A:A,1,0)</f>
        <v>#N/A</v>
      </c>
    </row>
    <row r="13177" spans="1:34" x14ac:dyDescent="0.3">
      <c r="A13177" t="s">
        <v>10946</v>
      </c>
      <c r="B13177" t="s">
        <v>10947</v>
      </c>
      <c r="C13177">
        <v>2474157</v>
      </c>
      <c r="E13177" s="16">
        <v>35668</v>
      </c>
      <c r="F13177" s="16">
        <v>29071</v>
      </c>
      <c r="G13177" t="s">
        <v>806</v>
      </c>
      <c r="H13177" t="s">
        <v>3512</v>
      </c>
      <c r="I13177" t="s">
        <v>9913</v>
      </c>
      <c r="J13177" t="s">
        <v>437</v>
      </c>
      <c r="K13177" t="s">
        <v>200</v>
      </c>
      <c r="L13177" t="s">
        <v>9914</v>
      </c>
      <c r="M13177" t="s">
        <v>9914</v>
      </c>
      <c r="P13177" t="s">
        <v>10950</v>
      </c>
      <c r="Q13177" t="s">
        <v>813</v>
      </c>
      <c r="R13177" t="s">
        <v>814</v>
      </c>
      <c r="W13177" t="s">
        <v>815</v>
      </c>
      <c r="X13177">
        <v>0</v>
      </c>
      <c r="AG13177" t="s">
        <v>743</v>
      </c>
      <c r="AH13177" t="e">
        <f>VLOOKUP(C13177,'CREAR HV'!A:A,1,0)</f>
        <v>#N/A</v>
      </c>
    </row>
    <row r="13178" spans="1:34" x14ac:dyDescent="0.3">
      <c r="A13178" t="s">
        <v>10946</v>
      </c>
      <c r="B13178" t="s">
        <v>10947</v>
      </c>
      <c r="C13178">
        <v>87511658</v>
      </c>
      <c r="E13178" s="16">
        <v>33116</v>
      </c>
      <c r="F13178" s="16">
        <v>26477</v>
      </c>
      <c r="G13178" t="s">
        <v>806</v>
      </c>
      <c r="H13178" t="s">
        <v>9915</v>
      </c>
      <c r="I13178" t="s">
        <v>9916</v>
      </c>
      <c r="J13178" t="s">
        <v>3136</v>
      </c>
      <c r="K13178" t="s">
        <v>249</v>
      </c>
      <c r="L13178" t="s">
        <v>9917</v>
      </c>
      <c r="M13178" t="s">
        <v>9917</v>
      </c>
      <c r="P13178" t="s">
        <v>10950</v>
      </c>
      <c r="Q13178" t="s">
        <v>1038</v>
      </c>
      <c r="R13178" t="s">
        <v>814</v>
      </c>
      <c r="W13178" t="s">
        <v>815</v>
      </c>
      <c r="X13178">
        <v>21</v>
      </c>
      <c r="AB13178" t="s">
        <v>20173</v>
      </c>
      <c r="AG13178" t="s">
        <v>743</v>
      </c>
      <c r="AH13178" t="e">
        <f>VLOOKUP(C13178,'CREAR HV'!A:A,1,0)</f>
        <v>#N/A</v>
      </c>
    </row>
    <row r="13179" spans="1:34" x14ac:dyDescent="0.3">
      <c r="A13179" t="s">
        <v>10946</v>
      </c>
      <c r="B13179" t="s">
        <v>10947</v>
      </c>
      <c r="C13179">
        <v>1129515959</v>
      </c>
      <c r="E13179" s="16">
        <v>38161</v>
      </c>
      <c r="F13179" s="16">
        <v>31575</v>
      </c>
      <c r="G13179" t="s">
        <v>806</v>
      </c>
      <c r="H13179" t="s">
        <v>47</v>
      </c>
      <c r="I13179" t="s">
        <v>2656</v>
      </c>
      <c r="J13179" t="s">
        <v>1687</v>
      </c>
      <c r="K13179" t="s">
        <v>2662</v>
      </c>
      <c r="L13179" t="s">
        <v>9918</v>
      </c>
      <c r="M13179" t="s">
        <v>9919</v>
      </c>
      <c r="P13179" t="s">
        <v>10955</v>
      </c>
      <c r="Q13179" t="s">
        <v>1038</v>
      </c>
      <c r="R13179" t="s">
        <v>748</v>
      </c>
      <c r="W13179" t="s">
        <v>159</v>
      </c>
      <c r="X13179">
        <v>0</v>
      </c>
      <c r="AG13179" t="s">
        <v>743</v>
      </c>
      <c r="AH13179" t="e">
        <f>VLOOKUP(C13179,'CREAR HV'!A:A,1,0)</f>
        <v>#N/A</v>
      </c>
    </row>
    <row r="13180" spans="1:34" x14ac:dyDescent="0.3">
      <c r="A13180" t="s">
        <v>10946</v>
      </c>
      <c r="B13180" t="s">
        <v>10947</v>
      </c>
      <c r="C13180">
        <v>36503746</v>
      </c>
      <c r="E13180" s="16">
        <v>37663</v>
      </c>
      <c r="F13180" s="16">
        <v>34667</v>
      </c>
      <c r="G13180" t="s">
        <v>806</v>
      </c>
      <c r="H13180" t="s">
        <v>9920</v>
      </c>
      <c r="I13180" t="s">
        <v>9921</v>
      </c>
      <c r="J13180" t="s">
        <v>6136</v>
      </c>
      <c r="K13180" t="s">
        <v>160</v>
      </c>
      <c r="L13180" t="s">
        <v>9922</v>
      </c>
      <c r="M13180" t="s">
        <v>9923</v>
      </c>
      <c r="P13180" t="s">
        <v>10955</v>
      </c>
      <c r="Q13180" t="s">
        <v>1038</v>
      </c>
      <c r="R13180" t="s">
        <v>814</v>
      </c>
      <c r="W13180" t="s">
        <v>159</v>
      </c>
      <c r="X13180">
        <v>0</v>
      </c>
      <c r="AG13180" t="s">
        <v>743</v>
      </c>
      <c r="AH13180" t="e">
        <f>VLOOKUP(C13180,'CREAR HV'!A:A,1,0)</f>
        <v>#N/A</v>
      </c>
    </row>
    <row r="13181" spans="1:34" x14ac:dyDescent="0.3">
      <c r="A13181" t="s">
        <v>10946</v>
      </c>
      <c r="B13181" t="s">
        <v>10947</v>
      </c>
      <c r="C13181">
        <v>1020809205</v>
      </c>
      <c r="E13181" s="16">
        <v>41557</v>
      </c>
      <c r="F13181" s="16">
        <v>34981</v>
      </c>
      <c r="G13181" t="s">
        <v>806</v>
      </c>
      <c r="H13181" t="s">
        <v>2343</v>
      </c>
      <c r="I13181" t="s">
        <v>9924</v>
      </c>
      <c r="J13181" t="s">
        <v>157</v>
      </c>
      <c r="K13181" t="s">
        <v>157</v>
      </c>
      <c r="L13181" t="s">
        <v>9925</v>
      </c>
      <c r="M13181" t="s">
        <v>9926</v>
      </c>
      <c r="P13181" t="s">
        <v>10955</v>
      </c>
      <c r="Q13181" t="s">
        <v>813</v>
      </c>
      <c r="R13181" t="s">
        <v>748</v>
      </c>
      <c r="W13181" t="s">
        <v>159</v>
      </c>
      <c r="X13181">
        <v>0</v>
      </c>
      <c r="AG13181" t="s">
        <v>743</v>
      </c>
      <c r="AH13181" t="e">
        <f>VLOOKUP(C13181,'CREAR HV'!A:A,1,0)</f>
        <v>#N/A</v>
      </c>
    </row>
    <row r="13182" spans="1:34" x14ac:dyDescent="0.3">
      <c r="A13182" t="s">
        <v>10946</v>
      </c>
      <c r="B13182" t="s">
        <v>10947</v>
      </c>
      <c r="C13182">
        <v>1076651428</v>
      </c>
      <c r="E13182" s="16">
        <v>39052</v>
      </c>
      <c r="F13182" s="16">
        <v>32457</v>
      </c>
      <c r="G13182" t="s">
        <v>806</v>
      </c>
      <c r="H13182" t="s">
        <v>2554</v>
      </c>
      <c r="I13182" t="s">
        <v>8767</v>
      </c>
      <c r="J13182" t="s">
        <v>9927</v>
      </c>
      <c r="K13182" t="s">
        <v>287</v>
      </c>
      <c r="L13182" t="s">
        <v>9928</v>
      </c>
      <c r="M13182" t="s">
        <v>9929</v>
      </c>
      <c r="P13182" t="s">
        <v>10955</v>
      </c>
      <c r="Q13182" t="s">
        <v>1038</v>
      </c>
      <c r="R13182" t="s">
        <v>814</v>
      </c>
      <c r="W13182" t="s">
        <v>159</v>
      </c>
      <c r="X13182">
        <v>0</v>
      </c>
      <c r="AB13182" t="s">
        <v>20174</v>
      </c>
      <c r="AC13182" t="s">
        <v>20175</v>
      </c>
      <c r="AG13182" t="s">
        <v>743</v>
      </c>
      <c r="AH13182" t="e">
        <f>VLOOKUP(C13182,'CREAR HV'!A:A,1,0)</f>
        <v>#N/A</v>
      </c>
    </row>
    <row r="13183" spans="1:34" x14ac:dyDescent="0.3">
      <c r="A13183" t="s">
        <v>10946</v>
      </c>
      <c r="B13183" t="s">
        <v>10947</v>
      </c>
      <c r="C13183">
        <v>8853590</v>
      </c>
      <c r="E13183" s="16">
        <v>36033</v>
      </c>
      <c r="F13183" s="16">
        <v>29353</v>
      </c>
      <c r="G13183" t="s">
        <v>806</v>
      </c>
      <c r="H13183" t="s">
        <v>9930</v>
      </c>
      <c r="I13183" t="s">
        <v>9931</v>
      </c>
      <c r="J13183" t="s">
        <v>566</v>
      </c>
      <c r="K13183" t="s">
        <v>566</v>
      </c>
      <c r="L13183" t="s">
        <v>9932</v>
      </c>
      <c r="M13183" t="s">
        <v>9933</v>
      </c>
      <c r="P13183" t="s">
        <v>10950</v>
      </c>
      <c r="Q13183" t="s">
        <v>849</v>
      </c>
      <c r="R13183" t="s">
        <v>748</v>
      </c>
      <c r="S13183" t="s">
        <v>3051</v>
      </c>
      <c r="T13183" t="s">
        <v>1634</v>
      </c>
      <c r="W13183" t="s">
        <v>1160</v>
      </c>
      <c r="X13183">
        <v>14</v>
      </c>
      <c r="Z13183" t="s">
        <v>4551</v>
      </c>
      <c r="AB13183" t="s">
        <v>20176</v>
      </c>
      <c r="AG13183" t="s">
        <v>743</v>
      </c>
      <c r="AH13183" t="e">
        <f>VLOOKUP(C13183,'CREAR HV'!A:A,1,0)</f>
        <v>#N/A</v>
      </c>
    </row>
    <row r="13184" spans="1:34" x14ac:dyDescent="0.3">
      <c r="A13184" t="s">
        <v>10946</v>
      </c>
      <c r="B13184" t="s">
        <v>10947</v>
      </c>
      <c r="C13184">
        <v>8853590</v>
      </c>
      <c r="E13184" s="16">
        <v>36033</v>
      </c>
      <c r="F13184" s="16">
        <v>29353</v>
      </c>
      <c r="G13184" t="s">
        <v>806</v>
      </c>
      <c r="H13184" t="s">
        <v>9930</v>
      </c>
      <c r="I13184" t="s">
        <v>9931</v>
      </c>
      <c r="J13184" t="s">
        <v>566</v>
      </c>
      <c r="K13184" t="s">
        <v>566</v>
      </c>
      <c r="L13184" t="s">
        <v>9932</v>
      </c>
      <c r="M13184" t="s">
        <v>9933</v>
      </c>
      <c r="P13184" t="s">
        <v>10950</v>
      </c>
      <c r="Q13184" t="s">
        <v>849</v>
      </c>
      <c r="R13184" t="s">
        <v>748</v>
      </c>
      <c r="S13184" t="s">
        <v>3051</v>
      </c>
      <c r="T13184" t="s">
        <v>1634</v>
      </c>
      <c r="W13184" t="s">
        <v>1160</v>
      </c>
      <c r="X13184">
        <v>14</v>
      </c>
      <c r="Z13184" t="s">
        <v>4551</v>
      </c>
      <c r="AB13184" t="s">
        <v>20176</v>
      </c>
      <c r="AG13184" t="s">
        <v>743</v>
      </c>
      <c r="AH13184" t="e">
        <f>VLOOKUP(C13184,'CREAR HV'!A:A,1,0)</f>
        <v>#N/A</v>
      </c>
    </row>
    <row r="13185" spans="1:34" x14ac:dyDescent="0.3">
      <c r="A13185" t="s">
        <v>10946</v>
      </c>
      <c r="B13185" t="s">
        <v>10947</v>
      </c>
      <c r="C13185">
        <v>8853590</v>
      </c>
      <c r="E13185" s="16">
        <v>36033</v>
      </c>
      <c r="F13185" s="16">
        <v>29353</v>
      </c>
      <c r="G13185" t="s">
        <v>806</v>
      </c>
      <c r="H13185" t="s">
        <v>9930</v>
      </c>
      <c r="I13185" t="s">
        <v>9931</v>
      </c>
      <c r="J13185" t="s">
        <v>566</v>
      </c>
      <c r="K13185" t="s">
        <v>566</v>
      </c>
      <c r="L13185" t="s">
        <v>9932</v>
      </c>
      <c r="M13185" t="s">
        <v>9933</v>
      </c>
      <c r="P13185" t="s">
        <v>10950</v>
      </c>
      <c r="Q13185" t="s">
        <v>849</v>
      </c>
      <c r="R13185" t="s">
        <v>748</v>
      </c>
      <c r="S13185" t="s">
        <v>3051</v>
      </c>
      <c r="T13185" t="s">
        <v>1634</v>
      </c>
      <c r="W13185" t="s">
        <v>1160</v>
      </c>
      <c r="X13185">
        <v>14</v>
      </c>
      <c r="Z13185" t="s">
        <v>4551</v>
      </c>
      <c r="AB13185" t="s">
        <v>20176</v>
      </c>
      <c r="AG13185" t="s">
        <v>743</v>
      </c>
      <c r="AH13185" t="e">
        <f>VLOOKUP(C13185,'CREAR HV'!A:A,1,0)</f>
        <v>#N/A</v>
      </c>
    </row>
    <row r="13186" spans="1:34" x14ac:dyDescent="0.3">
      <c r="A13186" t="s">
        <v>10946</v>
      </c>
      <c r="B13186" t="s">
        <v>10947</v>
      </c>
      <c r="C13186">
        <v>8853590</v>
      </c>
      <c r="E13186" s="16">
        <v>36033</v>
      </c>
      <c r="F13186" s="16">
        <v>29353</v>
      </c>
      <c r="G13186" t="s">
        <v>806</v>
      </c>
      <c r="H13186" t="s">
        <v>9930</v>
      </c>
      <c r="I13186" t="s">
        <v>9931</v>
      </c>
      <c r="J13186" t="s">
        <v>566</v>
      </c>
      <c r="K13186" t="s">
        <v>566</v>
      </c>
      <c r="L13186" t="s">
        <v>9932</v>
      </c>
      <c r="M13186" t="s">
        <v>9933</v>
      </c>
      <c r="P13186" t="s">
        <v>10950</v>
      </c>
      <c r="Q13186" t="s">
        <v>849</v>
      </c>
      <c r="R13186" t="s">
        <v>748</v>
      </c>
      <c r="S13186" t="s">
        <v>3051</v>
      </c>
      <c r="T13186" t="s">
        <v>1634</v>
      </c>
      <c r="W13186" t="s">
        <v>1160</v>
      </c>
      <c r="X13186">
        <v>14</v>
      </c>
      <c r="Z13186" t="s">
        <v>4551</v>
      </c>
      <c r="AB13186" t="s">
        <v>20176</v>
      </c>
      <c r="AG13186" t="s">
        <v>743</v>
      </c>
      <c r="AH13186" t="e">
        <f>VLOOKUP(C13186,'CREAR HV'!A:A,1,0)</f>
        <v>#N/A</v>
      </c>
    </row>
    <row r="13187" spans="1:34" x14ac:dyDescent="0.3">
      <c r="A13187" t="s">
        <v>10946</v>
      </c>
      <c r="B13187" t="s">
        <v>10947</v>
      </c>
      <c r="C13187">
        <v>8853590</v>
      </c>
      <c r="E13187" s="16">
        <v>36033</v>
      </c>
      <c r="F13187" s="16">
        <v>29353</v>
      </c>
      <c r="G13187" t="s">
        <v>806</v>
      </c>
      <c r="H13187" t="s">
        <v>9930</v>
      </c>
      <c r="I13187" t="s">
        <v>9931</v>
      </c>
      <c r="J13187" t="s">
        <v>566</v>
      </c>
      <c r="K13187" t="s">
        <v>566</v>
      </c>
      <c r="L13187" t="s">
        <v>9932</v>
      </c>
      <c r="M13187" t="s">
        <v>9933</v>
      </c>
      <c r="P13187" t="s">
        <v>10950</v>
      </c>
      <c r="Q13187" t="s">
        <v>849</v>
      </c>
      <c r="R13187" t="s">
        <v>748</v>
      </c>
      <c r="S13187" t="s">
        <v>3051</v>
      </c>
      <c r="T13187" t="s">
        <v>1634</v>
      </c>
      <c r="W13187" t="s">
        <v>1160</v>
      </c>
      <c r="X13187">
        <v>14</v>
      </c>
      <c r="Z13187" t="s">
        <v>4551</v>
      </c>
      <c r="AB13187" t="s">
        <v>20176</v>
      </c>
      <c r="AG13187" t="s">
        <v>743</v>
      </c>
      <c r="AH13187" t="e">
        <f>VLOOKUP(C13187,'CREAR HV'!A:A,1,0)</f>
        <v>#N/A</v>
      </c>
    </row>
    <row r="13188" spans="1:34" x14ac:dyDescent="0.3">
      <c r="A13188" t="s">
        <v>10946</v>
      </c>
      <c r="B13188" t="s">
        <v>10947</v>
      </c>
      <c r="C13188">
        <v>8853590</v>
      </c>
      <c r="E13188" s="16">
        <v>36033</v>
      </c>
      <c r="F13188" s="16">
        <v>29353</v>
      </c>
      <c r="G13188" t="s">
        <v>806</v>
      </c>
      <c r="H13188" t="s">
        <v>9930</v>
      </c>
      <c r="I13188" t="s">
        <v>9931</v>
      </c>
      <c r="J13188" t="s">
        <v>566</v>
      </c>
      <c r="K13188" t="s">
        <v>566</v>
      </c>
      <c r="L13188" t="s">
        <v>9932</v>
      </c>
      <c r="M13188" t="s">
        <v>9933</v>
      </c>
      <c r="P13188" t="s">
        <v>10950</v>
      </c>
      <c r="Q13188" t="s">
        <v>849</v>
      </c>
      <c r="R13188" t="s">
        <v>748</v>
      </c>
      <c r="S13188" t="s">
        <v>3051</v>
      </c>
      <c r="T13188" t="s">
        <v>1634</v>
      </c>
      <c r="W13188" t="s">
        <v>1160</v>
      </c>
      <c r="X13188">
        <v>14</v>
      </c>
      <c r="Z13188" t="s">
        <v>4551</v>
      </c>
      <c r="AB13188" t="s">
        <v>20176</v>
      </c>
      <c r="AG13188" t="s">
        <v>743</v>
      </c>
      <c r="AH13188" t="e">
        <f>VLOOKUP(C13188,'CREAR HV'!A:A,1,0)</f>
        <v>#N/A</v>
      </c>
    </row>
    <row r="13189" spans="1:34" x14ac:dyDescent="0.3">
      <c r="A13189" t="s">
        <v>10946</v>
      </c>
      <c r="B13189" t="s">
        <v>10947</v>
      </c>
      <c r="C13189">
        <v>8853590</v>
      </c>
      <c r="E13189" s="16">
        <v>36033</v>
      </c>
      <c r="F13189" s="16">
        <v>29353</v>
      </c>
      <c r="G13189" t="s">
        <v>806</v>
      </c>
      <c r="H13189" t="s">
        <v>9930</v>
      </c>
      <c r="I13189" t="s">
        <v>9931</v>
      </c>
      <c r="J13189" t="s">
        <v>566</v>
      </c>
      <c r="K13189" t="s">
        <v>566</v>
      </c>
      <c r="L13189" t="s">
        <v>9932</v>
      </c>
      <c r="M13189" t="s">
        <v>9933</v>
      </c>
      <c r="P13189" t="s">
        <v>10950</v>
      </c>
      <c r="Q13189" t="s">
        <v>849</v>
      </c>
      <c r="R13189" t="s">
        <v>748</v>
      </c>
      <c r="S13189" t="s">
        <v>3051</v>
      </c>
      <c r="T13189" t="s">
        <v>1634</v>
      </c>
      <c r="W13189" t="s">
        <v>1160</v>
      </c>
      <c r="X13189">
        <v>14</v>
      </c>
      <c r="Z13189" t="s">
        <v>4551</v>
      </c>
      <c r="AB13189" t="s">
        <v>20176</v>
      </c>
      <c r="AG13189" t="s">
        <v>743</v>
      </c>
      <c r="AH13189" t="e">
        <f>VLOOKUP(C13189,'CREAR HV'!A:A,1,0)</f>
        <v>#N/A</v>
      </c>
    </row>
    <row r="13190" spans="1:34" x14ac:dyDescent="0.3">
      <c r="A13190" t="s">
        <v>10946</v>
      </c>
      <c r="B13190" t="s">
        <v>10947</v>
      </c>
      <c r="C13190">
        <v>8853590</v>
      </c>
      <c r="E13190" s="16">
        <v>36033</v>
      </c>
      <c r="F13190" s="16">
        <v>29353</v>
      </c>
      <c r="G13190" t="s">
        <v>806</v>
      </c>
      <c r="H13190" t="s">
        <v>9930</v>
      </c>
      <c r="I13190" t="s">
        <v>9931</v>
      </c>
      <c r="J13190" t="s">
        <v>566</v>
      </c>
      <c r="K13190" t="s">
        <v>566</v>
      </c>
      <c r="L13190" t="s">
        <v>9932</v>
      </c>
      <c r="M13190" t="s">
        <v>9933</v>
      </c>
      <c r="P13190" t="s">
        <v>10950</v>
      </c>
      <c r="Q13190" t="s">
        <v>849</v>
      </c>
      <c r="R13190" t="s">
        <v>748</v>
      </c>
      <c r="S13190" t="s">
        <v>3051</v>
      </c>
      <c r="T13190" t="s">
        <v>1634</v>
      </c>
      <c r="W13190" t="s">
        <v>1160</v>
      </c>
      <c r="X13190">
        <v>14</v>
      </c>
      <c r="Z13190" t="s">
        <v>4551</v>
      </c>
      <c r="AB13190" t="s">
        <v>20176</v>
      </c>
      <c r="AG13190" t="s">
        <v>743</v>
      </c>
      <c r="AH13190" t="e">
        <f>VLOOKUP(C13190,'CREAR HV'!A:A,1,0)</f>
        <v>#N/A</v>
      </c>
    </row>
    <row r="13191" spans="1:34" x14ac:dyDescent="0.3">
      <c r="A13191" t="s">
        <v>10946</v>
      </c>
      <c r="B13191" t="s">
        <v>10947</v>
      </c>
      <c r="C13191">
        <v>8853590</v>
      </c>
      <c r="E13191" s="16">
        <v>36033</v>
      </c>
      <c r="F13191" s="16">
        <v>29353</v>
      </c>
      <c r="G13191" t="s">
        <v>806</v>
      </c>
      <c r="H13191" t="s">
        <v>9930</v>
      </c>
      <c r="I13191" t="s">
        <v>9931</v>
      </c>
      <c r="J13191" t="s">
        <v>566</v>
      </c>
      <c r="K13191" t="s">
        <v>566</v>
      </c>
      <c r="L13191" t="s">
        <v>9932</v>
      </c>
      <c r="M13191" t="s">
        <v>9933</v>
      </c>
      <c r="P13191" t="s">
        <v>10950</v>
      </c>
      <c r="Q13191" t="s">
        <v>849</v>
      </c>
      <c r="R13191" t="s">
        <v>748</v>
      </c>
      <c r="S13191" t="s">
        <v>3051</v>
      </c>
      <c r="T13191" t="s">
        <v>1634</v>
      </c>
      <c r="W13191" t="s">
        <v>1160</v>
      </c>
      <c r="X13191">
        <v>14</v>
      </c>
      <c r="Z13191" t="s">
        <v>4551</v>
      </c>
      <c r="AB13191" t="s">
        <v>20176</v>
      </c>
      <c r="AG13191" t="s">
        <v>743</v>
      </c>
      <c r="AH13191" t="e">
        <f>VLOOKUP(C13191,'CREAR HV'!A:A,1,0)</f>
        <v>#N/A</v>
      </c>
    </row>
    <row r="13192" spans="1:34" x14ac:dyDescent="0.3">
      <c r="A13192" t="s">
        <v>10946</v>
      </c>
      <c r="B13192" t="s">
        <v>10947</v>
      </c>
      <c r="C13192">
        <v>8853590</v>
      </c>
      <c r="E13192" s="16">
        <v>36033</v>
      </c>
      <c r="F13192" s="16">
        <v>29353</v>
      </c>
      <c r="G13192" t="s">
        <v>806</v>
      </c>
      <c r="H13192" t="s">
        <v>9930</v>
      </c>
      <c r="I13192" t="s">
        <v>9931</v>
      </c>
      <c r="J13192" t="s">
        <v>566</v>
      </c>
      <c r="K13192" t="s">
        <v>566</v>
      </c>
      <c r="L13192" t="s">
        <v>9932</v>
      </c>
      <c r="M13192" t="s">
        <v>9933</v>
      </c>
      <c r="P13192" t="s">
        <v>10950</v>
      </c>
      <c r="Q13192" t="s">
        <v>849</v>
      </c>
      <c r="R13192" t="s">
        <v>748</v>
      </c>
      <c r="S13192" t="s">
        <v>3051</v>
      </c>
      <c r="T13192" t="s">
        <v>1634</v>
      </c>
      <c r="W13192" t="s">
        <v>1160</v>
      </c>
      <c r="X13192">
        <v>14</v>
      </c>
      <c r="Z13192" t="s">
        <v>4551</v>
      </c>
      <c r="AB13192" t="s">
        <v>20176</v>
      </c>
      <c r="AG13192" t="s">
        <v>743</v>
      </c>
      <c r="AH13192" t="e">
        <f>VLOOKUP(C13192,'CREAR HV'!A:A,1,0)</f>
        <v>#N/A</v>
      </c>
    </row>
    <row r="13193" spans="1:34" x14ac:dyDescent="0.3">
      <c r="A13193" t="s">
        <v>10946</v>
      </c>
      <c r="B13193" t="s">
        <v>10947</v>
      </c>
      <c r="C13193">
        <v>8853590</v>
      </c>
      <c r="E13193" s="16">
        <v>36033</v>
      </c>
      <c r="F13193" s="16">
        <v>29353</v>
      </c>
      <c r="G13193" t="s">
        <v>806</v>
      </c>
      <c r="H13193" t="s">
        <v>9930</v>
      </c>
      <c r="I13193" t="s">
        <v>9931</v>
      </c>
      <c r="J13193" t="s">
        <v>566</v>
      </c>
      <c r="K13193" t="s">
        <v>566</v>
      </c>
      <c r="L13193" t="s">
        <v>9932</v>
      </c>
      <c r="M13193" t="s">
        <v>9933</v>
      </c>
      <c r="P13193" t="s">
        <v>10950</v>
      </c>
      <c r="Q13193" t="s">
        <v>849</v>
      </c>
      <c r="R13193" t="s">
        <v>748</v>
      </c>
      <c r="S13193" t="s">
        <v>3051</v>
      </c>
      <c r="T13193" t="s">
        <v>1634</v>
      </c>
      <c r="W13193" t="s">
        <v>1160</v>
      </c>
      <c r="X13193">
        <v>14</v>
      </c>
      <c r="Z13193" t="s">
        <v>4551</v>
      </c>
      <c r="AB13193" t="s">
        <v>20176</v>
      </c>
      <c r="AG13193" t="s">
        <v>743</v>
      </c>
      <c r="AH13193" t="e">
        <f>VLOOKUP(C13193,'CREAR HV'!A:A,1,0)</f>
        <v>#N/A</v>
      </c>
    </row>
    <row r="13194" spans="1:34" x14ac:dyDescent="0.3">
      <c r="A13194" t="s">
        <v>10946</v>
      </c>
      <c r="B13194" t="s">
        <v>10947</v>
      </c>
      <c r="C13194">
        <v>8853590</v>
      </c>
      <c r="E13194" s="16">
        <v>36033</v>
      </c>
      <c r="F13194" s="16">
        <v>29353</v>
      </c>
      <c r="G13194" t="s">
        <v>806</v>
      </c>
      <c r="H13194" t="s">
        <v>9930</v>
      </c>
      <c r="I13194" t="s">
        <v>9931</v>
      </c>
      <c r="J13194" t="s">
        <v>566</v>
      </c>
      <c r="K13194" t="s">
        <v>566</v>
      </c>
      <c r="L13194" t="s">
        <v>9932</v>
      </c>
      <c r="M13194" t="s">
        <v>9933</v>
      </c>
      <c r="P13194" t="s">
        <v>10950</v>
      </c>
      <c r="Q13194" t="s">
        <v>849</v>
      </c>
      <c r="R13194" t="s">
        <v>748</v>
      </c>
      <c r="S13194" t="s">
        <v>3051</v>
      </c>
      <c r="T13194" t="s">
        <v>1634</v>
      </c>
      <c r="W13194" t="s">
        <v>1160</v>
      </c>
      <c r="X13194">
        <v>14</v>
      </c>
      <c r="Z13194" t="s">
        <v>4551</v>
      </c>
      <c r="AB13194" t="s">
        <v>20176</v>
      </c>
      <c r="AG13194" t="s">
        <v>743</v>
      </c>
      <c r="AH13194" t="e">
        <f>VLOOKUP(C13194,'CREAR HV'!A:A,1,0)</f>
        <v>#N/A</v>
      </c>
    </row>
    <row r="13195" spans="1:34" x14ac:dyDescent="0.3">
      <c r="A13195" t="s">
        <v>10946</v>
      </c>
      <c r="B13195" t="s">
        <v>10947</v>
      </c>
      <c r="C13195">
        <v>8853590</v>
      </c>
      <c r="E13195" s="16">
        <v>36033</v>
      </c>
      <c r="F13195" s="16">
        <v>29353</v>
      </c>
      <c r="G13195" t="s">
        <v>806</v>
      </c>
      <c r="H13195" t="s">
        <v>9930</v>
      </c>
      <c r="I13195" t="s">
        <v>9931</v>
      </c>
      <c r="J13195" t="s">
        <v>566</v>
      </c>
      <c r="K13195" t="s">
        <v>566</v>
      </c>
      <c r="L13195" t="s">
        <v>9932</v>
      </c>
      <c r="M13195" t="s">
        <v>9933</v>
      </c>
      <c r="P13195" t="s">
        <v>10950</v>
      </c>
      <c r="Q13195" t="s">
        <v>849</v>
      </c>
      <c r="R13195" t="s">
        <v>748</v>
      </c>
      <c r="S13195" t="s">
        <v>3051</v>
      </c>
      <c r="T13195" t="s">
        <v>1634</v>
      </c>
      <c r="W13195" t="s">
        <v>1160</v>
      </c>
      <c r="X13195">
        <v>14</v>
      </c>
      <c r="Z13195" t="s">
        <v>4551</v>
      </c>
      <c r="AB13195" t="s">
        <v>20176</v>
      </c>
      <c r="AG13195" t="s">
        <v>743</v>
      </c>
      <c r="AH13195" t="e">
        <f>VLOOKUP(C13195,'CREAR HV'!A:A,1,0)</f>
        <v>#N/A</v>
      </c>
    </row>
    <row r="13196" spans="1:34" x14ac:dyDescent="0.3">
      <c r="A13196" t="s">
        <v>10946</v>
      </c>
      <c r="B13196" t="s">
        <v>10947</v>
      </c>
      <c r="C13196">
        <v>8853590</v>
      </c>
      <c r="E13196" s="16">
        <v>36033</v>
      </c>
      <c r="F13196" s="16">
        <v>29353</v>
      </c>
      <c r="G13196" t="s">
        <v>806</v>
      </c>
      <c r="H13196" t="s">
        <v>9930</v>
      </c>
      <c r="I13196" t="s">
        <v>9931</v>
      </c>
      <c r="J13196" t="s">
        <v>566</v>
      </c>
      <c r="K13196" t="s">
        <v>566</v>
      </c>
      <c r="L13196" t="s">
        <v>9932</v>
      </c>
      <c r="M13196" t="s">
        <v>9933</v>
      </c>
      <c r="P13196" t="s">
        <v>10950</v>
      </c>
      <c r="Q13196" t="s">
        <v>849</v>
      </c>
      <c r="R13196" t="s">
        <v>748</v>
      </c>
      <c r="S13196" t="s">
        <v>3051</v>
      </c>
      <c r="T13196" t="s">
        <v>1634</v>
      </c>
      <c r="W13196" t="s">
        <v>1160</v>
      </c>
      <c r="X13196">
        <v>14</v>
      </c>
      <c r="Z13196" t="s">
        <v>4551</v>
      </c>
      <c r="AB13196" t="s">
        <v>20176</v>
      </c>
      <c r="AG13196" t="s">
        <v>743</v>
      </c>
      <c r="AH13196" t="e">
        <f>VLOOKUP(C13196,'CREAR HV'!A:A,1,0)</f>
        <v>#N/A</v>
      </c>
    </row>
    <row r="13197" spans="1:34" x14ac:dyDescent="0.3">
      <c r="A13197" t="s">
        <v>10946</v>
      </c>
      <c r="B13197" t="s">
        <v>10947</v>
      </c>
      <c r="C13197">
        <v>8853590</v>
      </c>
      <c r="E13197" s="16">
        <v>36033</v>
      </c>
      <c r="F13197" s="16">
        <v>29353</v>
      </c>
      <c r="G13197" t="s">
        <v>806</v>
      </c>
      <c r="H13197" t="s">
        <v>9930</v>
      </c>
      <c r="I13197" t="s">
        <v>9931</v>
      </c>
      <c r="J13197" t="s">
        <v>566</v>
      </c>
      <c r="K13197" t="s">
        <v>566</v>
      </c>
      <c r="L13197" t="s">
        <v>9932</v>
      </c>
      <c r="M13197" t="s">
        <v>9933</v>
      </c>
      <c r="P13197" t="s">
        <v>10950</v>
      </c>
      <c r="Q13197" t="s">
        <v>849</v>
      </c>
      <c r="R13197" t="s">
        <v>748</v>
      </c>
      <c r="S13197" t="s">
        <v>3051</v>
      </c>
      <c r="T13197" t="s">
        <v>1634</v>
      </c>
      <c r="W13197" t="s">
        <v>1160</v>
      </c>
      <c r="X13197">
        <v>14</v>
      </c>
      <c r="Z13197" t="s">
        <v>4551</v>
      </c>
      <c r="AB13197" t="s">
        <v>20176</v>
      </c>
      <c r="AG13197" t="s">
        <v>743</v>
      </c>
      <c r="AH13197" t="e">
        <f>VLOOKUP(C13197,'CREAR HV'!A:A,1,0)</f>
        <v>#N/A</v>
      </c>
    </row>
    <row r="13198" spans="1:34" x14ac:dyDescent="0.3">
      <c r="A13198" t="s">
        <v>10946</v>
      </c>
      <c r="B13198" t="s">
        <v>10947</v>
      </c>
      <c r="C13198">
        <v>8853590</v>
      </c>
      <c r="E13198" s="16">
        <v>36033</v>
      </c>
      <c r="F13198" s="16">
        <v>29353</v>
      </c>
      <c r="G13198" t="s">
        <v>806</v>
      </c>
      <c r="H13198" t="s">
        <v>9930</v>
      </c>
      <c r="I13198" t="s">
        <v>9931</v>
      </c>
      <c r="J13198" t="s">
        <v>566</v>
      </c>
      <c r="K13198" t="s">
        <v>566</v>
      </c>
      <c r="L13198" t="s">
        <v>9932</v>
      </c>
      <c r="M13198" t="s">
        <v>9933</v>
      </c>
      <c r="P13198" t="s">
        <v>10950</v>
      </c>
      <c r="Q13198" t="s">
        <v>849</v>
      </c>
      <c r="R13198" t="s">
        <v>748</v>
      </c>
      <c r="S13198" t="s">
        <v>3051</v>
      </c>
      <c r="T13198" t="s">
        <v>1634</v>
      </c>
      <c r="W13198" t="s">
        <v>1160</v>
      </c>
      <c r="X13198">
        <v>14</v>
      </c>
      <c r="Z13198" t="s">
        <v>4551</v>
      </c>
      <c r="AB13198" t="s">
        <v>20176</v>
      </c>
      <c r="AG13198" t="s">
        <v>743</v>
      </c>
      <c r="AH13198" t="e">
        <f>VLOOKUP(C13198,'CREAR HV'!A:A,1,0)</f>
        <v>#N/A</v>
      </c>
    </row>
    <row r="13199" spans="1:34" x14ac:dyDescent="0.3">
      <c r="A13199" t="s">
        <v>10946</v>
      </c>
      <c r="B13199" t="s">
        <v>10947</v>
      </c>
      <c r="C13199">
        <v>8853590</v>
      </c>
      <c r="E13199" s="16">
        <v>36033</v>
      </c>
      <c r="F13199" s="16">
        <v>29353</v>
      </c>
      <c r="G13199" t="s">
        <v>806</v>
      </c>
      <c r="H13199" t="s">
        <v>9930</v>
      </c>
      <c r="I13199" t="s">
        <v>9931</v>
      </c>
      <c r="J13199" t="s">
        <v>566</v>
      </c>
      <c r="K13199" t="s">
        <v>566</v>
      </c>
      <c r="L13199" t="s">
        <v>9932</v>
      </c>
      <c r="M13199" t="s">
        <v>9933</v>
      </c>
      <c r="P13199" t="s">
        <v>10950</v>
      </c>
      <c r="Q13199" t="s">
        <v>849</v>
      </c>
      <c r="R13199" t="s">
        <v>748</v>
      </c>
      <c r="S13199" t="s">
        <v>3051</v>
      </c>
      <c r="T13199" t="s">
        <v>1634</v>
      </c>
      <c r="W13199" t="s">
        <v>1160</v>
      </c>
      <c r="X13199">
        <v>14</v>
      </c>
      <c r="Z13199" t="s">
        <v>4551</v>
      </c>
      <c r="AB13199" t="s">
        <v>20176</v>
      </c>
      <c r="AG13199" t="s">
        <v>743</v>
      </c>
      <c r="AH13199" t="e">
        <f>VLOOKUP(C13199,'CREAR HV'!A:A,1,0)</f>
        <v>#N/A</v>
      </c>
    </row>
    <row r="13200" spans="1:34" x14ac:dyDescent="0.3">
      <c r="A13200" t="s">
        <v>10946</v>
      </c>
      <c r="B13200" t="s">
        <v>10947</v>
      </c>
      <c r="C13200">
        <v>8853590</v>
      </c>
      <c r="E13200" s="16">
        <v>36033</v>
      </c>
      <c r="F13200" s="16">
        <v>29353</v>
      </c>
      <c r="G13200" t="s">
        <v>806</v>
      </c>
      <c r="H13200" t="s">
        <v>9930</v>
      </c>
      <c r="I13200" t="s">
        <v>9931</v>
      </c>
      <c r="J13200" t="s">
        <v>566</v>
      </c>
      <c r="K13200" t="s">
        <v>566</v>
      </c>
      <c r="L13200" t="s">
        <v>9932</v>
      </c>
      <c r="M13200" t="s">
        <v>9933</v>
      </c>
      <c r="P13200" t="s">
        <v>10950</v>
      </c>
      <c r="Q13200" t="s">
        <v>849</v>
      </c>
      <c r="R13200" t="s">
        <v>748</v>
      </c>
      <c r="S13200" t="s">
        <v>3051</v>
      </c>
      <c r="T13200" t="s">
        <v>1634</v>
      </c>
      <c r="W13200" t="s">
        <v>1160</v>
      </c>
      <c r="X13200">
        <v>14</v>
      </c>
      <c r="Z13200" t="s">
        <v>4551</v>
      </c>
      <c r="AB13200" t="s">
        <v>20176</v>
      </c>
      <c r="AG13200" t="s">
        <v>743</v>
      </c>
      <c r="AH13200" t="e">
        <f>VLOOKUP(C13200,'CREAR HV'!A:A,1,0)</f>
        <v>#N/A</v>
      </c>
    </row>
    <row r="13201" spans="1:34" x14ac:dyDescent="0.3">
      <c r="A13201" t="s">
        <v>10946</v>
      </c>
      <c r="B13201" t="s">
        <v>10947</v>
      </c>
      <c r="C13201">
        <v>8853590</v>
      </c>
      <c r="E13201" s="16">
        <v>36033</v>
      </c>
      <c r="F13201" s="16">
        <v>29353</v>
      </c>
      <c r="G13201" t="s">
        <v>806</v>
      </c>
      <c r="H13201" t="s">
        <v>9930</v>
      </c>
      <c r="I13201" t="s">
        <v>9931</v>
      </c>
      <c r="J13201" t="s">
        <v>566</v>
      </c>
      <c r="K13201" t="s">
        <v>566</v>
      </c>
      <c r="L13201" t="s">
        <v>9932</v>
      </c>
      <c r="M13201" t="s">
        <v>9933</v>
      </c>
      <c r="P13201" t="s">
        <v>10950</v>
      </c>
      <c r="Q13201" t="s">
        <v>849</v>
      </c>
      <c r="R13201" t="s">
        <v>748</v>
      </c>
      <c r="S13201" t="s">
        <v>3051</v>
      </c>
      <c r="T13201" t="s">
        <v>1634</v>
      </c>
      <c r="W13201" t="s">
        <v>1160</v>
      </c>
      <c r="X13201">
        <v>14</v>
      </c>
      <c r="Z13201" t="s">
        <v>4551</v>
      </c>
      <c r="AB13201" t="s">
        <v>20176</v>
      </c>
      <c r="AG13201" t="s">
        <v>743</v>
      </c>
      <c r="AH13201" t="e">
        <f>VLOOKUP(C13201,'CREAR HV'!A:A,1,0)</f>
        <v>#N/A</v>
      </c>
    </row>
    <row r="13202" spans="1:34" x14ac:dyDescent="0.3">
      <c r="A13202" t="s">
        <v>10946</v>
      </c>
      <c r="B13202" t="s">
        <v>10947</v>
      </c>
      <c r="C13202">
        <v>8853590</v>
      </c>
      <c r="E13202" s="16">
        <v>36033</v>
      </c>
      <c r="F13202" s="16">
        <v>29353</v>
      </c>
      <c r="G13202" t="s">
        <v>806</v>
      </c>
      <c r="H13202" t="s">
        <v>9930</v>
      </c>
      <c r="I13202" t="s">
        <v>9931</v>
      </c>
      <c r="J13202" t="s">
        <v>566</v>
      </c>
      <c r="K13202" t="s">
        <v>566</v>
      </c>
      <c r="L13202" t="s">
        <v>9932</v>
      </c>
      <c r="M13202" t="s">
        <v>9933</v>
      </c>
      <c r="P13202" t="s">
        <v>10950</v>
      </c>
      <c r="Q13202" t="s">
        <v>849</v>
      </c>
      <c r="R13202" t="s">
        <v>748</v>
      </c>
      <c r="S13202" t="s">
        <v>3051</v>
      </c>
      <c r="T13202" t="s">
        <v>1634</v>
      </c>
      <c r="W13202" t="s">
        <v>1160</v>
      </c>
      <c r="X13202">
        <v>14</v>
      </c>
      <c r="Z13202" t="s">
        <v>4551</v>
      </c>
      <c r="AB13202" t="s">
        <v>20176</v>
      </c>
      <c r="AG13202" t="s">
        <v>743</v>
      </c>
      <c r="AH13202" t="e">
        <f>VLOOKUP(C13202,'CREAR HV'!A:A,1,0)</f>
        <v>#N/A</v>
      </c>
    </row>
    <row r="13203" spans="1:34" x14ac:dyDescent="0.3">
      <c r="A13203" t="s">
        <v>10946</v>
      </c>
      <c r="B13203" t="s">
        <v>10947</v>
      </c>
      <c r="C13203">
        <v>8853590</v>
      </c>
      <c r="E13203" s="16">
        <v>36033</v>
      </c>
      <c r="F13203" s="16">
        <v>29353</v>
      </c>
      <c r="G13203" t="s">
        <v>806</v>
      </c>
      <c r="H13203" t="s">
        <v>9930</v>
      </c>
      <c r="I13203" t="s">
        <v>9931</v>
      </c>
      <c r="J13203" t="s">
        <v>566</v>
      </c>
      <c r="K13203" t="s">
        <v>566</v>
      </c>
      <c r="L13203" t="s">
        <v>9932</v>
      </c>
      <c r="M13203" t="s">
        <v>9933</v>
      </c>
      <c r="P13203" t="s">
        <v>10950</v>
      </c>
      <c r="Q13203" t="s">
        <v>849</v>
      </c>
      <c r="R13203" t="s">
        <v>748</v>
      </c>
      <c r="S13203" t="s">
        <v>3051</v>
      </c>
      <c r="T13203" t="s">
        <v>1634</v>
      </c>
      <c r="W13203" t="s">
        <v>1160</v>
      </c>
      <c r="X13203">
        <v>14</v>
      </c>
      <c r="Z13203" t="s">
        <v>4551</v>
      </c>
      <c r="AB13203" t="s">
        <v>20176</v>
      </c>
      <c r="AG13203" t="s">
        <v>743</v>
      </c>
      <c r="AH13203" t="e">
        <f>VLOOKUP(C13203,'CREAR HV'!A:A,1,0)</f>
        <v>#N/A</v>
      </c>
    </row>
    <row r="13204" spans="1:34" x14ac:dyDescent="0.3">
      <c r="A13204" t="s">
        <v>10946</v>
      </c>
      <c r="B13204" t="s">
        <v>10947</v>
      </c>
      <c r="C13204">
        <v>8853590</v>
      </c>
      <c r="E13204" s="16">
        <v>36033</v>
      </c>
      <c r="F13204" s="16">
        <v>29353</v>
      </c>
      <c r="G13204" t="s">
        <v>806</v>
      </c>
      <c r="H13204" t="s">
        <v>9930</v>
      </c>
      <c r="I13204" t="s">
        <v>9931</v>
      </c>
      <c r="J13204" t="s">
        <v>566</v>
      </c>
      <c r="K13204" t="s">
        <v>566</v>
      </c>
      <c r="L13204" t="s">
        <v>9932</v>
      </c>
      <c r="M13204" t="s">
        <v>9933</v>
      </c>
      <c r="P13204" t="s">
        <v>10950</v>
      </c>
      <c r="Q13204" t="s">
        <v>849</v>
      </c>
      <c r="R13204" t="s">
        <v>748</v>
      </c>
      <c r="S13204" t="s">
        <v>3051</v>
      </c>
      <c r="T13204" t="s">
        <v>1634</v>
      </c>
      <c r="W13204" t="s">
        <v>1160</v>
      </c>
      <c r="X13204">
        <v>14</v>
      </c>
      <c r="Z13204" t="s">
        <v>4551</v>
      </c>
      <c r="AB13204" t="s">
        <v>20176</v>
      </c>
      <c r="AG13204" t="s">
        <v>743</v>
      </c>
      <c r="AH13204" t="e">
        <f>VLOOKUP(C13204,'CREAR HV'!A:A,1,0)</f>
        <v>#N/A</v>
      </c>
    </row>
    <row r="13205" spans="1:34" x14ac:dyDescent="0.3">
      <c r="A13205" t="s">
        <v>10946</v>
      </c>
      <c r="B13205" t="s">
        <v>10947</v>
      </c>
      <c r="C13205">
        <v>8853590</v>
      </c>
      <c r="E13205" s="16">
        <v>36033</v>
      </c>
      <c r="F13205" s="16">
        <v>29353</v>
      </c>
      <c r="G13205" t="s">
        <v>806</v>
      </c>
      <c r="H13205" t="s">
        <v>9930</v>
      </c>
      <c r="I13205" t="s">
        <v>9931</v>
      </c>
      <c r="J13205" t="s">
        <v>566</v>
      </c>
      <c r="K13205" t="s">
        <v>566</v>
      </c>
      <c r="L13205" t="s">
        <v>9932</v>
      </c>
      <c r="M13205" t="s">
        <v>9933</v>
      </c>
      <c r="P13205" t="s">
        <v>10950</v>
      </c>
      <c r="Q13205" t="s">
        <v>849</v>
      </c>
      <c r="R13205" t="s">
        <v>748</v>
      </c>
      <c r="S13205" t="s">
        <v>3051</v>
      </c>
      <c r="T13205" t="s">
        <v>1634</v>
      </c>
      <c r="W13205" t="s">
        <v>1160</v>
      </c>
      <c r="X13205">
        <v>14</v>
      </c>
      <c r="Z13205" t="s">
        <v>4551</v>
      </c>
      <c r="AB13205" t="s">
        <v>20176</v>
      </c>
      <c r="AG13205" t="s">
        <v>743</v>
      </c>
      <c r="AH13205" t="e">
        <f>VLOOKUP(C13205,'CREAR HV'!A:A,1,0)</f>
        <v>#N/A</v>
      </c>
    </row>
    <row r="13206" spans="1:34" x14ac:dyDescent="0.3">
      <c r="A13206" t="s">
        <v>10946</v>
      </c>
      <c r="B13206" t="s">
        <v>10947</v>
      </c>
      <c r="C13206">
        <v>8853590</v>
      </c>
      <c r="E13206" s="16">
        <v>36033</v>
      </c>
      <c r="F13206" s="16">
        <v>29353</v>
      </c>
      <c r="G13206" t="s">
        <v>806</v>
      </c>
      <c r="H13206" t="s">
        <v>9930</v>
      </c>
      <c r="I13206" t="s">
        <v>9931</v>
      </c>
      <c r="J13206" t="s">
        <v>566</v>
      </c>
      <c r="K13206" t="s">
        <v>566</v>
      </c>
      <c r="L13206" t="s">
        <v>9932</v>
      </c>
      <c r="M13206" t="s">
        <v>9933</v>
      </c>
      <c r="P13206" t="s">
        <v>10950</v>
      </c>
      <c r="Q13206" t="s">
        <v>849</v>
      </c>
      <c r="R13206" t="s">
        <v>748</v>
      </c>
      <c r="S13206" t="s">
        <v>3051</v>
      </c>
      <c r="T13206" t="s">
        <v>1634</v>
      </c>
      <c r="W13206" t="s">
        <v>1160</v>
      </c>
      <c r="X13206">
        <v>14</v>
      </c>
      <c r="Z13206" t="s">
        <v>4551</v>
      </c>
      <c r="AB13206" t="s">
        <v>20176</v>
      </c>
      <c r="AG13206" t="s">
        <v>743</v>
      </c>
      <c r="AH13206" t="e">
        <f>VLOOKUP(C13206,'CREAR HV'!A:A,1,0)</f>
        <v>#N/A</v>
      </c>
    </row>
    <row r="13207" spans="1:34" x14ac:dyDescent="0.3">
      <c r="A13207" t="s">
        <v>10946</v>
      </c>
      <c r="B13207" t="s">
        <v>10947</v>
      </c>
      <c r="C13207">
        <v>8853590</v>
      </c>
      <c r="E13207" s="16">
        <v>36033</v>
      </c>
      <c r="F13207" s="16">
        <v>29353</v>
      </c>
      <c r="G13207" t="s">
        <v>806</v>
      </c>
      <c r="H13207" t="s">
        <v>9930</v>
      </c>
      <c r="I13207" t="s">
        <v>9931</v>
      </c>
      <c r="J13207" t="s">
        <v>566</v>
      </c>
      <c r="K13207" t="s">
        <v>566</v>
      </c>
      <c r="L13207" t="s">
        <v>9932</v>
      </c>
      <c r="M13207" t="s">
        <v>9933</v>
      </c>
      <c r="P13207" t="s">
        <v>10950</v>
      </c>
      <c r="Q13207" t="s">
        <v>849</v>
      </c>
      <c r="R13207" t="s">
        <v>748</v>
      </c>
      <c r="S13207" t="s">
        <v>3051</v>
      </c>
      <c r="T13207" t="s">
        <v>1634</v>
      </c>
      <c r="W13207" t="s">
        <v>1160</v>
      </c>
      <c r="X13207">
        <v>14</v>
      </c>
      <c r="Z13207" t="s">
        <v>4551</v>
      </c>
      <c r="AB13207" t="s">
        <v>20176</v>
      </c>
      <c r="AG13207" t="s">
        <v>743</v>
      </c>
      <c r="AH13207" t="e">
        <f>VLOOKUP(C13207,'CREAR HV'!A:A,1,0)</f>
        <v>#N/A</v>
      </c>
    </row>
    <row r="13208" spans="1:34" x14ac:dyDescent="0.3">
      <c r="A13208" t="s">
        <v>10946</v>
      </c>
      <c r="B13208" t="s">
        <v>10947</v>
      </c>
      <c r="C13208">
        <v>8853590</v>
      </c>
      <c r="E13208" s="16">
        <v>36033</v>
      </c>
      <c r="F13208" s="16">
        <v>29353</v>
      </c>
      <c r="G13208" t="s">
        <v>806</v>
      </c>
      <c r="H13208" t="s">
        <v>9930</v>
      </c>
      <c r="I13208" t="s">
        <v>9931</v>
      </c>
      <c r="J13208" t="s">
        <v>566</v>
      </c>
      <c r="K13208" t="s">
        <v>566</v>
      </c>
      <c r="L13208" t="s">
        <v>9932</v>
      </c>
      <c r="M13208" t="s">
        <v>9933</v>
      </c>
      <c r="P13208" t="s">
        <v>10950</v>
      </c>
      <c r="Q13208" t="s">
        <v>849</v>
      </c>
      <c r="R13208" t="s">
        <v>748</v>
      </c>
      <c r="S13208" t="s">
        <v>3051</v>
      </c>
      <c r="T13208" t="s">
        <v>1634</v>
      </c>
      <c r="W13208" t="s">
        <v>1160</v>
      </c>
      <c r="X13208">
        <v>14</v>
      </c>
      <c r="Z13208" t="s">
        <v>4551</v>
      </c>
      <c r="AB13208" t="s">
        <v>20176</v>
      </c>
      <c r="AG13208" t="s">
        <v>743</v>
      </c>
      <c r="AH13208" t="e">
        <f>VLOOKUP(C13208,'CREAR HV'!A:A,1,0)</f>
        <v>#N/A</v>
      </c>
    </row>
    <row r="13209" spans="1:34" x14ac:dyDescent="0.3">
      <c r="A13209" t="s">
        <v>10946</v>
      </c>
      <c r="B13209" t="s">
        <v>10947</v>
      </c>
      <c r="C13209">
        <v>8853590</v>
      </c>
      <c r="E13209" s="16">
        <v>36033</v>
      </c>
      <c r="F13209" s="16">
        <v>29353</v>
      </c>
      <c r="G13209" t="s">
        <v>806</v>
      </c>
      <c r="H13209" t="s">
        <v>9930</v>
      </c>
      <c r="I13209" t="s">
        <v>9931</v>
      </c>
      <c r="J13209" t="s">
        <v>566</v>
      </c>
      <c r="K13209" t="s">
        <v>566</v>
      </c>
      <c r="L13209" t="s">
        <v>9932</v>
      </c>
      <c r="M13209" t="s">
        <v>9933</v>
      </c>
      <c r="P13209" t="s">
        <v>10950</v>
      </c>
      <c r="Q13209" t="s">
        <v>849</v>
      </c>
      <c r="R13209" t="s">
        <v>748</v>
      </c>
      <c r="S13209" t="s">
        <v>3051</v>
      </c>
      <c r="T13209" t="s">
        <v>1634</v>
      </c>
      <c r="W13209" t="s">
        <v>1160</v>
      </c>
      <c r="X13209">
        <v>14</v>
      </c>
      <c r="Z13209" t="s">
        <v>4551</v>
      </c>
      <c r="AB13209" t="s">
        <v>20176</v>
      </c>
      <c r="AG13209" t="s">
        <v>743</v>
      </c>
      <c r="AH13209" t="e">
        <f>VLOOKUP(C13209,'CREAR HV'!A:A,1,0)</f>
        <v>#N/A</v>
      </c>
    </row>
    <row r="13210" spans="1:34" x14ac:dyDescent="0.3">
      <c r="A13210" t="s">
        <v>10946</v>
      </c>
      <c r="B13210" t="s">
        <v>10947</v>
      </c>
      <c r="C13210">
        <v>8853590</v>
      </c>
      <c r="E13210" s="16">
        <v>36033</v>
      </c>
      <c r="F13210" s="16">
        <v>29353</v>
      </c>
      <c r="G13210" t="s">
        <v>806</v>
      </c>
      <c r="H13210" t="s">
        <v>9930</v>
      </c>
      <c r="I13210" t="s">
        <v>9931</v>
      </c>
      <c r="J13210" t="s">
        <v>566</v>
      </c>
      <c r="K13210" t="s">
        <v>566</v>
      </c>
      <c r="L13210" t="s">
        <v>9932</v>
      </c>
      <c r="M13210" t="s">
        <v>9933</v>
      </c>
      <c r="P13210" t="s">
        <v>10950</v>
      </c>
      <c r="Q13210" t="s">
        <v>849</v>
      </c>
      <c r="R13210" t="s">
        <v>748</v>
      </c>
      <c r="S13210" t="s">
        <v>3051</v>
      </c>
      <c r="T13210" t="s">
        <v>1634</v>
      </c>
      <c r="W13210" t="s">
        <v>1160</v>
      </c>
      <c r="X13210">
        <v>14</v>
      </c>
      <c r="Z13210" t="s">
        <v>4551</v>
      </c>
      <c r="AB13210" t="s">
        <v>20176</v>
      </c>
      <c r="AG13210" t="s">
        <v>743</v>
      </c>
      <c r="AH13210" t="e">
        <f>VLOOKUP(C13210,'CREAR HV'!A:A,1,0)</f>
        <v>#N/A</v>
      </c>
    </row>
    <row r="13211" spans="1:34" x14ac:dyDescent="0.3">
      <c r="A13211" t="s">
        <v>10946</v>
      </c>
      <c r="B13211" t="s">
        <v>10947</v>
      </c>
      <c r="C13211">
        <v>8853590</v>
      </c>
      <c r="E13211" s="16">
        <v>36033</v>
      </c>
      <c r="F13211" s="16">
        <v>29353</v>
      </c>
      <c r="G13211" t="s">
        <v>806</v>
      </c>
      <c r="H13211" t="s">
        <v>9930</v>
      </c>
      <c r="I13211" t="s">
        <v>9931</v>
      </c>
      <c r="J13211" t="s">
        <v>566</v>
      </c>
      <c r="K13211" t="s">
        <v>566</v>
      </c>
      <c r="L13211" t="s">
        <v>9932</v>
      </c>
      <c r="M13211" t="s">
        <v>9933</v>
      </c>
      <c r="P13211" t="s">
        <v>10950</v>
      </c>
      <c r="Q13211" t="s">
        <v>849</v>
      </c>
      <c r="R13211" t="s">
        <v>748</v>
      </c>
      <c r="S13211" t="s">
        <v>3051</v>
      </c>
      <c r="T13211" t="s">
        <v>1634</v>
      </c>
      <c r="W13211" t="s">
        <v>1160</v>
      </c>
      <c r="X13211">
        <v>14</v>
      </c>
      <c r="Z13211" t="s">
        <v>4551</v>
      </c>
      <c r="AB13211" t="s">
        <v>20176</v>
      </c>
      <c r="AG13211" t="s">
        <v>743</v>
      </c>
      <c r="AH13211" t="e">
        <f>VLOOKUP(C13211,'CREAR HV'!A:A,1,0)</f>
        <v>#N/A</v>
      </c>
    </row>
    <row r="13212" spans="1:34" x14ac:dyDescent="0.3">
      <c r="A13212" t="s">
        <v>10946</v>
      </c>
      <c r="B13212" t="s">
        <v>10947</v>
      </c>
      <c r="C13212">
        <v>8853590</v>
      </c>
      <c r="E13212" s="16">
        <v>36033</v>
      </c>
      <c r="F13212" s="16">
        <v>29353</v>
      </c>
      <c r="G13212" t="s">
        <v>806</v>
      </c>
      <c r="H13212" t="s">
        <v>9930</v>
      </c>
      <c r="I13212" t="s">
        <v>9931</v>
      </c>
      <c r="J13212" t="s">
        <v>566</v>
      </c>
      <c r="K13212" t="s">
        <v>566</v>
      </c>
      <c r="L13212" t="s">
        <v>9932</v>
      </c>
      <c r="M13212" t="s">
        <v>9933</v>
      </c>
      <c r="P13212" t="s">
        <v>10950</v>
      </c>
      <c r="Q13212" t="s">
        <v>849</v>
      </c>
      <c r="R13212" t="s">
        <v>748</v>
      </c>
      <c r="S13212" t="s">
        <v>3051</v>
      </c>
      <c r="T13212" t="s">
        <v>1634</v>
      </c>
      <c r="W13212" t="s">
        <v>1160</v>
      </c>
      <c r="X13212">
        <v>14</v>
      </c>
      <c r="Z13212" t="s">
        <v>4551</v>
      </c>
      <c r="AB13212" t="s">
        <v>20176</v>
      </c>
      <c r="AG13212" t="s">
        <v>743</v>
      </c>
      <c r="AH13212" t="e">
        <f>VLOOKUP(C13212,'CREAR HV'!A:A,1,0)</f>
        <v>#N/A</v>
      </c>
    </row>
    <row r="13213" spans="1:34" x14ac:dyDescent="0.3">
      <c r="A13213" t="s">
        <v>10946</v>
      </c>
      <c r="B13213" t="s">
        <v>10947</v>
      </c>
      <c r="C13213">
        <v>8853590</v>
      </c>
      <c r="E13213" s="16">
        <v>36033</v>
      </c>
      <c r="F13213" s="16">
        <v>29353</v>
      </c>
      <c r="G13213" t="s">
        <v>806</v>
      </c>
      <c r="H13213" t="s">
        <v>9930</v>
      </c>
      <c r="I13213" t="s">
        <v>9931</v>
      </c>
      <c r="J13213" t="s">
        <v>566</v>
      </c>
      <c r="K13213" t="s">
        <v>566</v>
      </c>
      <c r="L13213" t="s">
        <v>9932</v>
      </c>
      <c r="M13213" t="s">
        <v>9933</v>
      </c>
      <c r="P13213" t="s">
        <v>10950</v>
      </c>
      <c r="Q13213" t="s">
        <v>849</v>
      </c>
      <c r="R13213" t="s">
        <v>748</v>
      </c>
      <c r="S13213" t="s">
        <v>3051</v>
      </c>
      <c r="T13213" t="s">
        <v>1634</v>
      </c>
      <c r="W13213" t="s">
        <v>1160</v>
      </c>
      <c r="X13213">
        <v>14</v>
      </c>
      <c r="Z13213" t="s">
        <v>4551</v>
      </c>
      <c r="AB13213" t="s">
        <v>20176</v>
      </c>
      <c r="AG13213" t="s">
        <v>743</v>
      </c>
      <c r="AH13213" t="e">
        <f>VLOOKUP(C13213,'CREAR HV'!A:A,1,0)</f>
        <v>#N/A</v>
      </c>
    </row>
    <row r="13214" spans="1:34" x14ac:dyDescent="0.3">
      <c r="A13214" t="s">
        <v>10946</v>
      </c>
      <c r="B13214" t="s">
        <v>10947</v>
      </c>
      <c r="C13214">
        <v>8853590</v>
      </c>
      <c r="E13214" s="16">
        <v>36033</v>
      </c>
      <c r="F13214" s="16">
        <v>29353</v>
      </c>
      <c r="G13214" t="s">
        <v>806</v>
      </c>
      <c r="H13214" t="s">
        <v>9930</v>
      </c>
      <c r="I13214" t="s">
        <v>9931</v>
      </c>
      <c r="J13214" t="s">
        <v>566</v>
      </c>
      <c r="K13214" t="s">
        <v>566</v>
      </c>
      <c r="L13214" t="s">
        <v>9932</v>
      </c>
      <c r="M13214" t="s">
        <v>9933</v>
      </c>
      <c r="P13214" t="s">
        <v>10950</v>
      </c>
      <c r="Q13214" t="s">
        <v>849</v>
      </c>
      <c r="R13214" t="s">
        <v>748</v>
      </c>
      <c r="S13214" t="s">
        <v>3051</v>
      </c>
      <c r="T13214" t="s">
        <v>1634</v>
      </c>
      <c r="W13214" t="s">
        <v>1160</v>
      </c>
      <c r="X13214">
        <v>14</v>
      </c>
      <c r="Z13214" t="s">
        <v>4551</v>
      </c>
      <c r="AB13214" t="s">
        <v>20176</v>
      </c>
      <c r="AG13214" t="s">
        <v>743</v>
      </c>
      <c r="AH13214" t="e">
        <f>VLOOKUP(C13214,'CREAR HV'!A:A,1,0)</f>
        <v>#N/A</v>
      </c>
    </row>
    <row r="13215" spans="1:34" x14ac:dyDescent="0.3">
      <c r="A13215" t="s">
        <v>10946</v>
      </c>
      <c r="B13215" t="s">
        <v>10947</v>
      </c>
      <c r="C13215">
        <v>8853590</v>
      </c>
      <c r="E13215" s="16">
        <v>36033</v>
      </c>
      <c r="F13215" s="16">
        <v>29353</v>
      </c>
      <c r="G13215" t="s">
        <v>806</v>
      </c>
      <c r="H13215" t="s">
        <v>9930</v>
      </c>
      <c r="I13215" t="s">
        <v>9931</v>
      </c>
      <c r="J13215" t="s">
        <v>566</v>
      </c>
      <c r="K13215" t="s">
        <v>566</v>
      </c>
      <c r="L13215" t="s">
        <v>9932</v>
      </c>
      <c r="M13215" t="s">
        <v>9933</v>
      </c>
      <c r="P13215" t="s">
        <v>10950</v>
      </c>
      <c r="Q13215" t="s">
        <v>849</v>
      </c>
      <c r="R13215" t="s">
        <v>748</v>
      </c>
      <c r="S13215" t="s">
        <v>3051</v>
      </c>
      <c r="T13215" t="s">
        <v>1634</v>
      </c>
      <c r="W13215" t="s">
        <v>1160</v>
      </c>
      <c r="X13215">
        <v>14</v>
      </c>
      <c r="Z13215" t="s">
        <v>4551</v>
      </c>
      <c r="AB13215" t="s">
        <v>20176</v>
      </c>
      <c r="AG13215" t="s">
        <v>743</v>
      </c>
      <c r="AH13215" t="e">
        <f>VLOOKUP(C13215,'CREAR HV'!A:A,1,0)</f>
        <v>#N/A</v>
      </c>
    </row>
    <row r="13216" spans="1:34" x14ac:dyDescent="0.3">
      <c r="A13216" t="s">
        <v>10946</v>
      </c>
      <c r="B13216" t="s">
        <v>10947</v>
      </c>
      <c r="C13216">
        <v>8853590</v>
      </c>
      <c r="E13216" s="16">
        <v>36033</v>
      </c>
      <c r="F13216" s="16">
        <v>29353</v>
      </c>
      <c r="G13216" t="s">
        <v>806</v>
      </c>
      <c r="H13216" t="s">
        <v>9930</v>
      </c>
      <c r="I13216" t="s">
        <v>9931</v>
      </c>
      <c r="J13216" t="s">
        <v>566</v>
      </c>
      <c r="K13216" t="s">
        <v>566</v>
      </c>
      <c r="L13216" t="s">
        <v>9932</v>
      </c>
      <c r="M13216" t="s">
        <v>9933</v>
      </c>
      <c r="P13216" t="s">
        <v>10950</v>
      </c>
      <c r="Q13216" t="s">
        <v>849</v>
      </c>
      <c r="R13216" t="s">
        <v>748</v>
      </c>
      <c r="S13216" t="s">
        <v>3051</v>
      </c>
      <c r="T13216" t="s">
        <v>1634</v>
      </c>
      <c r="W13216" t="s">
        <v>1160</v>
      </c>
      <c r="X13216">
        <v>14</v>
      </c>
      <c r="Z13216" t="s">
        <v>4551</v>
      </c>
      <c r="AB13216" t="s">
        <v>20176</v>
      </c>
      <c r="AG13216" t="s">
        <v>743</v>
      </c>
      <c r="AH13216" t="e">
        <f>VLOOKUP(C13216,'CREAR HV'!A:A,1,0)</f>
        <v>#N/A</v>
      </c>
    </row>
    <row r="13217" spans="1:34" x14ac:dyDescent="0.3">
      <c r="A13217" t="s">
        <v>10946</v>
      </c>
      <c r="B13217" t="s">
        <v>10947</v>
      </c>
      <c r="C13217">
        <v>8853590</v>
      </c>
      <c r="E13217" s="16">
        <v>36033</v>
      </c>
      <c r="F13217" s="16">
        <v>29353</v>
      </c>
      <c r="G13217" t="s">
        <v>806</v>
      </c>
      <c r="H13217" t="s">
        <v>9930</v>
      </c>
      <c r="I13217" t="s">
        <v>9931</v>
      </c>
      <c r="J13217" t="s">
        <v>566</v>
      </c>
      <c r="K13217" t="s">
        <v>566</v>
      </c>
      <c r="L13217" t="s">
        <v>9932</v>
      </c>
      <c r="M13217" t="s">
        <v>9933</v>
      </c>
      <c r="P13217" t="s">
        <v>10950</v>
      </c>
      <c r="Q13217" t="s">
        <v>849</v>
      </c>
      <c r="R13217" t="s">
        <v>748</v>
      </c>
      <c r="S13217" t="s">
        <v>3051</v>
      </c>
      <c r="T13217" t="s">
        <v>1634</v>
      </c>
      <c r="W13217" t="s">
        <v>1160</v>
      </c>
      <c r="X13217">
        <v>14</v>
      </c>
      <c r="Z13217" t="s">
        <v>4551</v>
      </c>
      <c r="AB13217" t="s">
        <v>20176</v>
      </c>
      <c r="AG13217" t="s">
        <v>743</v>
      </c>
      <c r="AH13217" t="e">
        <f>VLOOKUP(C13217,'CREAR HV'!A:A,1,0)</f>
        <v>#N/A</v>
      </c>
    </row>
    <row r="13218" spans="1:34" x14ac:dyDescent="0.3">
      <c r="A13218" t="s">
        <v>10946</v>
      </c>
      <c r="B13218" t="s">
        <v>10947</v>
      </c>
      <c r="C13218">
        <v>8853590</v>
      </c>
      <c r="E13218" s="16">
        <v>36033</v>
      </c>
      <c r="F13218" s="16">
        <v>29353</v>
      </c>
      <c r="G13218" t="s">
        <v>806</v>
      </c>
      <c r="H13218" t="s">
        <v>9930</v>
      </c>
      <c r="I13218" t="s">
        <v>9931</v>
      </c>
      <c r="J13218" t="s">
        <v>566</v>
      </c>
      <c r="K13218" t="s">
        <v>566</v>
      </c>
      <c r="L13218" t="s">
        <v>9932</v>
      </c>
      <c r="M13218" t="s">
        <v>9933</v>
      </c>
      <c r="P13218" t="s">
        <v>10950</v>
      </c>
      <c r="Q13218" t="s">
        <v>849</v>
      </c>
      <c r="R13218" t="s">
        <v>748</v>
      </c>
      <c r="S13218" t="s">
        <v>3051</v>
      </c>
      <c r="T13218" t="s">
        <v>1634</v>
      </c>
      <c r="W13218" t="s">
        <v>1160</v>
      </c>
      <c r="X13218">
        <v>14</v>
      </c>
      <c r="Z13218" t="s">
        <v>4551</v>
      </c>
      <c r="AB13218" t="s">
        <v>20176</v>
      </c>
      <c r="AG13218" t="s">
        <v>743</v>
      </c>
      <c r="AH13218" t="e">
        <f>VLOOKUP(C13218,'CREAR HV'!A:A,1,0)</f>
        <v>#N/A</v>
      </c>
    </row>
    <row r="13219" spans="1:34" x14ac:dyDescent="0.3">
      <c r="A13219" t="s">
        <v>10946</v>
      </c>
      <c r="B13219" t="s">
        <v>10947</v>
      </c>
      <c r="C13219">
        <v>8853590</v>
      </c>
      <c r="E13219" s="16">
        <v>36033</v>
      </c>
      <c r="F13219" s="16">
        <v>29353</v>
      </c>
      <c r="G13219" t="s">
        <v>806</v>
      </c>
      <c r="H13219" t="s">
        <v>9930</v>
      </c>
      <c r="I13219" t="s">
        <v>9931</v>
      </c>
      <c r="J13219" t="s">
        <v>566</v>
      </c>
      <c r="K13219" t="s">
        <v>566</v>
      </c>
      <c r="L13219" t="s">
        <v>9932</v>
      </c>
      <c r="M13219" t="s">
        <v>9933</v>
      </c>
      <c r="P13219" t="s">
        <v>10950</v>
      </c>
      <c r="Q13219" t="s">
        <v>849</v>
      </c>
      <c r="R13219" t="s">
        <v>748</v>
      </c>
      <c r="S13219" t="s">
        <v>3051</v>
      </c>
      <c r="T13219" t="s">
        <v>1634</v>
      </c>
      <c r="W13219" t="s">
        <v>1160</v>
      </c>
      <c r="X13219">
        <v>14</v>
      </c>
      <c r="Z13219" t="s">
        <v>4551</v>
      </c>
      <c r="AB13219" t="s">
        <v>20176</v>
      </c>
      <c r="AG13219" t="s">
        <v>743</v>
      </c>
      <c r="AH13219" t="e">
        <f>VLOOKUP(C13219,'CREAR HV'!A:A,1,0)</f>
        <v>#N/A</v>
      </c>
    </row>
    <row r="13220" spans="1:34" x14ac:dyDescent="0.3">
      <c r="A13220" t="s">
        <v>10946</v>
      </c>
      <c r="B13220" t="s">
        <v>10947</v>
      </c>
      <c r="C13220">
        <v>8853590</v>
      </c>
      <c r="E13220" s="16">
        <v>36033</v>
      </c>
      <c r="F13220" s="16">
        <v>29353</v>
      </c>
      <c r="G13220" t="s">
        <v>806</v>
      </c>
      <c r="H13220" t="s">
        <v>9930</v>
      </c>
      <c r="I13220" t="s">
        <v>9931</v>
      </c>
      <c r="J13220" t="s">
        <v>566</v>
      </c>
      <c r="K13220" t="s">
        <v>566</v>
      </c>
      <c r="L13220" t="s">
        <v>9932</v>
      </c>
      <c r="M13220" t="s">
        <v>9933</v>
      </c>
      <c r="P13220" t="s">
        <v>10950</v>
      </c>
      <c r="Q13220" t="s">
        <v>849</v>
      </c>
      <c r="R13220" t="s">
        <v>748</v>
      </c>
      <c r="S13220" t="s">
        <v>3051</v>
      </c>
      <c r="T13220" t="s">
        <v>1634</v>
      </c>
      <c r="W13220" t="s">
        <v>1160</v>
      </c>
      <c r="X13220">
        <v>14</v>
      </c>
      <c r="Z13220" t="s">
        <v>4551</v>
      </c>
      <c r="AB13220" t="s">
        <v>20176</v>
      </c>
      <c r="AG13220" t="s">
        <v>743</v>
      </c>
      <c r="AH13220" t="e">
        <f>VLOOKUP(C13220,'CREAR HV'!A:A,1,0)</f>
        <v>#N/A</v>
      </c>
    </row>
    <row r="13221" spans="1:34" x14ac:dyDescent="0.3">
      <c r="A13221" t="s">
        <v>10946</v>
      </c>
      <c r="B13221" t="s">
        <v>10947</v>
      </c>
      <c r="C13221">
        <v>8853590</v>
      </c>
      <c r="E13221" s="16">
        <v>36033</v>
      </c>
      <c r="F13221" s="16">
        <v>29353</v>
      </c>
      <c r="G13221" t="s">
        <v>806</v>
      </c>
      <c r="H13221" t="s">
        <v>9930</v>
      </c>
      <c r="I13221" t="s">
        <v>9931</v>
      </c>
      <c r="J13221" t="s">
        <v>566</v>
      </c>
      <c r="K13221" t="s">
        <v>566</v>
      </c>
      <c r="L13221" t="s">
        <v>9932</v>
      </c>
      <c r="M13221" t="s">
        <v>9933</v>
      </c>
      <c r="P13221" t="s">
        <v>10950</v>
      </c>
      <c r="Q13221" t="s">
        <v>849</v>
      </c>
      <c r="R13221" t="s">
        <v>748</v>
      </c>
      <c r="S13221" t="s">
        <v>3051</v>
      </c>
      <c r="T13221" t="s">
        <v>1634</v>
      </c>
      <c r="W13221" t="s">
        <v>1160</v>
      </c>
      <c r="X13221">
        <v>14</v>
      </c>
      <c r="Z13221" t="s">
        <v>4551</v>
      </c>
      <c r="AB13221" t="s">
        <v>20176</v>
      </c>
      <c r="AG13221" t="s">
        <v>743</v>
      </c>
      <c r="AH13221" t="e">
        <f>VLOOKUP(C13221,'CREAR HV'!A:A,1,0)</f>
        <v>#N/A</v>
      </c>
    </row>
    <row r="13222" spans="1:34" x14ac:dyDescent="0.3">
      <c r="A13222" t="s">
        <v>10946</v>
      </c>
      <c r="B13222" t="s">
        <v>10947</v>
      </c>
      <c r="C13222">
        <v>8853590</v>
      </c>
      <c r="E13222" s="16">
        <v>36033</v>
      </c>
      <c r="F13222" s="16">
        <v>29353</v>
      </c>
      <c r="G13222" t="s">
        <v>806</v>
      </c>
      <c r="H13222" t="s">
        <v>9930</v>
      </c>
      <c r="I13222" t="s">
        <v>9931</v>
      </c>
      <c r="J13222" t="s">
        <v>566</v>
      </c>
      <c r="K13222" t="s">
        <v>566</v>
      </c>
      <c r="L13222" t="s">
        <v>9932</v>
      </c>
      <c r="M13222" t="s">
        <v>9933</v>
      </c>
      <c r="P13222" t="s">
        <v>10950</v>
      </c>
      <c r="Q13222" t="s">
        <v>849</v>
      </c>
      <c r="R13222" t="s">
        <v>748</v>
      </c>
      <c r="S13222" t="s">
        <v>3051</v>
      </c>
      <c r="T13222" t="s">
        <v>1634</v>
      </c>
      <c r="W13222" t="s">
        <v>1160</v>
      </c>
      <c r="X13222">
        <v>14</v>
      </c>
      <c r="Z13222" t="s">
        <v>4551</v>
      </c>
      <c r="AB13222" t="s">
        <v>20176</v>
      </c>
      <c r="AG13222" t="s">
        <v>743</v>
      </c>
      <c r="AH13222" t="e">
        <f>VLOOKUP(C13222,'CREAR HV'!A:A,1,0)</f>
        <v>#N/A</v>
      </c>
    </row>
    <row r="13223" spans="1:34" x14ac:dyDescent="0.3">
      <c r="A13223" t="s">
        <v>10946</v>
      </c>
      <c r="B13223" t="s">
        <v>10947</v>
      </c>
      <c r="C13223">
        <v>8853590</v>
      </c>
      <c r="E13223" s="16">
        <v>36033</v>
      </c>
      <c r="F13223" s="16">
        <v>29353</v>
      </c>
      <c r="G13223" t="s">
        <v>806</v>
      </c>
      <c r="H13223" t="s">
        <v>9930</v>
      </c>
      <c r="I13223" t="s">
        <v>9931</v>
      </c>
      <c r="J13223" t="s">
        <v>566</v>
      </c>
      <c r="K13223" t="s">
        <v>566</v>
      </c>
      <c r="L13223" t="s">
        <v>9932</v>
      </c>
      <c r="M13223" t="s">
        <v>9933</v>
      </c>
      <c r="P13223" t="s">
        <v>10950</v>
      </c>
      <c r="Q13223" t="s">
        <v>849</v>
      </c>
      <c r="R13223" t="s">
        <v>748</v>
      </c>
      <c r="S13223" t="s">
        <v>3051</v>
      </c>
      <c r="T13223" t="s">
        <v>1634</v>
      </c>
      <c r="W13223" t="s">
        <v>1160</v>
      </c>
      <c r="X13223">
        <v>14</v>
      </c>
      <c r="Z13223" t="s">
        <v>4551</v>
      </c>
      <c r="AB13223" t="s">
        <v>20176</v>
      </c>
      <c r="AG13223" t="s">
        <v>743</v>
      </c>
      <c r="AH13223" t="e">
        <f>VLOOKUP(C13223,'CREAR HV'!A:A,1,0)</f>
        <v>#N/A</v>
      </c>
    </row>
    <row r="13224" spans="1:34" x14ac:dyDescent="0.3">
      <c r="A13224" t="s">
        <v>10946</v>
      </c>
      <c r="B13224" t="s">
        <v>10947</v>
      </c>
      <c r="C13224">
        <v>8853590</v>
      </c>
      <c r="E13224" s="16">
        <v>36033</v>
      </c>
      <c r="F13224" s="16">
        <v>29353</v>
      </c>
      <c r="G13224" t="s">
        <v>806</v>
      </c>
      <c r="H13224" t="s">
        <v>9930</v>
      </c>
      <c r="I13224" t="s">
        <v>9931</v>
      </c>
      <c r="J13224" t="s">
        <v>566</v>
      </c>
      <c r="K13224" t="s">
        <v>566</v>
      </c>
      <c r="L13224" t="s">
        <v>9932</v>
      </c>
      <c r="M13224" t="s">
        <v>9933</v>
      </c>
      <c r="P13224" t="s">
        <v>10950</v>
      </c>
      <c r="Q13224" t="s">
        <v>849</v>
      </c>
      <c r="R13224" t="s">
        <v>748</v>
      </c>
      <c r="S13224" t="s">
        <v>3051</v>
      </c>
      <c r="T13224" t="s">
        <v>1634</v>
      </c>
      <c r="W13224" t="s">
        <v>1160</v>
      </c>
      <c r="X13224">
        <v>14</v>
      </c>
      <c r="Z13224" t="s">
        <v>4551</v>
      </c>
      <c r="AB13224" t="s">
        <v>20176</v>
      </c>
      <c r="AG13224" t="s">
        <v>743</v>
      </c>
      <c r="AH13224" t="e">
        <f>VLOOKUP(C13224,'CREAR HV'!A:A,1,0)</f>
        <v>#N/A</v>
      </c>
    </row>
    <row r="13225" spans="1:34" x14ac:dyDescent="0.3">
      <c r="A13225" t="s">
        <v>10946</v>
      </c>
      <c r="B13225" t="s">
        <v>10947</v>
      </c>
      <c r="C13225">
        <v>18011245</v>
      </c>
      <c r="E13225" s="16">
        <v>37432</v>
      </c>
      <c r="F13225" s="16">
        <v>30765</v>
      </c>
      <c r="G13225" t="s">
        <v>806</v>
      </c>
      <c r="H13225" t="s">
        <v>1076</v>
      </c>
      <c r="I13225" t="s">
        <v>1570</v>
      </c>
      <c r="J13225" t="s">
        <v>1683</v>
      </c>
      <c r="K13225" t="s">
        <v>196</v>
      </c>
      <c r="L13225" t="s">
        <v>9934</v>
      </c>
      <c r="M13225" t="s">
        <v>9934</v>
      </c>
      <c r="P13225" t="s">
        <v>10950</v>
      </c>
      <c r="Q13225" t="s">
        <v>849</v>
      </c>
      <c r="R13225" t="s">
        <v>748</v>
      </c>
      <c r="W13225" t="s">
        <v>815</v>
      </c>
      <c r="X13225">
        <v>0</v>
      </c>
      <c r="AG13225" t="s">
        <v>743</v>
      </c>
      <c r="AH13225" t="e">
        <f>VLOOKUP(C13225,'CREAR HV'!A:A,1,0)</f>
        <v>#N/A</v>
      </c>
    </row>
    <row r="13226" spans="1:34" x14ac:dyDescent="0.3">
      <c r="A13226" t="s">
        <v>10946</v>
      </c>
      <c r="B13226" t="s">
        <v>10947</v>
      </c>
      <c r="C13226">
        <v>25707989</v>
      </c>
      <c r="E13226" s="16">
        <v>36935</v>
      </c>
      <c r="F13226" s="16">
        <v>30290</v>
      </c>
      <c r="G13226" t="s">
        <v>806</v>
      </c>
      <c r="H13226" t="s">
        <v>9128</v>
      </c>
      <c r="I13226" t="s">
        <v>9935</v>
      </c>
      <c r="J13226" t="s">
        <v>585</v>
      </c>
      <c r="K13226" t="s">
        <v>670</v>
      </c>
      <c r="L13226" t="s">
        <v>9936</v>
      </c>
      <c r="M13226" t="s">
        <v>9936</v>
      </c>
      <c r="P13226" t="s">
        <v>10955</v>
      </c>
      <c r="Q13226" t="s">
        <v>813</v>
      </c>
      <c r="R13226" t="s">
        <v>1011</v>
      </c>
      <c r="W13226" t="s">
        <v>159</v>
      </c>
      <c r="X13226">
        <v>0</v>
      </c>
      <c r="AG13226" t="s">
        <v>743</v>
      </c>
      <c r="AH13226" t="e">
        <f>VLOOKUP(C13226,'CREAR HV'!A:A,1,0)</f>
        <v>#N/A</v>
      </c>
    </row>
    <row r="13227" spans="1:34" x14ac:dyDescent="0.3">
      <c r="A13227" t="s">
        <v>10946</v>
      </c>
      <c r="B13227" t="s">
        <v>10947</v>
      </c>
      <c r="C13227">
        <v>1151950852</v>
      </c>
      <c r="E13227" s="16">
        <v>40823</v>
      </c>
      <c r="F13227" s="16">
        <v>34246</v>
      </c>
      <c r="G13227" t="s">
        <v>806</v>
      </c>
      <c r="H13227" t="s">
        <v>36</v>
      </c>
      <c r="I13227" t="s">
        <v>9937</v>
      </c>
      <c r="J13227" t="s">
        <v>377</v>
      </c>
      <c r="K13227" t="s">
        <v>869</v>
      </c>
      <c r="L13227" t="s">
        <v>9938</v>
      </c>
      <c r="M13227" t="s">
        <v>9938</v>
      </c>
      <c r="P13227" t="s">
        <v>10950</v>
      </c>
      <c r="Q13227" t="s">
        <v>741</v>
      </c>
      <c r="R13227" t="s">
        <v>748</v>
      </c>
      <c r="W13227" t="s">
        <v>815</v>
      </c>
      <c r="X13227">
        <v>0</v>
      </c>
      <c r="AG13227" t="s">
        <v>743</v>
      </c>
      <c r="AH13227" t="e">
        <f>VLOOKUP(C13227,'CREAR HV'!A:A,1,0)</f>
        <v>#N/A</v>
      </c>
    </row>
    <row r="13228" spans="1:34" x14ac:dyDescent="0.3">
      <c r="A13228" t="s">
        <v>10946</v>
      </c>
      <c r="B13228" t="s">
        <v>10947</v>
      </c>
      <c r="C13228">
        <v>1112768644</v>
      </c>
      <c r="E13228" s="16">
        <v>39408</v>
      </c>
      <c r="F13228" s="16">
        <v>32788</v>
      </c>
      <c r="G13228" t="s">
        <v>806</v>
      </c>
      <c r="H13228" t="s">
        <v>2033</v>
      </c>
      <c r="I13228" t="s">
        <v>2129</v>
      </c>
      <c r="J13228" t="s">
        <v>412</v>
      </c>
      <c r="K13228" t="s">
        <v>1965</v>
      </c>
      <c r="L13228" t="s">
        <v>9939</v>
      </c>
      <c r="M13228" t="s">
        <v>9940</v>
      </c>
      <c r="P13228" t="s">
        <v>10950</v>
      </c>
      <c r="Q13228" t="s">
        <v>813</v>
      </c>
      <c r="R13228" t="s">
        <v>814</v>
      </c>
      <c r="W13228" t="s">
        <v>815</v>
      </c>
      <c r="X13228">
        <v>0</v>
      </c>
      <c r="AG13228" t="s">
        <v>743</v>
      </c>
      <c r="AH13228" t="e">
        <f>VLOOKUP(C13228,'CREAR HV'!A:A,1,0)</f>
        <v>#N/A</v>
      </c>
    </row>
    <row r="13229" spans="1:34" x14ac:dyDescent="0.3">
      <c r="A13229" t="s">
        <v>10946</v>
      </c>
      <c r="B13229" t="s">
        <v>10947</v>
      </c>
      <c r="C13229">
        <v>1016035272</v>
      </c>
      <c r="E13229" s="16">
        <v>39960</v>
      </c>
      <c r="F13229" s="16">
        <v>33383</v>
      </c>
      <c r="G13229" t="s">
        <v>806</v>
      </c>
      <c r="H13229" t="s">
        <v>3906</v>
      </c>
      <c r="I13229" t="s">
        <v>8283</v>
      </c>
      <c r="J13229" t="s">
        <v>1566</v>
      </c>
      <c r="K13229" t="s">
        <v>164</v>
      </c>
      <c r="L13229" t="s">
        <v>9941</v>
      </c>
      <c r="M13229" t="s">
        <v>9942</v>
      </c>
      <c r="P13229" t="s">
        <v>10955</v>
      </c>
      <c r="Q13229" t="s">
        <v>1038</v>
      </c>
      <c r="R13229" t="s">
        <v>814</v>
      </c>
      <c r="W13229" t="s">
        <v>159</v>
      </c>
      <c r="X13229">
        <v>0</v>
      </c>
      <c r="AB13229" t="s">
        <v>20177</v>
      </c>
      <c r="AG13229" t="s">
        <v>743</v>
      </c>
      <c r="AH13229" t="e">
        <f>VLOOKUP(C13229,'CREAR HV'!A:A,1,0)</f>
        <v>#N/A</v>
      </c>
    </row>
    <row r="13230" spans="1:34" x14ac:dyDescent="0.3">
      <c r="A13230" t="s">
        <v>10946</v>
      </c>
      <c r="B13230" t="s">
        <v>10947</v>
      </c>
      <c r="C13230">
        <v>79495715</v>
      </c>
      <c r="E13230" s="16">
        <v>32267</v>
      </c>
      <c r="F13230" s="16">
        <v>25619</v>
      </c>
      <c r="G13230" t="s">
        <v>806</v>
      </c>
      <c r="H13230" t="s">
        <v>40</v>
      </c>
      <c r="I13230" t="s">
        <v>224</v>
      </c>
      <c r="J13230" t="s">
        <v>1215</v>
      </c>
      <c r="K13230" t="s">
        <v>9943</v>
      </c>
      <c r="L13230" t="s">
        <v>9944</v>
      </c>
      <c r="M13230" t="s">
        <v>9944</v>
      </c>
      <c r="P13230" t="s">
        <v>10950</v>
      </c>
      <c r="Q13230" t="s">
        <v>813</v>
      </c>
      <c r="R13230" t="s">
        <v>814</v>
      </c>
      <c r="W13230" t="s">
        <v>815</v>
      </c>
      <c r="X13230">
        <v>0</v>
      </c>
      <c r="AG13230" t="s">
        <v>743</v>
      </c>
      <c r="AH13230" t="e">
        <f>VLOOKUP(C13230,'CREAR HV'!A:A,1,0)</f>
        <v>#N/A</v>
      </c>
    </row>
    <row r="13231" spans="1:34" x14ac:dyDescent="0.3">
      <c r="A13231" t="s">
        <v>10946</v>
      </c>
      <c r="B13231" t="s">
        <v>10947</v>
      </c>
      <c r="C13231">
        <v>1057570237</v>
      </c>
      <c r="E13231" s="16">
        <v>38049</v>
      </c>
      <c r="F13231" s="16">
        <v>31192</v>
      </c>
      <c r="G13231" t="s">
        <v>806</v>
      </c>
      <c r="H13231" t="s">
        <v>5609</v>
      </c>
      <c r="I13231" t="s">
        <v>20178</v>
      </c>
      <c r="J13231" t="s">
        <v>349</v>
      </c>
      <c r="K13231" t="s">
        <v>255</v>
      </c>
      <c r="L13231" t="s">
        <v>9945</v>
      </c>
      <c r="M13231" t="s">
        <v>9946</v>
      </c>
      <c r="P13231" t="s">
        <v>10955</v>
      </c>
      <c r="Q13231" t="s">
        <v>813</v>
      </c>
      <c r="R13231" t="s">
        <v>1054</v>
      </c>
      <c r="W13231" t="s">
        <v>159</v>
      </c>
      <c r="X13231">
        <v>0</v>
      </c>
      <c r="AG13231" t="s">
        <v>743</v>
      </c>
      <c r="AH13231" t="e">
        <f>VLOOKUP(C13231,'CREAR HV'!A:A,1,0)</f>
        <v>#N/A</v>
      </c>
    </row>
    <row r="13232" spans="1:34" x14ac:dyDescent="0.3">
      <c r="A13232" t="s">
        <v>10946</v>
      </c>
      <c r="B13232" t="s">
        <v>10947</v>
      </c>
      <c r="C13232">
        <v>80172234</v>
      </c>
      <c r="E13232" s="16">
        <v>36719</v>
      </c>
      <c r="F13232" s="16">
        <v>30088</v>
      </c>
      <c r="G13232" t="s">
        <v>806</v>
      </c>
      <c r="H13232" t="s">
        <v>5609</v>
      </c>
      <c r="I13232" t="s">
        <v>7309</v>
      </c>
      <c r="J13232" t="s">
        <v>1537</v>
      </c>
      <c r="K13232" t="s">
        <v>417</v>
      </c>
      <c r="L13232" t="s">
        <v>20179</v>
      </c>
      <c r="M13232" t="s">
        <v>9947</v>
      </c>
      <c r="P13232" t="s">
        <v>10950</v>
      </c>
      <c r="Q13232" t="s">
        <v>813</v>
      </c>
      <c r="R13232" t="s">
        <v>814</v>
      </c>
      <c r="W13232" t="s">
        <v>815</v>
      </c>
      <c r="X13232">
        <v>0</v>
      </c>
      <c r="AG13232" t="s">
        <v>743</v>
      </c>
      <c r="AH13232" t="e">
        <f>VLOOKUP(C13232,'CREAR HV'!A:A,1,0)</f>
        <v>#N/A</v>
      </c>
    </row>
    <row r="13233" spans="1:34" x14ac:dyDescent="0.3">
      <c r="A13233" t="s">
        <v>10946</v>
      </c>
      <c r="B13233" t="s">
        <v>10947</v>
      </c>
      <c r="C13233">
        <v>1069488019</v>
      </c>
      <c r="E13233" s="16">
        <v>40305</v>
      </c>
      <c r="F13233" s="16">
        <v>33682</v>
      </c>
      <c r="G13233" t="s">
        <v>806</v>
      </c>
      <c r="H13233" t="s">
        <v>1946</v>
      </c>
      <c r="I13233" t="s">
        <v>9955</v>
      </c>
      <c r="J13233" t="s">
        <v>342</v>
      </c>
      <c r="K13233" t="s">
        <v>3887</v>
      </c>
      <c r="L13233" t="s">
        <v>9956</v>
      </c>
      <c r="M13233" t="s">
        <v>9956</v>
      </c>
      <c r="P13233" t="s">
        <v>10950</v>
      </c>
      <c r="Q13233" t="s">
        <v>741</v>
      </c>
      <c r="R13233" t="s">
        <v>814</v>
      </c>
      <c r="W13233" t="s">
        <v>1012</v>
      </c>
      <c r="X13233">
        <v>13</v>
      </c>
      <c r="AB13233" t="s">
        <v>20180</v>
      </c>
      <c r="AC13233" t="s">
        <v>20181</v>
      </c>
      <c r="AG13233" t="s">
        <v>743</v>
      </c>
      <c r="AH13233" t="e">
        <f>VLOOKUP(C13233,'CREAR HV'!A:A,1,0)</f>
        <v>#N/A</v>
      </c>
    </row>
    <row r="13234" spans="1:34" x14ac:dyDescent="0.3">
      <c r="A13234" t="s">
        <v>10946</v>
      </c>
      <c r="B13234" t="s">
        <v>10947</v>
      </c>
      <c r="C13234">
        <v>1010178881</v>
      </c>
      <c r="E13234" s="16">
        <v>39008</v>
      </c>
      <c r="F13234" s="16">
        <v>32434</v>
      </c>
      <c r="G13234" t="s">
        <v>44</v>
      </c>
      <c r="H13234" t="s">
        <v>44</v>
      </c>
      <c r="I13234" t="s">
        <v>8087</v>
      </c>
      <c r="J13234" t="s">
        <v>1051</v>
      </c>
      <c r="K13234" t="s">
        <v>8088</v>
      </c>
      <c r="L13234" t="s">
        <v>8089</v>
      </c>
      <c r="M13234" t="s">
        <v>8089</v>
      </c>
      <c r="O13234" t="s">
        <v>8090</v>
      </c>
      <c r="P13234" t="s">
        <v>10950</v>
      </c>
      <c r="Q13234" t="s">
        <v>741</v>
      </c>
      <c r="R13234" t="s">
        <v>748</v>
      </c>
      <c r="W13234" t="s">
        <v>159</v>
      </c>
      <c r="X13234">
        <v>0</v>
      </c>
      <c r="AG13234" t="s">
        <v>743</v>
      </c>
      <c r="AH13234" t="e">
        <f>VLOOKUP(C13234,'CREAR HV'!A:A,1,0)</f>
        <v>#N/A</v>
      </c>
    </row>
    <row r="13235" spans="1:34" x14ac:dyDescent="0.3">
      <c r="A13235" t="s">
        <v>15438</v>
      </c>
      <c r="B13235" t="s">
        <v>10947</v>
      </c>
      <c r="C13235">
        <v>1098311632</v>
      </c>
      <c r="G13235" t="s">
        <v>44</v>
      </c>
      <c r="H13235" t="s">
        <v>1381</v>
      </c>
      <c r="I13235" t="s">
        <v>8764</v>
      </c>
      <c r="J13235" t="s">
        <v>20182</v>
      </c>
      <c r="K13235" t="s">
        <v>197</v>
      </c>
      <c r="P13235" t="s">
        <v>10955</v>
      </c>
      <c r="Q13235" t="s">
        <v>813</v>
      </c>
      <c r="AG13235" t="s">
        <v>743</v>
      </c>
      <c r="AH13235" t="e">
        <f>VLOOKUP(C13235,'CREAR HV'!A:A,1,0)</f>
        <v>#N/A</v>
      </c>
    </row>
    <row r="13236" spans="1:34" x14ac:dyDescent="0.3">
      <c r="A13236" t="s">
        <v>15438</v>
      </c>
      <c r="B13236" t="s">
        <v>10947</v>
      </c>
      <c r="C13236">
        <v>7320646</v>
      </c>
      <c r="G13236" t="s">
        <v>44</v>
      </c>
      <c r="H13236" t="s">
        <v>1381</v>
      </c>
      <c r="I13236" t="s">
        <v>20183</v>
      </c>
      <c r="J13236" t="s">
        <v>20032</v>
      </c>
      <c r="K13236" t="s">
        <v>249</v>
      </c>
      <c r="P13236" t="s">
        <v>10950</v>
      </c>
      <c r="Q13236" t="s">
        <v>813</v>
      </c>
      <c r="AG13236" t="s">
        <v>743</v>
      </c>
      <c r="AH13236" t="e">
        <f>VLOOKUP(C13236,'CREAR HV'!A:A,1,0)</f>
        <v>#N/A</v>
      </c>
    </row>
    <row r="13237" spans="1:34" x14ac:dyDescent="0.3">
      <c r="A13237" t="s">
        <v>15438</v>
      </c>
      <c r="B13237" t="s">
        <v>10947</v>
      </c>
      <c r="C13237">
        <v>7320646</v>
      </c>
      <c r="G13237" t="s">
        <v>44</v>
      </c>
      <c r="H13237" t="s">
        <v>1381</v>
      </c>
      <c r="I13237" t="s">
        <v>20183</v>
      </c>
      <c r="J13237" t="s">
        <v>20032</v>
      </c>
      <c r="K13237" t="s">
        <v>249</v>
      </c>
      <c r="P13237" t="s">
        <v>10950</v>
      </c>
      <c r="Q13237" t="s">
        <v>813</v>
      </c>
      <c r="AG13237" t="s">
        <v>743</v>
      </c>
      <c r="AH13237" t="e">
        <f>VLOOKUP(C13237,'CREAR HV'!A:A,1,0)</f>
        <v>#N/A</v>
      </c>
    </row>
    <row r="13238" spans="1:34" x14ac:dyDescent="0.3">
      <c r="A13238" t="s">
        <v>15438</v>
      </c>
      <c r="B13238" t="s">
        <v>10947</v>
      </c>
      <c r="C13238">
        <v>36719109</v>
      </c>
      <c r="G13238" t="s">
        <v>44</v>
      </c>
      <c r="H13238" t="s">
        <v>1381</v>
      </c>
      <c r="I13238" t="s">
        <v>20184</v>
      </c>
      <c r="J13238" t="s">
        <v>20185</v>
      </c>
      <c r="K13238" t="s">
        <v>11326</v>
      </c>
      <c r="P13238" t="s">
        <v>10955</v>
      </c>
      <c r="Q13238" t="s">
        <v>813</v>
      </c>
      <c r="AG13238" t="s">
        <v>743</v>
      </c>
      <c r="AH13238" t="e">
        <f>VLOOKUP(C13238,'CREAR HV'!A:A,1,0)</f>
        <v>#N/A</v>
      </c>
    </row>
    <row r="13239" spans="1:34" x14ac:dyDescent="0.3">
      <c r="A13239" t="s">
        <v>15438</v>
      </c>
      <c r="B13239" t="s">
        <v>10947</v>
      </c>
      <c r="C13239">
        <v>1062322421</v>
      </c>
      <c r="G13239" t="s">
        <v>44</v>
      </c>
      <c r="H13239" t="s">
        <v>1381</v>
      </c>
      <c r="I13239" t="s">
        <v>4241</v>
      </c>
      <c r="J13239" t="s">
        <v>20186</v>
      </c>
      <c r="K13239" t="s">
        <v>20187</v>
      </c>
      <c r="P13239" t="s">
        <v>10955</v>
      </c>
      <c r="Q13239" t="s">
        <v>813</v>
      </c>
      <c r="AG13239" t="s">
        <v>743</v>
      </c>
      <c r="AH13239" t="e">
        <f>VLOOKUP(C13239,'CREAR HV'!A:A,1,0)</f>
        <v>#N/A</v>
      </c>
    </row>
    <row r="13240" spans="1:34" x14ac:dyDescent="0.3">
      <c r="A13240" t="s">
        <v>15438</v>
      </c>
      <c r="B13240" t="s">
        <v>10947</v>
      </c>
      <c r="C13240">
        <v>1049609692</v>
      </c>
      <c r="G13240" t="s">
        <v>44</v>
      </c>
      <c r="H13240" t="s">
        <v>1381</v>
      </c>
      <c r="I13240" t="s">
        <v>17597</v>
      </c>
      <c r="J13240" t="s">
        <v>20006</v>
      </c>
      <c r="K13240" t="s">
        <v>3448</v>
      </c>
      <c r="P13240" t="s">
        <v>10950</v>
      </c>
      <c r="Q13240" t="s">
        <v>813</v>
      </c>
      <c r="AG13240" t="s">
        <v>743</v>
      </c>
      <c r="AH13240" t="e">
        <f>VLOOKUP(C13240,'CREAR HV'!A:A,1,0)</f>
        <v>#N/A</v>
      </c>
    </row>
    <row r="13241" spans="1:34" x14ac:dyDescent="0.3">
      <c r="A13241" t="s">
        <v>15438</v>
      </c>
      <c r="B13241" t="s">
        <v>10947</v>
      </c>
      <c r="C13241">
        <v>1073244642</v>
      </c>
      <c r="G13241" t="s">
        <v>44</v>
      </c>
      <c r="H13241" t="s">
        <v>1381</v>
      </c>
      <c r="I13241" t="s">
        <v>10728</v>
      </c>
      <c r="J13241" t="s">
        <v>20188</v>
      </c>
      <c r="K13241" t="s">
        <v>20189</v>
      </c>
      <c r="P13241" t="s">
        <v>10955</v>
      </c>
      <c r="Q13241" t="s">
        <v>813</v>
      </c>
      <c r="AG13241" t="s">
        <v>743</v>
      </c>
      <c r="AH13241" t="e">
        <f>VLOOKUP(C13241,'CREAR HV'!A:A,1,0)</f>
        <v>#N/A</v>
      </c>
    </row>
    <row r="13242" spans="1:34" x14ac:dyDescent="0.3">
      <c r="A13242" t="s">
        <v>15438</v>
      </c>
      <c r="B13242" t="s">
        <v>10947</v>
      </c>
      <c r="C13242">
        <v>52535556</v>
      </c>
      <c r="G13242" t="s">
        <v>44</v>
      </c>
      <c r="H13242" t="s">
        <v>1381</v>
      </c>
      <c r="I13242" t="s">
        <v>257</v>
      </c>
      <c r="J13242" t="s">
        <v>20137</v>
      </c>
      <c r="K13242" t="s">
        <v>2539</v>
      </c>
      <c r="P13242" t="s">
        <v>10955</v>
      </c>
      <c r="Q13242" t="s">
        <v>813</v>
      </c>
      <c r="AG13242" t="s">
        <v>743</v>
      </c>
      <c r="AH13242" t="e">
        <f>VLOOKUP(C13242,'CREAR HV'!A:A,1,0)</f>
        <v>#N/A</v>
      </c>
    </row>
    <row r="13243" spans="1:34" x14ac:dyDescent="0.3">
      <c r="A13243" t="s">
        <v>15438</v>
      </c>
      <c r="B13243" t="s">
        <v>10947</v>
      </c>
      <c r="C13243">
        <v>1233499720</v>
      </c>
      <c r="G13243" t="s">
        <v>44</v>
      </c>
      <c r="H13243" t="s">
        <v>1381</v>
      </c>
      <c r="I13243" t="s">
        <v>20190</v>
      </c>
      <c r="J13243" t="s">
        <v>20191</v>
      </c>
      <c r="K13243" t="s">
        <v>432</v>
      </c>
      <c r="P13243" t="s">
        <v>10955</v>
      </c>
      <c r="Q13243" t="s">
        <v>813</v>
      </c>
      <c r="AG13243" t="s">
        <v>743</v>
      </c>
      <c r="AH13243" t="e">
        <f>VLOOKUP(C13243,'CREAR HV'!A:A,1,0)</f>
        <v>#N/A</v>
      </c>
    </row>
    <row r="13244" spans="1:34" x14ac:dyDescent="0.3">
      <c r="A13244" t="s">
        <v>15438</v>
      </c>
      <c r="B13244" t="s">
        <v>10947</v>
      </c>
      <c r="C13244">
        <v>1066179629</v>
      </c>
      <c r="G13244" t="s">
        <v>44</v>
      </c>
      <c r="H13244" t="s">
        <v>1381</v>
      </c>
      <c r="I13244" t="s">
        <v>18708</v>
      </c>
      <c r="J13244" t="s">
        <v>20192</v>
      </c>
      <c r="K13244" t="s">
        <v>20193</v>
      </c>
      <c r="P13244" t="s">
        <v>10950</v>
      </c>
      <c r="Q13244" t="s">
        <v>813</v>
      </c>
      <c r="AG13244" t="s">
        <v>743</v>
      </c>
      <c r="AH13244" t="e">
        <f>VLOOKUP(C13244,'CREAR HV'!A:A,1,0)</f>
        <v>#N/A</v>
      </c>
    </row>
    <row r="13245" spans="1:34" x14ac:dyDescent="0.3">
      <c r="A13245" t="s">
        <v>15438</v>
      </c>
      <c r="B13245" t="s">
        <v>10947</v>
      </c>
      <c r="C13245">
        <v>66762228</v>
      </c>
      <c r="G13245" t="s">
        <v>44</v>
      </c>
      <c r="H13245" t="s">
        <v>1381</v>
      </c>
      <c r="I13245" t="s">
        <v>20194</v>
      </c>
      <c r="J13245" t="s">
        <v>20195</v>
      </c>
      <c r="K13245" t="s">
        <v>1207</v>
      </c>
      <c r="P13245" t="s">
        <v>10955</v>
      </c>
      <c r="Q13245" t="s">
        <v>813</v>
      </c>
      <c r="AG13245" t="s">
        <v>743</v>
      </c>
      <c r="AH13245" t="e">
        <f>VLOOKUP(C13245,'CREAR HV'!A:A,1,0)</f>
        <v>#N/A</v>
      </c>
    </row>
    <row r="13246" spans="1:34" x14ac:dyDescent="0.3">
      <c r="A13246" t="s">
        <v>15438</v>
      </c>
      <c r="B13246" t="s">
        <v>10947</v>
      </c>
      <c r="C13246">
        <v>34599973</v>
      </c>
      <c r="G13246" t="s">
        <v>44</v>
      </c>
      <c r="H13246" t="s">
        <v>1381</v>
      </c>
      <c r="I13246" t="s">
        <v>20196</v>
      </c>
      <c r="J13246" t="s">
        <v>20197</v>
      </c>
      <c r="K13246" t="s">
        <v>6375</v>
      </c>
      <c r="P13246" t="s">
        <v>10955</v>
      </c>
      <c r="Q13246" t="s">
        <v>813</v>
      </c>
      <c r="AG13246" t="s">
        <v>743</v>
      </c>
      <c r="AH13246" t="e">
        <f>VLOOKUP(C13246,'CREAR HV'!A:A,1,0)</f>
        <v>#N/A</v>
      </c>
    </row>
    <row r="13247" spans="1:34" x14ac:dyDescent="0.3">
      <c r="A13247" t="s">
        <v>15438</v>
      </c>
      <c r="B13247" t="s">
        <v>10947</v>
      </c>
      <c r="C13247">
        <v>1003263018</v>
      </c>
      <c r="G13247" t="s">
        <v>44</v>
      </c>
      <c r="H13247" t="s">
        <v>1381</v>
      </c>
      <c r="I13247" t="s">
        <v>18232</v>
      </c>
      <c r="J13247" t="s">
        <v>20135</v>
      </c>
      <c r="K13247" t="s">
        <v>1892</v>
      </c>
      <c r="P13247" t="s">
        <v>10955</v>
      </c>
      <c r="Q13247" t="s">
        <v>813</v>
      </c>
      <c r="AG13247" t="s">
        <v>743</v>
      </c>
      <c r="AH13247" t="e">
        <f>VLOOKUP(C13247,'CREAR HV'!A:A,1,0)</f>
        <v>#N/A</v>
      </c>
    </row>
    <row r="13248" spans="1:34" x14ac:dyDescent="0.3">
      <c r="A13248" t="s">
        <v>15438</v>
      </c>
      <c r="B13248" t="s">
        <v>10947</v>
      </c>
      <c r="C13248">
        <v>1088241478</v>
      </c>
      <c r="G13248" t="s">
        <v>44</v>
      </c>
      <c r="H13248" t="s">
        <v>1381</v>
      </c>
      <c r="I13248" t="s">
        <v>10873</v>
      </c>
      <c r="J13248" t="s">
        <v>20025</v>
      </c>
      <c r="K13248" t="s">
        <v>1215</v>
      </c>
      <c r="P13248" t="s">
        <v>10950</v>
      </c>
      <c r="Q13248" t="s">
        <v>813</v>
      </c>
      <c r="AG13248" t="s">
        <v>743</v>
      </c>
      <c r="AH13248" t="e">
        <f>VLOOKUP(C13248,'CREAR HV'!A:A,1,0)</f>
        <v>#N/A</v>
      </c>
    </row>
    <row r="13249" spans="1:34" x14ac:dyDescent="0.3">
      <c r="A13249" t="s">
        <v>15438</v>
      </c>
      <c r="B13249" t="s">
        <v>10947</v>
      </c>
      <c r="C13249">
        <v>1193038770</v>
      </c>
      <c r="G13249" t="s">
        <v>44</v>
      </c>
      <c r="H13249" t="s">
        <v>1381</v>
      </c>
      <c r="I13249" t="s">
        <v>10842</v>
      </c>
      <c r="J13249" t="s">
        <v>20198</v>
      </c>
      <c r="K13249" t="s">
        <v>12839</v>
      </c>
      <c r="P13249" t="s">
        <v>10950</v>
      </c>
      <c r="Q13249" t="s">
        <v>813</v>
      </c>
      <c r="AG13249" t="s">
        <v>743</v>
      </c>
      <c r="AH13249" t="e">
        <f>VLOOKUP(C13249,'CREAR HV'!A:A,1,0)</f>
        <v>#N/A</v>
      </c>
    </row>
    <row r="13250" spans="1:34" x14ac:dyDescent="0.3">
      <c r="A13250" t="s">
        <v>15438</v>
      </c>
      <c r="B13250" t="s">
        <v>10947</v>
      </c>
      <c r="C13250">
        <v>1003616296</v>
      </c>
      <c r="G13250" t="s">
        <v>44</v>
      </c>
      <c r="H13250" t="s">
        <v>1381</v>
      </c>
      <c r="I13250" t="s">
        <v>20199</v>
      </c>
      <c r="J13250" t="s">
        <v>20063</v>
      </c>
      <c r="K13250" t="s">
        <v>2557</v>
      </c>
      <c r="P13250" t="s">
        <v>10955</v>
      </c>
      <c r="Q13250" t="s">
        <v>813</v>
      </c>
      <c r="AG13250" t="s">
        <v>743</v>
      </c>
      <c r="AH13250" t="e">
        <f>VLOOKUP(C13250,'CREAR HV'!A:A,1,0)</f>
        <v>#N/A</v>
      </c>
    </row>
    <row r="13251" spans="1:34" x14ac:dyDescent="0.3">
      <c r="A13251" t="s">
        <v>15438</v>
      </c>
      <c r="B13251" t="s">
        <v>10947</v>
      </c>
      <c r="C13251">
        <v>1073504040</v>
      </c>
      <c r="G13251" t="s">
        <v>44</v>
      </c>
      <c r="H13251" t="s">
        <v>1381</v>
      </c>
      <c r="I13251" t="s">
        <v>2601</v>
      </c>
      <c r="J13251" t="s">
        <v>20200</v>
      </c>
      <c r="K13251" t="s">
        <v>910</v>
      </c>
      <c r="P13251" t="s">
        <v>10955</v>
      </c>
      <c r="Q13251" t="s">
        <v>813</v>
      </c>
      <c r="AG13251" t="s">
        <v>743</v>
      </c>
      <c r="AH13251" t="e">
        <f>VLOOKUP(C13251,'CREAR HV'!A:A,1,0)</f>
        <v>#N/A</v>
      </c>
    </row>
    <row r="13252" spans="1:34" x14ac:dyDescent="0.3">
      <c r="A13252" t="s">
        <v>15438</v>
      </c>
      <c r="B13252" t="s">
        <v>10947</v>
      </c>
      <c r="C13252">
        <v>1106900498</v>
      </c>
      <c r="G13252" t="s">
        <v>44</v>
      </c>
      <c r="H13252" t="s">
        <v>1381</v>
      </c>
      <c r="I13252" t="s">
        <v>20201</v>
      </c>
      <c r="J13252" t="s">
        <v>20202</v>
      </c>
      <c r="K13252" t="s">
        <v>7850</v>
      </c>
      <c r="P13252" t="s">
        <v>10955</v>
      </c>
      <c r="Q13252" t="s">
        <v>813</v>
      </c>
      <c r="AG13252" t="s">
        <v>743</v>
      </c>
      <c r="AH13252" t="e">
        <f>VLOOKUP(C13252,'CREAR HV'!A:A,1,0)</f>
        <v>#N/A</v>
      </c>
    </row>
    <row r="13253" spans="1:34" x14ac:dyDescent="0.3">
      <c r="A13253" t="s">
        <v>15438</v>
      </c>
      <c r="B13253" t="s">
        <v>10947</v>
      </c>
      <c r="C13253">
        <v>1026251429</v>
      </c>
      <c r="G13253" t="s">
        <v>44</v>
      </c>
      <c r="H13253" t="s">
        <v>1381</v>
      </c>
      <c r="I13253" t="s">
        <v>20203</v>
      </c>
      <c r="J13253" t="s">
        <v>20043</v>
      </c>
      <c r="K13253" t="s">
        <v>302</v>
      </c>
      <c r="P13253" t="s">
        <v>10950</v>
      </c>
      <c r="Q13253" t="s">
        <v>813</v>
      </c>
      <c r="AG13253" t="s">
        <v>743</v>
      </c>
      <c r="AH13253" t="e">
        <f>VLOOKUP(C13253,'CREAR HV'!A:A,1,0)</f>
        <v>#N/A</v>
      </c>
    </row>
    <row r="13254" spans="1:34" x14ac:dyDescent="0.3">
      <c r="A13254" t="s">
        <v>15438</v>
      </c>
      <c r="B13254" t="s">
        <v>10947</v>
      </c>
      <c r="C13254">
        <v>52320807</v>
      </c>
      <c r="G13254" t="s">
        <v>44</v>
      </c>
      <c r="H13254" t="s">
        <v>1381</v>
      </c>
      <c r="I13254" t="s">
        <v>20204</v>
      </c>
      <c r="J13254" t="s">
        <v>20205</v>
      </c>
      <c r="K13254" t="s">
        <v>2408</v>
      </c>
      <c r="P13254" t="s">
        <v>10955</v>
      </c>
      <c r="Q13254" t="s">
        <v>813</v>
      </c>
      <c r="AG13254" t="s">
        <v>743</v>
      </c>
      <c r="AH13254" t="e">
        <f>VLOOKUP(C13254,'CREAR HV'!A:A,1,0)</f>
        <v>#N/A</v>
      </c>
    </row>
    <row r="13255" spans="1:34" x14ac:dyDescent="0.3">
      <c r="A13255" t="s">
        <v>15438</v>
      </c>
      <c r="B13255" t="s">
        <v>10947</v>
      </c>
      <c r="C13255">
        <v>14469018</v>
      </c>
      <c r="G13255" t="s">
        <v>44</v>
      </c>
      <c r="H13255" t="s">
        <v>1381</v>
      </c>
      <c r="I13255" t="s">
        <v>551</v>
      </c>
      <c r="J13255" t="s">
        <v>20206</v>
      </c>
      <c r="K13255" t="s">
        <v>803</v>
      </c>
      <c r="P13255" t="s">
        <v>10950</v>
      </c>
      <c r="Q13255" t="s">
        <v>813</v>
      </c>
      <c r="AG13255" t="s">
        <v>743</v>
      </c>
      <c r="AH13255" t="e">
        <f>VLOOKUP(C13255,'CREAR HV'!A:A,1,0)</f>
        <v>#N/A</v>
      </c>
    </row>
    <row r="13256" spans="1:34" x14ac:dyDescent="0.3">
      <c r="A13256" t="s">
        <v>15438</v>
      </c>
      <c r="B13256" t="s">
        <v>10947</v>
      </c>
      <c r="C13256">
        <v>1101075909</v>
      </c>
      <c r="G13256" t="s">
        <v>44</v>
      </c>
      <c r="H13256" t="s">
        <v>1381</v>
      </c>
      <c r="I13256" t="s">
        <v>20207</v>
      </c>
      <c r="J13256" t="s">
        <v>20018</v>
      </c>
      <c r="K13256" t="s">
        <v>4159</v>
      </c>
      <c r="P13256" t="s">
        <v>10950</v>
      </c>
      <c r="Q13256" t="s">
        <v>813</v>
      </c>
      <c r="AG13256" t="s">
        <v>743</v>
      </c>
      <c r="AH13256" t="e">
        <f>VLOOKUP(C13256,'CREAR HV'!A:A,1,0)</f>
        <v>#N/A</v>
      </c>
    </row>
    <row r="13257" spans="1:34" x14ac:dyDescent="0.3">
      <c r="A13257" t="s">
        <v>15438</v>
      </c>
      <c r="B13257" t="s">
        <v>10947</v>
      </c>
      <c r="C13257">
        <v>1100625021</v>
      </c>
      <c r="G13257" t="s">
        <v>44</v>
      </c>
      <c r="H13257" t="s">
        <v>1381</v>
      </c>
      <c r="I13257" t="s">
        <v>2683</v>
      </c>
      <c r="J13257" t="s">
        <v>20208</v>
      </c>
      <c r="K13257" t="s">
        <v>170</v>
      </c>
      <c r="P13257" t="s">
        <v>10955</v>
      </c>
      <c r="Q13257" t="s">
        <v>813</v>
      </c>
      <c r="AG13257" t="s">
        <v>743</v>
      </c>
      <c r="AH13257" t="e">
        <f>VLOOKUP(C13257,'CREAR HV'!A:A,1,0)</f>
        <v>#N/A</v>
      </c>
    </row>
    <row r="13258" spans="1:34" x14ac:dyDescent="0.3">
      <c r="A13258" t="s">
        <v>15438</v>
      </c>
      <c r="B13258" t="s">
        <v>10947</v>
      </c>
      <c r="C13258">
        <v>1099206982</v>
      </c>
      <c r="G13258" t="s">
        <v>44</v>
      </c>
      <c r="H13258" t="s">
        <v>1381</v>
      </c>
      <c r="I13258" t="s">
        <v>20209</v>
      </c>
      <c r="J13258" t="s">
        <v>20210</v>
      </c>
      <c r="K13258" t="s">
        <v>361</v>
      </c>
      <c r="P13258" t="s">
        <v>10955</v>
      </c>
      <c r="Q13258" t="s">
        <v>813</v>
      </c>
      <c r="AG13258" t="s">
        <v>743</v>
      </c>
      <c r="AH13258" t="e">
        <f>VLOOKUP(C13258,'CREAR HV'!A:A,1,0)</f>
        <v>#N/A</v>
      </c>
    </row>
    <row r="13259" spans="1:34" x14ac:dyDescent="0.3">
      <c r="A13259" t="s">
        <v>15438</v>
      </c>
      <c r="B13259" t="s">
        <v>10947</v>
      </c>
      <c r="C13259">
        <v>1053322569</v>
      </c>
      <c r="G13259" t="s">
        <v>44</v>
      </c>
      <c r="H13259" t="s">
        <v>1381</v>
      </c>
      <c r="I13259" t="s">
        <v>20211</v>
      </c>
      <c r="J13259" t="s">
        <v>20212</v>
      </c>
      <c r="K13259" t="s">
        <v>1562</v>
      </c>
      <c r="P13259" t="s">
        <v>10950</v>
      </c>
      <c r="Q13259" t="s">
        <v>813</v>
      </c>
      <c r="AG13259" t="s">
        <v>743</v>
      </c>
      <c r="AH13259" t="e">
        <f>VLOOKUP(C13259,'CREAR HV'!A:A,1,0)</f>
        <v>#N/A</v>
      </c>
    </row>
    <row r="13260" spans="1:34" x14ac:dyDescent="0.3">
      <c r="A13260" t="s">
        <v>15438</v>
      </c>
      <c r="B13260" t="s">
        <v>10947</v>
      </c>
      <c r="C13260">
        <v>69007564</v>
      </c>
      <c r="G13260" t="s">
        <v>44</v>
      </c>
      <c r="H13260" t="s">
        <v>1381</v>
      </c>
      <c r="I13260" t="s">
        <v>20213</v>
      </c>
      <c r="J13260" t="s">
        <v>20214</v>
      </c>
      <c r="K13260" t="s">
        <v>402</v>
      </c>
      <c r="P13260" t="s">
        <v>10955</v>
      </c>
      <c r="Q13260" t="s">
        <v>813</v>
      </c>
      <c r="AG13260" t="s">
        <v>743</v>
      </c>
      <c r="AH13260" t="e">
        <f>VLOOKUP(C13260,'CREAR HV'!A:A,1,0)</f>
        <v>#N/A</v>
      </c>
    </row>
    <row r="13261" spans="1:34" x14ac:dyDescent="0.3">
      <c r="A13261" t="s">
        <v>15438</v>
      </c>
      <c r="B13261" t="s">
        <v>10947</v>
      </c>
      <c r="C13261">
        <v>56078586</v>
      </c>
      <c r="G13261" t="s">
        <v>44</v>
      </c>
      <c r="H13261" t="s">
        <v>1381</v>
      </c>
      <c r="I13261" t="s">
        <v>20215</v>
      </c>
      <c r="J13261" t="s">
        <v>20216</v>
      </c>
      <c r="K13261" t="s">
        <v>3643</v>
      </c>
      <c r="P13261" t="s">
        <v>10955</v>
      </c>
      <c r="Q13261" t="s">
        <v>813</v>
      </c>
      <c r="AG13261" t="s">
        <v>743</v>
      </c>
      <c r="AH13261" t="e">
        <f>VLOOKUP(C13261,'CREAR HV'!A:A,1,0)</f>
        <v>#N/A</v>
      </c>
    </row>
    <row r="13262" spans="1:34" x14ac:dyDescent="0.3">
      <c r="A13262" t="s">
        <v>15438</v>
      </c>
      <c r="B13262" t="s">
        <v>10947</v>
      </c>
      <c r="C13262">
        <v>1076381853</v>
      </c>
      <c r="G13262" t="s">
        <v>44</v>
      </c>
      <c r="H13262" t="s">
        <v>1381</v>
      </c>
      <c r="I13262" t="s">
        <v>2428</v>
      </c>
      <c r="J13262" t="s">
        <v>20107</v>
      </c>
      <c r="K13262" t="s">
        <v>6375</v>
      </c>
      <c r="P13262" t="s">
        <v>10950</v>
      </c>
      <c r="Q13262" t="s">
        <v>813</v>
      </c>
      <c r="AG13262" t="s">
        <v>743</v>
      </c>
      <c r="AH13262" t="e">
        <f>VLOOKUP(C13262,'CREAR HV'!A:A,1,0)</f>
        <v>#N/A</v>
      </c>
    </row>
    <row r="13263" spans="1:34" x14ac:dyDescent="0.3">
      <c r="A13263" t="s">
        <v>15438</v>
      </c>
      <c r="B13263" t="s">
        <v>10947</v>
      </c>
      <c r="C13263">
        <v>1013585524</v>
      </c>
      <c r="G13263" t="s">
        <v>44</v>
      </c>
      <c r="H13263" t="s">
        <v>1381</v>
      </c>
      <c r="I13263" t="s">
        <v>18774</v>
      </c>
      <c r="J13263" t="s">
        <v>20217</v>
      </c>
      <c r="K13263" t="s">
        <v>160</v>
      </c>
      <c r="P13263" t="s">
        <v>10950</v>
      </c>
      <c r="Q13263" t="s">
        <v>813</v>
      </c>
      <c r="AG13263" t="s">
        <v>743</v>
      </c>
      <c r="AH13263" t="e">
        <f>VLOOKUP(C13263,'CREAR HV'!A:A,1,0)</f>
        <v>#N/A</v>
      </c>
    </row>
    <row r="13264" spans="1:34" x14ac:dyDescent="0.3">
      <c r="A13264" t="s">
        <v>15438</v>
      </c>
      <c r="B13264" t="s">
        <v>10947</v>
      </c>
      <c r="C13264">
        <v>26202637</v>
      </c>
      <c r="G13264" t="s">
        <v>44</v>
      </c>
      <c r="H13264" t="s">
        <v>1381</v>
      </c>
      <c r="I13264" t="s">
        <v>20218</v>
      </c>
      <c r="J13264" t="s">
        <v>20219</v>
      </c>
      <c r="K13264" t="s">
        <v>4314</v>
      </c>
      <c r="P13264" t="s">
        <v>10955</v>
      </c>
      <c r="Q13264" t="s">
        <v>813</v>
      </c>
      <c r="AG13264" t="s">
        <v>743</v>
      </c>
      <c r="AH13264" t="e">
        <f>VLOOKUP(C13264,'CREAR HV'!A:A,1,0)</f>
        <v>#N/A</v>
      </c>
    </row>
    <row r="13265" spans="1:34" x14ac:dyDescent="0.3">
      <c r="A13265" t="s">
        <v>15438</v>
      </c>
      <c r="B13265" t="s">
        <v>10947</v>
      </c>
      <c r="C13265">
        <v>1022327851</v>
      </c>
      <c r="G13265" t="s">
        <v>44</v>
      </c>
      <c r="H13265" t="s">
        <v>1381</v>
      </c>
      <c r="I13265" t="s">
        <v>6545</v>
      </c>
      <c r="J13265" t="s">
        <v>20220</v>
      </c>
      <c r="K13265" t="s">
        <v>521</v>
      </c>
      <c r="P13265" t="s">
        <v>10950</v>
      </c>
      <c r="Q13265" t="s">
        <v>813</v>
      </c>
      <c r="AG13265" t="s">
        <v>743</v>
      </c>
      <c r="AH13265" t="e">
        <f>VLOOKUP(C13265,'CREAR HV'!A:A,1,0)</f>
        <v>#N/A</v>
      </c>
    </row>
    <row r="13266" spans="1:34" x14ac:dyDescent="0.3">
      <c r="A13266" t="s">
        <v>15438</v>
      </c>
      <c r="B13266" t="s">
        <v>10947</v>
      </c>
      <c r="C13266">
        <v>1072745767</v>
      </c>
      <c r="G13266" t="s">
        <v>44</v>
      </c>
      <c r="H13266" t="s">
        <v>1381</v>
      </c>
      <c r="I13266" t="s">
        <v>20221</v>
      </c>
      <c r="J13266" t="s">
        <v>20133</v>
      </c>
      <c r="K13266" t="s">
        <v>152</v>
      </c>
      <c r="P13266" t="s">
        <v>10955</v>
      </c>
      <c r="Q13266" t="s">
        <v>813</v>
      </c>
      <c r="AG13266" t="s">
        <v>743</v>
      </c>
      <c r="AH13266" t="e">
        <f>VLOOKUP(C13266,'CREAR HV'!A:A,1,0)</f>
        <v>#N/A</v>
      </c>
    </row>
    <row r="13267" spans="1:34" x14ac:dyDescent="0.3">
      <c r="A13267" t="s">
        <v>15438</v>
      </c>
      <c r="B13267" t="s">
        <v>10947</v>
      </c>
      <c r="C13267">
        <v>82361110</v>
      </c>
      <c r="G13267" t="s">
        <v>44</v>
      </c>
      <c r="H13267" t="s">
        <v>1381</v>
      </c>
      <c r="I13267" t="s">
        <v>20222</v>
      </c>
      <c r="J13267" t="s">
        <v>20223</v>
      </c>
      <c r="K13267" t="s">
        <v>20224</v>
      </c>
      <c r="P13267" t="s">
        <v>10950</v>
      </c>
      <c r="Q13267" t="s">
        <v>813</v>
      </c>
      <c r="AG13267" t="s">
        <v>743</v>
      </c>
      <c r="AH13267" t="e">
        <f>VLOOKUP(C13267,'CREAR HV'!A:A,1,0)</f>
        <v>#N/A</v>
      </c>
    </row>
    <row r="13268" spans="1:34" x14ac:dyDescent="0.3">
      <c r="A13268" t="s">
        <v>15438</v>
      </c>
      <c r="B13268" t="s">
        <v>10947</v>
      </c>
      <c r="C13268">
        <v>16347592</v>
      </c>
      <c r="G13268" t="s">
        <v>44</v>
      </c>
      <c r="H13268" t="s">
        <v>1381</v>
      </c>
      <c r="I13268" t="s">
        <v>333</v>
      </c>
      <c r="J13268" t="s">
        <v>20006</v>
      </c>
      <c r="K13268" t="s">
        <v>3240</v>
      </c>
      <c r="P13268" t="s">
        <v>10950</v>
      </c>
      <c r="Q13268" t="s">
        <v>813</v>
      </c>
      <c r="AG13268" t="s">
        <v>743</v>
      </c>
      <c r="AH13268" t="e">
        <f>VLOOKUP(C13268,'CREAR HV'!A:A,1,0)</f>
        <v>#N/A</v>
      </c>
    </row>
    <row r="13269" spans="1:34" x14ac:dyDescent="0.3">
      <c r="A13269" t="s">
        <v>15438</v>
      </c>
      <c r="B13269" t="s">
        <v>10947</v>
      </c>
      <c r="C13269">
        <v>1121304796</v>
      </c>
      <c r="G13269" t="s">
        <v>44</v>
      </c>
      <c r="H13269" t="s">
        <v>1381</v>
      </c>
      <c r="I13269" t="s">
        <v>20225</v>
      </c>
      <c r="J13269" t="s">
        <v>20226</v>
      </c>
      <c r="K13269" t="s">
        <v>10900</v>
      </c>
      <c r="P13269" t="s">
        <v>10955</v>
      </c>
      <c r="Q13269" t="s">
        <v>813</v>
      </c>
      <c r="AG13269" t="s">
        <v>743</v>
      </c>
      <c r="AH13269" t="e">
        <f>VLOOKUP(C13269,'CREAR HV'!A:A,1,0)</f>
        <v>#N/A</v>
      </c>
    </row>
    <row r="13270" spans="1:34" x14ac:dyDescent="0.3">
      <c r="A13270" t="s">
        <v>15438</v>
      </c>
      <c r="B13270" t="s">
        <v>10947</v>
      </c>
      <c r="C13270">
        <v>1094967246</v>
      </c>
      <c r="G13270" t="s">
        <v>44</v>
      </c>
      <c r="H13270" t="s">
        <v>1381</v>
      </c>
      <c r="I13270" t="s">
        <v>423</v>
      </c>
      <c r="J13270" t="s">
        <v>20227</v>
      </c>
      <c r="K13270" t="s">
        <v>304</v>
      </c>
      <c r="P13270" t="s">
        <v>10955</v>
      </c>
      <c r="Q13270" t="s">
        <v>813</v>
      </c>
      <c r="AG13270" t="s">
        <v>743</v>
      </c>
      <c r="AH13270" t="e">
        <f>VLOOKUP(C13270,'CREAR HV'!A:A,1,0)</f>
        <v>#N/A</v>
      </c>
    </row>
    <row r="13271" spans="1:34" x14ac:dyDescent="0.3">
      <c r="A13271" t="s">
        <v>15438</v>
      </c>
      <c r="B13271" t="s">
        <v>10947</v>
      </c>
      <c r="C13271">
        <v>1144068592</v>
      </c>
      <c r="G13271" t="s">
        <v>44</v>
      </c>
      <c r="H13271" t="s">
        <v>1381</v>
      </c>
      <c r="I13271" t="s">
        <v>20228</v>
      </c>
      <c r="J13271" t="s">
        <v>20229</v>
      </c>
      <c r="K13271" t="s">
        <v>3922</v>
      </c>
      <c r="P13271" t="s">
        <v>10955</v>
      </c>
      <c r="Q13271" t="s">
        <v>813</v>
      </c>
      <c r="AG13271" t="s">
        <v>743</v>
      </c>
      <c r="AH13271" t="e">
        <f>VLOOKUP(C13271,'CREAR HV'!A:A,1,0)</f>
        <v>#N/A</v>
      </c>
    </row>
    <row r="13272" spans="1:34" x14ac:dyDescent="0.3">
      <c r="A13272" t="s">
        <v>15438</v>
      </c>
      <c r="B13272" t="s">
        <v>10947</v>
      </c>
      <c r="C13272">
        <v>1010004036</v>
      </c>
      <c r="G13272" t="s">
        <v>44</v>
      </c>
      <c r="H13272" t="s">
        <v>1381</v>
      </c>
      <c r="I13272" t="s">
        <v>20230</v>
      </c>
      <c r="J13272" t="s">
        <v>20082</v>
      </c>
      <c r="K13272" t="s">
        <v>309</v>
      </c>
      <c r="P13272" t="s">
        <v>10950</v>
      </c>
      <c r="Q13272" t="s">
        <v>813</v>
      </c>
      <c r="AG13272" t="s">
        <v>743</v>
      </c>
      <c r="AH13272" t="e">
        <f>VLOOKUP(C13272,'CREAR HV'!A:A,1,0)</f>
        <v>#N/A</v>
      </c>
    </row>
    <row r="13273" spans="1:34" x14ac:dyDescent="0.3">
      <c r="A13273" t="s">
        <v>10946</v>
      </c>
      <c r="B13273" t="s">
        <v>10947</v>
      </c>
      <c r="C13273">
        <v>12276125</v>
      </c>
      <c r="E13273" s="16">
        <v>33507</v>
      </c>
      <c r="F13273" s="16">
        <v>26725</v>
      </c>
      <c r="G13273" t="s">
        <v>1657</v>
      </c>
      <c r="H13273" t="s">
        <v>1657</v>
      </c>
      <c r="I13273" t="s">
        <v>1665</v>
      </c>
      <c r="J13273" t="s">
        <v>189</v>
      </c>
      <c r="K13273" t="s">
        <v>1666</v>
      </c>
      <c r="L13273" t="s">
        <v>1667</v>
      </c>
      <c r="P13273" t="s">
        <v>10950</v>
      </c>
      <c r="Q13273" t="s">
        <v>1038</v>
      </c>
      <c r="R13273" t="s">
        <v>814</v>
      </c>
      <c r="W13273" t="s">
        <v>795</v>
      </c>
      <c r="X13273">
        <v>1</v>
      </c>
      <c r="AB13273" t="s">
        <v>1668</v>
      </c>
      <c r="AC13273" t="s">
        <v>1669</v>
      </c>
      <c r="AG13273" t="s">
        <v>743</v>
      </c>
      <c r="AH13273" t="e">
        <f>VLOOKUP(C13273,'CREAR HV'!A:A,1,0)</f>
        <v>#N/A</v>
      </c>
    </row>
    <row r="13274" spans="1:34" x14ac:dyDescent="0.3">
      <c r="A13274" t="s">
        <v>15438</v>
      </c>
      <c r="B13274" t="s">
        <v>10947</v>
      </c>
      <c r="C13274">
        <v>1064996578</v>
      </c>
      <c r="G13274" t="s">
        <v>806</v>
      </c>
      <c r="I13274" t="s">
        <v>2683</v>
      </c>
      <c r="J13274" t="s">
        <v>20231</v>
      </c>
      <c r="K13274" t="s">
        <v>1058</v>
      </c>
      <c r="L13274" t="s">
        <v>20232</v>
      </c>
      <c r="P13274" t="s">
        <v>10950</v>
      </c>
      <c r="Q13274" t="s">
        <v>813</v>
      </c>
      <c r="AG13274" t="s">
        <v>743</v>
      </c>
      <c r="AH13274" t="e">
        <f>VLOOKUP(C13274,'CREAR HV'!A:A,1,0)</f>
        <v>#N/A</v>
      </c>
    </row>
    <row r="13275" spans="1:34" x14ac:dyDescent="0.3">
      <c r="A13275" t="s">
        <v>15438</v>
      </c>
      <c r="B13275" t="s">
        <v>10947</v>
      </c>
      <c r="C13275">
        <v>1078348985</v>
      </c>
      <c r="G13275" t="s">
        <v>806</v>
      </c>
      <c r="I13275" t="s">
        <v>20233</v>
      </c>
      <c r="J13275" t="s">
        <v>12140</v>
      </c>
      <c r="K13275" t="s">
        <v>1583</v>
      </c>
      <c r="L13275" t="s">
        <v>20234</v>
      </c>
      <c r="P13275" t="s">
        <v>10950</v>
      </c>
      <c r="Q13275" t="s">
        <v>813</v>
      </c>
      <c r="AG13275" t="s">
        <v>743</v>
      </c>
      <c r="AH13275" t="e">
        <f>VLOOKUP(C13275,'CREAR HV'!A:A,1,0)</f>
        <v>#N/A</v>
      </c>
    </row>
    <row r="13276" spans="1:34" x14ac:dyDescent="0.3">
      <c r="A13276" t="s">
        <v>15438</v>
      </c>
      <c r="B13276" t="s">
        <v>10947</v>
      </c>
      <c r="C13276">
        <v>1045739266</v>
      </c>
      <c r="G13276" t="s">
        <v>806</v>
      </c>
      <c r="I13276" t="s">
        <v>20235</v>
      </c>
      <c r="J13276" t="s">
        <v>20236</v>
      </c>
      <c r="K13276" t="s">
        <v>20237</v>
      </c>
      <c r="L13276" t="s">
        <v>20238</v>
      </c>
      <c r="P13276" t="s">
        <v>10950</v>
      </c>
      <c r="Q13276" t="s">
        <v>813</v>
      </c>
      <c r="AG13276" t="s">
        <v>743</v>
      </c>
      <c r="AH13276" t="e">
        <f>VLOOKUP(C13276,'CREAR HV'!A:A,1,0)</f>
        <v>#N/A</v>
      </c>
    </row>
    <row r="13277" spans="1:34" x14ac:dyDescent="0.3">
      <c r="A13277" t="s">
        <v>10946</v>
      </c>
      <c r="B13277" t="s">
        <v>10947</v>
      </c>
      <c r="C13277">
        <v>39674631</v>
      </c>
      <c r="E13277" s="16">
        <v>35256</v>
      </c>
      <c r="F13277" s="16">
        <v>28579</v>
      </c>
      <c r="G13277" t="s">
        <v>806</v>
      </c>
      <c r="H13277" t="s">
        <v>1008</v>
      </c>
      <c r="I13277" t="s">
        <v>9957</v>
      </c>
      <c r="J13277" t="s">
        <v>157</v>
      </c>
      <c r="K13277" t="s">
        <v>2557</v>
      </c>
      <c r="L13277" t="s">
        <v>9958</v>
      </c>
      <c r="M13277" t="s">
        <v>9958</v>
      </c>
      <c r="P13277" t="s">
        <v>10955</v>
      </c>
      <c r="Q13277" t="s">
        <v>741</v>
      </c>
      <c r="R13277" t="s">
        <v>814</v>
      </c>
      <c r="W13277" t="s">
        <v>159</v>
      </c>
      <c r="X13277">
        <v>0</v>
      </c>
      <c r="AG13277" t="s">
        <v>743</v>
      </c>
      <c r="AH13277" t="e">
        <f>VLOOKUP(C13277,'CREAR HV'!A:A,1,0)</f>
        <v>#N/A</v>
      </c>
    </row>
    <row r="13278" spans="1:34" x14ac:dyDescent="0.3">
      <c r="A13278" t="s">
        <v>10946</v>
      </c>
      <c r="B13278" t="s">
        <v>10947</v>
      </c>
      <c r="C13278">
        <v>40398873</v>
      </c>
      <c r="E13278" s="16">
        <v>33471</v>
      </c>
      <c r="F13278" s="16">
        <v>26833</v>
      </c>
      <c r="G13278" t="s">
        <v>806</v>
      </c>
      <c r="H13278" t="s">
        <v>2219</v>
      </c>
      <c r="I13278" t="s">
        <v>9959</v>
      </c>
      <c r="J13278" t="s">
        <v>315</v>
      </c>
      <c r="K13278" t="s">
        <v>377</v>
      </c>
      <c r="L13278" t="s">
        <v>9960</v>
      </c>
      <c r="M13278" t="s">
        <v>9960</v>
      </c>
      <c r="P13278" t="s">
        <v>10955</v>
      </c>
      <c r="Q13278" t="s">
        <v>741</v>
      </c>
      <c r="R13278" t="s">
        <v>1011</v>
      </c>
      <c r="W13278" t="s">
        <v>159</v>
      </c>
      <c r="X13278">
        <v>0</v>
      </c>
      <c r="AG13278" t="s">
        <v>743</v>
      </c>
      <c r="AH13278" t="e">
        <f>VLOOKUP(C13278,'CREAR HV'!A:A,1,0)</f>
        <v>#N/A</v>
      </c>
    </row>
    <row r="13279" spans="1:34" x14ac:dyDescent="0.3">
      <c r="A13279" t="s">
        <v>10946</v>
      </c>
      <c r="B13279" t="s">
        <v>10947</v>
      </c>
      <c r="C13279">
        <v>1110474363</v>
      </c>
      <c r="E13279" s="16">
        <v>38938</v>
      </c>
      <c r="F13279" s="16">
        <v>32348</v>
      </c>
      <c r="G13279" t="s">
        <v>806</v>
      </c>
      <c r="H13279" t="s">
        <v>1652</v>
      </c>
      <c r="I13279" t="s">
        <v>10253</v>
      </c>
      <c r="J13279" t="s">
        <v>1127</v>
      </c>
      <c r="K13279" t="s">
        <v>1638</v>
      </c>
      <c r="L13279" t="s">
        <v>10254</v>
      </c>
      <c r="M13279" t="s">
        <v>10254</v>
      </c>
      <c r="P13279" t="s">
        <v>10955</v>
      </c>
      <c r="Q13279" t="s">
        <v>1038</v>
      </c>
      <c r="R13279" t="s">
        <v>748</v>
      </c>
      <c r="W13279" t="s">
        <v>159</v>
      </c>
      <c r="X13279">
        <v>0</v>
      </c>
      <c r="AB13279" t="s">
        <v>20239</v>
      </c>
      <c r="AG13279" t="s">
        <v>743</v>
      </c>
      <c r="AH13279" t="e">
        <f>VLOOKUP(C13279,'CREAR HV'!A:A,1,0)</f>
        <v>#N/A</v>
      </c>
    </row>
    <row r="13280" spans="1:34" x14ac:dyDescent="0.3">
      <c r="A13280" t="s">
        <v>10946</v>
      </c>
      <c r="B13280" t="s">
        <v>10947</v>
      </c>
      <c r="C13280">
        <v>1022336802</v>
      </c>
      <c r="E13280" s="16">
        <v>38602</v>
      </c>
      <c r="F13280" s="16">
        <v>32027</v>
      </c>
      <c r="G13280" t="s">
        <v>806</v>
      </c>
      <c r="H13280" t="s">
        <v>5609</v>
      </c>
      <c r="I13280" t="s">
        <v>10255</v>
      </c>
      <c r="J13280" t="s">
        <v>235</v>
      </c>
      <c r="K13280" t="s">
        <v>541</v>
      </c>
      <c r="L13280" t="s">
        <v>10256</v>
      </c>
      <c r="M13280" t="s">
        <v>10256</v>
      </c>
      <c r="P13280" t="s">
        <v>10950</v>
      </c>
      <c r="Q13280" t="s">
        <v>813</v>
      </c>
      <c r="R13280" t="s">
        <v>1054</v>
      </c>
      <c r="W13280" t="s">
        <v>159</v>
      </c>
      <c r="X13280">
        <v>0</v>
      </c>
      <c r="AG13280" t="s">
        <v>769</v>
      </c>
      <c r="AH13280" t="e">
        <f>VLOOKUP(C13280,'CREAR HV'!A:A,1,0)</f>
        <v>#N/A</v>
      </c>
    </row>
    <row r="13281" spans="1:34" x14ac:dyDescent="0.3">
      <c r="A13281" t="s">
        <v>10946</v>
      </c>
      <c r="B13281" t="s">
        <v>10947</v>
      </c>
      <c r="C13281">
        <v>35417045</v>
      </c>
      <c r="E13281" s="16">
        <v>33816</v>
      </c>
      <c r="F13281" s="16">
        <v>27030</v>
      </c>
      <c r="G13281" t="s">
        <v>806</v>
      </c>
      <c r="H13281" t="s">
        <v>8975</v>
      </c>
      <c r="I13281" t="s">
        <v>10257</v>
      </c>
      <c r="J13281" t="s">
        <v>2562</v>
      </c>
      <c r="K13281" t="s">
        <v>136</v>
      </c>
      <c r="L13281" t="s">
        <v>10258</v>
      </c>
      <c r="M13281" t="s">
        <v>10258</v>
      </c>
      <c r="P13281" t="s">
        <v>10955</v>
      </c>
      <c r="Q13281" t="s">
        <v>813</v>
      </c>
      <c r="R13281" t="s">
        <v>748</v>
      </c>
      <c r="W13281" t="s">
        <v>159</v>
      </c>
      <c r="X13281">
        <v>0</v>
      </c>
      <c r="AG13281" t="s">
        <v>743</v>
      </c>
      <c r="AH13281" t="e">
        <f>VLOOKUP(C13281,'CREAR HV'!A:A,1,0)</f>
        <v>#N/A</v>
      </c>
    </row>
    <row r="13282" spans="1:34" x14ac:dyDescent="0.3">
      <c r="A13282" t="s">
        <v>10946</v>
      </c>
      <c r="B13282" t="s">
        <v>10947</v>
      </c>
      <c r="C13282">
        <v>1065578367</v>
      </c>
      <c r="E13282" s="16">
        <v>38359</v>
      </c>
      <c r="F13282" s="16">
        <v>31642</v>
      </c>
      <c r="G13282" t="s">
        <v>806</v>
      </c>
      <c r="H13282" t="s">
        <v>32</v>
      </c>
      <c r="I13282" t="s">
        <v>10259</v>
      </c>
      <c r="J13282" t="s">
        <v>346</v>
      </c>
      <c r="K13282" t="s">
        <v>10260</v>
      </c>
      <c r="L13282" t="s">
        <v>10261</v>
      </c>
      <c r="M13282" t="s">
        <v>10261</v>
      </c>
      <c r="P13282" t="s">
        <v>10955</v>
      </c>
      <c r="Q13282" t="s">
        <v>741</v>
      </c>
      <c r="R13282" t="s">
        <v>814</v>
      </c>
      <c r="W13282" t="s">
        <v>159</v>
      </c>
      <c r="X13282">
        <v>0</v>
      </c>
      <c r="AB13282" t="s">
        <v>20240</v>
      </c>
      <c r="AG13282" t="s">
        <v>743</v>
      </c>
      <c r="AH13282" t="e">
        <f>VLOOKUP(C13282,'CREAR HV'!A:A,1,0)</f>
        <v>#N/A</v>
      </c>
    </row>
    <row r="13283" spans="1:34" x14ac:dyDescent="0.3">
      <c r="A13283" t="s">
        <v>10946</v>
      </c>
      <c r="B13283" t="s">
        <v>10947</v>
      </c>
      <c r="C13283">
        <v>1015405023</v>
      </c>
      <c r="E13283" s="16">
        <v>38860</v>
      </c>
      <c r="F13283" s="16">
        <v>32238</v>
      </c>
      <c r="G13283" t="s">
        <v>806</v>
      </c>
      <c r="H13283" t="s">
        <v>5609</v>
      </c>
      <c r="I13283" t="s">
        <v>10262</v>
      </c>
      <c r="J13283" t="s">
        <v>422</v>
      </c>
      <c r="K13283" t="s">
        <v>307</v>
      </c>
      <c r="L13283" t="s">
        <v>10263</v>
      </c>
      <c r="M13283" t="s">
        <v>10264</v>
      </c>
      <c r="P13283" t="s">
        <v>10955</v>
      </c>
      <c r="Q13283" t="s">
        <v>813</v>
      </c>
      <c r="R13283" t="s">
        <v>814</v>
      </c>
      <c r="W13283" t="s">
        <v>159</v>
      </c>
      <c r="X13283">
        <v>0</v>
      </c>
      <c r="AG13283" t="s">
        <v>769</v>
      </c>
      <c r="AH13283" t="e">
        <f>VLOOKUP(C13283,'CREAR HV'!A:A,1,0)</f>
        <v>#N/A</v>
      </c>
    </row>
    <row r="13284" spans="1:34" x14ac:dyDescent="0.3">
      <c r="A13284" t="s">
        <v>10946</v>
      </c>
      <c r="B13284" t="s">
        <v>10947</v>
      </c>
      <c r="C13284">
        <v>36068460</v>
      </c>
      <c r="E13284" s="16">
        <v>35753</v>
      </c>
      <c r="F13284" s="16">
        <v>29155</v>
      </c>
      <c r="G13284" t="s">
        <v>806</v>
      </c>
      <c r="H13284" t="s">
        <v>40</v>
      </c>
      <c r="I13284" t="s">
        <v>4420</v>
      </c>
      <c r="J13284" t="s">
        <v>2042</v>
      </c>
      <c r="K13284" t="s">
        <v>980</v>
      </c>
      <c r="L13284" t="s">
        <v>10265</v>
      </c>
      <c r="M13284" t="s">
        <v>10266</v>
      </c>
      <c r="P13284" t="s">
        <v>10955</v>
      </c>
      <c r="Q13284" t="s">
        <v>1038</v>
      </c>
      <c r="R13284" t="s">
        <v>748</v>
      </c>
      <c r="W13284" t="s">
        <v>159</v>
      </c>
      <c r="X13284">
        <v>0</v>
      </c>
      <c r="AG13284" t="s">
        <v>743</v>
      </c>
      <c r="AH13284" t="e">
        <f>VLOOKUP(C13284,'CREAR HV'!A:A,1,0)</f>
        <v>#N/A</v>
      </c>
    </row>
    <row r="13285" spans="1:34" x14ac:dyDescent="0.3">
      <c r="A13285" t="s">
        <v>10946</v>
      </c>
      <c r="B13285" t="s">
        <v>10947</v>
      </c>
      <c r="C13285">
        <v>92532145</v>
      </c>
      <c r="E13285" s="16">
        <v>35339</v>
      </c>
      <c r="F13285" s="16">
        <v>28730</v>
      </c>
      <c r="G13285" t="s">
        <v>806</v>
      </c>
      <c r="H13285" t="s">
        <v>9329</v>
      </c>
      <c r="I13285" t="s">
        <v>10267</v>
      </c>
      <c r="J13285" t="s">
        <v>197</v>
      </c>
      <c r="K13285" t="s">
        <v>328</v>
      </c>
      <c r="L13285" t="s">
        <v>10268</v>
      </c>
      <c r="M13285" t="s">
        <v>10268</v>
      </c>
      <c r="P13285" t="s">
        <v>10950</v>
      </c>
      <c r="Q13285" t="s">
        <v>1038</v>
      </c>
      <c r="R13285" t="s">
        <v>814</v>
      </c>
      <c r="W13285" t="s">
        <v>20241</v>
      </c>
      <c r="X13285">
        <v>11</v>
      </c>
      <c r="AB13285" t="s">
        <v>20242</v>
      </c>
      <c r="AC13285" t="s">
        <v>20243</v>
      </c>
      <c r="AG13285" t="s">
        <v>743</v>
      </c>
      <c r="AH13285" t="e">
        <f>VLOOKUP(C13285,'CREAR HV'!A:A,1,0)</f>
        <v>#N/A</v>
      </c>
    </row>
    <row r="13286" spans="1:34" x14ac:dyDescent="0.3">
      <c r="A13286" t="s">
        <v>10946</v>
      </c>
      <c r="B13286" t="s">
        <v>10947</v>
      </c>
      <c r="C13286">
        <v>79574642</v>
      </c>
      <c r="E13286" s="16">
        <v>32756</v>
      </c>
      <c r="F13286" s="16">
        <v>26076</v>
      </c>
      <c r="G13286" t="s">
        <v>44</v>
      </c>
      <c r="H13286" t="s">
        <v>44</v>
      </c>
      <c r="I13286" t="s">
        <v>10927</v>
      </c>
      <c r="J13286" t="s">
        <v>4540</v>
      </c>
      <c r="K13286" t="s">
        <v>515</v>
      </c>
      <c r="L13286" t="s">
        <v>10928</v>
      </c>
      <c r="P13286" t="s">
        <v>10950</v>
      </c>
      <c r="Q13286" t="s">
        <v>741</v>
      </c>
      <c r="R13286" t="s">
        <v>748</v>
      </c>
      <c r="AG13286" t="s">
        <v>743</v>
      </c>
      <c r="AH13286" t="e">
        <f>VLOOKUP(C13286,'CREAR HV'!A:A,1,0)</f>
        <v>#N/A</v>
      </c>
    </row>
    <row r="13287" spans="1:34" x14ac:dyDescent="0.3">
      <c r="A13287" t="s">
        <v>10946</v>
      </c>
      <c r="B13287" t="s">
        <v>10947</v>
      </c>
      <c r="C13287">
        <v>52558490</v>
      </c>
      <c r="E13287" s="16">
        <v>33378</v>
      </c>
      <c r="F13287" s="16">
        <v>26555</v>
      </c>
      <c r="G13287" t="s">
        <v>44</v>
      </c>
      <c r="H13287" t="s">
        <v>44</v>
      </c>
      <c r="I13287" t="s">
        <v>4570</v>
      </c>
      <c r="J13287" t="s">
        <v>279</v>
      </c>
      <c r="K13287" t="s">
        <v>208</v>
      </c>
      <c r="L13287" t="s">
        <v>10929</v>
      </c>
      <c r="P13287" t="s">
        <v>10955</v>
      </c>
      <c r="Q13287" t="s">
        <v>741</v>
      </c>
      <c r="R13287" t="s">
        <v>748</v>
      </c>
      <c r="AG13287" t="s">
        <v>743</v>
      </c>
      <c r="AH13287" t="e">
        <f>VLOOKUP(C13287,'CREAR HV'!A:A,1,0)</f>
        <v>#N/A</v>
      </c>
    </row>
    <row r="13288" spans="1:34" x14ac:dyDescent="0.3">
      <c r="A13288" t="s">
        <v>10946</v>
      </c>
      <c r="B13288" t="s">
        <v>10947</v>
      </c>
      <c r="C13288">
        <v>80030075</v>
      </c>
      <c r="E13288" s="16">
        <v>36266</v>
      </c>
      <c r="F13288" s="16">
        <v>29692</v>
      </c>
      <c r="G13288" t="s">
        <v>44</v>
      </c>
      <c r="H13288" t="s">
        <v>44</v>
      </c>
      <c r="I13288" t="s">
        <v>7329</v>
      </c>
      <c r="J13288" t="s">
        <v>318</v>
      </c>
      <c r="K13288" t="s">
        <v>2781</v>
      </c>
      <c r="L13288" t="s">
        <v>10930</v>
      </c>
      <c r="P13288" t="s">
        <v>10950</v>
      </c>
      <c r="Q13288" t="s">
        <v>741</v>
      </c>
      <c r="R13288" t="s">
        <v>748</v>
      </c>
      <c r="AG13288" t="s">
        <v>743</v>
      </c>
      <c r="AH13288" t="e">
        <f>VLOOKUP(C13288,'CREAR HV'!A:A,1,0)</f>
        <v>#N/A</v>
      </c>
    </row>
    <row r="13289" spans="1:34" x14ac:dyDescent="0.3">
      <c r="A13289" t="s">
        <v>159</v>
      </c>
      <c r="B13289" t="s">
        <v>10947</v>
      </c>
      <c r="C13289">
        <v>33120174</v>
      </c>
      <c r="E13289" s="16">
        <v>16768</v>
      </c>
      <c r="F13289" s="16">
        <v>1</v>
      </c>
      <c r="G13289" t="s">
        <v>806</v>
      </c>
      <c r="H13289" t="s">
        <v>15525</v>
      </c>
      <c r="I13289" t="s">
        <v>20244</v>
      </c>
      <c r="J13289" t="s">
        <v>10498</v>
      </c>
      <c r="K13289" t="s">
        <v>12610</v>
      </c>
      <c r="L13289" t="s">
        <v>17479</v>
      </c>
      <c r="M13289" t="s">
        <v>17479</v>
      </c>
      <c r="O13289" t="s">
        <v>3800</v>
      </c>
      <c r="P13289" t="s">
        <v>10950</v>
      </c>
      <c r="Q13289" t="s">
        <v>1590</v>
      </c>
      <c r="R13289" t="s">
        <v>748</v>
      </c>
      <c r="S13289" t="s">
        <v>1633</v>
      </c>
      <c r="AB13289" t="s">
        <v>6061</v>
      </c>
      <c r="AC13289" t="s">
        <v>6061</v>
      </c>
      <c r="AG13289" t="s">
        <v>743</v>
      </c>
      <c r="AH13289" t="e">
        <f>VLOOKUP(C13289,'CREAR HV'!A:A,1,0)</f>
        <v>#N/A</v>
      </c>
    </row>
    <row r="13290" spans="1:34" x14ac:dyDescent="0.3">
      <c r="A13290" t="s">
        <v>159</v>
      </c>
      <c r="B13290" t="s">
        <v>10947</v>
      </c>
      <c r="C13290">
        <v>33120174</v>
      </c>
      <c r="E13290" s="16">
        <v>16768</v>
      </c>
      <c r="F13290" s="16">
        <v>1</v>
      </c>
      <c r="G13290" t="s">
        <v>806</v>
      </c>
      <c r="H13290" t="s">
        <v>15525</v>
      </c>
      <c r="I13290" t="s">
        <v>20244</v>
      </c>
      <c r="J13290" t="s">
        <v>10498</v>
      </c>
      <c r="K13290" t="s">
        <v>12610</v>
      </c>
      <c r="L13290" t="s">
        <v>17479</v>
      </c>
      <c r="M13290" t="s">
        <v>17479</v>
      </c>
      <c r="O13290" t="s">
        <v>3800</v>
      </c>
      <c r="P13290" t="s">
        <v>10950</v>
      </c>
      <c r="Q13290" t="s">
        <v>1590</v>
      </c>
      <c r="R13290" t="s">
        <v>748</v>
      </c>
      <c r="S13290" t="s">
        <v>1633</v>
      </c>
      <c r="AB13290" t="s">
        <v>6061</v>
      </c>
      <c r="AC13290" t="s">
        <v>6061</v>
      </c>
      <c r="AG13290" t="s">
        <v>743</v>
      </c>
      <c r="AH13290" t="e">
        <f>VLOOKUP(C13290,'CREAR HV'!A:A,1,0)</f>
        <v>#N/A</v>
      </c>
    </row>
    <row r="13291" spans="1:34" x14ac:dyDescent="0.3">
      <c r="A13291" t="s">
        <v>159</v>
      </c>
      <c r="B13291" t="s">
        <v>10947</v>
      </c>
      <c r="C13291">
        <v>33120174</v>
      </c>
      <c r="E13291" s="16">
        <v>16768</v>
      </c>
      <c r="F13291" s="16">
        <v>1</v>
      </c>
      <c r="G13291" t="s">
        <v>806</v>
      </c>
      <c r="H13291" t="s">
        <v>15525</v>
      </c>
      <c r="I13291" t="s">
        <v>20244</v>
      </c>
      <c r="J13291" t="s">
        <v>10498</v>
      </c>
      <c r="K13291" t="s">
        <v>12610</v>
      </c>
      <c r="L13291" t="s">
        <v>17479</v>
      </c>
      <c r="M13291" t="s">
        <v>17479</v>
      </c>
      <c r="O13291" t="s">
        <v>3800</v>
      </c>
      <c r="P13291" t="s">
        <v>10950</v>
      </c>
      <c r="Q13291" t="s">
        <v>1590</v>
      </c>
      <c r="R13291" t="s">
        <v>748</v>
      </c>
      <c r="S13291" t="s">
        <v>1633</v>
      </c>
      <c r="AB13291" t="s">
        <v>6061</v>
      </c>
      <c r="AC13291" t="s">
        <v>6061</v>
      </c>
      <c r="AG13291" t="s">
        <v>743</v>
      </c>
      <c r="AH13291" t="e">
        <f>VLOOKUP(C13291,'CREAR HV'!A:A,1,0)</f>
        <v>#N/A</v>
      </c>
    </row>
    <row r="13292" spans="1:34" x14ac:dyDescent="0.3">
      <c r="A13292" t="s">
        <v>159</v>
      </c>
      <c r="B13292" t="s">
        <v>10947</v>
      </c>
      <c r="C13292">
        <v>33120174</v>
      </c>
      <c r="E13292" s="16">
        <v>16768</v>
      </c>
      <c r="F13292" s="16">
        <v>1</v>
      </c>
      <c r="G13292" t="s">
        <v>806</v>
      </c>
      <c r="H13292" t="s">
        <v>15525</v>
      </c>
      <c r="I13292" t="s">
        <v>20244</v>
      </c>
      <c r="J13292" t="s">
        <v>10498</v>
      </c>
      <c r="K13292" t="s">
        <v>12610</v>
      </c>
      <c r="L13292" t="s">
        <v>17479</v>
      </c>
      <c r="M13292" t="s">
        <v>17479</v>
      </c>
      <c r="O13292" t="s">
        <v>3800</v>
      </c>
      <c r="P13292" t="s">
        <v>10950</v>
      </c>
      <c r="Q13292" t="s">
        <v>1590</v>
      </c>
      <c r="R13292" t="s">
        <v>748</v>
      </c>
      <c r="S13292" t="s">
        <v>1633</v>
      </c>
      <c r="AB13292" t="s">
        <v>6061</v>
      </c>
      <c r="AC13292" t="s">
        <v>6061</v>
      </c>
      <c r="AG13292" t="s">
        <v>743</v>
      </c>
      <c r="AH13292" t="e">
        <f>VLOOKUP(C13292,'CREAR HV'!A:A,1,0)</f>
        <v>#N/A</v>
      </c>
    </row>
    <row r="13293" spans="1:34" x14ac:dyDescent="0.3">
      <c r="A13293" t="s">
        <v>159</v>
      </c>
      <c r="B13293" t="s">
        <v>10947</v>
      </c>
      <c r="C13293">
        <v>33120174</v>
      </c>
      <c r="E13293" s="16">
        <v>16768</v>
      </c>
      <c r="F13293" s="16">
        <v>1</v>
      </c>
      <c r="G13293" t="s">
        <v>806</v>
      </c>
      <c r="H13293" t="s">
        <v>15525</v>
      </c>
      <c r="I13293" t="s">
        <v>20244</v>
      </c>
      <c r="J13293" t="s">
        <v>10498</v>
      </c>
      <c r="K13293" t="s">
        <v>12610</v>
      </c>
      <c r="L13293" t="s">
        <v>17479</v>
      </c>
      <c r="M13293" t="s">
        <v>17479</v>
      </c>
      <c r="O13293" t="s">
        <v>3800</v>
      </c>
      <c r="P13293" t="s">
        <v>10950</v>
      </c>
      <c r="Q13293" t="s">
        <v>1590</v>
      </c>
      <c r="R13293" t="s">
        <v>748</v>
      </c>
      <c r="S13293" t="s">
        <v>1633</v>
      </c>
      <c r="AB13293" t="s">
        <v>6061</v>
      </c>
      <c r="AC13293" t="s">
        <v>6061</v>
      </c>
      <c r="AG13293" t="s">
        <v>743</v>
      </c>
      <c r="AH13293" t="e">
        <f>VLOOKUP(C13293,'CREAR HV'!A:A,1,0)</f>
        <v>#N/A</v>
      </c>
    </row>
    <row r="13294" spans="1:34" x14ac:dyDescent="0.3">
      <c r="A13294" t="s">
        <v>15438</v>
      </c>
      <c r="B13294" t="s">
        <v>10947</v>
      </c>
      <c r="C13294">
        <v>1075317646</v>
      </c>
      <c r="G13294" t="s">
        <v>44</v>
      </c>
      <c r="H13294" t="s">
        <v>1381</v>
      </c>
      <c r="I13294" t="s">
        <v>236</v>
      </c>
      <c r="J13294" t="s">
        <v>20245</v>
      </c>
      <c r="K13294" t="s">
        <v>3867</v>
      </c>
      <c r="P13294" t="s">
        <v>10955</v>
      </c>
      <c r="Q13294" t="s">
        <v>813</v>
      </c>
      <c r="AG13294" t="s">
        <v>743</v>
      </c>
      <c r="AH13294" t="e">
        <f>VLOOKUP(C13294,'CREAR HV'!A:A,1,0)</f>
        <v>#N/A</v>
      </c>
    </row>
    <row r="13295" spans="1:34" x14ac:dyDescent="0.3">
      <c r="A13295" t="s">
        <v>15438</v>
      </c>
      <c r="B13295" t="s">
        <v>10947</v>
      </c>
      <c r="C13295">
        <v>1007536658</v>
      </c>
      <c r="G13295" t="s">
        <v>44</v>
      </c>
      <c r="H13295" t="s">
        <v>1381</v>
      </c>
      <c r="I13295" t="s">
        <v>20246</v>
      </c>
      <c r="J13295" t="s">
        <v>20247</v>
      </c>
      <c r="K13295" t="s">
        <v>293</v>
      </c>
      <c r="P13295" t="s">
        <v>10955</v>
      </c>
      <c r="Q13295" t="s">
        <v>813</v>
      </c>
      <c r="AG13295" t="s">
        <v>743</v>
      </c>
      <c r="AH13295" t="e">
        <f>VLOOKUP(C13295,'CREAR HV'!A:A,1,0)</f>
        <v>#N/A</v>
      </c>
    </row>
    <row r="13296" spans="1:34" x14ac:dyDescent="0.3">
      <c r="A13296" t="s">
        <v>15438</v>
      </c>
      <c r="B13296" t="s">
        <v>10947</v>
      </c>
      <c r="C13296">
        <v>1035874776</v>
      </c>
      <c r="G13296" t="s">
        <v>44</v>
      </c>
      <c r="H13296" t="s">
        <v>1381</v>
      </c>
      <c r="I13296" t="s">
        <v>20248</v>
      </c>
      <c r="J13296" t="s">
        <v>20249</v>
      </c>
      <c r="K13296" t="s">
        <v>272</v>
      </c>
      <c r="P13296" t="s">
        <v>10955</v>
      </c>
      <c r="Q13296" t="s">
        <v>813</v>
      </c>
      <c r="AG13296" t="s">
        <v>743</v>
      </c>
      <c r="AH13296" t="e">
        <f>VLOOKUP(C13296,'CREAR HV'!A:A,1,0)</f>
        <v>#N/A</v>
      </c>
    </row>
    <row r="13297" spans="1:34" x14ac:dyDescent="0.3">
      <c r="A13297" t="s">
        <v>15438</v>
      </c>
      <c r="B13297" t="s">
        <v>10947</v>
      </c>
      <c r="C13297">
        <v>39144887</v>
      </c>
      <c r="G13297" t="s">
        <v>44</v>
      </c>
      <c r="H13297" t="s">
        <v>1381</v>
      </c>
      <c r="I13297" t="s">
        <v>19554</v>
      </c>
      <c r="J13297" t="s">
        <v>20107</v>
      </c>
      <c r="K13297" t="s">
        <v>2781</v>
      </c>
      <c r="P13297" t="s">
        <v>10955</v>
      </c>
      <c r="Q13297" t="s">
        <v>813</v>
      </c>
      <c r="AG13297" t="s">
        <v>743</v>
      </c>
      <c r="AH13297" t="e">
        <f>VLOOKUP(C13297,'CREAR HV'!A:A,1,0)</f>
        <v>#N/A</v>
      </c>
    </row>
    <row r="13298" spans="1:34" x14ac:dyDescent="0.3">
      <c r="A13298" t="s">
        <v>15438</v>
      </c>
      <c r="B13298" t="s">
        <v>10947</v>
      </c>
      <c r="C13298">
        <v>1032495487</v>
      </c>
      <c r="G13298" t="s">
        <v>44</v>
      </c>
      <c r="H13298" t="s">
        <v>1381</v>
      </c>
      <c r="I13298" t="s">
        <v>20250</v>
      </c>
      <c r="J13298" t="s">
        <v>20251</v>
      </c>
      <c r="K13298" t="s">
        <v>2092</v>
      </c>
      <c r="P13298" t="s">
        <v>10955</v>
      </c>
      <c r="Q13298" t="s">
        <v>813</v>
      </c>
      <c r="AG13298" t="s">
        <v>743</v>
      </c>
      <c r="AH13298" t="e">
        <f>VLOOKUP(C13298,'CREAR HV'!A:A,1,0)</f>
        <v>#N/A</v>
      </c>
    </row>
    <row r="13299" spans="1:34" x14ac:dyDescent="0.3">
      <c r="A13299" t="s">
        <v>15438</v>
      </c>
      <c r="B13299" t="s">
        <v>10947</v>
      </c>
      <c r="C13299">
        <v>1144176907</v>
      </c>
      <c r="G13299" t="s">
        <v>44</v>
      </c>
      <c r="H13299" t="s">
        <v>1381</v>
      </c>
      <c r="I13299" t="s">
        <v>6545</v>
      </c>
      <c r="J13299" t="s">
        <v>20013</v>
      </c>
      <c r="K13299" t="s">
        <v>1100</v>
      </c>
      <c r="P13299" t="s">
        <v>10950</v>
      </c>
      <c r="Q13299" t="s">
        <v>813</v>
      </c>
      <c r="AG13299" t="s">
        <v>743</v>
      </c>
      <c r="AH13299" t="e">
        <f>VLOOKUP(C13299,'CREAR HV'!A:A,1,0)</f>
        <v>#N/A</v>
      </c>
    </row>
    <row r="13300" spans="1:34" x14ac:dyDescent="0.3">
      <c r="A13300" t="s">
        <v>15438</v>
      </c>
      <c r="B13300" t="s">
        <v>10947</v>
      </c>
      <c r="C13300">
        <v>51846572</v>
      </c>
      <c r="G13300" t="s">
        <v>44</v>
      </c>
      <c r="H13300" t="s">
        <v>1381</v>
      </c>
      <c r="I13300" t="s">
        <v>20252</v>
      </c>
      <c r="J13300" t="s">
        <v>20253</v>
      </c>
      <c r="K13300" t="s">
        <v>499</v>
      </c>
      <c r="P13300" t="s">
        <v>10955</v>
      </c>
      <c r="Q13300" t="s">
        <v>813</v>
      </c>
      <c r="AG13300" t="s">
        <v>743</v>
      </c>
      <c r="AH13300" t="e">
        <f>VLOOKUP(C13300,'CREAR HV'!A:A,1,0)</f>
        <v>#N/A</v>
      </c>
    </row>
    <row r="13301" spans="1:34" x14ac:dyDescent="0.3">
      <c r="A13301" t="s">
        <v>15438</v>
      </c>
      <c r="B13301" t="s">
        <v>10947</v>
      </c>
      <c r="C13301">
        <v>1233493599</v>
      </c>
      <c r="G13301" t="s">
        <v>44</v>
      </c>
      <c r="H13301" t="s">
        <v>1381</v>
      </c>
      <c r="I13301" t="s">
        <v>17359</v>
      </c>
      <c r="J13301" t="s">
        <v>20254</v>
      </c>
      <c r="K13301" t="s">
        <v>452</v>
      </c>
      <c r="P13301" t="s">
        <v>10955</v>
      </c>
      <c r="Q13301" t="s">
        <v>813</v>
      </c>
      <c r="AG13301" t="s">
        <v>743</v>
      </c>
      <c r="AH13301" t="e">
        <f>VLOOKUP(C13301,'CREAR HV'!A:A,1,0)</f>
        <v>#N/A</v>
      </c>
    </row>
    <row r="13302" spans="1:34" x14ac:dyDescent="0.3">
      <c r="A13302" t="s">
        <v>15438</v>
      </c>
      <c r="B13302" t="s">
        <v>10947</v>
      </c>
      <c r="C13302">
        <v>1124416866</v>
      </c>
      <c r="G13302" t="s">
        <v>44</v>
      </c>
      <c r="H13302" t="s">
        <v>1381</v>
      </c>
      <c r="I13302" t="s">
        <v>10634</v>
      </c>
      <c r="J13302" t="s">
        <v>20255</v>
      </c>
      <c r="K13302" t="s">
        <v>15690</v>
      </c>
      <c r="P13302" t="s">
        <v>10950</v>
      </c>
      <c r="Q13302" t="s">
        <v>813</v>
      </c>
      <c r="AG13302" t="s">
        <v>743</v>
      </c>
      <c r="AH13302" t="e">
        <f>VLOOKUP(C13302,'CREAR HV'!A:A,1,0)</f>
        <v>#N/A</v>
      </c>
    </row>
    <row r="13303" spans="1:34" x14ac:dyDescent="0.3">
      <c r="A13303" t="s">
        <v>15438</v>
      </c>
      <c r="B13303" t="s">
        <v>10947</v>
      </c>
      <c r="C13303">
        <v>1101177843</v>
      </c>
      <c r="G13303" t="s">
        <v>44</v>
      </c>
      <c r="H13303" t="s">
        <v>1381</v>
      </c>
      <c r="I13303" t="s">
        <v>20256</v>
      </c>
      <c r="J13303" t="s">
        <v>20257</v>
      </c>
      <c r="K13303" t="s">
        <v>5548</v>
      </c>
      <c r="P13303" t="s">
        <v>10950</v>
      </c>
      <c r="Q13303" t="s">
        <v>813</v>
      </c>
      <c r="AG13303" t="s">
        <v>743</v>
      </c>
      <c r="AH13303" t="e">
        <f>VLOOKUP(C13303,'CREAR HV'!A:A,1,0)</f>
        <v>#N/A</v>
      </c>
    </row>
    <row r="13304" spans="1:34" x14ac:dyDescent="0.3">
      <c r="A13304" t="s">
        <v>15438</v>
      </c>
      <c r="B13304" t="s">
        <v>10947</v>
      </c>
      <c r="C13304">
        <v>1065005229</v>
      </c>
      <c r="G13304" t="s">
        <v>44</v>
      </c>
      <c r="H13304" t="s">
        <v>1381</v>
      </c>
      <c r="I13304" t="s">
        <v>20258</v>
      </c>
      <c r="J13304" t="s">
        <v>20007</v>
      </c>
      <c r="K13304" t="s">
        <v>337</v>
      </c>
      <c r="P13304" t="s">
        <v>10950</v>
      </c>
      <c r="Q13304" t="s">
        <v>813</v>
      </c>
      <c r="AG13304" t="s">
        <v>743</v>
      </c>
      <c r="AH13304" t="e">
        <f>VLOOKUP(C13304,'CREAR HV'!A:A,1,0)</f>
        <v>#N/A</v>
      </c>
    </row>
    <row r="13305" spans="1:34" x14ac:dyDescent="0.3">
      <c r="A13305" t="s">
        <v>15438</v>
      </c>
      <c r="B13305" t="s">
        <v>10947</v>
      </c>
      <c r="C13305">
        <v>1096538448</v>
      </c>
      <c r="G13305" t="s">
        <v>44</v>
      </c>
      <c r="H13305" t="s">
        <v>1381</v>
      </c>
      <c r="I13305" t="s">
        <v>20259</v>
      </c>
      <c r="J13305" t="s">
        <v>20012</v>
      </c>
      <c r="K13305" t="s">
        <v>2844</v>
      </c>
      <c r="P13305" t="s">
        <v>10955</v>
      </c>
      <c r="Q13305" t="s">
        <v>813</v>
      </c>
      <c r="AG13305" t="s">
        <v>743</v>
      </c>
      <c r="AH13305" t="e">
        <f>VLOOKUP(C13305,'CREAR HV'!A:A,1,0)</f>
        <v>#N/A</v>
      </c>
    </row>
    <row r="13306" spans="1:34" x14ac:dyDescent="0.3">
      <c r="A13306" t="s">
        <v>15438</v>
      </c>
      <c r="B13306" t="s">
        <v>10947</v>
      </c>
      <c r="C13306">
        <v>1075218181</v>
      </c>
      <c r="G13306" t="s">
        <v>44</v>
      </c>
      <c r="H13306" t="s">
        <v>1381</v>
      </c>
      <c r="I13306" t="s">
        <v>3574</v>
      </c>
      <c r="J13306" t="s">
        <v>20013</v>
      </c>
      <c r="K13306" t="s">
        <v>20260</v>
      </c>
      <c r="P13306" t="s">
        <v>10955</v>
      </c>
      <c r="Q13306" t="s">
        <v>813</v>
      </c>
      <c r="AG13306" t="s">
        <v>743</v>
      </c>
      <c r="AH13306" t="e">
        <f>VLOOKUP(C13306,'CREAR HV'!A:A,1,0)</f>
        <v>#N/A</v>
      </c>
    </row>
    <row r="13307" spans="1:34" x14ac:dyDescent="0.3">
      <c r="A13307" t="s">
        <v>15438</v>
      </c>
      <c r="B13307" t="s">
        <v>10947</v>
      </c>
      <c r="C13307">
        <v>1144076253</v>
      </c>
      <c r="G13307" t="s">
        <v>44</v>
      </c>
      <c r="H13307" t="s">
        <v>1381</v>
      </c>
      <c r="I13307" t="s">
        <v>20261</v>
      </c>
      <c r="J13307" t="s">
        <v>20262</v>
      </c>
      <c r="K13307" t="s">
        <v>20263</v>
      </c>
      <c r="P13307" t="s">
        <v>10950</v>
      </c>
      <c r="Q13307" t="s">
        <v>813</v>
      </c>
      <c r="AG13307" t="s">
        <v>743</v>
      </c>
      <c r="AH13307" t="e">
        <f>VLOOKUP(C13307,'CREAR HV'!A:A,1,0)</f>
        <v>#N/A</v>
      </c>
    </row>
    <row r="13308" spans="1:34" x14ac:dyDescent="0.3">
      <c r="A13308" t="s">
        <v>15438</v>
      </c>
      <c r="B13308" t="s">
        <v>10947</v>
      </c>
      <c r="C13308">
        <v>73094829</v>
      </c>
      <c r="G13308" t="s">
        <v>44</v>
      </c>
      <c r="H13308" t="s">
        <v>1381</v>
      </c>
      <c r="I13308" t="s">
        <v>608</v>
      </c>
      <c r="J13308" t="s">
        <v>20191</v>
      </c>
      <c r="K13308" t="s">
        <v>4764</v>
      </c>
      <c r="P13308" t="s">
        <v>10950</v>
      </c>
      <c r="Q13308" t="s">
        <v>813</v>
      </c>
      <c r="AG13308" t="s">
        <v>743</v>
      </c>
      <c r="AH13308" t="e">
        <f>VLOOKUP(C13308,'CREAR HV'!A:A,1,0)</f>
        <v>#N/A</v>
      </c>
    </row>
    <row r="13309" spans="1:34" x14ac:dyDescent="0.3">
      <c r="A13309" t="s">
        <v>15438</v>
      </c>
      <c r="B13309" t="s">
        <v>10947</v>
      </c>
      <c r="C13309">
        <v>1006003854</v>
      </c>
      <c r="G13309" t="s">
        <v>44</v>
      </c>
      <c r="H13309" t="s">
        <v>1381</v>
      </c>
      <c r="I13309" t="s">
        <v>20264</v>
      </c>
      <c r="J13309" t="s">
        <v>20265</v>
      </c>
      <c r="K13309" t="s">
        <v>340</v>
      </c>
      <c r="P13309" t="s">
        <v>10955</v>
      </c>
      <c r="Q13309" t="s">
        <v>813</v>
      </c>
      <c r="AG13309" t="s">
        <v>743</v>
      </c>
      <c r="AH13309" t="e">
        <f>VLOOKUP(C13309,'CREAR HV'!A:A,1,0)</f>
        <v>#N/A</v>
      </c>
    </row>
    <row r="13310" spans="1:34" x14ac:dyDescent="0.3">
      <c r="A13310" t="s">
        <v>15438</v>
      </c>
      <c r="B13310" t="s">
        <v>10947</v>
      </c>
      <c r="C13310">
        <v>52179194</v>
      </c>
      <c r="G13310" t="s">
        <v>44</v>
      </c>
      <c r="H13310" t="s">
        <v>1381</v>
      </c>
      <c r="I13310" t="s">
        <v>20266</v>
      </c>
      <c r="J13310" t="s">
        <v>20044</v>
      </c>
      <c r="K13310" t="s">
        <v>195</v>
      </c>
      <c r="P13310" t="s">
        <v>10955</v>
      </c>
      <c r="Q13310" t="s">
        <v>813</v>
      </c>
      <c r="AG13310" t="s">
        <v>743</v>
      </c>
      <c r="AH13310" t="e">
        <f>VLOOKUP(C13310,'CREAR HV'!A:A,1,0)</f>
        <v>#N/A</v>
      </c>
    </row>
    <row r="13311" spans="1:34" x14ac:dyDescent="0.3">
      <c r="A13311" t="s">
        <v>15438</v>
      </c>
      <c r="B13311" t="s">
        <v>10947</v>
      </c>
      <c r="C13311">
        <v>34675421</v>
      </c>
      <c r="G13311" t="s">
        <v>44</v>
      </c>
      <c r="H13311" t="s">
        <v>1381</v>
      </c>
      <c r="I13311" t="s">
        <v>8167</v>
      </c>
      <c r="J13311" t="s">
        <v>20267</v>
      </c>
      <c r="K13311" t="s">
        <v>5573</v>
      </c>
      <c r="P13311" t="s">
        <v>10955</v>
      </c>
      <c r="Q13311" t="s">
        <v>813</v>
      </c>
      <c r="AG13311" t="s">
        <v>743</v>
      </c>
      <c r="AH13311" t="e">
        <f>VLOOKUP(C13311,'CREAR HV'!A:A,1,0)</f>
        <v>#N/A</v>
      </c>
    </row>
    <row r="13312" spans="1:34" x14ac:dyDescent="0.3">
      <c r="A13312" t="s">
        <v>15438</v>
      </c>
      <c r="B13312" t="s">
        <v>10947</v>
      </c>
      <c r="C13312">
        <v>70254004</v>
      </c>
      <c r="G13312" t="s">
        <v>44</v>
      </c>
      <c r="H13312" t="s">
        <v>1381</v>
      </c>
      <c r="I13312" t="s">
        <v>15898</v>
      </c>
      <c r="J13312" t="s">
        <v>20085</v>
      </c>
      <c r="K13312" t="s">
        <v>2202</v>
      </c>
      <c r="P13312" t="s">
        <v>10950</v>
      </c>
      <c r="Q13312" t="s">
        <v>813</v>
      </c>
      <c r="AG13312" t="s">
        <v>743</v>
      </c>
      <c r="AH13312" t="e">
        <f>VLOOKUP(C13312,'CREAR HV'!A:A,1,0)</f>
        <v>#N/A</v>
      </c>
    </row>
    <row r="13313" spans="1:34" x14ac:dyDescent="0.3">
      <c r="A13313" t="s">
        <v>15438</v>
      </c>
      <c r="B13313" t="s">
        <v>10947</v>
      </c>
      <c r="C13313">
        <v>1107052833</v>
      </c>
      <c r="G13313" t="s">
        <v>44</v>
      </c>
      <c r="H13313" t="s">
        <v>1381</v>
      </c>
      <c r="I13313" t="s">
        <v>20268</v>
      </c>
      <c r="J13313" t="s">
        <v>20032</v>
      </c>
      <c r="K13313" t="s">
        <v>771</v>
      </c>
      <c r="P13313" t="s">
        <v>10950</v>
      </c>
      <c r="Q13313" t="s">
        <v>813</v>
      </c>
      <c r="AG13313" t="s">
        <v>743</v>
      </c>
      <c r="AH13313" t="e">
        <f>VLOOKUP(C13313,'CREAR HV'!A:A,1,0)</f>
        <v>#N/A</v>
      </c>
    </row>
    <row r="13314" spans="1:34" x14ac:dyDescent="0.3">
      <c r="A13314" t="s">
        <v>15438</v>
      </c>
      <c r="B13314" t="s">
        <v>10947</v>
      </c>
      <c r="C13314">
        <v>1096483346</v>
      </c>
      <c r="G13314" t="s">
        <v>44</v>
      </c>
      <c r="H13314" t="s">
        <v>1381</v>
      </c>
      <c r="I13314" t="s">
        <v>20269</v>
      </c>
      <c r="J13314" t="s">
        <v>20192</v>
      </c>
      <c r="K13314" t="s">
        <v>6671</v>
      </c>
      <c r="P13314" t="s">
        <v>10955</v>
      </c>
      <c r="Q13314" t="s">
        <v>813</v>
      </c>
      <c r="AG13314" t="s">
        <v>743</v>
      </c>
      <c r="AH13314" t="e">
        <f>VLOOKUP(C13314,'CREAR HV'!A:A,1,0)</f>
        <v>#N/A</v>
      </c>
    </row>
    <row r="13315" spans="1:34" x14ac:dyDescent="0.3">
      <c r="A13315" t="s">
        <v>15438</v>
      </c>
      <c r="B13315" t="s">
        <v>10947</v>
      </c>
      <c r="C13315">
        <v>35195109</v>
      </c>
      <c r="G13315" t="s">
        <v>44</v>
      </c>
      <c r="H13315" t="s">
        <v>1381</v>
      </c>
      <c r="I13315" t="s">
        <v>20270</v>
      </c>
      <c r="J13315" t="s">
        <v>20271</v>
      </c>
      <c r="K13315" t="s">
        <v>809</v>
      </c>
      <c r="P13315" t="s">
        <v>10955</v>
      </c>
      <c r="Q13315" t="s">
        <v>813</v>
      </c>
      <c r="AG13315" t="s">
        <v>743</v>
      </c>
      <c r="AH13315" t="e">
        <f>VLOOKUP(C13315,'CREAR HV'!A:A,1,0)</f>
        <v>#N/A</v>
      </c>
    </row>
    <row r="13316" spans="1:34" x14ac:dyDescent="0.3">
      <c r="A13316" t="s">
        <v>15438</v>
      </c>
      <c r="B13316" t="s">
        <v>10947</v>
      </c>
      <c r="C13316">
        <v>82362312</v>
      </c>
      <c r="G13316" t="s">
        <v>44</v>
      </c>
      <c r="H13316" t="s">
        <v>1381</v>
      </c>
      <c r="I13316" t="s">
        <v>15202</v>
      </c>
      <c r="J13316" t="s">
        <v>20272</v>
      </c>
      <c r="K13316" t="s">
        <v>1499</v>
      </c>
      <c r="P13316" t="s">
        <v>10950</v>
      </c>
      <c r="Q13316" t="s">
        <v>813</v>
      </c>
      <c r="AG13316" t="s">
        <v>743</v>
      </c>
      <c r="AH13316" t="e">
        <f>VLOOKUP(C13316,'CREAR HV'!A:A,1,0)</f>
        <v>#N/A</v>
      </c>
    </row>
    <row r="13317" spans="1:34" x14ac:dyDescent="0.3">
      <c r="A13317" t="s">
        <v>15438</v>
      </c>
      <c r="B13317" t="s">
        <v>10947</v>
      </c>
      <c r="C13317">
        <v>1010034990</v>
      </c>
      <c r="G13317" t="s">
        <v>44</v>
      </c>
      <c r="H13317" t="s">
        <v>1381</v>
      </c>
      <c r="I13317" t="s">
        <v>20273</v>
      </c>
      <c r="J13317" t="s">
        <v>20006</v>
      </c>
      <c r="K13317" t="s">
        <v>316</v>
      </c>
      <c r="P13317" t="s">
        <v>10950</v>
      </c>
      <c r="Q13317" t="s">
        <v>813</v>
      </c>
      <c r="AG13317" t="s">
        <v>743</v>
      </c>
      <c r="AH13317" t="e">
        <f>VLOOKUP(C13317,'CREAR HV'!A:A,1,0)</f>
        <v>#N/A</v>
      </c>
    </row>
    <row r="13318" spans="1:34" x14ac:dyDescent="0.3">
      <c r="A13318" t="s">
        <v>15438</v>
      </c>
      <c r="B13318" t="s">
        <v>10947</v>
      </c>
      <c r="C13318">
        <v>1001089151</v>
      </c>
      <c r="G13318" t="s">
        <v>44</v>
      </c>
      <c r="H13318" t="s">
        <v>1381</v>
      </c>
      <c r="I13318" t="s">
        <v>9212</v>
      </c>
      <c r="J13318" t="s">
        <v>20220</v>
      </c>
      <c r="K13318" t="s">
        <v>157</v>
      </c>
      <c r="P13318" t="s">
        <v>10950</v>
      </c>
      <c r="Q13318" t="s">
        <v>813</v>
      </c>
      <c r="AG13318" t="s">
        <v>743</v>
      </c>
      <c r="AH13318" t="e">
        <f>VLOOKUP(C13318,'CREAR HV'!A:A,1,0)</f>
        <v>#N/A</v>
      </c>
    </row>
    <row r="13319" spans="1:34" x14ac:dyDescent="0.3">
      <c r="A13319" t="s">
        <v>15438</v>
      </c>
      <c r="B13319" t="s">
        <v>10947</v>
      </c>
      <c r="C13319">
        <v>80084435</v>
      </c>
      <c r="G13319" t="s">
        <v>44</v>
      </c>
      <c r="H13319" t="s">
        <v>1381</v>
      </c>
      <c r="I13319" t="s">
        <v>1042</v>
      </c>
      <c r="K13319" t="s">
        <v>243</v>
      </c>
      <c r="P13319" t="s">
        <v>10950</v>
      </c>
      <c r="Q13319" t="s">
        <v>813</v>
      </c>
      <c r="AG13319" t="s">
        <v>743</v>
      </c>
      <c r="AH13319" t="e">
        <f>VLOOKUP(C13319,'CREAR HV'!A:A,1,0)</f>
        <v>#N/A</v>
      </c>
    </row>
    <row r="13320" spans="1:34" x14ac:dyDescent="0.3">
      <c r="A13320" t="s">
        <v>15438</v>
      </c>
      <c r="B13320" t="s">
        <v>10947</v>
      </c>
      <c r="C13320">
        <v>1084729587</v>
      </c>
      <c r="G13320" t="s">
        <v>44</v>
      </c>
      <c r="H13320" t="s">
        <v>1381</v>
      </c>
      <c r="I13320" t="s">
        <v>20274</v>
      </c>
      <c r="J13320" t="s">
        <v>20275</v>
      </c>
      <c r="K13320" t="s">
        <v>302</v>
      </c>
      <c r="P13320" t="s">
        <v>10950</v>
      </c>
      <c r="Q13320" t="s">
        <v>813</v>
      </c>
      <c r="AG13320" t="s">
        <v>743</v>
      </c>
      <c r="AH13320" t="e">
        <f>VLOOKUP(C13320,'CREAR HV'!A:A,1,0)</f>
        <v>#N/A</v>
      </c>
    </row>
    <row r="13321" spans="1:34" x14ac:dyDescent="0.3">
      <c r="A13321" t="s">
        <v>15438</v>
      </c>
      <c r="B13321" t="s">
        <v>10947</v>
      </c>
      <c r="C13321">
        <v>39565469</v>
      </c>
      <c r="G13321" t="s">
        <v>44</v>
      </c>
      <c r="H13321" t="s">
        <v>1381</v>
      </c>
      <c r="I13321" t="s">
        <v>5031</v>
      </c>
      <c r="J13321" t="s">
        <v>20254</v>
      </c>
      <c r="K13321" t="s">
        <v>1437</v>
      </c>
      <c r="P13321" t="s">
        <v>10955</v>
      </c>
      <c r="Q13321" t="s">
        <v>813</v>
      </c>
      <c r="AG13321" t="s">
        <v>743</v>
      </c>
      <c r="AH13321" t="e">
        <f>VLOOKUP(C13321,'CREAR HV'!A:A,1,0)</f>
        <v>#N/A</v>
      </c>
    </row>
    <row r="13322" spans="1:34" x14ac:dyDescent="0.3">
      <c r="A13322" t="s">
        <v>15438</v>
      </c>
      <c r="B13322" t="s">
        <v>10947</v>
      </c>
      <c r="C13322">
        <v>80770284</v>
      </c>
      <c r="G13322" t="s">
        <v>44</v>
      </c>
      <c r="H13322" t="s">
        <v>1381</v>
      </c>
      <c r="I13322" t="s">
        <v>14117</v>
      </c>
      <c r="J13322" t="s">
        <v>20276</v>
      </c>
      <c r="K13322" t="s">
        <v>1301</v>
      </c>
      <c r="P13322" t="s">
        <v>10950</v>
      </c>
      <c r="Q13322" t="s">
        <v>813</v>
      </c>
      <c r="AG13322" t="s">
        <v>743</v>
      </c>
      <c r="AH13322" t="e">
        <f>VLOOKUP(C13322,'CREAR HV'!A:A,1,0)</f>
        <v>#N/A</v>
      </c>
    </row>
    <row r="13323" spans="1:34" x14ac:dyDescent="0.3">
      <c r="A13323" t="s">
        <v>15438</v>
      </c>
      <c r="B13323" t="s">
        <v>10947</v>
      </c>
      <c r="C13323">
        <v>16546507</v>
      </c>
      <c r="G13323" t="s">
        <v>44</v>
      </c>
      <c r="H13323" t="s">
        <v>1381</v>
      </c>
      <c r="I13323" t="s">
        <v>6531</v>
      </c>
      <c r="J13323" t="s">
        <v>20192</v>
      </c>
      <c r="K13323" t="s">
        <v>342</v>
      </c>
      <c r="P13323" t="s">
        <v>10950</v>
      </c>
      <c r="Q13323" t="s">
        <v>813</v>
      </c>
      <c r="AG13323" t="s">
        <v>743</v>
      </c>
      <c r="AH13323" t="e">
        <f>VLOOKUP(C13323,'CREAR HV'!A:A,1,0)</f>
        <v>#N/A</v>
      </c>
    </row>
    <row r="13324" spans="1:34" x14ac:dyDescent="0.3">
      <c r="A13324" t="s">
        <v>15438</v>
      </c>
      <c r="B13324" t="s">
        <v>10947</v>
      </c>
      <c r="C13324">
        <v>52429417</v>
      </c>
      <c r="G13324" t="s">
        <v>44</v>
      </c>
      <c r="H13324" t="s">
        <v>1381</v>
      </c>
      <c r="I13324" t="s">
        <v>15884</v>
      </c>
      <c r="J13324" t="s">
        <v>20025</v>
      </c>
      <c r="K13324" t="s">
        <v>536</v>
      </c>
      <c r="P13324" t="s">
        <v>10955</v>
      </c>
      <c r="Q13324" t="s">
        <v>813</v>
      </c>
      <c r="AG13324" t="s">
        <v>743</v>
      </c>
      <c r="AH13324" t="e">
        <f>VLOOKUP(C13324,'CREAR HV'!A:A,1,0)</f>
        <v>#N/A</v>
      </c>
    </row>
    <row r="13325" spans="1:34" x14ac:dyDescent="0.3">
      <c r="A13325" t="s">
        <v>15438</v>
      </c>
      <c r="B13325" t="s">
        <v>10947</v>
      </c>
      <c r="C13325">
        <v>1023941218</v>
      </c>
      <c r="G13325" t="s">
        <v>44</v>
      </c>
      <c r="H13325" t="s">
        <v>1381</v>
      </c>
      <c r="I13325" t="s">
        <v>20277</v>
      </c>
      <c r="J13325" t="s">
        <v>20254</v>
      </c>
      <c r="K13325" t="s">
        <v>157</v>
      </c>
      <c r="P13325" t="s">
        <v>10955</v>
      </c>
      <c r="Q13325" t="s">
        <v>813</v>
      </c>
      <c r="AG13325" t="s">
        <v>743</v>
      </c>
      <c r="AH13325" t="e">
        <f>VLOOKUP(C13325,'CREAR HV'!A:A,1,0)</f>
        <v>#N/A</v>
      </c>
    </row>
    <row r="13326" spans="1:34" x14ac:dyDescent="0.3">
      <c r="A13326" t="s">
        <v>15438</v>
      </c>
      <c r="B13326" t="s">
        <v>10947</v>
      </c>
      <c r="C13326">
        <v>1052999130</v>
      </c>
      <c r="G13326" t="s">
        <v>44</v>
      </c>
      <c r="H13326" t="s">
        <v>1381</v>
      </c>
      <c r="I13326" t="s">
        <v>9138</v>
      </c>
      <c r="J13326" t="s">
        <v>20278</v>
      </c>
      <c r="K13326" t="s">
        <v>1965</v>
      </c>
      <c r="P13326" t="s">
        <v>10950</v>
      </c>
      <c r="Q13326" t="s">
        <v>813</v>
      </c>
      <c r="AG13326" t="s">
        <v>743</v>
      </c>
      <c r="AH13326" t="e">
        <f>VLOOKUP(C13326,'CREAR HV'!A:A,1,0)</f>
        <v>#N/A</v>
      </c>
    </row>
    <row r="13327" spans="1:34" x14ac:dyDescent="0.3">
      <c r="A13327" t="s">
        <v>15438</v>
      </c>
      <c r="B13327" t="s">
        <v>10947</v>
      </c>
      <c r="C13327">
        <v>1002760004</v>
      </c>
      <c r="G13327" t="s">
        <v>44</v>
      </c>
      <c r="H13327" t="s">
        <v>1381</v>
      </c>
      <c r="I13327" t="s">
        <v>20279</v>
      </c>
      <c r="J13327" t="s">
        <v>20280</v>
      </c>
      <c r="K13327" t="s">
        <v>12839</v>
      </c>
      <c r="P13327" t="s">
        <v>10950</v>
      </c>
      <c r="Q13327" t="s">
        <v>813</v>
      </c>
      <c r="AG13327" t="s">
        <v>743</v>
      </c>
      <c r="AH13327" t="e">
        <f>VLOOKUP(C13327,'CREAR HV'!A:A,1,0)</f>
        <v>#N/A</v>
      </c>
    </row>
    <row r="13328" spans="1:34" x14ac:dyDescent="0.3">
      <c r="A13328" t="s">
        <v>15438</v>
      </c>
      <c r="B13328" t="s">
        <v>10947</v>
      </c>
      <c r="C13328">
        <v>1125002067</v>
      </c>
      <c r="G13328" t="s">
        <v>44</v>
      </c>
      <c r="H13328" t="s">
        <v>1381</v>
      </c>
      <c r="I13328" t="s">
        <v>20281</v>
      </c>
      <c r="J13328" t="s">
        <v>20282</v>
      </c>
      <c r="K13328" t="s">
        <v>7138</v>
      </c>
      <c r="P13328" t="s">
        <v>10950</v>
      </c>
      <c r="Q13328" t="s">
        <v>813</v>
      </c>
      <c r="AG13328" t="s">
        <v>743</v>
      </c>
      <c r="AH13328" t="e">
        <f>VLOOKUP(C13328,'CREAR HV'!A:A,1,0)</f>
        <v>#N/A</v>
      </c>
    </row>
    <row r="13329" spans="1:34" x14ac:dyDescent="0.3">
      <c r="A13329" t="s">
        <v>15438</v>
      </c>
      <c r="B13329" t="s">
        <v>10947</v>
      </c>
      <c r="C13329">
        <v>1007152498</v>
      </c>
      <c r="G13329" t="s">
        <v>44</v>
      </c>
      <c r="H13329" t="s">
        <v>1381</v>
      </c>
      <c r="I13329" t="s">
        <v>3327</v>
      </c>
      <c r="J13329" t="s">
        <v>20283</v>
      </c>
      <c r="K13329" t="s">
        <v>20284</v>
      </c>
      <c r="P13329" t="s">
        <v>10955</v>
      </c>
      <c r="Q13329" t="s">
        <v>813</v>
      </c>
      <c r="AG13329" t="s">
        <v>743</v>
      </c>
      <c r="AH13329" t="e">
        <f>VLOOKUP(C13329,'CREAR HV'!A:A,1,0)</f>
        <v>#N/A</v>
      </c>
    </row>
    <row r="13330" spans="1:34" x14ac:dyDescent="0.3">
      <c r="A13330" t="s">
        <v>15438</v>
      </c>
      <c r="B13330" t="s">
        <v>10947</v>
      </c>
      <c r="C13330">
        <v>74369545</v>
      </c>
      <c r="G13330" t="s">
        <v>44</v>
      </c>
      <c r="H13330" t="s">
        <v>1381</v>
      </c>
      <c r="I13330" t="s">
        <v>11853</v>
      </c>
      <c r="J13330" t="s">
        <v>20285</v>
      </c>
      <c r="K13330" t="s">
        <v>20284</v>
      </c>
      <c r="P13330" t="s">
        <v>10950</v>
      </c>
      <c r="Q13330" t="s">
        <v>813</v>
      </c>
      <c r="AG13330" t="s">
        <v>743</v>
      </c>
      <c r="AH13330" t="e">
        <f>VLOOKUP(C13330,'CREAR HV'!A:A,1,0)</f>
        <v>#N/A</v>
      </c>
    </row>
    <row r="13331" spans="1:34" x14ac:dyDescent="0.3">
      <c r="A13331" t="s">
        <v>15438</v>
      </c>
      <c r="B13331" t="s">
        <v>10947</v>
      </c>
      <c r="C13331">
        <v>30206195</v>
      </c>
      <c r="G13331" t="s">
        <v>44</v>
      </c>
      <c r="H13331" t="s">
        <v>1381</v>
      </c>
      <c r="I13331" t="s">
        <v>20286</v>
      </c>
      <c r="J13331" t="s">
        <v>20018</v>
      </c>
      <c r="K13331" t="s">
        <v>3660</v>
      </c>
      <c r="P13331" t="s">
        <v>10955</v>
      </c>
      <c r="Q13331" t="s">
        <v>813</v>
      </c>
      <c r="AG13331" t="s">
        <v>743</v>
      </c>
      <c r="AH13331" t="e">
        <f>VLOOKUP(C13331,'CREAR HV'!A:A,1,0)</f>
        <v>#N/A</v>
      </c>
    </row>
    <row r="13332" spans="1:34" x14ac:dyDescent="0.3">
      <c r="A13332" t="s">
        <v>15438</v>
      </c>
      <c r="B13332" t="s">
        <v>10947</v>
      </c>
      <c r="C13332">
        <v>1053871001</v>
      </c>
      <c r="G13332" t="s">
        <v>806</v>
      </c>
      <c r="I13332" t="s">
        <v>20287</v>
      </c>
      <c r="J13332" t="s">
        <v>651</v>
      </c>
      <c r="K13332" t="s">
        <v>3971</v>
      </c>
      <c r="L13332" t="s">
        <v>20288</v>
      </c>
      <c r="P13332" t="s">
        <v>10950</v>
      </c>
      <c r="Q13332" t="s">
        <v>813</v>
      </c>
      <c r="AG13332" t="s">
        <v>743</v>
      </c>
      <c r="AH13332" t="e">
        <f>VLOOKUP(C13332,'CREAR HV'!A:A,1,0)</f>
        <v>#N/A</v>
      </c>
    </row>
    <row r="13333" spans="1:34" x14ac:dyDescent="0.3">
      <c r="A13333" t="s">
        <v>15438</v>
      </c>
      <c r="B13333" t="s">
        <v>10947</v>
      </c>
      <c r="C13333">
        <v>1053871001</v>
      </c>
      <c r="G13333" t="s">
        <v>806</v>
      </c>
      <c r="I13333" t="s">
        <v>20287</v>
      </c>
      <c r="J13333" t="s">
        <v>651</v>
      </c>
      <c r="K13333" t="s">
        <v>3971</v>
      </c>
      <c r="L13333" t="s">
        <v>20288</v>
      </c>
      <c r="P13333" t="s">
        <v>10950</v>
      </c>
      <c r="Q13333" t="s">
        <v>813</v>
      </c>
      <c r="AG13333" t="s">
        <v>743</v>
      </c>
      <c r="AH13333" t="e">
        <f>VLOOKUP(C13333,'CREAR HV'!A:A,1,0)</f>
        <v>#N/A</v>
      </c>
    </row>
    <row r="13334" spans="1:34" x14ac:dyDescent="0.3">
      <c r="A13334" t="s">
        <v>10946</v>
      </c>
      <c r="B13334" t="s">
        <v>10947</v>
      </c>
      <c r="C13334">
        <v>1121854645</v>
      </c>
      <c r="E13334" s="16">
        <v>39293</v>
      </c>
      <c r="F13334" s="16">
        <v>32715</v>
      </c>
      <c r="G13334" t="s">
        <v>2219</v>
      </c>
      <c r="H13334" t="s">
        <v>1381</v>
      </c>
      <c r="I13334" t="s">
        <v>2656</v>
      </c>
      <c r="J13334" t="s">
        <v>687</v>
      </c>
      <c r="K13334" t="s">
        <v>276</v>
      </c>
      <c r="L13334" t="s">
        <v>10269</v>
      </c>
      <c r="P13334" t="s">
        <v>10955</v>
      </c>
      <c r="Q13334" t="s">
        <v>741</v>
      </c>
      <c r="R13334" t="s">
        <v>814</v>
      </c>
      <c r="AG13334" t="s">
        <v>743</v>
      </c>
      <c r="AH13334" t="e">
        <f>VLOOKUP(C13334,'CREAR HV'!A:A,1,0)</f>
        <v>#N/A</v>
      </c>
    </row>
    <row r="13335" spans="1:34" x14ac:dyDescent="0.3">
      <c r="A13335" t="s">
        <v>10946</v>
      </c>
      <c r="B13335" t="s">
        <v>10947</v>
      </c>
      <c r="C13335">
        <v>94325186</v>
      </c>
      <c r="E13335" s="16">
        <v>34505</v>
      </c>
      <c r="F13335" s="16">
        <v>27530</v>
      </c>
      <c r="G13335" t="s">
        <v>1469</v>
      </c>
      <c r="H13335" t="s">
        <v>1470</v>
      </c>
      <c r="I13335" t="s">
        <v>10339</v>
      </c>
      <c r="J13335" t="s">
        <v>10340</v>
      </c>
      <c r="K13335" t="s">
        <v>515</v>
      </c>
      <c r="L13335" t="s">
        <v>10341</v>
      </c>
      <c r="M13335" t="s">
        <v>10341</v>
      </c>
      <c r="P13335" t="s">
        <v>10950</v>
      </c>
      <c r="Q13335" t="s">
        <v>741</v>
      </c>
      <c r="R13335" t="s">
        <v>1054</v>
      </c>
      <c r="W13335" t="s">
        <v>159</v>
      </c>
      <c r="X13335">
        <v>0</v>
      </c>
      <c r="AG13335" t="s">
        <v>743</v>
      </c>
      <c r="AH13335" t="e">
        <f>VLOOKUP(C13335,'CREAR HV'!A:A,1,0)</f>
        <v>#N/A</v>
      </c>
    </row>
    <row r="13336" spans="1:34" x14ac:dyDescent="0.3">
      <c r="A13336" t="s">
        <v>10946</v>
      </c>
      <c r="B13336" t="s">
        <v>10947</v>
      </c>
      <c r="C13336">
        <v>1049619190</v>
      </c>
      <c r="E13336" s="16">
        <v>39444</v>
      </c>
      <c r="F13336" s="16">
        <v>32859</v>
      </c>
      <c r="G13336" t="s">
        <v>61</v>
      </c>
      <c r="H13336" t="s">
        <v>61</v>
      </c>
      <c r="I13336" t="s">
        <v>10342</v>
      </c>
      <c r="J13336" t="s">
        <v>279</v>
      </c>
      <c r="K13336" t="s">
        <v>515</v>
      </c>
      <c r="L13336" t="s">
        <v>10343</v>
      </c>
      <c r="M13336" t="s">
        <v>10343</v>
      </c>
      <c r="P13336" t="s">
        <v>10955</v>
      </c>
      <c r="Q13336" t="s">
        <v>741</v>
      </c>
      <c r="R13336" t="s">
        <v>814</v>
      </c>
      <c r="W13336" t="s">
        <v>159</v>
      </c>
      <c r="X13336">
        <v>0</v>
      </c>
      <c r="AG13336" t="s">
        <v>743</v>
      </c>
      <c r="AH13336" t="e">
        <f>VLOOKUP(C13336,'CREAR HV'!A:A,1,0)</f>
        <v>#N/A</v>
      </c>
    </row>
    <row r="13337" spans="1:34" x14ac:dyDescent="0.3">
      <c r="A13337" t="s">
        <v>10946</v>
      </c>
      <c r="B13337" t="s">
        <v>10947</v>
      </c>
      <c r="C13337">
        <v>10784845</v>
      </c>
      <c r="E13337" s="16">
        <v>37657</v>
      </c>
      <c r="F13337" s="16">
        <v>31041</v>
      </c>
      <c r="G13337" t="s">
        <v>1076</v>
      </c>
      <c r="H13337" t="s">
        <v>10344</v>
      </c>
      <c r="I13337" t="s">
        <v>6859</v>
      </c>
      <c r="J13337" t="s">
        <v>1078</v>
      </c>
      <c r="K13337" t="s">
        <v>389</v>
      </c>
      <c r="L13337" t="s">
        <v>10345</v>
      </c>
      <c r="P13337" t="s">
        <v>10950</v>
      </c>
      <c r="Q13337" t="s">
        <v>741</v>
      </c>
      <c r="R13337" t="s">
        <v>814</v>
      </c>
      <c r="AG13337" t="s">
        <v>743</v>
      </c>
      <c r="AH13337" t="e">
        <f>VLOOKUP(C13337,'CREAR HV'!A:A,1,0)</f>
        <v>#N/A</v>
      </c>
    </row>
    <row r="13338" spans="1:34" x14ac:dyDescent="0.3">
      <c r="A13338" t="s">
        <v>10946</v>
      </c>
      <c r="B13338" t="s">
        <v>10947</v>
      </c>
      <c r="C13338">
        <v>71747474</v>
      </c>
      <c r="E13338" s="16">
        <v>33932</v>
      </c>
      <c r="F13338" s="16">
        <v>27245</v>
      </c>
      <c r="G13338" t="s">
        <v>816</v>
      </c>
      <c r="H13338" t="s">
        <v>74</v>
      </c>
      <c r="I13338" t="s">
        <v>7048</v>
      </c>
      <c r="J13338" t="s">
        <v>167</v>
      </c>
      <c r="K13338" t="s">
        <v>159</v>
      </c>
      <c r="L13338" t="s">
        <v>10346</v>
      </c>
      <c r="M13338" t="s">
        <v>10346</v>
      </c>
      <c r="P13338" t="s">
        <v>10950</v>
      </c>
      <c r="Q13338" t="s">
        <v>741</v>
      </c>
      <c r="R13338" t="s">
        <v>814</v>
      </c>
      <c r="W13338" t="s">
        <v>159</v>
      </c>
      <c r="X13338">
        <v>0</v>
      </c>
      <c r="AG13338" t="s">
        <v>743</v>
      </c>
      <c r="AH13338" t="e">
        <f>VLOOKUP(C13338,'CREAR HV'!A:A,1,0)</f>
        <v>#N/A</v>
      </c>
    </row>
    <row r="13339" spans="1:34" x14ac:dyDescent="0.3">
      <c r="A13339" t="s">
        <v>15438</v>
      </c>
      <c r="B13339" t="s">
        <v>10947</v>
      </c>
      <c r="C13339">
        <v>1088156852</v>
      </c>
      <c r="G13339" t="s">
        <v>44</v>
      </c>
      <c r="H13339" t="s">
        <v>1381</v>
      </c>
      <c r="I13339" t="s">
        <v>20289</v>
      </c>
      <c r="J13339" t="s">
        <v>20025</v>
      </c>
      <c r="K13339" t="s">
        <v>2281</v>
      </c>
      <c r="P13339" t="s">
        <v>10955</v>
      </c>
      <c r="Q13339" t="s">
        <v>813</v>
      </c>
      <c r="AG13339" t="s">
        <v>743</v>
      </c>
      <c r="AH13339" t="e">
        <f>VLOOKUP(C13339,'CREAR HV'!A:A,1,0)</f>
        <v>#N/A</v>
      </c>
    </row>
    <row r="13340" spans="1:34" x14ac:dyDescent="0.3">
      <c r="A13340" t="s">
        <v>15438</v>
      </c>
      <c r="B13340" t="s">
        <v>10947</v>
      </c>
      <c r="C13340">
        <v>52271366</v>
      </c>
      <c r="G13340" t="s">
        <v>44</v>
      </c>
      <c r="H13340" t="s">
        <v>1381</v>
      </c>
      <c r="I13340" t="s">
        <v>20290</v>
      </c>
      <c r="J13340" t="s">
        <v>20154</v>
      </c>
      <c r="K13340" t="s">
        <v>226</v>
      </c>
      <c r="P13340" t="s">
        <v>10955</v>
      </c>
      <c r="Q13340" t="s">
        <v>813</v>
      </c>
      <c r="AG13340" t="s">
        <v>743</v>
      </c>
      <c r="AH13340" t="e">
        <f>VLOOKUP(C13340,'CREAR HV'!A:A,1,0)</f>
        <v>#N/A</v>
      </c>
    </row>
    <row r="13341" spans="1:34" x14ac:dyDescent="0.3">
      <c r="A13341" t="s">
        <v>15438</v>
      </c>
      <c r="B13341" t="s">
        <v>10947</v>
      </c>
      <c r="C13341">
        <v>1010207715</v>
      </c>
      <c r="G13341" t="s">
        <v>44</v>
      </c>
      <c r="H13341" t="s">
        <v>1381</v>
      </c>
      <c r="I13341" t="s">
        <v>12490</v>
      </c>
      <c r="J13341" t="s">
        <v>20050</v>
      </c>
      <c r="K13341" t="s">
        <v>621</v>
      </c>
      <c r="P13341" t="s">
        <v>10955</v>
      </c>
      <c r="Q13341" t="s">
        <v>813</v>
      </c>
      <c r="AG13341" t="s">
        <v>743</v>
      </c>
      <c r="AH13341" t="e">
        <f>VLOOKUP(C13341,'CREAR HV'!A:A,1,0)</f>
        <v>#N/A</v>
      </c>
    </row>
    <row r="13342" spans="1:34" x14ac:dyDescent="0.3">
      <c r="A13342" t="s">
        <v>15438</v>
      </c>
      <c r="B13342" t="s">
        <v>10947</v>
      </c>
      <c r="C13342">
        <v>1106775955</v>
      </c>
      <c r="G13342" t="s">
        <v>44</v>
      </c>
      <c r="H13342" t="s">
        <v>1381</v>
      </c>
      <c r="I13342" t="s">
        <v>20291</v>
      </c>
      <c r="J13342" t="s">
        <v>20292</v>
      </c>
      <c r="K13342" t="s">
        <v>149</v>
      </c>
      <c r="P13342" t="s">
        <v>10950</v>
      </c>
      <c r="Q13342" t="s">
        <v>813</v>
      </c>
      <c r="AG13342" t="s">
        <v>743</v>
      </c>
      <c r="AH13342" t="e">
        <f>VLOOKUP(C13342,'CREAR HV'!A:A,1,0)</f>
        <v>#N/A</v>
      </c>
    </row>
    <row r="13343" spans="1:34" x14ac:dyDescent="0.3">
      <c r="A13343" t="s">
        <v>15438</v>
      </c>
      <c r="B13343" t="s">
        <v>10947</v>
      </c>
      <c r="C13343">
        <v>8507544</v>
      </c>
      <c r="G13343" t="s">
        <v>44</v>
      </c>
      <c r="H13343" t="s">
        <v>1381</v>
      </c>
      <c r="I13343" t="s">
        <v>20293</v>
      </c>
      <c r="J13343" t="s">
        <v>20294</v>
      </c>
      <c r="K13343" t="s">
        <v>4632</v>
      </c>
      <c r="P13343" t="s">
        <v>10950</v>
      </c>
      <c r="Q13343" t="s">
        <v>813</v>
      </c>
      <c r="AG13343" t="s">
        <v>743</v>
      </c>
      <c r="AH13343" t="e">
        <f>VLOOKUP(C13343,'CREAR HV'!A:A,1,0)</f>
        <v>#N/A</v>
      </c>
    </row>
    <row r="13344" spans="1:34" x14ac:dyDescent="0.3">
      <c r="A13344" t="s">
        <v>15438</v>
      </c>
      <c r="B13344" t="s">
        <v>10947</v>
      </c>
      <c r="C13344">
        <v>1070590668</v>
      </c>
      <c r="G13344" t="s">
        <v>44</v>
      </c>
      <c r="H13344" t="s">
        <v>1381</v>
      </c>
      <c r="I13344" t="s">
        <v>20295</v>
      </c>
      <c r="J13344" t="s">
        <v>20296</v>
      </c>
      <c r="K13344" t="s">
        <v>157</v>
      </c>
      <c r="P13344" t="s">
        <v>10955</v>
      </c>
      <c r="Q13344" t="s">
        <v>813</v>
      </c>
      <c r="AG13344" t="s">
        <v>743</v>
      </c>
      <c r="AH13344" t="e">
        <f>VLOOKUP(C13344,'CREAR HV'!A:A,1,0)</f>
        <v>#N/A</v>
      </c>
    </row>
    <row r="13345" spans="1:34" x14ac:dyDescent="0.3">
      <c r="A13345" t="s">
        <v>15438</v>
      </c>
      <c r="B13345" t="s">
        <v>10947</v>
      </c>
      <c r="C13345">
        <v>10882094</v>
      </c>
      <c r="G13345" t="s">
        <v>44</v>
      </c>
      <c r="H13345" t="s">
        <v>1381</v>
      </c>
      <c r="I13345" t="s">
        <v>20297</v>
      </c>
      <c r="J13345" t="s">
        <v>20298</v>
      </c>
      <c r="K13345" t="s">
        <v>20299</v>
      </c>
      <c r="P13345" t="s">
        <v>10950</v>
      </c>
      <c r="Q13345" t="s">
        <v>813</v>
      </c>
      <c r="AG13345" t="s">
        <v>743</v>
      </c>
      <c r="AH13345" t="e">
        <f>VLOOKUP(C13345,'CREAR HV'!A:A,1,0)</f>
        <v>#N/A</v>
      </c>
    </row>
    <row r="13346" spans="1:34" x14ac:dyDescent="0.3">
      <c r="A13346" t="s">
        <v>15438</v>
      </c>
      <c r="B13346" t="s">
        <v>10947</v>
      </c>
      <c r="C13346">
        <v>1031135152</v>
      </c>
      <c r="G13346" t="s">
        <v>44</v>
      </c>
      <c r="H13346" t="s">
        <v>1381</v>
      </c>
      <c r="I13346" t="s">
        <v>927</v>
      </c>
      <c r="J13346" t="s">
        <v>20217</v>
      </c>
      <c r="K13346" t="s">
        <v>2539</v>
      </c>
      <c r="P13346" t="s">
        <v>10950</v>
      </c>
      <c r="Q13346" t="s">
        <v>813</v>
      </c>
      <c r="AG13346" t="s">
        <v>743</v>
      </c>
      <c r="AH13346" t="e">
        <f>VLOOKUP(C13346,'CREAR HV'!A:A,1,0)</f>
        <v>#N/A</v>
      </c>
    </row>
    <row r="13347" spans="1:34" x14ac:dyDescent="0.3">
      <c r="A13347" t="s">
        <v>15438</v>
      </c>
      <c r="B13347" t="s">
        <v>10947</v>
      </c>
      <c r="C13347">
        <v>1010198608</v>
      </c>
      <c r="G13347" t="s">
        <v>44</v>
      </c>
      <c r="H13347" t="s">
        <v>1381</v>
      </c>
      <c r="I13347" t="s">
        <v>20300</v>
      </c>
      <c r="J13347" t="s">
        <v>20301</v>
      </c>
      <c r="K13347" t="s">
        <v>2476</v>
      </c>
      <c r="P13347" t="s">
        <v>10955</v>
      </c>
      <c r="Q13347" t="s">
        <v>813</v>
      </c>
      <c r="AG13347" t="s">
        <v>743</v>
      </c>
      <c r="AH13347" t="e">
        <f>VLOOKUP(C13347,'CREAR HV'!A:A,1,0)</f>
        <v>#N/A</v>
      </c>
    </row>
    <row r="13348" spans="1:34" x14ac:dyDescent="0.3">
      <c r="A13348" t="s">
        <v>15438</v>
      </c>
      <c r="B13348" t="s">
        <v>10947</v>
      </c>
      <c r="C13348">
        <v>1018464627</v>
      </c>
      <c r="G13348" t="s">
        <v>44</v>
      </c>
      <c r="H13348" t="s">
        <v>1381</v>
      </c>
      <c r="I13348" t="s">
        <v>20302</v>
      </c>
      <c r="J13348" t="s">
        <v>20303</v>
      </c>
      <c r="K13348" t="s">
        <v>335</v>
      </c>
      <c r="P13348" t="s">
        <v>10950</v>
      </c>
      <c r="Q13348" t="s">
        <v>813</v>
      </c>
      <c r="AG13348" t="s">
        <v>743</v>
      </c>
      <c r="AH13348" t="e">
        <f>VLOOKUP(C13348,'CREAR HV'!A:A,1,0)</f>
        <v>#N/A</v>
      </c>
    </row>
    <row r="13349" spans="1:34" x14ac:dyDescent="0.3">
      <c r="A13349" t="s">
        <v>15438</v>
      </c>
      <c r="B13349" t="s">
        <v>10947</v>
      </c>
      <c r="C13349">
        <v>1117546958</v>
      </c>
      <c r="G13349" t="s">
        <v>44</v>
      </c>
      <c r="H13349" t="s">
        <v>1381</v>
      </c>
      <c r="I13349" t="s">
        <v>165</v>
      </c>
      <c r="J13349" t="s">
        <v>20304</v>
      </c>
      <c r="K13349" t="s">
        <v>515</v>
      </c>
      <c r="P13349" t="s">
        <v>10955</v>
      </c>
      <c r="Q13349" t="s">
        <v>813</v>
      </c>
      <c r="AG13349" t="s">
        <v>743</v>
      </c>
      <c r="AH13349" t="e">
        <f>VLOOKUP(C13349,'CREAR HV'!A:A,1,0)</f>
        <v>#N/A</v>
      </c>
    </row>
    <row r="13350" spans="1:34" x14ac:dyDescent="0.3">
      <c r="A13350" t="s">
        <v>15438</v>
      </c>
      <c r="B13350" t="s">
        <v>10947</v>
      </c>
      <c r="C13350">
        <v>1091680402</v>
      </c>
      <c r="G13350" t="s">
        <v>44</v>
      </c>
      <c r="H13350" t="s">
        <v>1381</v>
      </c>
      <c r="I13350" t="s">
        <v>20305</v>
      </c>
      <c r="J13350" t="s">
        <v>20306</v>
      </c>
      <c r="K13350" t="s">
        <v>255</v>
      </c>
      <c r="P13350" t="s">
        <v>10955</v>
      </c>
      <c r="Q13350" t="s">
        <v>813</v>
      </c>
      <c r="AG13350" t="s">
        <v>743</v>
      </c>
      <c r="AH13350" t="e">
        <f>VLOOKUP(C13350,'CREAR HV'!A:A,1,0)</f>
        <v>#N/A</v>
      </c>
    </row>
    <row r="13351" spans="1:34" x14ac:dyDescent="0.3">
      <c r="A13351" t="s">
        <v>15438</v>
      </c>
      <c r="B13351" t="s">
        <v>10947</v>
      </c>
      <c r="C13351">
        <v>53029920</v>
      </c>
      <c r="G13351" t="s">
        <v>44</v>
      </c>
      <c r="H13351" t="s">
        <v>1381</v>
      </c>
      <c r="I13351" t="s">
        <v>10283</v>
      </c>
      <c r="J13351" t="s">
        <v>20307</v>
      </c>
      <c r="K13351" t="s">
        <v>2141</v>
      </c>
      <c r="P13351" t="s">
        <v>10955</v>
      </c>
      <c r="Q13351" t="s">
        <v>813</v>
      </c>
      <c r="AG13351" t="s">
        <v>743</v>
      </c>
      <c r="AH13351" t="e">
        <f>VLOOKUP(C13351,'CREAR HV'!A:A,1,0)</f>
        <v>#N/A</v>
      </c>
    </row>
    <row r="13352" spans="1:34" x14ac:dyDescent="0.3">
      <c r="A13352" t="s">
        <v>15438</v>
      </c>
      <c r="B13352" t="s">
        <v>10947</v>
      </c>
      <c r="C13352">
        <v>79892266</v>
      </c>
      <c r="G13352" t="s">
        <v>44</v>
      </c>
      <c r="H13352" t="s">
        <v>1381</v>
      </c>
      <c r="I13352" t="s">
        <v>20308</v>
      </c>
      <c r="J13352" t="s">
        <v>20309</v>
      </c>
      <c r="K13352" t="s">
        <v>19003</v>
      </c>
      <c r="P13352" t="s">
        <v>10950</v>
      </c>
      <c r="Q13352" t="s">
        <v>813</v>
      </c>
      <c r="AG13352" t="s">
        <v>743</v>
      </c>
      <c r="AH13352" t="e">
        <f>VLOOKUP(C13352,'CREAR HV'!A:A,1,0)</f>
        <v>#N/A</v>
      </c>
    </row>
    <row r="13353" spans="1:34" x14ac:dyDescent="0.3">
      <c r="A13353" t="s">
        <v>15438</v>
      </c>
      <c r="B13353" t="s">
        <v>10947</v>
      </c>
      <c r="C13353">
        <v>79892266</v>
      </c>
      <c r="G13353" t="s">
        <v>44</v>
      </c>
      <c r="H13353" t="s">
        <v>1381</v>
      </c>
      <c r="I13353" t="s">
        <v>20308</v>
      </c>
      <c r="J13353" t="s">
        <v>20309</v>
      </c>
      <c r="K13353" t="s">
        <v>19003</v>
      </c>
      <c r="P13353" t="s">
        <v>10950</v>
      </c>
      <c r="Q13353" t="s">
        <v>813</v>
      </c>
      <c r="AG13353" t="s">
        <v>743</v>
      </c>
      <c r="AH13353" t="e">
        <f>VLOOKUP(C13353,'CREAR HV'!A:A,1,0)</f>
        <v>#N/A</v>
      </c>
    </row>
    <row r="13354" spans="1:34" x14ac:dyDescent="0.3">
      <c r="A13354" t="s">
        <v>15438</v>
      </c>
      <c r="B13354" t="s">
        <v>10947</v>
      </c>
      <c r="C13354">
        <v>1010214610</v>
      </c>
      <c r="G13354" t="s">
        <v>44</v>
      </c>
      <c r="H13354" t="s">
        <v>1381</v>
      </c>
      <c r="I13354" t="s">
        <v>9138</v>
      </c>
      <c r="J13354" t="s">
        <v>20310</v>
      </c>
      <c r="K13354" t="s">
        <v>1163</v>
      </c>
      <c r="P13354" t="s">
        <v>10950</v>
      </c>
      <c r="Q13354" t="s">
        <v>813</v>
      </c>
      <c r="AG13354" t="s">
        <v>743</v>
      </c>
      <c r="AH13354" t="e">
        <f>VLOOKUP(C13354,'CREAR HV'!A:A,1,0)</f>
        <v>#N/A</v>
      </c>
    </row>
    <row r="13355" spans="1:34" x14ac:dyDescent="0.3">
      <c r="A13355" t="s">
        <v>15438</v>
      </c>
      <c r="B13355" t="s">
        <v>10947</v>
      </c>
      <c r="C13355">
        <v>15435767</v>
      </c>
      <c r="G13355" t="s">
        <v>44</v>
      </c>
      <c r="H13355" t="s">
        <v>1381</v>
      </c>
      <c r="I13355" t="s">
        <v>2243</v>
      </c>
      <c r="J13355" t="s">
        <v>20068</v>
      </c>
      <c r="K13355" t="s">
        <v>276</v>
      </c>
      <c r="P13355" t="s">
        <v>10950</v>
      </c>
      <c r="Q13355" t="s">
        <v>813</v>
      </c>
      <c r="AG13355" t="s">
        <v>743</v>
      </c>
      <c r="AH13355" t="e">
        <f>VLOOKUP(C13355,'CREAR HV'!A:A,1,0)</f>
        <v>#N/A</v>
      </c>
    </row>
    <row r="13356" spans="1:34" x14ac:dyDescent="0.3">
      <c r="A13356" t="s">
        <v>15438</v>
      </c>
      <c r="B13356" t="s">
        <v>10947</v>
      </c>
      <c r="C13356">
        <v>1020472246</v>
      </c>
      <c r="G13356" t="s">
        <v>44</v>
      </c>
      <c r="H13356" t="s">
        <v>1381</v>
      </c>
      <c r="I13356" t="s">
        <v>3327</v>
      </c>
      <c r="J13356" t="s">
        <v>20006</v>
      </c>
      <c r="K13356" t="s">
        <v>2535</v>
      </c>
      <c r="P13356" t="s">
        <v>10955</v>
      </c>
      <c r="Q13356" t="s">
        <v>813</v>
      </c>
      <c r="AG13356" t="s">
        <v>743</v>
      </c>
      <c r="AH13356" t="e">
        <f>VLOOKUP(C13356,'CREAR HV'!A:A,1,0)</f>
        <v>#N/A</v>
      </c>
    </row>
    <row r="13357" spans="1:34" x14ac:dyDescent="0.3">
      <c r="A13357" t="s">
        <v>15438</v>
      </c>
      <c r="B13357" t="s">
        <v>10947</v>
      </c>
      <c r="C13357">
        <v>1042456216</v>
      </c>
      <c r="G13357" t="s">
        <v>44</v>
      </c>
      <c r="H13357" t="s">
        <v>1381</v>
      </c>
      <c r="I13357" t="s">
        <v>9421</v>
      </c>
      <c r="J13357" t="s">
        <v>20311</v>
      </c>
      <c r="K13357" t="s">
        <v>1335</v>
      </c>
      <c r="P13357" t="s">
        <v>10950</v>
      </c>
      <c r="Q13357" t="s">
        <v>813</v>
      </c>
      <c r="AG13357" t="s">
        <v>743</v>
      </c>
      <c r="AH13357" t="e">
        <f>VLOOKUP(C13357,'CREAR HV'!A:A,1,0)</f>
        <v>#N/A</v>
      </c>
    </row>
    <row r="13358" spans="1:34" x14ac:dyDescent="0.3">
      <c r="A13358" t="s">
        <v>15438</v>
      </c>
      <c r="B13358" t="s">
        <v>10947</v>
      </c>
      <c r="C13358">
        <v>1073527083</v>
      </c>
      <c r="G13358" t="s">
        <v>44</v>
      </c>
      <c r="H13358" t="s">
        <v>1381</v>
      </c>
      <c r="I13358" t="s">
        <v>20312</v>
      </c>
      <c r="J13358" t="s">
        <v>20313</v>
      </c>
      <c r="K13358" t="s">
        <v>4411</v>
      </c>
      <c r="P13358" t="s">
        <v>10955</v>
      </c>
      <c r="Q13358" t="s">
        <v>813</v>
      </c>
      <c r="AG13358" t="s">
        <v>743</v>
      </c>
      <c r="AH13358" t="e">
        <f>VLOOKUP(C13358,'CREAR HV'!A:A,1,0)</f>
        <v>#N/A</v>
      </c>
    </row>
    <row r="13359" spans="1:34" x14ac:dyDescent="0.3">
      <c r="A13359" t="s">
        <v>15438</v>
      </c>
      <c r="B13359" t="s">
        <v>10947</v>
      </c>
      <c r="C13359">
        <v>1067847475</v>
      </c>
      <c r="G13359" t="s">
        <v>44</v>
      </c>
      <c r="H13359" t="s">
        <v>1381</v>
      </c>
      <c r="I13359" t="s">
        <v>776</v>
      </c>
      <c r="J13359" t="s">
        <v>20314</v>
      </c>
      <c r="K13359" t="s">
        <v>276</v>
      </c>
      <c r="P13359" t="s">
        <v>10950</v>
      </c>
      <c r="Q13359" t="s">
        <v>813</v>
      </c>
      <c r="AG13359" t="s">
        <v>743</v>
      </c>
      <c r="AH13359" t="e">
        <f>VLOOKUP(C13359,'CREAR HV'!A:A,1,0)</f>
        <v>#N/A</v>
      </c>
    </row>
    <row r="13360" spans="1:34" x14ac:dyDescent="0.3">
      <c r="A13360" t="s">
        <v>15438</v>
      </c>
      <c r="B13360" t="s">
        <v>10947</v>
      </c>
      <c r="C13360">
        <v>1094890005</v>
      </c>
      <c r="G13360" t="s">
        <v>44</v>
      </c>
      <c r="H13360" t="s">
        <v>1381</v>
      </c>
      <c r="I13360" t="s">
        <v>20315</v>
      </c>
      <c r="J13360" t="s">
        <v>20316</v>
      </c>
      <c r="K13360" t="s">
        <v>515</v>
      </c>
      <c r="P13360" t="s">
        <v>10955</v>
      </c>
      <c r="Q13360" t="s">
        <v>813</v>
      </c>
      <c r="AG13360" t="s">
        <v>743</v>
      </c>
      <c r="AH13360" t="e">
        <f>VLOOKUP(C13360,'CREAR HV'!A:A,1,0)</f>
        <v>#N/A</v>
      </c>
    </row>
    <row r="13361" spans="1:34" x14ac:dyDescent="0.3">
      <c r="A13361" t="s">
        <v>15438</v>
      </c>
      <c r="B13361" t="s">
        <v>10947</v>
      </c>
      <c r="C13361">
        <v>1022405261</v>
      </c>
      <c r="G13361" t="s">
        <v>44</v>
      </c>
      <c r="H13361" t="s">
        <v>1381</v>
      </c>
      <c r="I13361" t="s">
        <v>17652</v>
      </c>
      <c r="J13361" t="s">
        <v>20044</v>
      </c>
      <c r="K13361" t="s">
        <v>315</v>
      </c>
      <c r="P13361" t="s">
        <v>10950</v>
      </c>
      <c r="Q13361" t="s">
        <v>813</v>
      </c>
      <c r="AG13361" t="s">
        <v>743</v>
      </c>
      <c r="AH13361" t="e">
        <f>VLOOKUP(C13361,'CREAR HV'!A:A,1,0)</f>
        <v>#N/A</v>
      </c>
    </row>
    <row r="13362" spans="1:34" x14ac:dyDescent="0.3">
      <c r="A13362" t="s">
        <v>15438</v>
      </c>
      <c r="B13362" t="s">
        <v>10947</v>
      </c>
      <c r="C13362">
        <v>1045495458</v>
      </c>
      <c r="G13362" t="s">
        <v>44</v>
      </c>
      <c r="H13362" t="s">
        <v>1381</v>
      </c>
      <c r="I13362" t="s">
        <v>20317</v>
      </c>
      <c r="J13362" t="s">
        <v>20318</v>
      </c>
      <c r="K13362" t="s">
        <v>16126</v>
      </c>
      <c r="P13362" t="s">
        <v>10955</v>
      </c>
      <c r="Q13362" t="s">
        <v>813</v>
      </c>
      <c r="AG13362" t="s">
        <v>743</v>
      </c>
      <c r="AH13362" t="e">
        <f>VLOOKUP(C13362,'CREAR HV'!A:A,1,0)</f>
        <v>#N/A</v>
      </c>
    </row>
    <row r="13363" spans="1:34" x14ac:dyDescent="0.3">
      <c r="A13363" t="s">
        <v>15438</v>
      </c>
      <c r="B13363" t="s">
        <v>10947</v>
      </c>
      <c r="C13363">
        <v>1032373399</v>
      </c>
      <c r="G13363" t="s">
        <v>44</v>
      </c>
      <c r="H13363" t="s">
        <v>1381</v>
      </c>
      <c r="I13363" t="s">
        <v>11416</v>
      </c>
      <c r="J13363" t="s">
        <v>20319</v>
      </c>
      <c r="K13363" t="s">
        <v>359</v>
      </c>
      <c r="P13363" t="s">
        <v>10950</v>
      </c>
      <c r="Q13363" t="s">
        <v>813</v>
      </c>
      <c r="AG13363" t="s">
        <v>743</v>
      </c>
      <c r="AH13363" t="e">
        <f>VLOOKUP(C13363,'CREAR HV'!A:A,1,0)</f>
        <v>#N/A</v>
      </c>
    </row>
    <row r="13364" spans="1:34" x14ac:dyDescent="0.3">
      <c r="A13364" t="s">
        <v>15438</v>
      </c>
      <c r="B13364" t="s">
        <v>10947</v>
      </c>
      <c r="C13364">
        <v>1026274856</v>
      </c>
      <c r="G13364" t="s">
        <v>44</v>
      </c>
      <c r="H13364" t="s">
        <v>1381</v>
      </c>
      <c r="I13364" t="s">
        <v>20320</v>
      </c>
      <c r="J13364" t="s">
        <v>20321</v>
      </c>
      <c r="K13364" t="s">
        <v>404</v>
      </c>
      <c r="P13364" t="s">
        <v>10955</v>
      </c>
      <c r="Q13364" t="s">
        <v>813</v>
      </c>
      <c r="AG13364" t="s">
        <v>743</v>
      </c>
      <c r="AH13364" t="e">
        <f>VLOOKUP(C13364,'CREAR HV'!A:A,1,0)</f>
        <v>#N/A</v>
      </c>
    </row>
    <row r="13365" spans="1:34" x14ac:dyDescent="0.3">
      <c r="A13365" t="s">
        <v>15438</v>
      </c>
      <c r="B13365" t="s">
        <v>10947</v>
      </c>
      <c r="C13365">
        <v>1045233147</v>
      </c>
      <c r="G13365" t="s">
        <v>44</v>
      </c>
      <c r="H13365" t="s">
        <v>1381</v>
      </c>
      <c r="I13365" t="s">
        <v>16267</v>
      </c>
      <c r="J13365" t="s">
        <v>20322</v>
      </c>
      <c r="K13365" t="s">
        <v>377</v>
      </c>
      <c r="P13365" t="s">
        <v>10950</v>
      </c>
      <c r="Q13365" t="s">
        <v>813</v>
      </c>
      <c r="AG13365" t="s">
        <v>743</v>
      </c>
      <c r="AH13365" t="e">
        <f>VLOOKUP(C13365,'CREAR HV'!A:A,1,0)</f>
        <v>#N/A</v>
      </c>
    </row>
    <row r="13366" spans="1:34" x14ac:dyDescent="0.3">
      <c r="A13366" t="s">
        <v>15438</v>
      </c>
      <c r="B13366" t="s">
        <v>10947</v>
      </c>
      <c r="C13366">
        <v>1067285451</v>
      </c>
      <c r="G13366" t="s">
        <v>44</v>
      </c>
      <c r="H13366" t="s">
        <v>1381</v>
      </c>
      <c r="I13366" t="s">
        <v>5989</v>
      </c>
      <c r="J13366" t="s">
        <v>20323</v>
      </c>
      <c r="K13366" t="s">
        <v>148</v>
      </c>
      <c r="P13366" t="s">
        <v>10955</v>
      </c>
      <c r="Q13366" t="s">
        <v>813</v>
      </c>
      <c r="AG13366" t="s">
        <v>743</v>
      </c>
      <c r="AH13366" t="e">
        <f>VLOOKUP(C13366,'CREAR HV'!A:A,1,0)</f>
        <v>#N/A</v>
      </c>
    </row>
    <row r="13367" spans="1:34" x14ac:dyDescent="0.3">
      <c r="A13367" t="s">
        <v>15438</v>
      </c>
      <c r="B13367" t="s">
        <v>10947</v>
      </c>
      <c r="C13367">
        <v>1067285451</v>
      </c>
      <c r="G13367" t="s">
        <v>44</v>
      </c>
      <c r="H13367" t="s">
        <v>1381</v>
      </c>
      <c r="I13367" t="s">
        <v>5989</v>
      </c>
      <c r="J13367" t="s">
        <v>20323</v>
      </c>
      <c r="K13367" t="s">
        <v>148</v>
      </c>
      <c r="P13367" t="s">
        <v>10955</v>
      </c>
      <c r="Q13367" t="s">
        <v>813</v>
      </c>
      <c r="AG13367" t="s">
        <v>743</v>
      </c>
      <c r="AH13367" t="e">
        <f>VLOOKUP(C13367,'CREAR HV'!A:A,1,0)</f>
        <v>#N/A</v>
      </c>
    </row>
    <row r="13368" spans="1:34" x14ac:dyDescent="0.3">
      <c r="A13368" t="s">
        <v>15438</v>
      </c>
      <c r="B13368" t="s">
        <v>10947</v>
      </c>
      <c r="C13368">
        <v>79804360</v>
      </c>
      <c r="G13368" t="s">
        <v>44</v>
      </c>
      <c r="H13368" t="s">
        <v>1381</v>
      </c>
      <c r="I13368" t="s">
        <v>20324</v>
      </c>
      <c r="J13368" t="s">
        <v>20325</v>
      </c>
      <c r="K13368" t="s">
        <v>3140</v>
      </c>
      <c r="P13368" t="s">
        <v>10950</v>
      </c>
      <c r="Q13368" t="s">
        <v>813</v>
      </c>
      <c r="AG13368" t="s">
        <v>743</v>
      </c>
      <c r="AH13368" t="e">
        <f>VLOOKUP(C13368,'CREAR HV'!A:A,1,0)</f>
        <v>#N/A</v>
      </c>
    </row>
    <row r="13369" spans="1:34" x14ac:dyDescent="0.3">
      <c r="A13369" t="s">
        <v>15438</v>
      </c>
      <c r="B13369" t="s">
        <v>10947</v>
      </c>
      <c r="C13369">
        <v>1032453099</v>
      </c>
      <c r="G13369" t="s">
        <v>44</v>
      </c>
      <c r="H13369" t="s">
        <v>1381</v>
      </c>
      <c r="I13369" t="s">
        <v>20326</v>
      </c>
      <c r="J13369" t="s">
        <v>20254</v>
      </c>
      <c r="K13369" t="s">
        <v>2611</v>
      </c>
      <c r="P13369" t="s">
        <v>10955</v>
      </c>
      <c r="Q13369" t="s">
        <v>813</v>
      </c>
      <c r="AG13369" t="s">
        <v>743</v>
      </c>
      <c r="AH13369" t="e">
        <f>VLOOKUP(C13369,'CREAR HV'!A:A,1,0)</f>
        <v>#N/A</v>
      </c>
    </row>
    <row r="13370" spans="1:34" x14ac:dyDescent="0.3">
      <c r="A13370" t="s">
        <v>15438</v>
      </c>
      <c r="B13370" t="s">
        <v>10947</v>
      </c>
      <c r="C13370">
        <v>22650972</v>
      </c>
      <c r="G13370" t="s">
        <v>44</v>
      </c>
      <c r="H13370" t="s">
        <v>1381</v>
      </c>
      <c r="I13370" t="s">
        <v>20327</v>
      </c>
      <c r="J13370" t="s">
        <v>20013</v>
      </c>
      <c r="K13370" t="s">
        <v>17601</v>
      </c>
      <c r="P13370" t="s">
        <v>10955</v>
      </c>
      <c r="Q13370" t="s">
        <v>813</v>
      </c>
      <c r="AG13370" t="s">
        <v>743</v>
      </c>
      <c r="AH13370" t="e">
        <f>VLOOKUP(C13370,'CREAR HV'!A:A,1,0)</f>
        <v>#N/A</v>
      </c>
    </row>
    <row r="13371" spans="1:34" x14ac:dyDescent="0.3">
      <c r="A13371" t="s">
        <v>15438</v>
      </c>
      <c r="B13371" t="s">
        <v>10947</v>
      </c>
      <c r="C13371">
        <v>1075257764</v>
      </c>
      <c r="G13371" t="s">
        <v>44</v>
      </c>
      <c r="H13371" t="s">
        <v>1381</v>
      </c>
      <c r="I13371" t="s">
        <v>20328</v>
      </c>
      <c r="J13371" t="s">
        <v>20154</v>
      </c>
      <c r="K13371" t="s">
        <v>249</v>
      </c>
      <c r="P13371" t="s">
        <v>10950</v>
      </c>
      <c r="Q13371" t="s">
        <v>813</v>
      </c>
      <c r="AG13371" t="s">
        <v>743</v>
      </c>
      <c r="AH13371" t="e">
        <f>VLOOKUP(C13371,'CREAR HV'!A:A,1,0)</f>
        <v>#N/A</v>
      </c>
    </row>
    <row r="13372" spans="1:34" x14ac:dyDescent="0.3">
      <c r="A13372" t="s">
        <v>15438</v>
      </c>
      <c r="B13372" t="s">
        <v>10947</v>
      </c>
      <c r="C13372">
        <v>1130641655</v>
      </c>
      <c r="G13372" t="s">
        <v>44</v>
      </c>
      <c r="H13372" t="s">
        <v>1381</v>
      </c>
      <c r="I13372" t="s">
        <v>20329</v>
      </c>
      <c r="J13372" t="s">
        <v>20330</v>
      </c>
      <c r="K13372" t="s">
        <v>192</v>
      </c>
      <c r="P13372" t="s">
        <v>10950</v>
      </c>
      <c r="Q13372" t="s">
        <v>813</v>
      </c>
      <c r="AG13372" t="s">
        <v>743</v>
      </c>
      <c r="AH13372" t="e">
        <f>VLOOKUP(C13372,'CREAR HV'!A:A,1,0)</f>
        <v>#N/A</v>
      </c>
    </row>
    <row r="13373" spans="1:34" x14ac:dyDescent="0.3">
      <c r="A13373" t="s">
        <v>15438</v>
      </c>
      <c r="B13373" t="s">
        <v>10947</v>
      </c>
      <c r="C13373">
        <v>1024600426</v>
      </c>
      <c r="G13373" t="s">
        <v>44</v>
      </c>
      <c r="H13373" t="s">
        <v>1381</v>
      </c>
      <c r="I13373" t="s">
        <v>10067</v>
      </c>
      <c r="J13373" t="s">
        <v>20331</v>
      </c>
      <c r="K13373" t="s">
        <v>8126</v>
      </c>
      <c r="P13373" t="s">
        <v>10955</v>
      </c>
      <c r="Q13373" t="s">
        <v>813</v>
      </c>
      <c r="AG13373" t="s">
        <v>743</v>
      </c>
      <c r="AH13373" t="e">
        <f>VLOOKUP(C13373,'CREAR HV'!A:A,1,0)</f>
        <v>#N/A</v>
      </c>
    </row>
    <row r="13374" spans="1:34" x14ac:dyDescent="0.3">
      <c r="A13374" t="s">
        <v>15438</v>
      </c>
      <c r="B13374" t="s">
        <v>10947</v>
      </c>
      <c r="C13374">
        <v>1014256739</v>
      </c>
      <c r="G13374" t="s">
        <v>44</v>
      </c>
      <c r="H13374" t="s">
        <v>1381</v>
      </c>
      <c r="I13374" t="s">
        <v>20332</v>
      </c>
      <c r="J13374" t="s">
        <v>20333</v>
      </c>
      <c r="K13374" t="s">
        <v>273</v>
      </c>
      <c r="P13374" t="s">
        <v>10950</v>
      </c>
      <c r="Q13374" t="s">
        <v>813</v>
      </c>
      <c r="AG13374" t="s">
        <v>743</v>
      </c>
      <c r="AH13374" t="e">
        <f>VLOOKUP(C13374,'CREAR HV'!A:A,1,0)</f>
        <v>#N/A</v>
      </c>
    </row>
    <row r="13375" spans="1:34" x14ac:dyDescent="0.3">
      <c r="A13375" t="s">
        <v>15438</v>
      </c>
      <c r="B13375" t="s">
        <v>10947</v>
      </c>
      <c r="C13375">
        <v>1001273104</v>
      </c>
      <c r="G13375" t="s">
        <v>44</v>
      </c>
      <c r="H13375" t="s">
        <v>1381</v>
      </c>
      <c r="I13375" t="s">
        <v>20334</v>
      </c>
      <c r="J13375" t="s">
        <v>20335</v>
      </c>
      <c r="K13375" t="s">
        <v>928</v>
      </c>
      <c r="P13375" t="s">
        <v>10955</v>
      </c>
      <c r="Q13375" t="s">
        <v>813</v>
      </c>
      <c r="AG13375" t="s">
        <v>743</v>
      </c>
      <c r="AH13375" t="e">
        <f>VLOOKUP(C13375,'CREAR HV'!A:A,1,0)</f>
        <v>#N/A</v>
      </c>
    </row>
    <row r="13376" spans="1:34" x14ac:dyDescent="0.3">
      <c r="A13376" t="s">
        <v>15438</v>
      </c>
      <c r="B13376" t="s">
        <v>10947</v>
      </c>
      <c r="C13376">
        <v>79844736</v>
      </c>
      <c r="G13376" t="s">
        <v>44</v>
      </c>
      <c r="H13376" t="s">
        <v>1381</v>
      </c>
      <c r="I13376" t="s">
        <v>1023</v>
      </c>
      <c r="J13376" t="s">
        <v>20054</v>
      </c>
      <c r="K13376" t="s">
        <v>395</v>
      </c>
      <c r="P13376" t="s">
        <v>10950</v>
      </c>
      <c r="Q13376" t="s">
        <v>813</v>
      </c>
      <c r="AG13376" t="s">
        <v>743</v>
      </c>
      <c r="AH13376" t="e">
        <f>VLOOKUP(C13376,'CREAR HV'!A:A,1,0)</f>
        <v>#N/A</v>
      </c>
    </row>
    <row r="13377" spans="1:34" x14ac:dyDescent="0.3">
      <c r="A13377" t="s">
        <v>15438</v>
      </c>
      <c r="B13377" t="s">
        <v>10947</v>
      </c>
      <c r="C13377">
        <v>79655648</v>
      </c>
      <c r="G13377" t="s">
        <v>44</v>
      </c>
      <c r="H13377" t="s">
        <v>1381</v>
      </c>
      <c r="I13377" t="s">
        <v>419</v>
      </c>
      <c r="J13377" t="s">
        <v>20336</v>
      </c>
      <c r="K13377" t="s">
        <v>332</v>
      </c>
      <c r="P13377" t="s">
        <v>10950</v>
      </c>
      <c r="Q13377" t="s">
        <v>813</v>
      </c>
      <c r="AG13377" t="s">
        <v>743</v>
      </c>
      <c r="AH13377" t="e">
        <f>VLOOKUP(C13377,'CREAR HV'!A:A,1,0)</f>
        <v>#N/A</v>
      </c>
    </row>
    <row r="13378" spans="1:34" x14ac:dyDescent="0.3">
      <c r="A13378" t="s">
        <v>15438</v>
      </c>
      <c r="B13378" t="s">
        <v>10947</v>
      </c>
      <c r="C13378">
        <v>42132419</v>
      </c>
      <c r="G13378" t="s">
        <v>44</v>
      </c>
      <c r="H13378" t="s">
        <v>1381</v>
      </c>
      <c r="I13378" t="s">
        <v>666</v>
      </c>
      <c r="J13378" t="s">
        <v>279</v>
      </c>
      <c r="K13378" t="s">
        <v>20337</v>
      </c>
      <c r="P13378" t="s">
        <v>10955</v>
      </c>
      <c r="Q13378" t="s">
        <v>813</v>
      </c>
      <c r="AG13378" t="s">
        <v>743</v>
      </c>
      <c r="AH13378" t="e">
        <f>VLOOKUP(C13378,'CREAR HV'!A:A,1,0)</f>
        <v>#N/A</v>
      </c>
    </row>
    <row r="13379" spans="1:34" x14ac:dyDescent="0.3">
      <c r="A13379" t="s">
        <v>15438</v>
      </c>
      <c r="B13379" t="s">
        <v>10947</v>
      </c>
      <c r="C13379">
        <v>42132419</v>
      </c>
      <c r="G13379" t="s">
        <v>44</v>
      </c>
      <c r="H13379" t="s">
        <v>1381</v>
      </c>
      <c r="I13379" t="s">
        <v>666</v>
      </c>
      <c r="J13379" t="s">
        <v>279</v>
      </c>
      <c r="K13379" t="s">
        <v>20337</v>
      </c>
      <c r="P13379" t="s">
        <v>10955</v>
      </c>
      <c r="Q13379" t="s">
        <v>813</v>
      </c>
      <c r="AG13379" t="s">
        <v>743</v>
      </c>
      <c r="AH13379" t="e">
        <f>VLOOKUP(C13379,'CREAR HV'!A:A,1,0)</f>
        <v>#N/A</v>
      </c>
    </row>
    <row r="13380" spans="1:34" x14ac:dyDescent="0.3">
      <c r="A13380" t="s">
        <v>15438</v>
      </c>
      <c r="B13380" t="s">
        <v>10947</v>
      </c>
      <c r="C13380">
        <v>40325212</v>
      </c>
      <c r="G13380" t="s">
        <v>806</v>
      </c>
      <c r="I13380" t="s">
        <v>20338</v>
      </c>
      <c r="J13380" t="s">
        <v>818</v>
      </c>
      <c r="K13380" t="s">
        <v>1451</v>
      </c>
      <c r="L13380" t="s">
        <v>20339</v>
      </c>
      <c r="P13380" t="s">
        <v>10950</v>
      </c>
      <c r="Q13380" t="s">
        <v>813</v>
      </c>
      <c r="AG13380" t="s">
        <v>743</v>
      </c>
      <c r="AH13380" t="e">
        <f>VLOOKUP(C13380,'CREAR HV'!A:A,1,0)</f>
        <v>#N/A</v>
      </c>
    </row>
    <row r="13381" spans="1:34" x14ac:dyDescent="0.3">
      <c r="A13381" t="s">
        <v>15438</v>
      </c>
      <c r="B13381" t="s">
        <v>10947</v>
      </c>
      <c r="C13381">
        <v>1061685519</v>
      </c>
      <c r="G13381" t="s">
        <v>806</v>
      </c>
      <c r="I13381" t="s">
        <v>20340</v>
      </c>
      <c r="J13381" t="s">
        <v>1520</v>
      </c>
      <c r="K13381" t="s">
        <v>279</v>
      </c>
      <c r="L13381" t="s">
        <v>20341</v>
      </c>
      <c r="P13381" t="s">
        <v>10950</v>
      </c>
      <c r="Q13381" t="s">
        <v>813</v>
      </c>
      <c r="AG13381" t="s">
        <v>743</v>
      </c>
      <c r="AH13381" t="e">
        <f>VLOOKUP(C13381,'CREAR HV'!A:A,1,0)</f>
        <v>#N/A</v>
      </c>
    </row>
    <row r="13382" spans="1:34" x14ac:dyDescent="0.3">
      <c r="A13382" t="s">
        <v>15438</v>
      </c>
      <c r="B13382" t="s">
        <v>10947</v>
      </c>
      <c r="C13382">
        <v>1055332695</v>
      </c>
      <c r="G13382" t="s">
        <v>806</v>
      </c>
      <c r="I13382" t="s">
        <v>20342</v>
      </c>
      <c r="J13382" t="s">
        <v>4482</v>
      </c>
      <c r="K13382" t="s">
        <v>395</v>
      </c>
      <c r="L13382" t="s">
        <v>20343</v>
      </c>
      <c r="P13382" t="s">
        <v>10950</v>
      </c>
      <c r="Q13382" t="s">
        <v>813</v>
      </c>
      <c r="AG13382" t="s">
        <v>743</v>
      </c>
      <c r="AH13382" t="e">
        <f>VLOOKUP(C13382,'CREAR HV'!A:A,1,0)</f>
        <v>#N/A</v>
      </c>
    </row>
    <row r="13383" spans="1:34" x14ac:dyDescent="0.3">
      <c r="A13383" t="s">
        <v>15438</v>
      </c>
      <c r="B13383" t="s">
        <v>10947</v>
      </c>
      <c r="C13383">
        <v>1038108274</v>
      </c>
      <c r="G13383" t="s">
        <v>806</v>
      </c>
      <c r="I13383" t="s">
        <v>11407</v>
      </c>
      <c r="J13383" t="s">
        <v>276</v>
      </c>
      <c r="K13383" t="s">
        <v>1654</v>
      </c>
      <c r="L13383" t="s">
        <v>20344</v>
      </c>
      <c r="P13383" t="s">
        <v>10950</v>
      </c>
      <c r="Q13383" t="s">
        <v>813</v>
      </c>
      <c r="AG13383" t="s">
        <v>743</v>
      </c>
      <c r="AH13383" t="e">
        <f>VLOOKUP(C13383,'CREAR HV'!A:A,1,0)</f>
        <v>#N/A</v>
      </c>
    </row>
    <row r="13384" spans="1:34" x14ac:dyDescent="0.3">
      <c r="A13384" t="s">
        <v>15438</v>
      </c>
      <c r="B13384" t="s">
        <v>10947</v>
      </c>
      <c r="C13384">
        <v>1038108274</v>
      </c>
      <c r="G13384" t="s">
        <v>806</v>
      </c>
      <c r="I13384" t="s">
        <v>11407</v>
      </c>
      <c r="J13384" t="s">
        <v>276</v>
      </c>
      <c r="K13384" t="s">
        <v>1654</v>
      </c>
      <c r="L13384" t="s">
        <v>20344</v>
      </c>
      <c r="P13384" t="s">
        <v>10950</v>
      </c>
      <c r="Q13384" t="s">
        <v>813</v>
      </c>
      <c r="AG13384" t="s">
        <v>743</v>
      </c>
      <c r="AH13384" t="e">
        <f>VLOOKUP(C13384,'CREAR HV'!A:A,1,0)</f>
        <v>#N/A</v>
      </c>
    </row>
    <row r="13385" spans="1:34" x14ac:dyDescent="0.3">
      <c r="A13385" t="s">
        <v>15438</v>
      </c>
      <c r="B13385" t="s">
        <v>10947</v>
      </c>
      <c r="C13385">
        <v>93338732</v>
      </c>
      <c r="G13385" t="s">
        <v>806</v>
      </c>
      <c r="I13385" t="s">
        <v>20345</v>
      </c>
      <c r="J13385" t="s">
        <v>434</v>
      </c>
      <c r="K13385" t="s">
        <v>167</v>
      </c>
      <c r="L13385" t="s">
        <v>20346</v>
      </c>
      <c r="P13385" t="s">
        <v>10950</v>
      </c>
      <c r="Q13385" t="s">
        <v>813</v>
      </c>
      <c r="AG13385" t="s">
        <v>743</v>
      </c>
      <c r="AH13385" t="e">
        <f>VLOOKUP(C13385,'CREAR HV'!A:A,1,0)</f>
        <v>#N/A</v>
      </c>
    </row>
    <row r="13386" spans="1:34" x14ac:dyDescent="0.3">
      <c r="A13386" t="s">
        <v>15438</v>
      </c>
      <c r="B13386" t="s">
        <v>10947</v>
      </c>
      <c r="C13386">
        <v>1052090528</v>
      </c>
      <c r="G13386" t="s">
        <v>806</v>
      </c>
      <c r="I13386" t="s">
        <v>20347</v>
      </c>
      <c r="J13386" t="s">
        <v>1288</v>
      </c>
      <c r="K13386" t="s">
        <v>389</v>
      </c>
      <c r="L13386" t="s">
        <v>20348</v>
      </c>
      <c r="P13386" t="s">
        <v>10950</v>
      </c>
      <c r="Q13386" t="s">
        <v>813</v>
      </c>
      <c r="AG13386" t="s">
        <v>743</v>
      </c>
      <c r="AH13386" t="e">
        <f>VLOOKUP(C13386,'CREAR HV'!A:A,1,0)</f>
        <v>#N/A</v>
      </c>
    </row>
    <row r="13387" spans="1:34" x14ac:dyDescent="0.3">
      <c r="A13387" t="s">
        <v>15438</v>
      </c>
      <c r="B13387" t="s">
        <v>10947</v>
      </c>
      <c r="C13387">
        <v>23151714</v>
      </c>
      <c r="G13387" t="s">
        <v>806</v>
      </c>
      <c r="I13387" t="s">
        <v>20349</v>
      </c>
      <c r="J13387" t="s">
        <v>255</v>
      </c>
      <c r="K13387" t="s">
        <v>840</v>
      </c>
      <c r="L13387" t="s">
        <v>20350</v>
      </c>
      <c r="P13387" t="s">
        <v>10950</v>
      </c>
      <c r="Q13387" t="s">
        <v>813</v>
      </c>
      <c r="AG13387" t="s">
        <v>743</v>
      </c>
      <c r="AH13387" t="e">
        <f>VLOOKUP(C13387,'CREAR HV'!A:A,1,0)</f>
        <v>#N/A</v>
      </c>
    </row>
    <row r="13388" spans="1:34" x14ac:dyDescent="0.3">
      <c r="A13388" t="s">
        <v>15438</v>
      </c>
      <c r="B13388" t="s">
        <v>10947</v>
      </c>
      <c r="C13388">
        <v>1112470635</v>
      </c>
      <c r="G13388" t="s">
        <v>806</v>
      </c>
      <c r="I13388" t="s">
        <v>551</v>
      </c>
      <c r="J13388" t="s">
        <v>1215</v>
      </c>
      <c r="K13388" t="s">
        <v>2074</v>
      </c>
      <c r="L13388" t="s">
        <v>20351</v>
      </c>
      <c r="P13388" t="s">
        <v>10950</v>
      </c>
      <c r="Q13388" t="s">
        <v>813</v>
      </c>
      <c r="AG13388" t="s">
        <v>743</v>
      </c>
      <c r="AH13388" t="e">
        <f>VLOOKUP(C13388,'CREAR HV'!A:A,1,0)</f>
        <v>#N/A</v>
      </c>
    </row>
    <row r="13389" spans="1:34" x14ac:dyDescent="0.3">
      <c r="A13389" t="s">
        <v>15438</v>
      </c>
      <c r="B13389" t="s">
        <v>10947</v>
      </c>
      <c r="C13389">
        <v>1112470635</v>
      </c>
      <c r="G13389" t="s">
        <v>806</v>
      </c>
      <c r="I13389" t="s">
        <v>551</v>
      </c>
      <c r="J13389" t="s">
        <v>1215</v>
      </c>
      <c r="K13389" t="s">
        <v>2074</v>
      </c>
      <c r="L13389" t="s">
        <v>20351</v>
      </c>
      <c r="P13389" t="s">
        <v>10950</v>
      </c>
      <c r="Q13389" t="s">
        <v>813</v>
      </c>
      <c r="AG13389" t="s">
        <v>743</v>
      </c>
      <c r="AH13389" t="e">
        <f>VLOOKUP(C13389,'CREAR HV'!A:A,1,0)</f>
        <v>#N/A</v>
      </c>
    </row>
    <row r="13390" spans="1:34" x14ac:dyDescent="0.3">
      <c r="A13390" t="s">
        <v>15438</v>
      </c>
      <c r="B13390" t="s">
        <v>10947</v>
      </c>
      <c r="C13390">
        <v>1126724798</v>
      </c>
      <c r="G13390" t="s">
        <v>806</v>
      </c>
      <c r="I13390" t="s">
        <v>20352</v>
      </c>
      <c r="J13390" t="s">
        <v>803</v>
      </c>
      <c r="K13390" t="s">
        <v>809</v>
      </c>
      <c r="L13390" t="s">
        <v>20353</v>
      </c>
      <c r="P13390" t="s">
        <v>10950</v>
      </c>
      <c r="Q13390" t="s">
        <v>813</v>
      </c>
      <c r="AG13390" t="s">
        <v>743</v>
      </c>
      <c r="AH13390" t="e">
        <f>VLOOKUP(C13390,'CREAR HV'!A:A,1,0)</f>
        <v>#N/A</v>
      </c>
    </row>
    <row r="13391" spans="1:34" x14ac:dyDescent="0.3">
      <c r="A13391" t="s">
        <v>15438</v>
      </c>
      <c r="B13391" t="s">
        <v>10947</v>
      </c>
      <c r="C13391">
        <v>1121872960</v>
      </c>
      <c r="G13391" t="s">
        <v>806</v>
      </c>
      <c r="I13391" t="s">
        <v>20354</v>
      </c>
      <c r="J13391" t="s">
        <v>738</v>
      </c>
      <c r="K13391" t="s">
        <v>6620</v>
      </c>
      <c r="L13391" t="s">
        <v>20355</v>
      </c>
      <c r="P13391" t="s">
        <v>10950</v>
      </c>
      <c r="Q13391" t="s">
        <v>813</v>
      </c>
      <c r="AG13391" t="s">
        <v>743</v>
      </c>
      <c r="AH13391" t="e">
        <f>VLOOKUP(C13391,'CREAR HV'!A:A,1,0)</f>
        <v>#N/A</v>
      </c>
    </row>
    <row r="13392" spans="1:34" x14ac:dyDescent="0.3">
      <c r="A13392" t="s">
        <v>15438</v>
      </c>
      <c r="B13392" t="s">
        <v>10947</v>
      </c>
      <c r="C13392">
        <v>1121872960</v>
      </c>
      <c r="G13392" t="s">
        <v>806</v>
      </c>
      <c r="I13392" t="s">
        <v>20354</v>
      </c>
      <c r="J13392" t="s">
        <v>738</v>
      </c>
      <c r="K13392" t="s">
        <v>6620</v>
      </c>
      <c r="L13392" t="s">
        <v>20355</v>
      </c>
      <c r="P13392" t="s">
        <v>10950</v>
      </c>
      <c r="Q13392" t="s">
        <v>813</v>
      </c>
      <c r="AG13392" t="s">
        <v>743</v>
      </c>
      <c r="AH13392" t="e">
        <f>VLOOKUP(C13392,'CREAR HV'!A:A,1,0)</f>
        <v>#N/A</v>
      </c>
    </row>
    <row r="13393" spans="1:34" x14ac:dyDescent="0.3">
      <c r="A13393" t="s">
        <v>15438</v>
      </c>
      <c r="B13393" t="s">
        <v>10947</v>
      </c>
      <c r="C13393">
        <v>1121872960</v>
      </c>
      <c r="G13393" t="s">
        <v>806</v>
      </c>
      <c r="I13393" t="s">
        <v>20354</v>
      </c>
      <c r="J13393" t="s">
        <v>738</v>
      </c>
      <c r="K13393" t="s">
        <v>6620</v>
      </c>
      <c r="L13393" t="s">
        <v>20355</v>
      </c>
      <c r="P13393" t="s">
        <v>10950</v>
      </c>
      <c r="Q13393" t="s">
        <v>813</v>
      </c>
      <c r="AG13393" t="s">
        <v>743</v>
      </c>
      <c r="AH13393" t="e">
        <f>VLOOKUP(C13393,'CREAR HV'!A:A,1,0)</f>
        <v>#N/A</v>
      </c>
    </row>
    <row r="13394" spans="1:34" x14ac:dyDescent="0.3">
      <c r="A13394" t="s">
        <v>15438</v>
      </c>
      <c r="B13394" t="s">
        <v>10947</v>
      </c>
      <c r="C13394">
        <v>1098436320</v>
      </c>
      <c r="G13394" t="s">
        <v>806</v>
      </c>
      <c r="I13394" t="s">
        <v>20356</v>
      </c>
      <c r="J13394" t="s">
        <v>328</v>
      </c>
      <c r="K13394" t="s">
        <v>196</v>
      </c>
      <c r="L13394" t="s">
        <v>20357</v>
      </c>
      <c r="P13394" t="s">
        <v>10950</v>
      </c>
      <c r="Q13394" t="s">
        <v>813</v>
      </c>
      <c r="AG13394" t="s">
        <v>743</v>
      </c>
      <c r="AH13394" t="e">
        <f>VLOOKUP(C13394,'CREAR HV'!A:A,1,0)</f>
        <v>#N/A</v>
      </c>
    </row>
    <row r="13395" spans="1:34" x14ac:dyDescent="0.3">
      <c r="A13395" t="s">
        <v>15438</v>
      </c>
      <c r="B13395" t="s">
        <v>10947</v>
      </c>
      <c r="C13395">
        <v>1098436320</v>
      </c>
      <c r="G13395" t="s">
        <v>806</v>
      </c>
      <c r="I13395" t="s">
        <v>20356</v>
      </c>
      <c r="J13395" t="s">
        <v>328</v>
      </c>
      <c r="K13395" t="s">
        <v>196</v>
      </c>
      <c r="L13395" t="s">
        <v>20357</v>
      </c>
      <c r="P13395" t="s">
        <v>10950</v>
      </c>
      <c r="Q13395" t="s">
        <v>813</v>
      </c>
      <c r="AG13395" t="s">
        <v>743</v>
      </c>
      <c r="AH13395" t="e">
        <f>VLOOKUP(C13395,'CREAR HV'!A:A,1,0)</f>
        <v>#N/A</v>
      </c>
    </row>
    <row r="13396" spans="1:34" x14ac:dyDescent="0.3">
      <c r="A13396" t="s">
        <v>10946</v>
      </c>
      <c r="B13396" t="s">
        <v>15312</v>
      </c>
      <c r="C13396">
        <v>293556</v>
      </c>
      <c r="E13396" s="16">
        <v>36015</v>
      </c>
      <c r="F13396" s="16">
        <v>29441</v>
      </c>
      <c r="G13396" t="s">
        <v>53</v>
      </c>
      <c r="H13396" t="s">
        <v>53</v>
      </c>
      <c r="I13396" t="s">
        <v>744</v>
      </c>
      <c r="J13396" t="s">
        <v>745</v>
      </c>
      <c r="K13396" t="s">
        <v>515</v>
      </c>
      <c r="L13396" t="s">
        <v>746</v>
      </c>
      <c r="M13396" t="s">
        <v>746</v>
      </c>
      <c r="O13396" t="s">
        <v>747</v>
      </c>
      <c r="P13396" t="s">
        <v>10950</v>
      </c>
      <c r="Q13396" t="s">
        <v>741</v>
      </c>
      <c r="R13396" t="s">
        <v>748</v>
      </c>
      <c r="W13396" t="s">
        <v>159</v>
      </c>
      <c r="X13396">
        <v>0</v>
      </c>
      <c r="AG13396" t="s">
        <v>769</v>
      </c>
      <c r="AH13396" t="e">
        <f>VLOOKUP(C13396,'CREAR HV'!A:A,1,0)</f>
        <v>#N/A</v>
      </c>
    </row>
    <row r="13397" spans="1:34" x14ac:dyDescent="0.3">
      <c r="A13397" t="s">
        <v>10946</v>
      </c>
      <c r="B13397" t="s">
        <v>10947</v>
      </c>
      <c r="C13397">
        <v>98483084</v>
      </c>
      <c r="E13397" s="16">
        <v>30565</v>
      </c>
      <c r="F13397" s="16">
        <v>23895</v>
      </c>
      <c r="G13397" t="s">
        <v>7930</v>
      </c>
      <c r="H13397" t="s">
        <v>7931</v>
      </c>
      <c r="I13397" t="s">
        <v>7932</v>
      </c>
      <c r="J13397" t="s">
        <v>367</v>
      </c>
      <c r="K13397" t="s">
        <v>7933</v>
      </c>
      <c r="L13397" t="s">
        <v>7934</v>
      </c>
      <c r="O13397" t="s">
        <v>7935</v>
      </c>
      <c r="P13397" t="s">
        <v>10950</v>
      </c>
      <c r="Q13397" t="s">
        <v>741</v>
      </c>
      <c r="R13397" t="s">
        <v>814</v>
      </c>
      <c r="W13397" t="s">
        <v>742</v>
      </c>
      <c r="X13397">
        <v>28</v>
      </c>
      <c r="AB13397" t="s">
        <v>7936</v>
      </c>
      <c r="AC13397" t="s">
        <v>7937</v>
      </c>
      <c r="AG13397" t="s">
        <v>743</v>
      </c>
      <c r="AH13397" t="e">
        <f>VLOOKUP(C13397,'CREAR HV'!A:A,1,0)</f>
        <v>#N/A</v>
      </c>
    </row>
    <row r="13398" spans="1:34" x14ac:dyDescent="0.3">
      <c r="A13398" t="s">
        <v>10946</v>
      </c>
      <c r="B13398" t="s">
        <v>10947</v>
      </c>
      <c r="C13398">
        <v>8632771</v>
      </c>
      <c r="E13398" s="16">
        <v>29014</v>
      </c>
      <c r="F13398" s="16">
        <v>21313</v>
      </c>
      <c r="G13398" t="s">
        <v>1223</v>
      </c>
      <c r="H13398" t="s">
        <v>1223</v>
      </c>
      <c r="I13398" t="s">
        <v>938</v>
      </c>
      <c r="J13398" t="s">
        <v>869</v>
      </c>
      <c r="K13398" t="s">
        <v>1275</v>
      </c>
      <c r="L13398" t="s">
        <v>1276</v>
      </c>
      <c r="O13398" t="s">
        <v>1277</v>
      </c>
      <c r="P13398" t="s">
        <v>10950</v>
      </c>
      <c r="Q13398" t="s">
        <v>1038</v>
      </c>
      <c r="R13398" t="s">
        <v>814</v>
      </c>
      <c r="W13398" t="s">
        <v>742</v>
      </c>
      <c r="X13398">
        <v>55</v>
      </c>
      <c r="AB13398" t="s">
        <v>1278</v>
      </c>
      <c r="AC13398" t="s">
        <v>1277</v>
      </c>
      <c r="AG13398" t="s">
        <v>743</v>
      </c>
      <c r="AH13398" t="e">
        <f>VLOOKUP(C13398,'CREAR HV'!A:A,1,0)</f>
        <v>#N/A</v>
      </c>
    </row>
    <row r="13399" spans="1:34" x14ac:dyDescent="0.3">
      <c r="A13399" t="s">
        <v>10946</v>
      </c>
      <c r="B13399" t="s">
        <v>10947</v>
      </c>
      <c r="C13399">
        <v>88154956</v>
      </c>
      <c r="E13399" s="16">
        <v>31700</v>
      </c>
      <c r="F13399" s="16">
        <v>25018</v>
      </c>
      <c r="G13399" t="s">
        <v>446</v>
      </c>
      <c r="H13399" t="s">
        <v>446</v>
      </c>
      <c r="I13399" t="s">
        <v>432</v>
      </c>
      <c r="J13399" t="s">
        <v>215</v>
      </c>
      <c r="K13399" t="s">
        <v>441</v>
      </c>
      <c r="L13399" t="s">
        <v>444</v>
      </c>
      <c r="M13399" t="s">
        <v>444</v>
      </c>
      <c r="P13399" t="s">
        <v>10950</v>
      </c>
      <c r="Q13399" t="s">
        <v>741</v>
      </c>
      <c r="R13399" t="s">
        <v>748</v>
      </c>
      <c r="W13399" t="s">
        <v>1277</v>
      </c>
      <c r="X13399">
        <v>0</v>
      </c>
      <c r="AG13399" t="s">
        <v>743</v>
      </c>
      <c r="AH13399" t="e">
        <f>VLOOKUP(C13399,'CREAR HV'!A:A,1,0)</f>
        <v>#N/A</v>
      </c>
    </row>
    <row r="13400" spans="1:34" x14ac:dyDescent="0.3">
      <c r="A13400" t="s">
        <v>15438</v>
      </c>
      <c r="B13400" t="s">
        <v>10947</v>
      </c>
      <c r="C13400">
        <v>1006792921</v>
      </c>
      <c r="G13400" t="s">
        <v>806</v>
      </c>
      <c r="I13400" t="s">
        <v>20358</v>
      </c>
      <c r="J13400" t="s">
        <v>222</v>
      </c>
      <c r="K13400" t="s">
        <v>2781</v>
      </c>
      <c r="L13400" t="s">
        <v>20359</v>
      </c>
      <c r="P13400" t="s">
        <v>10950</v>
      </c>
      <c r="Q13400" t="s">
        <v>813</v>
      </c>
      <c r="AG13400" t="s">
        <v>743</v>
      </c>
      <c r="AH13400" t="e">
        <f>VLOOKUP(C13400,'CREAR HV'!A:A,1,0)</f>
        <v>#N/A</v>
      </c>
    </row>
    <row r="13401" spans="1:34" x14ac:dyDescent="0.3">
      <c r="A13401" t="s">
        <v>15438</v>
      </c>
      <c r="B13401" t="s">
        <v>10947</v>
      </c>
      <c r="C13401">
        <v>79904487</v>
      </c>
      <c r="G13401" t="s">
        <v>806</v>
      </c>
      <c r="I13401" t="s">
        <v>20360</v>
      </c>
      <c r="J13401" t="s">
        <v>771</v>
      </c>
      <c r="K13401" t="s">
        <v>279</v>
      </c>
      <c r="L13401" t="s">
        <v>20361</v>
      </c>
      <c r="P13401" t="s">
        <v>10950</v>
      </c>
      <c r="Q13401" t="s">
        <v>813</v>
      </c>
      <c r="AG13401" t="s">
        <v>743</v>
      </c>
      <c r="AH13401" t="e">
        <f>VLOOKUP(C13401,'CREAR HV'!A:A,1,0)</f>
        <v>#N/A</v>
      </c>
    </row>
    <row r="13402" spans="1:34" x14ac:dyDescent="0.3">
      <c r="A13402" t="s">
        <v>15438</v>
      </c>
      <c r="B13402" t="s">
        <v>10947</v>
      </c>
      <c r="C13402">
        <v>1033771510</v>
      </c>
      <c r="G13402" t="s">
        <v>806</v>
      </c>
      <c r="I13402" t="s">
        <v>20362</v>
      </c>
      <c r="J13402" t="s">
        <v>157</v>
      </c>
      <c r="K13402" t="s">
        <v>160</v>
      </c>
      <c r="L13402" t="s">
        <v>20363</v>
      </c>
      <c r="P13402" t="s">
        <v>10950</v>
      </c>
      <c r="Q13402" t="s">
        <v>813</v>
      </c>
      <c r="AG13402" t="s">
        <v>743</v>
      </c>
      <c r="AH13402" t="e">
        <f>VLOOKUP(C13402,'CREAR HV'!A:A,1,0)</f>
        <v>#N/A</v>
      </c>
    </row>
    <row r="13403" spans="1:34" x14ac:dyDescent="0.3">
      <c r="A13403" t="s">
        <v>15438</v>
      </c>
      <c r="B13403" t="s">
        <v>10947</v>
      </c>
      <c r="C13403">
        <v>1033771510</v>
      </c>
      <c r="G13403" t="s">
        <v>806</v>
      </c>
      <c r="I13403" t="s">
        <v>20362</v>
      </c>
      <c r="J13403" t="s">
        <v>157</v>
      </c>
      <c r="K13403" t="s">
        <v>160</v>
      </c>
      <c r="L13403" t="s">
        <v>20363</v>
      </c>
      <c r="P13403" t="s">
        <v>10950</v>
      </c>
      <c r="Q13403" t="s">
        <v>813</v>
      </c>
      <c r="AG13403" t="s">
        <v>743</v>
      </c>
      <c r="AH13403" t="e">
        <f>VLOOKUP(C13403,'CREAR HV'!A:A,1,0)</f>
        <v>#N/A</v>
      </c>
    </row>
    <row r="13404" spans="1:34" x14ac:dyDescent="0.3">
      <c r="A13404" t="s">
        <v>10946</v>
      </c>
      <c r="B13404" t="s">
        <v>10947</v>
      </c>
      <c r="C13404">
        <v>41912688</v>
      </c>
      <c r="E13404" s="16">
        <v>31350</v>
      </c>
      <c r="F13404" s="16">
        <v>24687</v>
      </c>
      <c r="G13404" t="s">
        <v>1166</v>
      </c>
      <c r="H13404" t="s">
        <v>118</v>
      </c>
      <c r="I13404" t="s">
        <v>4699</v>
      </c>
      <c r="J13404" t="s">
        <v>1862</v>
      </c>
      <c r="K13404" t="s">
        <v>343</v>
      </c>
      <c r="L13404" t="s">
        <v>4700</v>
      </c>
      <c r="O13404" t="s">
        <v>4701</v>
      </c>
      <c r="P13404" t="s">
        <v>10955</v>
      </c>
      <c r="Q13404" t="s">
        <v>741</v>
      </c>
      <c r="R13404" t="s">
        <v>814</v>
      </c>
      <c r="W13404" t="s">
        <v>3155</v>
      </c>
      <c r="X13404">
        <v>0</v>
      </c>
      <c r="AB13404" t="s">
        <v>4702</v>
      </c>
      <c r="AC13404" t="s">
        <v>4703</v>
      </c>
      <c r="AG13404" t="s">
        <v>743</v>
      </c>
      <c r="AH13404" t="e">
        <f>VLOOKUP(C13404,'CREAR HV'!A:A,1,0)</f>
        <v>#N/A</v>
      </c>
    </row>
    <row r="13405" spans="1:34" x14ac:dyDescent="0.3">
      <c r="A13405" t="s">
        <v>10946</v>
      </c>
      <c r="B13405" t="s">
        <v>10947</v>
      </c>
      <c r="C13405">
        <v>1065626344</v>
      </c>
      <c r="E13405" s="16">
        <v>39896</v>
      </c>
      <c r="F13405" s="16">
        <v>33305</v>
      </c>
      <c r="G13405" t="s">
        <v>806</v>
      </c>
      <c r="H13405" t="s">
        <v>8853</v>
      </c>
      <c r="I13405" t="s">
        <v>8854</v>
      </c>
      <c r="J13405" t="s">
        <v>8855</v>
      </c>
      <c r="K13405" t="s">
        <v>404</v>
      </c>
      <c r="L13405" t="s">
        <v>8856</v>
      </c>
      <c r="M13405" t="s">
        <v>8857</v>
      </c>
      <c r="P13405" t="s">
        <v>10950</v>
      </c>
      <c r="Q13405" t="s">
        <v>813</v>
      </c>
      <c r="R13405" t="s">
        <v>748</v>
      </c>
      <c r="W13405" t="s">
        <v>1160</v>
      </c>
      <c r="X13405">
        <v>0</v>
      </c>
      <c r="AG13405" t="s">
        <v>743</v>
      </c>
      <c r="AH13405" t="e">
        <f>VLOOKUP(C13405,'CREAR HV'!A:A,1,0)</f>
        <v>#N/A</v>
      </c>
    </row>
    <row r="13406" spans="1:34" x14ac:dyDescent="0.3">
      <c r="A13406" t="s">
        <v>10946</v>
      </c>
      <c r="B13406" t="s">
        <v>10947</v>
      </c>
      <c r="C13406">
        <v>1012371139</v>
      </c>
      <c r="E13406" s="16">
        <v>39778</v>
      </c>
      <c r="F13406" s="16">
        <v>33188</v>
      </c>
      <c r="G13406" t="s">
        <v>806</v>
      </c>
      <c r="H13406" t="s">
        <v>3590</v>
      </c>
      <c r="I13406" t="s">
        <v>8121</v>
      </c>
      <c r="J13406" t="s">
        <v>1593</v>
      </c>
      <c r="K13406" t="s">
        <v>8122</v>
      </c>
      <c r="L13406" t="s">
        <v>8123</v>
      </c>
      <c r="M13406" t="s">
        <v>8124</v>
      </c>
      <c r="P13406" t="s">
        <v>10955</v>
      </c>
      <c r="Q13406" t="s">
        <v>849</v>
      </c>
      <c r="R13406" t="s">
        <v>814</v>
      </c>
      <c r="W13406" t="s">
        <v>159</v>
      </c>
      <c r="X13406">
        <v>0</v>
      </c>
      <c r="AG13406" t="s">
        <v>743</v>
      </c>
      <c r="AH13406" t="e">
        <f>VLOOKUP(C13406,'CREAR HV'!A:A,1,0)</f>
        <v>#N/A</v>
      </c>
    </row>
    <row r="13407" spans="1:34" x14ac:dyDescent="0.3">
      <c r="A13407" t="s">
        <v>10946</v>
      </c>
      <c r="B13407" t="s">
        <v>10947</v>
      </c>
      <c r="C13407">
        <v>1000145844</v>
      </c>
      <c r="E13407" s="16">
        <v>43367</v>
      </c>
      <c r="F13407" s="16">
        <v>36763</v>
      </c>
      <c r="G13407" t="s">
        <v>806</v>
      </c>
      <c r="H13407" t="s">
        <v>5609</v>
      </c>
      <c r="I13407" t="s">
        <v>7979</v>
      </c>
      <c r="J13407" t="s">
        <v>2611</v>
      </c>
      <c r="K13407" t="s">
        <v>541</v>
      </c>
      <c r="L13407" t="s">
        <v>7980</v>
      </c>
      <c r="M13407" t="s">
        <v>7981</v>
      </c>
      <c r="P13407" t="s">
        <v>10950</v>
      </c>
      <c r="Q13407" t="s">
        <v>813</v>
      </c>
      <c r="R13407" t="s">
        <v>814</v>
      </c>
      <c r="W13407" t="s">
        <v>815</v>
      </c>
      <c r="X13407">
        <v>3</v>
      </c>
      <c r="AG13407" t="s">
        <v>769</v>
      </c>
      <c r="AH13407" t="e">
        <f>VLOOKUP(C13407,'CREAR HV'!A:A,1,0)</f>
        <v>#N/A</v>
      </c>
    </row>
    <row r="13408" spans="1:34" x14ac:dyDescent="0.3">
      <c r="A13408" t="s">
        <v>10946</v>
      </c>
      <c r="B13408" t="s">
        <v>10947</v>
      </c>
      <c r="C13408">
        <v>52317720</v>
      </c>
      <c r="E13408" s="16">
        <v>33807</v>
      </c>
      <c r="F13408" s="16">
        <v>27194</v>
      </c>
      <c r="G13408" t="s">
        <v>806</v>
      </c>
      <c r="H13408" t="s">
        <v>5609</v>
      </c>
      <c r="I13408" t="s">
        <v>5521</v>
      </c>
      <c r="J13408" t="s">
        <v>670</v>
      </c>
      <c r="K13408" t="s">
        <v>1537</v>
      </c>
      <c r="L13408" t="s">
        <v>5668</v>
      </c>
      <c r="M13408" t="s">
        <v>5669</v>
      </c>
      <c r="P13408" t="s">
        <v>10955</v>
      </c>
      <c r="Q13408" t="s">
        <v>813</v>
      </c>
      <c r="R13408" t="s">
        <v>814</v>
      </c>
      <c r="W13408" t="s">
        <v>159</v>
      </c>
      <c r="X13408">
        <v>0</v>
      </c>
      <c r="AG13408" t="s">
        <v>743</v>
      </c>
      <c r="AH13408" t="e">
        <f>VLOOKUP(C13408,'CREAR HV'!A:A,1,0)</f>
        <v>#N/A</v>
      </c>
    </row>
    <row r="13409" spans="1:34" x14ac:dyDescent="0.3">
      <c r="A13409" t="s">
        <v>10946</v>
      </c>
      <c r="B13409" t="s">
        <v>10947</v>
      </c>
      <c r="C13409">
        <v>1053840224</v>
      </c>
      <c r="E13409" s="16">
        <v>41306</v>
      </c>
      <c r="F13409" s="16">
        <v>34728</v>
      </c>
      <c r="G13409" t="s">
        <v>806</v>
      </c>
      <c r="H13409" t="s">
        <v>8681</v>
      </c>
      <c r="I13409" t="s">
        <v>8682</v>
      </c>
      <c r="J13409" t="s">
        <v>8683</v>
      </c>
      <c r="K13409" t="s">
        <v>318</v>
      </c>
      <c r="L13409" t="s">
        <v>8684</v>
      </c>
      <c r="M13409" t="s">
        <v>8685</v>
      </c>
      <c r="P13409" t="s">
        <v>10950</v>
      </c>
      <c r="Q13409" t="s">
        <v>813</v>
      </c>
      <c r="R13409" t="s">
        <v>814</v>
      </c>
      <c r="W13409" t="s">
        <v>815</v>
      </c>
      <c r="X13409">
        <v>0</v>
      </c>
      <c r="AG13409" t="s">
        <v>743</v>
      </c>
      <c r="AH13409" t="e">
        <f>VLOOKUP(C13409,'CREAR HV'!A:A,1,0)</f>
        <v>#N/A</v>
      </c>
    </row>
    <row r="13410" spans="1:34" x14ac:dyDescent="0.3">
      <c r="A13410" t="s">
        <v>10946</v>
      </c>
      <c r="B13410" t="s">
        <v>10947</v>
      </c>
      <c r="C13410">
        <v>13873943</v>
      </c>
      <c r="E13410" s="16">
        <v>36507</v>
      </c>
      <c r="F13410" s="16">
        <v>29932</v>
      </c>
      <c r="G13410" t="s">
        <v>806</v>
      </c>
      <c r="H13410" t="s">
        <v>1879</v>
      </c>
      <c r="I13410" t="s">
        <v>1880</v>
      </c>
      <c r="J13410" t="s">
        <v>1641</v>
      </c>
      <c r="K13410" t="s">
        <v>840</v>
      </c>
      <c r="L13410" t="s">
        <v>1881</v>
      </c>
      <c r="M13410" t="s">
        <v>1882</v>
      </c>
      <c r="P13410" t="s">
        <v>10950</v>
      </c>
      <c r="Q13410" t="s">
        <v>849</v>
      </c>
      <c r="R13410" t="s">
        <v>814</v>
      </c>
      <c r="W13410" t="s">
        <v>815</v>
      </c>
      <c r="X13410">
        <v>32</v>
      </c>
      <c r="AB13410" t="s">
        <v>20364</v>
      </c>
      <c r="AG13410" t="s">
        <v>743</v>
      </c>
      <c r="AH13410" t="e">
        <f>VLOOKUP(C13410,'CREAR HV'!A:A,1,0)</f>
        <v>#N/A</v>
      </c>
    </row>
    <row r="13411" spans="1:34" x14ac:dyDescent="0.3">
      <c r="A13411" t="s">
        <v>10946</v>
      </c>
      <c r="B13411" t="s">
        <v>10947</v>
      </c>
      <c r="C13411">
        <v>79997619</v>
      </c>
      <c r="E13411" s="16">
        <v>36483</v>
      </c>
      <c r="F13411" s="16">
        <v>29899</v>
      </c>
      <c r="G13411" t="s">
        <v>806</v>
      </c>
      <c r="H13411" t="s">
        <v>5609</v>
      </c>
      <c r="I13411" t="s">
        <v>7405</v>
      </c>
      <c r="J13411" t="s">
        <v>1537</v>
      </c>
      <c r="K13411" t="s">
        <v>1225</v>
      </c>
      <c r="L13411" t="s">
        <v>7406</v>
      </c>
      <c r="M13411" t="s">
        <v>7407</v>
      </c>
      <c r="P13411" t="s">
        <v>10950</v>
      </c>
      <c r="Q13411" t="s">
        <v>741</v>
      </c>
      <c r="R13411" t="s">
        <v>814</v>
      </c>
      <c r="W13411" t="s">
        <v>1160</v>
      </c>
      <c r="X13411">
        <v>0</v>
      </c>
      <c r="AB13411" t="s">
        <v>20365</v>
      </c>
      <c r="AC13411" t="s">
        <v>20366</v>
      </c>
      <c r="AG13411" t="s">
        <v>743</v>
      </c>
      <c r="AH13411" t="e">
        <f>VLOOKUP(C13411,'CREAR HV'!A:A,1,0)</f>
        <v>#N/A</v>
      </c>
    </row>
    <row r="13412" spans="1:34" x14ac:dyDescent="0.3">
      <c r="A13412" t="s">
        <v>10946</v>
      </c>
      <c r="B13412" t="s">
        <v>10947</v>
      </c>
      <c r="C13412">
        <v>40187147</v>
      </c>
      <c r="E13412" s="16">
        <v>36348</v>
      </c>
      <c r="F13412" s="16">
        <v>29705</v>
      </c>
      <c r="G13412" t="s">
        <v>806</v>
      </c>
      <c r="H13412" t="s">
        <v>2219</v>
      </c>
      <c r="I13412" t="s">
        <v>4518</v>
      </c>
      <c r="J13412" t="s">
        <v>771</v>
      </c>
      <c r="K13412" t="s">
        <v>160</v>
      </c>
      <c r="L13412" t="s">
        <v>4519</v>
      </c>
      <c r="M13412" t="s">
        <v>4520</v>
      </c>
      <c r="P13412" t="s">
        <v>10955</v>
      </c>
      <c r="Q13412" t="s">
        <v>813</v>
      </c>
      <c r="R13412" t="s">
        <v>748</v>
      </c>
      <c r="W13412" t="s">
        <v>159</v>
      </c>
      <c r="X13412">
        <v>0</v>
      </c>
      <c r="AG13412" t="s">
        <v>743</v>
      </c>
      <c r="AH13412" t="e">
        <f>VLOOKUP(C13412,'CREAR HV'!A:A,1,0)</f>
        <v>#N/A</v>
      </c>
    </row>
    <row r="13413" spans="1:34" x14ac:dyDescent="0.3">
      <c r="A13413" t="s">
        <v>10946</v>
      </c>
      <c r="B13413" t="s">
        <v>10947</v>
      </c>
      <c r="C13413">
        <v>79697676</v>
      </c>
      <c r="E13413" s="16">
        <v>33695</v>
      </c>
      <c r="F13413" s="16">
        <v>27075</v>
      </c>
      <c r="G13413" t="s">
        <v>806</v>
      </c>
      <c r="H13413" t="s">
        <v>5609</v>
      </c>
      <c r="I13413" t="s">
        <v>7294</v>
      </c>
      <c r="J13413" t="s">
        <v>335</v>
      </c>
      <c r="K13413" t="s">
        <v>1240</v>
      </c>
      <c r="L13413" t="s">
        <v>7295</v>
      </c>
      <c r="M13413" t="s">
        <v>7296</v>
      </c>
      <c r="P13413" t="s">
        <v>10950</v>
      </c>
      <c r="Q13413" t="s">
        <v>813</v>
      </c>
      <c r="R13413" t="s">
        <v>814</v>
      </c>
      <c r="W13413" t="s">
        <v>159</v>
      </c>
      <c r="X13413">
        <v>0</v>
      </c>
      <c r="AG13413" t="s">
        <v>743</v>
      </c>
      <c r="AH13413" t="e">
        <f>VLOOKUP(C13413,'CREAR HV'!A:A,1,0)</f>
        <v>#N/A</v>
      </c>
    </row>
    <row r="13414" spans="1:34" x14ac:dyDescent="0.3">
      <c r="A13414" t="s">
        <v>10946</v>
      </c>
      <c r="B13414" t="s">
        <v>10947</v>
      </c>
      <c r="C13414">
        <v>1022362179</v>
      </c>
      <c r="E13414" s="16">
        <v>39580</v>
      </c>
      <c r="F13414" s="16">
        <v>33005</v>
      </c>
      <c r="G13414" t="s">
        <v>806</v>
      </c>
      <c r="H13414" t="s">
        <v>5609</v>
      </c>
      <c r="I13414" t="s">
        <v>8319</v>
      </c>
      <c r="J13414" t="s">
        <v>868</v>
      </c>
      <c r="K13414" t="s">
        <v>665</v>
      </c>
      <c r="L13414" t="s">
        <v>8320</v>
      </c>
      <c r="M13414" t="s">
        <v>8321</v>
      </c>
      <c r="P13414" t="s">
        <v>10950</v>
      </c>
      <c r="Q13414" t="s">
        <v>813</v>
      </c>
      <c r="R13414" t="s">
        <v>814</v>
      </c>
      <c r="W13414" t="s">
        <v>815</v>
      </c>
      <c r="X13414">
        <v>0</v>
      </c>
      <c r="AG13414" t="s">
        <v>769</v>
      </c>
      <c r="AH13414" t="e">
        <f>VLOOKUP(C13414,'CREAR HV'!A:A,1,0)</f>
        <v>#N/A</v>
      </c>
    </row>
    <row r="13415" spans="1:34" x14ac:dyDescent="0.3">
      <c r="A13415" t="s">
        <v>10946</v>
      </c>
      <c r="B13415" t="s">
        <v>10947</v>
      </c>
      <c r="C13415">
        <v>1030685901</v>
      </c>
      <c r="E13415" s="16">
        <v>42457</v>
      </c>
      <c r="F13415" s="16">
        <v>35854</v>
      </c>
      <c r="G13415" t="s">
        <v>806</v>
      </c>
      <c r="H13415" t="s">
        <v>5609</v>
      </c>
      <c r="I13415" t="s">
        <v>8408</v>
      </c>
      <c r="J13415" t="s">
        <v>315</v>
      </c>
      <c r="K13415" t="s">
        <v>215</v>
      </c>
      <c r="L13415" t="s">
        <v>8409</v>
      </c>
      <c r="M13415" t="s">
        <v>8410</v>
      </c>
      <c r="P13415" t="s">
        <v>10955</v>
      </c>
      <c r="Q13415" t="s">
        <v>813</v>
      </c>
      <c r="R13415" t="s">
        <v>814</v>
      </c>
      <c r="W13415" t="s">
        <v>159</v>
      </c>
      <c r="X13415">
        <v>0</v>
      </c>
      <c r="AG13415" t="s">
        <v>743</v>
      </c>
      <c r="AH13415" t="e">
        <f>VLOOKUP(C13415,'CREAR HV'!A:A,1,0)</f>
        <v>#N/A</v>
      </c>
    </row>
    <row r="13416" spans="1:34" x14ac:dyDescent="0.3">
      <c r="A13416" t="s">
        <v>10946</v>
      </c>
      <c r="B13416" t="s">
        <v>10947</v>
      </c>
      <c r="C13416">
        <v>13719803</v>
      </c>
      <c r="E13416" s="16">
        <v>35612</v>
      </c>
      <c r="F13416" s="16">
        <v>29003</v>
      </c>
      <c r="G13416" t="s">
        <v>806</v>
      </c>
      <c r="H13416" t="s">
        <v>1860</v>
      </c>
      <c r="I13416" t="s">
        <v>1861</v>
      </c>
      <c r="J13416" t="s">
        <v>1862</v>
      </c>
      <c r="K13416" t="s">
        <v>282</v>
      </c>
      <c r="L13416" t="s">
        <v>1863</v>
      </c>
      <c r="M13416" t="s">
        <v>1864</v>
      </c>
      <c r="P13416" t="s">
        <v>10950</v>
      </c>
      <c r="Q13416" t="s">
        <v>849</v>
      </c>
      <c r="R13416" t="s">
        <v>814</v>
      </c>
      <c r="W13416" t="s">
        <v>815</v>
      </c>
      <c r="X13416">
        <v>0</v>
      </c>
      <c r="AG13416" t="s">
        <v>743</v>
      </c>
      <c r="AH13416" t="e">
        <f>VLOOKUP(C13416,'CREAR HV'!A:A,1,0)</f>
        <v>#N/A</v>
      </c>
    </row>
    <row r="13417" spans="1:34" x14ac:dyDescent="0.3">
      <c r="A13417" t="s">
        <v>10946</v>
      </c>
      <c r="B13417" t="s">
        <v>10947</v>
      </c>
      <c r="C13417">
        <v>1128459699</v>
      </c>
      <c r="E13417" s="16">
        <v>41169</v>
      </c>
      <c r="F13417" s="16">
        <v>34587</v>
      </c>
      <c r="G13417" t="s">
        <v>806</v>
      </c>
      <c r="H13417" t="s">
        <v>9631</v>
      </c>
      <c r="I13417" t="s">
        <v>333</v>
      </c>
      <c r="J13417" t="s">
        <v>279</v>
      </c>
      <c r="K13417" t="s">
        <v>309</v>
      </c>
      <c r="L13417" t="s">
        <v>9632</v>
      </c>
      <c r="M13417" t="s">
        <v>9633</v>
      </c>
      <c r="P13417" t="s">
        <v>10950</v>
      </c>
      <c r="Q13417" t="s">
        <v>849</v>
      </c>
      <c r="R13417" t="s">
        <v>814</v>
      </c>
      <c r="W13417" t="s">
        <v>815</v>
      </c>
      <c r="X13417">
        <v>0</v>
      </c>
      <c r="AG13417" t="s">
        <v>743</v>
      </c>
      <c r="AH13417" t="e">
        <f>VLOOKUP(C13417,'CREAR HV'!A:A,1,0)</f>
        <v>#N/A</v>
      </c>
    </row>
    <row r="13418" spans="1:34" x14ac:dyDescent="0.3">
      <c r="A13418" t="s">
        <v>10946</v>
      </c>
      <c r="B13418" t="s">
        <v>10947</v>
      </c>
      <c r="C13418">
        <v>1013638877</v>
      </c>
      <c r="E13418" s="16">
        <v>40611</v>
      </c>
      <c r="F13418" s="16">
        <v>33999</v>
      </c>
      <c r="G13418" t="s">
        <v>806</v>
      </c>
      <c r="H13418" t="s">
        <v>5609</v>
      </c>
      <c r="I13418" t="s">
        <v>8151</v>
      </c>
      <c r="J13418" t="s">
        <v>840</v>
      </c>
      <c r="K13418" t="s">
        <v>777</v>
      </c>
      <c r="L13418" t="s">
        <v>8152</v>
      </c>
      <c r="M13418" t="s">
        <v>8153</v>
      </c>
      <c r="P13418" t="s">
        <v>10950</v>
      </c>
      <c r="Q13418" t="s">
        <v>813</v>
      </c>
      <c r="R13418" t="s">
        <v>814</v>
      </c>
      <c r="W13418" t="s">
        <v>815</v>
      </c>
      <c r="X13418">
        <v>0</v>
      </c>
      <c r="AG13418" t="s">
        <v>743</v>
      </c>
      <c r="AH13418" t="e">
        <f>VLOOKUP(C13418,'CREAR HV'!A:A,1,0)</f>
        <v>#N/A</v>
      </c>
    </row>
    <row r="13419" spans="1:34" x14ac:dyDescent="0.3">
      <c r="A13419" t="s">
        <v>10946</v>
      </c>
      <c r="B13419" t="s">
        <v>10947</v>
      </c>
      <c r="C13419">
        <v>1044913366</v>
      </c>
      <c r="E13419" s="16">
        <v>39071</v>
      </c>
      <c r="F13419" s="16">
        <v>32394</v>
      </c>
      <c r="G13419" t="s">
        <v>806</v>
      </c>
      <c r="H13419" t="s">
        <v>53</v>
      </c>
      <c r="I13419" t="s">
        <v>1361</v>
      </c>
      <c r="J13419" t="s">
        <v>160</v>
      </c>
      <c r="K13419" t="s">
        <v>954</v>
      </c>
      <c r="L13419" t="s">
        <v>8543</v>
      </c>
      <c r="M13419" t="s">
        <v>8544</v>
      </c>
      <c r="P13419" t="s">
        <v>10950</v>
      </c>
      <c r="Q13419" t="s">
        <v>813</v>
      </c>
      <c r="R13419" t="s">
        <v>814</v>
      </c>
      <c r="W13419" t="s">
        <v>815</v>
      </c>
      <c r="X13419">
        <v>0</v>
      </c>
      <c r="AG13419" t="s">
        <v>743</v>
      </c>
      <c r="AH13419" t="e">
        <f>VLOOKUP(C13419,'CREAR HV'!A:A,1,0)</f>
        <v>#N/A</v>
      </c>
    </row>
    <row r="13420" spans="1:34" x14ac:dyDescent="0.3">
      <c r="A13420" t="s">
        <v>10946</v>
      </c>
      <c r="B13420" t="s">
        <v>10947</v>
      </c>
      <c r="C13420">
        <v>1014189058</v>
      </c>
      <c r="E13420" s="16">
        <v>38693</v>
      </c>
      <c r="F13420" s="16">
        <v>32096</v>
      </c>
      <c r="G13420" t="s">
        <v>806</v>
      </c>
      <c r="H13420" t="s">
        <v>5609</v>
      </c>
      <c r="I13420" t="s">
        <v>8170</v>
      </c>
      <c r="J13420" t="s">
        <v>515</v>
      </c>
      <c r="K13420" t="s">
        <v>515</v>
      </c>
      <c r="L13420" t="s">
        <v>8171</v>
      </c>
      <c r="M13420" t="s">
        <v>8172</v>
      </c>
      <c r="P13420" t="s">
        <v>10950</v>
      </c>
      <c r="Q13420" t="s">
        <v>813</v>
      </c>
      <c r="R13420" t="s">
        <v>748</v>
      </c>
      <c r="W13420" t="s">
        <v>815</v>
      </c>
      <c r="X13420">
        <v>0</v>
      </c>
      <c r="AG13420" t="s">
        <v>743</v>
      </c>
      <c r="AH13420" t="e">
        <f>VLOOKUP(C13420,'CREAR HV'!A:A,1,0)</f>
        <v>#N/A</v>
      </c>
    </row>
    <row r="13421" spans="1:34" x14ac:dyDescent="0.3">
      <c r="A13421" t="s">
        <v>10946</v>
      </c>
      <c r="B13421" t="s">
        <v>10947</v>
      </c>
      <c r="C13421">
        <v>1013607145</v>
      </c>
      <c r="E13421" s="16">
        <v>39358</v>
      </c>
      <c r="F13421" s="16">
        <v>32679</v>
      </c>
      <c r="G13421" t="s">
        <v>806</v>
      </c>
      <c r="H13421" t="s">
        <v>5609</v>
      </c>
      <c r="I13421" t="s">
        <v>6859</v>
      </c>
      <c r="J13421" t="s">
        <v>2874</v>
      </c>
      <c r="K13421" t="s">
        <v>4548</v>
      </c>
      <c r="L13421" t="s">
        <v>8138</v>
      </c>
      <c r="M13421" t="s">
        <v>8139</v>
      </c>
      <c r="P13421" t="s">
        <v>10950</v>
      </c>
      <c r="Q13421" t="s">
        <v>849</v>
      </c>
      <c r="R13421" t="s">
        <v>814</v>
      </c>
      <c r="S13421" t="s">
        <v>3132</v>
      </c>
      <c r="T13421" t="s">
        <v>2542</v>
      </c>
      <c r="W13421" t="s">
        <v>815</v>
      </c>
      <c r="X13421">
        <v>0</v>
      </c>
      <c r="Z13421" t="s">
        <v>20367</v>
      </c>
      <c r="AB13421" t="s">
        <v>20368</v>
      </c>
      <c r="AG13421" t="s">
        <v>743</v>
      </c>
      <c r="AH13421" t="e">
        <f>VLOOKUP(C13421,'CREAR HV'!A:A,1,0)</f>
        <v>#N/A</v>
      </c>
    </row>
    <row r="13422" spans="1:34" x14ac:dyDescent="0.3">
      <c r="A13422" t="s">
        <v>10946</v>
      </c>
      <c r="B13422" t="s">
        <v>10947</v>
      </c>
      <c r="C13422">
        <v>1013607145</v>
      </c>
      <c r="E13422" s="16">
        <v>39358</v>
      </c>
      <c r="F13422" s="16">
        <v>32679</v>
      </c>
      <c r="G13422" t="s">
        <v>806</v>
      </c>
      <c r="H13422" t="s">
        <v>5609</v>
      </c>
      <c r="I13422" t="s">
        <v>6859</v>
      </c>
      <c r="J13422" t="s">
        <v>2874</v>
      </c>
      <c r="K13422" t="s">
        <v>4548</v>
      </c>
      <c r="L13422" t="s">
        <v>8138</v>
      </c>
      <c r="M13422" t="s">
        <v>8139</v>
      </c>
      <c r="P13422" t="s">
        <v>10950</v>
      </c>
      <c r="Q13422" t="s">
        <v>849</v>
      </c>
      <c r="R13422" t="s">
        <v>814</v>
      </c>
      <c r="S13422" t="s">
        <v>3132</v>
      </c>
      <c r="T13422" t="s">
        <v>2542</v>
      </c>
      <c r="W13422" t="s">
        <v>815</v>
      </c>
      <c r="X13422">
        <v>0</v>
      </c>
      <c r="Z13422" t="s">
        <v>20367</v>
      </c>
      <c r="AB13422" t="s">
        <v>20368</v>
      </c>
      <c r="AG13422" t="s">
        <v>743</v>
      </c>
      <c r="AH13422" t="e">
        <f>VLOOKUP(C13422,'CREAR HV'!A:A,1,0)</f>
        <v>#N/A</v>
      </c>
    </row>
    <row r="13423" spans="1:34" x14ac:dyDescent="0.3">
      <c r="A13423" t="s">
        <v>10946</v>
      </c>
      <c r="B13423" t="s">
        <v>10947</v>
      </c>
      <c r="C13423">
        <v>1013607145</v>
      </c>
      <c r="E13423" s="16">
        <v>39358</v>
      </c>
      <c r="F13423" s="16">
        <v>32679</v>
      </c>
      <c r="G13423" t="s">
        <v>806</v>
      </c>
      <c r="H13423" t="s">
        <v>5609</v>
      </c>
      <c r="I13423" t="s">
        <v>6859</v>
      </c>
      <c r="J13423" t="s">
        <v>2874</v>
      </c>
      <c r="K13423" t="s">
        <v>4548</v>
      </c>
      <c r="L13423" t="s">
        <v>8138</v>
      </c>
      <c r="M13423" t="s">
        <v>8139</v>
      </c>
      <c r="P13423" t="s">
        <v>10950</v>
      </c>
      <c r="Q13423" t="s">
        <v>849</v>
      </c>
      <c r="R13423" t="s">
        <v>814</v>
      </c>
      <c r="S13423" t="s">
        <v>3132</v>
      </c>
      <c r="T13423" t="s">
        <v>2542</v>
      </c>
      <c r="W13423" t="s">
        <v>815</v>
      </c>
      <c r="X13423">
        <v>0</v>
      </c>
      <c r="Z13423" t="s">
        <v>20367</v>
      </c>
      <c r="AB13423" t="s">
        <v>20368</v>
      </c>
      <c r="AG13423" t="s">
        <v>743</v>
      </c>
      <c r="AH13423" t="e">
        <f>VLOOKUP(C13423,'CREAR HV'!A:A,1,0)</f>
        <v>#N/A</v>
      </c>
    </row>
    <row r="13424" spans="1:34" x14ac:dyDescent="0.3">
      <c r="A13424" t="s">
        <v>10946</v>
      </c>
      <c r="B13424" t="s">
        <v>10947</v>
      </c>
      <c r="C13424">
        <v>1013607145</v>
      </c>
      <c r="E13424" s="16">
        <v>39358</v>
      </c>
      <c r="F13424" s="16">
        <v>32679</v>
      </c>
      <c r="G13424" t="s">
        <v>806</v>
      </c>
      <c r="H13424" t="s">
        <v>5609</v>
      </c>
      <c r="I13424" t="s">
        <v>6859</v>
      </c>
      <c r="J13424" t="s">
        <v>2874</v>
      </c>
      <c r="K13424" t="s">
        <v>4548</v>
      </c>
      <c r="L13424" t="s">
        <v>8138</v>
      </c>
      <c r="M13424" t="s">
        <v>8139</v>
      </c>
      <c r="P13424" t="s">
        <v>10950</v>
      </c>
      <c r="Q13424" t="s">
        <v>849</v>
      </c>
      <c r="R13424" t="s">
        <v>814</v>
      </c>
      <c r="S13424" t="s">
        <v>3132</v>
      </c>
      <c r="T13424" t="s">
        <v>2542</v>
      </c>
      <c r="W13424" t="s">
        <v>815</v>
      </c>
      <c r="X13424">
        <v>0</v>
      </c>
      <c r="Z13424" t="s">
        <v>20367</v>
      </c>
      <c r="AB13424" t="s">
        <v>20368</v>
      </c>
      <c r="AG13424" t="s">
        <v>743</v>
      </c>
      <c r="AH13424" t="e">
        <f>VLOOKUP(C13424,'CREAR HV'!A:A,1,0)</f>
        <v>#N/A</v>
      </c>
    </row>
    <row r="13425" spans="1:34" x14ac:dyDescent="0.3">
      <c r="A13425" t="s">
        <v>10946</v>
      </c>
      <c r="B13425" t="s">
        <v>10947</v>
      </c>
      <c r="C13425">
        <v>1013607145</v>
      </c>
      <c r="E13425" s="16">
        <v>39358</v>
      </c>
      <c r="F13425" s="16">
        <v>32679</v>
      </c>
      <c r="G13425" t="s">
        <v>806</v>
      </c>
      <c r="H13425" t="s">
        <v>5609</v>
      </c>
      <c r="I13425" t="s">
        <v>6859</v>
      </c>
      <c r="J13425" t="s">
        <v>2874</v>
      </c>
      <c r="K13425" t="s">
        <v>4548</v>
      </c>
      <c r="L13425" t="s">
        <v>8138</v>
      </c>
      <c r="M13425" t="s">
        <v>8139</v>
      </c>
      <c r="P13425" t="s">
        <v>10950</v>
      </c>
      <c r="Q13425" t="s">
        <v>849</v>
      </c>
      <c r="R13425" t="s">
        <v>814</v>
      </c>
      <c r="S13425" t="s">
        <v>3132</v>
      </c>
      <c r="T13425" t="s">
        <v>2542</v>
      </c>
      <c r="W13425" t="s">
        <v>815</v>
      </c>
      <c r="X13425">
        <v>0</v>
      </c>
      <c r="Z13425" t="s">
        <v>2953</v>
      </c>
      <c r="AB13425" t="s">
        <v>20368</v>
      </c>
      <c r="AG13425" t="s">
        <v>743</v>
      </c>
      <c r="AH13425" t="e">
        <f>VLOOKUP(C13425,'CREAR HV'!A:A,1,0)</f>
        <v>#N/A</v>
      </c>
    </row>
    <row r="13426" spans="1:34" x14ac:dyDescent="0.3">
      <c r="A13426" t="s">
        <v>10946</v>
      </c>
      <c r="B13426" t="s">
        <v>10947</v>
      </c>
      <c r="C13426">
        <v>1013607145</v>
      </c>
      <c r="E13426" s="16">
        <v>39358</v>
      </c>
      <c r="F13426" s="16">
        <v>32679</v>
      </c>
      <c r="G13426" t="s">
        <v>806</v>
      </c>
      <c r="H13426" t="s">
        <v>5609</v>
      </c>
      <c r="I13426" t="s">
        <v>6859</v>
      </c>
      <c r="J13426" t="s">
        <v>2874</v>
      </c>
      <c r="K13426" t="s">
        <v>4548</v>
      </c>
      <c r="L13426" t="s">
        <v>8138</v>
      </c>
      <c r="M13426" t="s">
        <v>8139</v>
      </c>
      <c r="P13426" t="s">
        <v>10950</v>
      </c>
      <c r="Q13426" t="s">
        <v>849</v>
      </c>
      <c r="R13426" t="s">
        <v>814</v>
      </c>
      <c r="S13426" t="s">
        <v>3132</v>
      </c>
      <c r="T13426" t="s">
        <v>2542</v>
      </c>
      <c r="W13426" t="s">
        <v>815</v>
      </c>
      <c r="X13426">
        <v>0</v>
      </c>
      <c r="Z13426" t="s">
        <v>2953</v>
      </c>
      <c r="AB13426" t="s">
        <v>20368</v>
      </c>
      <c r="AG13426" t="s">
        <v>743</v>
      </c>
      <c r="AH13426" t="e">
        <f>VLOOKUP(C13426,'CREAR HV'!A:A,1,0)</f>
        <v>#N/A</v>
      </c>
    </row>
    <row r="13427" spans="1:34" x14ac:dyDescent="0.3">
      <c r="A13427" t="s">
        <v>10946</v>
      </c>
      <c r="B13427" t="s">
        <v>10947</v>
      </c>
      <c r="C13427">
        <v>1013607145</v>
      </c>
      <c r="E13427" s="16">
        <v>39358</v>
      </c>
      <c r="F13427" s="16">
        <v>32679</v>
      </c>
      <c r="G13427" t="s">
        <v>806</v>
      </c>
      <c r="H13427" t="s">
        <v>5609</v>
      </c>
      <c r="I13427" t="s">
        <v>6859</v>
      </c>
      <c r="J13427" t="s">
        <v>2874</v>
      </c>
      <c r="K13427" t="s">
        <v>4548</v>
      </c>
      <c r="L13427" t="s">
        <v>8138</v>
      </c>
      <c r="M13427" t="s">
        <v>8139</v>
      </c>
      <c r="P13427" t="s">
        <v>10950</v>
      </c>
      <c r="Q13427" t="s">
        <v>849</v>
      </c>
      <c r="R13427" t="s">
        <v>814</v>
      </c>
      <c r="S13427" t="s">
        <v>3132</v>
      </c>
      <c r="T13427" t="s">
        <v>2542</v>
      </c>
      <c r="W13427" t="s">
        <v>815</v>
      </c>
      <c r="X13427">
        <v>0</v>
      </c>
      <c r="Z13427" t="s">
        <v>2953</v>
      </c>
      <c r="AB13427" t="s">
        <v>20368</v>
      </c>
      <c r="AG13427" t="s">
        <v>743</v>
      </c>
      <c r="AH13427" t="e">
        <f>VLOOKUP(C13427,'CREAR HV'!A:A,1,0)</f>
        <v>#N/A</v>
      </c>
    </row>
    <row r="13428" spans="1:34" x14ac:dyDescent="0.3">
      <c r="A13428" t="s">
        <v>10946</v>
      </c>
      <c r="B13428" t="s">
        <v>10947</v>
      </c>
      <c r="C13428">
        <v>1013607145</v>
      </c>
      <c r="E13428" s="16">
        <v>39358</v>
      </c>
      <c r="F13428" s="16">
        <v>32679</v>
      </c>
      <c r="G13428" t="s">
        <v>806</v>
      </c>
      <c r="H13428" t="s">
        <v>5609</v>
      </c>
      <c r="I13428" t="s">
        <v>6859</v>
      </c>
      <c r="J13428" t="s">
        <v>2874</v>
      </c>
      <c r="K13428" t="s">
        <v>4548</v>
      </c>
      <c r="L13428" t="s">
        <v>8138</v>
      </c>
      <c r="M13428" t="s">
        <v>8139</v>
      </c>
      <c r="P13428" t="s">
        <v>10950</v>
      </c>
      <c r="Q13428" t="s">
        <v>849</v>
      </c>
      <c r="R13428" t="s">
        <v>814</v>
      </c>
      <c r="S13428" t="s">
        <v>3132</v>
      </c>
      <c r="T13428" t="s">
        <v>2542</v>
      </c>
      <c r="W13428" t="s">
        <v>815</v>
      </c>
      <c r="X13428">
        <v>0</v>
      </c>
      <c r="Z13428" t="s">
        <v>2953</v>
      </c>
      <c r="AB13428" t="s">
        <v>20368</v>
      </c>
      <c r="AG13428" t="s">
        <v>743</v>
      </c>
      <c r="AH13428" t="e">
        <f>VLOOKUP(C13428,'CREAR HV'!A:A,1,0)</f>
        <v>#N/A</v>
      </c>
    </row>
    <row r="13429" spans="1:34" x14ac:dyDescent="0.3">
      <c r="A13429" t="s">
        <v>10946</v>
      </c>
      <c r="B13429" t="s">
        <v>10947</v>
      </c>
      <c r="C13429">
        <v>1013607145</v>
      </c>
      <c r="E13429" s="16">
        <v>39358</v>
      </c>
      <c r="F13429" s="16">
        <v>32679</v>
      </c>
      <c r="G13429" t="s">
        <v>806</v>
      </c>
      <c r="H13429" t="s">
        <v>5609</v>
      </c>
      <c r="I13429" t="s">
        <v>6859</v>
      </c>
      <c r="J13429" t="s">
        <v>2874</v>
      </c>
      <c r="K13429" t="s">
        <v>4548</v>
      </c>
      <c r="L13429" t="s">
        <v>8138</v>
      </c>
      <c r="M13429" t="s">
        <v>8139</v>
      </c>
      <c r="P13429" t="s">
        <v>10950</v>
      </c>
      <c r="Q13429" t="s">
        <v>849</v>
      </c>
      <c r="R13429" t="s">
        <v>814</v>
      </c>
      <c r="S13429" t="s">
        <v>3132</v>
      </c>
      <c r="T13429" t="s">
        <v>2542</v>
      </c>
      <c r="W13429" t="s">
        <v>815</v>
      </c>
      <c r="X13429">
        <v>0</v>
      </c>
      <c r="AB13429" t="s">
        <v>20368</v>
      </c>
      <c r="AG13429" t="s">
        <v>743</v>
      </c>
      <c r="AH13429" t="e">
        <f>VLOOKUP(C13429,'CREAR HV'!A:A,1,0)</f>
        <v>#N/A</v>
      </c>
    </row>
    <row r="13430" spans="1:34" x14ac:dyDescent="0.3">
      <c r="A13430" t="s">
        <v>10946</v>
      </c>
      <c r="B13430" t="s">
        <v>10947</v>
      </c>
      <c r="C13430">
        <v>1013607145</v>
      </c>
      <c r="E13430" s="16">
        <v>39358</v>
      </c>
      <c r="F13430" s="16">
        <v>32679</v>
      </c>
      <c r="G13430" t="s">
        <v>806</v>
      </c>
      <c r="H13430" t="s">
        <v>5609</v>
      </c>
      <c r="I13430" t="s">
        <v>6859</v>
      </c>
      <c r="J13430" t="s">
        <v>2874</v>
      </c>
      <c r="K13430" t="s">
        <v>4548</v>
      </c>
      <c r="L13430" t="s">
        <v>8138</v>
      </c>
      <c r="M13430" t="s">
        <v>8139</v>
      </c>
      <c r="P13430" t="s">
        <v>10950</v>
      </c>
      <c r="Q13430" t="s">
        <v>849</v>
      </c>
      <c r="R13430" t="s">
        <v>814</v>
      </c>
      <c r="S13430" t="s">
        <v>3132</v>
      </c>
      <c r="T13430" t="s">
        <v>2542</v>
      </c>
      <c r="W13430" t="s">
        <v>815</v>
      </c>
      <c r="X13430">
        <v>0</v>
      </c>
      <c r="AB13430" t="s">
        <v>20368</v>
      </c>
      <c r="AG13430" t="s">
        <v>743</v>
      </c>
      <c r="AH13430" t="e">
        <f>VLOOKUP(C13430,'CREAR HV'!A:A,1,0)</f>
        <v>#N/A</v>
      </c>
    </row>
    <row r="13431" spans="1:34" x14ac:dyDescent="0.3">
      <c r="A13431" t="s">
        <v>10946</v>
      </c>
      <c r="B13431" t="s">
        <v>10947</v>
      </c>
      <c r="C13431">
        <v>1013607145</v>
      </c>
      <c r="E13431" s="16">
        <v>39358</v>
      </c>
      <c r="F13431" s="16">
        <v>32679</v>
      </c>
      <c r="G13431" t="s">
        <v>806</v>
      </c>
      <c r="H13431" t="s">
        <v>5609</v>
      </c>
      <c r="I13431" t="s">
        <v>6859</v>
      </c>
      <c r="J13431" t="s">
        <v>2874</v>
      </c>
      <c r="K13431" t="s">
        <v>4548</v>
      </c>
      <c r="L13431" t="s">
        <v>8138</v>
      </c>
      <c r="M13431" t="s">
        <v>8139</v>
      </c>
      <c r="P13431" t="s">
        <v>10950</v>
      </c>
      <c r="Q13431" t="s">
        <v>849</v>
      </c>
      <c r="R13431" t="s">
        <v>814</v>
      </c>
      <c r="S13431" t="s">
        <v>3132</v>
      </c>
      <c r="T13431" t="s">
        <v>2542</v>
      </c>
      <c r="W13431" t="s">
        <v>815</v>
      </c>
      <c r="X13431">
        <v>0</v>
      </c>
      <c r="AB13431" t="s">
        <v>20368</v>
      </c>
      <c r="AG13431" t="s">
        <v>743</v>
      </c>
      <c r="AH13431" t="e">
        <f>VLOOKUP(C13431,'CREAR HV'!A:A,1,0)</f>
        <v>#N/A</v>
      </c>
    </row>
    <row r="13432" spans="1:34" x14ac:dyDescent="0.3">
      <c r="A13432" t="s">
        <v>10946</v>
      </c>
      <c r="B13432" t="s">
        <v>10947</v>
      </c>
      <c r="C13432">
        <v>1013607145</v>
      </c>
      <c r="E13432" s="16">
        <v>39358</v>
      </c>
      <c r="F13432" s="16">
        <v>32679</v>
      </c>
      <c r="G13432" t="s">
        <v>806</v>
      </c>
      <c r="H13432" t="s">
        <v>5609</v>
      </c>
      <c r="I13432" t="s">
        <v>6859</v>
      </c>
      <c r="J13432" t="s">
        <v>2874</v>
      </c>
      <c r="K13432" t="s">
        <v>4548</v>
      </c>
      <c r="L13432" t="s">
        <v>8138</v>
      </c>
      <c r="M13432" t="s">
        <v>8139</v>
      </c>
      <c r="P13432" t="s">
        <v>10950</v>
      </c>
      <c r="Q13432" t="s">
        <v>849</v>
      </c>
      <c r="R13432" t="s">
        <v>814</v>
      </c>
      <c r="S13432" t="s">
        <v>3132</v>
      </c>
      <c r="T13432" t="s">
        <v>2542</v>
      </c>
      <c r="W13432" t="s">
        <v>815</v>
      </c>
      <c r="X13432">
        <v>0</v>
      </c>
      <c r="AB13432" t="s">
        <v>20368</v>
      </c>
      <c r="AG13432" t="s">
        <v>743</v>
      </c>
      <c r="AH13432" t="e">
        <f>VLOOKUP(C13432,'CREAR HV'!A:A,1,0)</f>
        <v>#N/A</v>
      </c>
    </row>
    <row r="13433" spans="1:34" x14ac:dyDescent="0.3">
      <c r="A13433" t="s">
        <v>10946</v>
      </c>
      <c r="B13433" t="s">
        <v>10947</v>
      </c>
      <c r="C13433">
        <v>79902450</v>
      </c>
      <c r="E13433" s="16">
        <v>35251</v>
      </c>
      <c r="F13433" s="16">
        <v>28593</v>
      </c>
      <c r="G13433" t="s">
        <v>806</v>
      </c>
      <c r="H13433" t="s">
        <v>7373</v>
      </c>
      <c r="I13433" t="s">
        <v>7374</v>
      </c>
      <c r="J13433" t="s">
        <v>7375</v>
      </c>
      <c r="K13433" t="s">
        <v>1499</v>
      </c>
      <c r="L13433" t="s">
        <v>7376</v>
      </c>
      <c r="M13433" t="s">
        <v>7377</v>
      </c>
      <c r="P13433" t="s">
        <v>10950</v>
      </c>
      <c r="Q13433" t="s">
        <v>1038</v>
      </c>
      <c r="R13433" t="s">
        <v>748</v>
      </c>
      <c r="W13433" t="s">
        <v>815</v>
      </c>
      <c r="X13433">
        <v>0</v>
      </c>
      <c r="AB13433" t="s">
        <v>20369</v>
      </c>
      <c r="AG13433" t="s">
        <v>769</v>
      </c>
      <c r="AH13433" t="e">
        <f>VLOOKUP(C13433,'CREAR HV'!A:A,1,0)</f>
        <v>#N/A</v>
      </c>
    </row>
    <row r="13434" spans="1:34" x14ac:dyDescent="0.3">
      <c r="A13434" t="s">
        <v>10946</v>
      </c>
      <c r="B13434" t="s">
        <v>10947</v>
      </c>
      <c r="C13434">
        <v>79902450</v>
      </c>
      <c r="E13434" s="16">
        <v>35251</v>
      </c>
      <c r="F13434" s="16">
        <v>28593</v>
      </c>
      <c r="G13434" t="s">
        <v>806</v>
      </c>
      <c r="H13434" t="s">
        <v>7373</v>
      </c>
      <c r="I13434" t="s">
        <v>7374</v>
      </c>
      <c r="J13434" t="s">
        <v>7375</v>
      </c>
      <c r="K13434" t="s">
        <v>1499</v>
      </c>
      <c r="L13434" t="s">
        <v>7376</v>
      </c>
      <c r="M13434" t="s">
        <v>7377</v>
      </c>
      <c r="P13434" t="s">
        <v>10950</v>
      </c>
      <c r="Q13434" t="s">
        <v>1038</v>
      </c>
      <c r="R13434" t="s">
        <v>748</v>
      </c>
      <c r="W13434" t="s">
        <v>815</v>
      </c>
      <c r="X13434">
        <v>0</v>
      </c>
      <c r="AB13434" t="s">
        <v>20369</v>
      </c>
      <c r="AG13434" t="s">
        <v>769</v>
      </c>
      <c r="AH13434" t="e">
        <f>VLOOKUP(C13434,'CREAR HV'!A:A,1,0)</f>
        <v>#N/A</v>
      </c>
    </row>
    <row r="13435" spans="1:34" x14ac:dyDescent="0.3">
      <c r="A13435" t="s">
        <v>10946</v>
      </c>
      <c r="B13435" t="s">
        <v>10947</v>
      </c>
      <c r="C13435">
        <v>79902450</v>
      </c>
      <c r="E13435" s="16">
        <v>35251</v>
      </c>
      <c r="F13435" s="16">
        <v>28593</v>
      </c>
      <c r="G13435" t="s">
        <v>806</v>
      </c>
      <c r="H13435" t="s">
        <v>7373</v>
      </c>
      <c r="I13435" t="s">
        <v>7374</v>
      </c>
      <c r="J13435" t="s">
        <v>7375</v>
      </c>
      <c r="K13435" t="s">
        <v>1499</v>
      </c>
      <c r="L13435" t="s">
        <v>7376</v>
      </c>
      <c r="M13435" t="s">
        <v>7377</v>
      </c>
      <c r="P13435" t="s">
        <v>10950</v>
      </c>
      <c r="Q13435" t="s">
        <v>1038</v>
      </c>
      <c r="R13435" t="s">
        <v>748</v>
      </c>
      <c r="W13435" t="s">
        <v>815</v>
      </c>
      <c r="X13435">
        <v>0</v>
      </c>
      <c r="AB13435" t="s">
        <v>20369</v>
      </c>
      <c r="AG13435" t="s">
        <v>769</v>
      </c>
      <c r="AH13435" t="e">
        <f>VLOOKUP(C13435,'CREAR HV'!A:A,1,0)</f>
        <v>#N/A</v>
      </c>
    </row>
    <row r="13436" spans="1:34" x14ac:dyDescent="0.3">
      <c r="A13436" t="s">
        <v>10946</v>
      </c>
      <c r="B13436" t="s">
        <v>10947</v>
      </c>
      <c r="C13436">
        <v>79902450</v>
      </c>
      <c r="E13436" s="16">
        <v>35251</v>
      </c>
      <c r="F13436" s="16">
        <v>28593</v>
      </c>
      <c r="G13436" t="s">
        <v>806</v>
      </c>
      <c r="H13436" t="s">
        <v>7373</v>
      </c>
      <c r="I13436" t="s">
        <v>7374</v>
      </c>
      <c r="J13436" t="s">
        <v>7375</v>
      </c>
      <c r="K13436" t="s">
        <v>1499</v>
      </c>
      <c r="L13436" t="s">
        <v>7376</v>
      </c>
      <c r="M13436" t="s">
        <v>7377</v>
      </c>
      <c r="P13436" t="s">
        <v>10950</v>
      </c>
      <c r="Q13436" t="s">
        <v>1038</v>
      </c>
      <c r="R13436" t="s">
        <v>748</v>
      </c>
      <c r="W13436" t="s">
        <v>815</v>
      </c>
      <c r="X13436">
        <v>0</v>
      </c>
      <c r="AB13436" t="s">
        <v>20369</v>
      </c>
      <c r="AG13436" t="s">
        <v>769</v>
      </c>
      <c r="AH13436" t="e">
        <f>VLOOKUP(C13436,'CREAR HV'!A:A,1,0)</f>
        <v>#N/A</v>
      </c>
    </row>
    <row r="13437" spans="1:34" x14ac:dyDescent="0.3">
      <c r="A13437" t="s">
        <v>10946</v>
      </c>
      <c r="B13437" t="s">
        <v>10947</v>
      </c>
      <c r="C13437">
        <v>79902450</v>
      </c>
      <c r="E13437" s="16">
        <v>35251</v>
      </c>
      <c r="F13437" s="16">
        <v>28593</v>
      </c>
      <c r="G13437" t="s">
        <v>806</v>
      </c>
      <c r="H13437" t="s">
        <v>7373</v>
      </c>
      <c r="I13437" t="s">
        <v>7374</v>
      </c>
      <c r="J13437" t="s">
        <v>7375</v>
      </c>
      <c r="K13437" t="s">
        <v>1499</v>
      </c>
      <c r="L13437" t="s">
        <v>7376</v>
      </c>
      <c r="M13437" t="s">
        <v>7377</v>
      </c>
      <c r="P13437" t="s">
        <v>10950</v>
      </c>
      <c r="Q13437" t="s">
        <v>1038</v>
      </c>
      <c r="R13437" t="s">
        <v>748</v>
      </c>
      <c r="W13437" t="s">
        <v>815</v>
      </c>
      <c r="X13437">
        <v>0</v>
      </c>
      <c r="AB13437" t="s">
        <v>20369</v>
      </c>
      <c r="AG13437" t="s">
        <v>769</v>
      </c>
      <c r="AH13437" t="e">
        <f>VLOOKUP(C13437,'CREAR HV'!A:A,1,0)</f>
        <v>#N/A</v>
      </c>
    </row>
    <row r="13438" spans="1:34" x14ac:dyDescent="0.3">
      <c r="A13438" t="s">
        <v>10946</v>
      </c>
      <c r="B13438" t="s">
        <v>10947</v>
      </c>
      <c r="C13438">
        <v>79902450</v>
      </c>
      <c r="E13438" s="16">
        <v>35251</v>
      </c>
      <c r="F13438" s="16">
        <v>28593</v>
      </c>
      <c r="G13438" t="s">
        <v>806</v>
      </c>
      <c r="H13438" t="s">
        <v>7373</v>
      </c>
      <c r="I13438" t="s">
        <v>7374</v>
      </c>
      <c r="J13438" t="s">
        <v>7375</v>
      </c>
      <c r="K13438" t="s">
        <v>1499</v>
      </c>
      <c r="L13438" t="s">
        <v>7376</v>
      </c>
      <c r="M13438" t="s">
        <v>7377</v>
      </c>
      <c r="P13438" t="s">
        <v>10950</v>
      </c>
      <c r="Q13438" t="s">
        <v>1038</v>
      </c>
      <c r="R13438" t="s">
        <v>748</v>
      </c>
      <c r="W13438" t="s">
        <v>815</v>
      </c>
      <c r="X13438">
        <v>0</v>
      </c>
      <c r="AB13438" t="s">
        <v>20369</v>
      </c>
      <c r="AG13438" t="s">
        <v>769</v>
      </c>
      <c r="AH13438" t="e">
        <f>VLOOKUP(C13438,'CREAR HV'!A:A,1,0)</f>
        <v>#N/A</v>
      </c>
    </row>
    <row r="13439" spans="1:34" x14ac:dyDescent="0.3">
      <c r="A13439" t="s">
        <v>10946</v>
      </c>
      <c r="B13439" t="s">
        <v>10947</v>
      </c>
      <c r="C13439">
        <v>79902450</v>
      </c>
      <c r="E13439" s="16">
        <v>35251</v>
      </c>
      <c r="F13439" s="16">
        <v>28593</v>
      </c>
      <c r="G13439" t="s">
        <v>806</v>
      </c>
      <c r="H13439" t="s">
        <v>7373</v>
      </c>
      <c r="I13439" t="s">
        <v>7374</v>
      </c>
      <c r="J13439" t="s">
        <v>7375</v>
      </c>
      <c r="K13439" t="s">
        <v>1499</v>
      </c>
      <c r="L13439" t="s">
        <v>7376</v>
      </c>
      <c r="M13439" t="s">
        <v>7377</v>
      </c>
      <c r="P13439" t="s">
        <v>10950</v>
      </c>
      <c r="Q13439" t="s">
        <v>1038</v>
      </c>
      <c r="R13439" t="s">
        <v>748</v>
      </c>
      <c r="W13439" t="s">
        <v>815</v>
      </c>
      <c r="X13439">
        <v>0</v>
      </c>
      <c r="AB13439" t="s">
        <v>20369</v>
      </c>
      <c r="AG13439" t="s">
        <v>769</v>
      </c>
      <c r="AH13439" t="e">
        <f>VLOOKUP(C13439,'CREAR HV'!A:A,1,0)</f>
        <v>#N/A</v>
      </c>
    </row>
    <row r="13440" spans="1:34" x14ac:dyDescent="0.3">
      <c r="A13440" t="s">
        <v>10946</v>
      </c>
      <c r="B13440" t="s">
        <v>10947</v>
      </c>
      <c r="C13440">
        <v>79902450</v>
      </c>
      <c r="E13440" s="16">
        <v>35251</v>
      </c>
      <c r="F13440" s="16">
        <v>28593</v>
      </c>
      <c r="G13440" t="s">
        <v>806</v>
      </c>
      <c r="H13440" t="s">
        <v>7373</v>
      </c>
      <c r="I13440" t="s">
        <v>7374</v>
      </c>
      <c r="J13440" t="s">
        <v>7375</v>
      </c>
      <c r="K13440" t="s">
        <v>1499</v>
      </c>
      <c r="L13440" t="s">
        <v>7376</v>
      </c>
      <c r="M13440" t="s">
        <v>7377</v>
      </c>
      <c r="P13440" t="s">
        <v>10950</v>
      </c>
      <c r="Q13440" t="s">
        <v>1038</v>
      </c>
      <c r="R13440" t="s">
        <v>748</v>
      </c>
      <c r="W13440" t="s">
        <v>815</v>
      </c>
      <c r="X13440">
        <v>0</v>
      </c>
      <c r="AB13440" t="s">
        <v>20369</v>
      </c>
      <c r="AG13440" t="s">
        <v>769</v>
      </c>
      <c r="AH13440" t="e">
        <f>VLOOKUP(C13440,'CREAR HV'!A:A,1,0)</f>
        <v>#N/A</v>
      </c>
    </row>
    <row r="13441" spans="1:34" x14ac:dyDescent="0.3">
      <c r="A13441" t="s">
        <v>10946</v>
      </c>
      <c r="B13441" t="s">
        <v>10947</v>
      </c>
      <c r="C13441">
        <v>79902450</v>
      </c>
      <c r="E13441" s="16">
        <v>35251</v>
      </c>
      <c r="F13441" s="16">
        <v>28593</v>
      </c>
      <c r="G13441" t="s">
        <v>806</v>
      </c>
      <c r="H13441" t="s">
        <v>7373</v>
      </c>
      <c r="I13441" t="s">
        <v>7374</v>
      </c>
      <c r="J13441" t="s">
        <v>7375</v>
      </c>
      <c r="K13441" t="s">
        <v>1499</v>
      </c>
      <c r="L13441" t="s">
        <v>7376</v>
      </c>
      <c r="M13441" t="s">
        <v>7377</v>
      </c>
      <c r="P13441" t="s">
        <v>10950</v>
      </c>
      <c r="Q13441" t="s">
        <v>1038</v>
      </c>
      <c r="R13441" t="s">
        <v>748</v>
      </c>
      <c r="W13441" t="s">
        <v>815</v>
      </c>
      <c r="X13441">
        <v>0</v>
      </c>
      <c r="AB13441" t="s">
        <v>20369</v>
      </c>
      <c r="AG13441" t="s">
        <v>769</v>
      </c>
      <c r="AH13441" t="e">
        <f>VLOOKUP(C13441,'CREAR HV'!A:A,1,0)</f>
        <v>#N/A</v>
      </c>
    </row>
    <row r="13442" spans="1:34" x14ac:dyDescent="0.3">
      <c r="A13442" t="s">
        <v>15438</v>
      </c>
      <c r="B13442" t="s">
        <v>10947</v>
      </c>
      <c r="C13442">
        <v>123456</v>
      </c>
      <c r="G13442" t="s">
        <v>806</v>
      </c>
      <c r="I13442" t="s">
        <v>20370</v>
      </c>
      <c r="J13442" t="s">
        <v>20370</v>
      </c>
      <c r="K13442" t="s">
        <v>20370</v>
      </c>
      <c r="L13442" t="s">
        <v>20371</v>
      </c>
      <c r="P13442" t="s">
        <v>10950</v>
      </c>
      <c r="Q13442" t="s">
        <v>813</v>
      </c>
      <c r="AG13442" t="s">
        <v>159</v>
      </c>
      <c r="AH13442" t="e">
        <f>VLOOKUP(C13442,'CREAR HV'!A:A,1,0)</f>
        <v>#N/A</v>
      </c>
    </row>
    <row r="13443" spans="1:34" x14ac:dyDescent="0.3">
      <c r="A13443" t="s">
        <v>15438</v>
      </c>
      <c r="B13443" t="s">
        <v>10947</v>
      </c>
      <c r="C13443">
        <v>1047453160</v>
      </c>
      <c r="G13443" t="s">
        <v>806</v>
      </c>
      <c r="I13443" t="s">
        <v>20372</v>
      </c>
      <c r="J13443" t="s">
        <v>1490</v>
      </c>
      <c r="K13443" t="s">
        <v>412</v>
      </c>
      <c r="L13443" t="s">
        <v>20373</v>
      </c>
      <c r="P13443" t="s">
        <v>10950</v>
      </c>
      <c r="Q13443" t="s">
        <v>813</v>
      </c>
      <c r="AG13443" t="s">
        <v>743</v>
      </c>
      <c r="AH13443" t="e">
        <f>VLOOKUP(C13443,'CREAR HV'!A:A,1,0)</f>
        <v>#N/A</v>
      </c>
    </row>
    <row r="13444" spans="1:34" x14ac:dyDescent="0.3">
      <c r="A13444" t="s">
        <v>15438</v>
      </c>
      <c r="B13444" t="s">
        <v>10947</v>
      </c>
      <c r="C13444">
        <v>1144027400</v>
      </c>
      <c r="G13444" t="s">
        <v>806</v>
      </c>
      <c r="I13444" t="s">
        <v>14010</v>
      </c>
      <c r="J13444" t="s">
        <v>771</v>
      </c>
      <c r="K13444" t="s">
        <v>402</v>
      </c>
      <c r="L13444" t="s">
        <v>20374</v>
      </c>
      <c r="P13444" t="s">
        <v>10950</v>
      </c>
      <c r="Q13444" t="s">
        <v>813</v>
      </c>
      <c r="AG13444" t="s">
        <v>743</v>
      </c>
      <c r="AH13444" t="e">
        <f>VLOOKUP(C13444,'CREAR HV'!A:A,1,0)</f>
        <v>#N/A</v>
      </c>
    </row>
    <row r="13445" spans="1:34" x14ac:dyDescent="0.3">
      <c r="A13445" t="s">
        <v>15438</v>
      </c>
      <c r="B13445" t="s">
        <v>10947</v>
      </c>
      <c r="C13445">
        <v>1144027400</v>
      </c>
      <c r="G13445" t="s">
        <v>806</v>
      </c>
      <c r="I13445" t="s">
        <v>14010</v>
      </c>
      <c r="J13445" t="s">
        <v>771</v>
      </c>
      <c r="K13445" t="s">
        <v>402</v>
      </c>
      <c r="L13445" t="s">
        <v>20374</v>
      </c>
      <c r="P13445" t="s">
        <v>10950</v>
      </c>
      <c r="Q13445" t="s">
        <v>813</v>
      </c>
      <c r="AG13445" t="s">
        <v>743</v>
      </c>
      <c r="AH13445" t="e">
        <f>VLOOKUP(C13445,'CREAR HV'!A:A,1,0)</f>
        <v>#N/A</v>
      </c>
    </row>
    <row r="13446" spans="1:34" x14ac:dyDescent="0.3">
      <c r="A13446" t="s">
        <v>15438</v>
      </c>
      <c r="B13446" t="s">
        <v>10947</v>
      </c>
      <c r="C13446">
        <v>1068672427</v>
      </c>
      <c r="G13446" t="s">
        <v>806</v>
      </c>
      <c r="I13446" t="s">
        <v>10576</v>
      </c>
      <c r="J13446" t="s">
        <v>18801</v>
      </c>
      <c r="K13446" t="s">
        <v>2468</v>
      </c>
      <c r="L13446" t="s">
        <v>20375</v>
      </c>
      <c r="P13446" t="s">
        <v>10950</v>
      </c>
      <c r="Q13446" t="s">
        <v>813</v>
      </c>
      <c r="AG13446" t="s">
        <v>743</v>
      </c>
      <c r="AH13446" t="e">
        <f>VLOOKUP(C13446,'CREAR HV'!A:A,1,0)</f>
        <v>#N/A</v>
      </c>
    </row>
    <row r="13447" spans="1:34" x14ac:dyDescent="0.3">
      <c r="A13447" t="s">
        <v>15438</v>
      </c>
      <c r="B13447" t="s">
        <v>10947</v>
      </c>
      <c r="C13447">
        <v>1052075256</v>
      </c>
      <c r="G13447" t="s">
        <v>806</v>
      </c>
      <c r="I13447" t="s">
        <v>20376</v>
      </c>
      <c r="J13447" t="s">
        <v>215</v>
      </c>
      <c r="K13447" t="s">
        <v>315</v>
      </c>
      <c r="L13447" t="s">
        <v>20377</v>
      </c>
      <c r="P13447" t="s">
        <v>10950</v>
      </c>
      <c r="Q13447" t="s">
        <v>813</v>
      </c>
      <c r="AG13447" t="s">
        <v>743</v>
      </c>
      <c r="AH13447" t="e">
        <f>VLOOKUP(C13447,'CREAR HV'!A:A,1,0)</f>
        <v>#N/A</v>
      </c>
    </row>
    <row r="13448" spans="1:34" x14ac:dyDescent="0.3">
      <c r="A13448" t="s">
        <v>10946</v>
      </c>
      <c r="B13448" t="s">
        <v>10947</v>
      </c>
      <c r="C13448">
        <v>49670521</v>
      </c>
      <c r="E13448" s="16">
        <v>36909</v>
      </c>
      <c r="F13448" s="16">
        <v>30317</v>
      </c>
      <c r="G13448" t="s">
        <v>806</v>
      </c>
      <c r="H13448" t="s">
        <v>5213</v>
      </c>
      <c r="I13448" t="s">
        <v>5214</v>
      </c>
      <c r="J13448" t="s">
        <v>160</v>
      </c>
      <c r="K13448" t="s">
        <v>4221</v>
      </c>
      <c r="L13448" t="s">
        <v>5215</v>
      </c>
      <c r="M13448" t="s">
        <v>5216</v>
      </c>
      <c r="P13448" t="s">
        <v>10955</v>
      </c>
      <c r="Q13448" t="s">
        <v>741</v>
      </c>
      <c r="R13448" t="s">
        <v>814</v>
      </c>
      <c r="W13448" t="s">
        <v>159</v>
      </c>
      <c r="X13448">
        <v>0</v>
      </c>
      <c r="AG13448" t="s">
        <v>743</v>
      </c>
      <c r="AH13448" t="e">
        <f>VLOOKUP(C13448,'CREAR HV'!A:A,1,0)</f>
        <v>#N/A</v>
      </c>
    </row>
    <row r="13449" spans="1:34" x14ac:dyDescent="0.3">
      <c r="A13449" t="s">
        <v>10946</v>
      </c>
      <c r="B13449" t="s">
        <v>10947</v>
      </c>
      <c r="C13449">
        <v>93297315</v>
      </c>
      <c r="E13449" s="16">
        <v>35663</v>
      </c>
      <c r="F13449" s="16">
        <v>29007</v>
      </c>
      <c r="G13449" t="s">
        <v>806</v>
      </c>
      <c r="H13449" t="s">
        <v>5609</v>
      </c>
      <c r="I13449" t="s">
        <v>7849</v>
      </c>
      <c r="J13449" t="s">
        <v>7850</v>
      </c>
      <c r="K13449" t="s">
        <v>343</v>
      </c>
      <c r="L13449" t="s">
        <v>7851</v>
      </c>
      <c r="M13449" t="s">
        <v>7852</v>
      </c>
      <c r="P13449" t="s">
        <v>10950</v>
      </c>
      <c r="Q13449" t="s">
        <v>813</v>
      </c>
      <c r="R13449" t="s">
        <v>814</v>
      </c>
      <c r="W13449" t="s">
        <v>1160</v>
      </c>
      <c r="X13449">
        <v>0</v>
      </c>
      <c r="AG13449" t="s">
        <v>743</v>
      </c>
      <c r="AH13449" t="e">
        <f>VLOOKUP(C13449,'CREAR HV'!A:A,1,0)</f>
        <v>#N/A</v>
      </c>
    </row>
    <row r="13450" spans="1:34" x14ac:dyDescent="0.3">
      <c r="A13450" t="s">
        <v>10946</v>
      </c>
      <c r="B13450" t="s">
        <v>10947</v>
      </c>
      <c r="C13450">
        <v>52841130</v>
      </c>
      <c r="E13450" s="16">
        <v>36508</v>
      </c>
      <c r="F13450" s="16">
        <v>29886</v>
      </c>
      <c r="G13450" t="s">
        <v>806</v>
      </c>
      <c r="H13450" t="s">
        <v>5609</v>
      </c>
      <c r="I13450" t="s">
        <v>5884</v>
      </c>
      <c r="J13450" t="s">
        <v>157</v>
      </c>
      <c r="K13450" t="s">
        <v>840</v>
      </c>
      <c r="L13450" t="s">
        <v>5885</v>
      </c>
      <c r="M13450" t="s">
        <v>5886</v>
      </c>
      <c r="P13450" t="s">
        <v>10955</v>
      </c>
      <c r="Q13450" t="s">
        <v>813</v>
      </c>
      <c r="R13450" t="s">
        <v>814</v>
      </c>
      <c r="W13450" t="s">
        <v>159</v>
      </c>
      <c r="X13450">
        <v>0</v>
      </c>
      <c r="AG13450" t="s">
        <v>743</v>
      </c>
      <c r="AH13450" t="e">
        <f>VLOOKUP(C13450,'CREAR HV'!A:A,1,0)</f>
        <v>#N/A</v>
      </c>
    </row>
    <row r="13451" spans="1:34" x14ac:dyDescent="0.3">
      <c r="A13451" t="s">
        <v>10946</v>
      </c>
      <c r="B13451" t="s">
        <v>10947</v>
      </c>
      <c r="C13451">
        <v>52847359</v>
      </c>
      <c r="E13451" s="16">
        <v>35886</v>
      </c>
      <c r="F13451" s="16">
        <v>29268</v>
      </c>
      <c r="G13451" t="s">
        <v>806</v>
      </c>
      <c r="H13451" t="s">
        <v>5609</v>
      </c>
      <c r="I13451" t="s">
        <v>5890</v>
      </c>
      <c r="J13451" t="s">
        <v>411</v>
      </c>
      <c r="K13451" t="s">
        <v>324</v>
      </c>
      <c r="L13451" t="s">
        <v>5891</v>
      </c>
      <c r="M13451" t="s">
        <v>5892</v>
      </c>
      <c r="P13451" t="s">
        <v>10955</v>
      </c>
      <c r="Q13451" t="s">
        <v>813</v>
      </c>
      <c r="R13451" t="s">
        <v>814</v>
      </c>
      <c r="W13451" t="s">
        <v>159</v>
      </c>
      <c r="X13451">
        <v>0</v>
      </c>
      <c r="AG13451" t="s">
        <v>743</v>
      </c>
      <c r="AH13451" t="e">
        <f>VLOOKUP(C13451,'CREAR HV'!A:A,1,0)</f>
        <v>#N/A</v>
      </c>
    </row>
    <row r="13452" spans="1:34" x14ac:dyDescent="0.3">
      <c r="A13452" t="s">
        <v>10946</v>
      </c>
      <c r="B13452" t="s">
        <v>10947</v>
      </c>
      <c r="C13452">
        <v>30584110</v>
      </c>
      <c r="E13452" s="16">
        <v>37991</v>
      </c>
      <c r="F13452" s="16">
        <v>31391</v>
      </c>
      <c r="G13452" t="s">
        <v>806</v>
      </c>
      <c r="H13452" t="s">
        <v>3413</v>
      </c>
      <c r="I13452" t="s">
        <v>3414</v>
      </c>
      <c r="J13452" t="s">
        <v>3415</v>
      </c>
      <c r="K13452" t="s">
        <v>263</v>
      </c>
      <c r="L13452" t="s">
        <v>3416</v>
      </c>
      <c r="M13452" t="s">
        <v>3416</v>
      </c>
      <c r="P13452" t="s">
        <v>10955</v>
      </c>
      <c r="Q13452" t="s">
        <v>813</v>
      </c>
      <c r="R13452" t="s">
        <v>748</v>
      </c>
      <c r="W13452" t="s">
        <v>159</v>
      </c>
      <c r="X13452">
        <v>0</v>
      </c>
      <c r="AG13452" t="s">
        <v>743</v>
      </c>
      <c r="AH13452" t="e">
        <f>VLOOKUP(C13452,'CREAR HV'!A:A,1,0)</f>
        <v>#N/A</v>
      </c>
    </row>
    <row r="13453" spans="1:34" x14ac:dyDescent="0.3">
      <c r="A13453" t="s">
        <v>10946</v>
      </c>
      <c r="B13453" t="s">
        <v>10947</v>
      </c>
      <c r="C13453">
        <v>52333467</v>
      </c>
      <c r="E13453" s="16">
        <v>34505</v>
      </c>
      <c r="F13453" s="16">
        <v>27545</v>
      </c>
      <c r="G13453" t="s">
        <v>806</v>
      </c>
      <c r="H13453" t="s">
        <v>5609</v>
      </c>
      <c r="I13453" t="s">
        <v>3209</v>
      </c>
      <c r="J13453" t="s">
        <v>2471</v>
      </c>
      <c r="K13453" t="s">
        <v>404</v>
      </c>
      <c r="L13453" t="s">
        <v>5690</v>
      </c>
      <c r="M13453" t="s">
        <v>5691</v>
      </c>
      <c r="P13453" t="s">
        <v>10955</v>
      </c>
      <c r="Q13453" t="s">
        <v>813</v>
      </c>
      <c r="R13453" t="s">
        <v>748</v>
      </c>
      <c r="W13453" t="s">
        <v>159</v>
      </c>
      <c r="X13453">
        <v>0</v>
      </c>
      <c r="AG13453" t="s">
        <v>743</v>
      </c>
      <c r="AH13453" t="e">
        <f>VLOOKUP(C13453,'CREAR HV'!A:A,1,0)</f>
        <v>#N/A</v>
      </c>
    </row>
    <row r="13454" spans="1:34" x14ac:dyDescent="0.3">
      <c r="A13454" t="s">
        <v>10946</v>
      </c>
      <c r="B13454" t="s">
        <v>10947</v>
      </c>
      <c r="C13454">
        <v>9021563</v>
      </c>
      <c r="E13454" s="16">
        <v>36363</v>
      </c>
      <c r="F13454" s="16">
        <v>29622</v>
      </c>
      <c r="G13454" t="s">
        <v>806</v>
      </c>
      <c r="H13454" t="s">
        <v>853</v>
      </c>
      <c r="I13454" t="s">
        <v>10103</v>
      </c>
      <c r="J13454" t="s">
        <v>3911</v>
      </c>
      <c r="K13454" t="s">
        <v>819</v>
      </c>
      <c r="L13454" t="s">
        <v>10104</v>
      </c>
      <c r="M13454" t="s">
        <v>10104</v>
      </c>
      <c r="P13454" t="s">
        <v>10950</v>
      </c>
      <c r="Q13454" t="s">
        <v>1038</v>
      </c>
      <c r="R13454" t="s">
        <v>748</v>
      </c>
      <c r="W13454" t="s">
        <v>1160</v>
      </c>
      <c r="X13454">
        <v>0</v>
      </c>
      <c r="AB13454" t="s">
        <v>20378</v>
      </c>
      <c r="AG13454" t="s">
        <v>743</v>
      </c>
      <c r="AH13454" t="e">
        <f>VLOOKUP(C13454,'CREAR HV'!A:A,1,0)</f>
        <v>#N/A</v>
      </c>
    </row>
    <row r="13455" spans="1:34" x14ac:dyDescent="0.3">
      <c r="A13455" t="s">
        <v>10946</v>
      </c>
      <c r="B13455" t="s">
        <v>10947</v>
      </c>
      <c r="C13455">
        <v>1005568299</v>
      </c>
      <c r="E13455" s="16">
        <v>43516</v>
      </c>
      <c r="F13455" s="16">
        <v>36931</v>
      </c>
      <c r="G13455" t="s">
        <v>806</v>
      </c>
      <c r="H13455" t="s">
        <v>9329</v>
      </c>
      <c r="I13455" t="s">
        <v>10105</v>
      </c>
      <c r="J13455" t="s">
        <v>266</v>
      </c>
      <c r="K13455" t="s">
        <v>932</v>
      </c>
      <c r="L13455" t="s">
        <v>10106</v>
      </c>
      <c r="M13455" t="s">
        <v>10107</v>
      </c>
      <c r="P13455" t="s">
        <v>10950</v>
      </c>
      <c r="Q13455" t="s">
        <v>813</v>
      </c>
      <c r="R13455" t="s">
        <v>814</v>
      </c>
      <c r="W13455" t="s">
        <v>815</v>
      </c>
      <c r="X13455">
        <v>11</v>
      </c>
      <c r="AG13455" t="s">
        <v>743</v>
      </c>
      <c r="AH13455" t="e">
        <f>VLOOKUP(C13455,'CREAR HV'!A:A,1,0)</f>
        <v>#N/A</v>
      </c>
    </row>
    <row r="13456" spans="1:34" x14ac:dyDescent="0.3">
      <c r="A13456" t="s">
        <v>10946</v>
      </c>
      <c r="B13456" t="s">
        <v>10947</v>
      </c>
      <c r="C13456">
        <v>43912610</v>
      </c>
      <c r="E13456" s="16">
        <v>36944</v>
      </c>
      <c r="F13456" s="16">
        <v>30356</v>
      </c>
      <c r="G13456" t="s">
        <v>806</v>
      </c>
      <c r="H13456" t="s">
        <v>3590</v>
      </c>
      <c r="I13456" t="s">
        <v>20379</v>
      </c>
      <c r="J13456" t="s">
        <v>10109</v>
      </c>
      <c r="K13456" t="s">
        <v>159</v>
      </c>
      <c r="L13456" t="s">
        <v>10110</v>
      </c>
      <c r="M13456" t="s">
        <v>10111</v>
      </c>
      <c r="P13456" t="s">
        <v>10955</v>
      </c>
      <c r="Q13456" t="s">
        <v>813</v>
      </c>
      <c r="R13456" t="s">
        <v>814</v>
      </c>
      <c r="W13456" t="s">
        <v>159</v>
      </c>
      <c r="X13456">
        <v>0</v>
      </c>
      <c r="AG13456" t="s">
        <v>743</v>
      </c>
      <c r="AH13456" t="e">
        <f>VLOOKUP(C13456,'CREAR HV'!A:A,1,0)</f>
        <v>#N/A</v>
      </c>
    </row>
    <row r="13457" spans="1:34" x14ac:dyDescent="0.3">
      <c r="A13457" t="s">
        <v>10946</v>
      </c>
      <c r="B13457" t="s">
        <v>10947</v>
      </c>
      <c r="C13457">
        <v>1110442064</v>
      </c>
      <c r="E13457" s="16">
        <v>45601</v>
      </c>
      <c r="F13457" s="16">
        <v>37923</v>
      </c>
      <c r="G13457" t="s">
        <v>806</v>
      </c>
      <c r="H13457" t="s">
        <v>1652</v>
      </c>
      <c r="I13457" t="s">
        <v>10112</v>
      </c>
      <c r="J13457" t="s">
        <v>302</v>
      </c>
      <c r="K13457" t="s">
        <v>279</v>
      </c>
      <c r="L13457" t="s">
        <v>10113</v>
      </c>
      <c r="M13457" t="s">
        <v>10114</v>
      </c>
      <c r="P13457" t="s">
        <v>10955</v>
      </c>
      <c r="Q13457" t="s">
        <v>813</v>
      </c>
      <c r="R13457" t="s">
        <v>748</v>
      </c>
      <c r="W13457" t="s">
        <v>159</v>
      </c>
      <c r="X13457">
        <v>0</v>
      </c>
      <c r="AG13457" t="s">
        <v>743</v>
      </c>
      <c r="AH13457" t="e">
        <f>VLOOKUP(C13457,'CREAR HV'!A:A,1,0)</f>
        <v>#N/A</v>
      </c>
    </row>
    <row r="13458" spans="1:34" x14ac:dyDescent="0.3">
      <c r="A13458" t="s">
        <v>10946</v>
      </c>
      <c r="B13458" t="s">
        <v>10947</v>
      </c>
      <c r="C13458">
        <v>53134041</v>
      </c>
      <c r="E13458" s="16">
        <v>37805</v>
      </c>
      <c r="F13458" s="16">
        <v>31227</v>
      </c>
      <c r="G13458" t="s">
        <v>806</v>
      </c>
      <c r="H13458" t="s">
        <v>5609</v>
      </c>
      <c r="I13458" t="s">
        <v>4753</v>
      </c>
      <c r="J13458" t="s">
        <v>226</v>
      </c>
      <c r="K13458" t="s">
        <v>771</v>
      </c>
      <c r="L13458" t="s">
        <v>10115</v>
      </c>
      <c r="M13458" t="s">
        <v>10116</v>
      </c>
      <c r="P13458" t="s">
        <v>10955</v>
      </c>
      <c r="Q13458" t="s">
        <v>849</v>
      </c>
      <c r="R13458" t="s">
        <v>814</v>
      </c>
      <c r="W13458" t="s">
        <v>159</v>
      </c>
      <c r="X13458">
        <v>0</v>
      </c>
      <c r="Z13458" t="s">
        <v>6022</v>
      </c>
      <c r="AB13458" t="s">
        <v>20380</v>
      </c>
      <c r="AC13458" t="s">
        <v>20381</v>
      </c>
      <c r="AG13458" t="s">
        <v>743</v>
      </c>
      <c r="AH13458" t="e">
        <f>VLOOKUP(C13458,'CREAR HV'!A:A,1,0)</f>
        <v>#N/A</v>
      </c>
    </row>
    <row r="13459" spans="1:34" x14ac:dyDescent="0.3">
      <c r="A13459" t="s">
        <v>10946</v>
      </c>
      <c r="B13459" t="s">
        <v>10947</v>
      </c>
      <c r="C13459">
        <v>1023864279</v>
      </c>
      <c r="E13459" s="16">
        <v>38205</v>
      </c>
      <c r="F13459" s="16">
        <v>31629</v>
      </c>
      <c r="G13459" t="s">
        <v>806</v>
      </c>
      <c r="H13459" t="s">
        <v>5609</v>
      </c>
      <c r="I13459" t="s">
        <v>8397</v>
      </c>
      <c r="J13459" t="s">
        <v>687</v>
      </c>
      <c r="K13459" t="s">
        <v>412</v>
      </c>
      <c r="L13459" t="s">
        <v>10117</v>
      </c>
      <c r="M13459" t="s">
        <v>10118</v>
      </c>
      <c r="P13459" t="s">
        <v>10950</v>
      </c>
      <c r="Q13459" t="s">
        <v>813</v>
      </c>
      <c r="R13459" t="s">
        <v>814</v>
      </c>
      <c r="W13459" t="s">
        <v>1160</v>
      </c>
      <c r="X13459">
        <v>0</v>
      </c>
      <c r="AG13459" t="s">
        <v>769</v>
      </c>
      <c r="AH13459" t="e">
        <f>VLOOKUP(C13459,'CREAR HV'!A:A,1,0)</f>
        <v>#N/A</v>
      </c>
    </row>
    <row r="13460" spans="1:34" x14ac:dyDescent="0.3">
      <c r="A13460" t="s">
        <v>10946</v>
      </c>
      <c r="B13460" t="s">
        <v>10947</v>
      </c>
      <c r="C13460">
        <v>79973563</v>
      </c>
      <c r="E13460" s="16">
        <v>35740</v>
      </c>
      <c r="F13460" s="16">
        <v>29075</v>
      </c>
      <c r="G13460" t="s">
        <v>806</v>
      </c>
      <c r="H13460" t="s">
        <v>5609</v>
      </c>
      <c r="I13460" t="s">
        <v>10119</v>
      </c>
      <c r="J13460" t="s">
        <v>2882</v>
      </c>
      <c r="K13460" t="s">
        <v>2602</v>
      </c>
      <c r="L13460" t="s">
        <v>10120</v>
      </c>
      <c r="M13460" t="s">
        <v>10121</v>
      </c>
      <c r="P13460" t="s">
        <v>10950</v>
      </c>
      <c r="Q13460" t="s">
        <v>813</v>
      </c>
      <c r="R13460" t="s">
        <v>814</v>
      </c>
      <c r="W13460" t="s">
        <v>1160</v>
      </c>
      <c r="X13460">
        <v>0</v>
      </c>
      <c r="AG13460" t="s">
        <v>769</v>
      </c>
      <c r="AH13460" t="e">
        <f>VLOOKUP(C13460,'CREAR HV'!A:A,1,0)</f>
        <v>#N/A</v>
      </c>
    </row>
    <row r="13461" spans="1:34" x14ac:dyDescent="0.3">
      <c r="A13461" t="s">
        <v>10946</v>
      </c>
      <c r="B13461" t="s">
        <v>10947</v>
      </c>
      <c r="C13461">
        <v>1012383246</v>
      </c>
      <c r="E13461" s="16">
        <v>40165</v>
      </c>
      <c r="F13461" s="16">
        <v>33571</v>
      </c>
      <c r="G13461" t="s">
        <v>806</v>
      </c>
      <c r="H13461" t="s">
        <v>40</v>
      </c>
      <c r="I13461" t="s">
        <v>9338</v>
      </c>
      <c r="J13461" t="s">
        <v>5993</v>
      </c>
      <c r="K13461" t="s">
        <v>515</v>
      </c>
      <c r="L13461" t="s">
        <v>10122</v>
      </c>
      <c r="M13461" t="s">
        <v>10123</v>
      </c>
      <c r="O13461" t="s">
        <v>20382</v>
      </c>
      <c r="P13461" t="s">
        <v>10955</v>
      </c>
      <c r="Q13461" t="s">
        <v>741</v>
      </c>
      <c r="R13461" t="s">
        <v>814</v>
      </c>
      <c r="W13461" t="s">
        <v>159</v>
      </c>
      <c r="X13461">
        <v>0</v>
      </c>
      <c r="AB13461" t="s">
        <v>20383</v>
      </c>
      <c r="AC13461" t="s">
        <v>20384</v>
      </c>
      <c r="AG13461" t="s">
        <v>743</v>
      </c>
      <c r="AH13461" t="e">
        <f>VLOOKUP(C13461,'CREAR HV'!A:A,1,0)</f>
        <v>#N/A</v>
      </c>
    </row>
    <row r="13462" spans="1:34" x14ac:dyDescent="0.3">
      <c r="A13462" t="s">
        <v>10946</v>
      </c>
      <c r="B13462" t="s">
        <v>10947</v>
      </c>
      <c r="C13462">
        <v>1020749979</v>
      </c>
      <c r="E13462" s="16">
        <v>39505</v>
      </c>
      <c r="F13462" s="16">
        <v>32879</v>
      </c>
      <c r="G13462" t="s">
        <v>806</v>
      </c>
      <c r="H13462" t="s">
        <v>5609</v>
      </c>
      <c r="I13462" t="s">
        <v>10124</v>
      </c>
      <c r="J13462" t="s">
        <v>10125</v>
      </c>
      <c r="K13462" t="s">
        <v>157</v>
      </c>
      <c r="L13462" t="s">
        <v>10126</v>
      </c>
      <c r="M13462" t="s">
        <v>10127</v>
      </c>
      <c r="P13462" t="s">
        <v>10950</v>
      </c>
      <c r="Q13462" t="s">
        <v>813</v>
      </c>
      <c r="R13462" t="s">
        <v>814</v>
      </c>
      <c r="W13462" t="s">
        <v>815</v>
      </c>
      <c r="X13462">
        <v>0</v>
      </c>
      <c r="AG13462" t="s">
        <v>743</v>
      </c>
      <c r="AH13462" t="e">
        <f>VLOOKUP(C13462,'CREAR HV'!A:A,1,0)</f>
        <v>#N/A</v>
      </c>
    </row>
    <row r="13463" spans="1:34" x14ac:dyDescent="0.3">
      <c r="A13463" t="s">
        <v>10946</v>
      </c>
      <c r="B13463" t="s">
        <v>10947</v>
      </c>
      <c r="C13463">
        <v>66855374</v>
      </c>
      <c r="E13463" s="16">
        <v>33417</v>
      </c>
      <c r="F13463" s="16">
        <v>26802</v>
      </c>
      <c r="G13463" t="s">
        <v>806</v>
      </c>
      <c r="H13463" t="s">
        <v>36</v>
      </c>
      <c r="I13463" t="s">
        <v>257</v>
      </c>
      <c r="J13463" t="s">
        <v>302</v>
      </c>
      <c r="K13463" t="s">
        <v>682</v>
      </c>
      <c r="L13463" t="s">
        <v>10128</v>
      </c>
      <c r="M13463" t="s">
        <v>10129</v>
      </c>
      <c r="P13463" t="s">
        <v>10955</v>
      </c>
      <c r="Q13463" t="s">
        <v>1038</v>
      </c>
      <c r="R13463" t="s">
        <v>814</v>
      </c>
      <c r="W13463" t="s">
        <v>159</v>
      </c>
      <c r="X13463">
        <v>0</v>
      </c>
      <c r="AB13463" t="s">
        <v>20385</v>
      </c>
      <c r="AC13463" t="s">
        <v>20386</v>
      </c>
      <c r="AG13463" t="s">
        <v>743</v>
      </c>
      <c r="AH13463" t="e">
        <f>VLOOKUP(C13463,'CREAR HV'!A:A,1,0)</f>
        <v>#N/A</v>
      </c>
    </row>
    <row r="13464" spans="1:34" x14ac:dyDescent="0.3">
      <c r="A13464" t="s">
        <v>10946</v>
      </c>
      <c r="B13464" t="s">
        <v>10947</v>
      </c>
      <c r="C13464">
        <v>66855374</v>
      </c>
      <c r="E13464" s="16">
        <v>33417</v>
      </c>
      <c r="F13464" s="16">
        <v>26802</v>
      </c>
      <c r="G13464" t="s">
        <v>806</v>
      </c>
      <c r="H13464" t="s">
        <v>36</v>
      </c>
      <c r="I13464" t="s">
        <v>257</v>
      </c>
      <c r="J13464" t="s">
        <v>302</v>
      </c>
      <c r="K13464" t="s">
        <v>682</v>
      </c>
      <c r="L13464" t="s">
        <v>10128</v>
      </c>
      <c r="M13464" t="s">
        <v>10129</v>
      </c>
      <c r="P13464" t="s">
        <v>10955</v>
      </c>
      <c r="Q13464" t="s">
        <v>1038</v>
      </c>
      <c r="R13464" t="s">
        <v>814</v>
      </c>
      <c r="W13464" t="s">
        <v>159</v>
      </c>
      <c r="X13464">
        <v>0</v>
      </c>
      <c r="AB13464" t="s">
        <v>20385</v>
      </c>
      <c r="AC13464" t="s">
        <v>20386</v>
      </c>
      <c r="AG13464" t="s">
        <v>743</v>
      </c>
      <c r="AH13464" t="e">
        <f>VLOOKUP(C13464,'CREAR HV'!A:A,1,0)</f>
        <v>#N/A</v>
      </c>
    </row>
    <row r="13465" spans="1:34" x14ac:dyDescent="0.3">
      <c r="A13465" t="s">
        <v>10946</v>
      </c>
      <c r="B13465" t="s">
        <v>10947</v>
      </c>
      <c r="C13465">
        <v>66855374</v>
      </c>
      <c r="E13465" s="16">
        <v>33417</v>
      </c>
      <c r="F13465" s="16">
        <v>26802</v>
      </c>
      <c r="G13465" t="s">
        <v>806</v>
      </c>
      <c r="H13465" t="s">
        <v>36</v>
      </c>
      <c r="I13465" t="s">
        <v>257</v>
      </c>
      <c r="J13465" t="s">
        <v>302</v>
      </c>
      <c r="K13465" t="s">
        <v>682</v>
      </c>
      <c r="L13465" t="s">
        <v>10128</v>
      </c>
      <c r="M13465" t="s">
        <v>10129</v>
      </c>
      <c r="P13465" t="s">
        <v>10955</v>
      </c>
      <c r="Q13465" t="s">
        <v>1038</v>
      </c>
      <c r="R13465" t="s">
        <v>814</v>
      </c>
      <c r="W13465" t="s">
        <v>159</v>
      </c>
      <c r="X13465">
        <v>0</v>
      </c>
      <c r="AB13465" t="s">
        <v>20385</v>
      </c>
      <c r="AC13465" t="s">
        <v>20386</v>
      </c>
      <c r="AG13465" t="s">
        <v>743</v>
      </c>
      <c r="AH13465" t="e">
        <f>VLOOKUP(C13465,'CREAR HV'!A:A,1,0)</f>
        <v>#N/A</v>
      </c>
    </row>
    <row r="13466" spans="1:34" x14ac:dyDescent="0.3">
      <c r="A13466" t="s">
        <v>10946</v>
      </c>
      <c r="B13466" t="s">
        <v>10947</v>
      </c>
      <c r="C13466">
        <v>66855374</v>
      </c>
      <c r="E13466" s="16">
        <v>33417</v>
      </c>
      <c r="F13466" s="16">
        <v>26802</v>
      </c>
      <c r="G13466" t="s">
        <v>806</v>
      </c>
      <c r="H13466" t="s">
        <v>36</v>
      </c>
      <c r="I13466" t="s">
        <v>257</v>
      </c>
      <c r="J13466" t="s">
        <v>302</v>
      </c>
      <c r="K13466" t="s">
        <v>682</v>
      </c>
      <c r="L13466" t="s">
        <v>10128</v>
      </c>
      <c r="M13466" t="s">
        <v>10129</v>
      </c>
      <c r="P13466" t="s">
        <v>10955</v>
      </c>
      <c r="Q13466" t="s">
        <v>1038</v>
      </c>
      <c r="R13466" t="s">
        <v>814</v>
      </c>
      <c r="W13466" t="s">
        <v>159</v>
      </c>
      <c r="X13466">
        <v>0</v>
      </c>
      <c r="AB13466" t="s">
        <v>20385</v>
      </c>
      <c r="AC13466" t="s">
        <v>20386</v>
      </c>
      <c r="AG13466" t="s">
        <v>743</v>
      </c>
      <c r="AH13466" t="e">
        <f>VLOOKUP(C13466,'CREAR HV'!A:A,1,0)</f>
        <v>#N/A</v>
      </c>
    </row>
    <row r="13467" spans="1:34" x14ac:dyDescent="0.3">
      <c r="A13467" t="s">
        <v>10946</v>
      </c>
      <c r="B13467" t="s">
        <v>10947</v>
      </c>
      <c r="C13467">
        <v>66855374</v>
      </c>
      <c r="E13467" s="16">
        <v>33417</v>
      </c>
      <c r="F13467" s="16">
        <v>26802</v>
      </c>
      <c r="G13467" t="s">
        <v>806</v>
      </c>
      <c r="H13467" t="s">
        <v>36</v>
      </c>
      <c r="I13467" t="s">
        <v>257</v>
      </c>
      <c r="J13467" t="s">
        <v>302</v>
      </c>
      <c r="K13467" t="s">
        <v>682</v>
      </c>
      <c r="L13467" t="s">
        <v>10128</v>
      </c>
      <c r="M13467" t="s">
        <v>10129</v>
      </c>
      <c r="P13467" t="s">
        <v>10955</v>
      </c>
      <c r="Q13467" t="s">
        <v>1038</v>
      </c>
      <c r="R13467" t="s">
        <v>814</v>
      </c>
      <c r="W13467" t="s">
        <v>159</v>
      </c>
      <c r="X13467">
        <v>0</v>
      </c>
      <c r="AB13467" t="s">
        <v>20385</v>
      </c>
      <c r="AC13467" t="s">
        <v>20386</v>
      </c>
      <c r="AG13467" t="s">
        <v>743</v>
      </c>
      <c r="AH13467" t="e">
        <f>VLOOKUP(C13467,'CREAR HV'!A:A,1,0)</f>
        <v>#N/A</v>
      </c>
    </row>
    <row r="13468" spans="1:34" x14ac:dyDescent="0.3">
      <c r="A13468" t="s">
        <v>10946</v>
      </c>
      <c r="B13468" t="s">
        <v>10947</v>
      </c>
      <c r="C13468">
        <v>66855374</v>
      </c>
      <c r="E13468" s="16">
        <v>33417</v>
      </c>
      <c r="F13468" s="16">
        <v>26802</v>
      </c>
      <c r="G13468" t="s">
        <v>806</v>
      </c>
      <c r="H13468" t="s">
        <v>36</v>
      </c>
      <c r="I13468" t="s">
        <v>257</v>
      </c>
      <c r="J13468" t="s">
        <v>302</v>
      </c>
      <c r="K13468" t="s">
        <v>682</v>
      </c>
      <c r="L13468" t="s">
        <v>10128</v>
      </c>
      <c r="M13468" t="s">
        <v>10129</v>
      </c>
      <c r="P13468" t="s">
        <v>10955</v>
      </c>
      <c r="Q13468" t="s">
        <v>1038</v>
      </c>
      <c r="R13468" t="s">
        <v>814</v>
      </c>
      <c r="W13468" t="s">
        <v>159</v>
      </c>
      <c r="X13468">
        <v>0</v>
      </c>
      <c r="AB13468" t="s">
        <v>20385</v>
      </c>
      <c r="AC13468" t="s">
        <v>20386</v>
      </c>
      <c r="AG13468" t="s">
        <v>743</v>
      </c>
      <c r="AH13468" t="e">
        <f>VLOOKUP(C13468,'CREAR HV'!A:A,1,0)</f>
        <v>#N/A</v>
      </c>
    </row>
    <row r="13469" spans="1:34" x14ac:dyDescent="0.3">
      <c r="A13469" t="s">
        <v>10946</v>
      </c>
      <c r="B13469" t="s">
        <v>10947</v>
      </c>
      <c r="C13469">
        <v>66855374</v>
      </c>
      <c r="E13469" s="16">
        <v>33417</v>
      </c>
      <c r="F13469" s="16">
        <v>26802</v>
      </c>
      <c r="G13469" t="s">
        <v>806</v>
      </c>
      <c r="H13469" t="s">
        <v>36</v>
      </c>
      <c r="I13469" t="s">
        <v>257</v>
      </c>
      <c r="J13469" t="s">
        <v>302</v>
      </c>
      <c r="K13469" t="s">
        <v>682</v>
      </c>
      <c r="L13469" t="s">
        <v>10128</v>
      </c>
      <c r="M13469" t="s">
        <v>10129</v>
      </c>
      <c r="P13469" t="s">
        <v>10955</v>
      </c>
      <c r="Q13469" t="s">
        <v>1038</v>
      </c>
      <c r="R13469" t="s">
        <v>814</v>
      </c>
      <c r="W13469" t="s">
        <v>159</v>
      </c>
      <c r="X13469">
        <v>0</v>
      </c>
      <c r="AB13469" t="s">
        <v>20385</v>
      </c>
      <c r="AC13469" t="s">
        <v>20386</v>
      </c>
      <c r="AG13469" t="s">
        <v>743</v>
      </c>
      <c r="AH13469" t="e">
        <f>VLOOKUP(C13469,'CREAR HV'!A:A,1,0)</f>
        <v>#N/A</v>
      </c>
    </row>
    <row r="13470" spans="1:34" x14ac:dyDescent="0.3">
      <c r="A13470" t="s">
        <v>10946</v>
      </c>
      <c r="B13470" t="s">
        <v>10947</v>
      </c>
      <c r="C13470">
        <v>66855374</v>
      </c>
      <c r="E13470" s="16">
        <v>33417</v>
      </c>
      <c r="F13470" s="16">
        <v>26802</v>
      </c>
      <c r="G13470" t="s">
        <v>806</v>
      </c>
      <c r="H13470" t="s">
        <v>36</v>
      </c>
      <c r="I13470" t="s">
        <v>257</v>
      </c>
      <c r="J13470" t="s">
        <v>302</v>
      </c>
      <c r="K13470" t="s">
        <v>682</v>
      </c>
      <c r="L13470" t="s">
        <v>10128</v>
      </c>
      <c r="M13470" t="s">
        <v>10129</v>
      </c>
      <c r="P13470" t="s">
        <v>10955</v>
      </c>
      <c r="Q13470" t="s">
        <v>1038</v>
      </c>
      <c r="R13470" t="s">
        <v>814</v>
      </c>
      <c r="W13470" t="s">
        <v>159</v>
      </c>
      <c r="X13470">
        <v>0</v>
      </c>
      <c r="AB13470" t="s">
        <v>20385</v>
      </c>
      <c r="AC13470" t="s">
        <v>20386</v>
      </c>
      <c r="AG13470" t="s">
        <v>743</v>
      </c>
      <c r="AH13470" t="e">
        <f>VLOOKUP(C13470,'CREAR HV'!A:A,1,0)</f>
        <v>#N/A</v>
      </c>
    </row>
    <row r="13471" spans="1:34" x14ac:dyDescent="0.3">
      <c r="A13471" t="s">
        <v>10946</v>
      </c>
      <c r="B13471" t="s">
        <v>10947</v>
      </c>
      <c r="C13471">
        <v>66855374</v>
      </c>
      <c r="E13471" s="16">
        <v>33417</v>
      </c>
      <c r="F13471" s="16">
        <v>26802</v>
      </c>
      <c r="G13471" t="s">
        <v>806</v>
      </c>
      <c r="H13471" t="s">
        <v>36</v>
      </c>
      <c r="I13471" t="s">
        <v>257</v>
      </c>
      <c r="J13471" t="s">
        <v>302</v>
      </c>
      <c r="K13471" t="s">
        <v>682</v>
      </c>
      <c r="L13471" t="s">
        <v>10128</v>
      </c>
      <c r="M13471" t="s">
        <v>10129</v>
      </c>
      <c r="P13471" t="s">
        <v>10955</v>
      </c>
      <c r="Q13471" t="s">
        <v>1038</v>
      </c>
      <c r="R13471" t="s">
        <v>814</v>
      </c>
      <c r="W13471" t="s">
        <v>159</v>
      </c>
      <c r="X13471">
        <v>0</v>
      </c>
      <c r="AB13471" t="s">
        <v>20385</v>
      </c>
      <c r="AC13471" t="s">
        <v>20386</v>
      </c>
      <c r="AG13471" t="s">
        <v>743</v>
      </c>
      <c r="AH13471" t="e">
        <f>VLOOKUP(C13471,'CREAR HV'!A:A,1,0)</f>
        <v>#N/A</v>
      </c>
    </row>
    <row r="13472" spans="1:34" x14ac:dyDescent="0.3">
      <c r="A13472" t="s">
        <v>10946</v>
      </c>
      <c r="B13472" t="s">
        <v>10947</v>
      </c>
      <c r="C13472">
        <v>66855374</v>
      </c>
      <c r="E13472" s="16">
        <v>33417</v>
      </c>
      <c r="F13472" s="16">
        <v>26802</v>
      </c>
      <c r="G13472" t="s">
        <v>806</v>
      </c>
      <c r="H13472" t="s">
        <v>36</v>
      </c>
      <c r="I13472" t="s">
        <v>257</v>
      </c>
      <c r="J13472" t="s">
        <v>302</v>
      </c>
      <c r="K13472" t="s">
        <v>682</v>
      </c>
      <c r="L13472" t="s">
        <v>10128</v>
      </c>
      <c r="M13472" t="s">
        <v>10129</v>
      </c>
      <c r="P13472" t="s">
        <v>10955</v>
      </c>
      <c r="Q13472" t="s">
        <v>1038</v>
      </c>
      <c r="R13472" t="s">
        <v>814</v>
      </c>
      <c r="W13472" t="s">
        <v>159</v>
      </c>
      <c r="X13472">
        <v>0</v>
      </c>
      <c r="AB13472" t="s">
        <v>20385</v>
      </c>
      <c r="AC13472" t="s">
        <v>20386</v>
      </c>
      <c r="AG13472" t="s">
        <v>743</v>
      </c>
      <c r="AH13472" t="e">
        <f>VLOOKUP(C13472,'CREAR HV'!A:A,1,0)</f>
        <v>#N/A</v>
      </c>
    </row>
    <row r="13473" spans="1:34" x14ac:dyDescent="0.3">
      <c r="A13473" t="s">
        <v>10946</v>
      </c>
      <c r="B13473" t="s">
        <v>10947</v>
      </c>
      <c r="C13473">
        <v>66855374</v>
      </c>
      <c r="E13473" s="16">
        <v>33417</v>
      </c>
      <c r="F13473" s="16">
        <v>26802</v>
      </c>
      <c r="G13473" t="s">
        <v>806</v>
      </c>
      <c r="H13473" t="s">
        <v>36</v>
      </c>
      <c r="I13473" t="s">
        <v>257</v>
      </c>
      <c r="J13473" t="s">
        <v>302</v>
      </c>
      <c r="K13473" t="s">
        <v>682</v>
      </c>
      <c r="L13473" t="s">
        <v>10128</v>
      </c>
      <c r="M13473" t="s">
        <v>10129</v>
      </c>
      <c r="P13473" t="s">
        <v>10955</v>
      </c>
      <c r="Q13473" t="s">
        <v>1038</v>
      </c>
      <c r="R13473" t="s">
        <v>814</v>
      </c>
      <c r="W13473" t="s">
        <v>159</v>
      </c>
      <c r="X13473">
        <v>0</v>
      </c>
      <c r="AB13473" t="s">
        <v>20385</v>
      </c>
      <c r="AC13473" t="s">
        <v>20386</v>
      </c>
      <c r="AG13473" t="s">
        <v>743</v>
      </c>
      <c r="AH13473" t="e">
        <f>VLOOKUP(C13473,'CREAR HV'!A:A,1,0)</f>
        <v>#N/A</v>
      </c>
    </row>
    <row r="13474" spans="1:34" x14ac:dyDescent="0.3">
      <c r="A13474" t="s">
        <v>10946</v>
      </c>
      <c r="B13474" t="s">
        <v>10947</v>
      </c>
      <c r="C13474">
        <v>66855374</v>
      </c>
      <c r="E13474" s="16">
        <v>33417</v>
      </c>
      <c r="F13474" s="16">
        <v>26802</v>
      </c>
      <c r="G13474" t="s">
        <v>806</v>
      </c>
      <c r="H13474" t="s">
        <v>36</v>
      </c>
      <c r="I13474" t="s">
        <v>257</v>
      </c>
      <c r="J13474" t="s">
        <v>302</v>
      </c>
      <c r="K13474" t="s">
        <v>682</v>
      </c>
      <c r="L13474" t="s">
        <v>10128</v>
      </c>
      <c r="M13474" t="s">
        <v>10129</v>
      </c>
      <c r="P13474" t="s">
        <v>10955</v>
      </c>
      <c r="Q13474" t="s">
        <v>1038</v>
      </c>
      <c r="R13474" t="s">
        <v>814</v>
      </c>
      <c r="W13474" t="s">
        <v>159</v>
      </c>
      <c r="X13474">
        <v>0</v>
      </c>
      <c r="AB13474" t="s">
        <v>20385</v>
      </c>
      <c r="AC13474" t="s">
        <v>20386</v>
      </c>
      <c r="AG13474" t="s">
        <v>743</v>
      </c>
      <c r="AH13474" t="e">
        <f>VLOOKUP(C13474,'CREAR HV'!A:A,1,0)</f>
        <v>#N/A</v>
      </c>
    </row>
    <row r="13475" spans="1:34" x14ac:dyDescent="0.3">
      <c r="A13475" t="s">
        <v>10946</v>
      </c>
      <c r="B13475" t="s">
        <v>10947</v>
      </c>
      <c r="C13475">
        <v>66855374</v>
      </c>
      <c r="E13475" s="16">
        <v>33417</v>
      </c>
      <c r="F13475" s="16">
        <v>26802</v>
      </c>
      <c r="G13475" t="s">
        <v>806</v>
      </c>
      <c r="H13475" t="s">
        <v>36</v>
      </c>
      <c r="I13475" t="s">
        <v>257</v>
      </c>
      <c r="J13475" t="s">
        <v>302</v>
      </c>
      <c r="K13475" t="s">
        <v>682</v>
      </c>
      <c r="L13475" t="s">
        <v>10128</v>
      </c>
      <c r="M13475" t="s">
        <v>10129</v>
      </c>
      <c r="P13475" t="s">
        <v>10955</v>
      </c>
      <c r="Q13475" t="s">
        <v>1038</v>
      </c>
      <c r="R13475" t="s">
        <v>814</v>
      </c>
      <c r="W13475" t="s">
        <v>159</v>
      </c>
      <c r="X13475">
        <v>0</v>
      </c>
      <c r="AB13475" t="s">
        <v>20385</v>
      </c>
      <c r="AC13475" t="s">
        <v>20386</v>
      </c>
      <c r="AG13475" t="s">
        <v>743</v>
      </c>
      <c r="AH13475" t="e">
        <f>VLOOKUP(C13475,'CREAR HV'!A:A,1,0)</f>
        <v>#N/A</v>
      </c>
    </row>
    <row r="13476" spans="1:34" x14ac:dyDescent="0.3">
      <c r="A13476" t="s">
        <v>10946</v>
      </c>
      <c r="B13476" t="s">
        <v>10947</v>
      </c>
      <c r="C13476">
        <v>66855374</v>
      </c>
      <c r="E13476" s="16">
        <v>33417</v>
      </c>
      <c r="F13476" s="16">
        <v>26802</v>
      </c>
      <c r="G13476" t="s">
        <v>806</v>
      </c>
      <c r="H13476" t="s">
        <v>36</v>
      </c>
      <c r="I13476" t="s">
        <v>257</v>
      </c>
      <c r="J13476" t="s">
        <v>302</v>
      </c>
      <c r="K13476" t="s">
        <v>682</v>
      </c>
      <c r="L13476" t="s">
        <v>10128</v>
      </c>
      <c r="M13476" t="s">
        <v>10129</v>
      </c>
      <c r="P13476" t="s">
        <v>10955</v>
      </c>
      <c r="Q13476" t="s">
        <v>1038</v>
      </c>
      <c r="R13476" t="s">
        <v>814</v>
      </c>
      <c r="W13476" t="s">
        <v>159</v>
      </c>
      <c r="X13476">
        <v>0</v>
      </c>
      <c r="AB13476" t="s">
        <v>20385</v>
      </c>
      <c r="AC13476" t="s">
        <v>20386</v>
      </c>
      <c r="AG13476" t="s">
        <v>743</v>
      </c>
      <c r="AH13476" t="e">
        <f>VLOOKUP(C13476,'CREAR HV'!A:A,1,0)</f>
        <v>#N/A</v>
      </c>
    </row>
    <row r="13477" spans="1:34" x14ac:dyDescent="0.3">
      <c r="A13477" t="s">
        <v>10946</v>
      </c>
      <c r="B13477" t="s">
        <v>10947</v>
      </c>
      <c r="C13477">
        <v>66855374</v>
      </c>
      <c r="E13477" s="16">
        <v>33417</v>
      </c>
      <c r="F13477" s="16">
        <v>26802</v>
      </c>
      <c r="G13477" t="s">
        <v>806</v>
      </c>
      <c r="H13477" t="s">
        <v>36</v>
      </c>
      <c r="I13477" t="s">
        <v>257</v>
      </c>
      <c r="J13477" t="s">
        <v>302</v>
      </c>
      <c r="K13477" t="s">
        <v>682</v>
      </c>
      <c r="L13477" t="s">
        <v>10128</v>
      </c>
      <c r="M13477" t="s">
        <v>10129</v>
      </c>
      <c r="P13477" t="s">
        <v>10955</v>
      </c>
      <c r="Q13477" t="s">
        <v>1038</v>
      </c>
      <c r="R13477" t="s">
        <v>814</v>
      </c>
      <c r="W13477" t="s">
        <v>159</v>
      </c>
      <c r="X13477">
        <v>0</v>
      </c>
      <c r="AB13477" t="s">
        <v>20385</v>
      </c>
      <c r="AC13477" t="s">
        <v>20386</v>
      </c>
      <c r="AG13477" t="s">
        <v>743</v>
      </c>
      <c r="AH13477" t="e">
        <f>VLOOKUP(C13477,'CREAR HV'!A:A,1,0)</f>
        <v>#N/A</v>
      </c>
    </row>
    <row r="13478" spans="1:34" x14ac:dyDescent="0.3">
      <c r="A13478" t="s">
        <v>10946</v>
      </c>
      <c r="B13478" t="s">
        <v>10947</v>
      </c>
      <c r="C13478">
        <v>66855374</v>
      </c>
      <c r="E13478" s="16">
        <v>33417</v>
      </c>
      <c r="F13478" s="16">
        <v>26802</v>
      </c>
      <c r="G13478" t="s">
        <v>806</v>
      </c>
      <c r="H13478" t="s">
        <v>36</v>
      </c>
      <c r="I13478" t="s">
        <v>257</v>
      </c>
      <c r="J13478" t="s">
        <v>302</v>
      </c>
      <c r="K13478" t="s">
        <v>682</v>
      </c>
      <c r="L13478" t="s">
        <v>10128</v>
      </c>
      <c r="M13478" t="s">
        <v>10129</v>
      </c>
      <c r="P13478" t="s">
        <v>10955</v>
      </c>
      <c r="Q13478" t="s">
        <v>1038</v>
      </c>
      <c r="R13478" t="s">
        <v>814</v>
      </c>
      <c r="W13478" t="s">
        <v>159</v>
      </c>
      <c r="X13478">
        <v>0</v>
      </c>
      <c r="AB13478" t="s">
        <v>20385</v>
      </c>
      <c r="AC13478" t="s">
        <v>20386</v>
      </c>
      <c r="AG13478" t="s">
        <v>743</v>
      </c>
      <c r="AH13478" t="e">
        <f>VLOOKUP(C13478,'CREAR HV'!A:A,1,0)</f>
        <v>#N/A</v>
      </c>
    </row>
    <row r="13479" spans="1:34" x14ac:dyDescent="0.3">
      <c r="A13479" t="s">
        <v>10946</v>
      </c>
      <c r="B13479" t="s">
        <v>10947</v>
      </c>
      <c r="C13479">
        <v>66855374</v>
      </c>
      <c r="E13479" s="16">
        <v>33417</v>
      </c>
      <c r="F13479" s="16">
        <v>26802</v>
      </c>
      <c r="G13479" t="s">
        <v>806</v>
      </c>
      <c r="H13479" t="s">
        <v>36</v>
      </c>
      <c r="I13479" t="s">
        <v>257</v>
      </c>
      <c r="J13479" t="s">
        <v>302</v>
      </c>
      <c r="K13479" t="s">
        <v>682</v>
      </c>
      <c r="L13479" t="s">
        <v>10128</v>
      </c>
      <c r="M13479" t="s">
        <v>10129</v>
      </c>
      <c r="P13479" t="s">
        <v>10955</v>
      </c>
      <c r="Q13479" t="s">
        <v>1038</v>
      </c>
      <c r="R13479" t="s">
        <v>814</v>
      </c>
      <c r="W13479" t="s">
        <v>159</v>
      </c>
      <c r="X13479">
        <v>0</v>
      </c>
      <c r="AB13479" t="s">
        <v>20385</v>
      </c>
      <c r="AC13479" t="s">
        <v>20386</v>
      </c>
      <c r="AG13479" t="s">
        <v>743</v>
      </c>
      <c r="AH13479" t="e">
        <f>VLOOKUP(C13479,'CREAR HV'!A:A,1,0)</f>
        <v>#N/A</v>
      </c>
    </row>
    <row r="13480" spans="1:34" x14ac:dyDescent="0.3">
      <c r="A13480" t="s">
        <v>10946</v>
      </c>
      <c r="B13480" t="s">
        <v>10947</v>
      </c>
      <c r="C13480">
        <v>66855374</v>
      </c>
      <c r="E13480" s="16">
        <v>33417</v>
      </c>
      <c r="F13480" s="16">
        <v>26802</v>
      </c>
      <c r="G13480" t="s">
        <v>806</v>
      </c>
      <c r="H13480" t="s">
        <v>36</v>
      </c>
      <c r="I13480" t="s">
        <v>257</v>
      </c>
      <c r="J13480" t="s">
        <v>302</v>
      </c>
      <c r="K13480" t="s">
        <v>682</v>
      </c>
      <c r="L13480" t="s">
        <v>10128</v>
      </c>
      <c r="M13480" t="s">
        <v>10129</v>
      </c>
      <c r="P13480" t="s">
        <v>10955</v>
      </c>
      <c r="Q13480" t="s">
        <v>1038</v>
      </c>
      <c r="R13480" t="s">
        <v>814</v>
      </c>
      <c r="W13480" t="s">
        <v>159</v>
      </c>
      <c r="X13480">
        <v>0</v>
      </c>
      <c r="AB13480" t="s">
        <v>20385</v>
      </c>
      <c r="AC13480" t="s">
        <v>20386</v>
      </c>
      <c r="AG13480" t="s">
        <v>743</v>
      </c>
      <c r="AH13480" t="e">
        <f>VLOOKUP(C13480,'CREAR HV'!A:A,1,0)</f>
        <v>#N/A</v>
      </c>
    </row>
    <row r="13481" spans="1:34" x14ac:dyDescent="0.3">
      <c r="A13481" t="s">
        <v>10946</v>
      </c>
      <c r="B13481" t="s">
        <v>10947</v>
      </c>
      <c r="C13481">
        <v>66855374</v>
      </c>
      <c r="E13481" s="16">
        <v>33417</v>
      </c>
      <c r="F13481" s="16">
        <v>26802</v>
      </c>
      <c r="G13481" t="s">
        <v>806</v>
      </c>
      <c r="H13481" t="s">
        <v>36</v>
      </c>
      <c r="I13481" t="s">
        <v>257</v>
      </c>
      <c r="J13481" t="s">
        <v>302</v>
      </c>
      <c r="K13481" t="s">
        <v>682</v>
      </c>
      <c r="L13481" t="s">
        <v>10128</v>
      </c>
      <c r="M13481" t="s">
        <v>10129</v>
      </c>
      <c r="P13481" t="s">
        <v>10955</v>
      </c>
      <c r="Q13481" t="s">
        <v>1038</v>
      </c>
      <c r="R13481" t="s">
        <v>814</v>
      </c>
      <c r="W13481" t="s">
        <v>159</v>
      </c>
      <c r="X13481">
        <v>0</v>
      </c>
      <c r="AB13481" t="s">
        <v>20385</v>
      </c>
      <c r="AC13481" t="s">
        <v>20386</v>
      </c>
      <c r="AG13481" t="s">
        <v>743</v>
      </c>
      <c r="AH13481" t="e">
        <f>VLOOKUP(C13481,'CREAR HV'!A:A,1,0)</f>
        <v>#N/A</v>
      </c>
    </row>
    <row r="13482" spans="1:34" x14ac:dyDescent="0.3">
      <c r="A13482" t="s">
        <v>10946</v>
      </c>
      <c r="B13482" t="s">
        <v>10947</v>
      </c>
      <c r="C13482">
        <v>66855374</v>
      </c>
      <c r="E13482" s="16">
        <v>33417</v>
      </c>
      <c r="F13482" s="16">
        <v>26802</v>
      </c>
      <c r="G13482" t="s">
        <v>806</v>
      </c>
      <c r="H13482" t="s">
        <v>36</v>
      </c>
      <c r="I13482" t="s">
        <v>257</v>
      </c>
      <c r="J13482" t="s">
        <v>302</v>
      </c>
      <c r="K13482" t="s">
        <v>682</v>
      </c>
      <c r="L13482" t="s">
        <v>10128</v>
      </c>
      <c r="M13482" t="s">
        <v>10129</v>
      </c>
      <c r="P13482" t="s">
        <v>10955</v>
      </c>
      <c r="Q13482" t="s">
        <v>1038</v>
      </c>
      <c r="R13482" t="s">
        <v>814</v>
      </c>
      <c r="W13482" t="s">
        <v>159</v>
      </c>
      <c r="X13482">
        <v>0</v>
      </c>
      <c r="AB13482" t="s">
        <v>20385</v>
      </c>
      <c r="AC13482" t="s">
        <v>20386</v>
      </c>
      <c r="AG13482" t="s">
        <v>743</v>
      </c>
      <c r="AH13482" t="e">
        <f>VLOOKUP(C13482,'CREAR HV'!A:A,1,0)</f>
        <v>#N/A</v>
      </c>
    </row>
    <row r="13483" spans="1:34" x14ac:dyDescent="0.3">
      <c r="A13483" t="s">
        <v>10946</v>
      </c>
      <c r="B13483" t="s">
        <v>10947</v>
      </c>
      <c r="C13483">
        <v>66855374</v>
      </c>
      <c r="E13483" s="16">
        <v>33417</v>
      </c>
      <c r="F13483" s="16">
        <v>26802</v>
      </c>
      <c r="G13483" t="s">
        <v>806</v>
      </c>
      <c r="H13483" t="s">
        <v>36</v>
      </c>
      <c r="I13483" t="s">
        <v>257</v>
      </c>
      <c r="J13483" t="s">
        <v>302</v>
      </c>
      <c r="K13483" t="s">
        <v>682</v>
      </c>
      <c r="L13483" t="s">
        <v>10128</v>
      </c>
      <c r="M13483" t="s">
        <v>10129</v>
      </c>
      <c r="P13483" t="s">
        <v>10955</v>
      </c>
      <c r="Q13483" t="s">
        <v>1038</v>
      </c>
      <c r="R13483" t="s">
        <v>814</v>
      </c>
      <c r="W13483" t="s">
        <v>159</v>
      </c>
      <c r="X13483">
        <v>0</v>
      </c>
      <c r="AB13483" t="s">
        <v>20385</v>
      </c>
      <c r="AC13483" t="s">
        <v>20386</v>
      </c>
      <c r="AG13483" t="s">
        <v>743</v>
      </c>
      <c r="AH13483" t="e">
        <f>VLOOKUP(C13483,'CREAR HV'!A:A,1,0)</f>
        <v>#N/A</v>
      </c>
    </row>
    <row r="13484" spans="1:34" x14ac:dyDescent="0.3">
      <c r="A13484" t="s">
        <v>10946</v>
      </c>
      <c r="B13484" t="s">
        <v>10947</v>
      </c>
      <c r="C13484">
        <v>66855374</v>
      </c>
      <c r="E13484" s="16">
        <v>33417</v>
      </c>
      <c r="F13484" s="16">
        <v>26802</v>
      </c>
      <c r="G13484" t="s">
        <v>806</v>
      </c>
      <c r="H13484" t="s">
        <v>36</v>
      </c>
      <c r="I13484" t="s">
        <v>257</v>
      </c>
      <c r="J13484" t="s">
        <v>302</v>
      </c>
      <c r="K13484" t="s">
        <v>682</v>
      </c>
      <c r="L13484" t="s">
        <v>10128</v>
      </c>
      <c r="M13484" t="s">
        <v>10129</v>
      </c>
      <c r="P13484" t="s">
        <v>10955</v>
      </c>
      <c r="Q13484" t="s">
        <v>1038</v>
      </c>
      <c r="R13484" t="s">
        <v>814</v>
      </c>
      <c r="W13484" t="s">
        <v>159</v>
      </c>
      <c r="X13484">
        <v>0</v>
      </c>
      <c r="AB13484" t="s">
        <v>20385</v>
      </c>
      <c r="AC13484" t="s">
        <v>20386</v>
      </c>
      <c r="AG13484" t="s">
        <v>743</v>
      </c>
      <c r="AH13484" t="e">
        <f>VLOOKUP(C13484,'CREAR HV'!A:A,1,0)</f>
        <v>#N/A</v>
      </c>
    </row>
    <row r="13485" spans="1:34" x14ac:dyDescent="0.3">
      <c r="A13485" t="s">
        <v>10946</v>
      </c>
      <c r="B13485" t="s">
        <v>10947</v>
      </c>
      <c r="C13485">
        <v>66855374</v>
      </c>
      <c r="E13485" s="16">
        <v>33417</v>
      </c>
      <c r="F13485" s="16">
        <v>26802</v>
      </c>
      <c r="G13485" t="s">
        <v>806</v>
      </c>
      <c r="H13485" t="s">
        <v>36</v>
      </c>
      <c r="I13485" t="s">
        <v>257</v>
      </c>
      <c r="J13485" t="s">
        <v>302</v>
      </c>
      <c r="K13485" t="s">
        <v>682</v>
      </c>
      <c r="L13485" t="s">
        <v>10128</v>
      </c>
      <c r="M13485" t="s">
        <v>10129</v>
      </c>
      <c r="P13485" t="s">
        <v>10955</v>
      </c>
      <c r="Q13485" t="s">
        <v>1038</v>
      </c>
      <c r="R13485" t="s">
        <v>814</v>
      </c>
      <c r="W13485" t="s">
        <v>159</v>
      </c>
      <c r="X13485">
        <v>0</v>
      </c>
      <c r="AB13485" t="s">
        <v>20385</v>
      </c>
      <c r="AC13485" t="s">
        <v>20386</v>
      </c>
      <c r="AG13485" t="s">
        <v>743</v>
      </c>
      <c r="AH13485" t="e">
        <f>VLOOKUP(C13485,'CREAR HV'!A:A,1,0)</f>
        <v>#N/A</v>
      </c>
    </row>
    <row r="13486" spans="1:34" x14ac:dyDescent="0.3">
      <c r="A13486" t="s">
        <v>10946</v>
      </c>
      <c r="B13486" t="s">
        <v>10947</v>
      </c>
      <c r="C13486">
        <v>66855374</v>
      </c>
      <c r="E13486" s="16">
        <v>33417</v>
      </c>
      <c r="F13486" s="16">
        <v>26802</v>
      </c>
      <c r="G13486" t="s">
        <v>806</v>
      </c>
      <c r="H13486" t="s">
        <v>36</v>
      </c>
      <c r="I13486" t="s">
        <v>257</v>
      </c>
      <c r="J13486" t="s">
        <v>302</v>
      </c>
      <c r="K13486" t="s">
        <v>682</v>
      </c>
      <c r="L13486" t="s">
        <v>10128</v>
      </c>
      <c r="M13486" t="s">
        <v>10129</v>
      </c>
      <c r="P13486" t="s">
        <v>10955</v>
      </c>
      <c r="Q13486" t="s">
        <v>1038</v>
      </c>
      <c r="R13486" t="s">
        <v>814</v>
      </c>
      <c r="W13486" t="s">
        <v>159</v>
      </c>
      <c r="X13486">
        <v>0</v>
      </c>
      <c r="AB13486" t="s">
        <v>20385</v>
      </c>
      <c r="AC13486" t="s">
        <v>20386</v>
      </c>
      <c r="AG13486" t="s">
        <v>743</v>
      </c>
      <c r="AH13486" t="e">
        <f>VLOOKUP(C13486,'CREAR HV'!A:A,1,0)</f>
        <v>#N/A</v>
      </c>
    </row>
    <row r="13487" spans="1:34" x14ac:dyDescent="0.3">
      <c r="A13487" t="s">
        <v>10946</v>
      </c>
      <c r="B13487" t="s">
        <v>10947</v>
      </c>
      <c r="C13487">
        <v>66855374</v>
      </c>
      <c r="E13487" s="16">
        <v>33417</v>
      </c>
      <c r="F13487" s="16">
        <v>26802</v>
      </c>
      <c r="G13487" t="s">
        <v>806</v>
      </c>
      <c r="H13487" t="s">
        <v>36</v>
      </c>
      <c r="I13487" t="s">
        <v>257</v>
      </c>
      <c r="J13487" t="s">
        <v>302</v>
      </c>
      <c r="K13487" t="s">
        <v>682</v>
      </c>
      <c r="L13487" t="s">
        <v>10128</v>
      </c>
      <c r="M13487" t="s">
        <v>10129</v>
      </c>
      <c r="P13487" t="s">
        <v>10955</v>
      </c>
      <c r="Q13487" t="s">
        <v>1038</v>
      </c>
      <c r="R13487" t="s">
        <v>814</v>
      </c>
      <c r="W13487" t="s">
        <v>159</v>
      </c>
      <c r="X13487">
        <v>0</v>
      </c>
      <c r="AB13487" t="s">
        <v>20385</v>
      </c>
      <c r="AC13487" t="s">
        <v>20386</v>
      </c>
      <c r="AG13487" t="s">
        <v>743</v>
      </c>
      <c r="AH13487" t="e">
        <f>VLOOKUP(C13487,'CREAR HV'!A:A,1,0)</f>
        <v>#N/A</v>
      </c>
    </row>
    <row r="13488" spans="1:34" x14ac:dyDescent="0.3">
      <c r="A13488" t="s">
        <v>10946</v>
      </c>
      <c r="B13488" t="s">
        <v>10947</v>
      </c>
      <c r="C13488">
        <v>79835413</v>
      </c>
      <c r="E13488" s="16">
        <v>35459</v>
      </c>
      <c r="F13488" s="16">
        <v>28820</v>
      </c>
      <c r="G13488" t="s">
        <v>806</v>
      </c>
      <c r="H13488" t="s">
        <v>5609</v>
      </c>
      <c r="I13488" t="s">
        <v>1117</v>
      </c>
      <c r="J13488" t="s">
        <v>276</v>
      </c>
      <c r="K13488" t="s">
        <v>674</v>
      </c>
      <c r="L13488" t="s">
        <v>10130</v>
      </c>
      <c r="M13488" t="s">
        <v>10130</v>
      </c>
      <c r="P13488" t="s">
        <v>10950</v>
      </c>
      <c r="Q13488" t="s">
        <v>813</v>
      </c>
      <c r="R13488" t="s">
        <v>814</v>
      </c>
      <c r="W13488" t="s">
        <v>1160</v>
      </c>
      <c r="X13488">
        <v>0</v>
      </c>
      <c r="AG13488" t="s">
        <v>769</v>
      </c>
      <c r="AH13488" t="e">
        <f>VLOOKUP(C13488,'CREAR HV'!A:A,1,0)</f>
        <v>#N/A</v>
      </c>
    </row>
    <row r="13489" spans="1:34" x14ac:dyDescent="0.3">
      <c r="A13489" t="s">
        <v>10946</v>
      </c>
      <c r="B13489" t="s">
        <v>10947</v>
      </c>
      <c r="C13489">
        <v>1030641724</v>
      </c>
      <c r="E13489" s="16">
        <v>41085</v>
      </c>
      <c r="F13489" s="16">
        <v>34419</v>
      </c>
      <c r="G13489" t="s">
        <v>806</v>
      </c>
      <c r="H13489" t="s">
        <v>5609</v>
      </c>
      <c r="I13489" t="s">
        <v>10131</v>
      </c>
      <c r="J13489" t="s">
        <v>200</v>
      </c>
      <c r="K13489" t="s">
        <v>342</v>
      </c>
      <c r="L13489" t="s">
        <v>10132</v>
      </c>
      <c r="M13489" t="s">
        <v>10133</v>
      </c>
      <c r="P13489" t="s">
        <v>10955</v>
      </c>
      <c r="Q13489" t="s">
        <v>813</v>
      </c>
      <c r="R13489" t="s">
        <v>814</v>
      </c>
      <c r="W13489" t="s">
        <v>159</v>
      </c>
      <c r="X13489">
        <v>0</v>
      </c>
      <c r="AG13489" t="s">
        <v>743</v>
      </c>
      <c r="AH13489" t="e">
        <f>VLOOKUP(C13489,'CREAR HV'!A:A,1,0)</f>
        <v>#N/A</v>
      </c>
    </row>
    <row r="13490" spans="1:34" x14ac:dyDescent="0.3">
      <c r="A13490" t="s">
        <v>10946</v>
      </c>
      <c r="B13490" t="s">
        <v>10947</v>
      </c>
      <c r="C13490">
        <v>1065916257</v>
      </c>
      <c r="E13490" s="16">
        <v>43498</v>
      </c>
      <c r="F13490" s="16">
        <v>36191</v>
      </c>
      <c r="G13490" t="s">
        <v>806</v>
      </c>
      <c r="H13490" t="s">
        <v>5213</v>
      </c>
      <c r="I13490" t="s">
        <v>10134</v>
      </c>
      <c r="J13490" t="s">
        <v>282</v>
      </c>
      <c r="K13490" t="s">
        <v>10135</v>
      </c>
      <c r="L13490" t="s">
        <v>10136</v>
      </c>
      <c r="M13490" t="s">
        <v>10137</v>
      </c>
      <c r="P13490" t="s">
        <v>10950</v>
      </c>
      <c r="Q13490" t="s">
        <v>741</v>
      </c>
      <c r="R13490" t="s">
        <v>1011</v>
      </c>
      <c r="W13490" t="s">
        <v>815</v>
      </c>
      <c r="X13490">
        <v>37</v>
      </c>
      <c r="AB13490" t="s">
        <v>20387</v>
      </c>
      <c r="AG13490" t="s">
        <v>743</v>
      </c>
      <c r="AH13490" t="e">
        <f>VLOOKUP(C13490,'CREAR HV'!A:A,1,0)</f>
        <v>#N/A</v>
      </c>
    </row>
    <row r="13491" spans="1:34" x14ac:dyDescent="0.3">
      <c r="A13491" t="s">
        <v>10946</v>
      </c>
      <c r="B13491" t="s">
        <v>10947</v>
      </c>
      <c r="C13491">
        <v>1065916257</v>
      </c>
      <c r="E13491" s="16">
        <v>43498</v>
      </c>
      <c r="F13491" s="16">
        <v>36191</v>
      </c>
      <c r="G13491" t="s">
        <v>806</v>
      </c>
      <c r="H13491" t="s">
        <v>5213</v>
      </c>
      <c r="I13491" t="s">
        <v>10134</v>
      </c>
      <c r="J13491" t="s">
        <v>282</v>
      </c>
      <c r="K13491" t="s">
        <v>10135</v>
      </c>
      <c r="L13491" t="s">
        <v>10136</v>
      </c>
      <c r="M13491" t="s">
        <v>10137</v>
      </c>
      <c r="P13491" t="s">
        <v>10950</v>
      </c>
      <c r="Q13491" t="s">
        <v>741</v>
      </c>
      <c r="R13491" t="s">
        <v>1011</v>
      </c>
      <c r="W13491" t="s">
        <v>815</v>
      </c>
      <c r="X13491">
        <v>37</v>
      </c>
      <c r="AB13491" t="s">
        <v>20387</v>
      </c>
      <c r="AG13491" t="s">
        <v>743</v>
      </c>
      <c r="AH13491" t="e">
        <f>VLOOKUP(C13491,'CREAR HV'!A:A,1,0)</f>
        <v>#N/A</v>
      </c>
    </row>
    <row r="13492" spans="1:34" x14ac:dyDescent="0.3">
      <c r="A13492" t="s">
        <v>10946</v>
      </c>
      <c r="B13492" t="s">
        <v>10947</v>
      </c>
      <c r="C13492">
        <v>1065916257</v>
      </c>
      <c r="E13492" s="16">
        <v>43498</v>
      </c>
      <c r="F13492" s="16">
        <v>36191</v>
      </c>
      <c r="G13492" t="s">
        <v>806</v>
      </c>
      <c r="H13492" t="s">
        <v>5213</v>
      </c>
      <c r="I13492" t="s">
        <v>10134</v>
      </c>
      <c r="J13492" t="s">
        <v>282</v>
      </c>
      <c r="K13492" t="s">
        <v>10135</v>
      </c>
      <c r="L13492" t="s">
        <v>10136</v>
      </c>
      <c r="M13492" t="s">
        <v>10137</v>
      </c>
      <c r="P13492" t="s">
        <v>10950</v>
      </c>
      <c r="Q13492" t="s">
        <v>741</v>
      </c>
      <c r="R13492" t="s">
        <v>1011</v>
      </c>
      <c r="W13492" t="s">
        <v>815</v>
      </c>
      <c r="X13492">
        <v>37</v>
      </c>
      <c r="AB13492" t="s">
        <v>20387</v>
      </c>
      <c r="AG13492" t="s">
        <v>743</v>
      </c>
      <c r="AH13492" t="e">
        <f>VLOOKUP(C13492,'CREAR HV'!A:A,1,0)</f>
        <v>#N/A</v>
      </c>
    </row>
    <row r="13493" spans="1:34" x14ac:dyDescent="0.3">
      <c r="A13493" t="s">
        <v>10946</v>
      </c>
      <c r="B13493" t="s">
        <v>10947</v>
      </c>
      <c r="C13493">
        <v>1065916257</v>
      </c>
      <c r="E13493" s="16">
        <v>43498</v>
      </c>
      <c r="F13493" s="16">
        <v>36191</v>
      </c>
      <c r="G13493" t="s">
        <v>806</v>
      </c>
      <c r="H13493" t="s">
        <v>5213</v>
      </c>
      <c r="I13493" t="s">
        <v>10134</v>
      </c>
      <c r="J13493" t="s">
        <v>282</v>
      </c>
      <c r="K13493" t="s">
        <v>10135</v>
      </c>
      <c r="L13493" t="s">
        <v>10136</v>
      </c>
      <c r="M13493" t="s">
        <v>10137</v>
      </c>
      <c r="P13493" t="s">
        <v>10950</v>
      </c>
      <c r="Q13493" t="s">
        <v>741</v>
      </c>
      <c r="R13493" t="s">
        <v>1011</v>
      </c>
      <c r="W13493" t="s">
        <v>815</v>
      </c>
      <c r="X13493">
        <v>37</v>
      </c>
      <c r="AB13493" t="s">
        <v>20387</v>
      </c>
      <c r="AG13493" t="s">
        <v>743</v>
      </c>
      <c r="AH13493" t="e">
        <f>VLOOKUP(C13493,'CREAR HV'!A:A,1,0)</f>
        <v>#N/A</v>
      </c>
    </row>
    <row r="13494" spans="1:34" x14ac:dyDescent="0.3">
      <c r="A13494" t="s">
        <v>10946</v>
      </c>
      <c r="B13494" t="s">
        <v>10947</v>
      </c>
      <c r="C13494">
        <v>1065916257</v>
      </c>
      <c r="E13494" s="16">
        <v>43498</v>
      </c>
      <c r="F13494" s="16">
        <v>36191</v>
      </c>
      <c r="G13494" t="s">
        <v>806</v>
      </c>
      <c r="H13494" t="s">
        <v>5213</v>
      </c>
      <c r="I13494" t="s">
        <v>10134</v>
      </c>
      <c r="J13494" t="s">
        <v>282</v>
      </c>
      <c r="K13494" t="s">
        <v>10135</v>
      </c>
      <c r="L13494" t="s">
        <v>10136</v>
      </c>
      <c r="M13494" t="s">
        <v>10137</v>
      </c>
      <c r="P13494" t="s">
        <v>10950</v>
      </c>
      <c r="Q13494" t="s">
        <v>741</v>
      </c>
      <c r="R13494" t="s">
        <v>1011</v>
      </c>
      <c r="W13494" t="s">
        <v>815</v>
      </c>
      <c r="X13494">
        <v>37</v>
      </c>
      <c r="AB13494" t="s">
        <v>20387</v>
      </c>
      <c r="AG13494" t="s">
        <v>743</v>
      </c>
      <c r="AH13494" t="e">
        <f>VLOOKUP(C13494,'CREAR HV'!A:A,1,0)</f>
        <v>#N/A</v>
      </c>
    </row>
    <row r="13495" spans="1:34" x14ac:dyDescent="0.3">
      <c r="A13495" t="s">
        <v>10946</v>
      </c>
      <c r="B13495" t="s">
        <v>10947</v>
      </c>
      <c r="C13495">
        <v>1065916257</v>
      </c>
      <c r="E13495" s="16">
        <v>43498</v>
      </c>
      <c r="F13495" s="16">
        <v>36191</v>
      </c>
      <c r="G13495" t="s">
        <v>806</v>
      </c>
      <c r="H13495" t="s">
        <v>5213</v>
      </c>
      <c r="I13495" t="s">
        <v>10134</v>
      </c>
      <c r="J13495" t="s">
        <v>282</v>
      </c>
      <c r="K13495" t="s">
        <v>10135</v>
      </c>
      <c r="L13495" t="s">
        <v>10136</v>
      </c>
      <c r="M13495" t="s">
        <v>10137</v>
      </c>
      <c r="P13495" t="s">
        <v>10950</v>
      </c>
      <c r="Q13495" t="s">
        <v>741</v>
      </c>
      <c r="R13495" t="s">
        <v>1011</v>
      </c>
      <c r="W13495" t="s">
        <v>815</v>
      </c>
      <c r="X13495">
        <v>37</v>
      </c>
      <c r="AB13495" t="s">
        <v>20387</v>
      </c>
      <c r="AG13495" t="s">
        <v>743</v>
      </c>
      <c r="AH13495" t="e">
        <f>VLOOKUP(C13495,'CREAR HV'!A:A,1,0)</f>
        <v>#N/A</v>
      </c>
    </row>
    <row r="13496" spans="1:34" x14ac:dyDescent="0.3">
      <c r="A13496" t="s">
        <v>10946</v>
      </c>
      <c r="B13496" t="s">
        <v>10947</v>
      </c>
      <c r="C13496">
        <v>1065916257</v>
      </c>
      <c r="E13496" s="16">
        <v>43498</v>
      </c>
      <c r="F13496" s="16">
        <v>36191</v>
      </c>
      <c r="G13496" t="s">
        <v>806</v>
      </c>
      <c r="H13496" t="s">
        <v>5213</v>
      </c>
      <c r="I13496" t="s">
        <v>10134</v>
      </c>
      <c r="J13496" t="s">
        <v>282</v>
      </c>
      <c r="K13496" t="s">
        <v>10135</v>
      </c>
      <c r="L13496" t="s">
        <v>10136</v>
      </c>
      <c r="M13496" t="s">
        <v>10137</v>
      </c>
      <c r="P13496" t="s">
        <v>10950</v>
      </c>
      <c r="Q13496" t="s">
        <v>741</v>
      </c>
      <c r="R13496" t="s">
        <v>1011</v>
      </c>
      <c r="W13496" t="s">
        <v>815</v>
      </c>
      <c r="X13496">
        <v>37</v>
      </c>
      <c r="AB13496" t="s">
        <v>20387</v>
      </c>
      <c r="AG13496" t="s">
        <v>743</v>
      </c>
      <c r="AH13496" t="e">
        <f>VLOOKUP(C13496,'CREAR HV'!A:A,1,0)</f>
        <v>#N/A</v>
      </c>
    </row>
    <row r="13497" spans="1:34" x14ac:dyDescent="0.3">
      <c r="A13497" t="s">
        <v>10946</v>
      </c>
      <c r="B13497" t="s">
        <v>10947</v>
      </c>
      <c r="C13497">
        <v>1065916257</v>
      </c>
      <c r="E13497" s="16">
        <v>43498</v>
      </c>
      <c r="F13497" s="16">
        <v>36191</v>
      </c>
      <c r="G13497" t="s">
        <v>806</v>
      </c>
      <c r="H13497" t="s">
        <v>5213</v>
      </c>
      <c r="I13497" t="s">
        <v>10134</v>
      </c>
      <c r="J13497" t="s">
        <v>282</v>
      </c>
      <c r="K13497" t="s">
        <v>10135</v>
      </c>
      <c r="L13497" t="s">
        <v>10136</v>
      </c>
      <c r="M13497" t="s">
        <v>10137</v>
      </c>
      <c r="P13497" t="s">
        <v>10950</v>
      </c>
      <c r="Q13497" t="s">
        <v>741</v>
      </c>
      <c r="R13497" t="s">
        <v>1011</v>
      </c>
      <c r="W13497" t="s">
        <v>815</v>
      </c>
      <c r="X13497">
        <v>37</v>
      </c>
      <c r="AB13497" t="s">
        <v>20387</v>
      </c>
      <c r="AG13497" t="s">
        <v>743</v>
      </c>
      <c r="AH13497" t="e">
        <f>VLOOKUP(C13497,'CREAR HV'!A:A,1,0)</f>
        <v>#N/A</v>
      </c>
    </row>
    <row r="13498" spans="1:34" x14ac:dyDescent="0.3">
      <c r="A13498" t="s">
        <v>10946</v>
      </c>
      <c r="B13498" t="s">
        <v>10947</v>
      </c>
      <c r="C13498">
        <v>1065916257</v>
      </c>
      <c r="E13498" s="16">
        <v>43498</v>
      </c>
      <c r="F13498" s="16">
        <v>36191</v>
      </c>
      <c r="G13498" t="s">
        <v>806</v>
      </c>
      <c r="H13498" t="s">
        <v>5213</v>
      </c>
      <c r="I13498" t="s">
        <v>10134</v>
      </c>
      <c r="J13498" t="s">
        <v>282</v>
      </c>
      <c r="K13498" t="s">
        <v>10135</v>
      </c>
      <c r="L13498" t="s">
        <v>10136</v>
      </c>
      <c r="M13498" t="s">
        <v>10137</v>
      </c>
      <c r="P13498" t="s">
        <v>10950</v>
      </c>
      <c r="Q13498" t="s">
        <v>741</v>
      </c>
      <c r="R13498" t="s">
        <v>1011</v>
      </c>
      <c r="W13498" t="s">
        <v>815</v>
      </c>
      <c r="X13498">
        <v>37</v>
      </c>
      <c r="AB13498" t="s">
        <v>20387</v>
      </c>
      <c r="AG13498" t="s">
        <v>743</v>
      </c>
      <c r="AH13498" t="e">
        <f>VLOOKUP(C13498,'CREAR HV'!A:A,1,0)</f>
        <v>#N/A</v>
      </c>
    </row>
    <row r="13499" spans="1:34" x14ac:dyDescent="0.3">
      <c r="A13499" t="s">
        <v>10946</v>
      </c>
      <c r="B13499" t="s">
        <v>10947</v>
      </c>
      <c r="C13499">
        <v>66722650</v>
      </c>
      <c r="E13499" s="16">
        <v>33847</v>
      </c>
      <c r="F13499" s="16">
        <v>27105</v>
      </c>
      <c r="G13499" t="s">
        <v>1040</v>
      </c>
      <c r="H13499" t="s">
        <v>1041</v>
      </c>
      <c r="I13499" t="s">
        <v>3574</v>
      </c>
      <c r="J13499" t="s">
        <v>6388</v>
      </c>
      <c r="K13499" t="s">
        <v>2386</v>
      </c>
      <c r="L13499" t="s">
        <v>6389</v>
      </c>
      <c r="O13499" t="s">
        <v>6390</v>
      </c>
      <c r="P13499" t="s">
        <v>10955</v>
      </c>
      <c r="Q13499" t="s">
        <v>1590</v>
      </c>
      <c r="R13499" t="s">
        <v>814</v>
      </c>
      <c r="W13499" t="s">
        <v>2953</v>
      </c>
      <c r="X13499">
        <v>0</v>
      </c>
      <c r="AB13499" t="s">
        <v>6391</v>
      </c>
      <c r="AC13499" t="s">
        <v>6392</v>
      </c>
      <c r="AG13499" t="s">
        <v>743</v>
      </c>
      <c r="AH13499" t="e">
        <f>VLOOKUP(C13499,'CREAR HV'!A:A,1,0)</f>
        <v>#N/A</v>
      </c>
    </row>
    <row r="13500" spans="1:34" x14ac:dyDescent="0.3">
      <c r="A13500" t="s">
        <v>10946</v>
      </c>
      <c r="B13500" t="s">
        <v>10947</v>
      </c>
      <c r="C13500">
        <v>66722650</v>
      </c>
      <c r="E13500" s="16">
        <v>33847</v>
      </c>
      <c r="F13500" s="16">
        <v>27105</v>
      </c>
      <c r="G13500" t="s">
        <v>1040</v>
      </c>
      <c r="H13500" t="s">
        <v>1041</v>
      </c>
      <c r="I13500" t="s">
        <v>3574</v>
      </c>
      <c r="J13500" t="s">
        <v>6388</v>
      </c>
      <c r="K13500" t="s">
        <v>2386</v>
      </c>
      <c r="L13500" t="s">
        <v>6389</v>
      </c>
      <c r="O13500" t="s">
        <v>6390</v>
      </c>
      <c r="P13500" t="s">
        <v>10955</v>
      </c>
      <c r="Q13500" t="s">
        <v>1590</v>
      </c>
      <c r="R13500" t="s">
        <v>814</v>
      </c>
      <c r="W13500" t="s">
        <v>2953</v>
      </c>
      <c r="X13500">
        <v>0</v>
      </c>
      <c r="AB13500" t="s">
        <v>6391</v>
      </c>
      <c r="AC13500" t="s">
        <v>6392</v>
      </c>
      <c r="AG13500" t="s">
        <v>743</v>
      </c>
      <c r="AH13500" t="e">
        <f>VLOOKUP(C13500,'CREAR HV'!A:A,1,0)</f>
        <v>#N/A</v>
      </c>
    </row>
    <row r="13501" spans="1:34" x14ac:dyDescent="0.3">
      <c r="A13501" t="s">
        <v>10946</v>
      </c>
      <c r="B13501" t="s">
        <v>10947</v>
      </c>
      <c r="C13501">
        <v>66722650</v>
      </c>
      <c r="E13501" s="16">
        <v>33847</v>
      </c>
      <c r="F13501" s="16">
        <v>27105</v>
      </c>
      <c r="G13501" t="s">
        <v>1040</v>
      </c>
      <c r="H13501" t="s">
        <v>1041</v>
      </c>
      <c r="I13501" t="s">
        <v>3574</v>
      </c>
      <c r="J13501" t="s">
        <v>6388</v>
      </c>
      <c r="K13501" t="s">
        <v>2386</v>
      </c>
      <c r="L13501" t="s">
        <v>6389</v>
      </c>
      <c r="O13501" t="s">
        <v>6390</v>
      </c>
      <c r="P13501" t="s">
        <v>10955</v>
      </c>
      <c r="Q13501" t="s">
        <v>1590</v>
      </c>
      <c r="R13501" t="s">
        <v>814</v>
      </c>
      <c r="W13501" t="s">
        <v>2953</v>
      </c>
      <c r="X13501">
        <v>0</v>
      </c>
      <c r="AB13501" t="s">
        <v>6391</v>
      </c>
      <c r="AC13501" t="s">
        <v>6392</v>
      </c>
      <c r="AG13501" t="s">
        <v>743</v>
      </c>
      <c r="AH13501" t="e">
        <f>VLOOKUP(C13501,'CREAR HV'!A:A,1,0)</f>
        <v>#N/A</v>
      </c>
    </row>
    <row r="13502" spans="1:34" x14ac:dyDescent="0.3">
      <c r="A13502" t="s">
        <v>10946</v>
      </c>
      <c r="B13502" t="s">
        <v>10947</v>
      </c>
      <c r="C13502">
        <v>66722650</v>
      </c>
      <c r="E13502" s="16">
        <v>33847</v>
      </c>
      <c r="F13502" s="16">
        <v>27105</v>
      </c>
      <c r="G13502" t="s">
        <v>1040</v>
      </c>
      <c r="H13502" t="s">
        <v>1041</v>
      </c>
      <c r="I13502" t="s">
        <v>3574</v>
      </c>
      <c r="J13502" t="s">
        <v>6388</v>
      </c>
      <c r="K13502" t="s">
        <v>2386</v>
      </c>
      <c r="L13502" t="s">
        <v>6389</v>
      </c>
      <c r="O13502" t="s">
        <v>6390</v>
      </c>
      <c r="P13502" t="s">
        <v>10955</v>
      </c>
      <c r="Q13502" t="s">
        <v>1590</v>
      </c>
      <c r="R13502" t="s">
        <v>814</v>
      </c>
      <c r="W13502" t="s">
        <v>2953</v>
      </c>
      <c r="X13502">
        <v>0</v>
      </c>
      <c r="AB13502" t="s">
        <v>6391</v>
      </c>
      <c r="AC13502" t="s">
        <v>6392</v>
      </c>
      <c r="AG13502" t="s">
        <v>743</v>
      </c>
      <c r="AH13502" t="e">
        <f>VLOOKUP(C13502,'CREAR HV'!A:A,1,0)</f>
        <v>#N/A</v>
      </c>
    </row>
    <row r="13503" spans="1:34" x14ac:dyDescent="0.3">
      <c r="A13503" t="s">
        <v>10946</v>
      </c>
      <c r="B13503" t="s">
        <v>10947</v>
      </c>
      <c r="C13503">
        <v>66722650</v>
      </c>
      <c r="E13503" s="16">
        <v>33847</v>
      </c>
      <c r="F13503" s="16">
        <v>27105</v>
      </c>
      <c r="G13503" t="s">
        <v>1040</v>
      </c>
      <c r="H13503" t="s">
        <v>1041</v>
      </c>
      <c r="I13503" t="s">
        <v>3574</v>
      </c>
      <c r="J13503" t="s">
        <v>6388</v>
      </c>
      <c r="K13503" t="s">
        <v>2386</v>
      </c>
      <c r="L13503" t="s">
        <v>6389</v>
      </c>
      <c r="O13503" t="s">
        <v>6390</v>
      </c>
      <c r="P13503" t="s">
        <v>10955</v>
      </c>
      <c r="Q13503" t="s">
        <v>1590</v>
      </c>
      <c r="R13503" t="s">
        <v>814</v>
      </c>
      <c r="W13503" t="s">
        <v>2953</v>
      </c>
      <c r="X13503">
        <v>0</v>
      </c>
      <c r="AB13503" t="s">
        <v>6391</v>
      </c>
      <c r="AC13503" t="s">
        <v>6392</v>
      </c>
      <c r="AG13503" t="s">
        <v>743</v>
      </c>
      <c r="AH13503" t="e">
        <f>VLOOKUP(C13503,'CREAR HV'!A:A,1,0)</f>
        <v>#N/A</v>
      </c>
    </row>
    <row r="13504" spans="1:34" x14ac:dyDescent="0.3">
      <c r="A13504" t="s">
        <v>10946</v>
      </c>
      <c r="B13504" t="s">
        <v>10947</v>
      </c>
      <c r="C13504">
        <v>66722650</v>
      </c>
      <c r="E13504" s="16">
        <v>33847</v>
      </c>
      <c r="F13504" s="16">
        <v>27105</v>
      </c>
      <c r="G13504" t="s">
        <v>1040</v>
      </c>
      <c r="H13504" t="s">
        <v>1041</v>
      </c>
      <c r="I13504" t="s">
        <v>3574</v>
      </c>
      <c r="J13504" t="s">
        <v>6388</v>
      </c>
      <c r="K13504" t="s">
        <v>2386</v>
      </c>
      <c r="L13504" t="s">
        <v>6389</v>
      </c>
      <c r="O13504" t="s">
        <v>6390</v>
      </c>
      <c r="P13504" t="s">
        <v>10955</v>
      </c>
      <c r="Q13504" t="s">
        <v>1590</v>
      </c>
      <c r="R13504" t="s">
        <v>814</v>
      </c>
      <c r="W13504" t="s">
        <v>2953</v>
      </c>
      <c r="X13504">
        <v>0</v>
      </c>
      <c r="AB13504" t="s">
        <v>6391</v>
      </c>
      <c r="AC13504" t="s">
        <v>6392</v>
      </c>
      <c r="AG13504" t="s">
        <v>743</v>
      </c>
      <c r="AH13504" t="e">
        <f>VLOOKUP(C13504,'CREAR HV'!A:A,1,0)</f>
        <v>#N/A</v>
      </c>
    </row>
    <row r="13505" spans="1:34" x14ac:dyDescent="0.3">
      <c r="A13505" t="s">
        <v>10946</v>
      </c>
      <c r="B13505" t="s">
        <v>10947</v>
      </c>
      <c r="C13505">
        <v>66722650</v>
      </c>
      <c r="E13505" s="16">
        <v>33847</v>
      </c>
      <c r="F13505" s="16">
        <v>27105</v>
      </c>
      <c r="G13505" t="s">
        <v>1040</v>
      </c>
      <c r="H13505" t="s">
        <v>1041</v>
      </c>
      <c r="I13505" t="s">
        <v>3574</v>
      </c>
      <c r="J13505" t="s">
        <v>6388</v>
      </c>
      <c r="K13505" t="s">
        <v>2386</v>
      </c>
      <c r="L13505" t="s">
        <v>6389</v>
      </c>
      <c r="O13505" t="s">
        <v>6390</v>
      </c>
      <c r="P13505" t="s">
        <v>10955</v>
      </c>
      <c r="Q13505" t="s">
        <v>1590</v>
      </c>
      <c r="R13505" t="s">
        <v>814</v>
      </c>
      <c r="W13505" t="s">
        <v>2953</v>
      </c>
      <c r="X13505">
        <v>0</v>
      </c>
      <c r="AB13505" t="s">
        <v>6391</v>
      </c>
      <c r="AC13505" t="s">
        <v>6392</v>
      </c>
      <c r="AG13505" t="s">
        <v>743</v>
      </c>
      <c r="AH13505" t="e">
        <f>VLOOKUP(C13505,'CREAR HV'!A:A,1,0)</f>
        <v>#N/A</v>
      </c>
    </row>
    <row r="13506" spans="1:34" x14ac:dyDescent="0.3">
      <c r="A13506" t="s">
        <v>10946</v>
      </c>
      <c r="B13506" t="s">
        <v>10947</v>
      </c>
      <c r="C13506">
        <v>66722650</v>
      </c>
      <c r="E13506" s="16">
        <v>33847</v>
      </c>
      <c r="F13506" s="16">
        <v>27105</v>
      </c>
      <c r="G13506" t="s">
        <v>1040</v>
      </c>
      <c r="H13506" t="s">
        <v>1041</v>
      </c>
      <c r="I13506" t="s">
        <v>3574</v>
      </c>
      <c r="J13506" t="s">
        <v>6388</v>
      </c>
      <c r="K13506" t="s">
        <v>2386</v>
      </c>
      <c r="L13506" t="s">
        <v>6389</v>
      </c>
      <c r="O13506" t="s">
        <v>6390</v>
      </c>
      <c r="P13506" t="s">
        <v>10955</v>
      </c>
      <c r="Q13506" t="s">
        <v>1590</v>
      </c>
      <c r="R13506" t="s">
        <v>814</v>
      </c>
      <c r="W13506" t="s">
        <v>2953</v>
      </c>
      <c r="X13506">
        <v>0</v>
      </c>
      <c r="AB13506" t="s">
        <v>6391</v>
      </c>
      <c r="AC13506" t="s">
        <v>6392</v>
      </c>
      <c r="AG13506" t="s">
        <v>743</v>
      </c>
      <c r="AH13506" t="e">
        <f>VLOOKUP(C13506,'CREAR HV'!A:A,1,0)</f>
        <v>#N/A</v>
      </c>
    </row>
    <row r="13507" spans="1:34" x14ac:dyDescent="0.3">
      <c r="A13507" t="s">
        <v>10946</v>
      </c>
      <c r="B13507" t="s">
        <v>10947</v>
      </c>
      <c r="C13507">
        <v>66722650</v>
      </c>
      <c r="E13507" s="16">
        <v>33847</v>
      </c>
      <c r="F13507" s="16">
        <v>27105</v>
      </c>
      <c r="G13507" t="s">
        <v>1040</v>
      </c>
      <c r="H13507" t="s">
        <v>1041</v>
      </c>
      <c r="I13507" t="s">
        <v>3574</v>
      </c>
      <c r="J13507" t="s">
        <v>6388</v>
      </c>
      <c r="K13507" t="s">
        <v>2386</v>
      </c>
      <c r="L13507" t="s">
        <v>6389</v>
      </c>
      <c r="O13507" t="s">
        <v>6390</v>
      </c>
      <c r="P13507" t="s">
        <v>10955</v>
      </c>
      <c r="Q13507" t="s">
        <v>1590</v>
      </c>
      <c r="R13507" t="s">
        <v>814</v>
      </c>
      <c r="W13507" t="s">
        <v>2953</v>
      </c>
      <c r="X13507">
        <v>0</v>
      </c>
      <c r="AB13507" t="s">
        <v>6391</v>
      </c>
      <c r="AC13507" t="s">
        <v>6392</v>
      </c>
      <c r="AG13507" t="s">
        <v>743</v>
      </c>
      <c r="AH13507" t="e">
        <f>VLOOKUP(C13507,'CREAR HV'!A:A,1,0)</f>
        <v>#N/A</v>
      </c>
    </row>
    <row r="13508" spans="1:34" x14ac:dyDescent="0.3">
      <c r="A13508" t="s">
        <v>10946</v>
      </c>
      <c r="B13508" t="s">
        <v>10947</v>
      </c>
      <c r="C13508">
        <v>88271581</v>
      </c>
      <c r="E13508" s="16">
        <v>37369</v>
      </c>
      <c r="F13508" s="16">
        <v>30228</v>
      </c>
      <c r="G13508" t="s">
        <v>806</v>
      </c>
      <c r="H13508" t="s">
        <v>54</v>
      </c>
      <c r="I13508" t="s">
        <v>10138</v>
      </c>
      <c r="J13508" t="s">
        <v>541</v>
      </c>
      <c r="K13508" t="s">
        <v>10139</v>
      </c>
      <c r="L13508" t="s">
        <v>10140</v>
      </c>
      <c r="M13508" t="s">
        <v>10140</v>
      </c>
      <c r="P13508" t="s">
        <v>10950</v>
      </c>
      <c r="Q13508" t="s">
        <v>813</v>
      </c>
      <c r="R13508" t="s">
        <v>814</v>
      </c>
      <c r="W13508" t="s">
        <v>815</v>
      </c>
      <c r="X13508">
        <v>0</v>
      </c>
      <c r="AG13508" t="s">
        <v>743</v>
      </c>
      <c r="AH13508" t="e">
        <f>VLOOKUP(C13508,'CREAR HV'!A:A,1,0)</f>
        <v>#N/A</v>
      </c>
    </row>
    <row r="13509" spans="1:34" x14ac:dyDescent="0.3">
      <c r="A13509" t="s">
        <v>10946</v>
      </c>
      <c r="B13509" t="s">
        <v>10947</v>
      </c>
      <c r="C13509">
        <v>31307055</v>
      </c>
      <c r="E13509" s="16">
        <v>37490</v>
      </c>
      <c r="F13509" s="16">
        <v>30734</v>
      </c>
      <c r="G13509" t="s">
        <v>806</v>
      </c>
      <c r="H13509" t="s">
        <v>36</v>
      </c>
      <c r="I13509" t="s">
        <v>10141</v>
      </c>
      <c r="J13509" t="s">
        <v>585</v>
      </c>
      <c r="K13509" t="s">
        <v>889</v>
      </c>
      <c r="L13509" t="s">
        <v>10142</v>
      </c>
      <c r="M13509" t="s">
        <v>10142</v>
      </c>
      <c r="P13509" t="s">
        <v>10955</v>
      </c>
      <c r="Q13509" t="s">
        <v>813</v>
      </c>
      <c r="R13509" t="s">
        <v>748</v>
      </c>
      <c r="W13509" t="s">
        <v>159</v>
      </c>
      <c r="X13509">
        <v>0</v>
      </c>
      <c r="AG13509" t="s">
        <v>11069</v>
      </c>
      <c r="AH13509" t="e">
        <f>VLOOKUP(C13509,'CREAR HV'!A:A,1,0)</f>
        <v>#N/A</v>
      </c>
    </row>
    <row r="13510" spans="1:34" x14ac:dyDescent="0.3">
      <c r="A13510" t="s">
        <v>10946</v>
      </c>
      <c r="B13510" t="s">
        <v>10947</v>
      </c>
      <c r="C13510">
        <v>1047481909</v>
      </c>
      <c r="E13510" s="16">
        <v>41516</v>
      </c>
      <c r="F13510" s="16">
        <v>34910</v>
      </c>
      <c r="G13510" t="s">
        <v>806</v>
      </c>
      <c r="H13510" t="s">
        <v>53</v>
      </c>
      <c r="I13510" t="s">
        <v>10143</v>
      </c>
      <c r="J13510" t="s">
        <v>3026</v>
      </c>
      <c r="K13510" t="s">
        <v>10144</v>
      </c>
      <c r="L13510" t="s">
        <v>10145</v>
      </c>
      <c r="M13510" t="s">
        <v>10146</v>
      </c>
      <c r="P13510" t="s">
        <v>10955</v>
      </c>
      <c r="Q13510" t="s">
        <v>813</v>
      </c>
      <c r="R13510" t="s">
        <v>78</v>
      </c>
      <c r="W13510" t="s">
        <v>159</v>
      </c>
      <c r="X13510">
        <v>0</v>
      </c>
      <c r="AG13510" t="s">
        <v>743</v>
      </c>
      <c r="AH13510" t="e">
        <f>VLOOKUP(C13510,'CREAR HV'!A:A,1,0)</f>
        <v>#N/A</v>
      </c>
    </row>
    <row r="13511" spans="1:34" x14ac:dyDescent="0.3">
      <c r="A13511" t="s">
        <v>10946</v>
      </c>
      <c r="B13511" t="s">
        <v>10947</v>
      </c>
      <c r="C13511">
        <v>91508886</v>
      </c>
      <c r="E13511" s="16">
        <v>36671</v>
      </c>
      <c r="F13511" s="16">
        <v>30069</v>
      </c>
      <c r="G13511" t="s">
        <v>806</v>
      </c>
      <c r="H13511" t="s">
        <v>1879</v>
      </c>
      <c r="I13511" t="s">
        <v>7414</v>
      </c>
      <c r="J13511" t="s">
        <v>268</v>
      </c>
      <c r="K13511" t="s">
        <v>10147</v>
      </c>
      <c r="L13511" t="s">
        <v>10148</v>
      </c>
      <c r="M13511" t="s">
        <v>10149</v>
      </c>
      <c r="P13511" t="s">
        <v>10950</v>
      </c>
      <c r="Q13511" t="s">
        <v>813</v>
      </c>
      <c r="R13511" t="s">
        <v>814</v>
      </c>
      <c r="W13511" t="s">
        <v>1160</v>
      </c>
      <c r="X13511">
        <v>0</v>
      </c>
      <c r="AG13511" t="s">
        <v>743</v>
      </c>
      <c r="AH13511" t="e">
        <f>VLOOKUP(C13511,'CREAR HV'!A:A,1,0)</f>
        <v>#N/A</v>
      </c>
    </row>
    <row r="13512" spans="1:34" x14ac:dyDescent="0.3">
      <c r="A13512" t="s">
        <v>10946</v>
      </c>
      <c r="B13512" t="s">
        <v>10947</v>
      </c>
      <c r="C13512">
        <v>1053612450</v>
      </c>
      <c r="E13512" s="16">
        <v>41457</v>
      </c>
      <c r="F13512" s="16">
        <v>34844</v>
      </c>
      <c r="G13512" t="s">
        <v>806</v>
      </c>
      <c r="H13512" t="s">
        <v>2416</v>
      </c>
      <c r="I13512" t="s">
        <v>10150</v>
      </c>
      <c r="J13512" t="s">
        <v>432</v>
      </c>
      <c r="K13512" t="s">
        <v>2797</v>
      </c>
      <c r="L13512" t="s">
        <v>10151</v>
      </c>
      <c r="M13512" t="s">
        <v>10152</v>
      </c>
      <c r="P13512" t="s">
        <v>10955</v>
      </c>
      <c r="Q13512" t="s">
        <v>813</v>
      </c>
      <c r="R13512" t="s">
        <v>814</v>
      </c>
      <c r="W13512" t="s">
        <v>159</v>
      </c>
      <c r="X13512">
        <v>0</v>
      </c>
      <c r="AG13512" t="s">
        <v>769</v>
      </c>
      <c r="AH13512" t="e">
        <f>VLOOKUP(C13512,'CREAR HV'!A:A,1,0)</f>
        <v>#N/A</v>
      </c>
    </row>
    <row r="13513" spans="1:34" x14ac:dyDescent="0.3">
      <c r="A13513" t="s">
        <v>10946</v>
      </c>
      <c r="B13513" t="s">
        <v>10947</v>
      </c>
      <c r="C13513">
        <v>1052389025</v>
      </c>
      <c r="E13513" s="16">
        <v>39405</v>
      </c>
      <c r="F13513" s="16">
        <v>32822</v>
      </c>
      <c r="G13513" t="s">
        <v>806</v>
      </c>
      <c r="H13513" t="s">
        <v>71</v>
      </c>
      <c r="I13513" t="s">
        <v>10153</v>
      </c>
      <c r="J13513" t="s">
        <v>2371</v>
      </c>
      <c r="K13513" t="s">
        <v>279</v>
      </c>
      <c r="L13513" t="s">
        <v>10154</v>
      </c>
      <c r="M13513" t="s">
        <v>10155</v>
      </c>
      <c r="O13513" t="s">
        <v>20388</v>
      </c>
      <c r="P13513" t="s">
        <v>10955</v>
      </c>
      <c r="Q13513" t="s">
        <v>1038</v>
      </c>
      <c r="R13513" t="s">
        <v>1054</v>
      </c>
      <c r="W13513" t="s">
        <v>159</v>
      </c>
      <c r="X13513">
        <v>0</v>
      </c>
      <c r="AB13513" t="s">
        <v>20389</v>
      </c>
      <c r="AC13513" t="s">
        <v>20390</v>
      </c>
      <c r="AG13513" t="s">
        <v>743</v>
      </c>
      <c r="AH13513" t="e">
        <f>VLOOKUP(C13513,'CREAR HV'!A:A,1,0)</f>
        <v>#N/A</v>
      </c>
    </row>
    <row r="13514" spans="1:34" x14ac:dyDescent="0.3">
      <c r="A13514" t="s">
        <v>10946</v>
      </c>
      <c r="B13514" t="s">
        <v>10947</v>
      </c>
      <c r="C13514">
        <v>1092334188</v>
      </c>
      <c r="E13514" s="16">
        <v>44588</v>
      </c>
      <c r="F13514" s="16">
        <v>38009</v>
      </c>
      <c r="G13514" t="s">
        <v>806</v>
      </c>
      <c r="H13514" t="s">
        <v>54</v>
      </c>
      <c r="I13514" t="s">
        <v>10156</v>
      </c>
      <c r="J13514" t="s">
        <v>2883</v>
      </c>
      <c r="K13514" t="s">
        <v>1189</v>
      </c>
      <c r="L13514" t="s">
        <v>10157</v>
      </c>
      <c r="M13514" t="s">
        <v>10158</v>
      </c>
      <c r="P13514" t="s">
        <v>10955</v>
      </c>
      <c r="Q13514" t="s">
        <v>813</v>
      </c>
      <c r="R13514" t="s">
        <v>814</v>
      </c>
      <c r="W13514" t="s">
        <v>159</v>
      </c>
      <c r="X13514">
        <v>0</v>
      </c>
      <c r="AG13514" t="s">
        <v>743</v>
      </c>
      <c r="AH13514" t="e">
        <f>VLOOKUP(C13514,'CREAR HV'!A:A,1,0)</f>
        <v>#N/A</v>
      </c>
    </row>
    <row r="13515" spans="1:34" x14ac:dyDescent="0.3">
      <c r="A13515" t="s">
        <v>10946</v>
      </c>
      <c r="B13515" t="s">
        <v>10947</v>
      </c>
      <c r="C13515">
        <v>1102846337</v>
      </c>
      <c r="E13515" s="16">
        <v>40319</v>
      </c>
      <c r="F13515" s="16">
        <v>33525</v>
      </c>
      <c r="G13515" t="s">
        <v>806</v>
      </c>
      <c r="H13515" t="s">
        <v>35</v>
      </c>
      <c r="I13515" t="s">
        <v>10159</v>
      </c>
      <c r="J13515" t="s">
        <v>315</v>
      </c>
      <c r="K13515" t="s">
        <v>196</v>
      </c>
      <c r="L13515" t="s">
        <v>10160</v>
      </c>
      <c r="M13515" t="s">
        <v>10160</v>
      </c>
      <c r="P13515" t="s">
        <v>10955</v>
      </c>
      <c r="Q13515" t="s">
        <v>813</v>
      </c>
      <c r="R13515" t="s">
        <v>814</v>
      </c>
      <c r="W13515" t="s">
        <v>159</v>
      </c>
      <c r="X13515">
        <v>0</v>
      </c>
      <c r="AG13515" t="s">
        <v>743</v>
      </c>
      <c r="AH13515" t="e">
        <f>VLOOKUP(C13515,'CREAR HV'!A:A,1,0)</f>
        <v>#N/A</v>
      </c>
    </row>
    <row r="13516" spans="1:34" x14ac:dyDescent="0.3">
      <c r="A13516" t="s">
        <v>10946</v>
      </c>
      <c r="B13516" t="s">
        <v>10947</v>
      </c>
      <c r="C13516">
        <v>79634980</v>
      </c>
      <c r="E13516" s="16">
        <v>33177</v>
      </c>
      <c r="F13516" s="16">
        <v>26141</v>
      </c>
      <c r="G13516" t="s">
        <v>806</v>
      </c>
      <c r="H13516" t="s">
        <v>10162</v>
      </c>
      <c r="I13516" t="s">
        <v>10163</v>
      </c>
      <c r="J13516" t="s">
        <v>4151</v>
      </c>
      <c r="K13516" t="s">
        <v>10164</v>
      </c>
      <c r="L13516" t="s">
        <v>10165</v>
      </c>
      <c r="M13516" t="s">
        <v>10166</v>
      </c>
      <c r="P13516" t="s">
        <v>10950</v>
      </c>
      <c r="Q13516" t="s">
        <v>813</v>
      </c>
      <c r="R13516" t="s">
        <v>814</v>
      </c>
      <c r="W13516" t="s">
        <v>815</v>
      </c>
      <c r="X13516">
        <v>0</v>
      </c>
      <c r="AG13516" t="s">
        <v>743</v>
      </c>
      <c r="AH13516" t="e">
        <f>VLOOKUP(C13516,'CREAR HV'!A:A,1,0)</f>
        <v>#N/A</v>
      </c>
    </row>
    <row r="13517" spans="1:34" x14ac:dyDescent="0.3">
      <c r="A13517" t="s">
        <v>10946</v>
      </c>
      <c r="B13517" t="s">
        <v>10947</v>
      </c>
      <c r="C13517">
        <v>24331463</v>
      </c>
      <c r="E13517" s="16">
        <v>36501</v>
      </c>
      <c r="F13517" s="16">
        <v>29921</v>
      </c>
      <c r="G13517" t="s">
        <v>806</v>
      </c>
      <c r="H13517" t="s">
        <v>8666</v>
      </c>
      <c r="I13517" t="s">
        <v>10167</v>
      </c>
      <c r="J13517" t="s">
        <v>2313</v>
      </c>
      <c r="K13517" t="s">
        <v>355</v>
      </c>
      <c r="L13517" t="s">
        <v>10168</v>
      </c>
      <c r="M13517" t="s">
        <v>10169</v>
      </c>
      <c r="P13517" t="s">
        <v>10955</v>
      </c>
      <c r="Q13517" t="s">
        <v>741</v>
      </c>
      <c r="R13517" t="s">
        <v>814</v>
      </c>
      <c r="W13517" t="s">
        <v>159</v>
      </c>
      <c r="X13517">
        <v>0</v>
      </c>
      <c r="Z13517" t="s">
        <v>20391</v>
      </c>
      <c r="AG13517" t="s">
        <v>769</v>
      </c>
      <c r="AH13517" t="e">
        <f>VLOOKUP(C13517,'CREAR HV'!A:A,1,0)</f>
        <v>#N/A</v>
      </c>
    </row>
    <row r="13518" spans="1:34" x14ac:dyDescent="0.3">
      <c r="A13518" t="s">
        <v>10946</v>
      </c>
      <c r="B13518" t="s">
        <v>10947</v>
      </c>
      <c r="C13518">
        <v>1052391663</v>
      </c>
      <c r="E13518" s="16">
        <v>39692</v>
      </c>
      <c r="F13518" s="16">
        <v>33117</v>
      </c>
      <c r="G13518" t="s">
        <v>806</v>
      </c>
      <c r="H13518" t="s">
        <v>5130</v>
      </c>
      <c r="I13518" t="s">
        <v>10170</v>
      </c>
      <c r="J13518" t="s">
        <v>622</v>
      </c>
      <c r="K13518" t="s">
        <v>515</v>
      </c>
      <c r="L13518" t="s">
        <v>10171</v>
      </c>
      <c r="M13518" t="s">
        <v>10172</v>
      </c>
      <c r="P13518" t="s">
        <v>10955</v>
      </c>
      <c r="Q13518" t="s">
        <v>813</v>
      </c>
      <c r="R13518" t="s">
        <v>748</v>
      </c>
      <c r="W13518" t="s">
        <v>159</v>
      </c>
      <c r="X13518">
        <v>0</v>
      </c>
      <c r="AG13518" t="s">
        <v>743</v>
      </c>
      <c r="AH13518" t="e">
        <f>VLOOKUP(C13518,'CREAR HV'!A:A,1,0)</f>
        <v>#N/A</v>
      </c>
    </row>
    <row r="13519" spans="1:34" x14ac:dyDescent="0.3">
      <c r="A13519" t="s">
        <v>10946</v>
      </c>
      <c r="B13519" t="s">
        <v>10947</v>
      </c>
      <c r="C13519">
        <v>39143409</v>
      </c>
      <c r="E13519" s="16">
        <v>37281</v>
      </c>
      <c r="F13519" s="16">
        <v>30546</v>
      </c>
      <c r="G13519" t="s">
        <v>806</v>
      </c>
      <c r="H13519" t="s">
        <v>7041</v>
      </c>
      <c r="I13519" t="s">
        <v>10173</v>
      </c>
      <c r="J13519" t="s">
        <v>10174</v>
      </c>
      <c r="K13519" t="s">
        <v>2220</v>
      </c>
      <c r="L13519" t="s">
        <v>10175</v>
      </c>
      <c r="M13519" t="s">
        <v>10176</v>
      </c>
      <c r="P13519" t="s">
        <v>10955</v>
      </c>
      <c r="Q13519" t="s">
        <v>813</v>
      </c>
      <c r="R13519" t="s">
        <v>748</v>
      </c>
      <c r="W13519" t="s">
        <v>159</v>
      </c>
      <c r="X13519">
        <v>0</v>
      </c>
      <c r="AG13519" t="s">
        <v>743</v>
      </c>
      <c r="AH13519" t="e">
        <f>VLOOKUP(C13519,'CREAR HV'!A:A,1,0)</f>
        <v>#N/A</v>
      </c>
    </row>
    <row r="13520" spans="1:34" x14ac:dyDescent="0.3">
      <c r="A13520" t="s">
        <v>10946</v>
      </c>
      <c r="B13520" t="s">
        <v>10947</v>
      </c>
      <c r="C13520">
        <v>1233499078</v>
      </c>
      <c r="E13520" s="16">
        <v>40763</v>
      </c>
      <c r="F13520" s="16">
        <v>36010</v>
      </c>
      <c r="G13520" t="s">
        <v>806</v>
      </c>
      <c r="H13520" t="s">
        <v>5609</v>
      </c>
      <c r="I13520" t="s">
        <v>10177</v>
      </c>
      <c r="J13520" t="s">
        <v>2539</v>
      </c>
      <c r="K13520" t="s">
        <v>1638</v>
      </c>
      <c r="L13520" t="s">
        <v>10178</v>
      </c>
      <c r="M13520" t="s">
        <v>10179</v>
      </c>
      <c r="P13520" t="s">
        <v>10950</v>
      </c>
      <c r="Q13520" t="s">
        <v>813</v>
      </c>
      <c r="R13520" t="s">
        <v>814</v>
      </c>
      <c r="W13520" t="s">
        <v>815</v>
      </c>
      <c r="X13520">
        <v>3</v>
      </c>
      <c r="AG13520" t="s">
        <v>743</v>
      </c>
      <c r="AH13520" t="e">
        <f>VLOOKUP(C13520,'CREAR HV'!A:A,1,0)</f>
        <v>#N/A</v>
      </c>
    </row>
    <row r="13521" spans="1:34" x14ac:dyDescent="0.3">
      <c r="A13521" t="s">
        <v>10946</v>
      </c>
      <c r="B13521" t="s">
        <v>10947</v>
      </c>
      <c r="C13521">
        <v>1032432768</v>
      </c>
      <c r="E13521" s="16">
        <v>39367</v>
      </c>
      <c r="F13521" s="16">
        <v>32777</v>
      </c>
      <c r="G13521" t="s">
        <v>806</v>
      </c>
      <c r="H13521" t="s">
        <v>5609</v>
      </c>
      <c r="I13521" t="s">
        <v>10180</v>
      </c>
      <c r="J13521" t="s">
        <v>266</v>
      </c>
      <c r="K13521" t="s">
        <v>916</v>
      </c>
      <c r="L13521" t="s">
        <v>10181</v>
      </c>
      <c r="M13521" t="s">
        <v>10182</v>
      </c>
      <c r="P13521" t="s">
        <v>10950</v>
      </c>
      <c r="Q13521" t="s">
        <v>813</v>
      </c>
      <c r="R13521" t="s">
        <v>5589</v>
      </c>
      <c r="W13521" t="s">
        <v>815</v>
      </c>
      <c r="X13521">
        <v>0</v>
      </c>
      <c r="AG13521" t="s">
        <v>743</v>
      </c>
      <c r="AH13521" t="e">
        <f>VLOOKUP(C13521,'CREAR HV'!A:A,1,0)</f>
        <v>#N/A</v>
      </c>
    </row>
    <row r="13522" spans="1:34" x14ac:dyDescent="0.3">
      <c r="A13522" t="s">
        <v>10946</v>
      </c>
      <c r="B13522" t="s">
        <v>10947</v>
      </c>
      <c r="C13522">
        <v>1065821379</v>
      </c>
      <c r="E13522" s="16">
        <v>41652</v>
      </c>
      <c r="F13522" s="16">
        <v>35063</v>
      </c>
      <c r="G13522" t="s">
        <v>806</v>
      </c>
      <c r="H13522" t="s">
        <v>32</v>
      </c>
      <c r="I13522" t="s">
        <v>18041</v>
      </c>
      <c r="J13522" t="s">
        <v>819</v>
      </c>
      <c r="K13522" t="s">
        <v>222</v>
      </c>
      <c r="L13522" t="s">
        <v>10184</v>
      </c>
      <c r="M13522" t="s">
        <v>10185</v>
      </c>
      <c r="P13522" t="s">
        <v>10950</v>
      </c>
      <c r="Q13522" t="s">
        <v>813</v>
      </c>
      <c r="R13522" t="s">
        <v>814</v>
      </c>
      <c r="W13522" t="s">
        <v>815</v>
      </c>
      <c r="X13522">
        <v>15</v>
      </c>
      <c r="AG13522" t="s">
        <v>743</v>
      </c>
      <c r="AH13522" t="e">
        <f>VLOOKUP(C13522,'CREAR HV'!A:A,1,0)</f>
        <v>#N/A</v>
      </c>
    </row>
    <row r="13523" spans="1:34" x14ac:dyDescent="0.3">
      <c r="A13523" t="s">
        <v>10946</v>
      </c>
      <c r="B13523" t="s">
        <v>10947</v>
      </c>
      <c r="C13523">
        <v>1057606194</v>
      </c>
      <c r="E13523" s="16">
        <v>42513</v>
      </c>
      <c r="F13523" s="16">
        <v>35934</v>
      </c>
      <c r="G13523" t="s">
        <v>806</v>
      </c>
      <c r="H13523" t="s">
        <v>92</v>
      </c>
      <c r="I13523" t="s">
        <v>10186</v>
      </c>
      <c r="J13523" t="s">
        <v>626</v>
      </c>
      <c r="K13523" t="s">
        <v>3218</v>
      </c>
      <c r="L13523" t="s">
        <v>10187</v>
      </c>
      <c r="M13523" t="s">
        <v>10188</v>
      </c>
      <c r="P13523" t="s">
        <v>10955</v>
      </c>
      <c r="Q13523" t="s">
        <v>813</v>
      </c>
      <c r="R13523" t="s">
        <v>748</v>
      </c>
      <c r="W13523" t="s">
        <v>159</v>
      </c>
      <c r="X13523">
        <v>0</v>
      </c>
      <c r="AG13523" t="s">
        <v>743</v>
      </c>
      <c r="AH13523" t="e">
        <f>VLOOKUP(C13523,'CREAR HV'!A:A,1,0)</f>
        <v>#N/A</v>
      </c>
    </row>
    <row r="13524" spans="1:34" x14ac:dyDescent="0.3">
      <c r="A13524" t="s">
        <v>10946</v>
      </c>
      <c r="B13524" t="s">
        <v>10947</v>
      </c>
      <c r="C13524">
        <v>1070603532</v>
      </c>
      <c r="E13524" s="16">
        <v>39931</v>
      </c>
      <c r="F13524" s="16">
        <v>33338</v>
      </c>
      <c r="G13524" t="s">
        <v>806</v>
      </c>
      <c r="H13524" t="s">
        <v>2343</v>
      </c>
      <c r="I13524" t="s">
        <v>10189</v>
      </c>
      <c r="J13524" t="s">
        <v>1215</v>
      </c>
      <c r="K13524" t="s">
        <v>222</v>
      </c>
      <c r="L13524" t="s">
        <v>10190</v>
      </c>
      <c r="M13524" t="s">
        <v>10190</v>
      </c>
      <c r="P13524" t="s">
        <v>10950</v>
      </c>
      <c r="Q13524" t="s">
        <v>849</v>
      </c>
      <c r="R13524" t="s">
        <v>814</v>
      </c>
      <c r="W13524" t="s">
        <v>815</v>
      </c>
      <c r="X13524">
        <v>0</v>
      </c>
      <c r="AG13524" t="s">
        <v>743</v>
      </c>
      <c r="AH13524" t="e">
        <f>VLOOKUP(C13524,'CREAR HV'!A:A,1,0)</f>
        <v>#N/A</v>
      </c>
    </row>
    <row r="13525" spans="1:34" x14ac:dyDescent="0.3">
      <c r="A13525" t="s">
        <v>10946</v>
      </c>
      <c r="B13525" t="s">
        <v>10947</v>
      </c>
      <c r="C13525">
        <v>1075296748</v>
      </c>
      <c r="E13525" s="16">
        <v>41794</v>
      </c>
      <c r="F13525" s="16">
        <v>35215</v>
      </c>
      <c r="G13525" t="s">
        <v>806</v>
      </c>
      <c r="H13525" t="s">
        <v>40</v>
      </c>
      <c r="I13525" t="s">
        <v>9827</v>
      </c>
      <c r="J13525" t="s">
        <v>1189</v>
      </c>
      <c r="K13525" t="s">
        <v>276</v>
      </c>
      <c r="L13525" t="s">
        <v>10191</v>
      </c>
      <c r="M13525" t="s">
        <v>10192</v>
      </c>
      <c r="P13525" t="s">
        <v>10950</v>
      </c>
      <c r="Q13525" t="s">
        <v>1038</v>
      </c>
      <c r="R13525" t="s">
        <v>814</v>
      </c>
      <c r="W13525" t="s">
        <v>815</v>
      </c>
      <c r="X13525">
        <v>0</v>
      </c>
      <c r="AB13525" t="s">
        <v>20392</v>
      </c>
      <c r="AG13525" t="s">
        <v>743</v>
      </c>
      <c r="AH13525" t="e">
        <f>VLOOKUP(C13525,'CREAR HV'!A:A,1,0)</f>
        <v>#N/A</v>
      </c>
    </row>
    <row r="13526" spans="1:34" x14ac:dyDescent="0.3">
      <c r="A13526" t="s">
        <v>10946</v>
      </c>
      <c r="B13526" t="s">
        <v>10947</v>
      </c>
      <c r="C13526">
        <v>1075296748</v>
      </c>
      <c r="E13526" s="16">
        <v>41794</v>
      </c>
      <c r="F13526" s="16">
        <v>35215</v>
      </c>
      <c r="G13526" t="s">
        <v>806</v>
      </c>
      <c r="H13526" t="s">
        <v>40</v>
      </c>
      <c r="I13526" t="s">
        <v>9827</v>
      </c>
      <c r="J13526" t="s">
        <v>1189</v>
      </c>
      <c r="K13526" t="s">
        <v>276</v>
      </c>
      <c r="L13526" t="s">
        <v>10191</v>
      </c>
      <c r="M13526" t="s">
        <v>10192</v>
      </c>
      <c r="P13526" t="s">
        <v>10950</v>
      </c>
      <c r="Q13526" t="s">
        <v>1038</v>
      </c>
      <c r="R13526" t="s">
        <v>814</v>
      </c>
      <c r="W13526" t="s">
        <v>815</v>
      </c>
      <c r="X13526">
        <v>0</v>
      </c>
      <c r="AB13526" t="s">
        <v>20392</v>
      </c>
      <c r="AG13526" t="s">
        <v>743</v>
      </c>
      <c r="AH13526" t="e">
        <f>VLOOKUP(C13526,'CREAR HV'!A:A,1,0)</f>
        <v>#N/A</v>
      </c>
    </row>
    <row r="13527" spans="1:34" x14ac:dyDescent="0.3">
      <c r="A13527" t="s">
        <v>10946</v>
      </c>
      <c r="B13527" t="s">
        <v>10947</v>
      </c>
      <c r="C13527">
        <v>1075296748</v>
      </c>
      <c r="E13527" s="16">
        <v>41794</v>
      </c>
      <c r="F13527" s="16">
        <v>35215</v>
      </c>
      <c r="G13527" t="s">
        <v>806</v>
      </c>
      <c r="H13527" t="s">
        <v>40</v>
      </c>
      <c r="I13527" t="s">
        <v>9827</v>
      </c>
      <c r="J13527" t="s">
        <v>1189</v>
      </c>
      <c r="K13527" t="s">
        <v>276</v>
      </c>
      <c r="L13527" t="s">
        <v>10191</v>
      </c>
      <c r="M13527" t="s">
        <v>10192</v>
      </c>
      <c r="P13527" t="s">
        <v>10950</v>
      </c>
      <c r="Q13527" t="s">
        <v>1038</v>
      </c>
      <c r="R13527" t="s">
        <v>814</v>
      </c>
      <c r="W13527" t="s">
        <v>815</v>
      </c>
      <c r="X13527">
        <v>0</v>
      </c>
      <c r="AB13527" t="s">
        <v>20392</v>
      </c>
      <c r="AG13527" t="s">
        <v>743</v>
      </c>
      <c r="AH13527" t="e">
        <f>VLOOKUP(C13527,'CREAR HV'!A:A,1,0)</f>
        <v>#N/A</v>
      </c>
    </row>
    <row r="13528" spans="1:34" x14ac:dyDescent="0.3">
      <c r="A13528" t="s">
        <v>10946</v>
      </c>
      <c r="B13528" t="s">
        <v>10947</v>
      </c>
      <c r="C13528">
        <v>1075296748</v>
      </c>
      <c r="E13528" s="16">
        <v>41794</v>
      </c>
      <c r="F13528" s="16">
        <v>35215</v>
      </c>
      <c r="G13528" t="s">
        <v>806</v>
      </c>
      <c r="H13528" t="s">
        <v>40</v>
      </c>
      <c r="I13528" t="s">
        <v>9827</v>
      </c>
      <c r="J13528" t="s">
        <v>1189</v>
      </c>
      <c r="K13528" t="s">
        <v>276</v>
      </c>
      <c r="L13528" t="s">
        <v>10191</v>
      </c>
      <c r="M13528" t="s">
        <v>10192</v>
      </c>
      <c r="P13528" t="s">
        <v>10950</v>
      </c>
      <c r="Q13528" t="s">
        <v>1038</v>
      </c>
      <c r="R13528" t="s">
        <v>814</v>
      </c>
      <c r="W13528" t="s">
        <v>815</v>
      </c>
      <c r="X13528">
        <v>0</v>
      </c>
      <c r="AB13528" t="s">
        <v>20392</v>
      </c>
      <c r="AG13528" t="s">
        <v>743</v>
      </c>
      <c r="AH13528" t="e">
        <f>VLOOKUP(C13528,'CREAR HV'!A:A,1,0)</f>
        <v>#N/A</v>
      </c>
    </row>
    <row r="13529" spans="1:34" x14ac:dyDescent="0.3">
      <c r="A13529" t="s">
        <v>10946</v>
      </c>
      <c r="B13529" t="s">
        <v>10947</v>
      </c>
      <c r="C13529">
        <v>1007333076</v>
      </c>
      <c r="E13529" s="16">
        <v>43271</v>
      </c>
      <c r="F13529" s="16">
        <v>36627</v>
      </c>
      <c r="G13529" t="s">
        <v>806</v>
      </c>
      <c r="H13529" t="s">
        <v>71</v>
      </c>
      <c r="I13529" t="s">
        <v>10193</v>
      </c>
      <c r="J13529" t="s">
        <v>226</v>
      </c>
      <c r="K13529" t="s">
        <v>639</v>
      </c>
      <c r="L13529" t="s">
        <v>10194</v>
      </c>
      <c r="M13529" t="s">
        <v>10195</v>
      </c>
      <c r="P13529" t="s">
        <v>10955</v>
      </c>
      <c r="Q13529" t="s">
        <v>741</v>
      </c>
      <c r="R13529" t="s">
        <v>814</v>
      </c>
      <c r="W13529" t="s">
        <v>159</v>
      </c>
      <c r="X13529">
        <v>0</v>
      </c>
      <c r="AB13529" t="s">
        <v>20393</v>
      </c>
      <c r="AC13529" t="s">
        <v>20394</v>
      </c>
      <c r="AG13529" t="s">
        <v>743</v>
      </c>
      <c r="AH13529" t="e">
        <f>VLOOKUP(C13529,'CREAR HV'!A:A,1,0)</f>
        <v>#N/A</v>
      </c>
    </row>
    <row r="13530" spans="1:34" x14ac:dyDescent="0.3">
      <c r="A13530" t="s">
        <v>10946</v>
      </c>
      <c r="B13530" t="s">
        <v>10947</v>
      </c>
      <c r="C13530">
        <v>1003045048</v>
      </c>
      <c r="E13530" s="16">
        <v>43011</v>
      </c>
      <c r="F13530" s="16">
        <v>36401</v>
      </c>
      <c r="G13530" t="s">
        <v>806</v>
      </c>
      <c r="H13530" t="s">
        <v>1076</v>
      </c>
      <c r="I13530" t="s">
        <v>10196</v>
      </c>
      <c r="J13530" t="s">
        <v>149</v>
      </c>
      <c r="K13530" t="s">
        <v>149</v>
      </c>
      <c r="L13530" t="s">
        <v>10197</v>
      </c>
      <c r="M13530" t="s">
        <v>10198</v>
      </c>
      <c r="P13530" t="s">
        <v>10955</v>
      </c>
      <c r="Q13530" t="s">
        <v>813</v>
      </c>
      <c r="R13530" t="s">
        <v>814</v>
      </c>
      <c r="W13530" t="s">
        <v>159</v>
      </c>
      <c r="X13530">
        <v>0</v>
      </c>
      <c r="AG13530" t="s">
        <v>743</v>
      </c>
      <c r="AH13530" t="e">
        <f>VLOOKUP(C13530,'CREAR HV'!A:A,1,0)</f>
        <v>#N/A</v>
      </c>
    </row>
    <row r="13531" spans="1:34" x14ac:dyDescent="0.3">
      <c r="A13531" t="s">
        <v>10946</v>
      </c>
      <c r="B13531" t="s">
        <v>10947</v>
      </c>
      <c r="C13531">
        <v>52184438</v>
      </c>
      <c r="E13531" s="16">
        <v>34264</v>
      </c>
      <c r="F13531" s="16">
        <v>27684</v>
      </c>
      <c r="G13531" t="s">
        <v>806</v>
      </c>
      <c r="H13531" t="s">
        <v>1008</v>
      </c>
      <c r="I13531" t="s">
        <v>9347</v>
      </c>
      <c r="J13531" t="s">
        <v>5518</v>
      </c>
      <c r="K13531" t="s">
        <v>249</v>
      </c>
      <c r="L13531" t="s">
        <v>10199</v>
      </c>
      <c r="M13531" t="s">
        <v>10200</v>
      </c>
      <c r="P13531" t="s">
        <v>10955</v>
      </c>
      <c r="Q13531" t="s">
        <v>813</v>
      </c>
      <c r="R13531" t="s">
        <v>814</v>
      </c>
      <c r="W13531" t="s">
        <v>1277</v>
      </c>
      <c r="X13531">
        <v>0</v>
      </c>
      <c r="AG13531" t="s">
        <v>769</v>
      </c>
      <c r="AH13531" t="e">
        <f>VLOOKUP(C13531,'CREAR HV'!A:A,1,0)</f>
        <v>#N/A</v>
      </c>
    </row>
    <row r="13532" spans="1:34" x14ac:dyDescent="0.3">
      <c r="A13532" t="s">
        <v>10946</v>
      </c>
      <c r="B13532" t="s">
        <v>10947</v>
      </c>
      <c r="C13532">
        <v>53124221</v>
      </c>
      <c r="E13532" s="16">
        <v>37876</v>
      </c>
      <c r="F13532" s="16">
        <v>31249</v>
      </c>
      <c r="G13532" t="s">
        <v>806</v>
      </c>
      <c r="H13532" t="s">
        <v>8296</v>
      </c>
      <c r="I13532" t="s">
        <v>8452</v>
      </c>
      <c r="J13532" t="s">
        <v>10201</v>
      </c>
      <c r="K13532" t="s">
        <v>8489</v>
      </c>
      <c r="L13532" t="s">
        <v>10202</v>
      </c>
      <c r="M13532" t="s">
        <v>10203</v>
      </c>
      <c r="P13532" t="s">
        <v>10955</v>
      </c>
      <c r="Q13532" t="s">
        <v>813</v>
      </c>
      <c r="R13532" t="s">
        <v>814</v>
      </c>
      <c r="W13532" t="s">
        <v>159</v>
      </c>
      <c r="X13532">
        <v>0</v>
      </c>
      <c r="AG13532" t="s">
        <v>743</v>
      </c>
      <c r="AH13532" t="e">
        <f>VLOOKUP(C13532,'CREAR HV'!A:A,1,0)</f>
        <v>#N/A</v>
      </c>
    </row>
    <row r="13533" spans="1:34" x14ac:dyDescent="0.3">
      <c r="A13533" t="s">
        <v>10946</v>
      </c>
      <c r="B13533" t="s">
        <v>10947</v>
      </c>
      <c r="C13533">
        <v>1012321982</v>
      </c>
      <c r="E13533" s="16">
        <v>38168</v>
      </c>
      <c r="F13533" s="16">
        <v>31541</v>
      </c>
      <c r="G13533" t="s">
        <v>44</v>
      </c>
      <c r="H13533" t="s">
        <v>44</v>
      </c>
      <c r="I13533" t="s">
        <v>8115</v>
      </c>
      <c r="J13533" t="s">
        <v>2662</v>
      </c>
      <c r="K13533" t="s">
        <v>8116</v>
      </c>
      <c r="L13533" t="s">
        <v>8117</v>
      </c>
      <c r="O13533" t="s">
        <v>8118</v>
      </c>
      <c r="P13533" t="s">
        <v>10955</v>
      </c>
      <c r="Q13533" t="s">
        <v>1038</v>
      </c>
      <c r="R13533" t="s">
        <v>814</v>
      </c>
      <c r="W13533" t="s">
        <v>3702</v>
      </c>
      <c r="X13533">
        <v>0</v>
      </c>
      <c r="Z13533" t="s">
        <v>5210</v>
      </c>
      <c r="AB13533" t="s">
        <v>8119</v>
      </c>
      <c r="AC13533" t="s">
        <v>8120</v>
      </c>
      <c r="AG13533" t="s">
        <v>769</v>
      </c>
      <c r="AH13533" t="e">
        <f>VLOOKUP(C13533,'CREAR HV'!A:A,1,0)</f>
        <v>#N/A</v>
      </c>
    </row>
    <row r="13534" spans="1:34" x14ac:dyDescent="0.3">
      <c r="A13534" t="s">
        <v>10946</v>
      </c>
      <c r="B13534" t="s">
        <v>10947</v>
      </c>
      <c r="C13534">
        <v>1012321982</v>
      </c>
      <c r="E13534" s="16">
        <v>38168</v>
      </c>
      <c r="F13534" s="16">
        <v>31541</v>
      </c>
      <c r="G13534" t="s">
        <v>44</v>
      </c>
      <c r="H13534" t="s">
        <v>44</v>
      </c>
      <c r="I13534" t="s">
        <v>8115</v>
      </c>
      <c r="J13534" t="s">
        <v>2662</v>
      </c>
      <c r="K13534" t="s">
        <v>8116</v>
      </c>
      <c r="L13534" t="s">
        <v>8117</v>
      </c>
      <c r="O13534" t="s">
        <v>8118</v>
      </c>
      <c r="P13534" t="s">
        <v>10955</v>
      </c>
      <c r="Q13534" t="s">
        <v>1038</v>
      </c>
      <c r="R13534" t="s">
        <v>814</v>
      </c>
      <c r="W13534" t="s">
        <v>3702</v>
      </c>
      <c r="X13534">
        <v>0</v>
      </c>
      <c r="Z13534" t="s">
        <v>5210</v>
      </c>
      <c r="AB13534" t="s">
        <v>8119</v>
      </c>
      <c r="AC13534" t="s">
        <v>8120</v>
      </c>
      <c r="AG13534" t="s">
        <v>769</v>
      </c>
      <c r="AH13534" t="e">
        <f>VLOOKUP(C13534,'CREAR HV'!A:A,1,0)</f>
        <v>#N/A</v>
      </c>
    </row>
    <row r="13535" spans="1:34" x14ac:dyDescent="0.3">
      <c r="A13535" t="s">
        <v>10946</v>
      </c>
      <c r="B13535" t="s">
        <v>10947</v>
      </c>
      <c r="C13535">
        <v>1012321982</v>
      </c>
      <c r="E13535" s="16">
        <v>38168</v>
      </c>
      <c r="F13535" s="16">
        <v>31541</v>
      </c>
      <c r="G13535" t="s">
        <v>44</v>
      </c>
      <c r="H13535" t="s">
        <v>44</v>
      </c>
      <c r="I13535" t="s">
        <v>8115</v>
      </c>
      <c r="J13535" t="s">
        <v>2662</v>
      </c>
      <c r="K13535" t="s">
        <v>8116</v>
      </c>
      <c r="L13535" t="s">
        <v>8117</v>
      </c>
      <c r="O13535" t="s">
        <v>8118</v>
      </c>
      <c r="P13535" t="s">
        <v>10955</v>
      </c>
      <c r="Q13535" t="s">
        <v>1038</v>
      </c>
      <c r="R13535" t="s">
        <v>814</v>
      </c>
      <c r="W13535" t="s">
        <v>3702</v>
      </c>
      <c r="X13535">
        <v>0</v>
      </c>
      <c r="Z13535" t="s">
        <v>5210</v>
      </c>
      <c r="AB13535" t="s">
        <v>8119</v>
      </c>
      <c r="AC13535" t="s">
        <v>8120</v>
      </c>
      <c r="AG13535" t="s">
        <v>769</v>
      </c>
      <c r="AH13535" t="e">
        <f>VLOOKUP(C13535,'CREAR HV'!A:A,1,0)</f>
        <v>#N/A</v>
      </c>
    </row>
    <row r="13536" spans="1:34" x14ac:dyDescent="0.3">
      <c r="A13536" t="s">
        <v>10946</v>
      </c>
      <c r="B13536" t="s">
        <v>10947</v>
      </c>
      <c r="C13536">
        <v>1012321982</v>
      </c>
      <c r="E13536" s="16">
        <v>38168</v>
      </c>
      <c r="F13536" s="16">
        <v>31541</v>
      </c>
      <c r="G13536" t="s">
        <v>44</v>
      </c>
      <c r="H13536" t="s">
        <v>44</v>
      </c>
      <c r="I13536" t="s">
        <v>8115</v>
      </c>
      <c r="J13536" t="s">
        <v>2662</v>
      </c>
      <c r="K13536" t="s">
        <v>8116</v>
      </c>
      <c r="L13536" t="s">
        <v>8117</v>
      </c>
      <c r="O13536" t="s">
        <v>8118</v>
      </c>
      <c r="P13536" t="s">
        <v>10955</v>
      </c>
      <c r="Q13536" t="s">
        <v>1038</v>
      </c>
      <c r="R13536" t="s">
        <v>814</v>
      </c>
      <c r="W13536" t="s">
        <v>3702</v>
      </c>
      <c r="X13536">
        <v>0</v>
      </c>
      <c r="Z13536" t="s">
        <v>5210</v>
      </c>
      <c r="AB13536" t="s">
        <v>8119</v>
      </c>
      <c r="AC13536" t="s">
        <v>8120</v>
      </c>
      <c r="AG13536" t="s">
        <v>769</v>
      </c>
      <c r="AH13536" t="e">
        <f>VLOOKUP(C13536,'CREAR HV'!A:A,1,0)</f>
        <v>#N/A</v>
      </c>
    </row>
    <row r="13537" spans="1:34" x14ac:dyDescent="0.3">
      <c r="A13537" t="s">
        <v>10946</v>
      </c>
      <c r="B13537" t="s">
        <v>10947</v>
      </c>
      <c r="C13537">
        <v>1012321982</v>
      </c>
      <c r="E13537" s="16">
        <v>38168</v>
      </c>
      <c r="F13537" s="16">
        <v>31541</v>
      </c>
      <c r="G13537" t="s">
        <v>44</v>
      </c>
      <c r="H13537" t="s">
        <v>44</v>
      </c>
      <c r="I13537" t="s">
        <v>8115</v>
      </c>
      <c r="J13537" t="s">
        <v>2662</v>
      </c>
      <c r="K13537" t="s">
        <v>8116</v>
      </c>
      <c r="L13537" t="s">
        <v>8117</v>
      </c>
      <c r="O13537" t="s">
        <v>8118</v>
      </c>
      <c r="P13537" t="s">
        <v>10955</v>
      </c>
      <c r="Q13537" t="s">
        <v>1038</v>
      </c>
      <c r="R13537" t="s">
        <v>814</v>
      </c>
      <c r="W13537" t="s">
        <v>3702</v>
      </c>
      <c r="X13537">
        <v>0</v>
      </c>
      <c r="Z13537" t="s">
        <v>3124</v>
      </c>
      <c r="AB13537" t="s">
        <v>8119</v>
      </c>
      <c r="AC13537" t="s">
        <v>8120</v>
      </c>
      <c r="AG13537" t="s">
        <v>769</v>
      </c>
      <c r="AH13537" t="e">
        <f>VLOOKUP(C13537,'CREAR HV'!A:A,1,0)</f>
        <v>#N/A</v>
      </c>
    </row>
    <row r="13538" spans="1:34" x14ac:dyDescent="0.3">
      <c r="A13538" t="s">
        <v>10946</v>
      </c>
      <c r="B13538" t="s">
        <v>10947</v>
      </c>
      <c r="C13538">
        <v>1012321982</v>
      </c>
      <c r="E13538" s="16">
        <v>38168</v>
      </c>
      <c r="F13538" s="16">
        <v>31541</v>
      </c>
      <c r="G13538" t="s">
        <v>44</v>
      </c>
      <c r="H13538" t="s">
        <v>44</v>
      </c>
      <c r="I13538" t="s">
        <v>8115</v>
      </c>
      <c r="J13538" t="s">
        <v>2662</v>
      </c>
      <c r="K13538" t="s">
        <v>8116</v>
      </c>
      <c r="L13538" t="s">
        <v>8117</v>
      </c>
      <c r="O13538" t="s">
        <v>8118</v>
      </c>
      <c r="P13538" t="s">
        <v>10955</v>
      </c>
      <c r="Q13538" t="s">
        <v>1038</v>
      </c>
      <c r="R13538" t="s">
        <v>814</v>
      </c>
      <c r="W13538" t="s">
        <v>3702</v>
      </c>
      <c r="X13538">
        <v>0</v>
      </c>
      <c r="Z13538" t="s">
        <v>3124</v>
      </c>
      <c r="AB13538" t="s">
        <v>8119</v>
      </c>
      <c r="AC13538" t="s">
        <v>8120</v>
      </c>
      <c r="AG13538" t="s">
        <v>769</v>
      </c>
      <c r="AH13538" t="e">
        <f>VLOOKUP(C13538,'CREAR HV'!A:A,1,0)</f>
        <v>#N/A</v>
      </c>
    </row>
    <row r="13539" spans="1:34" x14ac:dyDescent="0.3">
      <c r="A13539" t="s">
        <v>10946</v>
      </c>
      <c r="B13539" t="s">
        <v>10947</v>
      </c>
      <c r="C13539">
        <v>1012321982</v>
      </c>
      <c r="E13539" s="16">
        <v>38168</v>
      </c>
      <c r="F13539" s="16">
        <v>31541</v>
      </c>
      <c r="G13539" t="s">
        <v>44</v>
      </c>
      <c r="H13539" t="s">
        <v>44</v>
      </c>
      <c r="I13539" t="s">
        <v>8115</v>
      </c>
      <c r="J13539" t="s">
        <v>2662</v>
      </c>
      <c r="K13539" t="s">
        <v>8116</v>
      </c>
      <c r="L13539" t="s">
        <v>8117</v>
      </c>
      <c r="O13539" t="s">
        <v>8118</v>
      </c>
      <c r="P13539" t="s">
        <v>10955</v>
      </c>
      <c r="Q13539" t="s">
        <v>1038</v>
      </c>
      <c r="R13539" t="s">
        <v>814</v>
      </c>
      <c r="W13539" t="s">
        <v>3702</v>
      </c>
      <c r="X13539">
        <v>0</v>
      </c>
      <c r="Z13539" t="s">
        <v>3124</v>
      </c>
      <c r="AB13539" t="s">
        <v>8119</v>
      </c>
      <c r="AC13539" t="s">
        <v>8120</v>
      </c>
      <c r="AG13539" t="s">
        <v>769</v>
      </c>
      <c r="AH13539" t="e">
        <f>VLOOKUP(C13539,'CREAR HV'!A:A,1,0)</f>
        <v>#N/A</v>
      </c>
    </row>
    <row r="13540" spans="1:34" x14ac:dyDescent="0.3">
      <c r="A13540" t="s">
        <v>10946</v>
      </c>
      <c r="B13540" t="s">
        <v>10947</v>
      </c>
      <c r="C13540">
        <v>1012321982</v>
      </c>
      <c r="E13540" s="16">
        <v>38168</v>
      </c>
      <c r="F13540" s="16">
        <v>31541</v>
      </c>
      <c r="G13540" t="s">
        <v>44</v>
      </c>
      <c r="H13540" t="s">
        <v>44</v>
      </c>
      <c r="I13540" t="s">
        <v>8115</v>
      </c>
      <c r="J13540" t="s">
        <v>2662</v>
      </c>
      <c r="K13540" t="s">
        <v>8116</v>
      </c>
      <c r="L13540" t="s">
        <v>8117</v>
      </c>
      <c r="O13540" t="s">
        <v>8118</v>
      </c>
      <c r="P13540" t="s">
        <v>10955</v>
      </c>
      <c r="Q13540" t="s">
        <v>1038</v>
      </c>
      <c r="R13540" t="s">
        <v>814</v>
      </c>
      <c r="W13540" t="s">
        <v>3702</v>
      </c>
      <c r="X13540">
        <v>0</v>
      </c>
      <c r="Z13540" t="s">
        <v>3124</v>
      </c>
      <c r="AB13540" t="s">
        <v>8119</v>
      </c>
      <c r="AC13540" t="s">
        <v>8120</v>
      </c>
      <c r="AG13540" t="s">
        <v>769</v>
      </c>
      <c r="AH13540" t="e">
        <f>VLOOKUP(C13540,'CREAR HV'!A:A,1,0)</f>
        <v>#N/A</v>
      </c>
    </row>
    <row r="13541" spans="1:34" x14ac:dyDescent="0.3">
      <c r="A13541" t="s">
        <v>10946</v>
      </c>
      <c r="B13541" t="s">
        <v>10947</v>
      </c>
      <c r="C13541">
        <v>1012321982</v>
      </c>
      <c r="E13541" s="16">
        <v>38168</v>
      </c>
      <c r="F13541" s="16">
        <v>31541</v>
      </c>
      <c r="G13541" t="s">
        <v>44</v>
      </c>
      <c r="H13541" t="s">
        <v>44</v>
      </c>
      <c r="I13541" t="s">
        <v>8115</v>
      </c>
      <c r="J13541" t="s">
        <v>2662</v>
      </c>
      <c r="K13541" t="s">
        <v>8116</v>
      </c>
      <c r="L13541" t="s">
        <v>8117</v>
      </c>
      <c r="O13541" t="s">
        <v>8118</v>
      </c>
      <c r="P13541" t="s">
        <v>10955</v>
      </c>
      <c r="Q13541" t="s">
        <v>1038</v>
      </c>
      <c r="R13541" t="s">
        <v>814</v>
      </c>
      <c r="W13541" t="s">
        <v>3702</v>
      </c>
      <c r="X13541">
        <v>0</v>
      </c>
      <c r="Z13541" t="s">
        <v>3124</v>
      </c>
      <c r="AB13541" t="s">
        <v>8119</v>
      </c>
      <c r="AC13541" t="s">
        <v>8120</v>
      </c>
      <c r="AG13541" t="s">
        <v>769</v>
      </c>
      <c r="AH13541" t="e">
        <f>VLOOKUP(C13541,'CREAR HV'!A:A,1,0)</f>
        <v>#N/A</v>
      </c>
    </row>
    <row r="13542" spans="1:34" x14ac:dyDescent="0.3">
      <c r="A13542" t="s">
        <v>10946</v>
      </c>
      <c r="B13542" t="s">
        <v>10947</v>
      </c>
      <c r="C13542">
        <v>1012321982</v>
      </c>
      <c r="E13542" s="16">
        <v>38168</v>
      </c>
      <c r="F13542" s="16">
        <v>31541</v>
      </c>
      <c r="G13542" t="s">
        <v>44</v>
      </c>
      <c r="H13542" t="s">
        <v>44</v>
      </c>
      <c r="I13542" t="s">
        <v>8115</v>
      </c>
      <c r="J13542" t="s">
        <v>2662</v>
      </c>
      <c r="K13542" t="s">
        <v>8116</v>
      </c>
      <c r="L13542" t="s">
        <v>8117</v>
      </c>
      <c r="O13542" t="s">
        <v>8118</v>
      </c>
      <c r="P13542" t="s">
        <v>10955</v>
      </c>
      <c r="Q13542" t="s">
        <v>1038</v>
      </c>
      <c r="R13542" t="s">
        <v>814</v>
      </c>
      <c r="W13542" t="s">
        <v>3702</v>
      </c>
      <c r="X13542">
        <v>0</v>
      </c>
      <c r="Z13542" t="s">
        <v>3124</v>
      </c>
      <c r="AB13542" t="s">
        <v>8119</v>
      </c>
      <c r="AC13542" t="s">
        <v>8120</v>
      </c>
      <c r="AG13542" t="s">
        <v>769</v>
      </c>
      <c r="AH13542" t="e">
        <f>VLOOKUP(C13542,'CREAR HV'!A:A,1,0)</f>
        <v>#N/A</v>
      </c>
    </row>
    <row r="13543" spans="1:34" x14ac:dyDescent="0.3">
      <c r="A13543" t="s">
        <v>10946</v>
      </c>
      <c r="B13543" t="s">
        <v>10947</v>
      </c>
      <c r="C13543">
        <v>1012321982</v>
      </c>
      <c r="E13543" s="16">
        <v>38168</v>
      </c>
      <c r="F13543" s="16">
        <v>31541</v>
      </c>
      <c r="G13543" t="s">
        <v>44</v>
      </c>
      <c r="H13543" t="s">
        <v>44</v>
      </c>
      <c r="I13543" t="s">
        <v>8115</v>
      </c>
      <c r="J13543" t="s">
        <v>2662</v>
      </c>
      <c r="K13543" t="s">
        <v>8116</v>
      </c>
      <c r="L13543" t="s">
        <v>8117</v>
      </c>
      <c r="O13543" t="s">
        <v>8118</v>
      </c>
      <c r="P13543" t="s">
        <v>10955</v>
      </c>
      <c r="Q13543" t="s">
        <v>1038</v>
      </c>
      <c r="R13543" t="s">
        <v>814</v>
      </c>
      <c r="W13543" t="s">
        <v>3702</v>
      </c>
      <c r="X13543">
        <v>0</v>
      </c>
      <c r="Z13543" t="s">
        <v>3124</v>
      </c>
      <c r="AB13543" t="s">
        <v>8119</v>
      </c>
      <c r="AC13543" t="s">
        <v>8120</v>
      </c>
      <c r="AG13543" t="s">
        <v>769</v>
      </c>
      <c r="AH13543" t="e">
        <f>VLOOKUP(C13543,'CREAR HV'!A:A,1,0)</f>
        <v>#N/A</v>
      </c>
    </row>
    <row r="13544" spans="1:34" x14ac:dyDescent="0.3">
      <c r="A13544" t="s">
        <v>10946</v>
      </c>
      <c r="B13544" t="s">
        <v>10947</v>
      </c>
      <c r="C13544">
        <v>1012321982</v>
      </c>
      <c r="E13544" s="16">
        <v>38168</v>
      </c>
      <c r="F13544" s="16">
        <v>31541</v>
      </c>
      <c r="G13544" t="s">
        <v>44</v>
      </c>
      <c r="H13544" t="s">
        <v>44</v>
      </c>
      <c r="I13544" t="s">
        <v>8115</v>
      </c>
      <c r="J13544" t="s">
        <v>2662</v>
      </c>
      <c r="K13544" t="s">
        <v>8116</v>
      </c>
      <c r="L13544" t="s">
        <v>8117</v>
      </c>
      <c r="O13544" t="s">
        <v>8118</v>
      </c>
      <c r="P13544" t="s">
        <v>10955</v>
      </c>
      <c r="Q13544" t="s">
        <v>1038</v>
      </c>
      <c r="R13544" t="s">
        <v>814</v>
      </c>
      <c r="W13544" t="s">
        <v>3702</v>
      </c>
      <c r="X13544">
        <v>0</v>
      </c>
      <c r="Z13544" t="s">
        <v>3124</v>
      </c>
      <c r="AB13544" t="s">
        <v>8119</v>
      </c>
      <c r="AC13544" t="s">
        <v>8120</v>
      </c>
      <c r="AG13544" t="s">
        <v>769</v>
      </c>
      <c r="AH13544" t="e">
        <f>VLOOKUP(C13544,'CREAR HV'!A:A,1,0)</f>
        <v>#N/A</v>
      </c>
    </row>
    <row r="13545" spans="1:34" x14ac:dyDescent="0.3">
      <c r="A13545" t="s">
        <v>10946</v>
      </c>
      <c r="B13545" t="s">
        <v>10947</v>
      </c>
      <c r="C13545">
        <v>1012321982</v>
      </c>
      <c r="E13545" s="16">
        <v>38168</v>
      </c>
      <c r="F13545" s="16">
        <v>31541</v>
      </c>
      <c r="G13545" t="s">
        <v>44</v>
      </c>
      <c r="H13545" t="s">
        <v>44</v>
      </c>
      <c r="I13545" t="s">
        <v>8115</v>
      </c>
      <c r="J13545" t="s">
        <v>2662</v>
      </c>
      <c r="K13545" t="s">
        <v>8116</v>
      </c>
      <c r="L13545" t="s">
        <v>8117</v>
      </c>
      <c r="O13545" t="s">
        <v>8118</v>
      </c>
      <c r="P13545" t="s">
        <v>10955</v>
      </c>
      <c r="Q13545" t="s">
        <v>1038</v>
      </c>
      <c r="R13545" t="s">
        <v>814</v>
      </c>
      <c r="W13545" t="s">
        <v>3702</v>
      </c>
      <c r="X13545">
        <v>0</v>
      </c>
      <c r="Z13545" t="s">
        <v>3124</v>
      </c>
      <c r="AB13545" t="s">
        <v>8119</v>
      </c>
      <c r="AC13545" t="s">
        <v>8120</v>
      </c>
      <c r="AG13545" t="s">
        <v>769</v>
      </c>
      <c r="AH13545" t="e">
        <f>VLOOKUP(C13545,'CREAR HV'!A:A,1,0)</f>
        <v>#N/A</v>
      </c>
    </row>
    <row r="13546" spans="1:34" x14ac:dyDescent="0.3">
      <c r="A13546" t="s">
        <v>10946</v>
      </c>
      <c r="B13546" t="s">
        <v>10947</v>
      </c>
      <c r="C13546">
        <v>1012321982</v>
      </c>
      <c r="E13546" s="16">
        <v>38168</v>
      </c>
      <c r="F13546" s="16">
        <v>31541</v>
      </c>
      <c r="G13546" t="s">
        <v>44</v>
      </c>
      <c r="H13546" t="s">
        <v>44</v>
      </c>
      <c r="I13546" t="s">
        <v>8115</v>
      </c>
      <c r="J13546" t="s">
        <v>2662</v>
      </c>
      <c r="K13546" t="s">
        <v>8116</v>
      </c>
      <c r="L13546" t="s">
        <v>8117</v>
      </c>
      <c r="O13546" t="s">
        <v>8118</v>
      </c>
      <c r="P13546" t="s">
        <v>10955</v>
      </c>
      <c r="Q13546" t="s">
        <v>1038</v>
      </c>
      <c r="R13546" t="s">
        <v>814</v>
      </c>
      <c r="W13546" t="s">
        <v>3702</v>
      </c>
      <c r="X13546">
        <v>0</v>
      </c>
      <c r="Z13546" t="s">
        <v>3124</v>
      </c>
      <c r="AB13546" t="s">
        <v>8119</v>
      </c>
      <c r="AC13546" t="s">
        <v>8120</v>
      </c>
      <c r="AG13546" t="s">
        <v>769</v>
      </c>
      <c r="AH13546" t="e">
        <f>VLOOKUP(C13546,'CREAR HV'!A:A,1,0)</f>
        <v>#N/A</v>
      </c>
    </row>
    <row r="13547" spans="1:34" x14ac:dyDescent="0.3">
      <c r="A13547" t="s">
        <v>10946</v>
      </c>
      <c r="B13547" t="s">
        <v>10947</v>
      </c>
      <c r="C13547">
        <v>1012321982</v>
      </c>
      <c r="E13547" s="16">
        <v>38168</v>
      </c>
      <c r="F13547" s="16">
        <v>31541</v>
      </c>
      <c r="G13547" t="s">
        <v>44</v>
      </c>
      <c r="H13547" t="s">
        <v>44</v>
      </c>
      <c r="I13547" t="s">
        <v>8115</v>
      </c>
      <c r="J13547" t="s">
        <v>2662</v>
      </c>
      <c r="K13547" t="s">
        <v>8116</v>
      </c>
      <c r="L13547" t="s">
        <v>8117</v>
      </c>
      <c r="O13547" t="s">
        <v>8118</v>
      </c>
      <c r="P13547" t="s">
        <v>10955</v>
      </c>
      <c r="Q13547" t="s">
        <v>1038</v>
      </c>
      <c r="R13547" t="s">
        <v>814</v>
      </c>
      <c r="W13547" t="s">
        <v>3702</v>
      </c>
      <c r="X13547">
        <v>0</v>
      </c>
      <c r="Z13547" t="s">
        <v>3124</v>
      </c>
      <c r="AB13547" t="s">
        <v>8119</v>
      </c>
      <c r="AC13547" t="s">
        <v>8120</v>
      </c>
      <c r="AG13547" t="s">
        <v>769</v>
      </c>
      <c r="AH13547" t="e">
        <f>VLOOKUP(C13547,'CREAR HV'!A:A,1,0)</f>
        <v>#N/A</v>
      </c>
    </row>
    <row r="13548" spans="1:34" x14ac:dyDescent="0.3">
      <c r="A13548" t="s">
        <v>10946</v>
      </c>
      <c r="B13548" t="s">
        <v>10947</v>
      </c>
      <c r="C13548">
        <v>1012321982</v>
      </c>
      <c r="E13548" s="16">
        <v>38168</v>
      </c>
      <c r="F13548" s="16">
        <v>31541</v>
      </c>
      <c r="G13548" t="s">
        <v>44</v>
      </c>
      <c r="H13548" t="s">
        <v>44</v>
      </c>
      <c r="I13548" t="s">
        <v>8115</v>
      </c>
      <c r="J13548" t="s">
        <v>2662</v>
      </c>
      <c r="K13548" t="s">
        <v>8116</v>
      </c>
      <c r="L13548" t="s">
        <v>8117</v>
      </c>
      <c r="O13548" t="s">
        <v>8118</v>
      </c>
      <c r="P13548" t="s">
        <v>10955</v>
      </c>
      <c r="Q13548" t="s">
        <v>1038</v>
      </c>
      <c r="R13548" t="s">
        <v>814</v>
      </c>
      <c r="W13548" t="s">
        <v>3702</v>
      </c>
      <c r="X13548">
        <v>0</v>
      </c>
      <c r="Z13548" t="s">
        <v>3124</v>
      </c>
      <c r="AB13548" t="s">
        <v>8119</v>
      </c>
      <c r="AC13548" t="s">
        <v>8120</v>
      </c>
      <c r="AG13548" t="s">
        <v>769</v>
      </c>
      <c r="AH13548" t="e">
        <f>VLOOKUP(C13548,'CREAR HV'!A:A,1,0)</f>
        <v>#N/A</v>
      </c>
    </row>
    <row r="13549" spans="1:34" x14ac:dyDescent="0.3">
      <c r="A13549" t="s">
        <v>10946</v>
      </c>
      <c r="B13549" t="s">
        <v>10947</v>
      </c>
      <c r="C13549">
        <v>1014220949</v>
      </c>
      <c r="E13549" s="16">
        <v>39924</v>
      </c>
      <c r="F13549" s="16">
        <v>33340</v>
      </c>
      <c r="G13549" t="s">
        <v>806</v>
      </c>
      <c r="H13549" t="s">
        <v>5609</v>
      </c>
      <c r="I13549" t="s">
        <v>10270</v>
      </c>
      <c r="J13549" t="s">
        <v>152</v>
      </c>
      <c r="K13549" t="s">
        <v>328</v>
      </c>
      <c r="L13549" t="s">
        <v>10271</v>
      </c>
      <c r="M13549" t="s">
        <v>10272</v>
      </c>
      <c r="P13549" t="s">
        <v>10955</v>
      </c>
      <c r="Q13549" t="s">
        <v>813</v>
      </c>
      <c r="R13549" t="s">
        <v>814</v>
      </c>
      <c r="W13549" t="s">
        <v>159</v>
      </c>
      <c r="X13549">
        <v>0</v>
      </c>
      <c r="AB13549" t="s">
        <v>20395</v>
      </c>
      <c r="AC13549" t="s">
        <v>20396</v>
      </c>
      <c r="AG13549" t="s">
        <v>743</v>
      </c>
      <c r="AH13549" t="e">
        <f>VLOOKUP(C13549,'CREAR HV'!A:A,1,0)</f>
        <v>#N/A</v>
      </c>
    </row>
    <row r="13550" spans="1:34" x14ac:dyDescent="0.3">
      <c r="A13550" t="s">
        <v>10946</v>
      </c>
      <c r="B13550" t="s">
        <v>10947</v>
      </c>
      <c r="C13550">
        <v>1056908215</v>
      </c>
      <c r="E13550" s="16">
        <v>39343</v>
      </c>
      <c r="F13550" s="16">
        <v>32258</v>
      </c>
      <c r="G13550" t="s">
        <v>806</v>
      </c>
      <c r="H13550" t="s">
        <v>10273</v>
      </c>
      <c r="I13550" t="s">
        <v>8015</v>
      </c>
      <c r="J13550" t="s">
        <v>2882</v>
      </c>
      <c r="K13550" t="s">
        <v>226</v>
      </c>
      <c r="L13550" t="s">
        <v>10274</v>
      </c>
      <c r="M13550" t="s">
        <v>10275</v>
      </c>
      <c r="P13550" t="s">
        <v>10950</v>
      </c>
      <c r="Q13550" t="s">
        <v>1038</v>
      </c>
      <c r="R13550" t="s">
        <v>814</v>
      </c>
      <c r="W13550" t="s">
        <v>159</v>
      </c>
      <c r="X13550">
        <v>0</v>
      </c>
      <c r="AB13550" t="s">
        <v>20397</v>
      </c>
      <c r="AC13550" t="s">
        <v>20398</v>
      </c>
      <c r="AG13550" t="s">
        <v>743</v>
      </c>
      <c r="AH13550" t="e">
        <f>VLOOKUP(C13550,'CREAR HV'!A:A,1,0)</f>
        <v>#N/A</v>
      </c>
    </row>
    <row r="13551" spans="1:34" x14ac:dyDescent="0.3">
      <c r="A13551" t="s">
        <v>10946</v>
      </c>
      <c r="B13551" t="s">
        <v>10947</v>
      </c>
      <c r="C13551">
        <v>1052961758</v>
      </c>
      <c r="E13551" s="16">
        <v>32608</v>
      </c>
      <c r="F13551" s="16">
        <v>45756</v>
      </c>
      <c r="G13551" t="s">
        <v>853</v>
      </c>
      <c r="H13551" t="s">
        <v>854</v>
      </c>
      <c r="I13551" t="s">
        <v>10347</v>
      </c>
      <c r="J13551" t="s">
        <v>14375</v>
      </c>
      <c r="K13551" t="s">
        <v>2818</v>
      </c>
      <c r="L13551" t="s">
        <v>10349</v>
      </c>
      <c r="M13551" t="s">
        <v>10349</v>
      </c>
      <c r="P13551" t="s">
        <v>10950</v>
      </c>
      <c r="Q13551" t="s">
        <v>741</v>
      </c>
      <c r="R13551" t="s">
        <v>1054</v>
      </c>
      <c r="W13551" t="s">
        <v>159</v>
      </c>
      <c r="X13551">
        <v>0</v>
      </c>
      <c r="AG13551" t="s">
        <v>743</v>
      </c>
      <c r="AH13551" t="e">
        <f>VLOOKUP(C13551,'CREAR HV'!A:A,1,0)</f>
        <v>#N/A</v>
      </c>
    </row>
    <row r="13552" spans="1:34" x14ac:dyDescent="0.3">
      <c r="A13552" t="s">
        <v>10946</v>
      </c>
      <c r="B13552" t="s">
        <v>10947</v>
      </c>
      <c r="C13552">
        <v>55175792</v>
      </c>
      <c r="E13552" s="16">
        <v>34505</v>
      </c>
      <c r="F13552" s="16">
        <v>27847</v>
      </c>
      <c r="G13552" t="s">
        <v>40</v>
      </c>
      <c r="H13552" t="s">
        <v>40</v>
      </c>
      <c r="I13552" t="s">
        <v>10350</v>
      </c>
      <c r="J13552" t="s">
        <v>682</v>
      </c>
      <c r="K13552" t="s">
        <v>10351</v>
      </c>
      <c r="L13552" t="s">
        <v>10352</v>
      </c>
      <c r="P13552" t="s">
        <v>10955</v>
      </c>
      <c r="Q13552" t="s">
        <v>741</v>
      </c>
      <c r="R13552" t="s">
        <v>2836</v>
      </c>
      <c r="AG13552" t="s">
        <v>743</v>
      </c>
      <c r="AH13552" t="e">
        <f>VLOOKUP(C13552,'CREAR HV'!A:A,1,0)</f>
        <v>#N/A</v>
      </c>
    </row>
    <row r="13553" spans="1:34" x14ac:dyDescent="0.3">
      <c r="A13553" t="s">
        <v>10946</v>
      </c>
      <c r="B13553" t="s">
        <v>10947</v>
      </c>
      <c r="C13553">
        <v>1233188210</v>
      </c>
      <c r="E13553" s="16">
        <v>42017</v>
      </c>
      <c r="F13553" s="16">
        <v>35435</v>
      </c>
      <c r="G13553" t="s">
        <v>28</v>
      </c>
      <c r="H13553" t="s">
        <v>28</v>
      </c>
      <c r="I13553" t="s">
        <v>5989</v>
      </c>
      <c r="J13553" t="s">
        <v>10353</v>
      </c>
      <c r="K13553" t="s">
        <v>209</v>
      </c>
      <c r="L13553" t="s">
        <v>10354</v>
      </c>
      <c r="P13553" t="s">
        <v>10955</v>
      </c>
      <c r="Q13553" t="s">
        <v>741</v>
      </c>
      <c r="R13553" t="s">
        <v>814</v>
      </c>
      <c r="AG13553" t="s">
        <v>743</v>
      </c>
      <c r="AH13553" t="e">
        <f>VLOOKUP(C13553,'CREAR HV'!A:A,1,0)</f>
        <v>#N/A</v>
      </c>
    </row>
    <row r="13554" spans="1:34" x14ac:dyDescent="0.3">
      <c r="A13554" t="s">
        <v>10946</v>
      </c>
      <c r="B13554" t="s">
        <v>10947</v>
      </c>
      <c r="C13554">
        <v>1090479731</v>
      </c>
      <c r="E13554" s="16">
        <v>41137</v>
      </c>
      <c r="F13554" s="16">
        <v>34555</v>
      </c>
      <c r="G13554" t="s">
        <v>54</v>
      </c>
      <c r="H13554" t="s">
        <v>1796</v>
      </c>
      <c r="I13554" t="s">
        <v>10355</v>
      </c>
      <c r="J13554" t="s">
        <v>215</v>
      </c>
      <c r="K13554" t="s">
        <v>868</v>
      </c>
      <c r="L13554" t="s">
        <v>10356</v>
      </c>
      <c r="P13554" t="s">
        <v>10955</v>
      </c>
      <c r="Q13554" t="s">
        <v>741</v>
      </c>
      <c r="R13554" t="s">
        <v>814</v>
      </c>
      <c r="AG13554" t="s">
        <v>743</v>
      </c>
      <c r="AH13554" t="e">
        <f>VLOOKUP(C13554,'CREAR HV'!A:A,1,0)</f>
        <v>#N/A</v>
      </c>
    </row>
    <row r="13555" spans="1:34" x14ac:dyDescent="0.3">
      <c r="A13555" t="s">
        <v>10946</v>
      </c>
      <c r="B13555" t="s">
        <v>10947</v>
      </c>
      <c r="C13555">
        <v>1004921152</v>
      </c>
      <c r="E13555" s="16">
        <v>40381</v>
      </c>
      <c r="F13555" s="16">
        <v>33639</v>
      </c>
      <c r="G13555" t="s">
        <v>54</v>
      </c>
      <c r="H13555" t="s">
        <v>1796</v>
      </c>
      <c r="I13555" t="s">
        <v>10360</v>
      </c>
      <c r="J13555" t="s">
        <v>302</v>
      </c>
      <c r="K13555" t="s">
        <v>571</v>
      </c>
      <c r="L13555" t="s">
        <v>10361</v>
      </c>
      <c r="P13555" t="s">
        <v>10955</v>
      </c>
      <c r="Q13555" t="s">
        <v>741</v>
      </c>
      <c r="R13555" t="s">
        <v>748</v>
      </c>
      <c r="AG13555" t="s">
        <v>743</v>
      </c>
      <c r="AH13555" t="e">
        <f>VLOOKUP(C13555,'CREAR HV'!A:A,1,0)</f>
        <v>#N/A</v>
      </c>
    </row>
    <row r="13556" spans="1:34" x14ac:dyDescent="0.3">
      <c r="A13556" t="s">
        <v>10946</v>
      </c>
      <c r="B13556" t="s">
        <v>10947</v>
      </c>
      <c r="C13556">
        <v>1090522142</v>
      </c>
      <c r="E13556" s="16">
        <v>42718</v>
      </c>
      <c r="F13556" s="16">
        <v>36105</v>
      </c>
      <c r="G13556" t="s">
        <v>54</v>
      </c>
      <c r="H13556" t="s">
        <v>1796</v>
      </c>
      <c r="I13556" t="s">
        <v>2683</v>
      </c>
      <c r="J13556" t="s">
        <v>3554</v>
      </c>
      <c r="K13556" t="s">
        <v>810</v>
      </c>
      <c r="L13556" t="s">
        <v>10362</v>
      </c>
      <c r="M13556" t="s">
        <v>10362</v>
      </c>
      <c r="P13556" t="s">
        <v>10955</v>
      </c>
      <c r="Q13556" t="s">
        <v>849</v>
      </c>
      <c r="R13556" t="s">
        <v>814</v>
      </c>
      <c r="W13556" t="s">
        <v>2953</v>
      </c>
      <c r="X13556">
        <v>0</v>
      </c>
      <c r="AB13556" t="s">
        <v>20399</v>
      </c>
      <c r="AC13556" t="s">
        <v>20400</v>
      </c>
      <c r="AG13556" t="s">
        <v>743</v>
      </c>
      <c r="AH13556" t="e">
        <f>VLOOKUP(C13556,'CREAR HV'!A:A,1,0)</f>
        <v>#N/A</v>
      </c>
    </row>
    <row r="13557" spans="1:34" x14ac:dyDescent="0.3">
      <c r="A13557" t="s">
        <v>10946</v>
      </c>
      <c r="B13557" t="s">
        <v>10947</v>
      </c>
      <c r="C13557">
        <v>1032445178</v>
      </c>
      <c r="E13557" s="16">
        <v>40049</v>
      </c>
      <c r="F13557" s="16">
        <v>33467</v>
      </c>
      <c r="G13557" t="s">
        <v>54</v>
      </c>
      <c r="H13557" t="s">
        <v>1796</v>
      </c>
      <c r="I13557" t="s">
        <v>483</v>
      </c>
      <c r="J13557" t="s">
        <v>197</v>
      </c>
      <c r="K13557" t="s">
        <v>10363</v>
      </c>
      <c r="L13557" t="s">
        <v>10364</v>
      </c>
      <c r="P13557" t="s">
        <v>10950</v>
      </c>
      <c r="Q13557" t="s">
        <v>741</v>
      </c>
      <c r="R13557" t="s">
        <v>814</v>
      </c>
      <c r="AG13557" t="s">
        <v>743</v>
      </c>
      <c r="AH13557" t="e">
        <f>VLOOKUP(C13557,'CREAR HV'!A:A,1,0)</f>
        <v>#N/A</v>
      </c>
    </row>
    <row r="13558" spans="1:34" x14ac:dyDescent="0.3">
      <c r="A13558" t="s">
        <v>10946</v>
      </c>
      <c r="B13558" t="s">
        <v>10947</v>
      </c>
      <c r="C13558">
        <v>1070965778</v>
      </c>
      <c r="E13558" s="16">
        <v>37592</v>
      </c>
      <c r="F13558" s="16">
        <v>33903</v>
      </c>
      <c r="G13558" t="s">
        <v>44</v>
      </c>
      <c r="H13558" t="s">
        <v>44</v>
      </c>
      <c r="I13558" t="s">
        <v>10365</v>
      </c>
      <c r="J13558" t="s">
        <v>771</v>
      </c>
      <c r="K13558" t="s">
        <v>282</v>
      </c>
      <c r="L13558" t="s">
        <v>10366</v>
      </c>
      <c r="P13558" t="s">
        <v>10955</v>
      </c>
      <c r="Q13558" t="s">
        <v>741</v>
      </c>
      <c r="R13558" t="s">
        <v>748</v>
      </c>
      <c r="AG13558" t="s">
        <v>743</v>
      </c>
      <c r="AH13558" t="e">
        <f>VLOOKUP(C13558,'CREAR HV'!A:A,1,0)</f>
        <v>#N/A</v>
      </c>
    </row>
    <row r="13559" spans="1:34" x14ac:dyDescent="0.3">
      <c r="A13559" t="s">
        <v>10946</v>
      </c>
      <c r="B13559" t="s">
        <v>10947</v>
      </c>
      <c r="C13559">
        <v>1023911099</v>
      </c>
      <c r="E13559" s="16">
        <v>40099</v>
      </c>
      <c r="F13559" s="16">
        <v>33512</v>
      </c>
      <c r="G13559" t="s">
        <v>44</v>
      </c>
      <c r="H13559" t="s">
        <v>44</v>
      </c>
      <c r="I13559" t="s">
        <v>10367</v>
      </c>
      <c r="J13559" t="s">
        <v>4020</v>
      </c>
      <c r="K13559" t="s">
        <v>226</v>
      </c>
      <c r="L13559" t="s">
        <v>10368</v>
      </c>
      <c r="P13559" t="s">
        <v>10955</v>
      </c>
      <c r="Q13559" t="s">
        <v>741</v>
      </c>
      <c r="R13559" t="s">
        <v>748</v>
      </c>
      <c r="AG13559" t="s">
        <v>743</v>
      </c>
      <c r="AH13559" t="e">
        <f>VLOOKUP(C13559,'CREAR HV'!A:A,1,0)</f>
        <v>#N/A</v>
      </c>
    </row>
    <row r="13560" spans="1:34" x14ac:dyDescent="0.3">
      <c r="A13560" t="s">
        <v>10946</v>
      </c>
      <c r="B13560" t="s">
        <v>10947</v>
      </c>
      <c r="C13560">
        <v>1061710739</v>
      </c>
      <c r="E13560" s="16">
        <v>32237</v>
      </c>
      <c r="F13560" s="16">
        <v>32237</v>
      </c>
      <c r="G13560" t="s">
        <v>3839</v>
      </c>
      <c r="H13560" t="s">
        <v>3839</v>
      </c>
      <c r="I13560" t="s">
        <v>4821</v>
      </c>
      <c r="J13560" t="s">
        <v>10369</v>
      </c>
      <c r="K13560" t="s">
        <v>10370</v>
      </c>
      <c r="L13560" t="s">
        <v>10371</v>
      </c>
      <c r="P13560" t="s">
        <v>10955</v>
      </c>
      <c r="Q13560" t="s">
        <v>741</v>
      </c>
      <c r="R13560" t="s">
        <v>814</v>
      </c>
      <c r="S13560" t="s">
        <v>3132</v>
      </c>
      <c r="T13560" t="s">
        <v>1634</v>
      </c>
      <c r="W13560" t="s">
        <v>850</v>
      </c>
      <c r="X13560">
        <v>0</v>
      </c>
      <c r="AB13560" t="s">
        <v>20401</v>
      </c>
      <c r="AG13560" t="s">
        <v>743</v>
      </c>
      <c r="AH13560" t="e">
        <f>VLOOKUP(C13560,'CREAR HV'!A:A,1,0)</f>
        <v>#N/A</v>
      </c>
    </row>
    <row r="13561" spans="1:34" x14ac:dyDescent="0.3">
      <c r="A13561" t="s">
        <v>10946</v>
      </c>
      <c r="B13561" t="s">
        <v>10947</v>
      </c>
      <c r="C13561">
        <v>1061710739</v>
      </c>
      <c r="E13561" s="16">
        <v>32237</v>
      </c>
      <c r="F13561" s="16">
        <v>32237</v>
      </c>
      <c r="G13561" t="s">
        <v>3839</v>
      </c>
      <c r="H13561" t="s">
        <v>3839</v>
      </c>
      <c r="I13561" t="s">
        <v>4821</v>
      </c>
      <c r="J13561" t="s">
        <v>10369</v>
      </c>
      <c r="K13561" t="s">
        <v>10370</v>
      </c>
      <c r="L13561" t="s">
        <v>10371</v>
      </c>
      <c r="P13561" t="s">
        <v>10955</v>
      </c>
      <c r="Q13561" t="s">
        <v>741</v>
      </c>
      <c r="R13561" t="s">
        <v>814</v>
      </c>
      <c r="S13561" t="s">
        <v>3132</v>
      </c>
      <c r="T13561" t="s">
        <v>1634</v>
      </c>
      <c r="W13561" t="s">
        <v>850</v>
      </c>
      <c r="X13561">
        <v>0</v>
      </c>
      <c r="AB13561" t="s">
        <v>20401</v>
      </c>
      <c r="AG13561" t="s">
        <v>743</v>
      </c>
      <c r="AH13561" t="e">
        <f>VLOOKUP(C13561,'CREAR HV'!A:A,1,0)</f>
        <v>#N/A</v>
      </c>
    </row>
    <row r="13562" spans="1:34" x14ac:dyDescent="0.3">
      <c r="A13562" t="s">
        <v>10946</v>
      </c>
      <c r="B13562" t="s">
        <v>10947</v>
      </c>
      <c r="C13562">
        <v>1061710739</v>
      </c>
      <c r="E13562" s="16">
        <v>32237</v>
      </c>
      <c r="F13562" s="16">
        <v>32237</v>
      </c>
      <c r="G13562" t="s">
        <v>3839</v>
      </c>
      <c r="H13562" t="s">
        <v>3839</v>
      </c>
      <c r="I13562" t="s">
        <v>4821</v>
      </c>
      <c r="J13562" t="s">
        <v>10369</v>
      </c>
      <c r="K13562" t="s">
        <v>10370</v>
      </c>
      <c r="L13562" t="s">
        <v>10371</v>
      </c>
      <c r="P13562" t="s">
        <v>10955</v>
      </c>
      <c r="Q13562" t="s">
        <v>741</v>
      </c>
      <c r="R13562" t="s">
        <v>814</v>
      </c>
      <c r="S13562" t="s">
        <v>3132</v>
      </c>
      <c r="T13562" t="s">
        <v>1634</v>
      </c>
      <c r="W13562" t="s">
        <v>850</v>
      </c>
      <c r="X13562">
        <v>0</v>
      </c>
      <c r="AB13562" t="s">
        <v>20401</v>
      </c>
      <c r="AG13562" t="s">
        <v>743</v>
      </c>
      <c r="AH13562" t="e">
        <f>VLOOKUP(C13562,'CREAR HV'!A:A,1,0)</f>
        <v>#N/A</v>
      </c>
    </row>
    <row r="13563" spans="1:34" x14ac:dyDescent="0.3">
      <c r="A13563" t="s">
        <v>10946</v>
      </c>
      <c r="B13563" t="s">
        <v>10947</v>
      </c>
      <c r="C13563">
        <v>1061710739</v>
      </c>
      <c r="E13563" s="16">
        <v>32237</v>
      </c>
      <c r="F13563" s="16">
        <v>32237</v>
      </c>
      <c r="G13563" t="s">
        <v>3839</v>
      </c>
      <c r="H13563" t="s">
        <v>3839</v>
      </c>
      <c r="I13563" t="s">
        <v>4821</v>
      </c>
      <c r="J13563" t="s">
        <v>10369</v>
      </c>
      <c r="K13563" t="s">
        <v>10370</v>
      </c>
      <c r="L13563" t="s">
        <v>10371</v>
      </c>
      <c r="P13563" t="s">
        <v>10955</v>
      </c>
      <c r="Q13563" t="s">
        <v>741</v>
      </c>
      <c r="R13563" t="s">
        <v>814</v>
      </c>
      <c r="S13563" t="s">
        <v>3132</v>
      </c>
      <c r="T13563" t="s">
        <v>1634</v>
      </c>
      <c r="W13563" t="s">
        <v>850</v>
      </c>
      <c r="X13563">
        <v>0</v>
      </c>
      <c r="AB13563" t="s">
        <v>20401</v>
      </c>
      <c r="AG13563" t="s">
        <v>743</v>
      </c>
      <c r="AH13563" t="e">
        <f>VLOOKUP(C13563,'CREAR HV'!A:A,1,0)</f>
        <v>#N/A</v>
      </c>
    </row>
    <row r="13564" spans="1:34" x14ac:dyDescent="0.3">
      <c r="A13564" t="s">
        <v>10946</v>
      </c>
      <c r="B13564" t="s">
        <v>10947</v>
      </c>
      <c r="C13564">
        <v>1061710739</v>
      </c>
      <c r="E13564" s="16">
        <v>32237</v>
      </c>
      <c r="F13564" s="16">
        <v>32237</v>
      </c>
      <c r="G13564" t="s">
        <v>3839</v>
      </c>
      <c r="H13564" t="s">
        <v>3839</v>
      </c>
      <c r="I13564" t="s">
        <v>4821</v>
      </c>
      <c r="J13564" t="s">
        <v>10369</v>
      </c>
      <c r="K13564" t="s">
        <v>10370</v>
      </c>
      <c r="L13564" t="s">
        <v>10371</v>
      </c>
      <c r="P13564" t="s">
        <v>10955</v>
      </c>
      <c r="Q13564" t="s">
        <v>741</v>
      </c>
      <c r="R13564" t="s">
        <v>814</v>
      </c>
      <c r="S13564" t="s">
        <v>3132</v>
      </c>
      <c r="T13564" t="s">
        <v>1634</v>
      </c>
      <c r="W13564" t="s">
        <v>850</v>
      </c>
      <c r="X13564">
        <v>0</v>
      </c>
      <c r="AB13564" t="s">
        <v>20401</v>
      </c>
      <c r="AG13564" t="s">
        <v>743</v>
      </c>
      <c r="AH13564" t="e">
        <f>VLOOKUP(C13564,'CREAR HV'!A:A,1,0)</f>
        <v>#N/A</v>
      </c>
    </row>
    <row r="13565" spans="1:34" x14ac:dyDescent="0.3">
      <c r="A13565" t="s">
        <v>10946</v>
      </c>
      <c r="B13565" t="s">
        <v>10947</v>
      </c>
      <c r="C13565">
        <v>1061710739</v>
      </c>
      <c r="E13565" s="16">
        <v>32237</v>
      </c>
      <c r="F13565" s="16">
        <v>32237</v>
      </c>
      <c r="G13565" t="s">
        <v>3839</v>
      </c>
      <c r="H13565" t="s">
        <v>3839</v>
      </c>
      <c r="I13565" t="s">
        <v>4821</v>
      </c>
      <c r="J13565" t="s">
        <v>10369</v>
      </c>
      <c r="K13565" t="s">
        <v>10370</v>
      </c>
      <c r="L13565" t="s">
        <v>10371</v>
      </c>
      <c r="P13565" t="s">
        <v>10955</v>
      </c>
      <c r="Q13565" t="s">
        <v>741</v>
      </c>
      <c r="R13565" t="s">
        <v>814</v>
      </c>
      <c r="S13565" t="s">
        <v>3132</v>
      </c>
      <c r="T13565" t="s">
        <v>1634</v>
      </c>
      <c r="W13565" t="s">
        <v>850</v>
      </c>
      <c r="X13565">
        <v>0</v>
      </c>
      <c r="AB13565" t="s">
        <v>20401</v>
      </c>
      <c r="AG13565" t="s">
        <v>743</v>
      </c>
      <c r="AH13565" t="e">
        <f>VLOOKUP(C13565,'CREAR HV'!A:A,1,0)</f>
        <v>#N/A</v>
      </c>
    </row>
    <row r="13566" spans="1:34" x14ac:dyDescent="0.3">
      <c r="A13566" t="s">
        <v>10946</v>
      </c>
      <c r="B13566" t="s">
        <v>10947</v>
      </c>
      <c r="C13566">
        <v>42164735</v>
      </c>
      <c r="E13566" s="16">
        <v>37977</v>
      </c>
      <c r="F13566" s="16">
        <v>31299</v>
      </c>
      <c r="G13566" t="s">
        <v>1040</v>
      </c>
      <c r="H13566" t="s">
        <v>1041</v>
      </c>
      <c r="I13566" t="s">
        <v>10372</v>
      </c>
      <c r="J13566" t="s">
        <v>906</v>
      </c>
      <c r="K13566" t="s">
        <v>215</v>
      </c>
      <c r="L13566" t="s">
        <v>10373</v>
      </c>
      <c r="P13566" t="s">
        <v>10955</v>
      </c>
      <c r="Q13566" t="s">
        <v>741</v>
      </c>
      <c r="R13566" t="s">
        <v>748</v>
      </c>
      <c r="AG13566" t="s">
        <v>743</v>
      </c>
      <c r="AH13566" t="e">
        <f>VLOOKUP(C13566,'CREAR HV'!A:A,1,0)</f>
        <v>#N/A</v>
      </c>
    </row>
    <row r="13567" spans="1:34" x14ac:dyDescent="0.3">
      <c r="A13567" t="s">
        <v>10946</v>
      </c>
      <c r="B13567" t="s">
        <v>10947</v>
      </c>
      <c r="C13567">
        <v>1095812530</v>
      </c>
      <c r="E13567" s="16">
        <v>40361</v>
      </c>
      <c r="F13567" s="16">
        <v>33763</v>
      </c>
      <c r="G13567" t="s">
        <v>67</v>
      </c>
      <c r="H13567" t="s">
        <v>67</v>
      </c>
      <c r="I13567" t="s">
        <v>4040</v>
      </c>
      <c r="J13567" t="s">
        <v>10374</v>
      </c>
      <c r="K13567" t="s">
        <v>1100</v>
      </c>
      <c r="L13567" t="s">
        <v>10375</v>
      </c>
      <c r="P13567" t="s">
        <v>10955</v>
      </c>
      <c r="Q13567" t="s">
        <v>741</v>
      </c>
      <c r="R13567" t="s">
        <v>814</v>
      </c>
      <c r="AG13567" t="s">
        <v>743</v>
      </c>
      <c r="AH13567" t="e">
        <f>VLOOKUP(C13567,'CREAR HV'!A:A,1,0)</f>
        <v>#N/A</v>
      </c>
    </row>
    <row r="13568" spans="1:34" x14ac:dyDescent="0.3">
      <c r="A13568" t="s">
        <v>10946</v>
      </c>
      <c r="B13568" t="s">
        <v>10947</v>
      </c>
      <c r="C13568">
        <v>1116782323</v>
      </c>
      <c r="E13568" s="16">
        <v>39093</v>
      </c>
      <c r="F13568" s="16">
        <v>32496</v>
      </c>
      <c r="G13568" t="s">
        <v>47</v>
      </c>
      <c r="H13568" t="s">
        <v>47</v>
      </c>
      <c r="I13568" t="s">
        <v>6603</v>
      </c>
      <c r="J13568" t="s">
        <v>916</v>
      </c>
      <c r="K13568" t="s">
        <v>10376</v>
      </c>
      <c r="L13568" t="s">
        <v>10377</v>
      </c>
      <c r="P13568" t="s">
        <v>10950</v>
      </c>
      <c r="Q13568" t="s">
        <v>849</v>
      </c>
      <c r="R13568" t="s">
        <v>814</v>
      </c>
      <c r="W13568" t="s">
        <v>1012</v>
      </c>
      <c r="X13568">
        <v>53</v>
      </c>
      <c r="AB13568" t="s">
        <v>20402</v>
      </c>
      <c r="AG13568" t="s">
        <v>743</v>
      </c>
      <c r="AH13568" t="e">
        <f>VLOOKUP(C13568,'CREAR HV'!A:A,1,0)</f>
        <v>#N/A</v>
      </c>
    </row>
    <row r="13569" spans="1:34" x14ac:dyDescent="0.3">
      <c r="A13569" t="s">
        <v>10946</v>
      </c>
      <c r="B13569" t="s">
        <v>10947</v>
      </c>
      <c r="C13569">
        <v>1102826681</v>
      </c>
      <c r="E13569" s="16">
        <v>39363</v>
      </c>
      <c r="F13569" s="16">
        <v>32777</v>
      </c>
      <c r="G13569" t="s">
        <v>35</v>
      </c>
      <c r="H13569" t="s">
        <v>35</v>
      </c>
      <c r="I13569" t="s">
        <v>10378</v>
      </c>
      <c r="J13569" t="s">
        <v>215</v>
      </c>
      <c r="K13569" t="s">
        <v>10379</v>
      </c>
      <c r="L13569" t="s">
        <v>10380</v>
      </c>
      <c r="P13569" t="s">
        <v>10950</v>
      </c>
      <c r="Q13569" t="s">
        <v>741</v>
      </c>
      <c r="R13569" t="s">
        <v>814</v>
      </c>
      <c r="AG13569" t="s">
        <v>743</v>
      </c>
      <c r="AH13569" t="e">
        <f>VLOOKUP(C13569,'CREAR HV'!A:A,1,0)</f>
        <v>#N/A</v>
      </c>
    </row>
    <row r="13570" spans="1:34" x14ac:dyDescent="0.3">
      <c r="A13570" t="s">
        <v>10946</v>
      </c>
      <c r="B13570" t="s">
        <v>10947</v>
      </c>
      <c r="C13570">
        <v>1083889068</v>
      </c>
      <c r="E13570" s="16">
        <v>39803</v>
      </c>
      <c r="F13570" s="16">
        <v>33232</v>
      </c>
      <c r="G13570" t="s">
        <v>1644</v>
      </c>
      <c r="H13570" t="s">
        <v>1644</v>
      </c>
      <c r="I13570" t="s">
        <v>10381</v>
      </c>
      <c r="J13570" t="s">
        <v>10382</v>
      </c>
      <c r="K13570" t="s">
        <v>1481</v>
      </c>
      <c r="L13570" t="s">
        <v>10383</v>
      </c>
      <c r="P13570" t="s">
        <v>10955</v>
      </c>
      <c r="Q13570" t="s">
        <v>741</v>
      </c>
      <c r="R13570" t="s">
        <v>814</v>
      </c>
      <c r="AG13570" t="s">
        <v>743</v>
      </c>
      <c r="AH13570" t="e">
        <f>VLOOKUP(C13570,'CREAR HV'!A:A,1,0)</f>
        <v>#N/A</v>
      </c>
    </row>
    <row r="13571" spans="1:34" x14ac:dyDescent="0.3">
      <c r="A13571" t="s">
        <v>10946</v>
      </c>
      <c r="B13571" t="s">
        <v>10947</v>
      </c>
      <c r="C13571">
        <v>66883864</v>
      </c>
      <c r="E13571" s="16">
        <v>34316</v>
      </c>
      <c r="F13571" s="16">
        <v>27702</v>
      </c>
      <c r="G13571" t="s">
        <v>36</v>
      </c>
      <c r="H13571" t="s">
        <v>36</v>
      </c>
      <c r="I13571" t="s">
        <v>10384</v>
      </c>
      <c r="J13571" t="s">
        <v>398</v>
      </c>
      <c r="K13571" t="s">
        <v>1873</v>
      </c>
      <c r="L13571" t="s">
        <v>10385</v>
      </c>
      <c r="O13571" t="s">
        <v>20403</v>
      </c>
      <c r="P13571" t="s">
        <v>10955</v>
      </c>
      <c r="Q13571" t="s">
        <v>849</v>
      </c>
      <c r="R13571" t="s">
        <v>814</v>
      </c>
      <c r="W13571" t="s">
        <v>3290</v>
      </c>
      <c r="X13571">
        <v>0</v>
      </c>
      <c r="Z13571" t="s">
        <v>9274</v>
      </c>
      <c r="AB13571" t="s">
        <v>20404</v>
      </c>
      <c r="AC13571" t="s">
        <v>20405</v>
      </c>
      <c r="AG13571" t="s">
        <v>743</v>
      </c>
      <c r="AH13571" t="e">
        <f>VLOOKUP(C13571,'CREAR HV'!A:A,1,0)</f>
        <v>#N/A</v>
      </c>
    </row>
    <row r="13572" spans="1:34" x14ac:dyDescent="0.3">
      <c r="A13572" t="s">
        <v>10946</v>
      </c>
      <c r="B13572" t="s">
        <v>10947</v>
      </c>
      <c r="C13572">
        <v>66883864</v>
      </c>
      <c r="E13572" s="16">
        <v>34316</v>
      </c>
      <c r="F13572" s="16">
        <v>27702</v>
      </c>
      <c r="G13572" t="s">
        <v>36</v>
      </c>
      <c r="H13572" t="s">
        <v>36</v>
      </c>
      <c r="I13572" t="s">
        <v>10384</v>
      </c>
      <c r="J13572" t="s">
        <v>398</v>
      </c>
      <c r="K13572" t="s">
        <v>1873</v>
      </c>
      <c r="L13572" t="s">
        <v>10385</v>
      </c>
      <c r="O13572" t="s">
        <v>20403</v>
      </c>
      <c r="P13572" t="s">
        <v>10955</v>
      </c>
      <c r="Q13572" t="s">
        <v>849</v>
      </c>
      <c r="R13572" t="s">
        <v>814</v>
      </c>
      <c r="W13572" t="s">
        <v>3290</v>
      </c>
      <c r="X13572">
        <v>0</v>
      </c>
      <c r="Z13572" t="s">
        <v>9274</v>
      </c>
      <c r="AB13572" t="s">
        <v>20404</v>
      </c>
      <c r="AC13572" t="s">
        <v>20405</v>
      </c>
      <c r="AG13572" t="s">
        <v>743</v>
      </c>
      <c r="AH13572" t="e">
        <f>VLOOKUP(C13572,'CREAR HV'!A:A,1,0)</f>
        <v>#N/A</v>
      </c>
    </row>
    <row r="13573" spans="1:34" x14ac:dyDescent="0.3">
      <c r="A13573" t="s">
        <v>10946</v>
      </c>
      <c r="B13573" t="s">
        <v>10947</v>
      </c>
      <c r="C13573">
        <v>66883864</v>
      </c>
      <c r="E13573" s="16">
        <v>34316</v>
      </c>
      <c r="F13573" s="16">
        <v>27702</v>
      </c>
      <c r="G13573" t="s">
        <v>36</v>
      </c>
      <c r="H13573" t="s">
        <v>36</v>
      </c>
      <c r="I13573" t="s">
        <v>10384</v>
      </c>
      <c r="J13573" t="s">
        <v>398</v>
      </c>
      <c r="K13573" t="s">
        <v>1873</v>
      </c>
      <c r="L13573" t="s">
        <v>10385</v>
      </c>
      <c r="O13573" t="s">
        <v>20403</v>
      </c>
      <c r="P13573" t="s">
        <v>10955</v>
      </c>
      <c r="Q13573" t="s">
        <v>849</v>
      </c>
      <c r="R13573" t="s">
        <v>814</v>
      </c>
      <c r="W13573" t="s">
        <v>3290</v>
      </c>
      <c r="X13573">
        <v>0</v>
      </c>
      <c r="Z13573" t="s">
        <v>9274</v>
      </c>
      <c r="AB13573" t="s">
        <v>20404</v>
      </c>
      <c r="AC13573" t="s">
        <v>20405</v>
      </c>
      <c r="AG13573" t="s">
        <v>743</v>
      </c>
      <c r="AH13573" t="e">
        <f>VLOOKUP(C13573,'CREAR HV'!A:A,1,0)</f>
        <v>#N/A</v>
      </c>
    </row>
    <row r="13574" spans="1:34" x14ac:dyDescent="0.3">
      <c r="A13574" t="s">
        <v>10946</v>
      </c>
      <c r="B13574" t="s">
        <v>10947</v>
      </c>
      <c r="C13574">
        <v>66883864</v>
      </c>
      <c r="E13574" s="16">
        <v>34316</v>
      </c>
      <c r="F13574" s="16">
        <v>27702</v>
      </c>
      <c r="G13574" t="s">
        <v>36</v>
      </c>
      <c r="H13574" t="s">
        <v>36</v>
      </c>
      <c r="I13574" t="s">
        <v>10384</v>
      </c>
      <c r="J13574" t="s">
        <v>398</v>
      </c>
      <c r="K13574" t="s">
        <v>1873</v>
      </c>
      <c r="L13574" t="s">
        <v>10385</v>
      </c>
      <c r="O13574" t="s">
        <v>20403</v>
      </c>
      <c r="P13574" t="s">
        <v>10955</v>
      </c>
      <c r="Q13574" t="s">
        <v>849</v>
      </c>
      <c r="R13574" t="s">
        <v>814</v>
      </c>
      <c r="W13574" t="s">
        <v>3290</v>
      </c>
      <c r="X13574">
        <v>0</v>
      </c>
      <c r="Z13574" t="s">
        <v>9274</v>
      </c>
      <c r="AB13574" t="s">
        <v>20404</v>
      </c>
      <c r="AC13574" t="s">
        <v>20405</v>
      </c>
      <c r="AG13574" t="s">
        <v>743</v>
      </c>
      <c r="AH13574" t="e">
        <f>VLOOKUP(C13574,'CREAR HV'!A:A,1,0)</f>
        <v>#N/A</v>
      </c>
    </row>
    <row r="13575" spans="1:34" x14ac:dyDescent="0.3">
      <c r="A13575" t="s">
        <v>10946</v>
      </c>
      <c r="B13575" t="s">
        <v>10947</v>
      </c>
      <c r="C13575">
        <v>66883864</v>
      </c>
      <c r="E13575" s="16">
        <v>34316</v>
      </c>
      <c r="F13575" s="16">
        <v>27702</v>
      </c>
      <c r="G13575" t="s">
        <v>36</v>
      </c>
      <c r="H13575" t="s">
        <v>36</v>
      </c>
      <c r="I13575" t="s">
        <v>10384</v>
      </c>
      <c r="J13575" t="s">
        <v>398</v>
      </c>
      <c r="K13575" t="s">
        <v>1873</v>
      </c>
      <c r="L13575" t="s">
        <v>10385</v>
      </c>
      <c r="O13575" t="s">
        <v>20403</v>
      </c>
      <c r="P13575" t="s">
        <v>10955</v>
      </c>
      <c r="Q13575" t="s">
        <v>849</v>
      </c>
      <c r="R13575" t="s">
        <v>814</v>
      </c>
      <c r="W13575" t="s">
        <v>3290</v>
      </c>
      <c r="X13575">
        <v>0</v>
      </c>
      <c r="Z13575" t="s">
        <v>3124</v>
      </c>
      <c r="AB13575" t="s">
        <v>20404</v>
      </c>
      <c r="AC13575" t="s">
        <v>20405</v>
      </c>
      <c r="AG13575" t="s">
        <v>743</v>
      </c>
      <c r="AH13575" t="e">
        <f>VLOOKUP(C13575,'CREAR HV'!A:A,1,0)</f>
        <v>#N/A</v>
      </c>
    </row>
    <row r="13576" spans="1:34" x14ac:dyDescent="0.3">
      <c r="A13576" t="s">
        <v>10946</v>
      </c>
      <c r="B13576" t="s">
        <v>10947</v>
      </c>
      <c r="C13576">
        <v>66883864</v>
      </c>
      <c r="E13576" s="16">
        <v>34316</v>
      </c>
      <c r="F13576" s="16">
        <v>27702</v>
      </c>
      <c r="G13576" t="s">
        <v>36</v>
      </c>
      <c r="H13576" t="s">
        <v>36</v>
      </c>
      <c r="I13576" t="s">
        <v>10384</v>
      </c>
      <c r="J13576" t="s">
        <v>398</v>
      </c>
      <c r="K13576" t="s">
        <v>1873</v>
      </c>
      <c r="L13576" t="s">
        <v>10385</v>
      </c>
      <c r="O13576" t="s">
        <v>20403</v>
      </c>
      <c r="P13576" t="s">
        <v>10955</v>
      </c>
      <c r="Q13576" t="s">
        <v>849</v>
      </c>
      <c r="R13576" t="s">
        <v>814</v>
      </c>
      <c r="W13576" t="s">
        <v>3290</v>
      </c>
      <c r="X13576">
        <v>0</v>
      </c>
      <c r="Z13576" t="s">
        <v>3124</v>
      </c>
      <c r="AB13576" t="s">
        <v>20404</v>
      </c>
      <c r="AC13576" t="s">
        <v>20405</v>
      </c>
      <c r="AG13576" t="s">
        <v>743</v>
      </c>
      <c r="AH13576" t="e">
        <f>VLOOKUP(C13576,'CREAR HV'!A:A,1,0)</f>
        <v>#N/A</v>
      </c>
    </row>
    <row r="13577" spans="1:34" x14ac:dyDescent="0.3">
      <c r="A13577" t="s">
        <v>10946</v>
      </c>
      <c r="B13577" t="s">
        <v>10947</v>
      </c>
      <c r="C13577">
        <v>66883864</v>
      </c>
      <c r="E13577" s="16">
        <v>34316</v>
      </c>
      <c r="F13577" s="16">
        <v>27702</v>
      </c>
      <c r="G13577" t="s">
        <v>36</v>
      </c>
      <c r="H13577" t="s">
        <v>36</v>
      </c>
      <c r="I13577" t="s">
        <v>10384</v>
      </c>
      <c r="J13577" t="s">
        <v>398</v>
      </c>
      <c r="K13577" t="s">
        <v>1873</v>
      </c>
      <c r="L13577" t="s">
        <v>10385</v>
      </c>
      <c r="O13577" t="s">
        <v>20403</v>
      </c>
      <c r="P13577" t="s">
        <v>10955</v>
      </c>
      <c r="Q13577" t="s">
        <v>849</v>
      </c>
      <c r="R13577" t="s">
        <v>814</v>
      </c>
      <c r="W13577" t="s">
        <v>3290</v>
      </c>
      <c r="X13577">
        <v>0</v>
      </c>
      <c r="Z13577" t="s">
        <v>3124</v>
      </c>
      <c r="AB13577" t="s">
        <v>20404</v>
      </c>
      <c r="AC13577" t="s">
        <v>20405</v>
      </c>
      <c r="AG13577" t="s">
        <v>743</v>
      </c>
      <c r="AH13577" t="e">
        <f>VLOOKUP(C13577,'CREAR HV'!A:A,1,0)</f>
        <v>#N/A</v>
      </c>
    </row>
    <row r="13578" spans="1:34" x14ac:dyDescent="0.3">
      <c r="A13578" t="s">
        <v>10946</v>
      </c>
      <c r="B13578" t="s">
        <v>10947</v>
      </c>
      <c r="C13578">
        <v>66883864</v>
      </c>
      <c r="E13578" s="16">
        <v>34316</v>
      </c>
      <c r="F13578" s="16">
        <v>27702</v>
      </c>
      <c r="G13578" t="s">
        <v>36</v>
      </c>
      <c r="H13578" t="s">
        <v>36</v>
      </c>
      <c r="I13578" t="s">
        <v>10384</v>
      </c>
      <c r="J13578" t="s">
        <v>398</v>
      </c>
      <c r="K13578" t="s">
        <v>1873</v>
      </c>
      <c r="L13578" t="s">
        <v>10385</v>
      </c>
      <c r="O13578" t="s">
        <v>20403</v>
      </c>
      <c r="P13578" t="s">
        <v>10955</v>
      </c>
      <c r="Q13578" t="s">
        <v>849</v>
      </c>
      <c r="R13578" t="s">
        <v>814</v>
      </c>
      <c r="W13578" t="s">
        <v>3290</v>
      </c>
      <c r="X13578">
        <v>0</v>
      </c>
      <c r="Z13578" t="s">
        <v>3124</v>
      </c>
      <c r="AB13578" t="s">
        <v>20404</v>
      </c>
      <c r="AC13578" t="s">
        <v>20405</v>
      </c>
      <c r="AG13578" t="s">
        <v>743</v>
      </c>
      <c r="AH13578" t="e">
        <f>VLOOKUP(C13578,'CREAR HV'!A:A,1,0)</f>
        <v>#N/A</v>
      </c>
    </row>
    <row r="13579" spans="1:34" x14ac:dyDescent="0.3">
      <c r="A13579" t="s">
        <v>10946</v>
      </c>
      <c r="B13579" t="s">
        <v>10947</v>
      </c>
      <c r="C13579">
        <v>66883864</v>
      </c>
      <c r="E13579" s="16">
        <v>34316</v>
      </c>
      <c r="F13579" s="16">
        <v>27702</v>
      </c>
      <c r="G13579" t="s">
        <v>36</v>
      </c>
      <c r="H13579" t="s">
        <v>36</v>
      </c>
      <c r="I13579" t="s">
        <v>10384</v>
      </c>
      <c r="J13579" t="s">
        <v>398</v>
      </c>
      <c r="K13579" t="s">
        <v>1873</v>
      </c>
      <c r="L13579" t="s">
        <v>10385</v>
      </c>
      <c r="O13579" t="s">
        <v>20403</v>
      </c>
      <c r="P13579" t="s">
        <v>10955</v>
      </c>
      <c r="Q13579" t="s">
        <v>849</v>
      </c>
      <c r="R13579" t="s">
        <v>814</v>
      </c>
      <c r="W13579" t="s">
        <v>3290</v>
      </c>
      <c r="X13579">
        <v>0</v>
      </c>
      <c r="Z13579" t="s">
        <v>3124</v>
      </c>
      <c r="AB13579" t="s">
        <v>20404</v>
      </c>
      <c r="AC13579" t="s">
        <v>20405</v>
      </c>
      <c r="AG13579" t="s">
        <v>743</v>
      </c>
      <c r="AH13579" t="e">
        <f>VLOOKUP(C13579,'CREAR HV'!A:A,1,0)</f>
        <v>#N/A</v>
      </c>
    </row>
    <row r="13580" spans="1:34" x14ac:dyDescent="0.3">
      <c r="A13580" t="s">
        <v>10946</v>
      </c>
      <c r="B13580" t="s">
        <v>10947</v>
      </c>
      <c r="C13580">
        <v>66883864</v>
      </c>
      <c r="E13580" s="16">
        <v>34316</v>
      </c>
      <c r="F13580" s="16">
        <v>27702</v>
      </c>
      <c r="G13580" t="s">
        <v>36</v>
      </c>
      <c r="H13580" t="s">
        <v>36</v>
      </c>
      <c r="I13580" t="s">
        <v>10384</v>
      </c>
      <c r="J13580" t="s">
        <v>398</v>
      </c>
      <c r="K13580" t="s">
        <v>1873</v>
      </c>
      <c r="L13580" t="s">
        <v>10385</v>
      </c>
      <c r="O13580" t="s">
        <v>20403</v>
      </c>
      <c r="P13580" t="s">
        <v>10955</v>
      </c>
      <c r="Q13580" t="s">
        <v>849</v>
      </c>
      <c r="R13580" t="s">
        <v>814</v>
      </c>
      <c r="W13580" t="s">
        <v>3290</v>
      </c>
      <c r="X13580">
        <v>0</v>
      </c>
      <c r="Z13580" t="s">
        <v>3124</v>
      </c>
      <c r="AB13580" t="s">
        <v>20404</v>
      </c>
      <c r="AC13580" t="s">
        <v>20405</v>
      </c>
      <c r="AG13580" t="s">
        <v>743</v>
      </c>
      <c r="AH13580" t="e">
        <f>VLOOKUP(C13580,'CREAR HV'!A:A,1,0)</f>
        <v>#N/A</v>
      </c>
    </row>
    <row r="13581" spans="1:34" x14ac:dyDescent="0.3">
      <c r="A13581" t="s">
        <v>10946</v>
      </c>
      <c r="B13581" t="s">
        <v>10947</v>
      </c>
      <c r="C13581">
        <v>66883864</v>
      </c>
      <c r="E13581" s="16">
        <v>34316</v>
      </c>
      <c r="F13581" s="16">
        <v>27702</v>
      </c>
      <c r="G13581" t="s">
        <v>36</v>
      </c>
      <c r="H13581" t="s">
        <v>36</v>
      </c>
      <c r="I13581" t="s">
        <v>10384</v>
      </c>
      <c r="J13581" t="s">
        <v>398</v>
      </c>
      <c r="K13581" t="s">
        <v>1873</v>
      </c>
      <c r="L13581" t="s">
        <v>10385</v>
      </c>
      <c r="O13581" t="s">
        <v>20403</v>
      </c>
      <c r="P13581" t="s">
        <v>10955</v>
      </c>
      <c r="Q13581" t="s">
        <v>849</v>
      </c>
      <c r="R13581" t="s">
        <v>814</v>
      </c>
      <c r="W13581" t="s">
        <v>3290</v>
      </c>
      <c r="X13581">
        <v>0</v>
      </c>
      <c r="Z13581" t="s">
        <v>3124</v>
      </c>
      <c r="AB13581" t="s">
        <v>20404</v>
      </c>
      <c r="AC13581" t="s">
        <v>20405</v>
      </c>
      <c r="AG13581" t="s">
        <v>743</v>
      </c>
      <c r="AH13581" t="e">
        <f>VLOOKUP(C13581,'CREAR HV'!A:A,1,0)</f>
        <v>#N/A</v>
      </c>
    </row>
    <row r="13582" spans="1:34" x14ac:dyDescent="0.3">
      <c r="A13582" t="s">
        <v>10946</v>
      </c>
      <c r="B13582" t="s">
        <v>10947</v>
      </c>
      <c r="C13582">
        <v>66883864</v>
      </c>
      <c r="E13582" s="16">
        <v>34316</v>
      </c>
      <c r="F13582" s="16">
        <v>27702</v>
      </c>
      <c r="G13582" t="s">
        <v>36</v>
      </c>
      <c r="H13582" t="s">
        <v>36</v>
      </c>
      <c r="I13582" t="s">
        <v>10384</v>
      </c>
      <c r="J13582" t="s">
        <v>398</v>
      </c>
      <c r="K13582" t="s">
        <v>1873</v>
      </c>
      <c r="L13582" t="s">
        <v>10385</v>
      </c>
      <c r="O13582" t="s">
        <v>20403</v>
      </c>
      <c r="P13582" t="s">
        <v>10955</v>
      </c>
      <c r="Q13582" t="s">
        <v>849</v>
      </c>
      <c r="R13582" t="s">
        <v>814</v>
      </c>
      <c r="W13582" t="s">
        <v>3290</v>
      </c>
      <c r="X13582">
        <v>0</v>
      </c>
      <c r="Z13582" t="s">
        <v>3124</v>
      </c>
      <c r="AB13582" t="s">
        <v>20404</v>
      </c>
      <c r="AC13582" t="s">
        <v>20405</v>
      </c>
      <c r="AG13582" t="s">
        <v>743</v>
      </c>
      <c r="AH13582" t="e">
        <f>VLOOKUP(C13582,'CREAR HV'!A:A,1,0)</f>
        <v>#N/A</v>
      </c>
    </row>
    <row r="13583" spans="1:34" x14ac:dyDescent="0.3">
      <c r="A13583" t="s">
        <v>10946</v>
      </c>
      <c r="B13583" t="s">
        <v>10947</v>
      </c>
      <c r="C13583">
        <v>66883864</v>
      </c>
      <c r="E13583" s="16">
        <v>34316</v>
      </c>
      <c r="F13583" s="16">
        <v>27702</v>
      </c>
      <c r="G13583" t="s">
        <v>36</v>
      </c>
      <c r="H13583" t="s">
        <v>36</v>
      </c>
      <c r="I13583" t="s">
        <v>10384</v>
      </c>
      <c r="J13583" t="s">
        <v>398</v>
      </c>
      <c r="K13583" t="s">
        <v>1873</v>
      </c>
      <c r="L13583" t="s">
        <v>10385</v>
      </c>
      <c r="O13583" t="s">
        <v>20403</v>
      </c>
      <c r="P13583" t="s">
        <v>10955</v>
      </c>
      <c r="Q13583" t="s">
        <v>849</v>
      </c>
      <c r="R13583" t="s">
        <v>814</v>
      </c>
      <c r="W13583" t="s">
        <v>3290</v>
      </c>
      <c r="X13583">
        <v>0</v>
      </c>
      <c r="Z13583" t="s">
        <v>3124</v>
      </c>
      <c r="AB13583" t="s">
        <v>20404</v>
      </c>
      <c r="AC13583" t="s">
        <v>20405</v>
      </c>
      <c r="AG13583" t="s">
        <v>743</v>
      </c>
      <c r="AH13583" t="e">
        <f>VLOOKUP(C13583,'CREAR HV'!A:A,1,0)</f>
        <v>#N/A</v>
      </c>
    </row>
    <row r="13584" spans="1:34" x14ac:dyDescent="0.3">
      <c r="A13584" t="s">
        <v>10946</v>
      </c>
      <c r="B13584" t="s">
        <v>10947</v>
      </c>
      <c r="C13584">
        <v>66883864</v>
      </c>
      <c r="E13584" s="16">
        <v>34316</v>
      </c>
      <c r="F13584" s="16">
        <v>27702</v>
      </c>
      <c r="G13584" t="s">
        <v>36</v>
      </c>
      <c r="H13584" t="s">
        <v>36</v>
      </c>
      <c r="I13584" t="s">
        <v>10384</v>
      </c>
      <c r="J13584" t="s">
        <v>398</v>
      </c>
      <c r="K13584" t="s">
        <v>1873</v>
      </c>
      <c r="L13584" t="s">
        <v>10385</v>
      </c>
      <c r="O13584" t="s">
        <v>20403</v>
      </c>
      <c r="P13584" t="s">
        <v>10955</v>
      </c>
      <c r="Q13584" t="s">
        <v>849</v>
      </c>
      <c r="R13584" t="s">
        <v>814</v>
      </c>
      <c r="W13584" t="s">
        <v>3290</v>
      </c>
      <c r="X13584">
        <v>0</v>
      </c>
      <c r="Z13584" t="s">
        <v>3124</v>
      </c>
      <c r="AB13584" t="s">
        <v>20404</v>
      </c>
      <c r="AC13584" t="s">
        <v>20405</v>
      </c>
      <c r="AG13584" t="s">
        <v>743</v>
      </c>
      <c r="AH13584" t="e">
        <f>VLOOKUP(C13584,'CREAR HV'!A:A,1,0)</f>
        <v>#N/A</v>
      </c>
    </row>
    <row r="13585" spans="1:34" x14ac:dyDescent="0.3">
      <c r="A13585" t="s">
        <v>10946</v>
      </c>
      <c r="B13585" t="s">
        <v>10947</v>
      </c>
      <c r="C13585">
        <v>66883864</v>
      </c>
      <c r="E13585" s="16">
        <v>34316</v>
      </c>
      <c r="F13585" s="16">
        <v>27702</v>
      </c>
      <c r="G13585" t="s">
        <v>36</v>
      </c>
      <c r="H13585" t="s">
        <v>36</v>
      </c>
      <c r="I13585" t="s">
        <v>10384</v>
      </c>
      <c r="J13585" t="s">
        <v>398</v>
      </c>
      <c r="K13585" t="s">
        <v>1873</v>
      </c>
      <c r="L13585" t="s">
        <v>10385</v>
      </c>
      <c r="O13585" t="s">
        <v>20403</v>
      </c>
      <c r="P13585" t="s">
        <v>10955</v>
      </c>
      <c r="Q13585" t="s">
        <v>849</v>
      </c>
      <c r="R13585" t="s">
        <v>814</v>
      </c>
      <c r="W13585" t="s">
        <v>3290</v>
      </c>
      <c r="X13585">
        <v>0</v>
      </c>
      <c r="Z13585" t="s">
        <v>3124</v>
      </c>
      <c r="AB13585" t="s">
        <v>20404</v>
      </c>
      <c r="AC13585" t="s">
        <v>20405</v>
      </c>
      <c r="AG13585" t="s">
        <v>743</v>
      </c>
      <c r="AH13585" t="e">
        <f>VLOOKUP(C13585,'CREAR HV'!A:A,1,0)</f>
        <v>#N/A</v>
      </c>
    </row>
    <row r="13586" spans="1:34" x14ac:dyDescent="0.3">
      <c r="A13586" t="s">
        <v>10946</v>
      </c>
      <c r="B13586" t="s">
        <v>10947</v>
      </c>
      <c r="C13586">
        <v>66883864</v>
      </c>
      <c r="E13586" s="16">
        <v>34316</v>
      </c>
      <c r="F13586" s="16">
        <v>27702</v>
      </c>
      <c r="G13586" t="s">
        <v>36</v>
      </c>
      <c r="H13586" t="s">
        <v>36</v>
      </c>
      <c r="I13586" t="s">
        <v>10384</v>
      </c>
      <c r="J13586" t="s">
        <v>398</v>
      </c>
      <c r="K13586" t="s">
        <v>1873</v>
      </c>
      <c r="L13586" t="s">
        <v>10385</v>
      </c>
      <c r="O13586" t="s">
        <v>20403</v>
      </c>
      <c r="P13586" t="s">
        <v>10955</v>
      </c>
      <c r="Q13586" t="s">
        <v>849</v>
      </c>
      <c r="R13586" t="s">
        <v>814</v>
      </c>
      <c r="W13586" t="s">
        <v>3290</v>
      </c>
      <c r="X13586">
        <v>0</v>
      </c>
      <c r="Z13586" t="s">
        <v>3124</v>
      </c>
      <c r="AB13586" t="s">
        <v>20404</v>
      </c>
      <c r="AC13586" t="s">
        <v>20405</v>
      </c>
      <c r="AG13586" t="s">
        <v>743</v>
      </c>
      <c r="AH13586" t="e">
        <f>VLOOKUP(C13586,'CREAR HV'!A:A,1,0)</f>
        <v>#N/A</v>
      </c>
    </row>
    <row r="13587" spans="1:34" x14ac:dyDescent="0.3">
      <c r="A13587" t="s">
        <v>10946</v>
      </c>
      <c r="B13587" t="s">
        <v>10947</v>
      </c>
      <c r="C13587">
        <v>1019037487</v>
      </c>
      <c r="E13587" s="16">
        <v>39357</v>
      </c>
      <c r="F13587" s="16">
        <v>32413</v>
      </c>
      <c r="G13587" t="s">
        <v>44</v>
      </c>
      <c r="H13587" t="s">
        <v>44</v>
      </c>
      <c r="I13587" t="s">
        <v>10386</v>
      </c>
      <c r="J13587" t="s">
        <v>377</v>
      </c>
      <c r="K13587" t="s">
        <v>4486</v>
      </c>
      <c r="L13587" t="s">
        <v>10387</v>
      </c>
      <c r="P13587" t="s">
        <v>10950</v>
      </c>
      <c r="Q13587" t="s">
        <v>741</v>
      </c>
      <c r="R13587" t="s">
        <v>814</v>
      </c>
      <c r="W13587" t="s">
        <v>1973</v>
      </c>
      <c r="X13587">
        <v>4</v>
      </c>
      <c r="Z13587" t="s">
        <v>5210</v>
      </c>
      <c r="AB13587" t="s">
        <v>20406</v>
      </c>
      <c r="AG13587" t="s">
        <v>743</v>
      </c>
      <c r="AH13587" t="e">
        <f>VLOOKUP(C13587,'CREAR HV'!A:A,1,0)</f>
        <v>#N/A</v>
      </c>
    </row>
    <row r="13588" spans="1:34" x14ac:dyDescent="0.3">
      <c r="A13588" t="s">
        <v>10946</v>
      </c>
      <c r="B13588" t="s">
        <v>10947</v>
      </c>
      <c r="C13588">
        <v>1057710814</v>
      </c>
      <c r="E13588" s="16">
        <v>41072</v>
      </c>
      <c r="F13588" s="16">
        <v>34486</v>
      </c>
      <c r="G13588" t="s">
        <v>10388</v>
      </c>
      <c r="H13588" t="s">
        <v>10389</v>
      </c>
      <c r="I13588" t="s">
        <v>10390</v>
      </c>
      <c r="J13588" t="s">
        <v>10391</v>
      </c>
      <c r="K13588" t="s">
        <v>157</v>
      </c>
      <c r="L13588" t="s">
        <v>10392</v>
      </c>
      <c r="P13588" t="s">
        <v>10955</v>
      </c>
      <c r="Q13588" t="s">
        <v>741</v>
      </c>
      <c r="R13588" t="s">
        <v>814</v>
      </c>
      <c r="AG13588" t="s">
        <v>743</v>
      </c>
      <c r="AH13588" t="e">
        <f>VLOOKUP(C13588,'CREAR HV'!A:A,1,0)</f>
        <v>#N/A</v>
      </c>
    </row>
    <row r="13589" spans="1:34" x14ac:dyDescent="0.3">
      <c r="A13589" t="s">
        <v>10946</v>
      </c>
      <c r="B13589" t="s">
        <v>10947</v>
      </c>
      <c r="C13589">
        <v>1070617364</v>
      </c>
      <c r="E13589" s="16">
        <v>41593</v>
      </c>
      <c r="F13589" s="16">
        <v>35015</v>
      </c>
      <c r="G13589" t="s">
        <v>2343</v>
      </c>
      <c r="H13589" t="s">
        <v>2343</v>
      </c>
      <c r="I13589" t="s">
        <v>10393</v>
      </c>
      <c r="J13589" t="s">
        <v>318</v>
      </c>
      <c r="K13589" t="s">
        <v>515</v>
      </c>
      <c r="L13589" t="s">
        <v>10394</v>
      </c>
      <c r="P13589" t="s">
        <v>10955</v>
      </c>
      <c r="Q13589" t="s">
        <v>741</v>
      </c>
      <c r="R13589" t="s">
        <v>748</v>
      </c>
      <c r="AG13589" t="s">
        <v>743</v>
      </c>
      <c r="AH13589" t="e">
        <f>VLOOKUP(C13589,'CREAR HV'!A:A,1,0)</f>
        <v>#N/A</v>
      </c>
    </row>
    <row r="13590" spans="1:34" x14ac:dyDescent="0.3">
      <c r="A13590" t="s">
        <v>10946</v>
      </c>
      <c r="B13590" t="s">
        <v>10947</v>
      </c>
      <c r="C13590">
        <v>1143927722</v>
      </c>
      <c r="E13590" s="16">
        <v>39353</v>
      </c>
      <c r="F13590" s="16">
        <v>32778</v>
      </c>
      <c r="G13590" t="s">
        <v>36</v>
      </c>
      <c r="H13590" t="s">
        <v>36</v>
      </c>
      <c r="I13590" t="s">
        <v>10395</v>
      </c>
      <c r="J13590" t="s">
        <v>355</v>
      </c>
      <c r="K13590" t="s">
        <v>1127</v>
      </c>
      <c r="L13590" t="s">
        <v>10396</v>
      </c>
      <c r="P13590" t="s">
        <v>10955</v>
      </c>
      <c r="Q13590" t="s">
        <v>741</v>
      </c>
      <c r="R13590" t="s">
        <v>814</v>
      </c>
      <c r="W13590" t="s">
        <v>1277</v>
      </c>
      <c r="X13590">
        <v>0</v>
      </c>
      <c r="AB13590" t="s">
        <v>20407</v>
      </c>
      <c r="AG13590" t="s">
        <v>743</v>
      </c>
      <c r="AH13590" t="e">
        <f>VLOOKUP(C13590,'CREAR HV'!A:A,1,0)</f>
        <v>#N/A</v>
      </c>
    </row>
    <row r="13591" spans="1:34" x14ac:dyDescent="0.3">
      <c r="A13591" t="s">
        <v>10946</v>
      </c>
      <c r="B13591" t="s">
        <v>10947</v>
      </c>
      <c r="C13591">
        <v>1002583040</v>
      </c>
      <c r="E13591" s="16">
        <v>43166</v>
      </c>
      <c r="F13591" s="16">
        <v>36582</v>
      </c>
      <c r="G13591" t="s">
        <v>866</v>
      </c>
      <c r="H13591" t="s">
        <v>124</v>
      </c>
      <c r="I13591" t="s">
        <v>2956</v>
      </c>
      <c r="J13591" t="s">
        <v>1583</v>
      </c>
      <c r="K13591" t="s">
        <v>377</v>
      </c>
      <c r="L13591" t="s">
        <v>10397</v>
      </c>
      <c r="P13591" t="s">
        <v>10955</v>
      </c>
      <c r="Q13591" t="s">
        <v>741</v>
      </c>
      <c r="R13591" t="s">
        <v>1054</v>
      </c>
      <c r="AG13591" t="s">
        <v>743</v>
      </c>
      <c r="AH13591" t="e">
        <f>VLOOKUP(C13591,'CREAR HV'!A:A,1,0)</f>
        <v>#N/A</v>
      </c>
    </row>
    <row r="13592" spans="1:34" x14ac:dyDescent="0.3">
      <c r="A13592" t="s">
        <v>10946</v>
      </c>
      <c r="B13592" t="s">
        <v>10947</v>
      </c>
      <c r="C13592">
        <v>1094662864</v>
      </c>
      <c r="E13592" s="16">
        <v>39919</v>
      </c>
      <c r="F13592" s="16">
        <v>33333</v>
      </c>
      <c r="G13592" t="s">
        <v>10398</v>
      </c>
      <c r="H13592" t="s">
        <v>10398</v>
      </c>
      <c r="I13592" t="s">
        <v>10399</v>
      </c>
      <c r="J13592" t="s">
        <v>2141</v>
      </c>
      <c r="K13592" t="s">
        <v>6252</v>
      </c>
      <c r="L13592" t="s">
        <v>10400</v>
      </c>
      <c r="P13592" t="s">
        <v>10950</v>
      </c>
      <c r="Q13592" t="s">
        <v>849</v>
      </c>
      <c r="R13592" t="s">
        <v>814</v>
      </c>
      <c r="W13592" t="s">
        <v>795</v>
      </c>
      <c r="X13592">
        <v>86</v>
      </c>
      <c r="AG13592" t="s">
        <v>743</v>
      </c>
      <c r="AH13592" t="e">
        <f>VLOOKUP(C13592,'CREAR HV'!A:A,1,0)</f>
        <v>#N/A</v>
      </c>
    </row>
    <row r="13593" spans="1:34" x14ac:dyDescent="0.3">
      <c r="A13593" t="s">
        <v>10946</v>
      </c>
      <c r="B13593" t="s">
        <v>10947</v>
      </c>
      <c r="C13593">
        <v>40432711</v>
      </c>
      <c r="E13593" s="16">
        <v>36203</v>
      </c>
      <c r="F13593" s="16">
        <v>29377</v>
      </c>
      <c r="G13593" t="s">
        <v>2608</v>
      </c>
      <c r="H13593" t="s">
        <v>2609</v>
      </c>
      <c r="I13593" t="s">
        <v>10401</v>
      </c>
      <c r="J13593" t="s">
        <v>279</v>
      </c>
      <c r="K13593" t="s">
        <v>1127</v>
      </c>
      <c r="L13593" t="s">
        <v>10402</v>
      </c>
      <c r="P13593" t="s">
        <v>10955</v>
      </c>
      <c r="Q13593" t="s">
        <v>741</v>
      </c>
      <c r="R13593" t="s">
        <v>5589</v>
      </c>
      <c r="AG13593" t="s">
        <v>743</v>
      </c>
      <c r="AH13593" t="e">
        <f>VLOOKUP(C13593,'CREAR HV'!A:A,1,0)</f>
        <v>#N/A</v>
      </c>
    </row>
    <row r="13594" spans="1:34" x14ac:dyDescent="0.3">
      <c r="A13594" t="s">
        <v>10946</v>
      </c>
      <c r="B13594" t="s">
        <v>10947</v>
      </c>
      <c r="C13594">
        <v>1052962704</v>
      </c>
      <c r="E13594" s="16">
        <v>39237</v>
      </c>
      <c r="F13594" s="16">
        <v>32104</v>
      </c>
      <c r="G13594" t="s">
        <v>853</v>
      </c>
      <c r="H13594" t="s">
        <v>854</v>
      </c>
      <c r="I13594" t="s">
        <v>10403</v>
      </c>
      <c r="J13594" t="s">
        <v>160</v>
      </c>
      <c r="K13594" t="s">
        <v>328</v>
      </c>
      <c r="L13594" t="s">
        <v>10404</v>
      </c>
      <c r="P13594" t="s">
        <v>10955</v>
      </c>
      <c r="Q13594" t="s">
        <v>741</v>
      </c>
      <c r="R13594" t="s">
        <v>1054</v>
      </c>
      <c r="S13594" t="s">
        <v>1633</v>
      </c>
      <c r="T13594" t="s">
        <v>2542</v>
      </c>
      <c r="W13594" t="s">
        <v>2953</v>
      </c>
      <c r="X13594">
        <v>0</v>
      </c>
      <c r="Z13594" t="s">
        <v>20408</v>
      </c>
      <c r="AB13594" t="s">
        <v>20409</v>
      </c>
      <c r="AG13594" t="s">
        <v>743</v>
      </c>
      <c r="AH13594" t="e">
        <f>VLOOKUP(C13594,'CREAR HV'!A:A,1,0)</f>
        <v>#N/A</v>
      </c>
    </row>
    <row r="13595" spans="1:34" x14ac:dyDescent="0.3">
      <c r="A13595" t="s">
        <v>10946</v>
      </c>
      <c r="B13595" t="s">
        <v>10947</v>
      </c>
      <c r="C13595">
        <v>1052962704</v>
      </c>
      <c r="E13595" s="16">
        <v>39237</v>
      </c>
      <c r="F13595" s="16">
        <v>32104</v>
      </c>
      <c r="G13595" t="s">
        <v>853</v>
      </c>
      <c r="H13595" t="s">
        <v>854</v>
      </c>
      <c r="I13595" t="s">
        <v>10403</v>
      </c>
      <c r="J13595" t="s">
        <v>160</v>
      </c>
      <c r="K13595" t="s">
        <v>328</v>
      </c>
      <c r="L13595" t="s">
        <v>10404</v>
      </c>
      <c r="P13595" t="s">
        <v>10955</v>
      </c>
      <c r="Q13595" t="s">
        <v>741</v>
      </c>
      <c r="R13595" t="s">
        <v>1054</v>
      </c>
      <c r="S13595" t="s">
        <v>1633</v>
      </c>
      <c r="T13595" t="s">
        <v>2542</v>
      </c>
      <c r="W13595" t="s">
        <v>2953</v>
      </c>
      <c r="X13595">
        <v>0</v>
      </c>
      <c r="Z13595" t="s">
        <v>20408</v>
      </c>
      <c r="AB13595" t="s">
        <v>20409</v>
      </c>
      <c r="AG13595" t="s">
        <v>743</v>
      </c>
      <c r="AH13595" t="e">
        <f>VLOOKUP(C13595,'CREAR HV'!A:A,1,0)</f>
        <v>#N/A</v>
      </c>
    </row>
    <row r="13596" spans="1:34" x14ac:dyDescent="0.3">
      <c r="A13596" t="s">
        <v>10946</v>
      </c>
      <c r="B13596" t="s">
        <v>10947</v>
      </c>
      <c r="C13596">
        <v>1052962704</v>
      </c>
      <c r="E13596" s="16">
        <v>39237</v>
      </c>
      <c r="F13596" s="16">
        <v>32104</v>
      </c>
      <c r="G13596" t="s">
        <v>853</v>
      </c>
      <c r="H13596" t="s">
        <v>854</v>
      </c>
      <c r="I13596" t="s">
        <v>10403</v>
      </c>
      <c r="J13596" t="s">
        <v>160</v>
      </c>
      <c r="K13596" t="s">
        <v>328</v>
      </c>
      <c r="L13596" t="s">
        <v>10404</v>
      </c>
      <c r="P13596" t="s">
        <v>10955</v>
      </c>
      <c r="Q13596" t="s">
        <v>741</v>
      </c>
      <c r="R13596" t="s">
        <v>1054</v>
      </c>
      <c r="S13596" t="s">
        <v>1633</v>
      </c>
      <c r="T13596" t="s">
        <v>2542</v>
      </c>
      <c r="W13596" t="s">
        <v>2953</v>
      </c>
      <c r="X13596">
        <v>0</v>
      </c>
      <c r="Z13596" t="s">
        <v>20408</v>
      </c>
      <c r="AB13596" t="s">
        <v>20409</v>
      </c>
      <c r="AG13596" t="s">
        <v>743</v>
      </c>
      <c r="AH13596" t="e">
        <f>VLOOKUP(C13596,'CREAR HV'!A:A,1,0)</f>
        <v>#N/A</v>
      </c>
    </row>
    <row r="13597" spans="1:34" x14ac:dyDescent="0.3">
      <c r="A13597" t="s">
        <v>10946</v>
      </c>
      <c r="B13597" t="s">
        <v>10947</v>
      </c>
      <c r="C13597">
        <v>1052962704</v>
      </c>
      <c r="E13597" s="16">
        <v>39237</v>
      </c>
      <c r="F13597" s="16">
        <v>32104</v>
      </c>
      <c r="G13597" t="s">
        <v>853</v>
      </c>
      <c r="H13597" t="s">
        <v>854</v>
      </c>
      <c r="I13597" t="s">
        <v>10403</v>
      </c>
      <c r="J13597" t="s">
        <v>160</v>
      </c>
      <c r="K13597" t="s">
        <v>328</v>
      </c>
      <c r="L13597" t="s">
        <v>10404</v>
      </c>
      <c r="P13597" t="s">
        <v>10955</v>
      </c>
      <c r="Q13597" t="s">
        <v>741</v>
      </c>
      <c r="R13597" t="s">
        <v>1054</v>
      </c>
      <c r="S13597" t="s">
        <v>1633</v>
      </c>
      <c r="T13597" t="s">
        <v>2542</v>
      </c>
      <c r="W13597" t="s">
        <v>2953</v>
      </c>
      <c r="X13597">
        <v>0</v>
      </c>
      <c r="AB13597" t="s">
        <v>20409</v>
      </c>
      <c r="AG13597" t="s">
        <v>743</v>
      </c>
      <c r="AH13597" t="e">
        <f>VLOOKUP(C13597,'CREAR HV'!A:A,1,0)</f>
        <v>#N/A</v>
      </c>
    </row>
    <row r="13598" spans="1:34" x14ac:dyDescent="0.3">
      <c r="A13598" t="s">
        <v>10946</v>
      </c>
      <c r="B13598" t="s">
        <v>10947</v>
      </c>
      <c r="C13598">
        <v>1052962704</v>
      </c>
      <c r="E13598" s="16">
        <v>39237</v>
      </c>
      <c r="F13598" s="16">
        <v>32104</v>
      </c>
      <c r="G13598" t="s">
        <v>853</v>
      </c>
      <c r="H13598" t="s">
        <v>854</v>
      </c>
      <c r="I13598" t="s">
        <v>10403</v>
      </c>
      <c r="J13598" t="s">
        <v>160</v>
      </c>
      <c r="K13598" t="s">
        <v>328</v>
      </c>
      <c r="L13598" t="s">
        <v>10404</v>
      </c>
      <c r="P13598" t="s">
        <v>10955</v>
      </c>
      <c r="Q13598" t="s">
        <v>741</v>
      </c>
      <c r="R13598" t="s">
        <v>1054</v>
      </c>
      <c r="S13598" t="s">
        <v>1633</v>
      </c>
      <c r="T13598" t="s">
        <v>2542</v>
      </c>
      <c r="W13598" t="s">
        <v>2953</v>
      </c>
      <c r="X13598">
        <v>0</v>
      </c>
      <c r="AB13598" t="s">
        <v>20409</v>
      </c>
      <c r="AG13598" t="s">
        <v>743</v>
      </c>
      <c r="AH13598" t="e">
        <f>VLOOKUP(C13598,'CREAR HV'!A:A,1,0)</f>
        <v>#N/A</v>
      </c>
    </row>
    <row r="13599" spans="1:34" x14ac:dyDescent="0.3">
      <c r="A13599" t="s">
        <v>10946</v>
      </c>
      <c r="B13599" t="s">
        <v>10947</v>
      </c>
      <c r="C13599">
        <v>1052962704</v>
      </c>
      <c r="E13599" s="16">
        <v>39237</v>
      </c>
      <c r="F13599" s="16">
        <v>32104</v>
      </c>
      <c r="G13599" t="s">
        <v>853</v>
      </c>
      <c r="H13599" t="s">
        <v>854</v>
      </c>
      <c r="I13599" t="s">
        <v>10403</v>
      </c>
      <c r="J13599" t="s">
        <v>160</v>
      </c>
      <c r="K13599" t="s">
        <v>328</v>
      </c>
      <c r="L13599" t="s">
        <v>10404</v>
      </c>
      <c r="P13599" t="s">
        <v>10955</v>
      </c>
      <c r="Q13599" t="s">
        <v>741</v>
      </c>
      <c r="R13599" t="s">
        <v>1054</v>
      </c>
      <c r="S13599" t="s">
        <v>1633</v>
      </c>
      <c r="T13599" t="s">
        <v>2542</v>
      </c>
      <c r="W13599" t="s">
        <v>2953</v>
      </c>
      <c r="X13599">
        <v>0</v>
      </c>
      <c r="AB13599" t="s">
        <v>20409</v>
      </c>
      <c r="AG13599" t="s">
        <v>743</v>
      </c>
      <c r="AH13599" t="e">
        <f>VLOOKUP(C13599,'CREAR HV'!A:A,1,0)</f>
        <v>#N/A</v>
      </c>
    </row>
    <row r="13600" spans="1:34" x14ac:dyDescent="0.3">
      <c r="A13600" t="s">
        <v>10946</v>
      </c>
      <c r="B13600" t="s">
        <v>10947</v>
      </c>
      <c r="C13600">
        <v>1049644902</v>
      </c>
      <c r="E13600" s="16">
        <v>41680</v>
      </c>
      <c r="F13600" s="16">
        <v>35099</v>
      </c>
      <c r="G13600" t="s">
        <v>61</v>
      </c>
      <c r="H13600" t="s">
        <v>61</v>
      </c>
      <c r="I13600" t="s">
        <v>10405</v>
      </c>
      <c r="J13600" t="s">
        <v>5199</v>
      </c>
      <c r="K13600" t="s">
        <v>422</v>
      </c>
      <c r="L13600" t="s">
        <v>10406</v>
      </c>
      <c r="P13600" t="s">
        <v>10955</v>
      </c>
      <c r="Q13600" t="s">
        <v>849</v>
      </c>
      <c r="R13600" t="s">
        <v>814</v>
      </c>
      <c r="W13600" t="s">
        <v>2953</v>
      </c>
      <c r="X13600">
        <v>0</v>
      </c>
      <c r="AG13600" t="s">
        <v>743</v>
      </c>
      <c r="AH13600" t="e">
        <f>VLOOKUP(C13600,'CREAR HV'!A:A,1,0)</f>
        <v>#N/A</v>
      </c>
    </row>
    <row r="13601" spans="1:34" x14ac:dyDescent="0.3">
      <c r="A13601" t="s">
        <v>10946</v>
      </c>
      <c r="B13601" t="s">
        <v>10947</v>
      </c>
      <c r="C13601">
        <v>1023892662</v>
      </c>
      <c r="E13601" s="16">
        <v>39479</v>
      </c>
      <c r="F13601" s="16">
        <v>32899</v>
      </c>
      <c r="G13601" t="s">
        <v>44</v>
      </c>
      <c r="H13601" t="s">
        <v>44</v>
      </c>
      <c r="I13601" t="s">
        <v>7019</v>
      </c>
      <c r="J13601" t="s">
        <v>318</v>
      </c>
      <c r="K13601" t="s">
        <v>515</v>
      </c>
      <c r="L13601" t="s">
        <v>8340</v>
      </c>
      <c r="M13601" t="s">
        <v>8341</v>
      </c>
      <c r="O13601" t="s">
        <v>8342</v>
      </c>
      <c r="P13601" t="s">
        <v>10950</v>
      </c>
      <c r="Q13601" t="s">
        <v>741</v>
      </c>
      <c r="R13601" t="s">
        <v>814</v>
      </c>
      <c r="W13601" t="s">
        <v>742</v>
      </c>
      <c r="X13601">
        <v>51</v>
      </c>
      <c r="AG13601" t="s">
        <v>743</v>
      </c>
      <c r="AH13601" t="e">
        <f>VLOOKUP(C13601,'CREAR HV'!A:A,1,0)</f>
        <v>#N/A</v>
      </c>
    </row>
    <row r="13602" spans="1:34" x14ac:dyDescent="0.3">
      <c r="A13602" t="s">
        <v>10946</v>
      </c>
      <c r="B13602" t="s">
        <v>10947</v>
      </c>
      <c r="C13602">
        <v>79538860</v>
      </c>
      <c r="E13602" s="16">
        <v>32430</v>
      </c>
      <c r="F13602" s="16">
        <v>25768</v>
      </c>
      <c r="G13602" t="s">
        <v>806</v>
      </c>
      <c r="H13602" t="s">
        <v>5609</v>
      </c>
      <c r="I13602" t="s">
        <v>7248</v>
      </c>
      <c r="J13602" t="s">
        <v>157</v>
      </c>
      <c r="K13602" t="s">
        <v>1840</v>
      </c>
      <c r="L13602" t="s">
        <v>7249</v>
      </c>
      <c r="M13602" t="s">
        <v>7250</v>
      </c>
      <c r="P13602" t="s">
        <v>10950</v>
      </c>
      <c r="Q13602" t="s">
        <v>813</v>
      </c>
      <c r="R13602" t="s">
        <v>814</v>
      </c>
      <c r="W13602" t="s">
        <v>815</v>
      </c>
      <c r="X13602">
        <v>0</v>
      </c>
      <c r="AG13602" t="s">
        <v>743</v>
      </c>
      <c r="AH13602" t="e">
        <f>VLOOKUP(C13602,'CREAR HV'!A:A,1,0)</f>
        <v>#N/A</v>
      </c>
    </row>
    <row r="13603" spans="1:34" x14ac:dyDescent="0.3">
      <c r="A13603" t="s">
        <v>10946</v>
      </c>
      <c r="B13603" t="s">
        <v>10947</v>
      </c>
      <c r="C13603">
        <v>1071629119</v>
      </c>
      <c r="E13603" s="16">
        <v>39183</v>
      </c>
      <c r="F13603" s="16">
        <v>32393</v>
      </c>
      <c r="G13603" t="s">
        <v>806</v>
      </c>
      <c r="H13603" t="s">
        <v>8918</v>
      </c>
      <c r="I13603" t="s">
        <v>8806</v>
      </c>
      <c r="J13603" t="s">
        <v>157</v>
      </c>
      <c r="K13603" t="s">
        <v>383</v>
      </c>
      <c r="L13603" t="s">
        <v>8919</v>
      </c>
      <c r="M13603" t="s">
        <v>8920</v>
      </c>
      <c r="P13603" t="s">
        <v>10955</v>
      </c>
      <c r="Q13603" t="s">
        <v>741</v>
      </c>
      <c r="R13603" t="s">
        <v>748</v>
      </c>
      <c r="W13603" t="s">
        <v>159</v>
      </c>
      <c r="X13603">
        <v>0</v>
      </c>
      <c r="AG13603" t="s">
        <v>743</v>
      </c>
      <c r="AH13603" t="e">
        <f>VLOOKUP(C13603,'CREAR HV'!A:A,1,0)</f>
        <v>#N/A</v>
      </c>
    </row>
    <row r="13604" spans="1:34" x14ac:dyDescent="0.3">
      <c r="A13604" t="s">
        <v>10946</v>
      </c>
      <c r="B13604" t="s">
        <v>10947</v>
      </c>
      <c r="C13604">
        <v>74321769</v>
      </c>
      <c r="E13604" s="16">
        <v>35705</v>
      </c>
      <c r="F13604" s="16">
        <v>29112</v>
      </c>
      <c r="G13604" t="s">
        <v>806</v>
      </c>
      <c r="H13604" t="s">
        <v>6849</v>
      </c>
      <c r="I13604" t="s">
        <v>6850</v>
      </c>
      <c r="J13604" t="s">
        <v>388</v>
      </c>
      <c r="K13604" t="s">
        <v>980</v>
      </c>
      <c r="L13604" t="s">
        <v>6851</v>
      </c>
      <c r="M13604" t="s">
        <v>6852</v>
      </c>
      <c r="O13604" t="s">
        <v>20410</v>
      </c>
      <c r="P13604" t="s">
        <v>10950</v>
      </c>
      <c r="Q13604" t="s">
        <v>3381</v>
      </c>
      <c r="R13604" t="s">
        <v>814</v>
      </c>
      <c r="W13604" t="s">
        <v>1160</v>
      </c>
      <c r="X13604">
        <v>0</v>
      </c>
      <c r="AB13604" t="s">
        <v>20411</v>
      </c>
      <c r="AC13604" t="s">
        <v>20412</v>
      </c>
      <c r="AG13604" t="s">
        <v>743</v>
      </c>
      <c r="AH13604" t="e">
        <f>VLOOKUP(C13604,'CREAR HV'!A:A,1,0)</f>
        <v>#N/A</v>
      </c>
    </row>
    <row r="13605" spans="1:34" x14ac:dyDescent="0.3">
      <c r="A13605" t="s">
        <v>10946</v>
      </c>
      <c r="B13605" t="s">
        <v>10947</v>
      </c>
      <c r="C13605">
        <v>14138613</v>
      </c>
      <c r="E13605" s="16">
        <v>37412</v>
      </c>
      <c r="F13605" s="16">
        <v>30817</v>
      </c>
      <c r="G13605" t="s">
        <v>1652</v>
      </c>
      <c r="H13605" t="s">
        <v>111</v>
      </c>
      <c r="I13605" t="s">
        <v>10407</v>
      </c>
      <c r="J13605" t="s">
        <v>10408</v>
      </c>
      <c r="K13605" t="s">
        <v>318</v>
      </c>
      <c r="L13605" t="s">
        <v>10409</v>
      </c>
      <c r="P13605" t="s">
        <v>10950</v>
      </c>
      <c r="Q13605" t="s">
        <v>741</v>
      </c>
      <c r="R13605" t="s">
        <v>814</v>
      </c>
      <c r="AG13605" t="s">
        <v>743</v>
      </c>
      <c r="AH13605" t="e">
        <f>VLOOKUP(C13605,'CREAR HV'!A:A,1,0)</f>
        <v>#N/A</v>
      </c>
    </row>
    <row r="13606" spans="1:34" x14ac:dyDescent="0.3">
      <c r="A13606" t="s">
        <v>10946</v>
      </c>
      <c r="B13606" t="s">
        <v>10947</v>
      </c>
      <c r="C13606">
        <v>40039027</v>
      </c>
      <c r="E13606" s="16">
        <v>34291</v>
      </c>
      <c r="F13606" s="16">
        <v>27621</v>
      </c>
      <c r="G13606" t="s">
        <v>10410</v>
      </c>
      <c r="H13606" t="s">
        <v>10410</v>
      </c>
      <c r="I13606" t="s">
        <v>10411</v>
      </c>
      <c r="J13606" t="s">
        <v>10412</v>
      </c>
      <c r="K13606" t="s">
        <v>282</v>
      </c>
      <c r="L13606" t="s">
        <v>10413</v>
      </c>
      <c r="P13606" t="s">
        <v>10955</v>
      </c>
      <c r="Q13606" t="s">
        <v>741</v>
      </c>
      <c r="R13606" t="s">
        <v>814</v>
      </c>
      <c r="AG13606" t="s">
        <v>743</v>
      </c>
      <c r="AH13606" t="e">
        <f>VLOOKUP(C13606,'CREAR HV'!A:A,1,0)</f>
        <v>#N/A</v>
      </c>
    </row>
    <row r="13607" spans="1:34" x14ac:dyDescent="0.3">
      <c r="A13607" t="s">
        <v>10946</v>
      </c>
      <c r="B13607" t="s">
        <v>10947</v>
      </c>
      <c r="C13607">
        <v>1037643891</v>
      </c>
      <c r="E13607" s="16">
        <v>41491</v>
      </c>
      <c r="F13607" s="16">
        <v>34912</v>
      </c>
      <c r="G13607" t="s">
        <v>3585</v>
      </c>
      <c r="H13607" t="s">
        <v>3585</v>
      </c>
      <c r="I13607" t="s">
        <v>10414</v>
      </c>
      <c r="J13607" t="s">
        <v>226</v>
      </c>
      <c r="K13607" t="s">
        <v>1465</v>
      </c>
      <c r="L13607" t="s">
        <v>10415</v>
      </c>
      <c r="P13607" t="s">
        <v>10950</v>
      </c>
      <c r="Q13607" t="s">
        <v>741</v>
      </c>
      <c r="R13607" t="s">
        <v>748</v>
      </c>
      <c r="AG13607" t="s">
        <v>743</v>
      </c>
      <c r="AH13607" t="e">
        <f>VLOOKUP(C13607,'CREAR HV'!A:A,1,0)</f>
        <v>#N/A</v>
      </c>
    </row>
    <row r="13608" spans="1:34" x14ac:dyDescent="0.3">
      <c r="A13608" t="s">
        <v>10946</v>
      </c>
      <c r="B13608" t="s">
        <v>10947</v>
      </c>
      <c r="C13608">
        <v>1006331042</v>
      </c>
      <c r="E13608" s="16">
        <v>43195</v>
      </c>
      <c r="F13608" s="16">
        <v>36529</v>
      </c>
      <c r="G13608" t="s">
        <v>126</v>
      </c>
      <c r="H13608" t="s">
        <v>126</v>
      </c>
      <c r="I13608" t="s">
        <v>5989</v>
      </c>
      <c r="J13608" t="s">
        <v>279</v>
      </c>
      <c r="K13608" t="s">
        <v>777</v>
      </c>
      <c r="L13608" t="s">
        <v>10416</v>
      </c>
      <c r="P13608" t="s">
        <v>10955</v>
      </c>
      <c r="Q13608" t="s">
        <v>741</v>
      </c>
      <c r="R13608" t="s">
        <v>814</v>
      </c>
      <c r="AG13608" t="s">
        <v>743</v>
      </c>
      <c r="AH13608" t="e">
        <f>VLOOKUP(C13608,'CREAR HV'!A:A,1,0)</f>
        <v>#N/A</v>
      </c>
    </row>
    <row r="13609" spans="1:34" x14ac:dyDescent="0.3">
      <c r="A13609" t="s">
        <v>10946</v>
      </c>
      <c r="B13609" t="s">
        <v>10947</v>
      </c>
      <c r="C13609">
        <v>12283872</v>
      </c>
      <c r="E13609" s="16">
        <v>37845</v>
      </c>
      <c r="F13609" s="16">
        <v>31216</v>
      </c>
      <c r="G13609" t="s">
        <v>1657</v>
      </c>
      <c r="H13609" t="s">
        <v>1657</v>
      </c>
      <c r="I13609" t="s">
        <v>10417</v>
      </c>
      <c r="J13609" t="s">
        <v>212</v>
      </c>
      <c r="K13609" t="s">
        <v>212</v>
      </c>
      <c r="L13609" t="s">
        <v>10418</v>
      </c>
      <c r="P13609" t="s">
        <v>10950</v>
      </c>
      <c r="Q13609" t="s">
        <v>741</v>
      </c>
      <c r="R13609" t="s">
        <v>748</v>
      </c>
      <c r="AG13609" t="s">
        <v>743</v>
      </c>
      <c r="AH13609" t="e">
        <f>VLOOKUP(C13609,'CREAR HV'!A:A,1,0)</f>
        <v>#N/A</v>
      </c>
    </row>
    <row r="13610" spans="1:34" x14ac:dyDescent="0.3">
      <c r="A13610" t="s">
        <v>10946</v>
      </c>
      <c r="B13610" t="s">
        <v>10947</v>
      </c>
      <c r="C13610">
        <v>1040035604</v>
      </c>
      <c r="E13610" s="16">
        <v>39168</v>
      </c>
      <c r="F13610" s="16">
        <v>32584</v>
      </c>
      <c r="G13610" t="s">
        <v>493</v>
      </c>
      <c r="H13610" t="s">
        <v>493</v>
      </c>
      <c r="I13610" t="s">
        <v>2454</v>
      </c>
      <c r="J13610" t="s">
        <v>954</v>
      </c>
      <c r="K13610" t="s">
        <v>161</v>
      </c>
      <c r="L13610" t="s">
        <v>10419</v>
      </c>
      <c r="P13610" t="s">
        <v>10950</v>
      </c>
      <c r="Q13610" t="s">
        <v>741</v>
      </c>
      <c r="R13610" t="s">
        <v>814</v>
      </c>
      <c r="AG13610" t="s">
        <v>743</v>
      </c>
      <c r="AH13610" t="e">
        <f>VLOOKUP(C13610,'CREAR HV'!A:A,1,0)</f>
        <v>#N/A</v>
      </c>
    </row>
    <row r="13611" spans="1:34" x14ac:dyDescent="0.3">
      <c r="A13611" t="s">
        <v>10946</v>
      </c>
      <c r="B13611" t="s">
        <v>10947</v>
      </c>
      <c r="C13611">
        <v>1002998624</v>
      </c>
      <c r="E13611" s="16">
        <v>43321</v>
      </c>
      <c r="F13611" s="16">
        <v>36743</v>
      </c>
      <c r="G13611" t="s">
        <v>1076</v>
      </c>
      <c r="H13611" t="s">
        <v>115</v>
      </c>
      <c r="I13611" t="s">
        <v>10420</v>
      </c>
      <c r="J13611" t="s">
        <v>3181</v>
      </c>
      <c r="K13611" t="s">
        <v>5109</v>
      </c>
      <c r="L13611" t="s">
        <v>10421</v>
      </c>
      <c r="P13611" t="s">
        <v>10955</v>
      </c>
      <c r="Q13611" t="s">
        <v>741</v>
      </c>
      <c r="R13611" t="s">
        <v>814</v>
      </c>
      <c r="AG13611" t="s">
        <v>743</v>
      </c>
      <c r="AH13611" t="e">
        <f>VLOOKUP(C13611,'CREAR HV'!A:A,1,0)</f>
        <v>#N/A</v>
      </c>
    </row>
    <row r="13612" spans="1:34" x14ac:dyDescent="0.3">
      <c r="A13612" t="s">
        <v>10946</v>
      </c>
      <c r="B13612" t="s">
        <v>10947</v>
      </c>
      <c r="C13612">
        <v>1075309476</v>
      </c>
      <c r="E13612" s="16">
        <v>42411</v>
      </c>
      <c r="F13612" s="16">
        <v>45967</v>
      </c>
      <c r="G13612" t="s">
        <v>2219</v>
      </c>
      <c r="H13612" t="s">
        <v>2219</v>
      </c>
      <c r="I13612" t="s">
        <v>10422</v>
      </c>
      <c r="J13612" t="s">
        <v>8258</v>
      </c>
      <c r="K13612" t="s">
        <v>10423</v>
      </c>
      <c r="L13612" t="s">
        <v>10424</v>
      </c>
      <c r="P13612" t="s">
        <v>10955</v>
      </c>
      <c r="Q13612" t="s">
        <v>741</v>
      </c>
      <c r="R13612" t="s">
        <v>814</v>
      </c>
      <c r="AG13612" t="s">
        <v>743</v>
      </c>
      <c r="AH13612" t="e">
        <f>VLOOKUP(C13612,'CREAR HV'!A:A,1,0)</f>
        <v>#N/A</v>
      </c>
    </row>
    <row r="13613" spans="1:34" x14ac:dyDescent="0.3">
      <c r="A13613" t="s">
        <v>10946</v>
      </c>
      <c r="B13613" t="s">
        <v>10947</v>
      </c>
      <c r="C13613">
        <v>76334126</v>
      </c>
      <c r="E13613" s="16">
        <v>33511</v>
      </c>
      <c r="F13613" s="16">
        <v>26810</v>
      </c>
      <c r="G13613" t="s">
        <v>2996</v>
      </c>
      <c r="H13613" t="s">
        <v>2997</v>
      </c>
      <c r="I13613" t="s">
        <v>10425</v>
      </c>
      <c r="J13613" t="s">
        <v>1764</v>
      </c>
      <c r="K13613" t="s">
        <v>299</v>
      </c>
      <c r="L13613" t="s">
        <v>10426</v>
      </c>
      <c r="P13613" t="s">
        <v>10950</v>
      </c>
      <c r="Q13613" t="s">
        <v>741</v>
      </c>
      <c r="R13613" t="s">
        <v>814</v>
      </c>
      <c r="AG13613" t="s">
        <v>743</v>
      </c>
      <c r="AH13613" t="e">
        <f>VLOOKUP(C13613,'CREAR HV'!A:A,1,0)</f>
        <v>#N/A</v>
      </c>
    </row>
    <row r="13614" spans="1:34" x14ac:dyDescent="0.3">
      <c r="A13614" t="s">
        <v>10946</v>
      </c>
      <c r="B13614" t="s">
        <v>10947</v>
      </c>
      <c r="C13614">
        <v>1018465061</v>
      </c>
      <c r="E13614" s="16">
        <v>40974</v>
      </c>
      <c r="F13614" s="16">
        <v>34378</v>
      </c>
      <c r="G13614" t="s">
        <v>2365</v>
      </c>
      <c r="H13614" t="s">
        <v>2365</v>
      </c>
      <c r="I13614" t="s">
        <v>10427</v>
      </c>
      <c r="J13614" t="s">
        <v>377</v>
      </c>
      <c r="K13614" t="s">
        <v>889</v>
      </c>
      <c r="L13614" t="s">
        <v>10428</v>
      </c>
      <c r="P13614" t="s">
        <v>10955</v>
      </c>
      <c r="Q13614" t="s">
        <v>741</v>
      </c>
      <c r="R13614" t="s">
        <v>814</v>
      </c>
      <c r="AG13614" t="s">
        <v>743</v>
      </c>
      <c r="AH13614" t="e">
        <f>VLOOKUP(C13614,'CREAR HV'!A:A,1,0)</f>
        <v>#N/A</v>
      </c>
    </row>
    <row r="13615" spans="1:34" x14ac:dyDescent="0.3">
      <c r="A13615" t="s">
        <v>10946</v>
      </c>
      <c r="B13615" t="s">
        <v>10947</v>
      </c>
      <c r="C13615">
        <v>37513678</v>
      </c>
      <c r="E13615" s="16">
        <v>34946</v>
      </c>
      <c r="F13615" s="16">
        <v>28210</v>
      </c>
      <c r="G13615" t="s">
        <v>67</v>
      </c>
      <c r="H13615" t="s">
        <v>67</v>
      </c>
      <c r="I13615" t="s">
        <v>10429</v>
      </c>
      <c r="J13615" t="s">
        <v>2157</v>
      </c>
      <c r="K13615" t="s">
        <v>555</v>
      </c>
      <c r="L13615" t="s">
        <v>10430</v>
      </c>
      <c r="O13615" t="s">
        <v>20413</v>
      </c>
      <c r="P13615" t="s">
        <v>10955</v>
      </c>
      <c r="Q13615" t="s">
        <v>1038</v>
      </c>
      <c r="R13615" t="s">
        <v>814</v>
      </c>
      <c r="W13615" t="s">
        <v>3702</v>
      </c>
      <c r="X13615">
        <v>0</v>
      </c>
      <c r="AB13615" t="s">
        <v>20414</v>
      </c>
      <c r="AC13615" t="s">
        <v>20415</v>
      </c>
      <c r="AG13615" t="s">
        <v>743</v>
      </c>
      <c r="AH13615" t="e">
        <f>VLOOKUP(C13615,'CREAR HV'!A:A,1,0)</f>
        <v>#N/A</v>
      </c>
    </row>
    <row r="13616" spans="1:34" x14ac:dyDescent="0.3">
      <c r="A13616" t="s">
        <v>10946</v>
      </c>
      <c r="B13616" t="s">
        <v>10947</v>
      </c>
      <c r="C13616">
        <v>1095795556</v>
      </c>
      <c r="E13616" s="16">
        <v>38855</v>
      </c>
      <c r="F13616" s="16">
        <v>32215</v>
      </c>
      <c r="G13616" t="s">
        <v>446</v>
      </c>
      <c r="H13616" t="s">
        <v>446</v>
      </c>
      <c r="I13616" t="s">
        <v>3158</v>
      </c>
      <c r="J13616" t="s">
        <v>3911</v>
      </c>
      <c r="K13616" t="s">
        <v>4069</v>
      </c>
      <c r="L13616" t="s">
        <v>10431</v>
      </c>
      <c r="P13616" t="s">
        <v>10955</v>
      </c>
      <c r="Q13616" t="s">
        <v>741</v>
      </c>
      <c r="R13616" t="s">
        <v>748</v>
      </c>
      <c r="S13616" t="s">
        <v>1633</v>
      </c>
      <c r="T13616" t="s">
        <v>1634</v>
      </c>
      <c r="W13616" t="s">
        <v>3290</v>
      </c>
      <c r="X13616">
        <v>0</v>
      </c>
      <c r="Z13616" t="s">
        <v>3124</v>
      </c>
      <c r="AB13616" t="s">
        <v>20416</v>
      </c>
      <c r="AC13616" t="s">
        <v>20417</v>
      </c>
      <c r="AG13616" t="s">
        <v>743</v>
      </c>
      <c r="AH13616" t="e">
        <f>VLOOKUP(C13616,'CREAR HV'!A:A,1,0)</f>
        <v>#N/A</v>
      </c>
    </row>
    <row r="13617" spans="1:34" x14ac:dyDescent="0.3">
      <c r="A13617" t="s">
        <v>10946</v>
      </c>
      <c r="B13617" t="s">
        <v>10947</v>
      </c>
      <c r="C13617">
        <v>1095795556</v>
      </c>
      <c r="E13617" s="16">
        <v>38855</v>
      </c>
      <c r="F13617" s="16">
        <v>32215</v>
      </c>
      <c r="G13617" t="s">
        <v>446</v>
      </c>
      <c r="H13617" t="s">
        <v>446</v>
      </c>
      <c r="I13617" t="s">
        <v>3158</v>
      </c>
      <c r="J13617" t="s">
        <v>3911</v>
      </c>
      <c r="K13617" t="s">
        <v>4069</v>
      </c>
      <c r="L13617" t="s">
        <v>10431</v>
      </c>
      <c r="P13617" t="s">
        <v>10955</v>
      </c>
      <c r="Q13617" t="s">
        <v>741</v>
      </c>
      <c r="R13617" t="s">
        <v>748</v>
      </c>
      <c r="S13617" t="s">
        <v>1633</v>
      </c>
      <c r="T13617" t="s">
        <v>1634</v>
      </c>
      <c r="W13617" t="s">
        <v>3290</v>
      </c>
      <c r="X13617">
        <v>0</v>
      </c>
      <c r="Z13617" t="s">
        <v>3124</v>
      </c>
      <c r="AB13617" t="s">
        <v>20416</v>
      </c>
      <c r="AC13617" t="s">
        <v>20417</v>
      </c>
      <c r="AG13617" t="s">
        <v>743</v>
      </c>
      <c r="AH13617" t="e">
        <f>VLOOKUP(C13617,'CREAR HV'!A:A,1,0)</f>
        <v>#N/A</v>
      </c>
    </row>
    <row r="13618" spans="1:34" x14ac:dyDescent="0.3">
      <c r="A13618" t="s">
        <v>10946</v>
      </c>
      <c r="B13618" t="s">
        <v>10947</v>
      </c>
      <c r="C13618">
        <v>1102387302</v>
      </c>
      <c r="E13618" s="16">
        <v>42591</v>
      </c>
      <c r="F13618" s="16">
        <v>36005</v>
      </c>
      <c r="G13618" t="s">
        <v>6215</v>
      </c>
      <c r="H13618" t="s">
        <v>6215</v>
      </c>
      <c r="I13618" t="s">
        <v>10432</v>
      </c>
      <c r="J13618" t="s">
        <v>565</v>
      </c>
      <c r="K13618" t="s">
        <v>255</v>
      </c>
      <c r="L13618" t="s">
        <v>10433</v>
      </c>
      <c r="M13618" t="s">
        <v>10433</v>
      </c>
      <c r="P13618" t="s">
        <v>10950</v>
      </c>
      <c r="Q13618" t="s">
        <v>741</v>
      </c>
      <c r="R13618" t="s">
        <v>814</v>
      </c>
      <c r="W13618" t="s">
        <v>159</v>
      </c>
      <c r="X13618">
        <v>0</v>
      </c>
      <c r="AG13618" t="s">
        <v>11069</v>
      </c>
      <c r="AH13618" t="e">
        <f>VLOOKUP(C13618,'CREAR HV'!A:A,1,0)</f>
        <v>#N/A</v>
      </c>
    </row>
    <row r="13619" spans="1:34" x14ac:dyDescent="0.3">
      <c r="A13619" t="s">
        <v>10946</v>
      </c>
      <c r="B13619" t="s">
        <v>10947</v>
      </c>
      <c r="C13619">
        <v>23966418</v>
      </c>
      <c r="E13619" s="16">
        <v>37000</v>
      </c>
      <c r="F13619" s="16">
        <v>30352</v>
      </c>
      <c r="G13619" t="s">
        <v>2868</v>
      </c>
      <c r="H13619" t="s">
        <v>66</v>
      </c>
      <c r="I13619" t="s">
        <v>10434</v>
      </c>
      <c r="J13619" t="s">
        <v>10435</v>
      </c>
      <c r="K13619" t="s">
        <v>910</v>
      </c>
      <c r="L13619" t="s">
        <v>10436</v>
      </c>
      <c r="P13619" t="s">
        <v>10955</v>
      </c>
      <c r="Q13619" t="s">
        <v>741</v>
      </c>
      <c r="R13619" t="s">
        <v>748</v>
      </c>
      <c r="AG13619" t="s">
        <v>743</v>
      </c>
      <c r="AH13619" t="e">
        <f>VLOOKUP(C13619,'CREAR HV'!A:A,1,0)</f>
        <v>#N/A</v>
      </c>
    </row>
    <row r="13620" spans="1:34" x14ac:dyDescent="0.3">
      <c r="A13620" t="s">
        <v>10946</v>
      </c>
      <c r="B13620" t="s">
        <v>10947</v>
      </c>
      <c r="C13620">
        <v>1007180368</v>
      </c>
      <c r="E13620" s="16">
        <v>42185</v>
      </c>
      <c r="F13620" s="16">
        <v>35610</v>
      </c>
      <c r="G13620" t="s">
        <v>1783</v>
      </c>
      <c r="H13620" t="s">
        <v>1784</v>
      </c>
      <c r="I13620" t="s">
        <v>9562</v>
      </c>
      <c r="J13620" t="s">
        <v>840</v>
      </c>
      <c r="K13620" t="s">
        <v>482</v>
      </c>
      <c r="L13620" t="s">
        <v>10437</v>
      </c>
      <c r="P13620" t="s">
        <v>10955</v>
      </c>
      <c r="Q13620" t="s">
        <v>741</v>
      </c>
      <c r="R13620" t="s">
        <v>814</v>
      </c>
      <c r="AG13620" t="s">
        <v>743</v>
      </c>
      <c r="AH13620" t="e">
        <f>VLOOKUP(C13620,'CREAR HV'!A:A,1,0)</f>
        <v>#N/A</v>
      </c>
    </row>
    <row r="13621" spans="1:34" x14ac:dyDescent="0.3">
      <c r="A13621" t="s">
        <v>10946</v>
      </c>
      <c r="B13621" t="s">
        <v>10947</v>
      </c>
      <c r="C13621">
        <v>25341943</v>
      </c>
      <c r="E13621" s="16">
        <v>37687</v>
      </c>
      <c r="F13621" s="16">
        <v>30838</v>
      </c>
      <c r="G13621" t="s">
        <v>1474</v>
      </c>
      <c r="H13621" t="s">
        <v>48</v>
      </c>
      <c r="I13621" t="s">
        <v>10438</v>
      </c>
      <c r="J13621" t="s">
        <v>10439</v>
      </c>
      <c r="K13621" t="s">
        <v>10439</v>
      </c>
      <c r="L13621" t="s">
        <v>10440</v>
      </c>
      <c r="P13621" t="s">
        <v>10955</v>
      </c>
      <c r="Q13621" t="s">
        <v>741</v>
      </c>
      <c r="R13621" t="s">
        <v>814</v>
      </c>
      <c r="AG13621" t="s">
        <v>769</v>
      </c>
      <c r="AH13621" t="e">
        <f>VLOOKUP(C13621,'CREAR HV'!A:A,1,0)</f>
        <v>#N/A</v>
      </c>
    </row>
    <row r="13622" spans="1:34" x14ac:dyDescent="0.3">
      <c r="A13622" t="s">
        <v>10946</v>
      </c>
      <c r="B13622" t="s">
        <v>10947</v>
      </c>
      <c r="C13622">
        <v>1005480404</v>
      </c>
      <c r="E13622" s="16">
        <v>43739</v>
      </c>
      <c r="F13622" s="16">
        <v>37160</v>
      </c>
      <c r="G13622" t="s">
        <v>60</v>
      </c>
      <c r="H13622" t="s">
        <v>60</v>
      </c>
      <c r="I13622" t="s">
        <v>1117</v>
      </c>
      <c r="J13622" t="s">
        <v>148</v>
      </c>
      <c r="K13622" t="s">
        <v>226</v>
      </c>
      <c r="L13622" t="s">
        <v>10441</v>
      </c>
      <c r="P13622" t="s">
        <v>10950</v>
      </c>
      <c r="Q13622" t="s">
        <v>741</v>
      </c>
      <c r="R13622" t="s">
        <v>748</v>
      </c>
      <c r="AG13622" t="s">
        <v>769</v>
      </c>
      <c r="AH13622" t="e">
        <f>VLOOKUP(C13622,'CREAR HV'!A:A,1,0)</f>
        <v>#N/A</v>
      </c>
    </row>
    <row r="13623" spans="1:34" x14ac:dyDescent="0.3">
      <c r="A13623" t="s">
        <v>10946</v>
      </c>
      <c r="B13623" t="s">
        <v>10947</v>
      </c>
      <c r="C13623">
        <v>1121938081</v>
      </c>
      <c r="E13623" s="16">
        <v>41902</v>
      </c>
      <c r="F13623" s="16">
        <v>35328</v>
      </c>
      <c r="G13623" t="s">
        <v>2219</v>
      </c>
      <c r="H13623" t="s">
        <v>2219</v>
      </c>
      <c r="I13623" t="s">
        <v>10442</v>
      </c>
      <c r="J13623" t="s">
        <v>2477</v>
      </c>
      <c r="K13623" t="s">
        <v>266</v>
      </c>
      <c r="L13623" t="s">
        <v>10443</v>
      </c>
      <c r="P13623" t="s">
        <v>10955</v>
      </c>
      <c r="Q13623" t="s">
        <v>741</v>
      </c>
      <c r="R13623" t="s">
        <v>1054</v>
      </c>
      <c r="AG13623" t="s">
        <v>743</v>
      </c>
      <c r="AH13623" t="e">
        <f>VLOOKUP(C13623,'CREAR HV'!A:A,1,0)</f>
        <v>#N/A</v>
      </c>
    </row>
    <row r="13624" spans="1:34" x14ac:dyDescent="0.3">
      <c r="A13624" t="s">
        <v>10946</v>
      </c>
      <c r="B13624" t="s">
        <v>10947</v>
      </c>
      <c r="C13624">
        <v>1049627761</v>
      </c>
      <c r="E13624" s="16">
        <v>40156</v>
      </c>
      <c r="F13624" s="16">
        <v>33574</v>
      </c>
      <c r="G13624" t="s">
        <v>61</v>
      </c>
      <c r="H13624" t="s">
        <v>61</v>
      </c>
      <c r="I13624" t="s">
        <v>9338</v>
      </c>
      <c r="J13624" t="s">
        <v>1867</v>
      </c>
      <c r="K13624" t="s">
        <v>157</v>
      </c>
      <c r="L13624" t="s">
        <v>10444</v>
      </c>
      <c r="P13624" t="s">
        <v>10955</v>
      </c>
      <c r="Q13624" t="s">
        <v>741</v>
      </c>
      <c r="R13624" t="s">
        <v>748</v>
      </c>
      <c r="AG13624" t="s">
        <v>743</v>
      </c>
      <c r="AH13624" t="e">
        <f>VLOOKUP(C13624,'CREAR HV'!A:A,1,0)</f>
        <v>#N/A</v>
      </c>
    </row>
    <row r="13625" spans="1:34" x14ac:dyDescent="0.3">
      <c r="A13625" t="s">
        <v>10946</v>
      </c>
      <c r="B13625" t="s">
        <v>10947</v>
      </c>
      <c r="C13625">
        <v>1065836372</v>
      </c>
      <c r="E13625" s="16">
        <v>42326</v>
      </c>
      <c r="F13625" s="16">
        <v>35741</v>
      </c>
      <c r="G13625" t="s">
        <v>2256</v>
      </c>
      <c r="H13625" t="s">
        <v>2257</v>
      </c>
      <c r="I13625" t="s">
        <v>494</v>
      </c>
      <c r="J13625" t="s">
        <v>5679</v>
      </c>
      <c r="K13625" t="s">
        <v>3044</v>
      </c>
      <c r="L13625" t="s">
        <v>10445</v>
      </c>
      <c r="P13625" t="s">
        <v>10955</v>
      </c>
      <c r="Q13625" t="s">
        <v>741</v>
      </c>
      <c r="R13625" t="s">
        <v>814</v>
      </c>
      <c r="AG13625" t="s">
        <v>743</v>
      </c>
      <c r="AH13625" t="e">
        <f>VLOOKUP(C13625,'CREAR HV'!A:A,1,0)</f>
        <v>#N/A</v>
      </c>
    </row>
    <row r="13626" spans="1:34" x14ac:dyDescent="0.3">
      <c r="A13626" t="s">
        <v>10946</v>
      </c>
      <c r="B13626" t="s">
        <v>10947</v>
      </c>
      <c r="C13626">
        <v>1077872134</v>
      </c>
      <c r="E13626" s="16">
        <v>41772</v>
      </c>
      <c r="F13626" s="16">
        <v>35193</v>
      </c>
      <c r="G13626" t="s">
        <v>40</v>
      </c>
      <c r="H13626" t="s">
        <v>40</v>
      </c>
      <c r="I13626" t="s">
        <v>10446</v>
      </c>
      <c r="J13626" t="s">
        <v>777</v>
      </c>
      <c r="K13626" t="s">
        <v>302</v>
      </c>
      <c r="L13626" t="s">
        <v>10447</v>
      </c>
      <c r="P13626" t="s">
        <v>10950</v>
      </c>
      <c r="Q13626" t="s">
        <v>741</v>
      </c>
      <c r="R13626" t="s">
        <v>814</v>
      </c>
      <c r="AG13626" t="s">
        <v>743</v>
      </c>
      <c r="AH13626" t="e">
        <f>VLOOKUP(C13626,'CREAR HV'!A:A,1,0)</f>
        <v>#N/A</v>
      </c>
    </row>
    <row r="13627" spans="1:34" x14ac:dyDescent="0.3">
      <c r="A13627" t="s">
        <v>10946</v>
      </c>
      <c r="B13627" t="s">
        <v>10947</v>
      </c>
      <c r="C13627">
        <v>1015435842</v>
      </c>
      <c r="E13627" s="16">
        <v>40549</v>
      </c>
      <c r="F13627" s="16">
        <v>33870</v>
      </c>
      <c r="G13627" t="s">
        <v>38</v>
      </c>
      <c r="H13627" t="s">
        <v>38</v>
      </c>
      <c r="I13627" t="s">
        <v>5989</v>
      </c>
      <c r="J13627" t="s">
        <v>1058</v>
      </c>
      <c r="K13627" t="s">
        <v>10448</v>
      </c>
      <c r="L13627" t="s">
        <v>10449</v>
      </c>
      <c r="P13627" t="s">
        <v>10955</v>
      </c>
      <c r="Q13627" t="s">
        <v>741</v>
      </c>
      <c r="R13627" t="s">
        <v>748</v>
      </c>
      <c r="W13627" t="s">
        <v>3290</v>
      </c>
      <c r="X13627">
        <v>0</v>
      </c>
      <c r="AG13627" t="s">
        <v>743</v>
      </c>
      <c r="AH13627" t="e">
        <f>VLOOKUP(C13627,'CREAR HV'!A:A,1,0)</f>
        <v>#N/A</v>
      </c>
    </row>
    <row r="13628" spans="1:34" x14ac:dyDescent="0.3">
      <c r="A13628" t="s">
        <v>10946</v>
      </c>
      <c r="B13628" t="s">
        <v>10947</v>
      </c>
      <c r="C13628">
        <v>1006217383</v>
      </c>
      <c r="E13628" s="16">
        <v>43041</v>
      </c>
      <c r="F13628" s="16">
        <v>36460</v>
      </c>
      <c r="G13628" t="s">
        <v>10450</v>
      </c>
      <c r="H13628" t="s">
        <v>10450</v>
      </c>
      <c r="I13628" t="s">
        <v>10451</v>
      </c>
      <c r="J13628" t="s">
        <v>180</v>
      </c>
      <c r="K13628" t="s">
        <v>601</v>
      </c>
      <c r="L13628" t="s">
        <v>10452</v>
      </c>
      <c r="P13628" t="s">
        <v>10955</v>
      </c>
      <c r="Q13628" t="s">
        <v>741</v>
      </c>
      <c r="R13628" t="s">
        <v>814</v>
      </c>
      <c r="AG13628" t="s">
        <v>743</v>
      </c>
      <c r="AH13628" t="e">
        <f>VLOOKUP(C13628,'CREAR HV'!A:A,1,0)</f>
        <v>#N/A</v>
      </c>
    </row>
    <row r="13629" spans="1:34" x14ac:dyDescent="0.3">
      <c r="A13629" t="s">
        <v>10946</v>
      </c>
      <c r="B13629" t="s">
        <v>10947</v>
      </c>
      <c r="C13629">
        <v>63531798</v>
      </c>
      <c r="E13629" s="16">
        <v>36783</v>
      </c>
      <c r="F13629" s="16">
        <v>30175</v>
      </c>
      <c r="G13629" t="s">
        <v>67</v>
      </c>
      <c r="H13629" t="s">
        <v>67</v>
      </c>
      <c r="I13629" t="s">
        <v>392</v>
      </c>
      <c r="J13629" t="s">
        <v>276</v>
      </c>
      <c r="K13629" t="s">
        <v>1025</v>
      </c>
      <c r="L13629" t="s">
        <v>10453</v>
      </c>
      <c r="M13629" t="s">
        <v>10453</v>
      </c>
      <c r="P13629" t="s">
        <v>10955</v>
      </c>
      <c r="Q13629" t="s">
        <v>741</v>
      </c>
      <c r="R13629" t="s">
        <v>814</v>
      </c>
      <c r="W13629" t="s">
        <v>159</v>
      </c>
      <c r="X13629">
        <v>0</v>
      </c>
      <c r="AG13629" t="s">
        <v>743</v>
      </c>
      <c r="AH13629" t="e">
        <f>VLOOKUP(C13629,'CREAR HV'!A:A,1,0)</f>
        <v>#N/A</v>
      </c>
    </row>
    <row r="13630" spans="1:34" x14ac:dyDescent="0.3">
      <c r="A13630" t="s">
        <v>10946</v>
      </c>
      <c r="B13630" t="s">
        <v>10947</v>
      </c>
      <c r="C13630">
        <v>1022099499</v>
      </c>
      <c r="E13630" s="16">
        <v>42465</v>
      </c>
      <c r="F13630" s="16">
        <v>35869</v>
      </c>
      <c r="G13630" t="s">
        <v>10454</v>
      </c>
      <c r="H13630" t="s">
        <v>10455</v>
      </c>
      <c r="I13630" t="s">
        <v>10456</v>
      </c>
      <c r="J13630" t="s">
        <v>152</v>
      </c>
      <c r="K13630" t="s">
        <v>2281</v>
      </c>
      <c r="L13630" t="s">
        <v>10457</v>
      </c>
      <c r="P13630" t="s">
        <v>10950</v>
      </c>
      <c r="Q13630" t="s">
        <v>741</v>
      </c>
      <c r="R13630" t="s">
        <v>748</v>
      </c>
      <c r="AG13630" t="s">
        <v>769</v>
      </c>
      <c r="AH13630" t="e">
        <f>VLOOKUP(C13630,'CREAR HV'!A:A,1,0)</f>
        <v>#N/A</v>
      </c>
    </row>
    <row r="13631" spans="1:34" x14ac:dyDescent="0.3">
      <c r="A13631" t="s">
        <v>10946</v>
      </c>
      <c r="B13631" t="s">
        <v>10947</v>
      </c>
      <c r="C13631">
        <v>1118874102</v>
      </c>
      <c r="E13631" s="16">
        <v>42965</v>
      </c>
      <c r="F13631" s="16">
        <v>36376</v>
      </c>
      <c r="G13631" t="s">
        <v>42</v>
      </c>
      <c r="H13631" t="s">
        <v>42</v>
      </c>
      <c r="I13631" t="s">
        <v>10458</v>
      </c>
      <c r="J13631" t="s">
        <v>157</v>
      </c>
      <c r="K13631" t="s">
        <v>10459</v>
      </c>
      <c r="L13631" t="s">
        <v>10460</v>
      </c>
      <c r="P13631" t="s">
        <v>10955</v>
      </c>
      <c r="Q13631" t="s">
        <v>741</v>
      </c>
      <c r="R13631" t="s">
        <v>1054</v>
      </c>
      <c r="W13631" t="s">
        <v>3808</v>
      </c>
      <c r="X13631">
        <v>0</v>
      </c>
      <c r="AB13631" t="s">
        <v>20418</v>
      </c>
      <c r="AC13631" t="s">
        <v>20419</v>
      </c>
      <c r="AG13631" t="s">
        <v>743</v>
      </c>
      <c r="AH13631" t="e">
        <f>VLOOKUP(C13631,'CREAR HV'!A:A,1,0)</f>
        <v>#N/A</v>
      </c>
    </row>
    <row r="13632" spans="1:34" x14ac:dyDescent="0.3">
      <c r="A13632" t="s">
        <v>10946</v>
      </c>
      <c r="B13632" t="s">
        <v>10947</v>
      </c>
      <c r="C13632">
        <v>1098609179</v>
      </c>
      <c r="E13632" s="16">
        <v>38041</v>
      </c>
      <c r="F13632" s="16">
        <v>31391</v>
      </c>
      <c r="G13632" t="s">
        <v>67</v>
      </c>
      <c r="H13632" t="s">
        <v>67</v>
      </c>
      <c r="I13632" t="s">
        <v>10679</v>
      </c>
      <c r="J13632" t="s">
        <v>269</v>
      </c>
      <c r="K13632" t="s">
        <v>10680</v>
      </c>
      <c r="L13632" t="s">
        <v>10681</v>
      </c>
      <c r="M13632" t="s">
        <v>10681</v>
      </c>
      <c r="O13632" t="s">
        <v>20420</v>
      </c>
      <c r="P13632" t="s">
        <v>10955</v>
      </c>
      <c r="Q13632" t="s">
        <v>1038</v>
      </c>
      <c r="R13632" t="s">
        <v>748</v>
      </c>
      <c r="S13632" t="s">
        <v>1633</v>
      </c>
      <c r="T13632" t="s">
        <v>1634</v>
      </c>
      <c r="W13632" t="s">
        <v>159</v>
      </c>
      <c r="X13632">
        <v>0</v>
      </c>
      <c r="Z13632" t="s">
        <v>850</v>
      </c>
      <c r="AB13632" t="s">
        <v>20421</v>
      </c>
      <c r="AC13632" t="s">
        <v>20422</v>
      </c>
      <c r="AG13632" t="s">
        <v>743</v>
      </c>
      <c r="AH13632" t="e">
        <f>VLOOKUP(C13632,'CREAR HV'!A:A,1,0)</f>
        <v>#N/A</v>
      </c>
    </row>
    <row r="13633" spans="1:34" x14ac:dyDescent="0.3">
      <c r="A13633" t="s">
        <v>10946</v>
      </c>
      <c r="B13633" t="s">
        <v>10947</v>
      </c>
      <c r="C13633">
        <v>1098609179</v>
      </c>
      <c r="E13633" s="16">
        <v>38041</v>
      </c>
      <c r="F13633" s="16">
        <v>31391</v>
      </c>
      <c r="G13633" t="s">
        <v>67</v>
      </c>
      <c r="H13633" t="s">
        <v>67</v>
      </c>
      <c r="I13633" t="s">
        <v>10679</v>
      </c>
      <c r="J13633" t="s">
        <v>269</v>
      </c>
      <c r="K13633" t="s">
        <v>10680</v>
      </c>
      <c r="L13633" t="s">
        <v>10681</v>
      </c>
      <c r="M13633" t="s">
        <v>10681</v>
      </c>
      <c r="O13633" t="s">
        <v>20420</v>
      </c>
      <c r="P13633" t="s">
        <v>10955</v>
      </c>
      <c r="Q13633" t="s">
        <v>1038</v>
      </c>
      <c r="R13633" t="s">
        <v>748</v>
      </c>
      <c r="S13633" t="s">
        <v>1633</v>
      </c>
      <c r="T13633" t="s">
        <v>1634</v>
      </c>
      <c r="W13633" t="s">
        <v>159</v>
      </c>
      <c r="X13633">
        <v>0</v>
      </c>
      <c r="Z13633" t="s">
        <v>850</v>
      </c>
      <c r="AB13633" t="s">
        <v>20421</v>
      </c>
      <c r="AC13633" t="s">
        <v>20422</v>
      </c>
      <c r="AG13633" t="s">
        <v>743</v>
      </c>
      <c r="AH13633" t="e">
        <f>VLOOKUP(C13633,'CREAR HV'!A:A,1,0)</f>
        <v>#N/A</v>
      </c>
    </row>
    <row r="13634" spans="1:34" x14ac:dyDescent="0.3">
      <c r="A13634" t="s">
        <v>10946</v>
      </c>
      <c r="B13634" t="s">
        <v>10947</v>
      </c>
      <c r="C13634">
        <v>1098609179</v>
      </c>
      <c r="E13634" s="16">
        <v>38041</v>
      </c>
      <c r="F13634" s="16">
        <v>31391</v>
      </c>
      <c r="G13634" t="s">
        <v>67</v>
      </c>
      <c r="H13634" t="s">
        <v>67</v>
      </c>
      <c r="I13634" t="s">
        <v>10679</v>
      </c>
      <c r="J13634" t="s">
        <v>269</v>
      </c>
      <c r="K13634" t="s">
        <v>10680</v>
      </c>
      <c r="L13634" t="s">
        <v>10681</v>
      </c>
      <c r="M13634" t="s">
        <v>10681</v>
      </c>
      <c r="O13634" t="s">
        <v>20420</v>
      </c>
      <c r="P13634" t="s">
        <v>10955</v>
      </c>
      <c r="Q13634" t="s">
        <v>1038</v>
      </c>
      <c r="R13634" t="s">
        <v>748</v>
      </c>
      <c r="S13634" t="s">
        <v>1633</v>
      </c>
      <c r="T13634" t="s">
        <v>1634</v>
      </c>
      <c r="W13634" t="s">
        <v>159</v>
      </c>
      <c r="X13634">
        <v>0</v>
      </c>
      <c r="Z13634" t="s">
        <v>850</v>
      </c>
      <c r="AB13634" t="s">
        <v>20421</v>
      </c>
      <c r="AC13634" t="s">
        <v>20422</v>
      </c>
      <c r="AG13634" t="s">
        <v>743</v>
      </c>
      <c r="AH13634" t="e">
        <f>VLOOKUP(C13634,'CREAR HV'!A:A,1,0)</f>
        <v>#N/A</v>
      </c>
    </row>
    <row r="13635" spans="1:34" x14ac:dyDescent="0.3">
      <c r="A13635" t="s">
        <v>10946</v>
      </c>
      <c r="B13635" t="s">
        <v>10947</v>
      </c>
      <c r="C13635">
        <v>1098609179</v>
      </c>
      <c r="E13635" s="16">
        <v>38041</v>
      </c>
      <c r="F13635" s="16">
        <v>31391</v>
      </c>
      <c r="G13635" t="s">
        <v>67</v>
      </c>
      <c r="H13635" t="s">
        <v>67</v>
      </c>
      <c r="I13635" t="s">
        <v>10679</v>
      </c>
      <c r="J13635" t="s">
        <v>269</v>
      </c>
      <c r="K13635" t="s">
        <v>10680</v>
      </c>
      <c r="L13635" t="s">
        <v>10681</v>
      </c>
      <c r="M13635" t="s">
        <v>10681</v>
      </c>
      <c r="O13635" t="s">
        <v>20420</v>
      </c>
      <c r="P13635" t="s">
        <v>10955</v>
      </c>
      <c r="Q13635" t="s">
        <v>1038</v>
      </c>
      <c r="R13635" t="s">
        <v>748</v>
      </c>
      <c r="S13635" t="s">
        <v>1633</v>
      </c>
      <c r="T13635" t="s">
        <v>1634</v>
      </c>
      <c r="W13635" t="s">
        <v>159</v>
      </c>
      <c r="X13635">
        <v>0</v>
      </c>
      <c r="Z13635" t="s">
        <v>20423</v>
      </c>
      <c r="AB13635" t="s">
        <v>20421</v>
      </c>
      <c r="AC13635" t="s">
        <v>20422</v>
      </c>
      <c r="AG13635" t="s">
        <v>743</v>
      </c>
      <c r="AH13635" t="e">
        <f>VLOOKUP(C13635,'CREAR HV'!A:A,1,0)</f>
        <v>#N/A</v>
      </c>
    </row>
    <row r="13636" spans="1:34" x14ac:dyDescent="0.3">
      <c r="A13636" t="s">
        <v>10946</v>
      </c>
      <c r="B13636" t="s">
        <v>10947</v>
      </c>
      <c r="C13636">
        <v>1098609179</v>
      </c>
      <c r="E13636" s="16">
        <v>38041</v>
      </c>
      <c r="F13636" s="16">
        <v>31391</v>
      </c>
      <c r="G13636" t="s">
        <v>67</v>
      </c>
      <c r="H13636" t="s">
        <v>67</v>
      </c>
      <c r="I13636" t="s">
        <v>10679</v>
      </c>
      <c r="J13636" t="s">
        <v>269</v>
      </c>
      <c r="K13636" t="s">
        <v>10680</v>
      </c>
      <c r="L13636" t="s">
        <v>10681</v>
      </c>
      <c r="M13636" t="s">
        <v>10681</v>
      </c>
      <c r="O13636" t="s">
        <v>20420</v>
      </c>
      <c r="P13636" t="s">
        <v>10955</v>
      </c>
      <c r="Q13636" t="s">
        <v>1038</v>
      </c>
      <c r="R13636" t="s">
        <v>748</v>
      </c>
      <c r="S13636" t="s">
        <v>1633</v>
      </c>
      <c r="T13636" t="s">
        <v>1634</v>
      </c>
      <c r="W13636" t="s">
        <v>159</v>
      </c>
      <c r="X13636">
        <v>0</v>
      </c>
      <c r="Z13636" t="s">
        <v>20423</v>
      </c>
      <c r="AB13636" t="s">
        <v>20421</v>
      </c>
      <c r="AC13636" t="s">
        <v>20422</v>
      </c>
      <c r="AG13636" t="s">
        <v>743</v>
      </c>
      <c r="AH13636" t="e">
        <f>VLOOKUP(C13636,'CREAR HV'!A:A,1,0)</f>
        <v>#N/A</v>
      </c>
    </row>
    <row r="13637" spans="1:34" x14ac:dyDescent="0.3">
      <c r="A13637" t="s">
        <v>10946</v>
      </c>
      <c r="B13637" t="s">
        <v>10947</v>
      </c>
      <c r="C13637">
        <v>1098609179</v>
      </c>
      <c r="E13637" s="16">
        <v>38041</v>
      </c>
      <c r="F13637" s="16">
        <v>31391</v>
      </c>
      <c r="G13637" t="s">
        <v>67</v>
      </c>
      <c r="H13637" t="s">
        <v>67</v>
      </c>
      <c r="I13637" t="s">
        <v>10679</v>
      </c>
      <c r="J13637" t="s">
        <v>269</v>
      </c>
      <c r="K13637" t="s">
        <v>10680</v>
      </c>
      <c r="L13637" t="s">
        <v>10681</v>
      </c>
      <c r="M13637" t="s">
        <v>10681</v>
      </c>
      <c r="O13637" t="s">
        <v>20420</v>
      </c>
      <c r="P13637" t="s">
        <v>10955</v>
      </c>
      <c r="Q13637" t="s">
        <v>1038</v>
      </c>
      <c r="R13637" t="s">
        <v>748</v>
      </c>
      <c r="S13637" t="s">
        <v>1633</v>
      </c>
      <c r="T13637" t="s">
        <v>1634</v>
      </c>
      <c r="W13637" t="s">
        <v>159</v>
      </c>
      <c r="X13637">
        <v>0</v>
      </c>
      <c r="Z13637" t="s">
        <v>20423</v>
      </c>
      <c r="AB13637" t="s">
        <v>20421</v>
      </c>
      <c r="AC13637" t="s">
        <v>20422</v>
      </c>
      <c r="AG13637" t="s">
        <v>743</v>
      </c>
      <c r="AH13637" t="e">
        <f>VLOOKUP(C13637,'CREAR HV'!A:A,1,0)</f>
        <v>#N/A</v>
      </c>
    </row>
    <row r="13638" spans="1:34" x14ac:dyDescent="0.3">
      <c r="A13638" t="s">
        <v>10946</v>
      </c>
      <c r="B13638" t="s">
        <v>10947</v>
      </c>
      <c r="C13638">
        <v>52507309</v>
      </c>
      <c r="E13638" s="16">
        <v>35601</v>
      </c>
      <c r="F13638" s="16">
        <v>28995</v>
      </c>
      <c r="G13638" t="s">
        <v>44</v>
      </c>
      <c r="H13638" t="s">
        <v>44</v>
      </c>
      <c r="I13638" t="s">
        <v>10715</v>
      </c>
      <c r="J13638" t="s">
        <v>2539</v>
      </c>
      <c r="K13638" t="s">
        <v>5548</v>
      </c>
      <c r="L13638" t="s">
        <v>10716</v>
      </c>
      <c r="M13638" t="s">
        <v>10716</v>
      </c>
      <c r="O13638" t="s">
        <v>20424</v>
      </c>
      <c r="P13638" t="s">
        <v>10955</v>
      </c>
      <c r="Q13638" t="s">
        <v>1038</v>
      </c>
      <c r="R13638" t="s">
        <v>814</v>
      </c>
      <c r="W13638" t="s">
        <v>159</v>
      </c>
      <c r="X13638">
        <v>0</v>
      </c>
      <c r="Z13638" t="s">
        <v>3124</v>
      </c>
      <c r="AB13638" t="s">
        <v>20425</v>
      </c>
      <c r="AC13638" t="s">
        <v>20426</v>
      </c>
      <c r="AG13638" t="s">
        <v>743</v>
      </c>
      <c r="AH13638" t="e">
        <f>VLOOKUP(C13638,'CREAR HV'!A:A,1,0)</f>
        <v>#N/A</v>
      </c>
    </row>
    <row r="13639" spans="1:34" x14ac:dyDescent="0.3">
      <c r="A13639" t="s">
        <v>10946</v>
      </c>
      <c r="B13639" t="s">
        <v>10947</v>
      </c>
      <c r="C13639">
        <v>52507309</v>
      </c>
      <c r="E13639" s="16">
        <v>35601</v>
      </c>
      <c r="F13639" s="16">
        <v>28995</v>
      </c>
      <c r="G13639" t="s">
        <v>44</v>
      </c>
      <c r="H13639" t="s">
        <v>44</v>
      </c>
      <c r="I13639" t="s">
        <v>10715</v>
      </c>
      <c r="J13639" t="s">
        <v>2539</v>
      </c>
      <c r="K13639" t="s">
        <v>5548</v>
      </c>
      <c r="L13639" t="s">
        <v>10716</v>
      </c>
      <c r="M13639" t="s">
        <v>10716</v>
      </c>
      <c r="O13639" t="s">
        <v>20424</v>
      </c>
      <c r="P13639" t="s">
        <v>10955</v>
      </c>
      <c r="Q13639" t="s">
        <v>1038</v>
      </c>
      <c r="R13639" t="s">
        <v>814</v>
      </c>
      <c r="W13639" t="s">
        <v>159</v>
      </c>
      <c r="X13639">
        <v>0</v>
      </c>
      <c r="Z13639" t="s">
        <v>3124</v>
      </c>
      <c r="AB13639" t="s">
        <v>20425</v>
      </c>
      <c r="AC13639" t="s">
        <v>20426</v>
      </c>
      <c r="AG13639" t="s">
        <v>743</v>
      </c>
      <c r="AH13639" t="e">
        <f>VLOOKUP(C13639,'CREAR HV'!A:A,1,0)</f>
        <v>#N/A</v>
      </c>
    </row>
    <row r="13640" spans="1:34" x14ac:dyDescent="0.3">
      <c r="A13640" t="s">
        <v>10946</v>
      </c>
      <c r="B13640" t="s">
        <v>10947</v>
      </c>
      <c r="C13640">
        <v>52507309</v>
      </c>
      <c r="E13640" s="16">
        <v>35601</v>
      </c>
      <c r="F13640" s="16">
        <v>28995</v>
      </c>
      <c r="G13640" t="s">
        <v>44</v>
      </c>
      <c r="H13640" t="s">
        <v>44</v>
      </c>
      <c r="I13640" t="s">
        <v>10715</v>
      </c>
      <c r="J13640" t="s">
        <v>2539</v>
      </c>
      <c r="K13640" t="s">
        <v>5548</v>
      </c>
      <c r="L13640" t="s">
        <v>10716</v>
      </c>
      <c r="M13640" t="s">
        <v>10716</v>
      </c>
      <c r="O13640" t="s">
        <v>20424</v>
      </c>
      <c r="P13640" t="s">
        <v>10955</v>
      </c>
      <c r="Q13640" t="s">
        <v>1038</v>
      </c>
      <c r="R13640" t="s">
        <v>814</v>
      </c>
      <c r="W13640" t="s">
        <v>159</v>
      </c>
      <c r="X13640">
        <v>0</v>
      </c>
      <c r="Z13640" t="s">
        <v>2953</v>
      </c>
      <c r="AB13640" t="s">
        <v>20425</v>
      </c>
      <c r="AC13640" t="s">
        <v>20426</v>
      </c>
      <c r="AG13640" t="s">
        <v>743</v>
      </c>
      <c r="AH13640" t="e">
        <f>VLOOKUP(C13640,'CREAR HV'!A:A,1,0)</f>
        <v>#N/A</v>
      </c>
    </row>
    <row r="13641" spans="1:34" x14ac:dyDescent="0.3">
      <c r="A13641" t="s">
        <v>10946</v>
      </c>
      <c r="B13641" t="s">
        <v>10947</v>
      </c>
      <c r="C13641">
        <v>52507309</v>
      </c>
      <c r="E13641" s="16">
        <v>35601</v>
      </c>
      <c r="F13641" s="16">
        <v>28995</v>
      </c>
      <c r="G13641" t="s">
        <v>44</v>
      </c>
      <c r="H13641" t="s">
        <v>44</v>
      </c>
      <c r="I13641" t="s">
        <v>10715</v>
      </c>
      <c r="J13641" t="s">
        <v>2539</v>
      </c>
      <c r="K13641" t="s">
        <v>5548</v>
      </c>
      <c r="L13641" t="s">
        <v>10716</v>
      </c>
      <c r="M13641" t="s">
        <v>10716</v>
      </c>
      <c r="O13641" t="s">
        <v>20424</v>
      </c>
      <c r="P13641" t="s">
        <v>10955</v>
      </c>
      <c r="Q13641" t="s">
        <v>1038</v>
      </c>
      <c r="R13641" t="s">
        <v>814</v>
      </c>
      <c r="W13641" t="s">
        <v>159</v>
      </c>
      <c r="X13641">
        <v>0</v>
      </c>
      <c r="Z13641" t="s">
        <v>2953</v>
      </c>
      <c r="AB13641" t="s">
        <v>20425</v>
      </c>
      <c r="AC13641" t="s">
        <v>20426</v>
      </c>
      <c r="AG13641" t="s">
        <v>743</v>
      </c>
      <c r="AH13641" t="e">
        <f>VLOOKUP(C13641,'CREAR HV'!A:A,1,0)</f>
        <v>#N/A</v>
      </c>
    </row>
    <row r="13642" spans="1:34" x14ac:dyDescent="0.3">
      <c r="A13642" t="s">
        <v>10946</v>
      </c>
      <c r="B13642" t="s">
        <v>10947</v>
      </c>
      <c r="C13642">
        <v>1193126088</v>
      </c>
      <c r="E13642" s="16">
        <v>43598</v>
      </c>
      <c r="F13642" s="16">
        <v>37023</v>
      </c>
      <c r="G13642" t="s">
        <v>40</v>
      </c>
      <c r="H13642" t="s">
        <v>40</v>
      </c>
      <c r="I13642" t="s">
        <v>20427</v>
      </c>
      <c r="J13642" t="s">
        <v>6447</v>
      </c>
      <c r="K13642" t="s">
        <v>10657</v>
      </c>
      <c r="L13642" t="s">
        <v>10658</v>
      </c>
      <c r="M13642" t="s">
        <v>10658</v>
      </c>
      <c r="O13642" t="s">
        <v>20428</v>
      </c>
      <c r="P13642" t="s">
        <v>10955</v>
      </c>
      <c r="Q13642" t="s">
        <v>849</v>
      </c>
      <c r="R13642" t="s">
        <v>748</v>
      </c>
      <c r="W13642" t="s">
        <v>159</v>
      </c>
      <c r="X13642">
        <v>0</v>
      </c>
      <c r="AB13642" t="s">
        <v>20429</v>
      </c>
      <c r="AC13642" t="s">
        <v>20430</v>
      </c>
      <c r="AG13642" t="s">
        <v>743</v>
      </c>
      <c r="AH13642" t="e">
        <f>VLOOKUP(C13642,'CREAR HV'!A:A,1,0)</f>
        <v>#N/A</v>
      </c>
    </row>
    <row r="13643" spans="1:34" x14ac:dyDescent="0.3">
      <c r="A13643" t="s">
        <v>10946</v>
      </c>
      <c r="B13643" t="s">
        <v>10947</v>
      </c>
      <c r="C13643">
        <v>52227501</v>
      </c>
      <c r="E13643" s="16">
        <v>34254</v>
      </c>
      <c r="F13643" s="16">
        <v>27555</v>
      </c>
      <c r="G13643" t="s">
        <v>1652</v>
      </c>
      <c r="H13643" t="s">
        <v>111</v>
      </c>
      <c r="I13643" t="s">
        <v>10668</v>
      </c>
      <c r="J13643" t="s">
        <v>318</v>
      </c>
      <c r="K13643" t="s">
        <v>638</v>
      </c>
      <c r="L13643" t="s">
        <v>10669</v>
      </c>
      <c r="M13643" t="s">
        <v>10669</v>
      </c>
      <c r="O13643" t="s">
        <v>20431</v>
      </c>
      <c r="P13643" t="s">
        <v>10955</v>
      </c>
      <c r="Q13643" t="s">
        <v>1038</v>
      </c>
      <c r="R13643" t="s">
        <v>814</v>
      </c>
      <c r="W13643" t="s">
        <v>159</v>
      </c>
      <c r="X13643">
        <v>0</v>
      </c>
      <c r="AB13643" t="s">
        <v>20432</v>
      </c>
      <c r="AG13643" t="s">
        <v>743</v>
      </c>
      <c r="AH13643" t="e">
        <f>VLOOKUP(C13643,'CREAR HV'!A:A,1,0)</f>
        <v>#N/A</v>
      </c>
    </row>
    <row r="13644" spans="1:34" x14ac:dyDescent="0.3">
      <c r="A13644" t="s">
        <v>10946</v>
      </c>
      <c r="B13644" t="s">
        <v>10947</v>
      </c>
      <c r="C13644">
        <v>1037576054</v>
      </c>
      <c r="E13644" s="16">
        <v>38296</v>
      </c>
      <c r="F13644" s="16">
        <v>31663</v>
      </c>
      <c r="G13644" t="s">
        <v>806</v>
      </c>
      <c r="H13644" t="s">
        <v>3590</v>
      </c>
      <c r="I13644" t="s">
        <v>3327</v>
      </c>
      <c r="J13644" t="s">
        <v>404</v>
      </c>
      <c r="K13644" t="s">
        <v>1514</v>
      </c>
      <c r="L13644" t="s">
        <v>9961</v>
      </c>
      <c r="M13644" t="s">
        <v>9962</v>
      </c>
      <c r="P13644" t="s">
        <v>10955</v>
      </c>
      <c r="Q13644" t="s">
        <v>741</v>
      </c>
      <c r="R13644" t="s">
        <v>814</v>
      </c>
      <c r="W13644" t="s">
        <v>159</v>
      </c>
      <c r="X13644">
        <v>0</v>
      </c>
      <c r="AB13644" t="s">
        <v>20433</v>
      </c>
      <c r="AG13644" t="s">
        <v>743</v>
      </c>
      <c r="AH13644" t="e">
        <f>VLOOKUP(C13644,'CREAR HV'!A:A,1,0)</f>
        <v>#N/A</v>
      </c>
    </row>
    <row r="13645" spans="1:34" x14ac:dyDescent="0.3">
      <c r="A13645" t="s">
        <v>10946</v>
      </c>
      <c r="B13645" t="s">
        <v>10947</v>
      </c>
      <c r="C13645">
        <v>1104705940</v>
      </c>
      <c r="E13645" s="16">
        <v>40616</v>
      </c>
      <c r="F13645" s="16">
        <v>33814</v>
      </c>
      <c r="G13645" t="s">
        <v>806</v>
      </c>
      <c r="H13645" t="s">
        <v>1652</v>
      </c>
      <c r="I13645" t="s">
        <v>10204</v>
      </c>
      <c r="J13645" t="s">
        <v>2299</v>
      </c>
      <c r="K13645" t="s">
        <v>279</v>
      </c>
      <c r="L13645" t="s">
        <v>10205</v>
      </c>
      <c r="M13645" t="s">
        <v>10205</v>
      </c>
      <c r="P13645" t="s">
        <v>10950</v>
      </c>
      <c r="Q13645" t="s">
        <v>813</v>
      </c>
      <c r="R13645" t="s">
        <v>814</v>
      </c>
      <c r="W13645" t="s">
        <v>815</v>
      </c>
      <c r="X13645">
        <v>0</v>
      </c>
      <c r="AG13645" t="s">
        <v>743</v>
      </c>
      <c r="AH13645" t="e">
        <f>VLOOKUP(C13645,'CREAR HV'!A:A,1,0)</f>
        <v>#N/A</v>
      </c>
    </row>
    <row r="13646" spans="1:34" x14ac:dyDescent="0.3">
      <c r="A13646" t="s">
        <v>10946</v>
      </c>
      <c r="B13646" t="s">
        <v>10947</v>
      </c>
      <c r="C13646">
        <v>1065010939</v>
      </c>
      <c r="E13646" s="16">
        <v>42222</v>
      </c>
      <c r="F13646" s="16">
        <v>35648</v>
      </c>
      <c r="G13646" t="s">
        <v>806</v>
      </c>
      <c r="H13646" t="s">
        <v>1076</v>
      </c>
      <c r="I13646" t="s">
        <v>363</v>
      </c>
      <c r="J13646" t="s">
        <v>157</v>
      </c>
      <c r="K13646" t="s">
        <v>3688</v>
      </c>
      <c r="L13646" t="s">
        <v>10206</v>
      </c>
      <c r="M13646" t="s">
        <v>10207</v>
      </c>
      <c r="P13646" t="s">
        <v>10955</v>
      </c>
      <c r="Q13646" t="s">
        <v>813</v>
      </c>
      <c r="R13646" t="s">
        <v>78</v>
      </c>
      <c r="W13646" t="s">
        <v>159</v>
      </c>
      <c r="X13646">
        <v>0</v>
      </c>
      <c r="AG13646" t="s">
        <v>743</v>
      </c>
      <c r="AH13646" t="e">
        <f>VLOOKUP(C13646,'CREAR HV'!A:A,1,0)</f>
        <v>#N/A</v>
      </c>
    </row>
    <row r="13647" spans="1:34" x14ac:dyDescent="0.3">
      <c r="A13647" t="s">
        <v>10946</v>
      </c>
      <c r="B13647" t="s">
        <v>10947</v>
      </c>
      <c r="C13647">
        <v>1111203933</v>
      </c>
      <c r="E13647" s="16">
        <v>42139</v>
      </c>
      <c r="F13647" s="16">
        <v>35508</v>
      </c>
      <c r="G13647" t="s">
        <v>806</v>
      </c>
      <c r="H13647" t="s">
        <v>3245</v>
      </c>
      <c r="I13647" t="s">
        <v>363</v>
      </c>
      <c r="J13647" t="s">
        <v>6739</v>
      </c>
      <c r="K13647" t="s">
        <v>3637</v>
      </c>
      <c r="L13647" t="s">
        <v>10208</v>
      </c>
      <c r="M13647" t="s">
        <v>10209</v>
      </c>
      <c r="P13647" t="s">
        <v>10955</v>
      </c>
      <c r="Q13647" t="s">
        <v>813</v>
      </c>
      <c r="R13647" t="s">
        <v>814</v>
      </c>
      <c r="W13647" t="s">
        <v>159</v>
      </c>
      <c r="X13647">
        <v>0</v>
      </c>
      <c r="AG13647" t="s">
        <v>743</v>
      </c>
      <c r="AH13647" t="e">
        <f>VLOOKUP(C13647,'CREAR HV'!A:A,1,0)</f>
        <v>#N/A</v>
      </c>
    </row>
    <row r="13648" spans="1:34" x14ac:dyDescent="0.3">
      <c r="A13648" t="s">
        <v>10946</v>
      </c>
      <c r="B13648" t="s">
        <v>10947</v>
      </c>
      <c r="C13648">
        <v>1192924578</v>
      </c>
      <c r="E13648" s="16">
        <v>43504</v>
      </c>
      <c r="F13648" s="16">
        <v>36920</v>
      </c>
      <c r="G13648" t="s">
        <v>806</v>
      </c>
      <c r="H13648" t="s">
        <v>2033</v>
      </c>
      <c r="I13648" t="s">
        <v>154</v>
      </c>
      <c r="J13648" t="s">
        <v>2299</v>
      </c>
      <c r="K13648" t="s">
        <v>856</v>
      </c>
      <c r="L13648" t="s">
        <v>10210</v>
      </c>
      <c r="M13648" t="s">
        <v>10211</v>
      </c>
      <c r="P13648" t="s">
        <v>10950</v>
      </c>
      <c r="Q13648" t="s">
        <v>813</v>
      </c>
      <c r="R13648" t="s">
        <v>748</v>
      </c>
      <c r="W13648" t="s">
        <v>815</v>
      </c>
      <c r="X13648">
        <v>30</v>
      </c>
      <c r="AG13648" t="s">
        <v>769</v>
      </c>
      <c r="AH13648" t="e">
        <f>VLOOKUP(C13648,'CREAR HV'!A:A,1,0)</f>
        <v>#N/A</v>
      </c>
    </row>
    <row r="13649" spans="1:34" x14ac:dyDescent="0.3">
      <c r="A13649" t="s">
        <v>10946</v>
      </c>
      <c r="B13649" t="s">
        <v>10947</v>
      </c>
      <c r="C13649">
        <v>1019124842</v>
      </c>
      <c r="E13649" s="16">
        <v>41959</v>
      </c>
      <c r="F13649" s="16">
        <v>35375</v>
      </c>
      <c r="G13649" t="s">
        <v>806</v>
      </c>
      <c r="H13649" t="s">
        <v>10212</v>
      </c>
      <c r="I13649" t="s">
        <v>10213</v>
      </c>
      <c r="J13649" t="s">
        <v>639</v>
      </c>
      <c r="K13649" t="s">
        <v>1542</v>
      </c>
      <c r="L13649" t="s">
        <v>10214</v>
      </c>
      <c r="M13649" t="s">
        <v>10215</v>
      </c>
      <c r="P13649" t="s">
        <v>10955</v>
      </c>
      <c r="Q13649" t="s">
        <v>813</v>
      </c>
      <c r="R13649" t="s">
        <v>814</v>
      </c>
      <c r="W13649" t="s">
        <v>159</v>
      </c>
      <c r="X13649">
        <v>0</v>
      </c>
      <c r="AG13649" t="s">
        <v>743</v>
      </c>
      <c r="AH13649" t="e">
        <f>VLOOKUP(C13649,'CREAR HV'!A:A,1,0)</f>
        <v>#N/A</v>
      </c>
    </row>
    <row r="13650" spans="1:34" x14ac:dyDescent="0.3">
      <c r="A13650" t="s">
        <v>10946</v>
      </c>
      <c r="B13650" t="s">
        <v>10947</v>
      </c>
      <c r="C13650">
        <v>28544840</v>
      </c>
      <c r="E13650" s="16">
        <v>36495</v>
      </c>
      <c r="F13650" s="16">
        <v>29248</v>
      </c>
      <c r="G13650" t="s">
        <v>806</v>
      </c>
      <c r="H13650" t="s">
        <v>10216</v>
      </c>
      <c r="I13650" t="s">
        <v>10217</v>
      </c>
      <c r="J13650" t="s">
        <v>1109</v>
      </c>
      <c r="K13650" t="s">
        <v>149</v>
      </c>
      <c r="L13650" t="s">
        <v>10218</v>
      </c>
      <c r="M13650" t="s">
        <v>10219</v>
      </c>
      <c r="P13650" t="s">
        <v>10955</v>
      </c>
      <c r="Q13650" t="s">
        <v>813</v>
      </c>
      <c r="R13650" t="s">
        <v>814</v>
      </c>
      <c r="W13650" t="s">
        <v>1277</v>
      </c>
      <c r="X13650">
        <v>0</v>
      </c>
      <c r="AG13650" t="s">
        <v>743</v>
      </c>
      <c r="AH13650" t="e">
        <f>VLOOKUP(C13650,'CREAR HV'!A:A,1,0)</f>
        <v>#N/A</v>
      </c>
    </row>
    <row r="13651" spans="1:34" x14ac:dyDescent="0.3">
      <c r="A13651" t="s">
        <v>10946</v>
      </c>
      <c r="B13651" t="s">
        <v>10947</v>
      </c>
      <c r="C13651">
        <v>33677925</v>
      </c>
      <c r="E13651" s="16">
        <v>38030</v>
      </c>
      <c r="F13651" s="16">
        <v>31224</v>
      </c>
      <c r="G13651" t="s">
        <v>806</v>
      </c>
      <c r="H13651" t="s">
        <v>2365</v>
      </c>
      <c r="I13651" t="s">
        <v>10220</v>
      </c>
      <c r="J13651" t="s">
        <v>10221</v>
      </c>
      <c r="K13651" t="s">
        <v>263</v>
      </c>
      <c r="L13651" t="s">
        <v>10222</v>
      </c>
      <c r="M13651" t="s">
        <v>10223</v>
      </c>
      <c r="P13651" t="s">
        <v>10955</v>
      </c>
      <c r="Q13651" t="s">
        <v>741</v>
      </c>
      <c r="R13651" t="s">
        <v>748</v>
      </c>
      <c r="W13651" t="s">
        <v>1277</v>
      </c>
      <c r="X13651">
        <v>0</v>
      </c>
      <c r="Z13651" t="s">
        <v>850</v>
      </c>
      <c r="AB13651" t="s">
        <v>20434</v>
      </c>
      <c r="AC13651" t="s">
        <v>20435</v>
      </c>
      <c r="AG13651" t="s">
        <v>743</v>
      </c>
      <c r="AH13651" t="e">
        <f>VLOOKUP(C13651,'CREAR HV'!A:A,1,0)</f>
        <v>#N/A</v>
      </c>
    </row>
    <row r="13652" spans="1:34" x14ac:dyDescent="0.3">
      <c r="A13652" t="s">
        <v>10946</v>
      </c>
      <c r="B13652" t="s">
        <v>10947</v>
      </c>
      <c r="C13652">
        <v>33677925</v>
      </c>
      <c r="E13652" s="16">
        <v>38030</v>
      </c>
      <c r="F13652" s="16">
        <v>31224</v>
      </c>
      <c r="G13652" t="s">
        <v>806</v>
      </c>
      <c r="H13652" t="s">
        <v>2365</v>
      </c>
      <c r="I13652" t="s">
        <v>10220</v>
      </c>
      <c r="J13652" t="s">
        <v>10221</v>
      </c>
      <c r="K13652" t="s">
        <v>263</v>
      </c>
      <c r="L13652" t="s">
        <v>10222</v>
      </c>
      <c r="M13652" t="s">
        <v>10223</v>
      </c>
      <c r="P13652" t="s">
        <v>10955</v>
      </c>
      <c r="Q13652" t="s">
        <v>741</v>
      </c>
      <c r="R13652" t="s">
        <v>748</v>
      </c>
      <c r="W13652" t="s">
        <v>1277</v>
      </c>
      <c r="X13652">
        <v>0</v>
      </c>
      <c r="Z13652" t="s">
        <v>850</v>
      </c>
      <c r="AB13652" t="s">
        <v>20434</v>
      </c>
      <c r="AC13652" t="s">
        <v>20435</v>
      </c>
      <c r="AG13652" t="s">
        <v>743</v>
      </c>
      <c r="AH13652" t="e">
        <f>VLOOKUP(C13652,'CREAR HV'!A:A,1,0)</f>
        <v>#N/A</v>
      </c>
    </row>
    <row r="13653" spans="1:34" x14ac:dyDescent="0.3">
      <c r="A13653" t="s">
        <v>10946</v>
      </c>
      <c r="B13653" t="s">
        <v>10947</v>
      </c>
      <c r="C13653">
        <v>33677925</v>
      </c>
      <c r="E13653" s="16">
        <v>38030</v>
      </c>
      <c r="F13653" s="16">
        <v>31224</v>
      </c>
      <c r="G13653" t="s">
        <v>806</v>
      </c>
      <c r="H13653" t="s">
        <v>2365</v>
      </c>
      <c r="I13653" t="s">
        <v>10220</v>
      </c>
      <c r="J13653" t="s">
        <v>10221</v>
      </c>
      <c r="K13653" t="s">
        <v>263</v>
      </c>
      <c r="L13653" t="s">
        <v>10222</v>
      </c>
      <c r="M13653" t="s">
        <v>10223</v>
      </c>
      <c r="P13653" t="s">
        <v>10955</v>
      </c>
      <c r="Q13653" t="s">
        <v>741</v>
      </c>
      <c r="R13653" t="s">
        <v>748</v>
      </c>
      <c r="W13653" t="s">
        <v>1277</v>
      </c>
      <c r="X13653">
        <v>0</v>
      </c>
      <c r="Z13653" t="s">
        <v>850</v>
      </c>
      <c r="AB13653" t="s">
        <v>20434</v>
      </c>
      <c r="AC13653" t="s">
        <v>20435</v>
      </c>
      <c r="AG13653" t="s">
        <v>743</v>
      </c>
      <c r="AH13653" t="e">
        <f>VLOOKUP(C13653,'CREAR HV'!A:A,1,0)</f>
        <v>#N/A</v>
      </c>
    </row>
    <row r="13654" spans="1:34" x14ac:dyDescent="0.3">
      <c r="A13654" t="s">
        <v>10946</v>
      </c>
      <c r="B13654" t="s">
        <v>10947</v>
      </c>
      <c r="C13654">
        <v>33677925</v>
      </c>
      <c r="E13654" s="16">
        <v>38030</v>
      </c>
      <c r="F13654" s="16">
        <v>31224</v>
      </c>
      <c r="G13654" t="s">
        <v>806</v>
      </c>
      <c r="H13654" t="s">
        <v>2365</v>
      </c>
      <c r="I13654" t="s">
        <v>10220</v>
      </c>
      <c r="J13654" t="s">
        <v>10221</v>
      </c>
      <c r="K13654" t="s">
        <v>263</v>
      </c>
      <c r="L13654" t="s">
        <v>10222</v>
      </c>
      <c r="M13654" t="s">
        <v>10223</v>
      </c>
      <c r="P13654" t="s">
        <v>10955</v>
      </c>
      <c r="Q13654" t="s">
        <v>741</v>
      </c>
      <c r="R13654" t="s">
        <v>748</v>
      </c>
      <c r="W13654" t="s">
        <v>1277</v>
      </c>
      <c r="X13654">
        <v>0</v>
      </c>
      <c r="Z13654" t="s">
        <v>850</v>
      </c>
      <c r="AB13654" t="s">
        <v>20434</v>
      </c>
      <c r="AC13654" t="s">
        <v>20435</v>
      </c>
      <c r="AG13654" t="s">
        <v>743</v>
      </c>
      <c r="AH13654" t="e">
        <f>VLOOKUP(C13654,'CREAR HV'!A:A,1,0)</f>
        <v>#N/A</v>
      </c>
    </row>
    <row r="13655" spans="1:34" x14ac:dyDescent="0.3">
      <c r="A13655" t="s">
        <v>10946</v>
      </c>
      <c r="B13655" t="s">
        <v>10947</v>
      </c>
      <c r="C13655">
        <v>5628938</v>
      </c>
      <c r="E13655" s="16">
        <v>34009</v>
      </c>
      <c r="F13655" s="16">
        <v>27367</v>
      </c>
      <c r="G13655" t="s">
        <v>806</v>
      </c>
      <c r="H13655" t="s">
        <v>9278</v>
      </c>
      <c r="I13655" t="s">
        <v>1465</v>
      </c>
      <c r="J13655" t="s">
        <v>352</v>
      </c>
      <c r="K13655" t="s">
        <v>6923</v>
      </c>
      <c r="L13655" t="s">
        <v>10224</v>
      </c>
      <c r="M13655" t="s">
        <v>10225</v>
      </c>
      <c r="P13655" t="s">
        <v>10950</v>
      </c>
      <c r="Q13655" t="s">
        <v>813</v>
      </c>
      <c r="R13655" t="s">
        <v>748</v>
      </c>
      <c r="W13655" t="s">
        <v>815</v>
      </c>
      <c r="X13655">
        <v>0</v>
      </c>
      <c r="AG13655" t="s">
        <v>743</v>
      </c>
      <c r="AH13655" t="e">
        <f>VLOOKUP(C13655,'CREAR HV'!A:A,1,0)</f>
        <v>#N/A</v>
      </c>
    </row>
    <row r="13656" spans="1:34" x14ac:dyDescent="0.3">
      <c r="A13656" t="s">
        <v>10946</v>
      </c>
      <c r="B13656" t="s">
        <v>10947</v>
      </c>
      <c r="C13656">
        <v>5628938</v>
      </c>
      <c r="E13656" s="16">
        <v>34009</v>
      </c>
      <c r="F13656" s="16">
        <v>27367</v>
      </c>
      <c r="G13656" t="s">
        <v>806</v>
      </c>
      <c r="H13656" t="s">
        <v>9278</v>
      </c>
      <c r="I13656" t="s">
        <v>1465</v>
      </c>
      <c r="J13656" t="s">
        <v>352</v>
      </c>
      <c r="K13656" t="s">
        <v>6923</v>
      </c>
      <c r="L13656" t="s">
        <v>10224</v>
      </c>
      <c r="M13656" t="s">
        <v>10225</v>
      </c>
      <c r="P13656" t="s">
        <v>10950</v>
      </c>
      <c r="Q13656" t="s">
        <v>813</v>
      </c>
      <c r="R13656" t="s">
        <v>748</v>
      </c>
      <c r="W13656" t="s">
        <v>815</v>
      </c>
      <c r="X13656">
        <v>0</v>
      </c>
      <c r="AG13656" t="s">
        <v>743</v>
      </c>
      <c r="AH13656" t="e">
        <f>VLOOKUP(C13656,'CREAR HV'!A:A,1,0)</f>
        <v>#N/A</v>
      </c>
    </row>
    <row r="13657" spans="1:34" x14ac:dyDescent="0.3">
      <c r="A13657" t="s">
        <v>10946</v>
      </c>
      <c r="B13657" t="s">
        <v>10947</v>
      </c>
      <c r="C13657">
        <v>5628938</v>
      </c>
      <c r="E13657" s="16">
        <v>34009</v>
      </c>
      <c r="F13657" s="16">
        <v>27367</v>
      </c>
      <c r="G13657" t="s">
        <v>806</v>
      </c>
      <c r="H13657" t="s">
        <v>9278</v>
      </c>
      <c r="I13657" t="s">
        <v>1465</v>
      </c>
      <c r="J13657" t="s">
        <v>352</v>
      </c>
      <c r="K13657" t="s">
        <v>6923</v>
      </c>
      <c r="L13657" t="s">
        <v>10224</v>
      </c>
      <c r="M13657" t="s">
        <v>10225</v>
      </c>
      <c r="P13657" t="s">
        <v>10950</v>
      </c>
      <c r="Q13657" t="s">
        <v>813</v>
      </c>
      <c r="R13657" t="s">
        <v>748</v>
      </c>
      <c r="W13657" t="s">
        <v>815</v>
      </c>
      <c r="X13657">
        <v>0</v>
      </c>
      <c r="AG13657" t="s">
        <v>743</v>
      </c>
      <c r="AH13657" t="e">
        <f>VLOOKUP(C13657,'CREAR HV'!A:A,1,0)</f>
        <v>#N/A</v>
      </c>
    </row>
    <row r="13658" spans="1:34" x14ac:dyDescent="0.3">
      <c r="A13658" t="s">
        <v>10946</v>
      </c>
      <c r="B13658" t="s">
        <v>10947</v>
      </c>
      <c r="C13658">
        <v>5628938</v>
      </c>
      <c r="E13658" s="16">
        <v>34009</v>
      </c>
      <c r="F13658" s="16">
        <v>27367</v>
      </c>
      <c r="G13658" t="s">
        <v>806</v>
      </c>
      <c r="H13658" t="s">
        <v>9278</v>
      </c>
      <c r="I13658" t="s">
        <v>1465</v>
      </c>
      <c r="J13658" t="s">
        <v>352</v>
      </c>
      <c r="K13658" t="s">
        <v>6923</v>
      </c>
      <c r="L13658" t="s">
        <v>10224</v>
      </c>
      <c r="M13658" t="s">
        <v>10225</v>
      </c>
      <c r="P13658" t="s">
        <v>10950</v>
      </c>
      <c r="Q13658" t="s">
        <v>813</v>
      </c>
      <c r="R13658" t="s">
        <v>748</v>
      </c>
      <c r="W13658" t="s">
        <v>815</v>
      </c>
      <c r="X13658">
        <v>0</v>
      </c>
      <c r="Z13658" t="s">
        <v>3124</v>
      </c>
      <c r="AG13658" t="s">
        <v>743</v>
      </c>
      <c r="AH13658" t="e">
        <f>VLOOKUP(C13658,'CREAR HV'!A:A,1,0)</f>
        <v>#N/A</v>
      </c>
    </row>
    <row r="13659" spans="1:34" x14ac:dyDescent="0.3">
      <c r="A13659" t="s">
        <v>10946</v>
      </c>
      <c r="B13659" t="s">
        <v>10947</v>
      </c>
      <c r="C13659">
        <v>5628938</v>
      </c>
      <c r="E13659" s="16">
        <v>34009</v>
      </c>
      <c r="F13659" s="16">
        <v>27367</v>
      </c>
      <c r="G13659" t="s">
        <v>806</v>
      </c>
      <c r="H13659" t="s">
        <v>9278</v>
      </c>
      <c r="I13659" t="s">
        <v>1465</v>
      </c>
      <c r="J13659" t="s">
        <v>352</v>
      </c>
      <c r="K13659" t="s">
        <v>6923</v>
      </c>
      <c r="L13659" t="s">
        <v>10224</v>
      </c>
      <c r="M13659" t="s">
        <v>10225</v>
      </c>
      <c r="P13659" t="s">
        <v>10950</v>
      </c>
      <c r="Q13659" t="s">
        <v>813</v>
      </c>
      <c r="R13659" t="s">
        <v>748</v>
      </c>
      <c r="W13659" t="s">
        <v>815</v>
      </c>
      <c r="X13659">
        <v>0</v>
      </c>
      <c r="Z13659" t="s">
        <v>3124</v>
      </c>
      <c r="AG13659" t="s">
        <v>743</v>
      </c>
      <c r="AH13659" t="e">
        <f>VLOOKUP(C13659,'CREAR HV'!A:A,1,0)</f>
        <v>#N/A</v>
      </c>
    </row>
    <row r="13660" spans="1:34" x14ac:dyDescent="0.3">
      <c r="A13660" t="s">
        <v>10946</v>
      </c>
      <c r="B13660" t="s">
        <v>10947</v>
      </c>
      <c r="C13660">
        <v>5628938</v>
      </c>
      <c r="E13660" s="16">
        <v>34009</v>
      </c>
      <c r="F13660" s="16">
        <v>27367</v>
      </c>
      <c r="G13660" t="s">
        <v>806</v>
      </c>
      <c r="H13660" t="s">
        <v>9278</v>
      </c>
      <c r="I13660" t="s">
        <v>1465</v>
      </c>
      <c r="J13660" t="s">
        <v>352</v>
      </c>
      <c r="K13660" t="s">
        <v>6923</v>
      </c>
      <c r="L13660" t="s">
        <v>10224</v>
      </c>
      <c r="M13660" t="s">
        <v>10225</v>
      </c>
      <c r="P13660" t="s">
        <v>10950</v>
      </c>
      <c r="Q13660" t="s">
        <v>813</v>
      </c>
      <c r="R13660" t="s">
        <v>748</v>
      </c>
      <c r="W13660" t="s">
        <v>815</v>
      </c>
      <c r="X13660">
        <v>0</v>
      </c>
      <c r="Z13660" t="s">
        <v>3124</v>
      </c>
      <c r="AG13660" t="s">
        <v>743</v>
      </c>
      <c r="AH13660" t="e">
        <f>VLOOKUP(C13660,'CREAR HV'!A:A,1,0)</f>
        <v>#N/A</v>
      </c>
    </row>
    <row r="13661" spans="1:34" x14ac:dyDescent="0.3">
      <c r="A13661" t="s">
        <v>10946</v>
      </c>
      <c r="B13661" t="s">
        <v>10947</v>
      </c>
      <c r="C13661">
        <v>5628938</v>
      </c>
      <c r="E13661" s="16">
        <v>34009</v>
      </c>
      <c r="F13661" s="16">
        <v>27367</v>
      </c>
      <c r="G13661" t="s">
        <v>806</v>
      </c>
      <c r="H13661" t="s">
        <v>9278</v>
      </c>
      <c r="I13661" t="s">
        <v>1465</v>
      </c>
      <c r="J13661" t="s">
        <v>352</v>
      </c>
      <c r="K13661" t="s">
        <v>6923</v>
      </c>
      <c r="L13661" t="s">
        <v>10224</v>
      </c>
      <c r="M13661" t="s">
        <v>10225</v>
      </c>
      <c r="P13661" t="s">
        <v>10950</v>
      </c>
      <c r="Q13661" t="s">
        <v>813</v>
      </c>
      <c r="R13661" t="s">
        <v>748</v>
      </c>
      <c r="W13661" t="s">
        <v>815</v>
      </c>
      <c r="X13661">
        <v>0</v>
      </c>
      <c r="Z13661" t="s">
        <v>3124</v>
      </c>
      <c r="AG13661" t="s">
        <v>743</v>
      </c>
      <c r="AH13661" t="e">
        <f>VLOOKUP(C13661,'CREAR HV'!A:A,1,0)</f>
        <v>#N/A</v>
      </c>
    </row>
    <row r="13662" spans="1:34" x14ac:dyDescent="0.3">
      <c r="A13662" t="s">
        <v>10946</v>
      </c>
      <c r="B13662" t="s">
        <v>10947</v>
      </c>
      <c r="C13662">
        <v>5628938</v>
      </c>
      <c r="E13662" s="16">
        <v>34009</v>
      </c>
      <c r="F13662" s="16">
        <v>27367</v>
      </c>
      <c r="G13662" t="s">
        <v>806</v>
      </c>
      <c r="H13662" t="s">
        <v>9278</v>
      </c>
      <c r="I13662" t="s">
        <v>1465</v>
      </c>
      <c r="J13662" t="s">
        <v>352</v>
      </c>
      <c r="K13662" t="s">
        <v>6923</v>
      </c>
      <c r="L13662" t="s">
        <v>10224</v>
      </c>
      <c r="M13662" t="s">
        <v>10225</v>
      </c>
      <c r="P13662" t="s">
        <v>10950</v>
      </c>
      <c r="Q13662" t="s">
        <v>813</v>
      </c>
      <c r="R13662" t="s">
        <v>748</v>
      </c>
      <c r="W13662" t="s">
        <v>815</v>
      </c>
      <c r="X13662">
        <v>0</v>
      </c>
      <c r="Z13662" t="s">
        <v>3124</v>
      </c>
      <c r="AG13662" t="s">
        <v>743</v>
      </c>
      <c r="AH13662" t="e">
        <f>VLOOKUP(C13662,'CREAR HV'!A:A,1,0)</f>
        <v>#N/A</v>
      </c>
    </row>
    <row r="13663" spans="1:34" x14ac:dyDescent="0.3">
      <c r="A13663" t="s">
        <v>10946</v>
      </c>
      <c r="B13663" t="s">
        <v>10947</v>
      </c>
      <c r="C13663">
        <v>5628938</v>
      </c>
      <c r="E13663" s="16">
        <v>34009</v>
      </c>
      <c r="F13663" s="16">
        <v>27367</v>
      </c>
      <c r="G13663" t="s">
        <v>806</v>
      </c>
      <c r="H13663" t="s">
        <v>9278</v>
      </c>
      <c r="I13663" t="s">
        <v>1465</v>
      </c>
      <c r="J13663" t="s">
        <v>352</v>
      </c>
      <c r="K13663" t="s">
        <v>6923</v>
      </c>
      <c r="L13663" t="s">
        <v>10224</v>
      </c>
      <c r="M13663" t="s">
        <v>10225</v>
      </c>
      <c r="P13663" t="s">
        <v>10950</v>
      </c>
      <c r="Q13663" t="s">
        <v>813</v>
      </c>
      <c r="R13663" t="s">
        <v>748</v>
      </c>
      <c r="W13663" t="s">
        <v>815</v>
      </c>
      <c r="X13663">
        <v>0</v>
      </c>
      <c r="Z13663" t="s">
        <v>3124</v>
      </c>
      <c r="AG13663" t="s">
        <v>743</v>
      </c>
      <c r="AH13663" t="e">
        <f>VLOOKUP(C13663,'CREAR HV'!A:A,1,0)</f>
        <v>#N/A</v>
      </c>
    </row>
    <row r="13664" spans="1:34" x14ac:dyDescent="0.3">
      <c r="A13664" t="s">
        <v>10946</v>
      </c>
      <c r="B13664" t="s">
        <v>10947</v>
      </c>
      <c r="C13664">
        <v>1007411408</v>
      </c>
      <c r="E13664" s="16">
        <v>43445</v>
      </c>
      <c r="F13664" s="16">
        <v>36867</v>
      </c>
      <c r="G13664" t="s">
        <v>806</v>
      </c>
      <c r="H13664" t="s">
        <v>10226</v>
      </c>
      <c r="I13664" t="s">
        <v>10227</v>
      </c>
      <c r="J13664" t="s">
        <v>1683</v>
      </c>
      <c r="K13664" t="s">
        <v>1566</v>
      </c>
      <c r="L13664" t="s">
        <v>10228</v>
      </c>
      <c r="M13664" t="s">
        <v>10229</v>
      </c>
      <c r="P13664" t="s">
        <v>10955</v>
      </c>
      <c r="Q13664" t="s">
        <v>813</v>
      </c>
      <c r="R13664" t="s">
        <v>814</v>
      </c>
      <c r="W13664" t="s">
        <v>1277</v>
      </c>
      <c r="X13664">
        <v>0</v>
      </c>
      <c r="AG13664" t="s">
        <v>769</v>
      </c>
      <c r="AH13664" t="e">
        <f>VLOOKUP(C13664,'CREAR HV'!A:A,1,0)</f>
        <v>#N/A</v>
      </c>
    </row>
    <row r="13665" spans="1:34" x14ac:dyDescent="0.3">
      <c r="A13665" t="s">
        <v>10946</v>
      </c>
      <c r="B13665" t="s">
        <v>10947</v>
      </c>
      <c r="C13665">
        <v>1044392438</v>
      </c>
      <c r="E13665" s="16">
        <v>43604</v>
      </c>
      <c r="F13665" s="16">
        <v>33358</v>
      </c>
      <c r="G13665" t="s">
        <v>806</v>
      </c>
      <c r="H13665" t="s">
        <v>76</v>
      </c>
      <c r="I13665" t="s">
        <v>10230</v>
      </c>
      <c r="J13665" t="s">
        <v>318</v>
      </c>
      <c r="K13665" t="s">
        <v>840</v>
      </c>
      <c r="L13665" t="s">
        <v>10231</v>
      </c>
      <c r="M13665" t="s">
        <v>10232</v>
      </c>
      <c r="P13665" t="s">
        <v>10950</v>
      </c>
      <c r="Q13665" t="s">
        <v>813</v>
      </c>
      <c r="R13665" t="s">
        <v>814</v>
      </c>
      <c r="W13665" t="s">
        <v>815</v>
      </c>
      <c r="X13665">
        <v>44</v>
      </c>
      <c r="AG13665" t="s">
        <v>743</v>
      </c>
      <c r="AH13665" t="e">
        <f>VLOOKUP(C13665,'CREAR HV'!A:A,1,0)</f>
        <v>#N/A</v>
      </c>
    </row>
    <row r="13666" spans="1:34" x14ac:dyDescent="0.3">
      <c r="A13666" t="s">
        <v>10946</v>
      </c>
      <c r="B13666" t="s">
        <v>10947</v>
      </c>
      <c r="C13666">
        <v>1002859837</v>
      </c>
      <c r="E13666" s="16">
        <v>41516</v>
      </c>
      <c r="F13666" s="16">
        <v>34939</v>
      </c>
      <c r="G13666" t="s">
        <v>806</v>
      </c>
      <c r="H13666" t="s">
        <v>9966</v>
      </c>
      <c r="I13666" t="s">
        <v>9967</v>
      </c>
      <c r="J13666" t="s">
        <v>9968</v>
      </c>
      <c r="K13666" t="s">
        <v>3002</v>
      </c>
      <c r="L13666" t="s">
        <v>9969</v>
      </c>
      <c r="M13666" t="s">
        <v>9969</v>
      </c>
      <c r="P13666" t="s">
        <v>10950</v>
      </c>
      <c r="Q13666" t="s">
        <v>813</v>
      </c>
      <c r="R13666" t="s">
        <v>814</v>
      </c>
      <c r="W13666" t="s">
        <v>159</v>
      </c>
      <c r="X13666">
        <v>0</v>
      </c>
      <c r="AG13666" t="s">
        <v>743</v>
      </c>
      <c r="AH13666" t="e">
        <f>VLOOKUP(C13666,'CREAR HV'!A:A,1,0)</f>
        <v>#N/A</v>
      </c>
    </row>
    <row r="13667" spans="1:34" x14ac:dyDescent="0.3">
      <c r="A13667" t="s">
        <v>10946</v>
      </c>
      <c r="B13667" t="s">
        <v>10947</v>
      </c>
      <c r="C13667">
        <v>1060268519</v>
      </c>
      <c r="E13667" s="16">
        <v>40353</v>
      </c>
      <c r="F13667" s="16">
        <v>33773</v>
      </c>
      <c r="G13667" t="s">
        <v>806</v>
      </c>
      <c r="H13667" t="s">
        <v>10233</v>
      </c>
      <c r="I13667" t="s">
        <v>271</v>
      </c>
      <c r="J13667" t="s">
        <v>561</v>
      </c>
      <c r="K13667" t="s">
        <v>282</v>
      </c>
      <c r="L13667" t="s">
        <v>10234</v>
      </c>
      <c r="M13667" t="s">
        <v>10235</v>
      </c>
      <c r="P13667" t="s">
        <v>10955</v>
      </c>
      <c r="Q13667" t="s">
        <v>813</v>
      </c>
      <c r="R13667" t="s">
        <v>814</v>
      </c>
      <c r="W13667" t="s">
        <v>159</v>
      </c>
      <c r="X13667">
        <v>0</v>
      </c>
      <c r="AG13667" t="s">
        <v>743</v>
      </c>
      <c r="AH13667" t="e">
        <f>VLOOKUP(C13667,'CREAR HV'!A:A,1,0)</f>
        <v>#N/A</v>
      </c>
    </row>
    <row r="13668" spans="1:34" x14ac:dyDescent="0.3">
      <c r="A13668" t="s">
        <v>10946</v>
      </c>
      <c r="B13668" t="s">
        <v>10947</v>
      </c>
      <c r="C13668">
        <v>1027944746</v>
      </c>
      <c r="E13668" s="16">
        <v>38280</v>
      </c>
      <c r="F13668" s="16">
        <v>31658</v>
      </c>
      <c r="G13668" t="s">
        <v>806</v>
      </c>
      <c r="H13668" t="s">
        <v>2017</v>
      </c>
      <c r="I13668" t="s">
        <v>10236</v>
      </c>
      <c r="J13668" t="s">
        <v>1288</v>
      </c>
      <c r="K13668" t="s">
        <v>1168</v>
      </c>
      <c r="L13668" t="s">
        <v>10237</v>
      </c>
      <c r="M13668" t="s">
        <v>10238</v>
      </c>
      <c r="O13668" t="s">
        <v>20436</v>
      </c>
      <c r="P13668" t="s">
        <v>10955</v>
      </c>
      <c r="Q13668" t="s">
        <v>741</v>
      </c>
      <c r="R13668" t="s">
        <v>814</v>
      </c>
      <c r="W13668" t="s">
        <v>159</v>
      </c>
      <c r="X13668">
        <v>0</v>
      </c>
      <c r="AG13668" t="s">
        <v>743</v>
      </c>
      <c r="AH13668" t="e">
        <f>VLOOKUP(C13668,'CREAR HV'!A:A,1,0)</f>
        <v>#N/A</v>
      </c>
    </row>
    <row r="13669" spans="1:34" x14ac:dyDescent="0.3">
      <c r="A13669" t="s">
        <v>10946</v>
      </c>
      <c r="B13669" t="s">
        <v>10947</v>
      </c>
      <c r="C13669">
        <v>33480111</v>
      </c>
      <c r="E13669" s="16">
        <v>37557</v>
      </c>
      <c r="F13669" s="16">
        <v>30633</v>
      </c>
      <c r="G13669" t="s">
        <v>806</v>
      </c>
      <c r="H13669" t="s">
        <v>10239</v>
      </c>
      <c r="I13669" t="s">
        <v>10240</v>
      </c>
      <c r="J13669" t="s">
        <v>10241</v>
      </c>
      <c r="K13669" t="s">
        <v>10242</v>
      </c>
      <c r="L13669" t="s">
        <v>10243</v>
      </c>
      <c r="M13669" t="s">
        <v>10244</v>
      </c>
      <c r="P13669" t="s">
        <v>10955</v>
      </c>
      <c r="Q13669" t="s">
        <v>813</v>
      </c>
      <c r="R13669" t="s">
        <v>814</v>
      </c>
      <c r="W13669" t="s">
        <v>159</v>
      </c>
      <c r="X13669">
        <v>0</v>
      </c>
      <c r="AG13669" t="s">
        <v>743</v>
      </c>
      <c r="AH13669" t="e">
        <f>VLOOKUP(C13669,'CREAR HV'!A:A,1,0)</f>
        <v>#N/A</v>
      </c>
    </row>
    <row r="13670" spans="1:34" x14ac:dyDescent="0.3">
      <c r="A13670" t="s">
        <v>10946</v>
      </c>
      <c r="B13670" t="s">
        <v>10947</v>
      </c>
      <c r="C13670">
        <v>1015405787</v>
      </c>
      <c r="E13670" s="16">
        <v>38903</v>
      </c>
      <c r="F13670" s="16">
        <v>32344</v>
      </c>
      <c r="G13670" t="s">
        <v>806</v>
      </c>
      <c r="H13670" t="s">
        <v>5609</v>
      </c>
      <c r="I13670" t="s">
        <v>290</v>
      </c>
      <c r="J13670" t="s">
        <v>2825</v>
      </c>
      <c r="K13670" t="s">
        <v>422</v>
      </c>
      <c r="L13670" t="s">
        <v>10276</v>
      </c>
      <c r="M13670" t="s">
        <v>10277</v>
      </c>
      <c r="P13670" t="s">
        <v>10955</v>
      </c>
      <c r="Q13670" t="s">
        <v>813</v>
      </c>
      <c r="R13670" t="s">
        <v>1011</v>
      </c>
      <c r="W13670" t="s">
        <v>159</v>
      </c>
      <c r="X13670">
        <v>0</v>
      </c>
      <c r="AG13670" t="s">
        <v>769</v>
      </c>
      <c r="AH13670" t="e">
        <f>VLOOKUP(C13670,'CREAR HV'!A:A,1,0)</f>
        <v>#N/A</v>
      </c>
    </row>
    <row r="13671" spans="1:34" x14ac:dyDescent="0.3">
      <c r="A13671" t="s">
        <v>10946</v>
      </c>
      <c r="B13671" t="s">
        <v>10947</v>
      </c>
      <c r="C13671">
        <v>1121923361</v>
      </c>
      <c r="E13671" s="16">
        <v>41432</v>
      </c>
      <c r="F13671" s="16">
        <v>34706</v>
      </c>
      <c r="G13671" t="s">
        <v>806</v>
      </c>
      <c r="H13671" t="s">
        <v>2219</v>
      </c>
      <c r="I13671" t="s">
        <v>10278</v>
      </c>
      <c r="J13671" t="s">
        <v>932</v>
      </c>
      <c r="K13671" t="s">
        <v>1083</v>
      </c>
      <c r="L13671" t="s">
        <v>10279</v>
      </c>
      <c r="M13671" t="s">
        <v>10280</v>
      </c>
      <c r="P13671" t="s">
        <v>10950</v>
      </c>
      <c r="Q13671" t="s">
        <v>813</v>
      </c>
      <c r="R13671" t="s">
        <v>748</v>
      </c>
      <c r="W13671" t="s">
        <v>159</v>
      </c>
      <c r="X13671">
        <v>0</v>
      </c>
      <c r="AG13671" t="s">
        <v>743</v>
      </c>
      <c r="AH13671" t="e">
        <f>VLOOKUP(C13671,'CREAR HV'!A:A,1,0)</f>
        <v>#N/A</v>
      </c>
    </row>
    <row r="13672" spans="1:34" x14ac:dyDescent="0.3">
      <c r="A13672" t="s">
        <v>10946</v>
      </c>
      <c r="B13672" t="s">
        <v>10947</v>
      </c>
      <c r="C13672">
        <v>1095930871</v>
      </c>
      <c r="E13672" s="16">
        <v>40458</v>
      </c>
      <c r="F13672" s="16">
        <v>33913</v>
      </c>
      <c r="G13672" t="s">
        <v>806</v>
      </c>
      <c r="H13672" t="s">
        <v>4920</v>
      </c>
      <c r="I13672" t="s">
        <v>10281</v>
      </c>
      <c r="J13672" t="s">
        <v>276</v>
      </c>
      <c r="K13672" t="s">
        <v>239</v>
      </c>
      <c r="L13672" t="s">
        <v>10282</v>
      </c>
      <c r="M13672" t="s">
        <v>10282</v>
      </c>
      <c r="P13672" t="s">
        <v>10950</v>
      </c>
      <c r="Q13672" t="s">
        <v>741</v>
      </c>
      <c r="R13672" t="s">
        <v>814</v>
      </c>
      <c r="W13672" t="s">
        <v>742</v>
      </c>
      <c r="X13672">
        <v>32</v>
      </c>
      <c r="AG13672" t="s">
        <v>743</v>
      </c>
      <c r="AH13672" t="e">
        <f>VLOOKUP(C13672,'CREAR HV'!A:A,1,0)</f>
        <v>#N/A</v>
      </c>
    </row>
    <row r="13673" spans="1:34" x14ac:dyDescent="0.3">
      <c r="A13673" t="s">
        <v>10946</v>
      </c>
      <c r="B13673" t="s">
        <v>10947</v>
      </c>
      <c r="C13673">
        <v>24811451</v>
      </c>
      <c r="E13673" s="16">
        <v>33724</v>
      </c>
      <c r="F13673" s="16">
        <v>26920</v>
      </c>
      <c r="G13673" t="s">
        <v>806</v>
      </c>
      <c r="H13673" t="s">
        <v>899</v>
      </c>
      <c r="I13673" t="s">
        <v>10283</v>
      </c>
      <c r="J13673" t="s">
        <v>1024</v>
      </c>
      <c r="K13673" t="s">
        <v>2471</v>
      </c>
      <c r="L13673" t="s">
        <v>10284</v>
      </c>
      <c r="M13673" t="s">
        <v>10285</v>
      </c>
      <c r="P13673" t="s">
        <v>10955</v>
      </c>
      <c r="Q13673" t="s">
        <v>813</v>
      </c>
      <c r="R13673" t="s">
        <v>748</v>
      </c>
      <c r="W13673" t="s">
        <v>159</v>
      </c>
      <c r="X13673">
        <v>0</v>
      </c>
      <c r="AG13673" t="s">
        <v>743</v>
      </c>
      <c r="AH13673" t="e">
        <f>VLOOKUP(C13673,'CREAR HV'!A:A,1,0)</f>
        <v>#N/A</v>
      </c>
    </row>
    <row r="13674" spans="1:34" x14ac:dyDescent="0.3">
      <c r="A13674" t="s">
        <v>10946</v>
      </c>
      <c r="B13674" t="s">
        <v>10947</v>
      </c>
      <c r="C13674">
        <v>1085285402</v>
      </c>
      <c r="E13674" s="16">
        <v>39815</v>
      </c>
      <c r="F13674" s="16">
        <v>33198</v>
      </c>
      <c r="G13674" t="s">
        <v>806</v>
      </c>
      <c r="H13674" t="s">
        <v>9070</v>
      </c>
      <c r="I13674" t="s">
        <v>10286</v>
      </c>
      <c r="J13674" t="s">
        <v>192</v>
      </c>
      <c r="K13674" t="s">
        <v>402</v>
      </c>
      <c r="L13674" t="s">
        <v>10287</v>
      </c>
      <c r="M13674" t="s">
        <v>10288</v>
      </c>
      <c r="P13674" t="s">
        <v>10950</v>
      </c>
      <c r="Q13674" t="s">
        <v>813</v>
      </c>
      <c r="R13674" t="s">
        <v>748</v>
      </c>
      <c r="W13674" t="s">
        <v>159</v>
      </c>
      <c r="X13674">
        <v>0</v>
      </c>
      <c r="AG13674" t="s">
        <v>743</v>
      </c>
      <c r="AH13674" t="e">
        <f>VLOOKUP(C13674,'CREAR HV'!A:A,1,0)</f>
        <v>#N/A</v>
      </c>
    </row>
    <row r="13675" spans="1:34" x14ac:dyDescent="0.3">
      <c r="A13675" t="s">
        <v>10946</v>
      </c>
      <c r="B13675" t="s">
        <v>10947</v>
      </c>
      <c r="C13675">
        <v>1140870048</v>
      </c>
      <c r="E13675" s="16">
        <v>41115</v>
      </c>
      <c r="F13675" s="16">
        <v>34495</v>
      </c>
      <c r="G13675" t="s">
        <v>806</v>
      </c>
      <c r="H13675" t="s">
        <v>47</v>
      </c>
      <c r="I13675" t="s">
        <v>10289</v>
      </c>
      <c r="J13675" t="s">
        <v>856</v>
      </c>
      <c r="K13675" t="s">
        <v>388</v>
      </c>
      <c r="L13675" t="s">
        <v>10290</v>
      </c>
      <c r="M13675" t="s">
        <v>10291</v>
      </c>
      <c r="P13675" t="s">
        <v>10955</v>
      </c>
      <c r="Q13675" t="s">
        <v>813</v>
      </c>
      <c r="R13675" t="s">
        <v>748</v>
      </c>
      <c r="W13675" t="s">
        <v>159</v>
      </c>
      <c r="X13675">
        <v>0</v>
      </c>
      <c r="AG13675" t="s">
        <v>743</v>
      </c>
      <c r="AH13675" t="e">
        <f>VLOOKUP(C13675,'CREAR HV'!A:A,1,0)</f>
        <v>#N/A</v>
      </c>
    </row>
    <row r="13676" spans="1:34" x14ac:dyDescent="0.3">
      <c r="A13676" t="s">
        <v>10946</v>
      </c>
      <c r="B13676" t="s">
        <v>10947</v>
      </c>
      <c r="C13676">
        <v>1032380930</v>
      </c>
      <c r="E13676" s="16">
        <v>38393</v>
      </c>
      <c r="F13676" s="16">
        <v>31743</v>
      </c>
      <c r="G13676" t="s">
        <v>806</v>
      </c>
      <c r="H13676" t="s">
        <v>8975</v>
      </c>
      <c r="I13676" t="s">
        <v>1023</v>
      </c>
      <c r="J13676" t="s">
        <v>276</v>
      </c>
      <c r="K13676" t="s">
        <v>2476</v>
      </c>
      <c r="L13676" t="s">
        <v>10292</v>
      </c>
      <c r="M13676" t="s">
        <v>10293</v>
      </c>
      <c r="P13676" t="s">
        <v>10950</v>
      </c>
      <c r="Q13676" t="s">
        <v>741</v>
      </c>
      <c r="R13676" t="s">
        <v>814</v>
      </c>
      <c r="W13676" t="s">
        <v>20437</v>
      </c>
      <c r="X13676">
        <v>1</v>
      </c>
      <c r="AB13676" t="s">
        <v>20438</v>
      </c>
      <c r="AC13676" t="s">
        <v>20439</v>
      </c>
      <c r="AG13676" t="s">
        <v>743</v>
      </c>
      <c r="AH13676" t="e">
        <f>VLOOKUP(C13676,'CREAR HV'!A:A,1,0)</f>
        <v>#N/A</v>
      </c>
    </row>
    <row r="13677" spans="1:34" x14ac:dyDescent="0.3">
      <c r="A13677" t="s">
        <v>10946</v>
      </c>
      <c r="B13677" t="s">
        <v>10947</v>
      </c>
      <c r="C13677">
        <v>1020761505</v>
      </c>
      <c r="E13677" s="16">
        <v>39939</v>
      </c>
      <c r="F13677" s="16">
        <v>33361</v>
      </c>
      <c r="G13677" t="s">
        <v>806</v>
      </c>
      <c r="H13677" t="s">
        <v>8296</v>
      </c>
      <c r="I13677" t="s">
        <v>8297</v>
      </c>
      <c r="J13677" t="s">
        <v>377</v>
      </c>
      <c r="K13677" t="s">
        <v>4597</v>
      </c>
      <c r="L13677" t="s">
        <v>8298</v>
      </c>
      <c r="M13677" t="s">
        <v>8298</v>
      </c>
      <c r="P13677" t="s">
        <v>10950</v>
      </c>
      <c r="Q13677" t="s">
        <v>813</v>
      </c>
      <c r="R13677" t="s">
        <v>1054</v>
      </c>
      <c r="W13677" t="s">
        <v>8299</v>
      </c>
      <c r="X13677">
        <v>0</v>
      </c>
      <c r="AG13677" t="s">
        <v>743</v>
      </c>
      <c r="AH13677" t="e">
        <f>VLOOKUP(C13677,'CREAR HV'!A:A,1,0)</f>
        <v>#N/A</v>
      </c>
    </row>
    <row r="13678" spans="1:34" x14ac:dyDescent="0.3">
      <c r="A13678" t="s">
        <v>10946</v>
      </c>
      <c r="B13678" t="s">
        <v>10947</v>
      </c>
      <c r="C13678">
        <v>1031157141</v>
      </c>
      <c r="E13678" s="16">
        <v>41241</v>
      </c>
      <c r="F13678" s="16">
        <v>34665</v>
      </c>
      <c r="G13678" t="s">
        <v>806</v>
      </c>
      <c r="H13678" t="s">
        <v>5609</v>
      </c>
      <c r="I13678" t="s">
        <v>8419</v>
      </c>
      <c r="J13678" t="s">
        <v>2408</v>
      </c>
      <c r="K13678" t="s">
        <v>8420</v>
      </c>
      <c r="L13678" t="s">
        <v>8421</v>
      </c>
      <c r="M13678" t="s">
        <v>8422</v>
      </c>
      <c r="P13678" t="s">
        <v>10950</v>
      </c>
      <c r="Q13678" t="s">
        <v>813</v>
      </c>
      <c r="R13678" t="s">
        <v>814</v>
      </c>
      <c r="W13678" t="s">
        <v>8299</v>
      </c>
      <c r="X13678">
        <v>0</v>
      </c>
      <c r="AG13678" t="s">
        <v>743</v>
      </c>
      <c r="AH13678" t="e">
        <f>VLOOKUP(C13678,'CREAR HV'!A:A,1,0)</f>
        <v>#N/A</v>
      </c>
    </row>
    <row r="13679" spans="1:34" x14ac:dyDescent="0.3">
      <c r="A13679" t="s">
        <v>10946</v>
      </c>
      <c r="B13679" t="s">
        <v>10947</v>
      </c>
      <c r="C13679">
        <v>1088265994</v>
      </c>
      <c r="E13679" s="16">
        <v>39153</v>
      </c>
      <c r="F13679" s="16">
        <v>32575</v>
      </c>
      <c r="G13679" t="s">
        <v>750</v>
      </c>
      <c r="H13679" t="s">
        <v>750</v>
      </c>
      <c r="I13679" t="s">
        <v>7283</v>
      </c>
      <c r="J13679" t="s">
        <v>1960</v>
      </c>
      <c r="K13679" t="s">
        <v>1215</v>
      </c>
      <c r="L13679" t="s">
        <v>10461</v>
      </c>
      <c r="P13679" t="s">
        <v>10950</v>
      </c>
      <c r="Q13679" t="s">
        <v>741</v>
      </c>
      <c r="R13679" t="s">
        <v>814</v>
      </c>
      <c r="W13679" t="s">
        <v>1706</v>
      </c>
      <c r="X13679">
        <v>22</v>
      </c>
      <c r="AG13679" t="s">
        <v>743</v>
      </c>
      <c r="AH13679" t="e">
        <f>VLOOKUP(C13679,'CREAR HV'!A:A,1,0)</f>
        <v>#N/A</v>
      </c>
    </row>
    <row r="13680" spans="1:34" x14ac:dyDescent="0.3">
      <c r="A13680" t="s">
        <v>10946</v>
      </c>
      <c r="B13680" t="s">
        <v>10947</v>
      </c>
      <c r="C13680">
        <v>1045431600</v>
      </c>
      <c r="E13680" s="16">
        <v>40472</v>
      </c>
      <c r="F13680" s="16">
        <v>33894</v>
      </c>
      <c r="G13680" t="s">
        <v>10462</v>
      </c>
      <c r="H13680" t="s">
        <v>10462</v>
      </c>
      <c r="I13680" t="s">
        <v>10463</v>
      </c>
      <c r="J13680" t="s">
        <v>242</v>
      </c>
      <c r="K13680" t="s">
        <v>6113</v>
      </c>
      <c r="L13680" t="s">
        <v>10464</v>
      </c>
      <c r="P13680" t="s">
        <v>10950</v>
      </c>
      <c r="Q13680" t="s">
        <v>741</v>
      </c>
      <c r="R13680" t="s">
        <v>748</v>
      </c>
      <c r="W13680" t="s">
        <v>1012</v>
      </c>
      <c r="X13680">
        <v>11</v>
      </c>
      <c r="AB13680" t="s">
        <v>20440</v>
      </c>
      <c r="AG13680" t="s">
        <v>743</v>
      </c>
      <c r="AH13680" t="e">
        <f>VLOOKUP(C13680,'CREAR HV'!A:A,1,0)</f>
        <v>#N/A</v>
      </c>
    </row>
    <row r="13681" spans="1:34" x14ac:dyDescent="0.3">
      <c r="A13681" t="s">
        <v>10946</v>
      </c>
      <c r="B13681" t="s">
        <v>10947</v>
      </c>
      <c r="C13681">
        <v>1103221894</v>
      </c>
      <c r="E13681" s="16">
        <v>43011</v>
      </c>
      <c r="F13681" s="16">
        <v>36427</v>
      </c>
      <c r="G13681" t="s">
        <v>2324</v>
      </c>
      <c r="H13681" t="s">
        <v>2324</v>
      </c>
      <c r="I13681" t="s">
        <v>10465</v>
      </c>
      <c r="J13681" t="s">
        <v>1288</v>
      </c>
      <c r="K13681" t="s">
        <v>152</v>
      </c>
      <c r="L13681" t="s">
        <v>10466</v>
      </c>
      <c r="P13681" t="s">
        <v>10955</v>
      </c>
      <c r="Q13681" t="s">
        <v>741</v>
      </c>
      <c r="R13681" t="s">
        <v>814</v>
      </c>
      <c r="AG13681" t="s">
        <v>743</v>
      </c>
      <c r="AH13681" t="e">
        <f>VLOOKUP(C13681,'CREAR HV'!A:A,1,0)</f>
        <v>#N/A</v>
      </c>
    </row>
    <row r="13682" spans="1:34" x14ac:dyDescent="0.3">
      <c r="A13682" t="s">
        <v>10946</v>
      </c>
      <c r="B13682" t="s">
        <v>10947</v>
      </c>
      <c r="C13682">
        <v>1102861776</v>
      </c>
      <c r="E13682" s="16">
        <v>41135</v>
      </c>
      <c r="F13682" s="16">
        <v>34513</v>
      </c>
      <c r="G13682" t="s">
        <v>35</v>
      </c>
      <c r="H13682" t="s">
        <v>35</v>
      </c>
      <c r="I13682" t="s">
        <v>551</v>
      </c>
      <c r="J13682" t="s">
        <v>3026</v>
      </c>
      <c r="K13682" t="s">
        <v>302</v>
      </c>
      <c r="L13682" t="s">
        <v>10467</v>
      </c>
      <c r="P13682" t="s">
        <v>10950</v>
      </c>
      <c r="Q13682" t="s">
        <v>741</v>
      </c>
      <c r="R13682" t="s">
        <v>814</v>
      </c>
      <c r="AG13682" t="s">
        <v>743</v>
      </c>
      <c r="AH13682" t="e">
        <f>VLOOKUP(C13682,'CREAR HV'!A:A,1,0)</f>
        <v>#N/A</v>
      </c>
    </row>
    <row r="13683" spans="1:34" x14ac:dyDescent="0.3">
      <c r="A13683" t="s">
        <v>10946</v>
      </c>
      <c r="B13683" t="s">
        <v>10947</v>
      </c>
      <c r="C13683">
        <v>1083883194</v>
      </c>
      <c r="E13683" s="16">
        <v>39402</v>
      </c>
      <c r="F13683" s="16">
        <v>32498</v>
      </c>
      <c r="G13683" t="s">
        <v>1644</v>
      </c>
      <c r="H13683" t="s">
        <v>1644</v>
      </c>
      <c r="I13683" t="s">
        <v>10468</v>
      </c>
      <c r="J13683" t="s">
        <v>1953</v>
      </c>
      <c r="K13683" t="s">
        <v>255</v>
      </c>
      <c r="L13683" t="s">
        <v>10469</v>
      </c>
      <c r="P13683" t="s">
        <v>10955</v>
      </c>
      <c r="Q13683" t="s">
        <v>741</v>
      </c>
      <c r="R13683" t="s">
        <v>814</v>
      </c>
      <c r="AG13683" t="s">
        <v>743</v>
      </c>
      <c r="AH13683" t="e">
        <f>VLOOKUP(C13683,'CREAR HV'!A:A,1,0)</f>
        <v>#N/A</v>
      </c>
    </row>
    <row r="13684" spans="1:34" x14ac:dyDescent="0.3">
      <c r="A13684" t="s">
        <v>10946</v>
      </c>
      <c r="B13684" t="s">
        <v>10947</v>
      </c>
      <c r="C13684">
        <v>27806730</v>
      </c>
      <c r="E13684" s="16">
        <v>36188</v>
      </c>
      <c r="F13684" s="16">
        <v>29485</v>
      </c>
      <c r="G13684" t="s">
        <v>1804</v>
      </c>
      <c r="H13684" t="s">
        <v>1804</v>
      </c>
      <c r="I13684" t="s">
        <v>10470</v>
      </c>
      <c r="J13684" t="s">
        <v>863</v>
      </c>
      <c r="K13684" t="s">
        <v>862</v>
      </c>
      <c r="L13684" t="s">
        <v>10471</v>
      </c>
      <c r="P13684" t="s">
        <v>10955</v>
      </c>
      <c r="Q13684" t="s">
        <v>741</v>
      </c>
      <c r="R13684" t="s">
        <v>814</v>
      </c>
      <c r="AG13684" t="s">
        <v>743</v>
      </c>
      <c r="AH13684" t="e">
        <f>VLOOKUP(C13684,'CREAR HV'!A:A,1,0)</f>
        <v>#N/A</v>
      </c>
    </row>
    <row r="13685" spans="1:34" x14ac:dyDescent="0.3">
      <c r="A13685" t="s">
        <v>10946</v>
      </c>
      <c r="B13685" t="s">
        <v>10947</v>
      </c>
      <c r="C13685">
        <v>1007749310</v>
      </c>
      <c r="E13685" s="16">
        <v>43486</v>
      </c>
      <c r="F13685" s="16">
        <v>36832</v>
      </c>
      <c r="G13685" t="s">
        <v>44</v>
      </c>
      <c r="H13685" t="s">
        <v>44</v>
      </c>
      <c r="I13685" t="s">
        <v>8063</v>
      </c>
      <c r="J13685" t="s">
        <v>208</v>
      </c>
      <c r="K13685" t="s">
        <v>5341</v>
      </c>
      <c r="L13685" t="s">
        <v>8064</v>
      </c>
      <c r="O13685" t="s">
        <v>8065</v>
      </c>
      <c r="P13685" t="s">
        <v>10955</v>
      </c>
      <c r="Q13685" t="s">
        <v>741</v>
      </c>
      <c r="R13685" t="s">
        <v>814</v>
      </c>
      <c r="W13685" t="s">
        <v>1277</v>
      </c>
      <c r="X13685">
        <v>0</v>
      </c>
      <c r="AB13685" t="s">
        <v>8066</v>
      </c>
      <c r="AC13685" t="s">
        <v>1277</v>
      </c>
      <c r="AG13685" t="s">
        <v>743</v>
      </c>
      <c r="AH13685" t="e">
        <f>VLOOKUP(C13685,'CREAR HV'!A:A,1,0)</f>
        <v>#N/A</v>
      </c>
    </row>
    <row r="13686" spans="1:34" x14ac:dyDescent="0.3">
      <c r="A13686" t="s">
        <v>10946</v>
      </c>
      <c r="B13686" t="s">
        <v>10947</v>
      </c>
      <c r="C13686">
        <v>52165126</v>
      </c>
      <c r="F13686" s="16">
        <v>26641</v>
      </c>
      <c r="G13686" t="s">
        <v>2929</v>
      </c>
      <c r="H13686" t="s">
        <v>2930</v>
      </c>
      <c r="I13686" t="s">
        <v>5615</v>
      </c>
      <c r="J13686" t="s">
        <v>332</v>
      </c>
      <c r="K13686" t="s">
        <v>665</v>
      </c>
      <c r="L13686" t="s">
        <v>5616</v>
      </c>
      <c r="O13686" t="s">
        <v>5617</v>
      </c>
      <c r="P13686" t="s">
        <v>10955</v>
      </c>
      <c r="Q13686" t="s">
        <v>741</v>
      </c>
      <c r="AG13686" t="s">
        <v>769</v>
      </c>
      <c r="AH13686" t="e">
        <f>VLOOKUP(C13686,'CREAR HV'!A:A,1,0)</f>
        <v>#N/A</v>
      </c>
    </row>
    <row r="13687" spans="1:34" x14ac:dyDescent="0.3">
      <c r="A13687" t="s">
        <v>10946</v>
      </c>
      <c r="B13687" t="s">
        <v>10947</v>
      </c>
      <c r="C13687">
        <v>1107101884</v>
      </c>
      <c r="E13687" s="16">
        <v>41898</v>
      </c>
      <c r="F13687" s="16">
        <v>35306</v>
      </c>
      <c r="G13687" t="s">
        <v>806</v>
      </c>
      <c r="H13687" t="s">
        <v>3839</v>
      </c>
      <c r="I13687" t="s">
        <v>10294</v>
      </c>
      <c r="J13687" t="s">
        <v>9456</v>
      </c>
      <c r="K13687" t="s">
        <v>4374</v>
      </c>
      <c r="L13687" t="s">
        <v>10295</v>
      </c>
      <c r="M13687" t="s">
        <v>10295</v>
      </c>
      <c r="P13687" t="s">
        <v>10950</v>
      </c>
      <c r="Q13687" t="s">
        <v>741</v>
      </c>
      <c r="R13687" t="s">
        <v>748</v>
      </c>
      <c r="W13687" t="s">
        <v>1706</v>
      </c>
      <c r="X13687">
        <v>17</v>
      </c>
      <c r="AB13687" t="s">
        <v>20441</v>
      </c>
      <c r="AC13687" t="s">
        <v>20442</v>
      </c>
      <c r="AG13687" t="s">
        <v>743</v>
      </c>
      <c r="AH13687" t="e">
        <f>VLOOKUP(C13687,'CREAR HV'!A:A,1,0)</f>
        <v>#N/A</v>
      </c>
    </row>
    <row r="13688" spans="1:34" x14ac:dyDescent="0.3">
      <c r="A13688" t="s">
        <v>10946</v>
      </c>
      <c r="B13688" t="s">
        <v>10947</v>
      </c>
      <c r="C13688">
        <v>35427802</v>
      </c>
      <c r="E13688" s="16">
        <v>37468</v>
      </c>
      <c r="F13688" s="16">
        <v>30817</v>
      </c>
      <c r="G13688" t="s">
        <v>1545</v>
      </c>
      <c r="H13688" t="s">
        <v>1546</v>
      </c>
      <c r="I13688" t="s">
        <v>4156</v>
      </c>
      <c r="J13688" t="s">
        <v>412</v>
      </c>
      <c r="K13688" t="s">
        <v>2830</v>
      </c>
      <c r="L13688" t="s">
        <v>10618</v>
      </c>
      <c r="P13688" t="s">
        <v>10955</v>
      </c>
      <c r="Q13688" t="s">
        <v>741</v>
      </c>
      <c r="R13688" t="s">
        <v>814</v>
      </c>
      <c r="AG13688" t="s">
        <v>743</v>
      </c>
      <c r="AH13688" t="e">
        <f>VLOOKUP(C13688,'CREAR HV'!A:A,1,0)</f>
        <v>#N/A</v>
      </c>
    </row>
    <row r="13689" spans="1:34" x14ac:dyDescent="0.3">
      <c r="A13689" t="s">
        <v>10946</v>
      </c>
      <c r="B13689" t="s">
        <v>10947</v>
      </c>
      <c r="C13689">
        <v>1088303358</v>
      </c>
      <c r="E13689" s="16">
        <v>40486</v>
      </c>
      <c r="F13689" s="16">
        <v>33789</v>
      </c>
      <c r="G13689" t="s">
        <v>750</v>
      </c>
      <c r="H13689" t="s">
        <v>750</v>
      </c>
      <c r="I13689" t="s">
        <v>10619</v>
      </c>
      <c r="J13689" t="s">
        <v>980</v>
      </c>
      <c r="K13689" t="s">
        <v>6557</v>
      </c>
      <c r="L13689" t="s">
        <v>10620</v>
      </c>
      <c r="M13689" t="s">
        <v>10620</v>
      </c>
      <c r="P13689" t="s">
        <v>10950</v>
      </c>
      <c r="Q13689" t="s">
        <v>741</v>
      </c>
      <c r="R13689" t="s">
        <v>814</v>
      </c>
      <c r="W13689" t="s">
        <v>159</v>
      </c>
      <c r="X13689">
        <v>0</v>
      </c>
      <c r="AG13689" t="s">
        <v>743</v>
      </c>
      <c r="AH13689" t="e">
        <f>VLOOKUP(C13689,'CREAR HV'!A:A,1,0)</f>
        <v>#N/A</v>
      </c>
    </row>
    <row r="13690" spans="1:34" x14ac:dyDescent="0.3">
      <c r="A13690" t="s">
        <v>10946</v>
      </c>
      <c r="B13690" t="s">
        <v>10947</v>
      </c>
      <c r="C13690">
        <v>1120501604</v>
      </c>
      <c r="E13690" s="16">
        <v>39874</v>
      </c>
      <c r="F13690" s="16">
        <v>33281</v>
      </c>
      <c r="G13690" t="s">
        <v>10621</v>
      </c>
      <c r="H13690" t="s">
        <v>10622</v>
      </c>
      <c r="I13690" t="s">
        <v>10623</v>
      </c>
      <c r="J13690" t="s">
        <v>561</v>
      </c>
      <c r="K13690" t="s">
        <v>777</v>
      </c>
      <c r="L13690" t="s">
        <v>10624</v>
      </c>
      <c r="P13690" t="s">
        <v>10950</v>
      </c>
      <c r="Q13690" t="s">
        <v>741</v>
      </c>
      <c r="R13690" t="s">
        <v>814</v>
      </c>
      <c r="W13690" t="s">
        <v>1729</v>
      </c>
      <c r="X13690">
        <v>7</v>
      </c>
      <c r="AG13690" t="s">
        <v>743</v>
      </c>
      <c r="AH13690" t="e">
        <f>VLOOKUP(C13690,'CREAR HV'!A:A,1,0)</f>
        <v>#N/A</v>
      </c>
    </row>
    <row r="13691" spans="1:34" x14ac:dyDescent="0.3">
      <c r="A13691" t="s">
        <v>10946</v>
      </c>
      <c r="B13691" t="s">
        <v>10947</v>
      </c>
      <c r="C13691">
        <v>88190876</v>
      </c>
      <c r="E13691" s="16">
        <v>34271</v>
      </c>
      <c r="F13691" s="16">
        <v>27659</v>
      </c>
      <c r="G13691" t="s">
        <v>7707</v>
      </c>
      <c r="H13691" t="s">
        <v>7707</v>
      </c>
      <c r="I13691" t="s">
        <v>10625</v>
      </c>
      <c r="J13691" t="s">
        <v>1537</v>
      </c>
      <c r="K13691" t="s">
        <v>408</v>
      </c>
      <c r="L13691" t="s">
        <v>10626</v>
      </c>
      <c r="M13691" t="s">
        <v>10626</v>
      </c>
      <c r="P13691" t="s">
        <v>10950</v>
      </c>
      <c r="Q13691" t="s">
        <v>1038</v>
      </c>
      <c r="R13691" t="s">
        <v>814</v>
      </c>
      <c r="W13691" t="s">
        <v>1729</v>
      </c>
      <c r="X13691">
        <v>5</v>
      </c>
      <c r="AB13691" t="s">
        <v>20443</v>
      </c>
      <c r="AG13691" t="s">
        <v>743</v>
      </c>
      <c r="AH13691" t="e">
        <f>VLOOKUP(C13691,'CREAR HV'!A:A,1,0)</f>
        <v>#N/A</v>
      </c>
    </row>
    <row r="13692" spans="1:34" x14ac:dyDescent="0.3">
      <c r="A13692" t="s">
        <v>10946</v>
      </c>
      <c r="B13692" t="s">
        <v>10947</v>
      </c>
      <c r="C13692">
        <v>55064142</v>
      </c>
      <c r="E13692" s="16">
        <v>35237</v>
      </c>
      <c r="F13692" s="16">
        <v>28266</v>
      </c>
      <c r="G13692" t="s">
        <v>585</v>
      </c>
      <c r="H13692" t="s">
        <v>535</v>
      </c>
      <c r="I13692" t="s">
        <v>10627</v>
      </c>
      <c r="J13692" t="s">
        <v>515</v>
      </c>
      <c r="K13692" t="s">
        <v>3397</v>
      </c>
      <c r="L13692" t="s">
        <v>10628</v>
      </c>
      <c r="P13692" t="s">
        <v>10955</v>
      </c>
      <c r="Q13692" t="s">
        <v>741</v>
      </c>
      <c r="R13692" t="s">
        <v>814</v>
      </c>
      <c r="AG13692" t="s">
        <v>743</v>
      </c>
      <c r="AH13692" t="e">
        <f>VLOOKUP(C13692,'CREAR HV'!A:A,1,0)</f>
        <v>#N/A</v>
      </c>
    </row>
    <row r="13693" spans="1:34" x14ac:dyDescent="0.3">
      <c r="A13693" t="s">
        <v>10946</v>
      </c>
      <c r="B13693" t="s">
        <v>10947</v>
      </c>
      <c r="C13693">
        <v>1065645799</v>
      </c>
      <c r="E13693" s="16">
        <v>40493</v>
      </c>
      <c r="F13693" s="16">
        <v>33893</v>
      </c>
      <c r="G13693" t="s">
        <v>32</v>
      </c>
      <c r="H13693" t="s">
        <v>32</v>
      </c>
      <c r="I13693" t="s">
        <v>11254</v>
      </c>
      <c r="J13693" t="s">
        <v>5264</v>
      </c>
      <c r="K13693" t="s">
        <v>10629</v>
      </c>
      <c r="L13693" t="s">
        <v>10630</v>
      </c>
      <c r="M13693" t="s">
        <v>10630</v>
      </c>
      <c r="P13693" t="s">
        <v>10950</v>
      </c>
      <c r="Q13693" t="s">
        <v>741</v>
      </c>
      <c r="R13693" t="s">
        <v>748</v>
      </c>
      <c r="W13693" t="s">
        <v>1277</v>
      </c>
      <c r="X13693">
        <v>0</v>
      </c>
      <c r="AG13693" t="s">
        <v>743</v>
      </c>
      <c r="AH13693" t="e">
        <f>VLOOKUP(C13693,'CREAR HV'!A:A,1,0)</f>
        <v>#N/A</v>
      </c>
    </row>
    <row r="13694" spans="1:34" x14ac:dyDescent="0.3">
      <c r="A13694" t="s">
        <v>10946</v>
      </c>
      <c r="B13694" t="s">
        <v>10947</v>
      </c>
      <c r="C13694">
        <v>94330616</v>
      </c>
      <c r="E13694" s="16">
        <v>35156</v>
      </c>
      <c r="F13694" s="16">
        <v>28492</v>
      </c>
      <c r="G13694" t="s">
        <v>126</v>
      </c>
      <c r="H13694" t="s">
        <v>126</v>
      </c>
      <c r="I13694" t="s">
        <v>927</v>
      </c>
      <c r="J13694" t="s">
        <v>590</v>
      </c>
      <c r="K13694" t="s">
        <v>197</v>
      </c>
      <c r="L13694" t="s">
        <v>10631</v>
      </c>
      <c r="O13694" t="s">
        <v>20444</v>
      </c>
      <c r="P13694" t="s">
        <v>10950</v>
      </c>
      <c r="Q13694" t="s">
        <v>1038</v>
      </c>
      <c r="R13694" t="s">
        <v>814</v>
      </c>
      <c r="W13694" t="s">
        <v>1706</v>
      </c>
      <c r="X13694">
        <v>18</v>
      </c>
      <c r="AB13694" t="s">
        <v>20445</v>
      </c>
      <c r="AC13694" t="s">
        <v>20446</v>
      </c>
      <c r="AG13694" t="s">
        <v>743</v>
      </c>
      <c r="AH13694" t="e">
        <f>VLOOKUP(C13694,'CREAR HV'!A:A,1,0)</f>
        <v>#N/A</v>
      </c>
    </row>
    <row r="13695" spans="1:34" x14ac:dyDescent="0.3">
      <c r="A13695" t="s">
        <v>10946</v>
      </c>
      <c r="B13695" t="s">
        <v>10947</v>
      </c>
      <c r="C13695">
        <v>1047421963</v>
      </c>
      <c r="E13695" s="16">
        <v>39622</v>
      </c>
      <c r="F13695" s="16">
        <v>33035</v>
      </c>
      <c r="G13695" t="s">
        <v>53</v>
      </c>
      <c r="H13695" t="s">
        <v>53</v>
      </c>
      <c r="I13695" t="s">
        <v>10634</v>
      </c>
      <c r="J13695" t="s">
        <v>304</v>
      </c>
      <c r="K13695" t="s">
        <v>8489</v>
      </c>
      <c r="L13695" t="s">
        <v>10635</v>
      </c>
      <c r="P13695" t="s">
        <v>10950</v>
      </c>
      <c r="Q13695" t="s">
        <v>741</v>
      </c>
      <c r="R13695" t="s">
        <v>1054</v>
      </c>
      <c r="AG13695" t="s">
        <v>743</v>
      </c>
      <c r="AH13695" t="e">
        <f>VLOOKUP(C13695,'CREAR HV'!A:A,1,0)</f>
        <v>#N/A</v>
      </c>
    </row>
    <row r="13696" spans="1:34" x14ac:dyDescent="0.3">
      <c r="A13696" t="s">
        <v>10946</v>
      </c>
      <c r="B13696" t="s">
        <v>10947</v>
      </c>
      <c r="C13696">
        <v>40613705</v>
      </c>
      <c r="E13696" s="16">
        <v>37628</v>
      </c>
      <c r="F13696" s="16">
        <v>31022</v>
      </c>
      <c r="G13696" t="s">
        <v>38</v>
      </c>
      <c r="H13696" t="s">
        <v>38</v>
      </c>
      <c r="I13696" t="s">
        <v>2683</v>
      </c>
      <c r="J13696" t="s">
        <v>1499</v>
      </c>
      <c r="K13696" t="s">
        <v>651</v>
      </c>
      <c r="L13696" t="s">
        <v>10636</v>
      </c>
      <c r="P13696" t="s">
        <v>10955</v>
      </c>
      <c r="Q13696" t="s">
        <v>741</v>
      </c>
      <c r="R13696" t="s">
        <v>814</v>
      </c>
      <c r="AG13696" t="s">
        <v>743</v>
      </c>
      <c r="AH13696" t="e">
        <f>VLOOKUP(C13696,'CREAR HV'!A:A,1,0)</f>
        <v>#N/A</v>
      </c>
    </row>
    <row r="13697" spans="1:34" x14ac:dyDescent="0.3">
      <c r="A13697" t="s">
        <v>10946</v>
      </c>
      <c r="B13697" t="s">
        <v>10947</v>
      </c>
      <c r="C13697">
        <v>1005853211</v>
      </c>
      <c r="E13697" s="16">
        <v>44271</v>
      </c>
      <c r="F13697" s="16">
        <v>37630</v>
      </c>
      <c r="G13697" t="s">
        <v>3238</v>
      </c>
      <c r="H13697" t="s">
        <v>3238</v>
      </c>
      <c r="I13697" t="s">
        <v>10637</v>
      </c>
      <c r="J13697" t="s">
        <v>777</v>
      </c>
      <c r="K13697" t="s">
        <v>3558</v>
      </c>
      <c r="L13697" t="s">
        <v>10638</v>
      </c>
      <c r="M13697" t="s">
        <v>10638</v>
      </c>
      <c r="P13697" t="s">
        <v>10955</v>
      </c>
      <c r="Q13697" t="s">
        <v>741</v>
      </c>
      <c r="R13697" t="s">
        <v>1011</v>
      </c>
      <c r="W13697" t="s">
        <v>2953</v>
      </c>
      <c r="X13697">
        <v>0</v>
      </c>
      <c r="AB13697" t="s">
        <v>20447</v>
      </c>
      <c r="AG13697" t="s">
        <v>743</v>
      </c>
      <c r="AH13697" t="e">
        <f>VLOOKUP(C13697,'CREAR HV'!A:A,1,0)</f>
        <v>#N/A</v>
      </c>
    </row>
    <row r="13698" spans="1:34" x14ac:dyDescent="0.3">
      <c r="A13698" t="s">
        <v>10946</v>
      </c>
      <c r="B13698" t="s">
        <v>10947</v>
      </c>
      <c r="C13698">
        <v>1102121784</v>
      </c>
      <c r="E13698" s="16">
        <v>40925</v>
      </c>
      <c r="F13698" s="16">
        <v>34344</v>
      </c>
      <c r="G13698" t="s">
        <v>1939</v>
      </c>
      <c r="H13698" t="s">
        <v>1940</v>
      </c>
      <c r="I13698" t="s">
        <v>10639</v>
      </c>
      <c r="J13698" t="s">
        <v>1078</v>
      </c>
      <c r="K13698" t="s">
        <v>149</v>
      </c>
      <c r="L13698" t="s">
        <v>10640</v>
      </c>
      <c r="P13698" t="s">
        <v>10955</v>
      </c>
      <c r="Q13698" t="s">
        <v>741</v>
      </c>
      <c r="R13698" t="s">
        <v>1011</v>
      </c>
      <c r="AG13698" t="s">
        <v>743</v>
      </c>
      <c r="AH13698" t="e">
        <f>VLOOKUP(C13698,'CREAR HV'!A:A,1,0)</f>
        <v>#N/A</v>
      </c>
    </row>
    <row r="13699" spans="1:34" x14ac:dyDescent="0.3">
      <c r="A13699" t="s">
        <v>10946</v>
      </c>
      <c r="B13699" t="s">
        <v>10947</v>
      </c>
      <c r="C13699">
        <v>1048848763</v>
      </c>
      <c r="E13699" s="16">
        <v>39862</v>
      </c>
      <c r="F13699" s="16">
        <v>33282</v>
      </c>
      <c r="G13699" t="s">
        <v>44</v>
      </c>
      <c r="H13699" t="s">
        <v>44</v>
      </c>
      <c r="I13699" t="s">
        <v>409</v>
      </c>
      <c r="J13699" t="s">
        <v>197</v>
      </c>
      <c r="K13699" t="s">
        <v>279</v>
      </c>
      <c r="L13699" t="s">
        <v>10641</v>
      </c>
      <c r="M13699" t="s">
        <v>10641</v>
      </c>
      <c r="P13699" t="s">
        <v>10950</v>
      </c>
      <c r="Q13699" t="s">
        <v>741</v>
      </c>
      <c r="R13699" t="s">
        <v>814</v>
      </c>
      <c r="W13699" t="s">
        <v>1277</v>
      </c>
      <c r="X13699">
        <v>0</v>
      </c>
      <c r="AG13699" t="s">
        <v>743</v>
      </c>
      <c r="AH13699" t="e">
        <f>VLOOKUP(C13699,'CREAR HV'!A:A,1,0)</f>
        <v>#N/A</v>
      </c>
    </row>
    <row r="13700" spans="1:34" x14ac:dyDescent="0.3">
      <c r="A13700" t="s">
        <v>10946</v>
      </c>
      <c r="B13700" t="s">
        <v>10947</v>
      </c>
      <c r="C13700">
        <v>1026262935</v>
      </c>
      <c r="E13700" s="16">
        <v>39066</v>
      </c>
      <c r="F13700" s="16">
        <v>32490</v>
      </c>
      <c r="G13700" t="s">
        <v>2623</v>
      </c>
      <c r="H13700" t="s">
        <v>2623</v>
      </c>
      <c r="I13700" t="s">
        <v>10642</v>
      </c>
      <c r="J13700" t="s">
        <v>452</v>
      </c>
      <c r="K13700" t="s">
        <v>10643</v>
      </c>
      <c r="L13700" t="s">
        <v>10644</v>
      </c>
      <c r="P13700" t="s">
        <v>10950</v>
      </c>
      <c r="Q13700" t="s">
        <v>741</v>
      </c>
      <c r="R13700" t="s">
        <v>814</v>
      </c>
      <c r="AG13700" t="s">
        <v>743</v>
      </c>
      <c r="AH13700" t="e">
        <f>VLOOKUP(C13700,'CREAR HV'!A:A,1,0)</f>
        <v>#N/A</v>
      </c>
    </row>
    <row r="13701" spans="1:34" x14ac:dyDescent="0.3">
      <c r="A13701" t="s">
        <v>10946</v>
      </c>
      <c r="B13701" t="s">
        <v>10947</v>
      </c>
      <c r="C13701">
        <v>1085345192</v>
      </c>
      <c r="E13701" s="16">
        <v>42870</v>
      </c>
      <c r="F13701" s="16">
        <v>36293</v>
      </c>
      <c r="G13701" t="s">
        <v>28</v>
      </c>
      <c r="H13701" t="s">
        <v>28</v>
      </c>
      <c r="I13701" t="s">
        <v>10645</v>
      </c>
      <c r="J13701" t="s">
        <v>2220</v>
      </c>
      <c r="K13701" t="s">
        <v>302</v>
      </c>
      <c r="L13701" t="s">
        <v>10646</v>
      </c>
      <c r="M13701" t="s">
        <v>10646</v>
      </c>
      <c r="P13701" t="s">
        <v>10950</v>
      </c>
      <c r="Q13701" t="s">
        <v>741</v>
      </c>
      <c r="R13701" t="s">
        <v>814</v>
      </c>
      <c r="S13701" t="s">
        <v>1633</v>
      </c>
      <c r="T13701" t="s">
        <v>1634</v>
      </c>
      <c r="W13701" t="s">
        <v>742</v>
      </c>
      <c r="X13701">
        <v>23</v>
      </c>
      <c r="AB13701" t="s">
        <v>20448</v>
      </c>
      <c r="AC13701" t="s">
        <v>20449</v>
      </c>
      <c r="AG13701" t="s">
        <v>743</v>
      </c>
      <c r="AH13701" t="e">
        <f>VLOOKUP(C13701,'CREAR HV'!A:A,1,0)</f>
        <v>#N/A</v>
      </c>
    </row>
    <row r="13702" spans="1:34" x14ac:dyDescent="0.3">
      <c r="A13702" t="s">
        <v>10946</v>
      </c>
      <c r="B13702" t="s">
        <v>10947</v>
      </c>
      <c r="C13702">
        <v>1085345192</v>
      </c>
      <c r="E13702" s="16">
        <v>42870</v>
      </c>
      <c r="F13702" s="16">
        <v>36293</v>
      </c>
      <c r="G13702" t="s">
        <v>28</v>
      </c>
      <c r="H13702" t="s">
        <v>28</v>
      </c>
      <c r="I13702" t="s">
        <v>10645</v>
      </c>
      <c r="J13702" t="s">
        <v>2220</v>
      </c>
      <c r="K13702" t="s">
        <v>302</v>
      </c>
      <c r="L13702" t="s">
        <v>10646</v>
      </c>
      <c r="M13702" t="s">
        <v>10646</v>
      </c>
      <c r="P13702" t="s">
        <v>10950</v>
      </c>
      <c r="Q13702" t="s">
        <v>741</v>
      </c>
      <c r="R13702" t="s">
        <v>814</v>
      </c>
      <c r="S13702" t="s">
        <v>1633</v>
      </c>
      <c r="T13702" t="s">
        <v>1634</v>
      </c>
      <c r="W13702" t="s">
        <v>742</v>
      </c>
      <c r="X13702">
        <v>23</v>
      </c>
      <c r="AB13702" t="s">
        <v>20448</v>
      </c>
      <c r="AC13702" t="s">
        <v>20449</v>
      </c>
      <c r="AG13702" t="s">
        <v>743</v>
      </c>
      <c r="AH13702" t="e">
        <f>VLOOKUP(C13702,'CREAR HV'!A:A,1,0)</f>
        <v>#N/A</v>
      </c>
    </row>
    <row r="13703" spans="1:34" x14ac:dyDescent="0.3">
      <c r="A13703" t="s">
        <v>10946</v>
      </c>
      <c r="B13703" t="s">
        <v>10947</v>
      </c>
      <c r="C13703">
        <v>1085345192</v>
      </c>
      <c r="E13703" s="16">
        <v>42870</v>
      </c>
      <c r="F13703" s="16">
        <v>36293</v>
      </c>
      <c r="G13703" t="s">
        <v>28</v>
      </c>
      <c r="H13703" t="s">
        <v>28</v>
      </c>
      <c r="I13703" t="s">
        <v>10645</v>
      </c>
      <c r="J13703" t="s">
        <v>2220</v>
      </c>
      <c r="K13703" t="s">
        <v>302</v>
      </c>
      <c r="L13703" t="s">
        <v>10646</v>
      </c>
      <c r="M13703" t="s">
        <v>10646</v>
      </c>
      <c r="P13703" t="s">
        <v>10950</v>
      </c>
      <c r="Q13703" t="s">
        <v>741</v>
      </c>
      <c r="R13703" t="s">
        <v>814</v>
      </c>
      <c r="S13703" t="s">
        <v>1633</v>
      </c>
      <c r="T13703" t="s">
        <v>1634</v>
      </c>
      <c r="W13703" t="s">
        <v>742</v>
      </c>
      <c r="X13703">
        <v>23</v>
      </c>
      <c r="AB13703" t="s">
        <v>20448</v>
      </c>
      <c r="AC13703" t="s">
        <v>20449</v>
      </c>
      <c r="AG13703" t="s">
        <v>743</v>
      </c>
      <c r="AH13703" t="e">
        <f>VLOOKUP(C13703,'CREAR HV'!A:A,1,0)</f>
        <v>#N/A</v>
      </c>
    </row>
    <row r="13704" spans="1:34" x14ac:dyDescent="0.3">
      <c r="A13704" t="s">
        <v>10946</v>
      </c>
      <c r="B13704" t="s">
        <v>10947</v>
      </c>
      <c r="C13704">
        <v>1085345192</v>
      </c>
      <c r="E13704" s="16">
        <v>42870</v>
      </c>
      <c r="F13704" s="16">
        <v>36293</v>
      </c>
      <c r="G13704" t="s">
        <v>28</v>
      </c>
      <c r="H13704" t="s">
        <v>28</v>
      </c>
      <c r="I13704" t="s">
        <v>10645</v>
      </c>
      <c r="J13704" t="s">
        <v>2220</v>
      </c>
      <c r="K13704" t="s">
        <v>302</v>
      </c>
      <c r="L13704" t="s">
        <v>10646</v>
      </c>
      <c r="M13704" t="s">
        <v>10646</v>
      </c>
      <c r="P13704" t="s">
        <v>10950</v>
      </c>
      <c r="Q13704" t="s">
        <v>741</v>
      </c>
      <c r="R13704" t="s">
        <v>814</v>
      </c>
      <c r="S13704" t="s">
        <v>1633</v>
      </c>
      <c r="T13704" t="s">
        <v>1634</v>
      </c>
      <c r="W13704" t="s">
        <v>742</v>
      </c>
      <c r="X13704">
        <v>23</v>
      </c>
      <c r="AB13704" t="s">
        <v>20448</v>
      </c>
      <c r="AC13704" t="s">
        <v>20449</v>
      </c>
      <c r="AG13704" t="s">
        <v>743</v>
      </c>
      <c r="AH13704" t="e">
        <f>VLOOKUP(C13704,'CREAR HV'!A:A,1,0)</f>
        <v>#N/A</v>
      </c>
    </row>
    <row r="13705" spans="1:34" x14ac:dyDescent="0.3">
      <c r="A13705" t="s">
        <v>10946</v>
      </c>
      <c r="B13705" t="s">
        <v>10947</v>
      </c>
      <c r="C13705">
        <v>1085345192</v>
      </c>
      <c r="E13705" s="16">
        <v>42870</v>
      </c>
      <c r="F13705" s="16">
        <v>36293</v>
      </c>
      <c r="G13705" t="s">
        <v>28</v>
      </c>
      <c r="H13705" t="s">
        <v>28</v>
      </c>
      <c r="I13705" t="s">
        <v>10645</v>
      </c>
      <c r="J13705" t="s">
        <v>2220</v>
      </c>
      <c r="K13705" t="s">
        <v>302</v>
      </c>
      <c r="L13705" t="s">
        <v>10646</v>
      </c>
      <c r="M13705" t="s">
        <v>10646</v>
      </c>
      <c r="P13705" t="s">
        <v>10950</v>
      </c>
      <c r="Q13705" t="s">
        <v>741</v>
      </c>
      <c r="R13705" t="s">
        <v>814</v>
      </c>
      <c r="S13705" t="s">
        <v>1633</v>
      </c>
      <c r="T13705" t="s">
        <v>1634</v>
      </c>
      <c r="W13705" t="s">
        <v>742</v>
      </c>
      <c r="X13705">
        <v>23</v>
      </c>
      <c r="AB13705" t="s">
        <v>20448</v>
      </c>
      <c r="AC13705" t="s">
        <v>20449</v>
      </c>
      <c r="AG13705" t="s">
        <v>743</v>
      </c>
      <c r="AH13705" t="e">
        <f>VLOOKUP(C13705,'CREAR HV'!A:A,1,0)</f>
        <v>#N/A</v>
      </c>
    </row>
    <row r="13706" spans="1:34" x14ac:dyDescent="0.3">
      <c r="A13706" t="s">
        <v>10946</v>
      </c>
      <c r="B13706" t="s">
        <v>10947</v>
      </c>
      <c r="C13706">
        <v>1085345192</v>
      </c>
      <c r="E13706" s="16">
        <v>42870</v>
      </c>
      <c r="F13706" s="16">
        <v>36293</v>
      </c>
      <c r="G13706" t="s">
        <v>28</v>
      </c>
      <c r="H13706" t="s">
        <v>28</v>
      </c>
      <c r="I13706" t="s">
        <v>10645</v>
      </c>
      <c r="J13706" t="s">
        <v>2220</v>
      </c>
      <c r="K13706" t="s">
        <v>302</v>
      </c>
      <c r="L13706" t="s">
        <v>10646</v>
      </c>
      <c r="M13706" t="s">
        <v>10646</v>
      </c>
      <c r="P13706" t="s">
        <v>10950</v>
      </c>
      <c r="Q13706" t="s">
        <v>741</v>
      </c>
      <c r="R13706" t="s">
        <v>814</v>
      </c>
      <c r="S13706" t="s">
        <v>1633</v>
      </c>
      <c r="T13706" t="s">
        <v>1634</v>
      </c>
      <c r="W13706" t="s">
        <v>742</v>
      </c>
      <c r="X13706">
        <v>23</v>
      </c>
      <c r="AB13706" t="s">
        <v>20448</v>
      </c>
      <c r="AC13706" t="s">
        <v>20449</v>
      </c>
      <c r="AG13706" t="s">
        <v>743</v>
      </c>
      <c r="AH13706" t="e">
        <f>VLOOKUP(C13706,'CREAR HV'!A:A,1,0)</f>
        <v>#N/A</v>
      </c>
    </row>
    <row r="13707" spans="1:34" x14ac:dyDescent="0.3">
      <c r="A13707" t="s">
        <v>10946</v>
      </c>
      <c r="B13707" t="s">
        <v>10947</v>
      </c>
      <c r="C13707">
        <v>1006505161</v>
      </c>
      <c r="E13707" s="16">
        <v>42984</v>
      </c>
      <c r="F13707" s="16">
        <v>36407</v>
      </c>
      <c r="G13707" t="s">
        <v>38</v>
      </c>
      <c r="H13707" t="s">
        <v>38</v>
      </c>
      <c r="I13707" t="s">
        <v>10647</v>
      </c>
      <c r="J13707" t="s">
        <v>1481</v>
      </c>
      <c r="K13707" t="s">
        <v>1432</v>
      </c>
      <c r="L13707" t="s">
        <v>10648</v>
      </c>
      <c r="M13707" t="s">
        <v>10648</v>
      </c>
      <c r="P13707" t="s">
        <v>10955</v>
      </c>
      <c r="Q13707" t="s">
        <v>741</v>
      </c>
      <c r="R13707" t="s">
        <v>814</v>
      </c>
      <c r="W13707" t="s">
        <v>159</v>
      </c>
      <c r="X13707">
        <v>0</v>
      </c>
      <c r="AG13707" t="s">
        <v>743</v>
      </c>
      <c r="AH13707" t="e">
        <f>VLOOKUP(C13707,'CREAR HV'!A:A,1,0)</f>
        <v>#N/A</v>
      </c>
    </row>
    <row r="13708" spans="1:34" x14ac:dyDescent="0.3">
      <c r="A13708" t="s">
        <v>10946</v>
      </c>
      <c r="B13708" t="s">
        <v>10947</v>
      </c>
      <c r="C13708">
        <v>1121824144</v>
      </c>
      <c r="E13708" s="16">
        <v>38251</v>
      </c>
      <c r="F13708" s="16">
        <v>31668</v>
      </c>
      <c r="G13708" t="s">
        <v>2219</v>
      </c>
      <c r="H13708" t="s">
        <v>2219</v>
      </c>
      <c r="I13708" t="s">
        <v>2656</v>
      </c>
      <c r="J13708" t="s">
        <v>2946</v>
      </c>
      <c r="K13708" t="s">
        <v>404</v>
      </c>
      <c r="L13708" t="s">
        <v>10649</v>
      </c>
      <c r="M13708" t="s">
        <v>10649</v>
      </c>
      <c r="O13708" t="s">
        <v>20450</v>
      </c>
      <c r="P13708" t="s">
        <v>10955</v>
      </c>
      <c r="Q13708" t="s">
        <v>1038</v>
      </c>
      <c r="R13708" t="s">
        <v>1054</v>
      </c>
      <c r="W13708" t="s">
        <v>159</v>
      </c>
      <c r="X13708">
        <v>0</v>
      </c>
      <c r="Z13708" t="s">
        <v>3124</v>
      </c>
      <c r="AB13708" t="s">
        <v>20451</v>
      </c>
      <c r="AC13708" t="s">
        <v>20452</v>
      </c>
      <c r="AG13708" t="s">
        <v>743</v>
      </c>
      <c r="AH13708" t="e">
        <f>VLOOKUP(C13708,'CREAR HV'!A:A,1,0)</f>
        <v>#N/A</v>
      </c>
    </row>
    <row r="13709" spans="1:34" x14ac:dyDescent="0.3">
      <c r="A13709" t="s">
        <v>10946</v>
      </c>
      <c r="B13709" t="s">
        <v>10947</v>
      </c>
      <c r="C13709">
        <v>1121824144</v>
      </c>
      <c r="E13709" s="16">
        <v>38251</v>
      </c>
      <c r="F13709" s="16">
        <v>31668</v>
      </c>
      <c r="G13709" t="s">
        <v>2219</v>
      </c>
      <c r="H13709" t="s">
        <v>2219</v>
      </c>
      <c r="I13709" t="s">
        <v>2656</v>
      </c>
      <c r="J13709" t="s">
        <v>2946</v>
      </c>
      <c r="K13709" t="s">
        <v>404</v>
      </c>
      <c r="L13709" t="s">
        <v>10649</v>
      </c>
      <c r="M13709" t="s">
        <v>10649</v>
      </c>
      <c r="O13709" t="s">
        <v>20450</v>
      </c>
      <c r="P13709" t="s">
        <v>10955</v>
      </c>
      <c r="Q13709" t="s">
        <v>1038</v>
      </c>
      <c r="R13709" t="s">
        <v>1054</v>
      </c>
      <c r="W13709" t="s">
        <v>159</v>
      </c>
      <c r="X13709">
        <v>0</v>
      </c>
      <c r="Z13709" t="s">
        <v>3124</v>
      </c>
      <c r="AB13709" t="s">
        <v>20451</v>
      </c>
      <c r="AC13709" t="s">
        <v>20452</v>
      </c>
      <c r="AG13709" t="s">
        <v>743</v>
      </c>
      <c r="AH13709" t="e">
        <f>VLOOKUP(C13709,'CREAR HV'!A:A,1,0)</f>
        <v>#N/A</v>
      </c>
    </row>
    <row r="13710" spans="1:34" x14ac:dyDescent="0.3">
      <c r="A13710" t="s">
        <v>10946</v>
      </c>
      <c r="B13710" t="s">
        <v>10947</v>
      </c>
      <c r="C13710">
        <v>1121824144</v>
      </c>
      <c r="E13710" s="16">
        <v>38251</v>
      </c>
      <c r="F13710" s="16">
        <v>31668</v>
      </c>
      <c r="G13710" t="s">
        <v>2219</v>
      </c>
      <c r="H13710" t="s">
        <v>2219</v>
      </c>
      <c r="I13710" t="s">
        <v>2656</v>
      </c>
      <c r="J13710" t="s">
        <v>2946</v>
      </c>
      <c r="K13710" t="s">
        <v>404</v>
      </c>
      <c r="L13710" t="s">
        <v>10649</v>
      </c>
      <c r="M13710" t="s">
        <v>10649</v>
      </c>
      <c r="O13710" t="s">
        <v>20450</v>
      </c>
      <c r="P13710" t="s">
        <v>10955</v>
      </c>
      <c r="Q13710" t="s">
        <v>1038</v>
      </c>
      <c r="R13710" t="s">
        <v>1054</v>
      </c>
      <c r="W13710" t="s">
        <v>159</v>
      </c>
      <c r="X13710">
        <v>0</v>
      </c>
      <c r="Z13710" t="s">
        <v>3124</v>
      </c>
      <c r="AB13710" t="s">
        <v>20451</v>
      </c>
      <c r="AC13710" t="s">
        <v>20452</v>
      </c>
      <c r="AG13710" t="s">
        <v>743</v>
      </c>
      <c r="AH13710" t="e">
        <f>VLOOKUP(C13710,'CREAR HV'!A:A,1,0)</f>
        <v>#N/A</v>
      </c>
    </row>
    <row r="13711" spans="1:34" x14ac:dyDescent="0.3">
      <c r="A13711" t="s">
        <v>10946</v>
      </c>
      <c r="B13711" t="s">
        <v>10947</v>
      </c>
      <c r="C13711">
        <v>1121824144</v>
      </c>
      <c r="E13711" s="16">
        <v>38251</v>
      </c>
      <c r="F13711" s="16">
        <v>31668</v>
      </c>
      <c r="G13711" t="s">
        <v>2219</v>
      </c>
      <c r="H13711" t="s">
        <v>2219</v>
      </c>
      <c r="I13711" t="s">
        <v>2656</v>
      </c>
      <c r="J13711" t="s">
        <v>2946</v>
      </c>
      <c r="K13711" t="s">
        <v>404</v>
      </c>
      <c r="L13711" t="s">
        <v>10649</v>
      </c>
      <c r="M13711" t="s">
        <v>10649</v>
      </c>
      <c r="O13711" t="s">
        <v>20450</v>
      </c>
      <c r="P13711" t="s">
        <v>10955</v>
      </c>
      <c r="Q13711" t="s">
        <v>1038</v>
      </c>
      <c r="R13711" t="s">
        <v>1054</v>
      </c>
      <c r="W13711" t="s">
        <v>159</v>
      </c>
      <c r="X13711">
        <v>0</v>
      </c>
      <c r="Z13711" t="s">
        <v>20453</v>
      </c>
      <c r="AB13711" t="s">
        <v>20451</v>
      </c>
      <c r="AC13711" t="s">
        <v>20452</v>
      </c>
      <c r="AG13711" t="s">
        <v>743</v>
      </c>
      <c r="AH13711" t="e">
        <f>VLOOKUP(C13711,'CREAR HV'!A:A,1,0)</f>
        <v>#N/A</v>
      </c>
    </row>
    <row r="13712" spans="1:34" x14ac:dyDescent="0.3">
      <c r="A13712" t="s">
        <v>10946</v>
      </c>
      <c r="B13712" t="s">
        <v>10947</v>
      </c>
      <c r="C13712">
        <v>1121824144</v>
      </c>
      <c r="E13712" s="16">
        <v>38251</v>
      </c>
      <c r="F13712" s="16">
        <v>31668</v>
      </c>
      <c r="G13712" t="s">
        <v>2219</v>
      </c>
      <c r="H13712" t="s">
        <v>2219</v>
      </c>
      <c r="I13712" t="s">
        <v>2656</v>
      </c>
      <c r="J13712" t="s">
        <v>2946</v>
      </c>
      <c r="K13712" t="s">
        <v>404</v>
      </c>
      <c r="L13712" t="s">
        <v>10649</v>
      </c>
      <c r="M13712" t="s">
        <v>10649</v>
      </c>
      <c r="O13712" t="s">
        <v>20450</v>
      </c>
      <c r="P13712" t="s">
        <v>10955</v>
      </c>
      <c r="Q13712" t="s">
        <v>1038</v>
      </c>
      <c r="R13712" t="s">
        <v>1054</v>
      </c>
      <c r="W13712" t="s">
        <v>159</v>
      </c>
      <c r="X13712">
        <v>0</v>
      </c>
      <c r="Z13712" t="s">
        <v>20453</v>
      </c>
      <c r="AB13712" t="s">
        <v>20451</v>
      </c>
      <c r="AC13712" t="s">
        <v>20452</v>
      </c>
      <c r="AG13712" t="s">
        <v>743</v>
      </c>
      <c r="AH13712" t="e">
        <f>VLOOKUP(C13712,'CREAR HV'!A:A,1,0)</f>
        <v>#N/A</v>
      </c>
    </row>
    <row r="13713" spans="1:34" x14ac:dyDescent="0.3">
      <c r="A13713" t="s">
        <v>10946</v>
      </c>
      <c r="B13713" t="s">
        <v>10947</v>
      </c>
      <c r="C13713">
        <v>1121824144</v>
      </c>
      <c r="E13713" s="16">
        <v>38251</v>
      </c>
      <c r="F13713" s="16">
        <v>31668</v>
      </c>
      <c r="G13713" t="s">
        <v>2219</v>
      </c>
      <c r="H13713" t="s">
        <v>2219</v>
      </c>
      <c r="I13713" t="s">
        <v>2656</v>
      </c>
      <c r="J13713" t="s">
        <v>2946</v>
      </c>
      <c r="K13713" t="s">
        <v>404</v>
      </c>
      <c r="L13713" t="s">
        <v>10649</v>
      </c>
      <c r="M13713" t="s">
        <v>10649</v>
      </c>
      <c r="O13713" t="s">
        <v>20450</v>
      </c>
      <c r="P13713" t="s">
        <v>10955</v>
      </c>
      <c r="Q13713" t="s">
        <v>1038</v>
      </c>
      <c r="R13713" t="s">
        <v>1054</v>
      </c>
      <c r="W13713" t="s">
        <v>159</v>
      </c>
      <c r="X13713">
        <v>0</v>
      </c>
      <c r="Z13713" t="s">
        <v>20453</v>
      </c>
      <c r="AB13713" t="s">
        <v>20451</v>
      </c>
      <c r="AC13713" t="s">
        <v>20452</v>
      </c>
      <c r="AG13713" t="s">
        <v>743</v>
      </c>
      <c r="AH13713" t="e">
        <f>VLOOKUP(C13713,'CREAR HV'!A:A,1,0)</f>
        <v>#N/A</v>
      </c>
    </row>
    <row r="13714" spans="1:34" x14ac:dyDescent="0.3">
      <c r="A13714" t="s">
        <v>10946</v>
      </c>
      <c r="B13714" t="s">
        <v>10947</v>
      </c>
      <c r="C13714">
        <v>1121824144</v>
      </c>
      <c r="E13714" s="16">
        <v>38251</v>
      </c>
      <c r="F13714" s="16">
        <v>31668</v>
      </c>
      <c r="G13714" t="s">
        <v>2219</v>
      </c>
      <c r="H13714" t="s">
        <v>2219</v>
      </c>
      <c r="I13714" t="s">
        <v>2656</v>
      </c>
      <c r="J13714" t="s">
        <v>2946</v>
      </c>
      <c r="K13714" t="s">
        <v>404</v>
      </c>
      <c r="L13714" t="s">
        <v>10649</v>
      </c>
      <c r="M13714" t="s">
        <v>10649</v>
      </c>
      <c r="O13714" t="s">
        <v>20450</v>
      </c>
      <c r="P13714" t="s">
        <v>10955</v>
      </c>
      <c r="Q13714" t="s">
        <v>1038</v>
      </c>
      <c r="R13714" t="s">
        <v>1054</v>
      </c>
      <c r="W13714" t="s">
        <v>159</v>
      </c>
      <c r="X13714">
        <v>0</v>
      </c>
      <c r="Z13714" t="s">
        <v>3124</v>
      </c>
      <c r="AB13714" t="s">
        <v>20451</v>
      </c>
      <c r="AC13714" t="s">
        <v>20452</v>
      </c>
      <c r="AG13714" t="s">
        <v>743</v>
      </c>
      <c r="AH13714" t="e">
        <f>VLOOKUP(C13714,'CREAR HV'!A:A,1,0)</f>
        <v>#N/A</v>
      </c>
    </row>
    <row r="13715" spans="1:34" x14ac:dyDescent="0.3">
      <c r="A13715" t="s">
        <v>10946</v>
      </c>
      <c r="B13715" t="s">
        <v>10947</v>
      </c>
      <c r="C13715">
        <v>1121824144</v>
      </c>
      <c r="E13715" s="16">
        <v>38251</v>
      </c>
      <c r="F13715" s="16">
        <v>31668</v>
      </c>
      <c r="G13715" t="s">
        <v>2219</v>
      </c>
      <c r="H13715" t="s">
        <v>2219</v>
      </c>
      <c r="I13715" t="s">
        <v>2656</v>
      </c>
      <c r="J13715" t="s">
        <v>2946</v>
      </c>
      <c r="K13715" t="s">
        <v>404</v>
      </c>
      <c r="L13715" t="s">
        <v>10649</v>
      </c>
      <c r="M13715" t="s">
        <v>10649</v>
      </c>
      <c r="O13715" t="s">
        <v>20450</v>
      </c>
      <c r="P13715" t="s">
        <v>10955</v>
      </c>
      <c r="Q13715" t="s">
        <v>1038</v>
      </c>
      <c r="R13715" t="s">
        <v>1054</v>
      </c>
      <c r="W13715" t="s">
        <v>159</v>
      </c>
      <c r="X13715">
        <v>0</v>
      </c>
      <c r="Z13715" t="s">
        <v>3124</v>
      </c>
      <c r="AB13715" t="s">
        <v>20451</v>
      </c>
      <c r="AC13715" t="s">
        <v>20452</v>
      </c>
      <c r="AG13715" t="s">
        <v>743</v>
      </c>
      <c r="AH13715" t="e">
        <f>VLOOKUP(C13715,'CREAR HV'!A:A,1,0)</f>
        <v>#N/A</v>
      </c>
    </row>
    <row r="13716" spans="1:34" x14ac:dyDescent="0.3">
      <c r="A13716" t="s">
        <v>10946</v>
      </c>
      <c r="B13716" t="s">
        <v>10947</v>
      </c>
      <c r="C13716">
        <v>1121824144</v>
      </c>
      <c r="E13716" s="16">
        <v>38251</v>
      </c>
      <c r="F13716" s="16">
        <v>31668</v>
      </c>
      <c r="G13716" t="s">
        <v>2219</v>
      </c>
      <c r="H13716" t="s">
        <v>2219</v>
      </c>
      <c r="I13716" t="s">
        <v>2656</v>
      </c>
      <c r="J13716" t="s">
        <v>2946</v>
      </c>
      <c r="K13716" t="s">
        <v>404</v>
      </c>
      <c r="L13716" t="s">
        <v>10649</v>
      </c>
      <c r="M13716" t="s">
        <v>10649</v>
      </c>
      <c r="O13716" t="s">
        <v>20450</v>
      </c>
      <c r="P13716" t="s">
        <v>10955</v>
      </c>
      <c r="Q13716" t="s">
        <v>1038</v>
      </c>
      <c r="R13716" t="s">
        <v>1054</v>
      </c>
      <c r="W13716" t="s">
        <v>159</v>
      </c>
      <c r="X13716">
        <v>0</v>
      </c>
      <c r="Z13716" t="s">
        <v>3124</v>
      </c>
      <c r="AB13716" t="s">
        <v>20451</v>
      </c>
      <c r="AC13716" t="s">
        <v>20452</v>
      </c>
      <c r="AG13716" t="s">
        <v>743</v>
      </c>
      <c r="AH13716" t="e">
        <f>VLOOKUP(C13716,'CREAR HV'!A:A,1,0)</f>
        <v>#N/A</v>
      </c>
    </row>
    <row r="13717" spans="1:34" x14ac:dyDescent="0.3">
      <c r="A13717" t="s">
        <v>10946</v>
      </c>
      <c r="B13717" t="s">
        <v>10947</v>
      </c>
      <c r="C13717">
        <v>1007173949</v>
      </c>
      <c r="E13717" s="16">
        <v>38966</v>
      </c>
      <c r="F13717" s="16">
        <v>32367</v>
      </c>
      <c r="G13717" t="s">
        <v>47</v>
      </c>
      <c r="H13717" t="s">
        <v>47</v>
      </c>
      <c r="I13717" t="s">
        <v>10650</v>
      </c>
      <c r="J13717" t="s">
        <v>10580</v>
      </c>
      <c r="K13717" t="s">
        <v>5199</v>
      </c>
      <c r="L13717" t="s">
        <v>10651</v>
      </c>
      <c r="P13717" t="s">
        <v>10955</v>
      </c>
      <c r="Q13717" t="s">
        <v>741</v>
      </c>
      <c r="R13717" t="s">
        <v>814</v>
      </c>
      <c r="AG13717" t="s">
        <v>743</v>
      </c>
      <c r="AH13717" t="e">
        <f>VLOOKUP(C13717,'CREAR HV'!A:A,1,0)</f>
        <v>#N/A</v>
      </c>
    </row>
    <row r="13718" spans="1:34" x14ac:dyDescent="0.3">
      <c r="A13718" t="s">
        <v>10946</v>
      </c>
      <c r="B13718" t="s">
        <v>10947</v>
      </c>
      <c r="C13718">
        <v>51945182</v>
      </c>
      <c r="E13718" s="16">
        <v>32027</v>
      </c>
      <c r="F13718" s="16">
        <v>25299</v>
      </c>
      <c r="G13718" t="s">
        <v>1556</v>
      </c>
      <c r="H13718" t="s">
        <v>1556</v>
      </c>
      <c r="I13718" t="s">
        <v>10652</v>
      </c>
      <c r="J13718" t="s">
        <v>1127</v>
      </c>
      <c r="K13718" t="s">
        <v>318</v>
      </c>
      <c r="L13718" t="s">
        <v>20454</v>
      </c>
      <c r="M13718" t="s">
        <v>20454</v>
      </c>
      <c r="P13718" t="s">
        <v>10955</v>
      </c>
      <c r="Q13718" t="s">
        <v>1038</v>
      </c>
      <c r="R13718" t="s">
        <v>814</v>
      </c>
      <c r="W13718" t="s">
        <v>159</v>
      </c>
      <c r="X13718">
        <v>0</v>
      </c>
      <c r="AB13718" t="s">
        <v>20455</v>
      </c>
      <c r="AC13718" t="s">
        <v>20456</v>
      </c>
      <c r="AG13718" t="s">
        <v>743</v>
      </c>
      <c r="AH13718" t="e">
        <f>VLOOKUP(C13718,'CREAR HV'!A:A,1,0)</f>
        <v>#N/A</v>
      </c>
    </row>
    <row r="13719" spans="1:34" x14ac:dyDescent="0.3">
      <c r="A13719" t="s">
        <v>10946</v>
      </c>
      <c r="B13719" t="s">
        <v>10947</v>
      </c>
      <c r="C13719">
        <v>1032448531</v>
      </c>
      <c r="E13719" s="16">
        <v>40241</v>
      </c>
      <c r="F13719" s="16">
        <v>33664</v>
      </c>
      <c r="G13719" t="s">
        <v>44</v>
      </c>
      <c r="H13719" t="s">
        <v>44</v>
      </c>
      <c r="I13719" t="s">
        <v>10654</v>
      </c>
      <c r="J13719" t="s">
        <v>215</v>
      </c>
      <c r="K13719" t="s">
        <v>196</v>
      </c>
      <c r="L13719" t="s">
        <v>10655</v>
      </c>
      <c r="M13719" t="s">
        <v>10655</v>
      </c>
      <c r="P13719" t="s">
        <v>10950</v>
      </c>
      <c r="Q13719" t="s">
        <v>741</v>
      </c>
      <c r="R13719" t="s">
        <v>814</v>
      </c>
      <c r="W13719" t="s">
        <v>159</v>
      </c>
      <c r="X13719">
        <v>0</v>
      </c>
      <c r="AG13719" t="s">
        <v>743</v>
      </c>
      <c r="AH13719" t="e">
        <f>VLOOKUP(C13719,'CREAR HV'!A:A,1,0)</f>
        <v>#N/A</v>
      </c>
    </row>
    <row r="13720" spans="1:34" x14ac:dyDescent="0.3">
      <c r="A13720" t="s">
        <v>10946</v>
      </c>
      <c r="B13720" t="s">
        <v>10947</v>
      </c>
      <c r="C13720">
        <v>1098784587</v>
      </c>
      <c r="E13720" s="16">
        <v>41796</v>
      </c>
      <c r="F13720" s="16">
        <v>35211</v>
      </c>
      <c r="G13720" t="s">
        <v>44</v>
      </c>
      <c r="H13720" t="s">
        <v>44</v>
      </c>
      <c r="I13720" t="s">
        <v>10659</v>
      </c>
      <c r="J13720" t="s">
        <v>417</v>
      </c>
      <c r="K13720" t="s">
        <v>621</v>
      </c>
      <c r="L13720" t="s">
        <v>10660</v>
      </c>
      <c r="M13720" t="s">
        <v>10660</v>
      </c>
      <c r="P13720" t="s">
        <v>10955</v>
      </c>
      <c r="Q13720" t="s">
        <v>741</v>
      </c>
      <c r="R13720" t="s">
        <v>814</v>
      </c>
      <c r="W13720" t="s">
        <v>159</v>
      </c>
      <c r="X13720">
        <v>0</v>
      </c>
      <c r="AB13720" t="s">
        <v>20457</v>
      </c>
      <c r="AG13720" t="s">
        <v>743</v>
      </c>
      <c r="AH13720" t="e">
        <f>VLOOKUP(C13720,'CREAR HV'!A:A,1,0)</f>
        <v>#N/A</v>
      </c>
    </row>
    <row r="13721" spans="1:34" x14ac:dyDescent="0.3">
      <c r="A13721" t="s">
        <v>10946</v>
      </c>
      <c r="B13721" t="s">
        <v>10947</v>
      </c>
      <c r="C13721">
        <v>1094901035</v>
      </c>
      <c r="E13721" s="16">
        <v>39041</v>
      </c>
      <c r="F13721" s="16">
        <v>32421</v>
      </c>
      <c r="G13721" t="s">
        <v>10661</v>
      </c>
      <c r="H13721" t="s">
        <v>10661</v>
      </c>
      <c r="I13721" t="s">
        <v>10662</v>
      </c>
      <c r="J13721" t="s">
        <v>304</v>
      </c>
      <c r="K13721" t="s">
        <v>2917</v>
      </c>
      <c r="L13721" t="s">
        <v>10663</v>
      </c>
      <c r="M13721" t="s">
        <v>10663</v>
      </c>
      <c r="P13721" t="s">
        <v>10955</v>
      </c>
      <c r="Q13721" t="s">
        <v>1038</v>
      </c>
      <c r="R13721" t="s">
        <v>814</v>
      </c>
      <c r="W13721" t="s">
        <v>1277</v>
      </c>
      <c r="X13721">
        <v>0</v>
      </c>
      <c r="AB13721" t="s">
        <v>20458</v>
      </c>
      <c r="AG13721" t="s">
        <v>743</v>
      </c>
      <c r="AH13721" t="e">
        <f>VLOOKUP(C13721,'CREAR HV'!A:A,1,0)</f>
        <v>#N/A</v>
      </c>
    </row>
    <row r="13722" spans="1:34" x14ac:dyDescent="0.3">
      <c r="A13722" t="s">
        <v>10946</v>
      </c>
      <c r="B13722" t="s">
        <v>10947</v>
      </c>
      <c r="C13722">
        <v>1120365175</v>
      </c>
      <c r="E13722" s="16">
        <v>40022</v>
      </c>
      <c r="F13722" s="16">
        <v>33359</v>
      </c>
      <c r="G13722" t="s">
        <v>644</v>
      </c>
      <c r="H13722" t="s">
        <v>644</v>
      </c>
      <c r="I13722" t="s">
        <v>10664</v>
      </c>
      <c r="J13722" t="s">
        <v>2087</v>
      </c>
      <c r="K13722" t="s">
        <v>302</v>
      </c>
      <c r="L13722" t="s">
        <v>10665</v>
      </c>
      <c r="P13722" t="s">
        <v>10950</v>
      </c>
      <c r="Q13722" t="s">
        <v>741</v>
      </c>
      <c r="R13722" t="s">
        <v>814</v>
      </c>
      <c r="AG13722" t="s">
        <v>743</v>
      </c>
      <c r="AH13722" t="e">
        <f>VLOOKUP(C13722,'CREAR HV'!A:A,1,0)</f>
        <v>#N/A</v>
      </c>
    </row>
    <row r="13723" spans="1:34" x14ac:dyDescent="0.3">
      <c r="A13723" t="s">
        <v>10946</v>
      </c>
      <c r="B13723" t="s">
        <v>10947</v>
      </c>
      <c r="C13723">
        <v>1052400316</v>
      </c>
      <c r="E13723" s="16">
        <v>40865</v>
      </c>
      <c r="F13723" s="16">
        <v>34271</v>
      </c>
      <c r="G13723" t="s">
        <v>88</v>
      </c>
      <c r="H13723" t="s">
        <v>88</v>
      </c>
      <c r="I13723" t="s">
        <v>10666</v>
      </c>
      <c r="J13723" t="s">
        <v>157</v>
      </c>
      <c r="K13723" t="s">
        <v>152</v>
      </c>
      <c r="L13723" t="s">
        <v>10667</v>
      </c>
      <c r="M13723" t="s">
        <v>10667</v>
      </c>
      <c r="P13723" t="s">
        <v>10955</v>
      </c>
      <c r="Q13723" t="s">
        <v>741</v>
      </c>
      <c r="R13723" t="s">
        <v>814</v>
      </c>
      <c r="W13723" t="s">
        <v>3185</v>
      </c>
      <c r="X13723">
        <v>0</v>
      </c>
      <c r="AG13723" t="s">
        <v>743</v>
      </c>
      <c r="AH13723" t="e">
        <f>VLOOKUP(C13723,'CREAR HV'!A:A,1,0)</f>
        <v>#N/A</v>
      </c>
    </row>
    <row r="13724" spans="1:34" x14ac:dyDescent="0.3">
      <c r="A13724" t="s">
        <v>10946</v>
      </c>
      <c r="B13724" t="s">
        <v>10947</v>
      </c>
      <c r="C13724">
        <v>79753703</v>
      </c>
      <c r="E13724" s="16">
        <v>33941</v>
      </c>
      <c r="F13724" s="16">
        <v>27352</v>
      </c>
      <c r="G13724" t="s">
        <v>806</v>
      </c>
      <c r="H13724" t="s">
        <v>7318</v>
      </c>
      <c r="I13724" t="s">
        <v>7319</v>
      </c>
      <c r="J13724" t="s">
        <v>1203</v>
      </c>
      <c r="K13724" t="s">
        <v>1451</v>
      </c>
      <c r="L13724" t="s">
        <v>7320</v>
      </c>
      <c r="M13724" t="s">
        <v>7321</v>
      </c>
      <c r="P13724" t="s">
        <v>10950</v>
      </c>
      <c r="Q13724" t="s">
        <v>813</v>
      </c>
      <c r="R13724" t="s">
        <v>814</v>
      </c>
      <c r="W13724" t="s">
        <v>815</v>
      </c>
      <c r="X13724">
        <v>55</v>
      </c>
      <c r="AG13724" t="s">
        <v>769</v>
      </c>
      <c r="AH13724" t="e">
        <f>VLOOKUP(C13724,'CREAR HV'!A:A,1,0)</f>
        <v>#N/A</v>
      </c>
    </row>
    <row r="13725" spans="1:34" x14ac:dyDescent="0.3">
      <c r="A13725" t="s">
        <v>10946</v>
      </c>
      <c r="B13725" t="s">
        <v>10947</v>
      </c>
      <c r="C13725">
        <v>1110490850</v>
      </c>
      <c r="E13725" s="16">
        <v>39415</v>
      </c>
      <c r="F13725" s="16">
        <v>32799</v>
      </c>
      <c r="G13725" t="s">
        <v>806</v>
      </c>
      <c r="H13725" t="s">
        <v>9400</v>
      </c>
      <c r="I13725" t="s">
        <v>9401</v>
      </c>
      <c r="J13725" t="s">
        <v>4477</v>
      </c>
      <c r="K13725" t="s">
        <v>9402</v>
      </c>
      <c r="L13725" t="s">
        <v>9403</v>
      </c>
      <c r="M13725" t="s">
        <v>9404</v>
      </c>
      <c r="P13725" t="s">
        <v>10955</v>
      </c>
      <c r="Q13725" t="s">
        <v>1038</v>
      </c>
      <c r="R13725" t="s">
        <v>1054</v>
      </c>
      <c r="S13725" t="s">
        <v>1633</v>
      </c>
      <c r="T13725" t="s">
        <v>1634</v>
      </c>
      <c r="W13725" t="s">
        <v>159</v>
      </c>
      <c r="X13725">
        <v>1</v>
      </c>
      <c r="Z13725" t="s">
        <v>20459</v>
      </c>
      <c r="AB13725" t="s">
        <v>9405</v>
      </c>
      <c r="AC13725" t="s">
        <v>9406</v>
      </c>
      <c r="AG13725" t="s">
        <v>743</v>
      </c>
      <c r="AH13725" t="e">
        <f>VLOOKUP(C13725,'CREAR HV'!A:A,1,0)</f>
        <v>#N/A</v>
      </c>
    </row>
    <row r="13726" spans="1:34" x14ac:dyDescent="0.3">
      <c r="A13726" t="s">
        <v>10946</v>
      </c>
      <c r="B13726" t="s">
        <v>10947</v>
      </c>
      <c r="C13726">
        <v>1110490850</v>
      </c>
      <c r="E13726" s="16">
        <v>39415</v>
      </c>
      <c r="F13726" s="16">
        <v>32799</v>
      </c>
      <c r="G13726" t="s">
        <v>806</v>
      </c>
      <c r="H13726" t="s">
        <v>9400</v>
      </c>
      <c r="I13726" t="s">
        <v>9401</v>
      </c>
      <c r="J13726" t="s">
        <v>4477</v>
      </c>
      <c r="K13726" t="s">
        <v>9402</v>
      </c>
      <c r="L13726" t="s">
        <v>9403</v>
      </c>
      <c r="M13726" t="s">
        <v>9404</v>
      </c>
      <c r="P13726" t="s">
        <v>10955</v>
      </c>
      <c r="Q13726" t="s">
        <v>1038</v>
      </c>
      <c r="R13726" t="s">
        <v>1054</v>
      </c>
      <c r="S13726" t="s">
        <v>1633</v>
      </c>
      <c r="T13726" t="s">
        <v>1634</v>
      </c>
      <c r="W13726" t="s">
        <v>159</v>
      </c>
      <c r="X13726">
        <v>1</v>
      </c>
      <c r="Z13726" t="s">
        <v>20459</v>
      </c>
      <c r="AB13726" t="s">
        <v>9405</v>
      </c>
      <c r="AC13726" t="s">
        <v>9406</v>
      </c>
      <c r="AG13726" t="s">
        <v>743</v>
      </c>
      <c r="AH13726" t="e">
        <f>VLOOKUP(C13726,'CREAR HV'!A:A,1,0)</f>
        <v>#N/A</v>
      </c>
    </row>
    <row r="13727" spans="1:34" x14ac:dyDescent="0.3">
      <c r="A13727" t="s">
        <v>10946</v>
      </c>
      <c r="B13727" t="s">
        <v>10947</v>
      </c>
      <c r="C13727">
        <v>1110490850</v>
      </c>
      <c r="E13727" s="16">
        <v>39415</v>
      </c>
      <c r="F13727" s="16">
        <v>32799</v>
      </c>
      <c r="G13727" t="s">
        <v>806</v>
      </c>
      <c r="H13727" t="s">
        <v>9400</v>
      </c>
      <c r="I13727" t="s">
        <v>9401</v>
      </c>
      <c r="J13727" t="s">
        <v>4477</v>
      </c>
      <c r="K13727" t="s">
        <v>9402</v>
      </c>
      <c r="L13727" t="s">
        <v>9403</v>
      </c>
      <c r="M13727" t="s">
        <v>9404</v>
      </c>
      <c r="P13727" t="s">
        <v>10955</v>
      </c>
      <c r="Q13727" t="s">
        <v>1038</v>
      </c>
      <c r="R13727" t="s">
        <v>1054</v>
      </c>
      <c r="S13727" t="s">
        <v>1633</v>
      </c>
      <c r="T13727" t="s">
        <v>1634</v>
      </c>
      <c r="W13727" t="s">
        <v>159</v>
      </c>
      <c r="X13727">
        <v>1</v>
      </c>
      <c r="Z13727" t="s">
        <v>20459</v>
      </c>
      <c r="AB13727" t="s">
        <v>9405</v>
      </c>
      <c r="AC13727" t="s">
        <v>9406</v>
      </c>
      <c r="AG13727" t="s">
        <v>743</v>
      </c>
      <c r="AH13727" t="e">
        <f>VLOOKUP(C13727,'CREAR HV'!A:A,1,0)</f>
        <v>#N/A</v>
      </c>
    </row>
    <row r="13728" spans="1:34" x14ac:dyDescent="0.3">
      <c r="A13728" t="s">
        <v>10946</v>
      </c>
      <c r="B13728" t="s">
        <v>10947</v>
      </c>
      <c r="C13728">
        <v>1110490850</v>
      </c>
      <c r="E13728" s="16">
        <v>39415</v>
      </c>
      <c r="F13728" s="16">
        <v>32799</v>
      </c>
      <c r="G13728" t="s">
        <v>806</v>
      </c>
      <c r="H13728" t="s">
        <v>9400</v>
      </c>
      <c r="I13728" t="s">
        <v>9401</v>
      </c>
      <c r="J13728" t="s">
        <v>4477</v>
      </c>
      <c r="K13728" t="s">
        <v>9402</v>
      </c>
      <c r="L13728" t="s">
        <v>9403</v>
      </c>
      <c r="M13728" t="s">
        <v>9404</v>
      </c>
      <c r="P13728" t="s">
        <v>10955</v>
      </c>
      <c r="Q13728" t="s">
        <v>1038</v>
      </c>
      <c r="R13728" t="s">
        <v>1054</v>
      </c>
      <c r="S13728" t="s">
        <v>1633</v>
      </c>
      <c r="T13728" t="s">
        <v>1634</v>
      </c>
      <c r="W13728" t="s">
        <v>159</v>
      </c>
      <c r="X13728">
        <v>1</v>
      </c>
      <c r="Z13728" t="s">
        <v>3124</v>
      </c>
      <c r="AB13728" t="s">
        <v>9405</v>
      </c>
      <c r="AC13728" t="s">
        <v>9406</v>
      </c>
      <c r="AG13728" t="s">
        <v>743</v>
      </c>
      <c r="AH13728" t="e">
        <f>VLOOKUP(C13728,'CREAR HV'!A:A,1,0)</f>
        <v>#N/A</v>
      </c>
    </row>
    <row r="13729" spans="1:34" x14ac:dyDescent="0.3">
      <c r="A13729" t="s">
        <v>10946</v>
      </c>
      <c r="B13729" t="s">
        <v>10947</v>
      </c>
      <c r="C13729">
        <v>1110490850</v>
      </c>
      <c r="E13729" s="16">
        <v>39415</v>
      </c>
      <c r="F13729" s="16">
        <v>32799</v>
      </c>
      <c r="G13729" t="s">
        <v>806</v>
      </c>
      <c r="H13729" t="s">
        <v>9400</v>
      </c>
      <c r="I13729" t="s">
        <v>9401</v>
      </c>
      <c r="J13729" t="s">
        <v>4477</v>
      </c>
      <c r="K13729" t="s">
        <v>9402</v>
      </c>
      <c r="L13729" t="s">
        <v>9403</v>
      </c>
      <c r="M13729" t="s">
        <v>9404</v>
      </c>
      <c r="P13729" t="s">
        <v>10955</v>
      </c>
      <c r="Q13729" t="s">
        <v>1038</v>
      </c>
      <c r="R13729" t="s">
        <v>1054</v>
      </c>
      <c r="S13729" t="s">
        <v>1633</v>
      </c>
      <c r="T13729" t="s">
        <v>1634</v>
      </c>
      <c r="W13729" t="s">
        <v>159</v>
      </c>
      <c r="X13729">
        <v>1</v>
      </c>
      <c r="Z13729" t="s">
        <v>3124</v>
      </c>
      <c r="AB13729" t="s">
        <v>9405</v>
      </c>
      <c r="AC13729" t="s">
        <v>9406</v>
      </c>
      <c r="AG13729" t="s">
        <v>743</v>
      </c>
      <c r="AH13729" t="e">
        <f>VLOOKUP(C13729,'CREAR HV'!A:A,1,0)</f>
        <v>#N/A</v>
      </c>
    </row>
    <row r="13730" spans="1:34" x14ac:dyDescent="0.3">
      <c r="A13730" t="s">
        <v>10946</v>
      </c>
      <c r="B13730" t="s">
        <v>10947</v>
      </c>
      <c r="C13730">
        <v>1110490850</v>
      </c>
      <c r="E13730" s="16">
        <v>39415</v>
      </c>
      <c r="F13730" s="16">
        <v>32799</v>
      </c>
      <c r="G13730" t="s">
        <v>806</v>
      </c>
      <c r="H13730" t="s">
        <v>9400</v>
      </c>
      <c r="I13730" t="s">
        <v>9401</v>
      </c>
      <c r="J13730" t="s">
        <v>4477</v>
      </c>
      <c r="K13730" t="s">
        <v>9402</v>
      </c>
      <c r="L13730" t="s">
        <v>9403</v>
      </c>
      <c r="M13730" t="s">
        <v>9404</v>
      </c>
      <c r="P13730" t="s">
        <v>10955</v>
      </c>
      <c r="Q13730" t="s">
        <v>1038</v>
      </c>
      <c r="R13730" t="s">
        <v>1054</v>
      </c>
      <c r="S13730" t="s">
        <v>1633</v>
      </c>
      <c r="T13730" t="s">
        <v>1634</v>
      </c>
      <c r="W13730" t="s">
        <v>159</v>
      </c>
      <c r="X13730">
        <v>1</v>
      </c>
      <c r="Z13730" t="s">
        <v>3124</v>
      </c>
      <c r="AB13730" t="s">
        <v>9405</v>
      </c>
      <c r="AC13730" t="s">
        <v>9406</v>
      </c>
      <c r="AG13730" t="s">
        <v>743</v>
      </c>
      <c r="AH13730" t="e">
        <f>VLOOKUP(C13730,'CREAR HV'!A:A,1,0)</f>
        <v>#N/A</v>
      </c>
    </row>
    <row r="13731" spans="1:34" x14ac:dyDescent="0.3">
      <c r="A13731" t="s">
        <v>10946</v>
      </c>
      <c r="B13731" t="s">
        <v>10947</v>
      </c>
      <c r="C13731">
        <v>1038405943</v>
      </c>
      <c r="E13731" s="16">
        <v>38727</v>
      </c>
      <c r="F13731" s="16">
        <v>32136</v>
      </c>
      <c r="G13731" t="s">
        <v>806</v>
      </c>
      <c r="H13731" t="s">
        <v>8232</v>
      </c>
      <c r="I13731" t="s">
        <v>666</v>
      </c>
      <c r="J13731" t="s">
        <v>1514</v>
      </c>
      <c r="K13731" t="s">
        <v>3922</v>
      </c>
      <c r="L13731" t="s">
        <v>8497</v>
      </c>
      <c r="M13731" t="s">
        <v>8498</v>
      </c>
      <c r="P13731" t="s">
        <v>10955</v>
      </c>
      <c r="Q13731" t="s">
        <v>813</v>
      </c>
      <c r="R13731" t="s">
        <v>748</v>
      </c>
      <c r="W13731" t="s">
        <v>159</v>
      </c>
      <c r="X13731">
        <v>1</v>
      </c>
      <c r="AG13731" t="s">
        <v>743</v>
      </c>
      <c r="AH13731" t="e">
        <f>VLOOKUP(C13731,'CREAR HV'!A:A,1,0)</f>
        <v>#N/A</v>
      </c>
    </row>
    <row r="13732" spans="1:34" x14ac:dyDescent="0.3">
      <c r="A13732" t="s">
        <v>10946</v>
      </c>
      <c r="B13732" t="s">
        <v>10947</v>
      </c>
      <c r="C13732">
        <v>79881998</v>
      </c>
      <c r="E13732" s="16">
        <v>-1</v>
      </c>
      <c r="F13732" s="16">
        <v>29353</v>
      </c>
      <c r="G13732" t="s">
        <v>806</v>
      </c>
      <c r="H13732" t="s">
        <v>7358</v>
      </c>
      <c r="I13732" t="s">
        <v>7359</v>
      </c>
      <c r="J13732" t="s">
        <v>255</v>
      </c>
      <c r="K13732" t="s">
        <v>7360</v>
      </c>
      <c r="L13732" t="s">
        <v>7361</v>
      </c>
      <c r="M13732" t="s">
        <v>7362</v>
      </c>
      <c r="P13732" t="s">
        <v>10950</v>
      </c>
      <c r="Q13732" t="s">
        <v>813</v>
      </c>
      <c r="R13732" t="s">
        <v>814</v>
      </c>
      <c r="W13732" t="s">
        <v>815</v>
      </c>
      <c r="X13732">
        <v>1</v>
      </c>
      <c r="AG13732" t="s">
        <v>743</v>
      </c>
      <c r="AH13732" t="e">
        <f>VLOOKUP(C13732,'CREAR HV'!A:A,1,0)</f>
        <v>#N/A</v>
      </c>
    </row>
    <row r="13733" spans="1:34" x14ac:dyDescent="0.3">
      <c r="A13733" t="s">
        <v>15438</v>
      </c>
      <c r="B13733" t="s">
        <v>10947</v>
      </c>
      <c r="C13733">
        <v>1045024289</v>
      </c>
      <c r="G13733" t="s">
        <v>806</v>
      </c>
      <c r="I13733" t="s">
        <v>17331</v>
      </c>
      <c r="J13733" t="s">
        <v>459</v>
      </c>
      <c r="K13733" t="s">
        <v>6087</v>
      </c>
      <c r="L13733" t="s">
        <v>20460</v>
      </c>
      <c r="P13733" t="s">
        <v>10950</v>
      </c>
      <c r="Q13733" t="s">
        <v>813</v>
      </c>
      <c r="AG13733" t="s">
        <v>743</v>
      </c>
      <c r="AH13733" t="e">
        <f>VLOOKUP(C13733,'CREAR HV'!A:A,1,0)</f>
        <v>#N/A</v>
      </c>
    </row>
    <row r="13734" spans="1:34" x14ac:dyDescent="0.3">
      <c r="A13734" t="s">
        <v>15438</v>
      </c>
      <c r="B13734" t="s">
        <v>10947</v>
      </c>
      <c r="C13734">
        <v>1143394945</v>
      </c>
      <c r="G13734" t="s">
        <v>806</v>
      </c>
      <c r="I13734" t="s">
        <v>666</v>
      </c>
      <c r="J13734" t="s">
        <v>8882</v>
      </c>
      <c r="K13734" t="s">
        <v>6750</v>
      </c>
      <c r="L13734" t="s">
        <v>20461</v>
      </c>
      <c r="P13734" t="s">
        <v>10950</v>
      </c>
      <c r="Q13734" t="s">
        <v>813</v>
      </c>
      <c r="AG13734" t="s">
        <v>743</v>
      </c>
      <c r="AH13734" t="e">
        <f>VLOOKUP(C13734,'CREAR HV'!A:A,1,0)</f>
        <v>#N/A</v>
      </c>
    </row>
    <row r="13735" spans="1:34" x14ac:dyDescent="0.3">
      <c r="A13735" t="s">
        <v>10946</v>
      </c>
      <c r="B13735" t="s">
        <v>10947</v>
      </c>
      <c r="C13735">
        <v>12646627</v>
      </c>
      <c r="E13735" s="16">
        <v>36004</v>
      </c>
      <c r="F13735" s="16">
        <v>29306</v>
      </c>
      <c r="G13735" t="s">
        <v>32</v>
      </c>
      <c r="H13735" t="s">
        <v>32</v>
      </c>
      <c r="I13735" t="s">
        <v>10670</v>
      </c>
      <c r="J13735" t="s">
        <v>6959</v>
      </c>
      <c r="K13735" t="s">
        <v>4754</v>
      </c>
      <c r="L13735" t="s">
        <v>10671</v>
      </c>
      <c r="M13735" t="s">
        <v>10671</v>
      </c>
      <c r="P13735" t="s">
        <v>10955</v>
      </c>
      <c r="Q13735" t="s">
        <v>741</v>
      </c>
      <c r="R13735" t="s">
        <v>814</v>
      </c>
      <c r="W13735" t="s">
        <v>159</v>
      </c>
      <c r="X13735">
        <v>0</v>
      </c>
      <c r="AG13735" t="s">
        <v>743</v>
      </c>
      <c r="AH13735" t="e">
        <f>VLOOKUP(C13735,'CREAR HV'!A:A,1,0)</f>
        <v>#N/A</v>
      </c>
    </row>
    <row r="13736" spans="1:34" x14ac:dyDescent="0.3">
      <c r="A13736" t="s">
        <v>10946</v>
      </c>
      <c r="B13736" t="s">
        <v>10947</v>
      </c>
      <c r="C13736">
        <v>74377878</v>
      </c>
      <c r="E13736" s="16">
        <v>36690</v>
      </c>
      <c r="F13736" s="16">
        <v>30111</v>
      </c>
      <c r="G13736" t="s">
        <v>71</v>
      </c>
      <c r="H13736" t="s">
        <v>71</v>
      </c>
      <c r="I13736" t="s">
        <v>10672</v>
      </c>
      <c r="J13736" t="s">
        <v>432</v>
      </c>
      <c r="K13736" t="s">
        <v>3915</v>
      </c>
      <c r="L13736" t="s">
        <v>10673</v>
      </c>
      <c r="M13736" t="s">
        <v>10673</v>
      </c>
      <c r="P13736" t="s">
        <v>10950</v>
      </c>
      <c r="Q13736" t="s">
        <v>741</v>
      </c>
      <c r="R13736" t="s">
        <v>814</v>
      </c>
      <c r="W13736" t="s">
        <v>1277</v>
      </c>
      <c r="X13736">
        <v>0</v>
      </c>
      <c r="AG13736" t="s">
        <v>769</v>
      </c>
      <c r="AH13736" t="e">
        <f>VLOOKUP(C13736,'CREAR HV'!A:A,1,0)</f>
        <v>#N/A</v>
      </c>
    </row>
    <row r="13737" spans="1:34" x14ac:dyDescent="0.3">
      <c r="A13737" t="s">
        <v>10946</v>
      </c>
      <c r="B13737" t="s">
        <v>10947</v>
      </c>
      <c r="C13737">
        <v>43869671</v>
      </c>
      <c r="E13737" s="16">
        <v>35930</v>
      </c>
      <c r="F13737" s="16">
        <v>29351</v>
      </c>
      <c r="G13737" t="s">
        <v>2705</v>
      </c>
      <c r="H13737" t="s">
        <v>2705</v>
      </c>
      <c r="I13737" t="s">
        <v>10674</v>
      </c>
      <c r="J13737" t="s">
        <v>324</v>
      </c>
      <c r="K13737" t="s">
        <v>367</v>
      </c>
      <c r="L13737" t="s">
        <v>10675</v>
      </c>
      <c r="P13737" t="s">
        <v>10955</v>
      </c>
      <c r="Q13737" t="s">
        <v>741</v>
      </c>
      <c r="R13737" t="s">
        <v>1011</v>
      </c>
      <c r="AG13737" t="s">
        <v>743</v>
      </c>
      <c r="AH13737" t="e">
        <f>VLOOKUP(C13737,'CREAR HV'!A:A,1,0)</f>
        <v>#N/A</v>
      </c>
    </row>
    <row r="13738" spans="1:34" x14ac:dyDescent="0.3">
      <c r="A13738" t="s">
        <v>10946</v>
      </c>
      <c r="B13738" t="s">
        <v>10947</v>
      </c>
      <c r="C13738">
        <v>1049646739</v>
      </c>
      <c r="E13738" s="16">
        <v>41845</v>
      </c>
      <c r="F13738" s="16">
        <v>35223</v>
      </c>
      <c r="G13738" t="s">
        <v>44</v>
      </c>
      <c r="H13738" t="s">
        <v>44</v>
      </c>
      <c r="I13738" t="s">
        <v>8520</v>
      </c>
      <c r="J13738" t="s">
        <v>10676</v>
      </c>
      <c r="K13738" t="s">
        <v>10677</v>
      </c>
      <c r="L13738" t="s">
        <v>10678</v>
      </c>
      <c r="M13738" t="s">
        <v>10678</v>
      </c>
      <c r="P13738" t="s">
        <v>10950</v>
      </c>
      <c r="Q13738" t="s">
        <v>741</v>
      </c>
      <c r="R13738" t="s">
        <v>1011</v>
      </c>
      <c r="W13738" t="s">
        <v>1160</v>
      </c>
      <c r="X13738">
        <v>7</v>
      </c>
      <c r="AG13738" t="s">
        <v>743</v>
      </c>
      <c r="AH13738" t="e">
        <f>VLOOKUP(C13738,'CREAR HV'!A:A,1,0)</f>
        <v>#N/A</v>
      </c>
    </row>
    <row r="13739" spans="1:34" x14ac:dyDescent="0.3">
      <c r="A13739" t="s">
        <v>10946</v>
      </c>
      <c r="B13739" t="s">
        <v>10947</v>
      </c>
      <c r="C13739">
        <v>1075261081</v>
      </c>
      <c r="E13739" s="16">
        <v>33709</v>
      </c>
      <c r="F13739" s="16">
        <v>33704</v>
      </c>
      <c r="G13739" t="s">
        <v>10682</v>
      </c>
      <c r="H13739" t="s">
        <v>10682</v>
      </c>
      <c r="I13739" t="s">
        <v>5382</v>
      </c>
      <c r="J13739" t="s">
        <v>157</v>
      </c>
      <c r="K13739" t="s">
        <v>639</v>
      </c>
      <c r="L13739" t="s">
        <v>10683</v>
      </c>
      <c r="M13739" t="s">
        <v>10683</v>
      </c>
      <c r="P13739" t="s">
        <v>10955</v>
      </c>
      <c r="Q13739" t="s">
        <v>741</v>
      </c>
      <c r="R13739" t="s">
        <v>814</v>
      </c>
      <c r="W13739" t="s">
        <v>159</v>
      </c>
      <c r="X13739">
        <v>0</v>
      </c>
      <c r="AG13739" t="s">
        <v>743</v>
      </c>
      <c r="AH13739" t="e">
        <f>VLOOKUP(C13739,'CREAR HV'!A:A,1,0)</f>
        <v>#N/A</v>
      </c>
    </row>
    <row r="13740" spans="1:34" x14ac:dyDescent="0.3">
      <c r="A13740" t="s">
        <v>10946</v>
      </c>
      <c r="B13740" t="s">
        <v>10947</v>
      </c>
      <c r="C13740">
        <v>1104428548</v>
      </c>
      <c r="E13740" s="16">
        <v>41247</v>
      </c>
      <c r="F13740" s="16">
        <v>34662</v>
      </c>
      <c r="G13740" t="s">
        <v>451</v>
      </c>
      <c r="H13740" t="s">
        <v>451</v>
      </c>
      <c r="I13740" t="s">
        <v>10684</v>
      </c>
      <c r="J13740" t="s">
        <v>1953</v>
      </c>
      <c r="K13740" t="s">
        <v>889</v>
      </c>
      <c r="L13740" t="s">
        <v>10685</v>
      </c>
      <c r="M13740" t="s">
        <v>10685</v>
      </c>
      <c r="P13740" t="s">
        <v>10955</v>
      </c>
      <c r="Q13740" t="s">
        <v>741</v>
      </c>
      <c r="R13740" t="s">
        <v>814</v>
      </c>
      <c r="W13740" t="s">
        <v>159</v>
      </c>
      <c r="X13740">
        <v>0</v>
      </c>
      <c r="AG13740" t="s">
        <v>743</v>
      </c>
      <c r="AH13740" t="e">
        <f>VLOOKUP(C13740,'CREAR HV'!A:A,1,0)</f>
        <v>#N/A</v>
      </c>
    </row>
    <row r="13741" spans="1:34" x14ac:dyDescent="0.3">
      <c r="A13741" t="s">
        <v>10946</v>
      </c>
      <c r="B13741" t="s">
        <v>10947</v>
      </c>
      <c r="C13741">
        <v>1017187534</v>
      </c>
      <c r="E13741" s="16">
        <v>39850</v>
      </c>
      <c r="F13741" s="16">
        <v>33270</v>
      </c>
      <c r="G13741" t="s">
        <v>10686</v>
      </c>
      <c r="H13741" t="s">
        <v>10686</v>
      </c>
      <c r="I13741" t="s">
        <v>8280</v>
      </c>
      <c r="J13741" t="s">
        <v>4305</v>
      </c>
      <c r="K13741" t="s">
        <v>2042</v>
      </c>
      <c r="L13741" t="s">
        <v>10688</v>
      </c>
      <c r="M13741" t="s">
        <v>10688</v>
      </c>
      <c r="P13741" t="s">
        <v>10950</v>
      </c>
      <c r="Q13741" t="s">
        <v>741</v>
      </c>
      <c r="R13741" t="s">
        <v>814</v>
      </c>
      <c r="W13741" t="s">
        <v>1277</v>
      </c>
      <c r="X13741">
        <v>0</v>
      </c>
      <c r="AG13741" t="s">
        <v>743</v>
      </c>
      <c r="AH13741" t="e">
        <f>VLOOKUP(C13741,'CREAR HV'!A:A,1,0)</f>
        <v>#N/A</v>
      </c>
    </row>
    <row r="13742" spans="1:34" x14ac:dyDescent="0.3">
      <c r="A13742" t="s">
        <v>10946</v>
      </c>
      <c r="B13742" t="s">
        <v>10947</v>
      </c>
      <c r="C13742">
        <v>52772488</v>
      </c>
      <c r="E13742" s="16">
        <v>36181</v>
      </c>
      <c r="F13742" s="16">
        <v>29393</v>
      </c>
      <c r="G13742" t="s">
        <v>103</v>
      </c>
      <c r="H13742" t="s">
        <v>103</v>
      </c>
      <c r="I13742" t="s">
        <v>10689</v>
      </c>
      <c r="J13742" t="s">
        <v>262</v>
      </c>
      <c r="K13742" t="s">
        <v>377</v>
      </c>
      <c r="L13742" t="s">
        <v>10690</v>
      </c>
      <c r="M13742" t="s">
        <v>10690</v>
      </c>
      <c r="P13742" t="s">
        <v>10955</v>
      </c>
      <c r="Q13742" t="s">
        <v>741</v>
      </c>
      <c r="R13742" t="s">
        <v>1011</v>
      </c>
      <c r="W13742" t="s">
        <v>159</v>
      </c>
      <c r="X13742">
        <v>0</v>
      </c>
      <c r="AG13742" t="s">
        <v>743</v>
      </c>
      <c r="AH13742" t="e">
        <f>VLOOKUP(C13742,'CREAR HV'!A:A,1,0)</f>
        <v>#N/A</v>
      </c>
    </row>
    <row r="13743" spans="1:34" x14ac:dyDescent="0.3">
      <c r="A13743" t="s">
        <v>10946</v>
      </c>
      <c r="B13743" t="s">
        <v>10947</v>
      </c>
      <c r="C13743">
        <v>88243604</v>
      </c>
      <c r="E13743" s="16">
        <v>35937</v>
      </c>
      <c r="F13743" s="16">
        <v>29339</v>
      </c>
      <c r="G13743" t="s">
        <v>54</v>
      </c>
      <c r="H13743" t="s">
        <v>54</v>
      </c>
      <c r="I13743" t="s">
        <v>10119</v>
      </c>
      <c r="J13743" t="s">
        <v>665</v>
      </c>
      <c r="K13743" t="s">
        <v>404</v>
      </c>
      <c r="L13743" t="s">
        <v>10691</v>
      </c>
      <c r="M13743" t="s">
        <v>10691</v>
      </c>
      <c r="O13743" t="s">
        <v>20462</v>
      </c>
      <c r="P13743" t="s">
        <v>10950</v>
      </c>
      <c r="Q13743" t="s">
        <v>1038</v>
      </c>
      <c r="R13743" t="s">
        <v>814</v>
      </c>
      <c r="W13743" t="s">
        <v>1729</v>
      </c>
      <c r="X13743">
        <v>35</v>
      </c>
      <c r="AG13743" t="s">
        <v>743</v>
      </c>
      <c r="AH13743" t="e">
        <f>VLOOKUP(C13743,'CREAR HV'!A:A,1,0)</f>
        <v>#N/A</v>
      </c>
    </row>
    <row r="13744" spans="1:34" x14ac:dyDescent="0.3">
      <c r="A13744" t="s">
        <v>10946</v>
      </c>
      <c r="B13744" t="s">
        <v>10947</v>
      </c>
      <c r="C13744">
        <v>49793539</v>
      </c>
      <c r="E13744" s="16">
        <v>35907</v>
      </c>
      <c r="F13744" s="16">
        <v>29253</v>
      </c>
      <c r="G13744" t="s">
        <v>32</v>
      </c>
      <c r="H13744" t="s">
        <v>32</v>
      </c>
      <c r="I13744" t="s">
        <v>10543</v>
      </c>
      <c r="J13744" t="s">
        <v>4169</v>
      </c>
      <c r="K13744" t="s">
        <v>2476</v>
      </c>
      <c r="L13744" t="s">
        <v>10692</v>
      </c>
      <c r="M13744" t="s">
        <v>10692</v>
      </c>
      <c r="P13744" t="s">
        <v>10955</v>
      </c>
      <c r="Q13744" t="s">
        <v>741</v>
      </c>
      <c r="R13744" t="s">
        <v>814</v>
      </c>
      <c r="W13744" t="s">
        <v>159</v>
      </c>
      <c r="X13744">
        <v>0</v>
      </c>
      <c r="AG13744" t="s">
        <v>743</v>
      </c>
      <c r="AH13744" t="e">
        <f>VLOOKUP(C13744,'CREAR HV'!A:A,1,0)</f>
        <v>#N/A</v>
      </c>
    </row>
    <row r="13745" spans="1:34" x14ac:dyDescent="0.3">
      <c r="A13745" t="s">
        <v>10946</v>
      </c>
      <c r="B13745" t="s">
        <v>10947</v>
      </c>
      <c r="C13745">
        <v>1093741354</v>
      </c>
      <c r="E13745" s="16">
        <v>38611</v>
      </c>
      <c r="F13745" s="16">
        <v>32025</v>
      </c>
      <c r="G13745" t="s">
        <v>54</v>
      </c>
      <c r="H13745" t="s">
        <v>54</v>
      </c>
      <c r="I13745" t="s">
        <v>10693</v>
      </c>
      <c r="J13745" t="s">
        <v>196</v>
      </c>
      <c r="K13745" t="s">
        <v>1562</v>
      </c>
      <c r="L13745" t="s">
        <v>10694</v>
      </c>
      <c r="P13745" t="s">
        <v>10955</v>
      </c>
      <c r="Q13745" t="s">
        <v>741</v>
      </c>
      <c r="R13745" t="s">
        <v>814</v>
      </c>
      <c r="AG13745" t="s">
        <v>743</v>
      </c>
      <c r="AH13745" t="e">
        <f>VLOOKUP(C13745,'CREAR HV'!A:A,1,0)</f>
        <v>#N/A</v>
      </c>
    </row>
    <row r="13746" spans="1:34" x14ac:dyDescent="0.3">
      <c r="A13746" t="s">
        <v>10946</v>
      </c>
      <c r="B13746" t="s">
        <v>10947</v>
      </c>
      <c r="C13746">
        <v>93397874</v>
      </c>
      <c r="E13746" s="16">
        <v>34372</v>
      </c>
      <c r="F13746" s="16">
        <v>27713</v>
      </c>
      <c r="G13746" t="s">
        <v>1652</v>
      </c>
      <c r="H13746" t="s">
        <v>111</v>
      </c>
      <c r="I13746" t="s">
        <v>10695</v>
      </c>
      <c r="J13746" t="s">
        <v>1465</v>
      </c>
      <c r="K13746" t="s">
        <v>160</v>
      </c>
      <c r="L13746" t="s">
        <v>10696</v>
      </c>
      <c r="M13746" t="s">
        <v>10696</v>
      </c>
      <c r="P13746" t="s">
        <v>10950</v>
      </c>
      <c r="Q13746" t="s">
        <v>741</v>
      </c>
      <c r="R13746" t="s">
        <v>814</v>
      </c>
      <c r="W13746" t="s">
        <v>20463</v>
      </c>
      <c r="X13746">
        <v>55</v>
      </c>
      <c r="AB13746" t="s">
        <v>20464</v>
      </c>
      <c r="AG13746" t="s">
        <v>743</v>
      </c>
      <c r="AH13746" t="e">
        <f>VLOOKUP(C13746,'CREAR HV'!A:A,1,0)</f>
        <v>#N/A</v>
      </c>
    </row>
    <row r="13747" spans="1:34" x14ac:dyDescent="0.3">
      <c r="A13747" t="s">
        <v>10946</v>
      </c>
      <c r="B13747" t="s">
        <v>10947</v>
      </c>
      <c r="C13747">
        <v>11446610</v>
      </c>
      <c r="E13747" s="16">
        <v>36635</v>
      </c>
      <c r="F13747" s="16">
        <v>30028</v>
      </c>
      <c r="G13747" t="s">
        <v>1577</v>
      </c>
      <c r="H13747" t="s">
        <v>1578</v>
      </c>
      <c r="I13747" t="s">
        <v>7497</v>
      </c>
      <c r="J13747" t="s">
        <v>10697</v>
      </c>
      <c r="K13747" t="s">
        <v>149</v>
      </c>
      <c r="L13747" t="s">
        <v>10698</v>
      </c>
      <c r="P13747" t="s">
        <v>10950</v>
      </c>
      <c r="Q13747" t="s">
        <v>741</v>
      </c>
      <c r="R13747" t="s">
        <v>814</v>
      </c>
      <c r="AG13747" t="s">
        <v>769</v>
      </c>
      <c r="AH13747" t="e">
        <f>VLOOKUP(C13747,'CREAR HV'!A:A,1,0)</f>
        <v>#N/A</v>
      </c>
    </row>
    <row r="13748" spans="1:34" x14ac:dyDescent="0.3">
      <c r="A13748" t="s">
        <v>10946</v>
      </c>
      <c r="B13748" t="s">
        <v>10947</v>
      </c>
      <c r="C13748">
        <v>40612558</v>
      </c>
      <c r="E13748" s="16">
        <v>37453</v>
      </c>
      <c r="F13748" s="16">
        <v>30840</v>
      </c>
      <c r="G13748" t="s">
        <v>51</v>
      </c>
      <c r="H13748" t="s">
        <v>51</v>
      </c>
      <c r="I13748" t="s">
        <v>10701</v>
      </c>
      <c r="J13748" t="s">
        <v>1203</v>
      </c>
      <c r="K13748" t="s">
        <v>10702</v>
      </c>
      <c r="L13748" t="s">
        <v>10703</v>
      </c>
      <c r="M13748" t="s">
        <v>10703</v>
      </c>
      <c r="P13748" t="s">
        <v>10955</v>
      </c>
      <c r="Q13748" t="s">
        <v>741</v>
      </c>
      <c r="R13748" t="s">
        <v>1054</v>
      </c>
      <c r="W13748" t="s">
        <v>159</v>
      </c>
      <c r="X13748">
        <v>0</v>
      </c>
      <c r="AG13748" t="s">
        <v>743</v>
      </c>
      <c r="AH13748" t="e">
        <f>VLOOKUP(C13748,'CREAR HV'!A:A,1,0)</f>
        <v>#N/A</v>
      </c>
    </row>
    <row r="13749" spans="1:34" x14ac:dyDescent="0.3">
      <c r="A13749" t="s">
        <v>10946</v>
      </c>
      <c r="B13749" t="s">
        <v>10947</v>
      </c>
      <c r="C13749">
        <v>24585530</v>
      </c>
      <c r="E13749" s="16">
        <v>36742</v>
      </c>
      <c r="F13749" s="16">
        <v>30063</v>
      </c>
      <c r="G13749" t="s">
        <v>2285</v>
      </c>
      <c r="H13749" t="s">
        <v>2285</v>
      </c>
      <c r="I13749" t="s">
        <v>10248</v>
      </c>
      <c r="J13749" t="s">
        <v>279</v>
      </c>
      <c r="K13749" t="s">
        <v>238</v>
      </c>
      <c r="L13749" t="s">
        <v>10705</v>
      </c>
      <c r="M13749" t="s">
        <v>10705</v>
      </c>
      <c r="P13749" t="s">
        <v>10955</v>
      </c>
      <c r="Q13749" t="s">
        <v>741</v>
      </c>
      <c r="R13749" t="s">
        <v>814</v>
      </c>
      <c r="W13749" t="s">
        <v>159</v>
      </c>
      <c r="X13749">
        <v>0</v>
      </c>
      <c r="AG13749" t="s">
        <v>743</v>
      </c>
      <c r="AH13749" t="e">
        <f>VLOOKUP(C13749,'CREAR HV'!A:A,1,0)</f>
        <v>#N/A</v>
      </c>
    </row>
    <row r="13750" spans="1:34" x14ac:dyDescent="0.3">
      <c r="A13750" t="s">
        <v>10946</v>
      </c>
      <c r="B13750" t="s">
        <v>10947</v>
      </c>
      <c r="C13750">
        <v>1054120387</v>
      </c>
      <c r="E13750" s="16">
        <v>38924</v>
      </c>
      <c r="F13750" s="16">
        <v>32338</v>
      </c>
      <c r="G13750" t="s">
        <v>5534</v>
      </c>
      <c r="H13750" t="s">
        <v>10706</v>
      </c>
      <c r="I13750" t="s">
        <v>10707</v>
      </c>
      <c r="J13750" t="s">
        <v>1175</v>
      </c>
      <c r="K13750" t="s">
        <v>3031</v>
      </c>
      <c r="L13750" t="s">
        <v>10708</v>
      </c>
      <c r="P13750" t="s">
        <v>10955</v>
      </c>
      <c r="Q13750" t="s">
        <v>741</v>
      </c>
      <c r="R13750" t="s">
        <v>814</v>
      </c>
      <c r="Z13750" t="s">
        <v>3290</v>
      </c>
      <c r="AG13750" t="s">
        <v>743</v>
      </c>
      <c r="AH13750" t="e">
        <f>VLOOKUP(C13750,'CREAR HV'!A:A,1,0)</f>
        <v>#N/A</v>
      </c>
    </row>
    <row r="13751" spans="1:34" x14ac:dyDescent="0.3">
      <c r="A13751" t="s">
        <v>10946</v>
      </c>
      <c r="B13751" t="s">
        <v>10947</v>
      </c>
      <c r="C13751">
        <v>1054120387</v>
      </c>
      <c r="E13751" s="16">
        <v>38924</v>
      </c>
      <c r="F13751" s="16">
        <v>32338</v>
      </c>
      <c r="G13751" t="s">
        <v>5534</v>
      </c>
      <c r="H13751" t="s">
        <v>10706</v>
      </c>
      <c r="I13751" t="s">
        <v>10707</v>
      </c>
      <c r="J13751" t="s">
        <v>1175</v>
      </c>
      <c r="K13751" t="s">
        <v>3031</v>
      </c>
      <c r="L13751" t="s">
        <v>10708</v>
      </c>
      <c r="P13751" t="s">
        <v>10955</v>
      </c>
      <c r="Q13751" t="s">
        <v>741</v>
      </c>
      <c r="R13751" t="s">
        <v>814</v>
      </c>
      <c r="Z13751" t="s">
        <v>3290</v>
      </c>
      <c r="AG13751" t="s">
        <v>743</v>
      </c>
      <c r="AH13751" t="e">
        <f>VLOOKUP(C13751,'CREAR HV'!A:A,1,0)</f>
        <v>#N/A</v>
      </c>
    </row>
    <row r="13752" spans="1:34" x14ac:dyDescent="0.3">
      <c r="A13752" t="s">
        <v>10946</v>
      </c>
      <c r="B13752" t="s">
        <v>10947</v>
      </c>
      <c r="C13752">
        <v>1054120387</v>
      </c>
      <c r="E13752" s="16">
        <v>38924</v>
      </c>
      <c r="F13752" s="16">
        <v>32338</v>
      </c>
      <c r="G13752" t="s">
        <v>5534</v>
      </c>
      <c r="H13752" t="s">
        <v>10706</v>
      </c>
      <c r="I13752" t="s">
        <v>10707</v>
      </c>
      <c r="J13752" t="s">
        <v>1175</v>
      </c>
      <c r="K13752" t="s">
        <v>3031</v>
      </c>
      <c r="L13752" t="s">
        <v>10708</v>
      </c>
      <c r="P13752" t="s">
        <v>10955</v>
      </c>
      <c r="Q13752" t="s">
        <v>741</v>
      </c>
      <c r="R13752" t="s">
        <v>814</v>
      </c>
      <c r="Z13752" t="s">
        <v>3290</v>
      </c>
      <c r="AG13752" t="s">
        <v>743</v>
      </c>
      <c r="AH13752" t="e">
        <f>VLOOKUP(C13752,'CREAR HV'!A:A,1,0)</f>
        <v>#N/A</v>
      </c>
    </row>
    <row r="13753" spans="1:34" x14ac:dyDescent="0.3">
      <c r="A13753" t="s">
        <v>10946</v>
      </c>
      <c r="B13753" t="s">
        <v>10947</v>
      </c>
      <c r="C13753">
        <v>1054120387</v>
      </c>
      <c r="E13753" s="16">
        <v>38924</v>
      </c>
      <c r="F13753" s="16">
        <v>32338</v>
      </c>
      <c r="G13753" t="s">
        <v>5534</v>
      </c>
      <c r="H13753" t="s">
        <v>10706</v>
      </c>
      <c r="I13753" t="s">
        <v>10707</v>
      </c>
      <c r="J13753" t="s">
        <v>1175</v>
      </c>
      <c r="K13753" t="s">
        <v>3031</v>
      </c>
      <c r="L13753" t="s">
        <v>10708</v>
      </c>
      <c r="P13753" t="s">
        <v>10955</v>
      </c>
      <c r="Q13753" t="s">
        <v>741</v>
      </c>
      <c r="R13753" t="s">
        <v>814</v>
      </c>
      <c r="Z13753" t="s">
        <v>3290</v>
      </c>
      <c r="AG13753" t="s">
        <v>743</v>
      </c>
      <c r="AH13753" t="e">
        <f>VLOOKUP(C13753,'CREAR HV'!A:A,1,0)</f>
        <v>#N/A</v>
      </c>
    </row>
    <row r="13754" spans="1:34" x14ac:dyDescent="0.3">
      <c r="A13754" t="s">
        <v>10946</v>
      </c>
      <c r="B13754" t="s">
        <v>10947</v>
      </c>
      <c r="C13754">
        <v>1093222030</v>
      </c>
      <c r="E13754" s="16">
        <v>40511</v>
      </c>
      <c r="F13754" s="16">
        <v>33911</v>
      </c>
      <c r="G13754" t="s">
        <v>10709</v>
      </c>
      <c r="H13754" t="s">
        <v>10710</v>
      </c>
      <c r="I13754" t="s">
        <v>9429</v>
      </c>
      <c r="J13754" t="s">
        <v>1762</v>
      </c>
      <c r="K13754" t="s">
        <v>197</v>
      </c>
      <c r="L13754" t="s">
        <v>10711</v>
      </c>
      <c r="P13754" t="s">
        <v>10955</v>
      </c>
      <c r="Q13754" t="s">
        <v>741</v>
      </c>
      <c r="R13754" t="s">
        <v>1054</v>
      </c>
      <c r="AG13754" t="s">
        <v>743</v>
      </c>
      <c r="AH13754" t="e">
        <f>VLOOKUP(C13754,'CREAR HV'!A:A,1,0)</f>
        <v>#N/A</v>
      </c>
    </row>
    <row r="13755" spans="1:34" x14ac:dyDescent="0.3">
      <c r="A13755" t="s">
        <v>10946</v>
      </c>
      <c r="B13755" t="s">
        <v>10947</v>
      </c>
      <c r="C13755">
        <v>1080186581</v>
      </c>
      <c r="E13755" s="16">
        <v>41115</v>
      </c>
      <c r="F13755" s="16">
        <v>34483</v>
      </c>
      <c r="G13755" t="s">
        <v>3054</v>
      </c>
      <c r="H13755" t="s">
        <v>3054</v>
      </c>
      <c r="I13755" t="s">
        <v>9212</v>
      </c>
      <c r="J13755" t="s">
        <v>1583</v>
      </c>
      <c r="K13755" t="s">
        <v>1823</v>
      </c>
      <c r="L13755" t="s">
        <v>10712</v>
      </c>
      <c r="M13755" t="s">
        <v>10712</v>
      </c>
      <c r="P13755" t="s">
        <v>10950</v>
      </c>
      <c r="Q13755" t="s">
        <v>741</v>
      </c>
      <c r="R13755" t="s">
        <v>748</v>
      </c>
      <c r="W13755" t="s">
        <v>159</v>
      </c>
      <c r="X13755">
        <v>0</v>
      </c>
      <c r="AG13755" t="s">
        <v>743</v>
      </c>
      <c r="AH13755" t="e">
        <f>VLOOKUP(C13755,'CREAR HV'!A:A,1,0)</f>
        <v>#N/A</v>
      </c>
    </row>
    <row r="13756" spans="1:34" x14ac:dyDescent="0.3">
      <c r="A13756" t="s">
        <v>10946</v>
      </c>
      <c r="B13756" t="s">
        <v>10947</v>
      </c>
      <c r="C13756">
        <v>1045509896</v>
      </c>
      <c r="E13756" s="16">
        <v>40144</v>
      </c>
      <c r="F13756" s="16">
        <v>33531</v>
      </c>
      <c r="G13756" t="s">
        <v>6005</v>
      </c>
      <c r="H13756" t="s">
        <v>6005</v>
      </c>
      <c r="I13756" t="s">
        <v>10713</v>
      </c>
      <c r="J13756" t="s">
        <v>7577</v>
      </c>
      <c r="K13756" t="s">
        <v>279</v>
      </c>
      <c r="L13756" t="s">
        <v>10714</v>
      </c>
      <c r="P13756" t="s">
        <v>10955</v>
      </c>
      <c r="Q13756" t="s">
        <v>1038</v>
      </c>
      <c r="R13756" t="s">
        <v>814</v>
      </c>
      <c r="W13756" t="s">
        <v>1277</v>
      </c>
      <c r="X13756">
        <v>0</v>
      </c>
      <c r="AG13756" t="s">
        <v>743</v>
      </c>
      <c r="AH13756" t="e">
        <f>VLOOKUP(C13756,'CREAR HV'!A:A,1,0)</f>
        <v>#N/A</v>
      </c>
    </row>
    <row r="13757" spans="1:34" x14ac:dyDescent="0.3">
      <c r="A13757" t="s">
        <v>10946</v>
      </c>
      <c r="B13757" t="s">
        <v>10947</v>
      </c>
      <c r="C13757">
        <v>18004569</v>
      </c>
      <c r="E13757" s="16">
        <v>34783</v>
      </c>
      <c r="F13757" s="16">
        <v>28027</v>
      </c>
      <c r="G13757" t="s">
        <v>2320</v>
      </c>
      <c r="H13757" t="s">
        <v>2320</v>
      </c>
      <c r="I13757" t="s">
        <v>20465</v>
      </c>
      <c r="J13757" t="s">
        <v>304</v>
      </c>
      <c r="K13757" t="s">
        <v>10718</v>
      </c>
      <c r="L13757" t="s">
        <v>10719</v>
      </c>
      <c r="M13757" t="s">
        <v>10719</v>
      </c>
      <c r="P13757" t="s">
        <v>10950</v>
      </c>
      <c r="Q13757" t="s">
        <v>741</v>
      </c>
      <c r="R13757" t="s">
        <v>814</v>
      </c>
      <c r="W13757" t="s">
        <v>159</v>
      </c>
      <c r="X13757">
        <v>0</v>
      </c>
      <c r="AB13757" t="s">
        <v>20466</v>
      </c>
      <c r="AG13757" t="s">
        <v>743</v>
      </c>
      <c r="AH13757" t="e">
        <f>VLOOKUP(C13757,'CREAR HV'!A:A,1,0)</f>
        <v>#N/A</v>
      </c>
    </row>
    <row r="13758" spans="1:34" x14ac:dyDescent="0.3">
      <c r="A13758" t="s">
        <v>10946</v>
      </c>
      <c r="B13758" t="s">
        <v>10947</v>
      </c>
      <c r="C13758">
        <v>92694028</v>
      </c>
      <c r="E13758" s="16">
        <v>37587</v>
      </c>
      <c r="F13758" s="16">
        <v>30865</v>
      </c>
      <c r="G13758" t="s">
        <v>35</v>
      </c>
      <c r="H13758" t="s">
        <v>35</v>
      </c>
      <c r="I13758" t="s">
        <v>10720</v>
      </c>
      <c r="J13758" t="s">
        <v>756</v>
      </c>
      <c r="K13758" t="s">
        <v>10721</v>
      </c>
      <c r="L13758" t="s">
        <v>10722</v>
      </c>
      <c r="P13758" t="s">
        <v>10950</v>
      </c>
      <c r="Q13758" t="s">
        <v>1038</v>
      </c>
      <c r="R13758" t="s">
        <v>814</v>
      </c>
      <c r="W13758" t="s">
        <v>742</v>
      </c>
      <c r="X13758">
        <v>11</v>
      </c>
      <c r="AB13758" t="s">
        <v>20467</v>
      </c>
      <c r="AG13758" t="s">
        <v>743</v>
      </c>
      <c r="AH13758" t="e">
        <f>VLOOKUP(C13758,'CREAR HV'!A:A,1,0)</f>
        <v>#N/A</v>
      </c>
    </row>
    <row r="13759" spans="1:34" x14ac:dyDescent="0.3">
      <c r="A13759" t="s">
        <v>10946</v>
      </c>
      <c r="B13759" t="s">
        <v>10947</v>
      </c>
      <c r="C13759">
        <v>92694028</v>
      </c>
      <c r="E13759" s="16">
        <v>37587</v>
      </c>
      <c r="F13759" s="16">
        <v>30865</v>
      </c>
      <c r="G13759" t="s">
        <v>35</v>
      </c>
      <c r="H13759" t="s">
        <v>35</v>
      </c>
      <c r="I13759" t="s">
        <v>10720</v>
      </c>
      <c r="J13759" t="s">
        <v>756</v>
      </c>
      <c r="K13759" t="s">
        <v>10721</v>
      </c>
      <c r="L13759" t="s">
        <v>10722</v>
      </c>
      <c r="P13759" t="s">
        <v>10950</v>
      </c>
      <c r="Q13759" t="s">
        <v>1038</v>
      </c>
      <c r="R13759" t="s">
        <v>814</v>
      </c>
      <c r="W13759" t="s">
        <v>742</v>
      </c>
      <c r="X13759">
        <v>11</v>
      </c>
      <c r="AB13759" t="s">
        <v>20467</v>
      </c>
      <c r="AG13759" t="s">
        <v>743</v>
      </c>
      <c r="AH13759" t="e">
        <f>VLOOKUP(C13759,'CREAR HV'!A:A,1,0)</f>
        <v>#N/A</v>
      </c>
    </row>
    <row r="13760" spans="1:34" x14ac:dyDescent="0.3">
      <c r="A13760" t="s">
        <v>10946</v>
      </c>
      <c r="B13760" t="s">
        <v>10947</v>
      </c>
      <c r="C13760">
        <v>92694028</v>
      </c>
      <c r="E13760" s="16">
        <v>37587</v>
      </c>
      <c r="F13760" s="16">
        <v>30865</v>
      </c>
      <c r="G13760" t="s">
        <v>35</v>
      </c>
      <c r="H13760" t="s">
        <v>35</v>
      </c>
      <c r="I13760" t="s">
        <v>10720</v>
      </c>
      <c r="J13760" t="s">
        <v>756</v>
      </c>
      <c r="K13760" t="s">
        <v>10721</v>
      </c>
      <c r="L13760" t="s">
        <v>10722</v>
      </c>
      <c r="P13760" t="s">
        <v>10950</v>
      </c>
      <c r="Q13760" t="s">
        <v>1038</v>
      </c>
      <c r="R13760" t="s">
        <v>814</v>
      </c>
      <c r="W13760" t="s">
        <v>742</v>
      </c>
      <c r="X13760">
        <v>11</v>
      </c>
      <c r="AB13760" t="s">
        <v>20467</v>
      </c>
      <c r="AG13760" t="s">
        <v>743</v>
      </c>
      <c r="AH13760" t="e">
        <f>VLOOKUP(C13760,'CREAR HV'!A:A,1,0)</f>
        <v>#N/A</v>
      </c>
    </row>
    <row r="13761" spans="1:34" x14ac:dyDescent="0.3">
      <c r="A13761" t="s">
        <v>10946</v>
      </c>
      <c r="B13761" t="s">
        <v>10947</v>
      </c>
      <c r="C13761">
        <v>92694028</v>
      </c>
      <c r="E13761" s="16">
        <v>37587</v>
      </c>
      <c r="F13761" s="16">
        <v>30865</v>
      </c>
      <c r="G13761" t="s">
        <v>35</v>
      </c>
      <c r="H13761" t="s">
        <v>35</v>
      </c>
      <c r="I13761" t="s">
        <v>10720</v>
      </c>
      <c r="J13761" t="s">
        <v>756</v>
      </c>
      <c r="K13761" t="s">
        <v>10721</v>
      </c>
      <c r="L13761" t="s">
        <v>10722</v>
      </c>
      <c r="P13761" t="s">
        <v>10950</v>
      </c>
      <c r="Q13761" t="s">
        <v>1038</v>
      </c>
      <c r="R13761" t="s">
        <v>814</v>
      </c>
      <c r="W13761" t="s">
        <v>742</v>
      </c>
      <c r="X13761">
        <v>11</v>
      </c>
      <c r="AB13761" t="s">
        <v>20467</v>
      </c>
      <c r="AG13761" t="s">
        <v>743</v>
      </c>
      <c r="AH13761" t="e">
        <f>VLOOKUP(C13761,'CREAR HV'!A:A,1,0)</f>
        <v>#N/A</v>
      </c>
    </row>
    <row r="13762" spans="1:34" x14ac:dyDescent="0.3">
      <c r="A13762" t="s">
        <v>10946</v>
      </c>
      <c r="B13762" t="s">
        <v>10947</v>
      </c>
      <c r="C13762">
        <v>80901220</v>
      </c>
      <c r="E13762" s="16">
        <v>37691</v>
      </c>
      <c r="F13762" s="16">
        <v>31092</v>
      </c>
      <c r="G13762" t="s">
        <v>44</v>
      </c>
      <c r="H13762" t="s">
        <v>44</v>
      </c>
      <c r="I13762" t="s">
        <v>1570</v>
      </c>
      <c r="J13762" t="s">
        <v>651</v>
      </c>
      <c r="K13762" t="s">
        <v>1409</v>
      </c>
      <c r="L13762" t="s">
        <v>10723</v>
      </c>
      <c r="M13762" t="s">
        <v>10723</v>
      </c>
      <c r="P13762" t="s">
        <v>10950</v>
      </c>
      <c r="Q13762" t="s">
        <v>849</v>
      </c>
      <c r="R13762" t="s">
        <v>814</v>
      </c>
      <c r="W13762" t="s">
        <v>20468</v>
      </c>
      <c r="X13762">
        <v>52</v>
      </c>
      <c r="Z13762" t="s">
        <v>850</v>
      </c>
      <c r="AB13762" t="s">
        <v>20469</v>
      </c>
      <c r="AG13762" t="s">
        <v>743</v>
      </c>
      <c r="AH13762" t="e">
        <f>VLOOKUP(C13762,'CREAR HV'!A:A,1,0)</f>
        <v>#N/A</v>
      </c>
    </row>
    <row r="13763" spans="1:34" x14ac:dyDescent="0.3">
      <c r="A13763" t="s">
        <v>10946</v>
      </c>
      <c r="B13763" t="s">
        <v>10947</v>
      </c>
      <c r="C13763">
        <v>1045677146</v>
      </c>
      <c r="E13763" s="16">
        <v>39101</v>
      </c>
      <c r="F13763" s="16">
        <v>32177</v>
      </c>
      <c r="G13763" t="s">
        <v>47</v>
      </c>
      <c r="H13763" t="s">
        <v>47</v>
      </c>
      <c r="I13763" t="s">
        <v>666</v>
      </c>
      <c r="J13763" t="s">
        <v>279</v>
      </c>
      <c r="K13763" t="s">
        <v>197</v>
      </c>
      <c r="L13763" t="s">
        <v>10724</v>
      </c>
      <c r="P13763" t="s">
        <v>10955</v>
      </c>
      <c r="Q13763" t="s">
        <v>741</v>
      </c>
      <c r="R13763" t="s">
        <v>814</v>
      </c>
      <c r="AG13763" t="s">
        <v>743</v>
      </c>
      <c r="AH13763" t="e">
        <f>VLOOKUP(C13763,'CREAR HV'!A:A,1,0)</f>
        <v>#N/A</v>
      </c>
    </row>
    <row r="13764" spans="1:34" x14ac:dyDescent="0.3">
      <c r="A13764" t="s">
        <v>10946</v>
      </c>
      <c r="B13764" t="s">
        <v>10947</v>
      </c>
      <c r="C13764">
        <v>73191269</v>
      </c>
      <c r="E13764" s="16">
        <v>36845</v>
      </c>
      <c r="F13764" s="16">
        <v>30145</v>
      </c>
      <c r="G13764" t="s">
        <v>843</v>
      </c>
      <c r="H13764" t="s">
        <v>844</v>
      </c>
      <c r="I13764" t="s">
        <v>6800</v>
      </c>
      <c r="J13764" t="s">
        <v>195</v>
      </c>
      <c r="K13764" t="s">
        <v>160</v>
      </c>
      <c r="L13764" t="s">
        <v>6801</v>
      </c>
      <c r="O13764" t="s">
        <v>6802</v>
      </c>
      <c r="P13764" t="s">
        <v>10950</v>
      </c>
      <c r="Q13764" t="s">
        <v>849</v>
      </c>
      <c r="R13764" t="s">
        <v>748</v>
      </c>
      <c r="W13764" t="s">
        <v>742</v>
      </c>
      <c r="X13764">
        <v>33</v>
      </c>
      <c r="AB13764" t="s">
        <v>6803</v>
      </c>
      <c r="AC13764" t="s">
        <v>6804</v>
      </c>
      <c r="AG13764" t="s">
        <v>743</v>
      </c>
      <c r="AH13764" t="e">
        <f>VLOOKUP(C13764,'CREAR HV'!A:A,1,0)</f>
        <v>#N/A</v>
      </c>
    </row>
    <row r="13765" spans="1:34" x14ac:dyDescent="0.3">
      <c r="A13765" t="s">
        <v>10946</v>
      </c>
      <c r="B13765" t="s">
        <v>10947</v>
      </c>
      <c r="C13765">
        <v>79801591</v>
      </c>
      <c r="E13765" s="16">
        <v>34638</v>
      </c>
      <c r="F13765" s="16">
        <v>27939</v>
      </c>
      <c r="G13765" t="s">
        <v>44</v>
      </c>
      <c r="H13765" t="s">
        <v>44</v>
      </c>
      <c r="I13765" t="s">
        <v>1347</v>
      </c>
      <c r="J13765" t="s">
        <v>3883</v>
      </c>
      <c r="K13765" t="s">
        <v>318</v>
      </c>
      <c r="L13765" t="s">
        <v>10518</v>
      </c>
      <c r="O13765" t="s">
        <v>20470</v>
      </c>
      <c r="P13765" t="s">
        <v>10950</v>
      </c>
      <c r="Q13765" t="s">
        <v>741</v>
      </c>
      <c r="R13765" t="s">
        <v>814</v>
      </c>
      <c r="W13765" t="s">
        <v>20471</v>
      </c>
      <c r="X13765">
        <v>51</v>
      </c>
      <c r="AB13765" t="s">
        <v>20472</v>
      </c>
      <c r="AC13765" t="s">
        <v>20470</v>
      </c>
      <c r="AG13765" t="s">
        <v>743</v>
      </c>
      <c r="AH13765" t="e">
        <f>VLOOKUP(C13765,'CREAR HV'!A:A,1,0)</f>
        <v>#N/A</v>
      </c>
    </row>
    <row r="13766" spans="1:34" x14ac:dyDescent="0.3">
      <c r="A13766" t="s">
        <v>10946</v>
      </c>
      <c r="B13766" t="s">
        <v>10947</v>
      </c>
      <c r="C13766">
        <v>13479401</v>
      </c>
      <c r="E13766" s="16">
        <v>30662</v>
      </c>
      <c r="F13766" s="16">
        <v>24035</v>
      </c>
      <c r="G13766" t="s">
        <v>806</v>
      </c>
      <c r="H13766" t="s">
        <v>1879</v>
      </c>
      <c r="I13766" t="s">
        <v>195</v>
      </c>
      <c r="J13766" t="s">
        <v>398</v>
      </c>
      <c r="K13766" t="s">
        <v>10474</v>
      </c>
      <c r="L13766" t="s">
        <v>10475</v>
      </c>
      <c r="M13766" t="s">
        <v>10475</v>
      </c>
      <c r="P13766" t="s">
        <v>10950</v>
      </c>
      <c r="Q13766" t="s">
        <v>813</v>
      </c>
      <c r="R13766" t="s">
        <v>814</v>
      </c>
      <c r="W13766" t="s">
        <v>159</v>
      </c>
      <c r="X13766">
        <v>0</v>
      </c>
      <c r="AG13766" t="s">
        <v>743</v>
      </c>
      <c r="AH13766" t="e">
        <f>VLOOKUP(C13766,'CREAR HV'!A:A,1,0)</f>
        <v>#N/A</v>
      </c>
    </row>
    <row r="13767" spans="1:34" x14ac:dyDescent="0.3">
      <c r="A13767" t="s">
        <v>10946</v>
      </c>
      <c r="B13767" t="s">
        <v>10947</v>
      </c>
      <c r="C13767">
        <v>52486183</v>
      </c>
      <c r="E13767" s="16">
        <v>36018</v>
      </c>
      <c r="F13767" s="16">
        <v>29442</v>
      </c>
      <c r="G13767" t="s">
        <v>44</v>
      </c>
      <c r="H13767" t="s">
        <v>44</v>
      </c>
      <c r="I13767" t="s">
        <v>10476</v>
      </c>
      <c r="J13767" t="s">
        <v>4259</v>
      </c>
      <c r="K13767" t="s">
        <v>5795</v>
      </c>
      <c r="L13767" t="s">
        <v>10477</v>
      </c>
      <c r="P13767" t="s">
        <v>10955</v>
      </c>
      <c r="Q13767" t="s">
        <v>741</v>
      </c>
      <c r="R13767" t="s">
        <v>748</v>
      </c>
      <c r="AG13767" t="s">
        <v>743</v>
      </c>
      <c r="AH13767" t="e">
        <f>VLOOKUP(C13767,'CREAR HV'!A:A,1,0)</f>
        <v>#N/A</v>
      </c>
    </row>
    <row r="13768" spans="1:34" x14ac:dyDescent="0.3">
      <c r="A13768" t="s">
        <v>10946</v>
      </c>
      <c r="B13768" t="s">
        <v>10947</v>
      </c>
      <c r="C13768">
        <v>1049628008</v>
      </c>
      <c r="E13768" s="16">
        <v>40170</v>
      </c>
      <c r="F13768" s="16">
        <v>33591</v>
      </c>
      <c r="G13768" t="s">
        <v>61</v>
      </c>
      <c r="H13768" t="s">
        <v>61</v>
      </c>
      <c r="I13768" t="s">
        <v>10478</v>
      </c>
      <c r="J13768" t="s">
        <v>347</v>
      </c>
      <c r="K13768" t="s">
        <v>910</v>
      </c>
      <c r="L13768" t="s">
        <v>10479</v>
      </c>
      <c r="P13768" t="s">
        <v>10950</v>
      </c>
      <c r="Q13768" t="s">
        <v>741</v>
      </c>
      <c r="R13768" t="s">
        <v>814</v>
      </c>
      <c r="W13768" t="s">
        <v>742</v>
      </c>
      <c r="X13768">
        <v>7</v>
      </c>
      <c r="AG13768" t="s">
        <v>743</v>
      </c>
      <c r="AH13768" t="e">
        <f>VLOOKUP(C13768,'CREAR HV'!A:A,1,0)</f>
        <v>#N/A</v>
      </c>
    </row>
    <row r="13769" spans="1:34" x14ac:dyDescent="0.3">
      <c r="A13769" t="s">
        <v>10946</v>
      </c>
      <c r="B13769" t="s">
        <v>10947</v>
      </c>
      <c r="C13769">
        <v>1075287461</v>
      </c>
      <c r="E13769" s="16">
        <v>41373</v>
      </c>
      <c r="F13769" s="16">
        <v>34792</v>
      </c>
      <c r="G13769" t="s">
        <v>40</v>
      </c>
      <c r="H13769" t="s">
        <v>40</v>
      </c>
      <c r="I13769" t="s">
        <v>8145</v>
      </c>
      <c r="J13769" t="s">
        <v>255</v>
      </c>
      <c r="K13769" t="s">
        <v>282</v>
      </c>
      <c r="L13769" t="s">
        <v>10480</v>
      </c>
      <c r="P13769" t="s">
        <v>10955</v>
      </c>
      <c r="Q13769" t="s">
        <v>741</v>
      </c>
      <c r="R13769" t="s">
        <v>814</v>
      </c>
      <c r="AG13769" t="s">
        <v>743</v>
      </c>
      <c r="AH13769" t="e">
        <f>VLOOKUP(C13769,'CREAR HV'!A:A,1,0)</f>
        <v>#N/A</v>
      </c>
    </row>
    <row r="13770" spans="1:34" x14ac:dyDescent="0.3">
      <c r="A13770" t="s">
        <v>10946</v>
      </c>
      <c r="B13770" t="s">
        <v>10947</v>
      </c>
      <c r="C13770">
        <v>1110532219</v>
      </c>
      <c r="E13770" s="16">
        <v>40588</v>
      </c>
      <c r="F13770" s="16">
        <v>34014</v>
      </c>
      <c r="G13770" t="s">
        <v>54</v>
      </c>
      <c r="H13770" t="s">
        <v>54</v>
      </c>
      <c r="I13770" t="s">
        <v>10481</v>
      </c>
      <c r="J13770" t="s">
        <v>2386</v>
      </c>
      <c r="K13770" t="s">
        <v>2232</v>
      </c>
      <c r="L13770" t="s">
        <v>10482</v>
      </c>
      <c r="P13770" t="s">
        <v>10950</v>
      </c>
      <c r="Q13770" t="s">
        <v>741</v>
      </c>
      <c r="R13770" t="s">
        <v>814</v>
      </c>
      <c r="AG13770" t="s">
        <v>743</v>
      </c>
      <c r="AH13770" t="e">
        <f>VLOOKUP(C13770,'CREAR HV'!A:A,1,0)</f>
        <v>#N/A</v>
      </c>
    </row>
    <row r="13771" spans="1:34" x14ac:dyDescent="0.3">
      <c r="A13771" t="s">
        <v>10946</v>
      </c>
      <c r="B13771" t="s">
        <v>10947</v>
      </c>
      <c r="C13771">
        <v>1102819251</v>
      </c>
      <c r="E13771" s="16">
        <v>39020</v>
      </c>
      <c r="F13771" s="16">
        <v>32443</v>
      </c>
      <c r="G13771" t="s">
        <v>35</v>
      </c>
      <c r="H13771" t="s">
        <v>35</v>
      </c>
      <c r="I13771" t="s">
        <v>10483</v>
      </c>
      <c r="J13771" t="s">
        <v>10484</v>
      </c>
      <c r="K13771" t="s">
        <v>10484</v>
      </c>
      <c r="L13771" t="s">
        <v>10485</v>
      </c>
      <c r="P13771" t="s">
        <v>10950</v>
      </c>
      <c r="Q13771" t="s">
        <v>741</v>
      </c>
      <c r="R13771" t="s">
        <v>814</v>
      </c>
      <c r="AG13771" t="s">
        <v>743</v>
      </c>
      <c r="AH13771" t="e">
        <f>VLOOKUP(C13771,'CREAR HV'!A:A,1,0)</f>
        <v>#N/A</v>
      </c>
    </row>
    <row r="13772" spans="1:34" x14ac:dyDescent="0.3">
      <c r="A13772" t="s">
        <v>10946</v>
      </c>
      <c r="B13772" t="s">
        <v>10947</v>
      </c>
      <c r="C13772">
        <v>1065656073</v>
      </c>
      <c r="E13772" s="16">
        <v>40799</v>
      </c>
      <c r="F13772" s="16">
        <v>34064</v>
      </c>
      <c r="G13772" t="s">
        <v>32</v>
      </c>
      <c r="H13772" t="s">
        <v>32</v>
      </c>
      <c r="I13772" t="s">
        <v>10486</v>
      </c>
      <c r="J13772" t="s">
        <v>222</v>
      </c>
      <c r="K13772" t="s">
        <v>389</v>
      </c>
      <c r="L13772" t="s">
        <v>10487</v>
      </c>
      <c r="P13772" t="s">
        <v>10950</v>
      </c>
      <c r="Q13772" t="s">
        <v>741</v>
      </c>
      <c r="R13772" t="s">
        <v>814</v>
      </c>
      <c r="W13772" t="s">
        <v>1706</v>
      </c>
      <c r="X13772">
        <v>12</v>
      </c>
      <c r="AG13772" t="s">
        <v>743</v>
      </c>
      <c r="AH13772" t="e">
        <f>VLOOKUP(C13772,'CREAR HV'!A:A,1,0)</f>
        <v>#N/A</v>
      </c>
    </row>
    <row r="13773" spans="1:34" x14ac:dyDescent="0.3">
      <c r="A13773" t="s">
        <v>10946</v>
      </c>
      <c r="B13773" t="s">
        <v>10947</v>
      </c>
      <c r="C13773">
        <v>92229956</v>
      </c>
      <c r="E13773" s="16">
        <v>36560</v>
      </c>
      <c r="F13773" s="16">
        <v>29985</v>
      </c>
      <c r="G13773" t="s">
        <v>10488</v>
      </c>
      <c r="H13773" t="s">
        <v>10489</v>
      </c>
      <c r="I13773" t="s">
        <v>10490</v>
      </c>
      <c r="J13773" t="s">
        <v>607</v>
      </c>
      <c r="K13773" t="s">
        <v>7832</v>
      </c>
      <c r="L13773" t="s">
        <v>10491</v>
      </c>
      <c r="O13773" t="s">
        <v>20473</v>
      </c>
      <c r="P13773" t="s">
        <v>10950</v>
      </c>
      <c r="Q13773" t="s">
        <v>741</v>
      </c>
      <c r="R13773" t="s">
        <v>814</v>
      </c>
      <c r="W13773" t="s">
        <v>742</v>
      </c>
      <c r="X13773">
        <v>24</v>
      </c>
      <c r="Z13773" t="s">
        <v>6022</v>
      </c>
      <c r="AB13773" t="s">
        <v>20474</v>
      </c>
      <c r="AC13773" t="s">
        <v>20475</v>
      </c>
      <c r="AG13773" t="s">
        <v>743</v>
      </c>
      <c r="AH13773" t="e">
        <f>VLOOKUP(C13773,'CREAR HV'!A:A,1,0)</f>
        <v>#N/A</v>
      </c>
    </row>
    <row r="13774" spans="1:34" x14ac:dyDescent="0.3">
      <c r="A13774" t="s">
        <v>10946</v>
      </c>
      <c r="B13774" t="s">
        <v>10947</v>
      </c>
      <c r="C13774">
        <v>92229956</v>
      </c>
      <c r="E13774" s="16">
        <v>36560</v>
      </c>
      <c r="F13774" s="16">
        <v>29985</v>
      </c>
      <c r="G13774" t="s">
        <v>10488</v>
      </c>
      <c r="H13774" t="s">
        <v>10489</v>
      </c>
      <c r="I13774" t="s">
        <v>10490</v>
      </c>
      <c r="J13774" t="s">
        <v>607</v>
      </c>
      <c r="K13774" t="s">
        <v>7832</v>
      </c>
      <c r="L13774" t="s">
        <v>10491</v>
      </c>
      <c r="O13774" t="s">
        <v>20473</v>
      </c>
      <c r="P13774" t="s">
        <v>10950</v>
      </c>
      <c r="Q13774" t="s">
        <v>741</v>
      </c>
      <c r="R13774" t="s">
        <v>814</v>
      </c>
      <c r="W13774" t="s">
        <v>742</v>
      </c>
      <c r="X13774">
        <v>24</v>
      </c>
      <c r="Z13774" t="s">
        <v>6022</v>
      </c>
      <c r="AB13774" t="s">
        <v>20474</v>
      </c>
      <c r="AC13774" t="s">
        <v>20475</v>
      </c>
      <c r="AG13774" t="s">
        <v>743</v>
      </c>
      <c r="AH13774" t="e">
        <f>VLOOKUP(C13774,'CREAR HV'!A:A,1,0)</f>
        <v>#N/A</v>
      </c>
    </row>
    <row r="13775" spans="1:34" x14ac:dyDescent="0.3">
      <c r="A13775" t="s">
        <v>10946</v>
      </c>
      <c r="B13775" t="s">
        <v>10947</v>
      </c>
      <c r="C13775">
        <v>92229956</v>
      </c>
      <c r="E13775" s="16">
        <v>36560</v>
      </c>
      <c r="F13775" s="16">
        <v>29985</v>
      </c>
      <c r="G13775" t="s">
        <v>10488</v>
      </c>
      <c r="H13775" t="s">
        <v>10489</v>
      </c>
      <c r="I13775" t="s">
        <v>10490</v>
      </c>
      <c r="J13775" t="s">
        <v>607</v>
      </c>
      <c r="K13775" t="s">
        <v>7832</v>
      </c>
      <c r="L13775" t="s">
        <v>10491</v>
      </c>
      <c r="O13775" t="s">
        <v>20473</v>
      </c>
      <c r="P13775" t="s">
        <v>10950</v>
      </c>
      <c r="Q13775" t="s">
        <v>741</v>
      </c>
      <c r="R13775" t="s">
        <v>814</v>
      </c>
      <c r="W13775" t="s">
        <v>742</v>
      </c>
      <c r="X13775">
        <v>24</v>
      </c>
      <c r="Z13775" t="s">
        <v>6022</v>
      </c>
      <c r="AB13775" t="s">
        <v>20474</v>
      </c>
      <c r="AC13775" t="s">
        <v>20475</v>
      </c>
      <c r="AG13775" t="s">
        <v>743</v>
      </c>
      <c r="AH13775" t="e">
        <f>VLOOKUP(C13775,'CREAR HV'!A:A,1,0)</f>
        <v>#N/A</v>
      </c>
    </row>
    <row r="13776" spans="1:34" x14ac:dyDescent="0.3">
      <c r="A13776" t="s">
        <v>10946</v>
      </c>
      <c r="B13776" t="s">
        <v>10947</v>
      </c>
      <c r="C13776">
        <v>92229956</v>
      </c>
      <c r="E13776" s="16">
        <v>36560</v>
      </c>
      <c r="F13776" s="16">
        <v>29985</v>
      </c>
      <c r="G13776" t="s">
        <v>10488</v>
      </c>
      <c r="H13776" t="s">
        <v>10489</v>
      </c>
      <c r="I13776" t="s">
        <v>10490</v>
      </c>
      <c r="J13776" t="s">
        <v>607</v>
      </c>
      <c r="K13776" t="s">
        <v>7832</v>
      </c>
      <c r="L13776" t="s">
        <v>10491</v>
      </c>
      <c r="O13776" t="s">
        <v>20473</v>
      </c>
      <c r="P13776" t="s">
        <v>10950</v>
      </c>
      <c r="Q13776" t="s">
        <v>741</v>
      </c>
      <c r="R13776" t="s">
        <v>814</v>
      </c>
      <c r="W13776" t="s">
        <v>742</v>
      </c>
      <c r="X13776">
        <v>24</v>
      </c>
      <c r="Z13776" t="s">
        <v>6022</v>
      </c>
      <c r="AB13776" t="s">
        <v>20474</v>
      </c>
      <c r="AC13776" t="s">
        <v>20475</v>
      </c>
      <c r="AG13776" t="s">
        <v>743</v>
      </c>
      <c r="AH13776" t="e">
        <f>VLOOKUP(C13776,'CREAR HV'!A:A,1,0)</f>
        <v>#N/A</v>
      </c>
    </row>
    <row r="13777" spans="1:34" x14ac:dyDescent="0.3">
      <c r="A13777" t="s">
        <v>10946</v>
      </c>
      <c r="B13777" t="s">
        <v>10947</v>
      </c>
      <c r="C13777">
        <v>94326392</v>
      </c>
      <c r="E13777" s="16">
        <v>34638</v>
      </c>
      <c r="F13777" s="16">
        <v>28000</v>
      </c>
      <c r="G13777" t="s">
        <v>1004</v>
      </c>
      <c r="H13777" t="s">
        <v>1004</v>
      </c>
      <c r="I13777" t="s">
        <v>10492</v>
      </c>
      <c r="J13777" t="s">
        <v>1762</v>
      </c>
      <c r="K13777" t="s">
        <v>316</v>
      </c>
      <c r="L13777" t="s">
        <v>10493</v>
      </c>
      <c r="O13777" t="s">
        <v>20476</v>
      </c>
      <c r="P13777" t="s">
        <v>10950</v>
      </c>
      <c r="Q13777" t="s">
        <v>1038</v>
      </c>
      <c r="R13777" t="s">
        <v>748</v>
      </c>
      <c r="S13777" t="s">
        <v>3051</v>
      </c>
      <c r="T13777" t="s">
        <v>1634</v>
      </c>
      <c r="W13777" t="s">
        <v>8470</v>
      </c>
      <c r="X13777">
        <v>55</v>
      </c>
      <c r="Z13777" t="s">
        <v>3124</v>
      </c>
      <c r="AB13777" t="s">
        <v>20477</v>
      </c>
      <c r="AC13777" t="s">
        <v>20478</v>
      </c>
      <c r="AG13777" t="s">
        <v>743</v>
      </c>
      <c r="AH13777" t="e">
        <f>VLOOKUP(C13777,'CREAR HV'!A:A,1,0)</f>
        <v>#N/A</v>
      </c>
    </row>
    <row r="13778" spans="1:34" x14ac:dyDescent="0.3">
      <c r="A13778" t="s">
        <v>10946</v>
      </c>
      <c r="B13778" t="s">
        <v>10947</v>
      </c>
      <c r="C13778">
        <v>94326392</v>
      </c>
      <c r="E13778" s="16">
        <v>34638</v>
      </c>
      <c r="F13778" s="16">
        <v>28000</v>
      </c>
      <c r="G13778" t="s">
        <v>1004</v>
      </c>
      <c r="H13778" t="s">
        <v>1004</v>
      </c>
      <c r="I13778" t="s">
        <v>10492</v>
      </c>
      <c r="J13778" t="s">
        <v>1762</v>
      </c>
      <c r="K13778" t="s">
        <v>316</v>
      </c>
      <c r="L13778" t="s">
        <v>10493</v>
      </c>
      <c r="O13778" t="s">
        <v>20476</v>
      </c>
      <c r="P13778" t="s">
        <v>10950</v>
      </c>
      <c r="Q13778" t="s">
        <v>1038</v>
      </c>
      <c r="R13778" t="s">
        <v>748</v>
      </c>
      <c r="S13778" t="s">
        <v>3051</v>
      </c>
      <c r="T13778" t="s">
        <v>1634</v>
      </c>
      <c r="W13778" t="s">
        <v>8470</v>
      </c>
      <c r="X13778">
        <v>55</v>
      </c>
      <c r="Z13778" t="s">
        <v>3124</v>
      </c>
      <c r="AB13778" t="s">
        <v>20477</v>
      </c>
      <c r="AC13778" t="s">
        <v>20478</v>
      </c>
      <c r="AG13778" t="s">
        <v>743</v>
      </c>
      <c r="AH13778" t="e">
        <f>VLOOKUP(C13778,'CREAR HV'!A:A,1,0)</f>
        <v>#N/A</v>
      </c>
    </row>
    <row r="13779" spans="1:34" x14ac:dyDescent="0.3">
      <c r="A13779" t="s">
        <v>10946</v>
      </c>
      <c r="B13779" t="s">
        <v>10947</v>
      </c>
      <c r="C13779">
        <v>1075233646</v>
      </c>
      <c r="E13779" s="16">
        <v>39091</v>
      </c>
      <c r="F13779" s="16">
        <v>32499</v>
      </c>
      <c r="G13779" t="s">
        <v>10494</v>
      </c>
      <c r="H13779" t="s">
        <v>10494</v>
      </c>
      <c r="I13779" t="s">
        <v>10495</v>
      </c>
      <c r="J13779" t="s">
        <v>325</v>
      </c>
      <c r="K13779" t="s">
        <v>145</v>
      </c>
      <c r="L13779" t="s">
        <v>10496</v>
      </c>
      <c r="P13779" t="s">
        <v>10950</v>
      </c>
      <c r="Q13779" t="s">
        <v>741</v>
      </c>
      <c r="R13779" t="s">
        <v>814</v>
      </c>
      <c r="AG13779" t="s">
        <v>769</v>
      </c>
      <c r="AH13779" t="e">
        <f>VLOOKUP(C13779,'CREAR HV'!A:A,1,0)</f>
        <v>#N/A</v>
      </c>
    </row>
    <row r="13780" spans="1:34" x14ac:dyDescent="0.3">
      <c r="A13780" t="s">
        <v>10946</v>
      </c>
      <c r="B13780" t="s">
        <v>10947</v>
      </c>
      <c r="C13780">
        <v>1042418818</v>
      </c>
      <c r="E13780" s="16">
        <v>38301</v>
      </c>
      <c r="F13780" s="16">
        <v>31724</v>
      </c>
      <c r="G13780" t="s">
        <v>68</v>
      </c>
      <c r="H13780" t="s">
        <v>68</v>
      </c>
      <c r="I13780" t="s">
        <v>10497</v>
      </c>
      <c r="J13780" t="s">
        <v>10498</v>
      </c>
      <c r="K13780" t="s">
        <v>2476</v>
      </c>
      <c r="L13780" t="s">
        <v>10499</v>
      </c>
      <c r="P13780" t="s">
        <v>10955</v>
      </c>
      <c r="Q13780" t="s">
        <v>741</v>
      </c>
      <c r="R13780" t="s">
        <v>814</v>
      </c>
      <c r="AG13780" t="s">
        <v>743</v>
      </c>
      <c r="AH13780" t="e">
        <f>VLOOKUP(C13780,'CREAR HV'!A:A,1,0)</f>
        <v>#N/A</v>
      </c>
    </row>
    <row r="13781" spans="1:34" x14ac:dyDescent="0.3">
      <c r="A13781" t="s">
        <v>10946</v>
      </c>
      <c r="B13781" t="s">
        <v>10947</v>
      </c>
      <c r="C13781">
        <v>1100953076</v>
      </c>
      <c r="E13781" s="16">
        <v>38925</v>
      </c>
      <c r="F13781" s="16">
        <v>32335</v>
      </c>
      <c r="G13781" t="s">
        <v>6996</v>
      </c>
      <c r="H13781" t="s">
        <v>10500</v>
      </c>
      <c r="I13781" t="s">
        <v>10360</v>
      </c>
      <c r="J13781" t="s">
        <v>149</v>
      </c>
      <c r="K13781" t="s">
        <v>149</v>
      </c>
      <c r="L13781" t="s">
        <v>10501</v>
      </c>
      <c r="P13781" t="s">
        <v>10955</v>
      </c>
      <c r="Q13781" t="s">
        <v>741</v>
      </c>
      <c r="R13781" t="s">
        <v>814</v>
      </c>
      <c r="AG13781" t="s">
        <v>743</v>
      </c>
      <c r="AH13781" t="e">
        <f>VLOOKUP(C13781,'CREAR HV'!A:A,1,0)</f>
        <v>#N/A</v>
      </c>
    </row>
    <row r="13782" spans="1:34" x14ac:dyDescent="0.3">
      <c r="A13782" t="s">
        <v>10946</v>
      </c>
      <c r="B13782" t="s">
        <v>10947</v>
      </c>
      <c r="C13782">
        <v>1101697007</v>
      </c>
      <c r="E13782" s="16">
        <v>42513</v>
      </c>
      <c r="F13782" s="16">
        <v>35919</v>
      </c>
      <c r="G13782" t="s">
        <v>47</v>
      </c>
      <c r="H13782" t="s">
        <v>47</v>
      </c>
      <c r="I13782" t="s">
        <v>10502</v>
      </c>
      <c r="J13782" t="s">
        <v>3257</v>
      </c>
      <c r="K13782" t="s">
        <v>4169</v>
      </c>
      <c r="L13782" t="s">
        <v>10503</v>
      </c>
      <c r="P13782" t="s">
        <v>10955</v>
      </c>
      <c r="Q13782" t="s">
        <v>741</v>
      </c>
      <c r="R13782" t="s">
        <v>814</v>
      </c>
      <c r="AG13782" t="s">
        <v>743</v>
      </c>
      <c r="AH13782" t="e">
        <f>VLOOKUP(C13782,'CREAR HV'!A:A,1,0)</f>
        <v>#N/A</v>
      </c>
    </row>
    <row r="13783" spans="1:34" x14ac:dyDescent="0.3">
      <c r="A13783" t="s">
        <v>10946</v>
      </c>
      <c r="B13783" t="s">
        <v>10947</v>
      </c>
      <c r="C13783">
        <v>1088335138</v>
      </c>
      <c r="E13783" s="16">
        <v>41772</v>
      </c>
      <c r="F13783" s="16">
        <v>35190</v>
      </c>
      <c r="G13783" t="s">
        <v>750</v>
      </c>
      <c r="H13783" t="s">
        <v>750</v>
      </c>
      <c r="I13783" t="s">
        <v>10504</v>
      </c>
      <c r="J13783" t="s">
        <v>6688</v>
      </c>
      <c r="K13783" t="s">
        <v>279</v>
      </c>
      <c r="L13783" t="s">
        <v>10505</v>
      </c>
      <c r="P13783" t="s">
        <v>10955</v>
      </c>
      <c r="Q13783" t="s">
        <v>741</v>
      </c>
      <c r="R13783" t="s">
        <v>748</v>
      </c>
      <c r="AG13783" t="s">
        <v>743</v>
      </c>
      <c r="AH13783" t="e">
        <f>VLOOKUP(C13783,'CREAR HV'!A:A,1,0)</f>
        <v>#N/A</v>
      </c>
    </row>
    <row r="13784" spans="1:34" x14ac:dyDescent="0.3">
      <c r="A13784" t="s">
        <v>10946</v>
      </c>
      <c r="B13784" t="s">
        <v>10947</v>
      </c>
      <c r="C13784">
        <v>1108832614</v>
      </c>
      <c r="E13784" s="16">
        <v>40528</v>
      </c>
      <c r="F13784" s="16">
        <v>33946</v>
      </c>
      <c r="G13784" t="s">
        <v>3231</v>
      </c>
      <c r="H13784" t="s">
        <v>3231</v>
      </c>
      <c r="I13784" t="s">
        <v>10506</v>
      </c>
      <c r="J13784" t="s">
        <v>1247</v>
      </c>
      <c r="K13784" t="s">
        <v>422</v>
      </c>
      <c r="L13784" t="s">
        <v>10507</v>
      </c>
      <c r="P13784" t="s">
        <v>10955</v>
      </c>
      <c r="Q13784" t="s">
        <v>741</v>
      </c>
      <c r="R13784" t="s">
        <v>748</v>
      </c>
      <c r="AG13784" t="s">
        <v>743</v>
      </c>
      <c r="AH13784" t="e">
        <f>VLOOKUP(C13784,'CREAR HV'!A:A,1,0)</f>
        <v>#N/A</v>
      </c>
    </row>
    <row r="13785" spans="1:34" x14ac:dyDescent="0.3">
      <c r="A13785" t="s">
        <v>10946</v>
      </c>
      <c r="B13785" t="s">
        <v>10947</v>
      </c>
      <c r="C13785">
        <v>1061756994</v>
      </c>
      <c r="E13785" s="16">
        <v>40620</v>
      </c>
      <c r="F13785" s="16">
        <v>34033</v>
      </c>
      <c r="G13785" t="s">
        <v>1474</v>
      </c>
      <c r="H13785" t="s">
        <v>48</v>
      </c>
      <c r="I13785" t="s">
        <v>10508</v>
      </c>
      <c r="J13785" t="s">
        <v>6485</v>
      </c>
      <c r="K13785" t="s">
        <v>760</v>
      </c>
      <c r="L13785" t="s">
        <v>10509</v>
      </c>
      <c r="M13785" t="s">
        <v>10509</v>
      </c>
      <c r="P13785" t="s">
        <v>10950</v>
      </c>
      <c r="Q13785" t="s">
        <v>741</v>
      </c>
      <c r="R13785" t="s">
        <v>748</v>
      </c>
      <c r="W13785" t="s">
        <v>159</v>
      </c>
      <c r="X13785">
        <v>0</v>
      </c>
      <c r="AG13785" t="s">
        <v>743</v>
      </c>
      <c r="AH13785" t="e">
        <f>VLOOKUP(C13785,'CREAR HV'!A:A,1,0)</f>
        <v>#N/A</v>
      </c>
    </row>
    <row r="13786" spans="1:34" x14ac:dyDescent="0.3">
      <c r="A13786" t="s">
        <v>10946</v>
      </c>
      <c r="B13786" t="s">
        <v>10947</v>
      </c>
      <c r="C13786">
        <v>38363761</v>
      </c>
      <c r="E13786" s="16">
        <v>37446</v>
      </c>
      <c r="F13786" s="16">
        <v>30867</v>
      </c>
      <c r="G13786" t="s">
        <v>3238</v>
      </c>
      <c r="H13786" t="s">
        <v>3238</v>
      </c>
      <c r="I13786" t="s">
        <v>10510</v>
      </c>
      <c r="J13786" t="s">
        <v>3188</v>
      </c>
      <c r="K13786" t="s">
        <v>328</v>
      </c>
      <c r="L13786" t="s">
        <v>10511</v>
      </c>
      <c r="P13786" t="s">
        <v>10955</v>
      </c>
      <c r="Q13786" t="s">
        <v>741</v>
      </c>
      <c r="R13786" t="s">
        <v>814</v>
      </c>
      <c r="AG13786" t="s">
        <v>743</v>
      </c>
      <c r="AH13786" t="e">
        <f>VLOOKUP(C13786,'CREAR HV'!A:A,1,0)</f>
        <v>#N/A</v>
      </c>
    </row>
    <row r="13787" spans="1:34" x14ac:dyDescent="0.3">
      <c r="A13787" t="s">
        <v>10946</v>
      </c>
      <c r="B13787" t="s">
        <v>10947</v>
      </c>
      <c r="C13787">
        <v>1057601786</v>
      </c>
      <c r="E13787" s="16">
        <v>41920</v>
      </c>
      <c r="F13787" s="16">
        <v>35268</v>
      </c>
      <c r="G13787" t="s">
        <v>92</v>
      </c>
      <c r="H13787" t="s">
        <v>92</v>
      </c>
      <c r="I13787" t="s">
        <v>2350</v>
      </c>
      <c r="J13787" t="s">
        <v>404</v>
      </c>
      <c r="K13787" t="s">
        <v>810</v>
      </c>
      <c r="L13787" t="s">
        <v>20479</v>
      </c>
      <c r="M13787" t="s">
        <v>20479</v>
      </c>
      <c r="P13787" t="s">
        <v>10950</v>
      </c>
      <c r="Q13787" t="s">
        <v>741</v>
      </c>
      <c r="R13787" t="s">
        <v>748</v>
      </c>
      <c r="W13787" t="s">
        <v>159</v>
      </c>
      <c r="X13787">
        <v>0</v>
      </c>
      <c r="AG13787" t="s">
        <v>743</v>
      </c>
      <c r="AH13787" t="e">
        <f>VLOOKUP(C13787,'CREAR HV'!A:A,1,0)</f>
        <v>#N/A</v>
      </c>
    </row>
    <row r="13788" spans="1:34" x14ac:dyDescent="0.3">
      <c r="A13788" t="s">
        <v>10946</v>
      </c>
      <c r="B13788" t="s">
        <v>10947</v>
      </c>
      <c r="C13788">
        <v>1067945552</v>
      </c>
      <c r="E13788" s="16">
        <v>41647</v>
      </c>
      <c r="F13788" s="16">
        <v>35017</v>
      </c>
      <c r="G13788" t="s">
        <v>1076</v>
      </c>
      <c r="H13788" t="s">
        <v>115</v>
      </c>
      <c r="I13788" t="s">
        <v>10513</v>
      </c>
      <c r="J13788" t="s">
        <v>315</v>
      </c>
      <c r="K13788" t="s">
        <v>10514</v>
      </c>
      <c r="L13788" t="s">
        <v>10515</v>
      </c>
      <c r="P13788" t="s">
        <v>10955</v>
      </c>
      <c r="Q13788" t="s">
        <v>741</v>
      </c>
      <c r="R13788" t="s">
        <v>1011</v>
      </c>
      <c r="W13788" t="s">
        <v>2953</v>
      </c>
      <c r="X13788">
        <v>0</v>
      </c>
      <c r="AG13788" t="s">
        <v>743</v>
      </c>
      <c r="AH13788" t="e">
        <f>VLOOKUP(C13788,'CREAR HV'!A:A,1,0)</f>
        <v>#N/A</v>
      </c>
    </row>
    <row r="13789" spans="1:34" x14ac:dyDescent="0.3">
      <c r="A13789" t="s">
        <v>10946</v>
      </c>
      <c r="B13789" t="s">
        <v>10947</v>
      </c>
      <c r="C13789">
        <v>20363951</v>
      </c>
      <c r="E13789" s="16">
        <v>36919</v>
      </c>
      <c r="F13789" s="16">
        <v>30253</v>
      </c>
      <c r="G13789" t="s">
        <v>2501</v>
      </c>
      <c r="H13789" t="s">
        <v>2502</v>
      </c>
      <c r="I13789" t="s">
        <v>10516</v>
      </c>
      <c r="J13789" t="s">
        <v>200</v>
      </c>
      <c r="K13789" t="s">
        <v>226</v>
      </c>
      <c r="L13789" t="s">
        <v>10517</v>
      </c>
      <c r="P13789" t="s">
        <v>10955</v>
      </c>
      <c r="Q13789" t="s">
        <v>741</v>
      </c>
      <c r="R13789" t="s">
        <v>748</v>
      </c>
      <c r="AG13789" t="s">
        <v>743</v>
      </c>
      <c r="AH13789" t="e">
        <f>VLOOKUP(C13789,'CREAR HV'!A:A,1,0)</f>
        <v>#N/A</v>
      </c>
    </row>
    <row r="13790" spans="1:34" x14ac:dyDescent="0.3">
      <c r="A13790" t="s">
        <v>10946</v>
      </c>
      <c r="B13790" t="s">
        <v>10947</v>
      </c>
      <c r="C13790">
        <v>1002800067</v>
      </c>
      <c r="E13790" s="16">
        <v>43298</v>
      </c>
      <c r="F13790" s="16">
        <v>36689</v>
      </c>
      <c r="G13790" t="s">
        <v>754</v>
      </c>
      <c r="H13790" t="s">
        <v>754</v>
      </c>
      <c r="I13790" t="s">
        <v>3524</v>
      </c>
      <c r="J13790" t="s">
        <v>5056</v>
      </c>
      <c r="K13790" t="s">
        <v>590</v>
      </c>
      <c r="L13790" t="s">
        <v>10519</v>
      </c>
      <c r="P13790" t="s">
        <v>10955</v>
      </c>
      <c r="Q13790" t="s">
        <v>741</v>
      </c>
      <c r="R13790" t="s">
        <v>814</v>
      </c>
      <c r="AG13790" t="s">
        <v>743</v>
      </c>
      <c r="AH13790" t="e">
        <f>VLOOKUP(C13790,'CREAR HV'!A:A,1,0)</f>
        <v>#N/A</v>
      </c>
    </row>
    <row r="13791" spans="1:34" x14ac:dyDescent="0.3">
      <c r="A13791" t="s">
        <v>10946</v>
      </c>
      <c r="B13791" t="s">
        <v>10947</v>
      </c>
      <c r="C13791">
        <v>32930854</v>
      </c>
      <c r="E13791" s="16">
        <v>37687</v>
      </c>
      <c r="F13791" s="16">
        <v>31072</v>
      </c>
      <c r="G13791" t="s">
        <v>10520</v>
      </c>
      <c r="H13791" t="s">
        <v>10520</v>
      </c>
      <c r="I13791" t="s">
        <v>10521</v>
      </c>
      <c r="J13791" t="s">
        <v>3181</v>
      </c>
      <c r="K13791" t="s">
        <v>1953</v>
      </c>
      <c r="L13791" t="s">
        <v>10522</v>
      </c>
      <c r="P13791" t="s">
        <v>10955</v>
      </c>
      <c r="Q13791" t="s">
        <v>741</v>
      </c>
      <c r="R13791" t="s">
        <v>2836</v>
      </c>
      <c r="AG13791" t="s">
        <v>743</v>
      </c>
      <c r="AH13791" t="e">
        <f>VLOOKUP(C13791,'CREAR HV'!A:A,1,0)</f>
        <v>#N/A</v>
      </c>
    </row>
    <row r="13792" spans="1:34" x14ac:dyDescent="0.3">
      <c r="A13792" t="s">
        <v>10946</v>
      </c>
      <c r="B13792" t="s">
        <v>10947</v>
      </c>
      <c r="C13792">
        <v>8861001</v>
      </c>
      <c r="E13792" s="16">
        <v>37309</v>
      </c>
      <c r="F13792" s="16">
        <v>30586</v>
      </c>
      <c r="G13792" t="s">
        <v>10520</v>
      </c>
      <c r="H13792" t="s">
        <v>10520</v>
      </c>
      <c r="I13792" t="s">
        <v>10523</v>
      </c>
      <c r="J13792" t="s">
        <v>160</v>
      </c>
      <c r="K13792" t="s">
        <v>315</v>
      </c>
      <c r="L13792" t="s">
        <v>10524</v>
      </c>
      <c r="P13792" t="s">
        <v>10950</v>
      </c>
      <c r="Q13792" t="s">
        <v>741</v>
      </c>
      <c r="R13792" t="s">
        <v>814</v>
      </c>
      <c r="W13792" t="s">
        <v>1012</v>
      </c>
      <c r="X13792">
        <v>11</v>
      </c>
      <c r="AB13792" t="s">
        <v>20480</v>
      </c>
      <c r="AG13792" t="s">
        <v>743</v>
      </c>
      <c r="AH13792" t="e">
        <f>VLOOKUP(C13792,'CREAR HV'!A:A,1,0)</f>
        <v>#N/A</v>
      </c>
    </row>
    <row r="13793" spans="1:34" x14ac:dyDescent="0.3">
      <c r="A13793" t="s">
        <v>10946</v>
      </c>
      <c r="B13793" t="s">
        <v>10947</v>
      </c>
      <c r="C13793">
        <v>49724772</v>
      </c>
      <c r="E13793" s="16">
        <v>37538</v>
      </c>
      <c r="F13793" s="16">
        <v>30942</v>
      </c>
      <c r="G13793" t="s">
        <v>32</v>
      </c>
      <c r="H13793" t="s">
        <v>32</v>
      </c>
      <c r="I13793" t="s">
        <v>10525</v>
      </c>
      <c r="J13793" t="s">
        <v>341</v>
      </c>
      <c r="K13793" t="s">
        <v>3469</v>
      </c>
      <c r="L13793" t="s">
        <v>10526</v>
      </c>
      <c r="P13793" t="s">
        <v>10955</v>
      </c>
      <c r="Q13793" t="s">
        <v>741</v>
      </c>
      <c r="R13793" t="s">
        <v>748</v>
      </c>
      <c r="AG13793" t="s">
        <v>743</v>
      </c>
      <c r="AH13793" t="e">
        <f>VLOOKUP(C13793,'CREAR HV'!A:A,1,0)</f>
        <v>#N/A</v>
      </c>
    </row>
    <row r="13794" spans="1:34" x14ac:dyDescent="0.3">
      <c r="A13794" t="s">
        <v>10946</v>
      </c>
      <c r="B13794" t="s">
        <v>10947</v>
      </c>
      <c r="C13794">
        <v>1069469068</v>
      </c>
      <c r="E13794" s="16">
        <v>38506</v>
      </c>
      <c r="F13794" s="16">
        <v>31868</v>
      </c>
      <c r="G13794" t="s">
        <v>1946</v>
      </c>
      <c r="H13794" t="s">
        <v>1947</v>
      </c>
      <c r="I13794" t="s">
        <v>10527</v>
      </c>
      <c r="J13794" t="s">
        <v>10528</v>
      </c>
      <c r="K13794" t="s">
        <v>10529</v>
      </c>
      <c r="L13794" t="s">
        <v>10530</v>
      </c>
      <c r="P13794" t="s">
        <v>10955</v>
      </c>
      <c r="Q13794" t="s">
        <v>741</v>
      </c>
      <c r="R13794" t="s">
        <v>814</v>
      </c>
      <c r="AG13794" t="s">
        <v>743</v>
      </c>
      <c r="AH13794" t="e">
        <f>VLOOKUP(C13794,'CREAR HV'!A:A,1,0)</f>
        <v>#N/A</v>
      </c>
    </row>
    <row r="13795" spans="1:34" x14ac:dyDescent="0.3">
      <c r="A13795" t="s">
        <v>10946</v>
      </c>
      <c r="B13795" t="s">
        <v>10947</v>
      </c>
      <c r="C13795">
        <v>1052948138</v>
      </c>
      <c r="E13795" s="16">
        <v>38272</v>
      </c>
      <c r="F13795" s="16">
        <v>31691</v>
      </c>
      <c r="G13795" t="s">
        <v>853</v>
      </c>
      <c r="H13795" t="s">
        <v>854</v>
      </c>
      <c r="I13795" t="s">
        <v>6951</v>
      </c>
      <c r="J13795" t="s">
        <v>226</v>
      </c>
      <c r="K13795" t="s">
        <v>515</v>
      </c>
      <c r="L13795" t="s">
        <v>10725</v>
      </c>
      <c r="M13795" t="s">
        <v>10725</v>
      </c>
      <c r="P13795" t="s">
        <v>10950</v>
      </c>
      <c r="Q13795" t="s">
        <v>1038</v>
      </c>
      <c r="R13795" t="s">
        <v>748</v>
      </c>
      <c r="W13795" t="s">
        <v>1729</v>
      </c>
      <c r="X13795">
        <v>11</v>
      </c>
      <c r="AB13795" t="s">
        <v>20481</v>
      </c>
      <c r="AC13795" t="s">
        <v>20482</v>
      </c>
      <c r="AG13795" t="s">
        <v>743</v>
      </c>
      <c r="AH13795" t="e">
        <f>VLOOKUP(C13795,'CREAR HV'!A:A,1,0)</f>
        <v>#N/A</v>
      </c>
    </row>
    <row r="13796" spans="1:34" x14ac:dyDescent="0.3">
      <c r="A13796" t="s">
        <v>10946</v>
      </c>
      <c r="B13796" t="s">
        <v>10947</v>
      </c>
      <c r="C13796">
        <v>1037632829</v>
      </c>
      <c r="E13796" s="16">
        <v>40995</v>
      </c>
      <c r="F13796" s="16">
        <v>34411</v>
      </c>
      <c r="G13796" t="s">
        <v>816</v>
      </c>
      <c r="H13796" t="s">
        <v>74</v>
      </c>
      <c r="I13796" t="s">
        <v>10726</v>
      </c>
      <c r="J13796" t="s">
        <v>197</v>
      </c>
      <c r="K13796" t="s">
        <v>818</v>
      </c>
      <c r="L13796" t="s">
        <v>10727</v>
      </c>
      <c r="P13796" t="s">
        <v>10950</v>
      </c>
      <c r="Q13796" t="s">
        <v>741</v>
      </c>
      <c r="R13796" t="s">
        <v>814</v>
      </c>
      <c r="AG13796" t="s">
        <v>743</v>
      </c>
      <c r="AH13796" t="e">
        <f>VLOOKUP(C13796,'CREAR HV'!A:A,1,0)</f>
        <v>#N/A</v>
      </c>
    </row>
    <row r="13797" spans="1:34" x14ac:dyDescent="0.3">
      <c r="A13797" t="s">
        <v>10946</v>
      </c>
      <c r="B13797" t="s">
        <v>10947</v>
      </c>
      <c r="C13797">
        <v>1121871804</v>
      </c>
      <c r="E13797" s="16">
        <v>39822</v>
      </c>
      <c r="F13797" s="16">
        <v>33244</v>
      </c>
      <c r="G13797" t="s">
        <v>2219</v>
      </c>
      <c r="H13797" t="s">
        <v>2219</v>
      </c>
      <c r="I13797" t="s">
        <v>10728</v>
      </c>
      <c r="J13797" t="s">
        <v>383</v>
      </c>
      <c r="K13797" t="s">
        <v>4113</v>
      </c>
      <c r="L13797" t="s">
        <v>10729</v>
      </c>
      <c r="P13797" t="s">
        <v>10955</v>
      </c>
      <c r="Q13797" t="s">
        <v>741</v>
      </c>
      <c r="R13797" t="s">
        <v>814</v>
      </c>
      <c r="W13797" t="s">
        <v>3290</v>
      </c>
      <c r="X13797">
        <v>0</v>
      </c>
      <c r="AB13797" t="s">
        <v>20483</v>
      </c>
      <c r="AC13797" t="s">
        <v>20484</v>
      </c>
      <c r="AG13797" t="s">
        <v>743</v>
      </c>
      <c r="AH13797" t="e">
        <f>VLOOKUP(C13797,'CREAR HV'!A:A,1,0)</f>
        <v>#N/A</v>
      </c>
    </row>
    <row r="13798" spans="1:34" x14ac:dyDescent="0.3">
      <c r="A13798" t="s">
        <v>10946</v>
      </c>
      <c r="B13798" t="s">
        <v>10947</v>
      </c>
      <c r="C13798">
        <v>19772525</v>
      </c>
      <c r="E13798" s="16">
        <v>37082</v>
      </c>
      <c r="F13798" s="16">
        <v>30468</v>
      </c>
      <c r="G13798" t="s">
        <v>10730</v>
      </c>
      <c r="H13798" t="s">
        <v>10730</v>
      </c>
      <c r="I13798" t="s">
        <v>10634</v>
      </c>
      <c r="J13798" t="s">
        <v>1823</v>
      </c>
      <c r="K13798" t="s">
        <v>215</v>
      </c>
      <c r="L13798" t="s">
        <v>10731</v>
      </c>
      <c r="M13798" t="s">
        <v>10731</v>
      </c>
      <c r="P13798" t="s">
        <v>10950</v>
      </c>
      <c r="Q13798" t="s">
        <v>741</v>
      </c>
      <c r="R13798" t="s">
        <v>814</v>
      </c>
      <c r="W13798" t="s">
        <v>159</v>
      </c>
      <c r="X13798">
        <v>0</v>
      </c>
      <c r="AG13798" t="s">
        <v>743</v>
      </c>
      <c r="AH13798" t="e">
        <f>VLOOKUP(C13798,'CREAR HV'!A:A,1,0)</f>
        <v>#N/A</v>
      </c>
    </row>
    <row r="13799" spans="1:34" x14ac:dyDescent="0.3">
      <c r="A13799" t="s">
        <v>10946</v>
      </c>
      <c r="B13799" t="s">
        <v>10947</v>
      </c>
      <c r="C13799">
        <v>1102362876</v>
      </c>
      <c r="E13799" s="16">
        <v>39511</v>
      </c>
      <c r="F13799" s="16">
        <v>32917</v>
      </c>
      <c r="G13799" t="s">
        <v>67</v>
      </c>
      <c r="H13799" t="s">
        <v>67</v>
      </c>
      <c r="I13799" t="s">
        <v>10732</v>
      </c>
      <c r="J13799" t="s">
        <v>149</v>
      </c>
      <c r="K13799" t="s">
        <v>157</v>
      </c>
      <c r="L13799" t="s">
        <v>10733</v>
      </c>
      <c r="M13799" t="s">
        <v>10733</v>
      </c>
      <c r="P13799" t="s">
        <v>10955</v>
      </c>
      <c r="Q13799" t="s">
        <v>741</v>
      </c>
      <c r="R13799" t="s">
        <v>78</v>
      </c>
      <c r="W13799" t="s">
        <v>159</v>
      </c>
      <c r="X13799">
        <v>0</v>
      </c>
      <c r="AG13799" t="s">
        <v>743</v>
      </c>
      <c r="AH13799" t="e">
        <f>VLOOKUP(C13799,'CREAR HV'!A:A,1,0)</f>
        <v>#N/A</v>
      </c>
    </row>
    <row r="13800" spans="1:34" x14ac:dyDescent="0.3">
      <c r="A13800" t="s">
        <v>10946</v>
      </c>
      <c r="B13800" t="s">
        <v>10947</v>
      </c>
      <c r="C13800">
        <v>63496555</v>
      </c>
      <c r="E13800" s="16">
        <v>33938</v>
      </c>
      <c r="F13800" s="16">
        <v>27324</v>
      </c>
      <c r="G13800" t="s">
        <v>4207</v>
      </c>
      <c r="H13800" t="s">
        <v>4207</v>
      </c>
      <c r="I13800" t="s">
        <v>10734</v>
      </c>
      <c r="J13800" t="s">
        <v>3643</v>
      </c>
      <c r="K13800" t="s">
        <v>226</v>
      </c>
      <c r="L13800" t="s">
        <v>10735</v>
      </c>
      <c r="P13800" t="s">
        <v>10955</v>
      </c>
      <c r="Q13800" t="s">
        <v>741</v>
      </c>
      <c r="R13800" t="s">
        <v>814</v>
      </c>
      <c r="AG13800" t="s">
        <v>743</v>
      </c>
      <c r="AH13800" t="e">
        <f>VLOOKUP(C13800,'CREAR HV'!A:A,1,0)</f>
        <v>#N/A</v>
      </c>
    </row>
    <row r="13801" spans="1:34" x14ac:dyDescent="0.3">
      <c r="A13801" t="s">
        <v>10946</v>
      </c>
      <c r="B13801" t="s">
        <v>10947</v>
      </c>
      <c r="C13801">
        <v>80073283</v>
      </c>
      <c r="E13801" s="16">
        <v>37466</v>
      </c>
      <c r="F13801" s="16">
        <v>30874</v>
      </c>
      <c r="G13801" t="s">
        <v>44</v>
      </c>
      <c r="H13801" t="s">
        <v>44</v>
      </c>
      <c r="I13801" t="s">
        <v>7583</v>
      </c>
      <c r="J13801" t="s">
        <v>3776</v>
      </c>
      <c r="K13801" t="s">
        <v>2281</v>
      </c>
      <c r="L13801" t="s">
        <v>10736</v>
      </c>
      <c r="M13801" t="s">
        <v>10736</v>
      </c>
      <c r="P13801" t="s">
        <v>10950</v>
      </c>
      <c r="Q13801" t="s">
        <v>741</v>
      </c>
      <c r="R13801" t="s">
        <v>814</v>
      </c>
      <c r="W13801" t="s">
        <v>159</v>
      </c>
      <c r="X13801">
        <v>0</v>
      </c>
      <c r="AG13801" t="s">
        <v>743</v>
      </c>
      <c r="AH13801" t="e">
        <f>VLOOKUP(C13801,'CREAR HV'!A:A,1,0)</f>
        <v>#N/A</v>
      </c>
    </row>
    <row r="13802" spans="1:34" x14ac:dyDescent="0.3">
      <c r="A13802" t="s">
        <v>10946</v>
      </c>
      <c r="B13802" t="s">
        <v>10947</v>
      </c>
      <c r="C13802">
        <v>79524381</v>
      </c>
      <c r="E13802" s="16">
        <v>32853</v>
      </c>
      <c r="F13802" s="16">
        <v>26007</v>
      </c>
      <c r="G13802" t="s">
        <v>44</v>
      </c>
      <c r="H13802" t="s">
        <v>44</v>
      </c>
      <c r="I13802" t="s">
        <v>10737</v>
      </c>
      <c r="J13802" t="s">
        <v>222</v>
      </c>
      <c r="K13802" t="s">
        <v>272</v>
      </c>
      <c r="L13802" t="s">
        <v>10738</v>
      </c>
      <c r="M13802" t="s">
        <v>10738</v>
      </c>
      <c r="P13802" t="s">
        <v>10950</v>
      </c>
      <c r="Q13802" t="s">
        <v>741</v>
      </c>
      <c r="R13802" t="s">
        <v>814</v>
      </c>
      <c r="W13802" t="s">
        <v>159</v>
      </c>
      <c r="X13802">
        <v>0</v>
      </c>
      <c r="AG13802" t="s">
        <v>743</v>
      </c>
      <c r="AH13802" t="e">
        <f>VLOOKUP(C13802,'CREAR HV'!A:A,1,0)</f>
        <v>#N/A</v>
      </c>
    </row>
    <row r="13803" spans="1:34" x14ac:dyDescent="0.3">
      <c r="A13803" t="s">
        <v>10946</v>
      </c>
      <c r="B13803" t="s">
        <v>10947</v>
      </c>
      <c r="C13803">
        <v>1090497000</v>
      </c>
      <c r="E13803" s="16">
        <v>41816</v>
      </c>
      <c r="F13803" s="16">
        <v>35237</v>
      </c>
      <c r="G13803" t="s">
        <v>54</v>
      </c>
      <c r="H13803" t="s">
        <v>54</v>
      </c>
      <c r="I13803" t="s">
        <v>10739</v>
      </c>
      <c r="J13803" t="s">
        <v>157</v>
      </c>
      <c r="K13803" t="s">
        <v>10740</v>
      </c>
      <c r="L13803" t="s">
        <v>10741</v>
      </c>
      <c r="M13803" t="s">
        <v>10741</v>
      </c>
      <c r="P13803" t="s">
        <v>10955</v>
      </c>
      <c r="Q13803" t="s">
        <v>741</v>
      </c>
      <c r="R13803" t="s">
        <v>814</v>
      </c>
      <c r="W13803" t="s">
        <v>159</v>
      </c>
      <c r="X13803">
        <v>0</v>
      </c>
      <c r="AG13803" t="s">
        <v>743</v>
      </c>
      <c r="AH13803" t="e">
        <f>VLOOKUP(C13803,'CREAR HV'!A:A,1,0)</f>
        <v>#N/A</v>
      </c>
    </row>
    <row r="13804" spans="1:34" x14ac:dyDescent="0.3">
      <c r="A13804" t="s">
        <v>10946</v>
      </c>
      <c r="B13804" t="s">
        <v>10947</v>
      </c>
      <c r="C13804">
        <v>1049607293</v>
      </c>
      <c r="E13804" s="16">
        <v>38498</v>
      </c>
      <c r="F13804" s="16">
        <v>31919</v>
      </c>
      <c r="G13804" t="s">
        <v>61</v>
      </c>
      <c r="H13804" t="s">
        <v>61</v>
      </c>
      <c r="I13804" t="s">
        <v>20485</v>
      </c>
      <c r="J13804" t="s">
        <v>157</v>
      </c>
      <c r="K13804" t="s">
        <v>157</v>
      </c>
      <c r="L13804" t="s">
        <v>10743</v>
      </c>
      <c r="M13804" t="s">
        <v>10743</v>
      </c>
      <c r="P13804" t="s">
        <v>10950</v>
      </c>
      <c r="Q13804" t="s">
        <v>741</v>
      </c>
      <c r="R13804" t="s">
        <v>814</v>
      </c>
      <c r="W13804" t="s">
        <v>159</v>
      </c>
      <c r="X13804">
        <v>0</v>
      </c>
      <c r="AG13804" t="s">
        <v>769</v>
      </c>
      <c r="AH13804" t="e">
        <f>VLOOKUP(C13804,'CREAR HV'!A:A,1,0)</f>
        <v>#N/A</v>
      </c>
    </row>
    <row r="13805" spans="1:34" x14ac:dyDescent="0.3">
      <c r="A13805" t="s">
        <v>10946</v>
      </c>
      <c r="B13805" t="s">
        <v>10947</v>
      </c>
      <c r="C13805">
        <v>94062269</v>
      </c>
      <c r="E13805" s="16">
        <v>36991</v>
      </c>
      <c r="F13805" s="16">
        <v>30391</v>
      </c>
      <c r="G13805" t="s">
        <v>36</v>
      </c>
      <c r="H13805" t="s">
        <v>36</v>
      </c>
      <c r="I13805" t="s">
        <v>9827</v>
      </c>
      <c r="J13805" t="s">
        <v>644</v>
      </c>
      <c r="K13805" t="s">
        <v>2583</v>
      </c>
      <c r="L13805" t="s">
        <v>10744</v>
      </c>
      <c r="M13805" t="s">
        <v>10744</v>
      </c>
      <c r="P13805" t="s">
        <v>10950</v>
      </c>
      <c r="Q13805" t="s">
        <v>741</v>
      </c>
      <c r="R13805" t="s">
        <v>814</v>
      </c>
      <c r="W13805" t="s">
        <v>159</v>
      </c>
      <c r="X13805">
        <v>0</v>
      </c>
      <c r="AG13805" t="s">
        <v>743</v>
      </c>
      <c r="AH13805" t="e">
        <f>VLOOKUP(C13805,'CREAR HV'!A:A,1,0)</f>
        <v>#N/A</v>
      </c>
    </row>
    <row r="13806" spans="1:34" x14ac:dyDescent="0.3">
      <c r="A13806" t="s">
        <v>10946</v>
      </c>
      <c r="B13806" t="s">
        <v>10947</v>
      </c>
      <c r="C13806">
        <v>1085296368</v>
      </c>
      <c r="E13806" s="16">
        <v>40305</v>
      </c>
      <c r="F13806" s="16">
        <v>33612</v>
      </c>
      <c r="G13806" t="s">
        <v>28</v>
      </c>
      <c r="H13806" t="s">
        <v>28</v>
      </c>
      <c r="I13806" t="s">
        <v>2656</v>
      </c>
      <c r="J13806" t="s">
        <v>10745</v>
      </c>
      <c r="K13806" t="s">
        <v>10746</v>
      </c>
      <c r="L13806" t="s">
        <v>10747</v>
      </c>
      <c r="P13806" t="s">
        <v>10955</v>
      </c>
      <c r="Q13806" t="s">
        <v>741</v>
      </c>
      <c r="R13806" t="s">
        <v>1054</v>
      </c>
      <c r="AG13806" t="s">
        <v>743</v>
      </c>
      <c r="AH13806" t="e">
        <f>VLOOKUP(C13806,'CREAR HV'!A:A,1,0)</f>
        <v>#N/A</v>
      </c>
    </row>
    <row r="13807" spans="1:34" x14ac:dyDescent="0.3">
      <c r="A13807" t="s">
        <v>10946</v>
      </c>
      <c r="B13807" t="s">
        <v>10947</v>
      </c>
      <c r="C13807">
        <v>1061781703</v>
      </c>
      <c r="E13807" s="16">
        <v>41464</v>
      </c>
      <c r="F13807" s="16">
        <v>34882</v>
      </c>
      <c r="G13807" t="s">
        <v>1474</v>
      </c>
      <c r="H13807" t="s">
        <v>48</v>
      </c>
      <c r="I13807" t="s">
        <v>5989</v>
      </c>
      <c r="J13807" t="s">
        <v>422</v>
      </c>
      <c r="K13807" t="s">
        <v>3791</v>
      </c>
      <c r="L13807" t="s">
        <v>10748</v>
      </c>
      <c r="M13807" t="s">
        <v>10748</v>
      </c>
      <c r="P13807" t="s">
        <v>10955</v>
      </c>
      <c r="Q13807" t="s">
        <v>741</v>
      </c>
      <c r="R13807" t="s">
        <v>748</v>
      </c>
      <c r="W13807" t="s">
        <v>159</v>
      </c>
      <c r="X13807">
        <v>0</v>
      </c>
      <c r="AG13807" t="s">
        <v>769</v>
      </c>
      <c r="AH13807" t="e">
        <f>VLOOKUP(C13807,'CREAR HV'!A:A,1,0)</f>
        <v>#N/A</v>
      </c>
    </row>
    <row r="13808" spans="1:34" x14ac:dyDescent="0.3">
      <c r="A13808" t="s">
        <v>10946</v>
      </c>
      <c r="B13808" t="s">
        <v>10947</v>
      </c>
      <c r="C13808">
        <v>73212488</v>
      </c>
      <c r="E13808" s="16">
        <v>37651</v>
      </c>
      <c r="F13808" s="16">
        <v>30765</v>
      </c>
      <c r="G13808" t="s">
        <v>47</v>
      </c>
      <c r="H13808" t="s">
        <v>47</v>
      </c>
      <c r="I13808" t="s">
        <v>10749</v>
      </c>
      <c r="J13808" t="s">
        <v>10750</v>
      </c>
      <c r="K13808" t="s">
        <v>566</v>
      </c>
      <c r="L13808" t="s">
        <v>10751</v>
      </c>
      <c r="M13808" t="s">
        <v>10751</v>
      </c>
      <c r="P13808" t="s">
        <v>10950</v>
      </c>
      <c r="Q13808" t="s">
        <v>741</v>
      </c>
      <c r="R13808" t="s">
        <v>1054</v>
      </c>
      <c r="W13808" t="s">
        <v>159</v>
      </c>
      <c r="X13808">
        <v>0</v>
      </c>
      <c r="AG13808" t="s">
        <v>743</v>
      </c>
      <c r="AH13808" t="e">
        <f>VLOOKUP(C13808,'CREAR HV'!A:A,1,0)</f>
        <v>#N/A</v>
      </c>
    </row>
    <row r="13809" spans="1:34" x14ac:dyDescent="0.3">
      <c r="A13809" t="s">
        <v>10946</v>
      </c>
      <c r="B13809" t="s">
        <v>10947</v>
      </c>
      <c r="C13809">
        <v>5822809</v>
      </c>
      <c r="E13809" s="16">
        <v>36040</v>
      </c>
      <c r="F13809" s="16">
        <v>29259</v>
      </c>
      <c r="G13809" t="s">
        <v>1652</v>
      </c>
      <c r="H13809" t="s">
        <v>111</v>
      </c>
      <c r="I13809" t="s">
        <v>7485</v>
      </c>
      <c r="J13809" t="s">
        <v>388</v>
      </c>
      <c r="K13809" t="s">
        <v>1558</v>
      </c>
      <c r="L13809" t="s">
        <v>10531</v>
      </c>
      <c r="P13809" t="s">
        <v>10950</v>
      </c>
      <c r="Q13809" t="s">
        <v>741</v>
      </c>
      <c r="R13809" t="s">
        <v>814</v>
      </c>
      <c r="AG13809" t="s">
        <v>743</v>
      </c>
      <c r="AH13809" t="e">
        <f>VLOOKUP(C13809,'CREAR HV'!A:A,1,0)</f>
        <v>#N/A</v>
      </c>
    </row>
    <row r="13810" spans="1:34" x14ac:dyDescent="0.3">
      <c r="A13810" t="s">
        <v>10946</v>
      </c>
      <c r="B13810" t="s">
        <v>10947</v>
      </c>
      <c r="C13810">
        <v>43613980</v>
      </c>
      <c r="E13810" s="16">
        <v>34638</v>
      </c>
      <c r="F13810" s="16">
        <v>27835</v>
      </c>
      <c r="G13810" t="s">
        <v>816</v>
      </c>
      <c r="H13810" t="s">
        <v>74</v>
      </c>
      <c r="I13810" t="s">
        <v>10532</v>
      </c>
      <c r="J13810" t="s">
        <v>10533</v>
      </c>
      <c r="K13810" t="s">
        <v>282</v>
      </c>
      <c r="L13810" t="s">
        <v>10534</v>
      </c>
      <c r="P13810" t="s">
        <v>10955</v>
      </c>
      <c r="Q13810" t="s">
        <v>741</v>
      </c>
      <c r="R13810" t="s">
        <v>1054</v>
      </c>
      <c r="AG13810" t="s">
        <v>743</v>
      </c>
      <c r="AH13810" t="e">
        <f>VLOOKUP(C13810,'CREAR HV'!A:A,1,0)</f>
        <v>#N/A</v>
      </c>
    </row>
    <row r="13811" spans="1:34" x14ac:dyDescent="0.3">
      <c r="A13811" t="s">
        <v>10946</v>
      </c>
      <c r="B13811" t="s">
        <v>10947</v>
      </c>
      <c r="C13811">
        <v>1060268409</v>
      </c>
      <c r="E13811" s="16">
        <v>40214</v>
      </c>
      <c r="F13811" s="16">
        <v>33626</v>
      </c>
      <c r="G13811" t="s">
        <v>913</v>
      </c>
      <c r="H13811" t="s">
        <v>913</v>
      </c>
      <c r="I13811" t="s">
        <v>10535</v>
      </c>
      <c r="J13811" t="s">
        <v>282</v>
      </c>
      <c r="K13811" t="s">
        <v>4691</v>
      </c>
      <c r="L13811" t="s">
        <v>10536</v>
      </c>
      <c r="P13811" t="s">
        <v>10955</v>
      </c>
      <c r="Q13811" t="s">
        <v>741</v>
      </c>
      <c r="R13811" t="s">
        <v>814</v>
      </c>
      <c r="AG13811" t="s">
        <v>743</v>
      </c>
      <c r="AH13811" t="e">
        <f>VLOOKUP(C13811,'CREAR HV'!A:A,1,0)</f>
        <v>#N/A</v>
      </c>
    </row>
    <row r="13812" spans="1:34" x14ac:dyDescent="0.3">
      <c r="A13812" t="s">
        <v>10946</v>
      </c>
      <c r="B13812" t="s">
        <v>10947</v>
      </c>
      <c r="C13812">
        <v>6482313</v>
      </c>
      <c r="E13812" s="16">
        <v>32076</v>
      </c>
      <c r="F13812" s="16">
        <v>25354</v>
      </c>
      <c r="G13812" t="s">
        <v>10537</v>
      </c>
      <c r="H13812" t="s">
        <v>10537</v>
      </c>
      <c r="I13812" t="s">
        <v>7627</v>
      </c>
      <c r="J13812" t="s">
        <v>349</v>
      </c>
      <c r="K13812" t="s">
        <v>349</v>
      </c>
      <c r="L13812" t="s">
        <v>10538</v>
      </c>
      <c r="P13812" t="s">
        <v>10950</v>
      </c>
      <c r="Q13812" t="s">
        <v>3381</v>
      </c>
      <c r="R13812" t="s">
        <v>814</v>
      </c>
      <c r="W13812" t="s">
        <v>1012</v>
      </c>
      <c r="X13812">
        <v>30</v>
      </c>
      <c r="AB13812" t="s">
        <v>20486</v>
      </c>
      <c r="AC13812" t="s">
        <v>20487</v>
      </c>
      <c r="AG13812" t="s">
        <v>743</v>
      </c>
      <c r="AH13812" t="e">
        <f>VLOOKUP(C13812,'CREAR HV'!A:A,1,0)</f>
        <v>#N/A</v>
      </c>
    </row>
    <row r="13813" spans="1:34" x14ac:dyDescent="0.3">
      <c r="A13813" t="s">
        <v>10946</v>
      </c>
      <c r="B13813" t="s">
        <v>10947</v>
      </c>
      <c r="C13813">
        <v>6482313</v>
      </c>
      <c r="E13813" s="16">
        <v>32076</v>
      </c>
      <c r="F13813" s="16">
        <v>25354</v>
      </c>
      <c r="G13813" t="s">
        <v>10537</v>
      </c>
      <c r="H13813" t="s">
        <v>10537</v>
      </c>
      <c r="I13813" t="s">
        <v>7627</v>
      </c>
      <c r="J13813" t="s">
        <v>349</v>
      </c>
      <c r="K13813" t="s">
        <v>349</v>
      </c>
      <c r="L13813" t="s">
        <v>10538</v>
      </c>
      <c r="P13813" t="s">
        <v>10950</v>
      </c>
      <c r="Q13813" t="s">
        <v>3381</v>
      </c>
      <c r="R13813" t="s">
        <v>814</v>
      </c>
      <c r="W13813" t="s">
        <v>1012</v>
      </c>
      <c r="X13813">
        <v>30</v>
      </c>
      <c r="AB13813" t="s">
        <v>20486</v>
      </c>
      <c r="AC13813" t="s">
        <v>20487</v>
      </c>
      <c r="AG13813" t="s">
        <v>743</v>
      </c>
      <c r="AH13813" t="e">
        <f>VLOOKUP(C13813,'CREAR HV'!A:A,1,0)</f>
        <v>#N/A</v>
      </c>
    </row>
    <row r="13814" spans="1:34" x14ac:dyDescent="0.3">
      <c r="A13814" t="s">
        <v>10946</v>
      </c>
      <c r="B13814" t="s">
        <v>10947</v>
      </c>
      <c r="C13814">
        <v>6482313</v>
      </c>
      <c r="E13814" s="16">
        <v>32076</v>
      </c>
      <c r="F13814" s="16">
        <v>25354</v>
      </c>
      <c r="G13814" t="s">
        <v>10537</v>
      </c>
      <c r="H13814" t="s">
        <v>10537</v>
      </c>
      <c r="I13814" t="s">
        <v>7627</v>
      </c>
      <c r="J13814" t="s">
        <v>349</v>
      </c>
      <c r="K13814" t="s">
        <v>349</v>
      </c>
      <c r="L13814" t="s">
        <v>10538</v>
      </c>
      <c r="P13814" t="s">
        <v>10950</v>
      </c>
      <c r="Q13814" t="s">
        <v>3381</v>
      </c>
      <c r="R13814" t="s">
        <v>814</v>
      </c>
      <c r="W13814" t="s">
        <v>1012</v>
      </c>
      <c r="X13814">
        <v>30</v>
      </c>
      <c r="AB13814" t="s">
        <v>20486</v>
      </c>
      <c r="AC13814" t="s">
        <v>20487</v>
      </c>
      <c r="AG13814" t="s">
        <v>743</v>
      </c>
      <c r="AH13814" t="e">
        <f>VLOOKUP(C13814,'CREAR HV'!A:A,1,0)</f>
        <v>#N/A</v>
      </c>
    </row>
    <row r="13815" spans="1:34" x14ac:dyDescent="0.3">
      <c r="A13815" t="s">
        <v>10946</v>
      </c>
      <c r="B13815" t="s">
        <v>10947</v>
      </c>
      <c r="C13815">
        <v>6482313</v>
      </c>
      <c r="E13815" s="16">
        <v>32076</v>
      </c>
      <c r="F13815" s="16">
        <v>25354</v>
      </c>
      <c r="G13815" t="s">
        <v>10537</v>
      </c>
      <c r="H13815" t="s">
        <v>10537</v>
      </c>
      <c r="I13815" t="s">
        <v>7627</v>
      </c>
      <c r="J13815" t="s">
        <v>349</v>
      </c>
      <c r="K13815" t="s">
        <v>349</v>
      </c>
      <c r="L13815" t="s">
        <v>10538</v>
      </c>
      <c r="P13815" t="s">
        <v>10950</v>
      </c>
      <c r="Q13815" t="s">
        <v>3381</v>
      </c>
      <c r="R13815" t="s">
        <v>814</v>
      </c>
      <c r="W13815" t="s">
        <v>1012</v>
      </c>
      <c r="X13815">
        <v>30</v>
      </c>
      <c r="AB13815" t="s">
        <v>20486</v>
      </c>
      <c r="AC13815" t="s">
        <v>20487</v>
      </c>
      <c r="AG13815" t="s">
        <v>743</v>
      </c>
      <c r="AH13815" t="e">
        <f>VLOOKUP(C13815,'CREAR HV'!A:A,1,0)</f>
        <v>#N/A</v>
      </c>
    </row>
    <row r="13816" spans="1:34" x14ac:dyDescent="0.3">
      <c r="A13816" t="s">
        <v>10946</v>
      </c>
      <c r="B13816" t="s">
        <v>10947</v>
      </c>
      <c r="C13816">
        <v>6482313</v>
      </c>
      <c r="E13816" s="16">
        <v>32076</v>
      </c>
      <c r="F13816" s="16">
        <v>25354</v>
      </c>
      <c r="G13816" t="s">
        <v>10537</v>
      </c>
      <c r="H13816" t="s">
        <v>10537</v>
      </c>
      <c r="I13816" t="s">
        <v>7627</v>
      </c>
      <c r="J13816" t="s">
        <v>349</v>
      </c>
      <c r="K13816" t="s">
        <v>349</v>
      </c>
      <c r="L13816" t="s">
        <v>10538</v>
      </c>
      <c r="P13816" t="s">
        <v>10950</v>
      </c>
      <c r="Q13816" t="s">
        <v>3381</v>
      </c>
      <c r="R13816" t="s">
        <v>814</v>
      </c>
      <c r="W13816" t="s">
        <v>1012</v>
      </c>
      <c r="X13816">
        <v>30</v>
      </c>
      <c r="Z13816" t="s">
        <v>850</v>
      </c>
      <c r="AB13816" t="s">
        <v>20486</v>
      </c>
      <c r="AC13816" t="s">
        <v>20487</v>
      </c>
      <c r="AG13816" t="s">
        <v>743</v>
      </c>
      <c r="AH13816" t="e">
        <f>VLOOKUP(C13816,'CREAR HV'!A:A,1,0)</f>
        <v>#N/A</v>
      </c>
    </row>
    <row r="13817" spans="1:34" x14ac:dyDescent="0.3">
      <c r="A13817" t="s">
        <v>10946</v>
      </c>
      <c r="B13817" t="s">
        <v>10947</v>
      </c>
      <c r="C13817">
        <v>6482313</v>
      </c>
      <c r="E13817" s="16">
        <v>32076</v>
      </c>
      <c r="F13817" s="16">
        <v>25354</v>
      </c>
      <c r="G13817" t="s">
        <v>10537</v>
      </c>
      <c r="H13817" t="s">
        <v>10537</v>
      </c>
      <c r="I13817" t="s">
        <v>7627</v>
      </c>
      <c r="J13817" t="s">
        <v>349</v>
      </c>
      <c r="K13817" t="s">
        <v>349</v>
      </c>
      <c r="L13817" t="s">
        <v>10538</v>
      </c>
      <c r="P13817" t="s">
        <v>10950</v>
      </c>
      <c r="Q13817" t="s">
        <v>3381</v>
      </c>
      <c r="R13817" t="s">
        <v>814</v>
      </c>
      <c r="W13817" t="s">
        <v>1012</v>
      </c>
      <c r="X13817">
        <v>30</v>
      </c>
      <c r="Z13817" t="s">
        <v>850</v>
      </c>
      <c r="AB13817" t="s">
        <v>20486</v>
      </c>
      <c r="AC13817" t="s">
        <v>20487</v>
      </c>
      <c r="AG13817" t="s">
        <v>743</v>
      </c>
      <c r="AH13817" t="e">
        <f>VLOOKUP(C13817,'CREAR HV'!A:A,1,0)</f>
        <v>#N/A</v>
      </c>
    </row>
    <row r="13818" spans="1:34" x14ac:dyDescent="0.3">
      <c r="A13818" t="s">
        <v>10946</v>
      </c>
      <c r="B13818" t="s">
        <v>10947</v>
      </c>
      <c r="C13818">
        <v>6482313</v>
      </c>
      <c r="E13818" s="16">
        <v>32076</v>
      </c>
      <c r="F13818" s="16">
        <v>25354</v>
      </c>
      <c r="G13818" t="s">
        <v>10537</v>
      </c>
      <c r="H13818" t="s">
        <v>10537</v>
      </c>
      <c r="I13818" t="s">
        <v>7627</v>
      </c>
      <c r="J13818" t="s">
        <v>349</v>
      </c>
      <c r="K13818" t="s">
        <v>349</v>
      </c>
      <c r="L13818" t="s">
        <v>10538</v>
      </c>
      <c r="P13818" t="s">
        <v>10950</v>
      </c>
      <c r="Q13818" t="s">
        <v>3381</v>
      </c>
      <c r="R13818" t="s">
        <v>814</v>
      </c>
      <c r="W13818" t="s">
        <v>1012</v>
      </c>
      <c r="X13818">
        <v>30</v>
      </c>
      <c r="Z13818" t="s">
        <v>850</v>
      </c>
      <c r="AB13818" t="s">
        <v>20486</v>
      </c>
      <c r="AC13818" t="s">
        <v>20487</v>
      </c>
      <c r="AG13818" t="s">
        <v>743</v>
      </c>
      <c r="AH13818" t="e">
        <f>VLOOKUP(C13818,'CREAR HV'!A:A,1,0)</f>
        <v>#N/A</v>
      </c>
    </row>
    <row r="13819" spans="1:34" x14ac:dyDescent="0.3">
      <c r="A13819" t="s">
        <v>10946</v>
      </c>
      <c r="B13819" t="s">
        <v>10947</v>
      </c>
      <c r="C13819">
        <v>6482313</v>
      </c>
      <c r="E13819" s="16">
        <v>32076</v>
      </c>
      <c r="F13819" s="16">
        <v>25354</v>
      </c>
      <c r="G13819" t="s">
        <v>10537</v>
      </c>
      <c r="H13819" t="s">
        <v>10537</v>
      </c>
      <c r="I13819" t="s">
        <v>7627</v>
      </c>
      <c r="J13819" t="s">
        <v>349</v>
      </c>
      <c r="K13819" t="s">
        <v>349</v>
      </c>
      <c r="L13819" t="s">
        <v>10538</v>
      </c>
      <c r="P13819" t="s">
        <v>10950</v>
      </c>
      <c r="Q13819" t="s">
        <v>3381</v>
      </c>
      <c r="R13819" t="s">
        <v>814</v>
      </c>
      <c r="W13819" t="s">
        <v>1012</v>
      </c>
      <c r="X13819">
        <v>30</v>
      </c>
      <c r="Z13819" t="s">
        <v>850</v>
      </c>
      <c r="AB13819" t="s">
        <v>20486</v>
      </c>
      <c r="AC13819" t="s">
        <v>20487</v>
      </c>
      <c r="AG13819" t="s">
        <v>743</v>
      </c>
      <c r="AH13819" t="e">
        <f>VLOOKUP(C13819,'CREAR HV'!A:A,1,0)</f>
        <v>#N/A</v>
      </c>
    </row>
    <row r="13820" spans="1:34" x14ac:dyDescent="0.3">
      <c r="A13820" t="s">
        <v>10946</v>
      </c>
      <c r="B13820" t="s">
        <v>10947</v>
      </c>
      <c r="C13820">
        <v>6482313</v>
      </c>
      <c r="E13820" s="16">
        <v>32076</v>
      </c>
      <c r="F13820" s="16">
        <v>25354</v>
      </c>
      <c r="G13820" t="s">
        <v>10537</v>
      </c>
      <c r="H13820" t="s">
        <v>10537</v>
      </c>
      <c r="I13820" t="s">
        <v>7627</v>
      </c>
      <c r="J13820" t="s">
        <v>349</v>
      </c>
      <c r="K13820" t="s">
        <v>349</v>
      </c>
      <c r="L13820" t="s">
        <v>10538</v>
      </c>
      <c r="P13820" t="s">
        <v>10950</v>
      </c>
      <c r="Q13820" t="s">
        <v>3381</v>
      </c>
      <c r="R13820" t="s">
        <v>814</v>
      </c>
      <c r="W13820" t="s">
        <v>1012</v>
      </c>
      <c r="X13820">
        <v>30</v>
      </c>
      <c r="Z13820" t="s">
        <v>850</v>
      </c>
      <c r="AB13820" t="s">
        <v>20486</v>
      </c>
      <c r="AC13820" t="s">
        <v>20487</v>
      </c>
      <c r="AG13820" t="s">
        <v>743</v>
      </c>
      <c r="AH13820" t="e">
        <f>VLOOKUP(C13820,'CREAR HV'!A:A,1,0)</f>
        <v>#N/A</v>
      </c>
    </row>
    <row r="13821" spans="1:34" x14ac:dyDescent="0.3">
      <c r="A13821" t="s">
        <v>10946</v>
      </c>
      <c r="B13821" t="s">
        <v>10947</v>
      </c>
      <c r="C13821">
        <v>6482313</v>
      </c>
      <c r="E13821" s="16">
        <v>32076</v>
      </c>
      <c r="F13821" s="16">
        <v>25354</v>
      </c>
      <c r="G13821" t="s">
        <v>10537</v>
      </c>
      <c r="H13821" t="s">
        <v>10537</v>
      </c>
      <c r="I13821" t="s">
        <v>7627</v>
      </c>
      <c r="J13821" t="s">
        <v>349</v>
      </c>
      <c r="K13821" t="s">
        <v>349</v>
      </c>
      <c r="L13821" t="s">
        <v>10538</v>
      </c>
      <c r="P13821" t="s">
        <v>10950</v>
      </c>
      <c r="Q13821" t="s">
        <v>3381</v>
      </c>
      <c r="R13821" t="s">
        <v>814</v>
      </c>
      <c r="W13821" t="s">
        <v>1012</v>
      </c>
      <c r="X13821">
        <v>30</v>
      </c>
      <c r="Z13821" t="s">
        <v>850</v>
      </c>
      <c r="AB13821" t="s">
        <v>20486</v>
      </c>
      <c r="AC13821" t="s">
        <v>20487</v>
      </c>
      <c r="AG13821" t="s">
        <v>743</v>
      </c>
      <c r="AH13821" t="e">
        <f>VLOOKUP(C13821,'CREAR HV'!A:A,1,0)</f>
        <v>#N/A</v>
      </c>
    </row>
    <row r="13822" spans="1:34" x14ac:dyDescent="0.3">
      <c r="A13822" t="s">
        <v>10946</v>
      </c>
      <c r="B13822" t="s">
        <v>10947</v>
      </c>
      <c r="C13822">
        <v>6482313</v>
      </c>
      <c r="E13822" s="16">
        <v>32076</v>
      </c>
      <c r="F13822" s="16">
        <v>25354</v>
      </c>
      <c r="G13822" t="s">
        <v>10537</v>
      </c>
      <c r="H13822" t="s">
        <v>10537</v>
      </c>
      <c r="I13822" t="s">
        <v>7627</v>
      </c>
      <c r="J13822" t="s">
        <v>349</v>
      </c>
      <c r="K13822" t="s">
        <v>349</v>
      </c>
      <c r="L13822" t="s">
        <v>10538</v>
      </c>
      <c r="P13822" t="s">
        <v>10950</v>
      </c>
      <c r="Q13822" t="s">
        <v>3381</v>
      </c>
      <c r="R13822" t="s">
        <v>814</v>
      </c>
      <c r="W13822" t="s">
        <v>1012</v>
      </c>
      <c r="X13822">
        <v>30</v>
      </c>
      <c r="Z13822" t="s">
        <v>850</v>
      </c>
      <c r="AB13822" t="s">
        <v>20486</v>
      </c>
      <c r="AC13822" t="s">
        <v>20487</v>
      </c>
      <c r="AG13822" t="s">
        <v>743</v>
      </c>
      <c r="AH13822" t="e">
        <f>VLOOKUP(C13822,'CREAR HV'!A:A,1,0)</f>
        <v>#N/A</v>
      </c>
    </row>
    <row r="13823" spans="1:34" x14ac:dyDescent="0.3">
      <c r="A13823" t="s">
        <v>10946</v>
      </c>
      <c r="B13823" t="s">
        <v>10947</v>
      </c>
      <c r="C13823">
        <v>6482313</v>
      </c>
      <c r="E13823" s="16">
        <v>32076</v>
      </c>
      <c r="F13823" s="16">
        <v>25354</v>
      </c>
      <c r="G13823" t="s">
        <v>10537</v>
      </c>
      <c r="H13823" t="s">
        <v>10537</v>
      </c>
      <c r="I13823" t="s">
        <v>7627</v>
      </c>
      <c r="J13823" t="s">
        <v>349</v>
      </c>
      <c r="K13823" t="s">
        <v>349</v>
      </c>
      <c r="L13823" t="s">
        <v>10538</v>
      </c>
      <c r="P13823" t="s">
        <v>10950</v>
      </c>
      <c r="Q13823" t="s">
        <v>3381</v>
      </c>
      <c r="R13823" t="s">
        <v>814</v>
      </c>
      <c r="W13823" t="s">
        <v>1012</v>
      </c>
      <c r="X13823">
        <v>30</v>
      </c>
      <c r="Z13823" t="s">
        <v>850</v>
      </c>
      <c r="AB13823" t="s">
        <v>20486</v>
      </c>
      <c r="AC13823" t="s">
        <v>20487</v>
      </c>
      <c r="AG13823" t="s">
        <v>743</v>
      </c>
      <c r="AH13823" t="e">
        <f>VLOOKUP(C13823,'CREAR HV'!A:A,1,0)</f>
        <v>#N/A</v>
      </c>
    </row>
    <row r="13824" spans="1:34" x14ac:dyDescent="0.3">
      <c r="A13824" t="s">
        <v>10946</v>
      </c>
      <c r="B13824" t="s">
        <v>10947</v>
      </c>
      <c r="C13824">
        <v>6482313</v>
      </c>
      <c r="E13824" s="16">
        <v>32076</v>
      </c>
      <c r="F13824" s="16">
        <v>25354</v>
      </c>
      <c r="G13824" t="s">
        <v>10537</v>
      </c>
      <c r="H13824" t="s">
        <v>10537</v>
      </c>
      <c r="I13824" t="s">
        <v>7627</v>
      </c>
      <c r="J13824" t="s">
        <v>349</v>
      </c>
      <c r="K13824" t="s">
        <v>349</v>
      </c>
      <c r="L13824" t="s">
        <v>10538</v>
      </c>
      <c r="P13824" t="s">
        <v>10950</v>
      </c>
      <c r="Q13824" t="s">
        <v>3381</v>
      </c>
      <c r="R13824" t="s">
        <v>814</v>
      </c>
      <c r="W13824" t="s">
        <v>1012</v>
      </c>
      <c r="X13824">
        <v>30</v>
      </c>
      <c r="AB13824" t="s">
        <v>20486</v>
      </c>
      <c r="AC13824" t="s">
        <v>20487</v>
      </c>
      <c r="AG13824" t="s">
        <v>743</v>
      </c>
      <c r="AH13824" t="e">
        <f>VLOOKUP(C13824,'CREAR HV'!A:A,1,0)</f>
        <v>#N/A</v>
      </c>
    </row>
    <row r="13825" spans="1:34" x14ac:dyDescent="0.3">
      <c r="A13825" t="s">
        <v>10946</v>
      </c>
      <c r="B13825" t="s">
        <v>10947</v>
      </c>
      <c r="C13825">
        <v>6482313</v>
      </c>
      <c r="E13825" s="16">
        <v>32076</v>
      </c>
      <c r="F13825" s="16">
        <v>25354</v>
      </c>
      <c r="G13825" t="s">
        <v>10537</v>
      </c>
      <c r="H13825" t="s">
        <v>10537</v>
      </c>
      <c r="I13825" t="s">
        <v>7627</v>
      </c>
      <c r="J13825" t="s">
        <v>349</v>
      </c>
      <c r="K13825" t="s">
        <v>349</v>
      </c>
      <c r="L13825" t="s">
        <v>10538</v>
      </c>
      <c r="P13825" t="s">
        <v>10950</v>
      </c>
      <c r="Q13825" t="s">
        <v>3381</v>
      </c>
      <c r="R13825" t="s">
        <v>814</v>
      </c>
      <c r="W13825" t="s">
        <v>1012</v>
      </c>
      <c r="X13825">
        <v>30</v>
      </c>
      <c r="AB13825" t="s">
        <v>20486</v>
      </c>
      <c r="AC13825" t="s">
        <v>20487</v>
      </c>
      <c r="AG13825" t="s">
        <v>743</v>
      </c>
      <c r="AH13825" t="e">
        <f>VLOOKUP(C13825,'CREAR HV'!A:A,1,0)</f>
        <v>#N/A</v>
      </c>
    </row>
    <row r="13826" spans="1:34" x14ac:dyDescent="0.3">
      <c r="A13826" t="s">
        <v>10946</v>
      </c>
      <c r="B13826" t="s">
        <v>10947</v>
      </c>
      <c r="C13826">
        <v>6482313</v>
      </c>
      <c r="E13826" s="16">
        <v>32076</v>
      </c>
      <c r="F13826" s="16">
        <v>25354</v>
      </c>
      <c r="G13826" t="s">
        <v>10537</v>
      </c>
      <c r="H13826" t="s">
        <v>10537</v>
      </c>
      <c r="I13826" t="s">
        <v>7627</v>
      </c>
      <c r="J13826" t="s">
        <v>349</v>
      </c>
      <c r="K13826" t="s">
        <v>349</v>
      </c>
      <c r="L13826" t="s">
        <v>10538</v>
      </c>
      <c r="P13826" t="s">
        <v>10950</v>
      </c>
      <c r="Q13826" t="s">
        <v>3381</v>
      </c>
      <c r="R13826" t="s">
        <v>814</v>
      </c>
      <c r="W13826" t="s">
        <v>1012</v>
      </c>
      <c r="X13826">
        <v>30</v>
      </c>
      <c r="AB13826" t="s">
        <v>20486</v>
      </c>
      <c r="AC13826" t="s">
        <v>20487</v>
      </c>
      <c r="AG13826" t="s">
        <v>743</v>
      </c>
      <c r="AH13826" t="e">
        <f>VLOOKUP(C13826,'CREAR HV'!A:A,1,0)</f>
        <v>#N/A</v>
      </c>
    </row>
    <row r="13827" spans="1:34" x14ac:dyDescent="0.3">
      <c r="A13827" t="s">
        <v>10946</v>
      </c>
      <c r="B13827" t="s">
        <v>10947</v>
      </c>
      <c r="C13827">
        <v>6482313</v>
      </c>
      <c r="E13827" s="16">
        <v>32076</v>
      </c>
      <c r="F13827" s="16">
        <v>25354</v>
      </c>
      <c r="G13827" t="s">
        <v>10537</v>
      </c>
      <c r="H13827" t="s">
        <v>10537</v>
      </c>
      <c r="I13827" t="s">
        <v>7627</v>
      </c>
      <c r="J13827" t="s">
        <v>349</v>
      </c>
      <c r="K13827" t="s">
        <v>349</v>
      </c>
      <c r="L13827" t="s">
        <v>10538</v>
      </c>
      <c r="P13827" t="s">
        <v>10950</v>
      </c>
      <c r="Q13827" t="s">
        <v>3381</v>
      </c>
      <c r="R13827" t="s">
        <v>814</v>
      </c>
      <c r="W13827" t="s">
        <v>1012</v>
      </c>
      <c r="X13827">
        <v>30</v>
      </c>
      <c r="AB13827" t="s">
        <v>20486</v>
      </c>
      <c r="AC13827" t="s">
        <v>20487</v>
      </c>
      <c r="AG13827" t="s">
        <v>743</v>
      </c>
      <c r="AH13827" t="e">
        <f>VLOOKUP(C13827,'CREAR HV'!A:A,1,0)</f>
        <v>#N/A</v>
      </c>
    </row>
    <row r="13828" spans="1:34" x14ac:dyDescent="0.3">
      <c r="A13828" t="s">
        <v>10946</v>
      </c>
      <c r="B13828" t="s">
        <v>10947</v>
      </c>
      <c r="C13828">
        <v>1045708427</v>
      </c>
      <c r="E13828" s="16">
        <v>40431</v>
      </c>
      <c r="F13828" s="16">
        <v>33776</v>
      </c>
      <c r="G13828" t="s">
        <v>10539</v>
      </c>
      <c r="H13828" t="s">
        <v>10539</v>
      </c>
      <c r="I13828" t="s">
        <v>8376</v>
      </c>
      <c r="J13828" t="s">
        <v>777</v>
      </c>
      <c r="K13828" t="s">
        <v>10540</v>
      </c>
      <c r="L13828" t="s">
        <v>10541</v>
      </c>
      <c r="P13828" t="s">
        <v>10955</v>
      </c>
      <c r="Q13828" t="s">
        <v>741</v>
      </c>
      <c r="R13828" t="s">
        <v>814</v>
      </c>
      <c r="AG13828" t="s">
        <v>743</v>
      </c>
      <c r="AH13828" t="e">
        <f>VLOOKUP(C13828,'CREAR HV'!A:A,1,0)</f>
        <v>#N/A</v>
      </c>
    </row>
    <row r="13829" spans="1:34" x14ac:dyDescent="0.3">
      <c r="A13829" t="s">
        <v>10946</v>
      </c>
      <c r="B13829" t="s">
        <v>10947</v>
      </c>
      <c r="C13829">
        <v>1112785433</v>
      </c>
      <c r="E13829" s="16">
        <v>41509</v>
      </c>
      <c r="F13829" s="16">
        <v>34927</v>
      </c>
      <c r="G13829" t="s">
        <v>2033</v>
      </c>
      <c r="H13829" t="s">
        <v>2033</v>
      </c>
      <c r="I13829" t="s">
        <v>7004</v>
      </c>
      <c r="J13829" t="s">
        <v>404</v>
      </c>
      <c r="K13829" t="s">
        <v>9972</v>
      </c>
      <c r="L13829" t="s">
        <v>10542</v>
      </c>
      <c r="P13829" t="s">
        <v>10950</v>
      </c>
      <c r="Q13829" t="s">
        <v>741</v>
      </c>
      <c r="R13829" t="s">
        <v>814</v>
      </c>
      <c r="AG13829" t="s">
        <v>743</v>
      </c>
      <c r="AH13829" t="e">
        <f>VLOOKUP(C13829,'CREAR HV'!A:A,1,0)</f>
        <v>#N/A</v>
      </c>
    </row>
    <row r="13830" spans="1:34" x14ac:dyDescent="0.3">
      <c r="A13830" t="s">
        <v>10946</v>
      </c>
      <c r="B13830" t="s">
        <v>10947</v>
      </c>
      <c r="C13830">
        <v>39287372</v>
      </c>
      <c r="E13830" s="16">
        <v>37452</v>
      </c>
      <c r="F13830" s="16">
        <v>30853</v>
      </c>
      <c r="G13830" t="s">
        <v>3582</v>
      </c>
      <c r="H13830" t="s">
        <v>3582</v>
      </c>
      <c r="I13830" t="s">
        <v>10543</v>
      </c>
      <c r="J13830" t="s">
        <v>149</v>
      </c>
      <c r="K13830" t="s">
        <v>10544</v>
      </c>
      <c r="L13830" t="s">
        <v>10545</v>
      </c>
      <c r="P13830" t="s">
        <v>10955</v>
      </c>
      <c r="Q13830" t="s">
        <v>1038</v>
      </c>
      <c r="R13830" t="s">
        <v>748</v>
      </c>
      <c r="W13830" t="s">
        <v>2953</v>
      </c>
      <c r="X13830">
        <v>0</v>
      </c>
      <c r="AB13830" t="s">
        <v>20488</v>
      </c>
      <c r="AG13830" t="s">
        <v>11069</v>
      </c>
      <c r="AH13830" t="e">
        <f>VLOOKUP(C13830,'CREAR HV'!A:A,1,0)</f>
        <v>#N/A</v>
      </c>
    </row>
    <row r="13831" spans="1:34" x14ac:dyDescent="0.3">
      <c r="A13831" t="s">
        <v>10946</v>
      </c>
      <c r="B13831" t="s">
        <v>10947</v>
      </c>
      <c r="C13831">
        <v>1062777484</v>
      </c>
      <c r="E13831" s="16">
        <v>40007</v>
      </c>
      <c r="F13831" s="16">
        <v>33403</v>
      </c>
      <c r="G13831" t="s">
        <v>1474</v>
      </c>
      <c r="H13831" t="s">
        <v>48</v>
      </c>
      <c r="I13831" t="s">
        <v>10546</v>
      </c>
      <c r="J13831" t="s">
        <v>10547</v>
      </c>
      <c r="K13831" t="s">
        <v>1514</v>
      </c>
      <c r="L13831" t="s">
        <v>10548</v>
      </c>
      <c r="P13831" t="s">
        <v>10950</v>
      </c>
      <c r="Q13831" t="s">
        <v>741</v>
      </c>
      <c r="R13831" t="s">
        <v>748</v>
      </c>
      <c r="AG13831" t="s">
        <v>769</v>
      </c>
      <c r="AH13831" t="e">
        <f>VLOOKUP(C13831,'CREAR HV'!A:A,1,0)</f>
        <v>#N/A</v>
      </c>
    </row>
    <row r="13832" spans="1:34" x14ac:dyDescent="0.3">
      <c r="A13832" t="s">
        <v>10946</v>
      </c>
      <c r="B13832" t="s">
        <v>10947</v>
      </c>
      <c r="C13832">
        <v>52229514</v>
      </c>
      <c r="E13832" s="16">
        <v>34505</v>
      </c>
      <c r="F13832" s="16">
        <v>27498</v>
      </c>
      <c r="G13832" t="s">
        <v>44</v>
      </c>
      <c r="H13832" t="s">
        <v>44</v>
      </c>
      <c r="I13832" t="s">
        <v>10549</v>
      </c>
      <c r="J13832" t="s">
        <v>380</v>
      </c>
      <c r="K13832" t="s">
        <v>355</v>
      </c>
      <c r="L13832" t="s">
        <v>10550</v>
      </c>
      <c r="P13832" t="s">
        <v>10955</v>
      </c>
      <c r="Q13832" t="s">
        <v>741</v>
      </c>
      <c r="R13832" t="s">
        <v>814</v>
      </c>
      <c r="AG13832" t="s">
        <v>743</v>
      </c>
      <c r="AH13832" t="e">
        <f>VLOOKUP(C13832,'CREAR HV'!A:A,1,0)</f>
        <v>#N/A</v>
      </c>
    </row>
    <row r="13833" spans="1:34" x14ac:dyDescent="0.3">
      <c r="A13833" t="s">
        <v>10946</v>
      </c>
      <c r="B13833" t="s">
        <v>10947</v>
      </c>
      <c r="C13833">
        <v>1077443061</v>
      </c>
      <c r="E13833" s="16">
        <v>39511</v>
      </c>
      <c r="F13833" s="16">
        <v>32918</v>
      </c>
      <c r="G13833" t="s">
        <v>936</v>
      </c>
      <c r="H13833" t="s">
        <v>937</v>
      </c>
      <c r="I13833" t="s">
        <v>10551</v>
      </c>
      <c r="J13833" t="s">
        <v>783</v>
      </c>
      <c r="K13833" t="s">
        <v>6452</v>
      </c>
      <c r="L13833" t="s">
        <v>10552</v>
      </c>
      <c r="P13833" t="s">
        <v>10955</v>
      </c>
      <c r="Q13833" t="s">
        <v>741</v>
      </c>
      <c r="R13833" t="s">
        <v>814</v>
      </c>
      <c r="AG13833" t="s">
        <v>743</v>
      </c>
      <c r="AH13833" t="e">
        <f>VLOOKUP(C13833,'CREAR HV'!A:A,1,0)</f>
        <v>#N/A</v>
      </c>
    </row>
    <row r="13834" spans="1:34" x14ac:dyDescent="0.3">
      <c r="A13834" t="s">
        <v>10946</v>
      </c>
      <c r="B13834" t="s">
        <v>10947</v>
      </c>
      <c r="C13834">
        <v>1005525448</v>
      </c>
      <c r="E13834" s="16">
        <v>42888</v>
      </c>
      <c r="F13834" s="16">
        <v>36262</v>
      </c>
      <c r="G13834" t="s">
        <v>30</v>
      </c>
      <c r="H13834" t="s">
        <v>30</v>
      </c>
      <c r="I13834" t="s">
        <v>10553</v>
      </c>
      <c r="J13834" t="s">
        <v>10554</v>
      </c>
      <c r="K13834" t="s">
        <v>157</v>
      </c>
      <c r="L13834" t="s">
        <v>10555</v>
      </c>
      <c r="P13834" t="s">
        <v>10955</v>
      </c>
      <c r="Q13834" t="s">
        <v>741</v>
      </c>
      <c r="R13834" t="s">
        <v>1054</v>
      </c>
      <c r="AG13834" t="s">
        <v>743</v>
      </c>
      <c r="AH13834" t="e">
        <f>VLOOKUP(C13834,'CREAR HV'!A:A,1,0)</f>
        <v>#N/A</v>
      </c>
    </row>
    <row r="13835" spans="1:34" x14ac:dyDescent="0.3">
      <c r="A13835" t="s">
        <v>10946</v>
      </c>
      <c r="B13835" t="s">
        <v>10947</v>
      </c>
      <c r="C13835">
        <v>1095953969</v>
      </c>
      <c r="E13835" s="16">
        <v>42682</v>
      </c>
      <c r="F13835" s="16">
        <v>36104</v>
      </c>
      <c r="G13835" t="s">
        <v>67</v>
      </c>
      <c r="H13835" t="s">
        <v>67</v>
      </c>
      <c r="I13835" t="s">
        <v>3865</v>
      </c>
      <c r="J13835" t="s">
        <v>1646</v>
      </c>
      <c r="K13835" t="s">
        <v>7163</v>
      </c>
      <c r="L13835" t="s">
        <v>10556</v>
      </c>
      <c r="P13835" t="s">
        <v>10955</v>
      </c>
      <c r="Q13835" t="s">
        <v>741</v>
      </c>
      <c r="R13835" t="s">
        <v>814</v>
      </c>
      <c r="AG13835" t="s">
        <v>743</v>
      </c>
      <c r="AH13835" t="e">
        <f>VLOOKUP(C13835,'CREAR HV'!A:A,1,0)</f>
        <v>#N/A</v>
      </c>
    </row>
    <row r="13836" spans="1:34" x14ac:dyDescent="0.3">
      <c r="A13836" t="s">
        <v>10946</v>
      </c>
      <c r="B13836" t="s">
        <v>10947</v>
      </c>
      <c r="C13836">
        <v>65773685</v>
      </c>
      <c r="E13836" s="16">
        <v>34775</v>
      </c>
      <c r="F13836" s="16">
        <v>28119</v>
      </c>
      <c r="G13836" t="s">
        <v>1652</v>
      </c>
      <c r="H13836" t="s">
        <v>111</v>
      </c>
      <c r="I13836" t="s">
        <v>5031</v>
      </c>
      <c r="J13836" t="s">
        <v>10557</v>
      </c>
      <c r="K13836" t="s">
        <v>4374</v>
      </c>
      <c r="L13836" t="s">
        <v>10558</v>
      </c>
      <c r="P13836" t="s">
        <v>10955</v>
      </c>
      <c r="Q13836" t="s">
        <v>741</v>
      </c>
      <c r="R13836" t="s">
        <v>814</v>
      </c>
      <c r="AG13836" t="s">
        <v>743</v>
      </c>
      <c r="AH13836" t="e">
        <f>VLOOKUP(C13836,'CREAR HV'!A:A,1,0)</f>
        <v>#N/A</v>
      </c>
    </row>
    <row r="13837" spans="1:34" x14ac:dyDescent="0.3">
      <c r="A13837" t="s">
        <v>10946</v>
      </c>
      <c r="B13837" t="s">
        <v>10947</v>
      </c>
      <c r="C13837">
        <v>1107040973</v>
      </c>
      <c r="E13837" s="16">
        <v>38335</v>
      </c>
      <c r="F13837" s="16">
        <v>31601</v>
      </c>
      <c r="G13837" t="s">
        <v>36</v>
      </c>
      <c r="H13837" t="s">
        <v>36</v>
      </c>
      <c r="I13837" t="s">
        <v>10559</v>
      </c>
      <c r="J13837" t="s">
        <v>6001</v>
      </c>
      <c r="K13837" t="s">
        <v>6002</v>
      </c>
      <c r="L13837" t="s">
        <v>10560</v>
      </c>
      <c r="P13837" t="s">
        <v>10955</v>
      </c>
      <c r="Q13837" t="s">
        <v>741</v>
      </c>
      <c r="R13837" t="s">
        <v>814</v>
      </c>
      <c r="AG13837" t="s">
        <v>743</v>
      </c>
      <c r="AH13837" t="e">
        <f>VLOOKUP(C13837,'CREAR HV'!A:A,1,0)</f>
        <v>#N/A</v>
      </c>
    </row>
    <row r="13838" spans="1:34" x14ac:dyDescent="0.3">
      <c r="A13838" t="s">
        <v>10946</v>
      </c>
      <c r="B13838" t="s">
        <v>10947</v>
      </c>
      <c r="C13838">
        <v>93369510</v>
      </c>
      <c r="E13838" s="16">
        <v>31314</v>
      </c>
      <c r="F13838" s="16">
        <v>24599</v>
      </c>
      <c r="G13838" t="s">
        <v>44</v>
      </c>
      <c r="H13838" t="s">
        <v>44</v>
      </c>
      <c r="I13838" t="s">
        <v>987</v>
      </c>
      <c r="J13838" t="s">
        <v>2575</v>
      </c>
      <c r="K13838" t="s">
        <v>185</v>
      </c>
      <c r="L13838" t="s">
        <v>10561</v>
      </c>
      <c r="P13838" t="s">
        <v>10950</v>
      </c>
      <c r="Q13838" t="s">
        <v>1038</v>
      </c>
      <c r="R13838" t="s">
        <v>748</v>
      </c>
      <c r="W13838" t="s">
        <v>1729</v>
      </c>
      <c r="X13838">
        <v>38</v>
      </c>
      <c r="AB13838" t="s">
        <v>20489</v>
      </c>
      <c r="AC13838" t="s">
        <v>20490</v>
      </c>
      <c r="AG13838" t="s">
        <v>743</v>
      </c>
      <c r="AH13838" t="e">
        <f>VLOOKUP(C13838,'CREAR HV'!A:A,1,0)</f>
        <v>#N/A</v>
      </c>
    </row>
    <row r="13839" spans="1:34" x14ac:dyDescent="0.3">
      <c r="A13839" t="s">
        <v>10946</v>
      </c>
      <c r="B13839" t="s">
        <v>10947</v>
      </c>
      <c r="C13839">
        <v>1095915151</v>
      </c>
      <c r="E13839" s="16">
        <v>39035</v>
      </c>
      <c r="F13839" s="16">
        <v>32424</v>
      </c>
      <c r="G13839" t="s">
        <v>67</v>
      </c>
      <c r="H13839" t="s">
        <v>67</v>
      </c>
      <c r="I13839" t="s">
        <v>10562</v>
      </c>
      <c r="J13839" t="s">
        <v>1284</v>
      </c>
      <c r="K13839" t="s">
        <v>506</v>
      </c>
      <c r="L13839" t="s">
        <v>10563</v>
      </c>
      <c r="P13839" t="s">
        <v>10955</v>
      </c>
      <c r="Q13839" t="s">
        <v>741</v>
      </c>
      <c r="R13839" t="s">
        <v>748</v>
      </c>
      <c r="AG13839" t="s">
        <v>743</v>
      </c>
      <c r="AH13839" t="e">
        <f>VLOOKUP(C13839,'CREAR HV'!A:A,1,0)</f>
        <v>#N/A</v>
      </c>
    </row>
    <row r="13840" spans="1:34" x14ac:dyDescent="0.3">
      <c r="A13840" t="s">
        <v>10946</v>
      </c>
      <c r="B13840" t="s">
        <v>10947</v>
      </c>
      <c r="C13840">
        <v>1036655508</v>
      </c>
      <c r="E13840" s="16">
        <v>41214</v>
      </c>
      <c r="F13840" s="16">
        <v>34626</v>
      </c>
      <c r="G13840" t="s">
        <v>816</v>
      </c>
      <c r="H13840" t="s">
        <v>74</v>
      </c>
      <c r="I13840" t="s">
        <v>3055</v>
      </c>
      <c r="J13840" t="s">
        <v>10564</v>
      </c>
      <c r="K13840" t="s">
        <v>272</v>
      </c>
      <c r="L13840" t="s">
        <v>10565</v>
      </c>
      <c r="P13840" t="s">
        <v>10955</v>
      </c>
      <c r="Q13840" t="s">
        <v>741</v>
      </c>
      <c r="R13840" t="s">
        <v>1054</v>
      </c>
      <c r="AG13840" t="s">
        <v>743</v>
      </c>
      <c r="AH13840" t="e">
        <f>VLOOKUP(C13840,'CREAR HV'!A:A,1,0)</f>
        <v>#N/A</v>
      </c>
    </row>
    <row r="13841" spans="1:34" x14ac:dyDescent="0.3">
      <c r="A13841" t="s">
        <v>10946</v>
      </c>
      <c r="B13841" t="s">
        <v>10947</v>
      </c>
      <c r="C13841">
        <v>59314467</v>
      </c>
      <c r="E13841" s="16">
        <v>37587</v>
      </c>
      <c r="F13841" s="16">
        <v>31003</v>
      </c>
      <c r="G13841" t="s">
        <v>28</v>
      </c>
      <c r="H13841" t="s">
        <v>28</v>
      </c>
      <c r="I13841" t="s">
        <v>5742</v>
      </c>
      <c r="J13841" t="s">
        <v>404</v>
      </c>
      <c r="K13841" t="s">
        <v>167</v>
      </c>
      <c r="L13841" t="s">
        <v>10566</v>
      </c>
      <c r="P13841" t="s">
        <v>10955</v>
      </c>
      <c r="Q13841" t="s">
        <v>741</v>
      </c>
      <c r="R13841" t="s">
        <v>814</v>
      </c>
      <c r="AG13841" t="s">
        <v>743</v>
      </c>
      <c r="AH13841" t="e">
        <f>VLOOKUP(C13841,'CREAR HV'!A:A,1,0)</f>
        <v>#N/A</v>
      </c>
    </row>
    <row r="13842" spans="1:34" x14ac:dyDescent="0.3">
      <c r="A13842" t="s">
        <v>10946</v>
      </c>
      <c r="B13842" t="s">
        <v>10947</v>
      </c>
      <c r="C13842">
        <v>27090603</v>
      </c>
      <c r="E13842" s="16">
        <v>35787</v>
      </c>
      <c r="F13842" s="16">
        <v>29146</v>
      </c>
      <c r="G13842" t="s">
        <v>28</v>
      </c>
      <c r="H13842" t="s">
        <v>28</v>
      </c>
      <c r="I13842" t="s">
        <v>10567</v>
      </c>
      <c r="J13842" t="s">
        <v>167</v>
      </c>
      <c r="K13842" t="s">
        <v>5114</v>
      </c>
      <c r="L13842" t="s">
        <v>10568</v>
      </c>
      <c r="O13842" t="s">
        <v>20491</v>
      </c>
      <c r="P13842" t="s">
        <v>10955</v>
      </c>
      <c r="Q13842" t="s">
        <v>741</v>
      </c>
      <c r="R13842" t="s">
        <v>814</v>
      </c>
      <c r="W13842" t="s">
        <v>1277</v>
      </c>
      <c r="X13842">
        <v>0</v>
      </c>
      <c r="AB13842" t="s">
        <v>20492</v>
      </c>
      <c r="AC13842" t="s">
        <v>20493</v>
      </c>
      <c r="AG13842" t="s">
        <v>743</v>
      </c>
      <c r="AH13842" t="e">
        <f>VLOOKUP(C13842,'CREAR HV'!A:A,1,0)</f>
        <v>#N/A</v>
      </c>
    </row>
    <row r="13843" spans="1:34" x14ac:dyDescent="0.3">
      <c r="A13843" t="s">
        <v>10946</v>
      </c>
      <c r="B13843" t="s">
        <v>10947</v>
      </c>
      <c r="C13843">
        <v>1010046173</v>
      </c>
      <c r="E13843" s="16">
        <v>41108</v>
      </c>
      <c r="F13843" s="16">
        <v>34479</v>
      </c>
      <c r="G13843" t="s">
        <v>61</v>
      </c>
      <c r="H13843" t="s">
        <v>61</v>
      </c>
      <c r="I13843" t="s">
        <v>10569</v>
      </c>
      <c r="J13843" t="s">
        <v>10570</v>
      </c>
      <c r="K13843" t="s">
        <v>868</v>
      </c>
      <c r="L13843" t="s">
        <v>10571</v>
      </c>
      <c r="P13843" t="s">
        <v>10955</v>
      </c>
      <c r="Q13843" t="s">
        <v>741</v>
      </c>
      <c r="R13843" t="s">
        <v>814</v>
      </c>
      <c r="AG13843" t="s">
        <v>743</v>
      </c>
      <c r="AH13843" t="e">
        <f>VLOOKUP(C13843,'CREAR HV'!A:A,1,0)</f>
        <v>#N/A</v>
      </c>
    </row>
    <row r="13844" spans="1:34" x14ac:dyDescent="0.3">
      <c r="A13844" t="s">
        <v>10946</v>
      </c>
      <c r="B13844" t="s">
        <v>10947</v>
      </c>
      <c r="C13844">
        <v>1111784852</v>
      </c>
      <c r="E13844" s="16">
        <v>40149</v>
      </c>
      <c r="F13844" s="16">
        <v>33406</v>
      </c>
      <c r="G13844" t="s">
        <v>2090</v>
      </c>
      <c r="H13844" t="s">
        <v>2090</v>
      </c>
      <c r="I13844" t="s">
        <v>1658</v>
      </c>
      <c r="J13844" t="s">
        <v>316</v>
      </c>
      <c r="K13844" t="s">
        <v>4259</v>
      </c>
      <c r="L13844" t="s">
        <v>10572</v>
      </c>
      <c r="P13844" t="s">
        <v>10950</v>
      </c>
      <c r="Q13844" t="s">
        <v>741</v>
      </c>
      <c r="R13844" t="s">
        <v>1011</v>
      </c>
      <c r="AG13844" t="s">
        <v>743</v>
      </c>
      <c r="AH13844" t="e">
        <f>VLOOKUP(C13844,'CREAR HV'!A:A,1,0)</f>
        <v>#N/A</v>
      </c>
    </row>
    <row r="13845" spans="1:34" x14ac:dyDescent="0.3">
      <c r="A13845" t="s">
        <v>10946</v>
      </c>
      <c r="B13845" t="s">
        <v>10947</v>
      </c>
      <c r="C13845">
        <v>1143851219</v>
      </c>
      <c r="E13845" s="16">
        <v>40865</v>
      </c>
      <c r="F13845" s="16">
        <v>33676</v>
      </c>
      <c r="G13845" t="s">
        <v>2261</v>
      </c>
      <c r="H13845" t="s">
        <v>2262</v>
      </c>
      <c r="I13845" t="s">
        <v>10573</v>
      </c>
      <c r="J13845" t="s">
        <v>6113</v>
      </c>
      <c r="K13845" t="s">
        <v>1063</v>
      </c>
      <c r="L13845" t="s">
        <v>10574</v>
      </c>
      <c r="P13845" t="s">
        <v>10955</v>
      </c>
      <c r="Q13845" t="s">
        <v>741</v>
      </c>
      <c r="R13845" t="s">
        <v>748</v>
      </c>
      <c r="AG13845" t="s">
        <v>743</v>
      </c>
      <c r="AH13845" t="e">
        <f>VLOOKUP(C13845,'CREAR HV'!A:A,1,0)</f>
        <v>#N/A</v>
      </c>
    </row>
    <row r="13846" spans="1:34" x14ac:dyDescent="0.3">
      <c r="A13846" t="s">
        <v>10946</v>
      </c>
      <c r="B13846" t="s">
        <v>10947</v>
      </c>
      <c r="C13846">
        <v>37180514</v>
      </c>
      <c r="E13846" s="16">
        <v>37264</v>
      </c>
      <c r="F13846" s="16">
        <v>30595</v>
      </c>
      <c r="G13846" t="s">
        <v>1800</v>
      </c>
      <c r="H13846" t="s">
        <v>1800</v>
      </c>
      <c r="I13846" t="s">
        <v>5289</v>
      </c>
      <c r="J13846" t="s">
        <v>282</v>
      </c>
      <c r="K13846" t="s">
        <v>411</v>
      </c>
      <c r="L13846" t="s">
        <v>10575</v>
      </c>
      <c r="P13846" t="s">
        <v>10955</v>
      </c>
      <c r="Q13846" t="s">
        <v>741</v>
      </c>
      <c r="R13846" t="s">
        <v>814</v>
      </c>
      <c r="AG13846" t="s">
        <v>743</v>
      </c>
      <c r="AH13846" t="e">
        <f>VLOOKUP(C13846,'CREAR HV'!A:A,1,0)</f>
        <v>#N/A</v>
      </c>
    </row>
    <row r="13847" spans="1:34" x14ac:dyDescent="0.3">
      <c r="A13847" t="s">
        <v>10946</v>
      </c>
      <c r="B13847" t="s">
        <v>10947</v>
      </c>
      <c r="C13847">
        <v>1047369424</v>
      </c>
      <c r="E13847" s="16">
        <v>38041</v>
      </c>
      <c r="F13847" s="16">
        <v>31402</v>
      </c>
      <c r="G13847" t="s">
        <v>53</v>
      </c>
      <c r="H13847" t="s">
        <v>53</v>
      </c>
      <c r="I13847" t="s">
        <v>10576</v>
      </c>
      <c r="J13847" t="s">
        <v>282</v>
      </c>
      <c r="K13847" t="s">
        <v>10577</v>
      </c>
      <c r="L13847" t="s">
        <v>10578</v>
      </c>
      <c r="P13847" t="s">
        <v>10950</v>
      </c>
      <c r="Q13847" t="s">
        <v>741</v>
      </c>
      <c r="R13847" t="s">
        <v>748</v>
      </c>
      <c r="AG13847" t="s">
        <v>743</v>
      </c>
      <c r="AH13847" t="e">
        <f>VLOOKUP(C13847,'CREAR HV'!A:A,1,0)</f>
        <v>#N/A</v>
      </c>
    </row>
    <row r="13848" spans="1:34" x14ac:dyDescent="0.3">
      <c r="A13848" t="s">
        <v>10946</v>
      </c>
      <c r="B13848" t="s">
        <v>10947</v>
      </c>
      <c r="C13848">
        <v>1143151385</v>
      </c>
      <c r="E13848" s="16">
        <v>41487</v>
      </c>
      <c r="F13848" s="16">
        <v>34910</v>
      </c>
      <c r="G13848" t="s">
        <v>47</v>
      </c>
      <c r="H13848" t="s">
        <v>47</v>
      </c>
      <c r="I13848" t="s">
        <v>10579</v>
      </c>
      <c r="J13848" t="s">
        <v>279</v>
      </c>
      <c r="K13848" t="s">
        <v>10580</v>
      </c>
      <c r="L13848" t="s">
        <v>10581</v>
      </c>
      <c r="P13848" t="s">
        <v>10950</v>
      </c>
      <c r="Q13848" t="s">
        <v>741</v>
      </c>
      <c r="R13848" t="s">
        <v>814</v>
      </c>
      <c r="W13848" t="s">
        <v>1012</v>
      </c>
      <c r="X13848">
        <v>44</v>
      </c>
      <c r="AB13848" t="s">
        <v>20494</v>
      </c>
      <c r="AC13848" t="s">
        <v>20495</v>
      </c>
      <c r="AG13848" t="s">
        <v>743</v>
      </c>
      <c r="AH13848" t="e">
        <f>VLOOKUP(C13848,'CREAR HV'!A:A,1,0)</f>
        <v>#N/A</v>
      </c>
    </row>
    <row r="13849" spans="1:34" x14ac:dyDescent="0.3">
      <c r="A13849" t="s">
        <v>10946</v>
      </c>
      <c r="B13849" t="s">
        <v>10947</v>
      </c>
      <c r="C13849">
        <v>1214722497</v>
      </c>
      <c r="E13849" s="16">
        <v>40960</v>
      </c>
      <c r="F13849" s="16">
        <v>34382</v>
      </c>
      <c r="G13849" t="s">
        <v>816</v>
      </c>
      <c r="H13849" t="s">
        <v>74</v>
      </c>
      <c r="I13849" t="s">
        <v>10582</v>
      </c>
      <c r="J13849" t="s">
        <v>4800</v>
      </c>
      <c r="K13849" t="s">
        <v>422</v>
      </c>
      <c r="L13849" t="s">
        <v>10583</v>
      </c>
      <c r="P13849" t="s">
        <v>10950</v>
      </c>
      <c r="Q13849" t="s">
        <v>741</v>
      </c>
      <c r="R13849" t="s">
        <v>78</v>
      </c>
      <c r="AG13849" t="s">
        <v>743</v>
      </c>
      <c r="AH13849" t="e">
        <f>VLOOKUP(C13849,'CREAR HV'!A:A,1,0)</f>
        <v>#N/A</v>
      </c>
    </row>
    <row r="13850" spans="1:34" x14ac:dyDescent="0.3">
      <c r="A13850" t="s">
        <v>10946</v>
      </c>
      <c r="B13850" t="s">
        <v>10947</v>
      </c>
      <c r="C13850">
        <v>1023924884</v>
      </c>
      <c r="E13850" s="16">
        <v>40687</v>
      </c>
      <c r="F13850" s="16">
        <v>34078</v>
      </c>
      <c r="G13850" t="s">
        <v>806</v>
      </c>
      <c r="H13850" t="s">
        <v>1008</v>
      </c>
      <c r="I13850" t="s">
        <v>5104</v>
      </c>
      <c r="J13850" t="s">
        <v>328</v>
      </c>
      <c r="K13850" t="s">
        <v>9764</v>
      </c>
      <c r="L13850" t="s">
        <v>9765</v>
      </c>
      <c r="M13850" t="s">
        <v>20496</v>
      </c>
      <c r="P13850" t="s">
        <v>10955</v>
      </c>
      <c r="Q13850" t="s">
        <v>813</v>
      </c>
      <c r="R13850" t="s">
        <v>814</v>
      </c>
      <c r="W13850" t="s">
        <v>159</v>
      </c>
      <c r="X13850">
        <v>0</v>
      </c>
      <c r="AG13850" t="s">
        <v>743</v>
      </c>
      <c r="AH13850" t="e">
        <f>VLOOKUP(C13850,'CREAR HV'!A:A,1,0)</f>
        <v>#N/A</v>
      </c>
    </row>
    <row r="13851" spans="1:34" x14ac:dyDescent="0.3">
      <c r="A13851" t="s">
        <v>10946</v>
      </c>
      <c r="B13851" t="s">
        <v>10947</v>
      </c>
      <c r="C13851">
        <v>1112477269</v>
      </c>
      <c r="E13851" s="16">
        <v>40504</v>
      </c>
      <c r="F13851" s="16">
        <v>33774</v>
      </c>
      <c r="G13851" t="s">
        <v>806</v>
      </c>
      <c r="H13851" t="s">
        <v>36</v>
      </c>
      <c r="I13851" t="s">
        <v>9888</v>
      </c>
      <c r="J13851" t="s">
        <v>6452</v>
      </c>
      <c r="K13851" t="s">
        <v>3439</v>
      </c>
      <c r="L13851" t="s">
        <v>9889</v>
      </c>
      <c r="M13851" t="s">
        <v>9890</v>
      </c>
      <c r="P13851" t="s">
        <v>10950</v>
      </c>
      <c r="Q13851" t="s">
        <v>813</v>
      </c>
      <c r="R13851" t="s">
        <v>814</v>
      </c>
      <c r="W13851" t="s">
        <v>815</v>
      </c>
      <c r="X13851">
        <v>0</v>
      </c>
      <c r="AG13851" t="s">
        <v>743</v>
      </c>
      <c r="AH13851" t="e">
        <f>VLOOKUP(C13851,'CREAR HV'!A:A,1,0)</f>
        <v>#N/A</v>
      </c>
    </row>
    <row r="13852" spans="1:34" x14ac:dyDescent="0.3">
      <c r="A13852" t="s">
        <v>10946</v>
      </c>
      <c r="B13852" t="s">
        <v>10947</v>
      </c>
      <c r="C13852">
        <v>1061761660</v>
      </c>
      <c r="E13852" s="16">
        <v>40781</v>
      </c>
      <c r="F13852" s="16">
        <v>34200</v>
      </c>
      <c r="G13852" t="s">
        <v>806</v>
      </c>
      <c r="H13852" t="s">
        <v>9854</v>
      </c>
      <c r="I13852" t="s">
        <v>9855</v>
      </c>
      <c r="J13852" t="s">
        <v>1058</v>
      </c>
      <c r="K13852" t="s">
        <v>9856</v>
      </c>
      <c r="L13852" t="s">
        <v>9857</v>
      </c>
      <c r="M13852" t="s">
        <v>9858</v>
      </c>
      <c r="P13852" t="s">
        <v>10950</v>
      </c>
      <c r="Q13852" t="s">
        <v>813</v>
      </c>
      <c r="R13852" t="s">
        <v>814</v>
      </c>
      <c r="W13852" t="s">
        <v>815</v>
      </c>
      <c r="X13852">
        <v>0</v>
      </c>
      <c r="AG13852" t="s">
        <v>743</v>
      </c>
      <c r="AH13852" t="e">
        <f>VLOOKUP(C13852,'CREAR HV'!A:A,1,0)</f>
        <v>#N/A</v>
      </c>
    </row>
    <row r="13853" spans="1:34" x14ac:dyDescent="0.3">
      <c r="A13853" t="s">
        <v>10946</v>
      </c>
      <c r="B13853" t="s">
        <v>10947</v>
      </c>
      <c r="C13853">
        <v>1122782030</v>
      </c>
      <c r="E13853" s="16">
        <v>38007</v>
      </c>
      <c r="F13853" s="16">
        <v>30869</v>
      </c>
      <c r="G13853" t="s">
        <v>806</v>
      </c>
      <c r="H13853" t="s">
        <v>9040</v>
      </c>
      <c r="I13853" t="s">
        <v>9891</v>
      </c>
      <c r="J13853" t="s">
        <v>222</v>
      </c>
      <c r="K13853" t="s">
        <v>1793</v>
      </c>
      <c r="L13853" t="s">
        <v>9892</v>
      </c>
      <c r="M13853" t="s">
        <v>9893</v>
      </c>
      <c r="P13853" t="s">
        <v>10950</v>
      </c>
      <c r="Q13853" t="s">
        <v>813</v>
      </c>
      <c r="R13853" t="s">
        <v>814</v>
      </c>
      <c r="W13853" t="s">
        <v>815</v>
      </c>
      <c r="X13853">
        <v>0</v>
      </c>
      <c r="AG13853" t="s">
        <v>743</v>
      </c>
      <c r="AH13853" t="e">
        <f>VLOOKUP(C13853,'CREAR HV'!A:A,1,0)</f>
        <v>#N/A</v>
      </c>
    </row>
    <row r="13854" spans="1:34" x14ac:dyDescent="0.3">
      <c r="A13854" t="s">
        <v>10946</v>
      </c>
      <c r="B13854" t="s">
        <v>10947</v>
      </c>
      <c r="C13854">
        <v>88265634</v>
      </c>
      <c r="E13854" s="16">
        <v>37083</v>
      </c>
      <c r="F13854" s="16">
        <v>30474</v>
      </c>
      <c r="G13854" t="s">
        <v>806</v>
      </c>
      <c r="H13854" t="s">
        <v>54</v>
      </c>
      <c r="I13854" t="s">
        <v>20497</v>
      </c>
      <c r="J13854" t="s">
        <v>1683</v>
      </c>
      <c r="K13854" t="s">
        <v>9823</v>
      </c>
      <c r="L13854" t="s">
        <v>9824</v>
      </c>
      <c r="M13854" t="s">
        <v>9825</v>
      </c>
      <c r="P13854" t="s">
        <v>10950</v>
      </c>
      <c r="Q13854" t="s">
        <v>813</v>
      </c>
      <c r="R13854" t="s">
        <v>748</v>
      </c>
      <c r="W13854" t="s">
        <v>1012</v>
      </c>
      <c r="X13854">
        <v>0</v>
      </c>
      <c r="AG13854" t="s">
        <v>743</v>
      </c>
      <c r="AH13854" t="e">
        <f>VLOOKUP(C13854,'CREAR HV'!A:A,1,0)</f>
        <v>#N/A</v>
      </c>
    </row>
    <row r="13855" spans="1:34" x14ac:dyDescent="0.3">
      <c r="A13855" t="s">
        <v>10946</v>
      </c>
      <c r="B13855" t="s">
        <v>10947</v>
      </c>
      <c r="C13855">
        <v>38212634</v>
      </c>
      <c r="E13855" s="16">
        <v>38015</v>
      </c>
      <c r="F13855" s="16">
        <v>31411</v>
      </c>
      <c r="G13855" t="s">
        <v>806</v>
      </c>
      <c r="H13855" t="s">
        <v>1652</v>
      </c>
      <c r="I13855" t="s">
        <v>3593</v>
      </c>
      <c r="J13855" t="s">
        <v>282</v>
      </c>
      <c r="K13855" t="s">
        <v>422</v>
      </c>
      <c r="L13855" t="s">
        <v>9787</v>
      </c>
      <c r="M13855" t="s">
        <v>9788</v>
      </c>
      <c r="O13855" t="s">
        <v>20498</v>
      </c>
      <c r="P13855" t="s">
        <v>10955</v>
      </c>
      <c r="Q13855" t="s">
        <v>741</v>
      </c>
      <c r="R13855" t="s">
        <v>748</v>
      </c>
      <c r="W13855" t="s">
        <v>159</v>
      </c>
      <c r="X13855">
        <v>0</v>
      </c>
      <c r="AG13855" t="s">
        <v>743</v>
      </c>
      <c r="AH13855" t="e">
        <f>VLOOKUP(C13855,'CREAR HV'!A:A,1,0)</f>
        <v>#N/A</v>
      </c>
    </row>
    <row r="13856" spans="1:34" x14ac:dyDescent="0.3">
      <c r="A13856" t="s">
        <v>10946</v>
      </c>
      <c r="B13856" t="s">
        <v>10947</v>
      </c>
      <c r="C13856">
        <v>36065276</v>
      </c>
      <c r="E13856" s="16">
        <v>35457</v>
      </c>
      <c r="F13856" s="16">
        <v>28828</v>
      </c>
      <c r="G13856" t="s">
        <v>806</v>
      </c>
      <c r="H13856" t="s">
        <v>1644</v>
      </c>
      <c r="I13856" t="s">
        <v>4476</v>
      </c>
      <c r="J13856" t="s">
        <v>6017</v>
      </c>
      <c r="K13856" t="s">
        <v>2999</v>
      </c>
      <c r="L13856" t="s">
        <v>9782</v>
      </c>
      <c r="M13856" t="s">
        <v>9783</v>
      </c>
      <c r="P13856" t="s">
        <v>10955</v>
      </c>
      <c r="Q13856" t="s">
        <v>813</v>
      </c>
      <c r="R13856" t="s">
        <v>814</v>
      </c>
      <c r="W13856" t="s">
        <v>159</v>
      </c>
      <c r="X13856">
        <v>0</v>
      </c>
      <c r="AG13856" t="s">
        <v>743</v>
      </c>
      <c r="AH13856" t="e">
        <f>VLOOKUP(C13856,'CREAR HV'!A:A,1,0)</f>
        <v>#N/A</v>
      </c>
    </row>
    <row r="13857" spans="1:34" x14ac:dyDescent="0.3">
      <c r="A13857" t="s">
        <v>10946</v>
      </c>
      <c r="B13857" t="s">
        <v>10947</v>
      </c>
      <c r="C13857">
        <v>52501430</v>
      </c>
      <c r="E13857" s="16">
        <v>35508</v>
      </c>
      <c r="F13857" s="16">
        <v>28879</v>
      </c>
      <c r="G13857" t="s">
        <v>806</v>
      </c>
      <c r="H13857" t="s">
        <v>474</v>
      </c>
      <c r="I13857" t="s">
        <v>2601</v>
      </c>
      <c r="J13857" t="s">
        <v>402</v>
      </c>
      <c r="K13857" t="s">
        <v>1764</v>
      </c>
      <c r="L13857" t="s">
        <v>9795</v>
      </c>
      <c r="M13857" t="s">
        <v>9796</v>
      </c>
      <c r="P13857" t="s">
        <v>10955</v>
      </c>
      <c r="Q13857" t="s">
        <v>741</v>
      </c>
      <c r="R13857" t="s">
        <v>814</v>
      </c>
      <c r="W13857" t="s">
        <v>159</v>
      </c>
      <c r="X13857">
        <v>0</v>
      </c>
      <c r="AB13857" t="s">
        <v>20499</v>
      </c>
      <c r="AG13857" t="s">
        <v>743</v>
      </c>
      <c r="AH13857" t="e">
        <f>VLOOKUP(C13857,'CREAR HV'!A:A,1,0)</f>
        <v>#N/A</v>
      </c>
    </row>
    <row r="13858" spans="1:34" x14ac:dyDescent="0.3">
      <c r="A13858" t="s">
        <v>10946</v>
      </c>
      <c r="B13858" t="s">
        <v>10947</v>
      </c>
      <c r="C13858">
        <v>1007978931</v>
      </c>
      <c r="E13858" s="16">
        <v>44432</v>
      </c>
      <c r="F13858" s="16">
        <v>37840</v>
      </c>
      <c r="G13858" t="s">
        <v>806</v>
      </c>
      <c r="H13858" t="s">
        <v>47</v>
      </c>
      <c r="I13858" t="s">
        <v>9827</v>
      </c>
      <c r="J13858" t="s">
        <v>157</v>
      </c>
      <c r="K13858" t="s">
        <v>9828</v>
      </c>
      <c r="L13858" t="s">
        <v>9829</v>
      </c>
      <c r="M13858" t="s">
        <v>9830</v>
      </c>
      <c r="P13858" t="s">
        <v>10950</v>
      </c>
      <c r="Q13858" t="s">
        <v>813</v>
      </c>
      <c r="R13858" t="s">
        <v>814</v>
      </c>
      <c r="W13858" t="s">
        <v>1012</v>
      </c>
      <c r="X13858">
        <v>44</v>
      </c>
      <c r="AG13858" t="s">
        <v>743</v>
      </c>
      <c r="AH13858" t="e">
        <f>VLOOKUP(C13858,'CREAR HV'!A:A,1,0)</f>
        <v>#N/A</v>
      </c>
    </row>
    <row r="13859" spans="1:34" x14ac:dyDescent="0.3">
      <c r="A13859" t="s">
        <v>10946</v>
      </c>
      <c r="B13859" t="s">
        <v>10947</v>
      </c>
      <c r="C13859">
        <v>1049634722</v>
      </c>
      <c r="E13859" s="16">
        <v>40749</v>
      </c>
      <c r="F13859" s="16">
        <v>34173</v>
      </c>
      <c r="G13859" t="s">
        <v>806</v>
      </c>
      <c r="H13859" t="s">
        <v>61</v>
      </c>
      <c r="I13859" t="s">
        <v>551</v>
      </c>
      <c r="J13859" t="s">
        <v>152</v>
      </c>
      <c r="K13859" t="s">
        <v>243</v>
      </c>
      <c r="L13859" t="s">
        <v>9849</v>
      </c>
      <c r="M13859" t="s">
        <v>9850</v>
      </c>
      <c r="P13859" t="s">
        <v>10950</v>
      </c>
      <c r="Q13859" t="s">
        <v>813</v>
      </c>
      <c r="R13859" t="s">
        <v>748</v>
      </c>
      <c r="W13859" t="s">
        <v>1012</v>
      </c>
      <c r="X13859">
        <v>7</v>
      </c>
      <c r="AG13859" t="s">
        <v>743</v>
      </c>
      <c r="AH13859" t="e">
        <f>VLOOKUP(C13859,'CREAR HV'!A:A,1,0)</f>
        <v>#N/A</v>
      </c>
    </row>
    <row r="13860" spans="1:34" x14ac:dyDescent="0.3">
      <c r="A13860" t="s">
        <v>10946</v>
      </c>
      <c r="B13860" t="s">
        <v>10947</v>
      </c>
      <c r="C13860">
        <v>79962091</v>
      </c>
      <c r="E13860" s="16">
        <v>35032</v>
      </c>
      <c r="F13860" s="16">
        <v>28343</v>
      </c>
      <c r="G13860" t="s">
        <v>806</v>
      </c>
      <c r="H13860" t="s">
        <v>38</v>
      </c>
      <c r="I13860" t="s">
        <v>9819</v>
      </c>
      <c r="J13860" t="s">
        <v>8547</v>
      </c>
      <c r="K13860" t="s">
        <v>4469</v>
      </c>
      <c r="L13860" t="s">
        <v>9820</v>
      </c>
      <c r="M13860" t="s">
        <v>9821</v>
      </c>
      <c r="P13860" t="s">
        <v>10950</v>
      </c>
      <c r="Q13860" t="s">
        <v>813</v>
      </c>
      <c r="R13860" t="s">
        <v>814</v>
      </c>
      <c r="W13860" t="s">
        <v>1012</v>
      </c>
      <c r="X13860">
        <v>0</v>
      </c>
      <c r="AG13860" t="s">
        <v>743</v>
      </c>
      <c r="AH13860" t="e">
        <f>VLOOKUP(C13860,'CREAR HV'!A:A,1,0)</f>
        <v>#N/A</v>
      </c>
    </row>
    <row r="13861" spans="1:34" x14ac:dyDescent="0.3">
      <c r="A13861" t="s">
        <v>10946</v>
      </c>
      <c r="B13861" t="s">
        <v>10947</v>
      </c>
      <c r="C13861">
        <v>1093781811</v>
      </c>
      <c r="E13861" s="16">
        <v>41596</v>
      </c>
      <c r="F13861" s="16">
        <v>34966</v>
      </c>
      <c r="G13861" t="s">
        <v>806</v>
      </c>
      <c r="H13861" t="s">
        <v>54</v>
      </c>
      <c r="I13861" t="s">
        <v>9875</v>
      </c>
      <c r="J13861" t="s">
        <v>255</v>
      </c>
      <c r="K13861" t="s">
        <v>9876</v>
      </c>
      <c r="L13861" t="s">
        <v>9877</v>
      </c>
      <c r="M13861" t="s">
        <v>9878</v>
      </c>
      <c r="P13861" t="s">
        <v>10950</v>
      </c>
      <c r="Q13861" t="s">
        <v>813</v>
      </c>
      <c r="R13861" t="s">
        <v>814</v>
      </c>
      <c r="W13861" t="s">
        <v>1012</v>
      </c>
      <c r="X13861">
        <v>35</v>
      </c>
      <c r="AG13861" t="s">
        <v>743</v>
      </c>
      <c r="AH13861" t="e">
        <f>VLOOKUP(C13861,'CREAR HV'!A:A,1,0)</f>
        <v>#N/A</v>
      </c>
    </row>
    <row r="13862" spans="1:34" x14ac:dyDescent="0.3">
      <c r="A13862" t="s">
        <v>10946</v>
      </c>
      <c r="B13862" t="s">
        <v>10947</v>
      </c>
      <c r="C13862">
        <v>1052401868</v>
      </c>
      <c r="E13862" s="16">
        <v>41068</v>
      </c>
      <c r="F13862" s="16">
        <v>34492</v>
      </c>
      <c r="G13862" t="s">
        <v>806</v>
      </c>
      <c r="H13862" t="s">
        <v>88</v>
      </c>
      <c r="I13862" t="s">
        <v>4332</v>
      </c>
      <c r="J13862" t="s">
        <v>226</v>
      </c>
      <c r="K13862" t="s">
        <v>9851</v>
      </c>
      <c r="L13862" t="s">
        <v>9852</v>
      </c>
      <c r="M13862" t="s">
        <v>9853</v>
      </c>
      <c r="P13862" t="s">
        <v>10955</v>
      </c>
      <c r="Q13862" t="s">
        <v>741</v>
      </c>
      <c r="R13862" t="s">
        <v>814</v>
      </c>
      <c r="W13862" t="s">
        <v>159</v>
      </c>
      <c r="X13862">
        <v>0</v>
      </c>
      <c r="AB13862" t="s">
        <v>20500</v>
      </c>
      <c r="AC13862" t="s">
        <v>20501</v>
      </c>
      <c r="AG13862" t="s">
        <v>743</v>
      </c>
      <c r="AH13862" t="e">
        <f>VLOOKUP(C13862,'CREAR HV'!A:A,1,0)</f>
        <v>#N/A</v>
      </c>
    </row>
    <row r="13863" spans="1:34" x14ac:dyDescent="0.3">
      <c r="A13863" t="s">
        <v>10946</v>
      </c>
      <c r="B13863" t="s">
        <v>10947</v>
      </c>
      <c r="C13863">
        <v>1031166267</v>
      </c>
      <c r="E13863" s="16">
        <v>41863</v>
      </c>
      <c r="F13863" s="16">
        <v>35284</v>
      </c>
      <c r="G13863" t="s">
        <v>806</v>
      </c>
      <c r="H13863" t="s">
        <v>1008</v>
      </c>
      <c r="I13863" t="s">
        <v>9839</v>
      </c>
      <c r="J13863" t="s">
        <v>9840</v>
      </c>
      <c r="K13863" t="s">
        <v>1426</v>
      </c>
      <c r="L13863" t="s">
        <v>9841</v>
      </c>
      <c r="M13863" t="s">
        <v>9842</v>
      </c>
      <c r="P13863" t="s">
        <v>10955</v>
      </c>
      <c r="Q13863" t="s">
        <v>813</v>
      </c>
      <c r="R13863" t="s">
        <v>814</v>
      </c>
      <c r="W13863" t="s">
        <v>159</v>
      </c>
      <c r="X13863">
        <v>0</v>
      </c>
      <c r="AG13863" t="s">
        <v>743</v>
      </c>
      <c r="AH13863" t="e">
        <f>VLOOKUP(C13863,'CREAR HV'!A:A,1,0)</f>
        <v>#N/A</v>
      </c>
    </row>
    <row r="13864" spans="1:34" x14ac:dyDescent="0.3">
      <c r="A13864" t="s">
        <v>10946</v>
      </c>
      <c r="B13864" t="s">
        <v>10947</v>
      </c>
      <c r="C13864">
        <v>1085260081</v>
      </c>
      <c r="E13864" s="16">
        <v>38575</v>
      </c>
      <c r="F13864" s="16">
        <v>31994</v>
      </c>
      <c r="G13864" t="s">
        <v>806</v>
      </c>
      <c r="H13864" t="s">
        <v>28</v>
      </c>
      <c r="I13864" t="s">
        <v>6882</v>
      </c>
      <c r="J13864" t="s">
        <v>9872</v>
      </c>
      <c r="K13864" t="s">
        <v>6452</v>
      </c>
      <c r="L13864" t="s">
        <v>9873</v>
      </c>
      <c r="M13864" t="s">
        <v>9874</v>
      </c>
      <c r="P13864" t="s">
        <v>10950</v>
      </c>
      <c r="Q13864" t="s">
        <v>849</v>
      </c>
      <c r="R13864" t="s">
        <v>814</v>
      </c>
      <c r="W13864" t="s">
        <v>1012</v>
      </c>
      <c r="X13864">
        <v>23</v>
      </c>
      <c r="AB13864" t="s">
        <v>20502</v>
      </c>
      <c r="AG13864" t="s">
        <v>743</v>
      </c>
      <c r="AH13864" t="e">
        <f>VLOOKUP(C13864,'CREAR HV'!A:A,1,0)</f>
        <v>#N/A</v>
      </c>
    </row>
    <row r="13865" spans="1:34" x14ac:dyDescent="0.3">
      <c r="A13865" t="s">
        <v>10946</v>
      </c>
      <c r="B13865" t="s">
        <v>10947</v>
      </c>
      <c r="C13865">
        <v>1096947714</v>
      </c>
      <c r="E13865" s="16">
        <v>38554</v>
      </c>
      <c r="F13865" s="16">
        <v>31972</v>
      </c>
      <c r="G13865" t="s">
        <v>806</v>
      </c>
      <c r="H13865" t="s">
        <v>37</v>
      </c>
      <c r="I13865" t="s">
        <v>9879</v>
      </c>
      <c r="J13865" t="s">
        <v>2926</v>
      </c>
      <c r="K13865" t="s">
        <v>2476</v>
      </c>
      <c r="L13865" t="s">
        <v>9880</v>
      </c>
      <c r="M13865" t="s">
        <v>9881</v>
      </c>
      <c r="P13865" t="s">
        <v>10955</v>
      </c>
      <c r="Q13865" t="s">
        <v>813</v>
      </c>
      <c r="R13865" t="s">
        <v>814</v>
      </c>
      <c r="W13865" t="s">
        <v>159</v>
      </c>
      <c r="X13865">
        <v>0</v>
      </c>
      <c r="AG13865" t="s">
        <v>743</v>
      </c>
      <c r="AH13865" t="e">
        <f>VLOOKUP(C13865,'CREAR HV'!A:A,1,0)</f>
        <v>#N/A</v>
      </c>
    </row>
    <row r="13866" spans="1:34" x14ac:dyDescent="0.3">
      <c r="A13866" t="s">
        <v>10946</v>
      </c>
      <c r="B13866" t="s">
        <v>10947</v>
      </c>
      <c r="C13866">
        <v>35421780</v>
      </c>
      <c r="E13866" s="16">
        <v>35528</v>
      </c>
      <c r="F13866" s="16">
        <v>28897</v>
      </c>
      <c r="G13866" t="s">
        <v>806</v>
      </c>
      <c r="H13866" t="s">
        <v>1545</v>
      </c>
      <c r="I13866" t="s">
        <v>3862</v>
      </c>
      <c r="J13866" t="s">
        <v>9779</v>
      </c>
      <c r="K13866" t="s">
        <v>173</v>
      </c>
      <c r="L13866" t="s">
        <v>9780</v>
      </c>
      <c r="M13866" t="s">
        <v>9781</v>
      </c>
      <c r="P13866" t="s">
        <v>10955</v>
      </c>
      <c r="Q13866" t="s">
        <v>813</v>
      </c>
      <c r="R13866" t="s">
        <v>814</v>
      </c>
      <c r="W13866" t="s">
        <v>159</v>
      </c>
      <c r="X13866">
        <v>0</v>
      </c>
      <c r="AG13866" t="s">
        <v>743</v>
      </c>
      <c r="AH13866" t="e">
        <f>VLOOKUP(C13866,'CREAR HV'!A:A,1,0)</f>
        <v>#N/A</v>
      </c>
    </row>
    <row r="13867" spans="1:34" x14ac:dyDescent="0.3">
      <c r="A13867" t="s">
        <v>10946</v>
      </c>
      <c r="B13867" t="s">
        <v>10947</v>
      </c>
      <c r="C13867">
        <v>1110465777</v>
      </c>
      <c r="E13867" s="16">
        <v>38672</v>
      </c>
      <c r="F13867" s="16">
        <v>32052</v>
      </c>
      <c r="G13867" t="s">
        <v>806</v>
      </c>
      <c r="H13867" t="s">
        <v>1652</v>
      </c>
      <c r="I13867" t="s">
        <v>9885</v>
      </c>
      <c r="J13867" t="s">
        <v>2571</v>
      </c>
      <c r="K13867" t="s">
        <v>3764</v>
      </c>
      <c r="L13867" t="s">
        <v>9886</v>
      </c>
      <c r="M13867" t="s">
        <v>9887</v>
      </c>
      <c r="P13867" t="s">
        <v>10955</v>
      </c>
      <c r="Q13867" t="s">
        <v>813</v>
      </c>
      <c r="R13867" t="s">
        <v>748</v>
      </c>
      <c r="W13867" t="s">
        <v>159</v>
      </c>
      <c r="X13867">
        <v>0</v>
      </c>
      <c r="AG13867" t="s">
        <v>743</v>
      </c>
      <c r="AH13867" t="e">
        <f>VLOOKUP(C13867,'CREAR HV'!A:A,1,0)</f>
        <v>#N/A</v>
      </c>
    </row>
    <row r="13868" spans="1:34" x14ac:dyDescent="0.3">
      <c r="A13868" t="s">
        <v>10946</v>
      </c>
      <c r="B13868" t="s">
        <v>10947</v>
      </c>
      <c r="C13868">
        <v>53076896</v>
      </c>
      <c r="E13868" s="16">
        <v>37902</v>
      </c>
      <c r="F13868" s="16">
        <v>31259</v>
      </c>
      <c r="G13868" t="s">
        <v>806</v>
      </c>
      <c r="H13868" t="s">
        <v>1449</v>
      </c>
      <c r="I13868" t="s">
        <v>9797</v>
      </c>
      <c r="J13868" t="s">
        <v>3022</v>
      </c>
      <c r="K13868" t="s">
        <v>1465</v>
      </c>
      <c r="L13868" t="s">
        <v>9798</v>
      </c>
      <c r="M13868" t="s">
        <v>9798</v>
      </c>
      <c r="P13868" t="s">
        <v>10955</v>
      </c>
      <c r="Q13868" t="s">
        <v>813</v>
      </c>
      <c r="R13868" t="s">
        <v>814</v>
      </c>
      <c r="W13868" t="s">
        <v>159</v>
      </c>
      <c r="X13868">
        <v>0</v>
      </c>
      <c r="AG13868" t="s">
        <v>743</v>
      </c>
      <c r="AH13868" t="e">
        <f>VLOOKUP(C13868,'CREAR HV'!A:A,1,0)</f>
        <v>#N/A</v>
      </c>
    </row>
    <row r="13869" spans="1:34" x14ac:dyDescent="0.3">
      <c r="A13869" t="s">
        <v>10946</v>
      </c>
      <c r="B13869" t="s">
        <v>10947</v>
      </c>
      <c r="C13869">
        <v>63366364</v>
      </c>
      <c r="E13869" s="16">
        <v>32853</v>
      </c>
      <c r="F13869" s="16">
        <v>26114</v>
      </c>
      <c r="G13869" t="s">
        <v>806</v>
      </c>
      <c r="H13869" t="s">
        <v>67</v>
      </c>
      <c r="I13869" t="s">
        <v>9799</v>
      </c>
      <c r="J13869" t="s">
        <v>5127</v>
      </c>
      <c r="K13869" t="s">
        <v>315</v>
      </c>
      <c r="L13869" t="s">
        <v>9800</v>
      </c>
      <c r="M13869" t="s">
        <v>9800</v>
      </c>
      <c r="P13869" t="s">
        <v>10955</v>
      </c>
      <c r="Q13869" t="s">
        <v>849</v>
      </c>
      <c r="R13869" t="s">
        <v>814</v>
      </c>
      <c r="W13869" t="s">
        <v>159</v>
      </c>
      <c r="X13869">
        <v>0</v>
      </c>
      <c r="AB13869" t="s">
        <v>18116</v>
      </c>
      <c r="AG13869" t="s">
        <v>743</v>
      </c>
      <c r="AH13869" t="e">
        <f>VLOOKUP(C13869,'CREAR HV'!A:A,1,0)</f>
        <v>#N/A</v>
      </c>
    </row>
    <row r="13870" spans="1:34" x14ac:dyDescent="0.3">
      <c r="A13870" t="s">
        <v>10946</v>
      </c>
      <c r="B13870" t="s">
        <v>10947</v>
      </c>
      <c r="C13870">
        <v>74344690</v>
      </c>
      <c r="E13870" s="16">
        <v>34505</v>
      </c>
      <c r="F13870" s="16">
        <v>27837</v>
      </c>
      <c r="G13870" t="s">
        <v>806</v>
      </c>
      <c r="H13870" t="s">
        <v>9809</v>
      </c>
      <c r="I13870" t="s">
        <v>7004</v>
      </c>
      <c r="J13870" t="s">
        <v>152</v>
      </c>
      <c r="K13870" t="s">
        <v>863</v>
      </c>
      <c r="L13870" t="s">
        <v>9810</v>
      </c>
      <c r="M13870" t="s">
        <v>9811</v>
      </c>
      <c r="P13870" t="s">
        <v>10950</v>
      </c>
      <c r="Q13870" t="s">
        <v>1038</v>
      </c>
      <c r="R13870" t="s">
        <v>1054</v>
      </c>
      <c r="W13870" t="s">
        <v>9812</v>
      </c>
      <c r="X13870">
        <v>0</v>
      </c>
      <c r="AB13870" t="s">
        <v>20503</v>
      </c>
      <c r="AC13870" t="s">
        <v>20504</v>
      </c>
      <c r="AG13870" t="s">
        <v>743</v>
      </c>
      <c r="AH13870" t="e">
        <f>VLOOKUP(C13870,'CREAR HV'!A:A,1,0)</f>
        <v>#N/A</v>
      </c>
    </row>
    <row r="13871" spans="1:34" x14ac:dyDescent="0.3">
      <c r="A13871" t="s">
        <v>10946</v>
      </c>
      <c r="B13871" t="s">
        <v>10947</v>
      </c>
      <c r="C13871">
        <v>1077942118</v>
      </c>
      <c r="E13871" s="16">
        <v>41491</v>
      </c>
      <c r="F13871" s="16">
        <v>34884</v>
      </c>
      <c r="G13871" t="s">
        <v>806</v>
      </c>
      <c r="H13871" t="s">
        <v>9865</v>
      </c>
      <c r="I13871" t="s">
        <v>9866</v>
      </c>
      <c r="J13871" t="s">
        <v>355</v>
      </c>
      <c r="K13871" t="s">
        <v>771</v>
      </c>
      <c r="L13871" t="s">
        <v>9867</v>
      </c>
      <c r="M13871" t="s">
        <v>9868</v>
      </c>
      <c r="O13871" t="s">
        <v>20505</v>
      </c>
      <c r="P13871" t="s">
        <v>10950</v>
      </c>
      <c r="Q13871" t="s">
        <v>741</v>
      </c>
      <c r="R13871" t="s">
        <v>814</v>
      </c>
      <c r="W13871" t="s">
        <v>1012</v>
      </c>
      <c r="X13871">
        <v>0</v>
      </c>
      <c r="AG13871" t="s">
        <v>743</v>
      </c>
      <c r="AH13871" t="e">
        <f>VLOOKUP(C13871,'CREAR HV'!A:A,1,0)</f>
        <v>#N/A</v>
      </c>
    </row>
    <row r="13872" spans="1:34" x14ac:dyDescent="0.3">
      <c r="A13872" t="s">
        <v>10946</v>
      </c>
      <c r="B13872" t="s">
        <v>10947</v>
      </c>
      <c r="C13872">
        <v>1102820766</v>
      </c>
      <c r="E13872" s="16">
        <v>39084</v>
      </c>
      <c r="F13872" s="16">
        <v>32501</v>
      </c>
      <c r="G13872" t="s">
        <v>35</v>
      </c>
      <c r="H13872" t="s">
        <v>35</v>
      </c>
      <c r="I13872" t="s">
        <v>10584</v>
      </c>
      <c r="J13872" t="s">
        <v>869</v>
      </c>
      <c r="K13872" t="s">
        <v>7197</v>
      </c>
      <c r="L13872" t="s">
        <v>10585</v>
      </c>
      <c r="P13872" t="s">
        <v>10950</v>
      </c>
      <c r="Q13872" t="s">
        <v>741</v>
      </c>
      <c r="R13872" t="s">
        <v>814</v>
      </c>
      <c r="AG13872" t="s">
        <v>743</v>
      </c>
      <c r="AH13872" t="e">
        <f>VLOOKUP(C13872,'CREAR HV'!A:A,1,0)</f>
        <v>#N/A</v>
      </c>
    </row>
    <row r="13873" spans="1:34" x14ac:dyDescent="0.3">
      <c r="A13873" t="s">
        <v>10946</v>
      </c>
      <c r="B13873" t="s">
        <v>10947</v>
      </c>
      <c r="C13873">
        <v>86015140</v>
      </c>
      <c r="E13873" s="16">
        <v>38013</v>
      </c>
      <c r="F13873" s="16">
        <v>31432</v>
      </c>
      <c r="G13873" t="s">
        <v>10586</v>
      </c>
      <c r="H13873" t="s">
        <v>10586</v>
      </c>
      <c r="I13873" t="s">
        <v>10587</v>
      </c>
      <c r="J13873" t="s">
        <v>665</v>
      </c>
      <c r="K13873" t="s">
        <v>4527</v>
      </c>
      <c r="L13873" t="s">
        <v>10588</v>
      </c>
      <c r="O13873" t="s">
        <v>10589</v>
      </c>
      <c r="P13873" t="s">
        <v>10950</v>
      </c>
      <c r="Q13873" t="s">
        <v>849</v>
      </c>
      <c r="R13873" t="s">
        <v>52</v>
      </c>
      <c r="W13873" t="s">
        <v>1012</v>
      </c>
      <c r="X13873">
        <v>54</v>
      </c>
      <c r="AB13873" t="s">
        <v>10590</v>
      </c>
      <c r="AC13873" t="s">
        <v>10591</v>
      </c>
      <c r="AG13873" t="s">
        <v>743</v>
      </c>
      <c r="AH13873" t="e">
        <f>VLOOKUP(C13873,'CREAR HV'!A:A,1,0)</f>
        <v>#N/A</v>
      </c>
    </row>
    <row r="13874" spans="1:34" x14ac:dyDescent="0.3">
      <c r="A13874" t="s">
        <v>10946</v>
      </c>
      <c r="B13874" t="s">
        <v>10947</v>
      </c>
      <c r="C13874">
        <v>9871706</v>
      </c>
      <c r="E13874" s="16">
        <v>36487</v>
      </c>
      <c r="F13874" s="16">
        <v>29888</v>
      </c>
      <c r="G13874" t="s">
        <v>750</v>
      </c>
      <c r="H13874" t="s">
        <v>750</v>
      </c>
      <c r="I13874" t="s">
        <v>7402</v>
      </c>
      <c r="J13874" t="s">
        <v>258</v>
      </c>
      <c r="K13874" t="s">
        <v>10003</v>
      </c>
      <c r="L13874" t="s">
        <v>10592</v>
      </c>
      <c r="P13874" t="s">
        <v>10950</v>
      </c>
      <c r="Q13874" t="s">
        <v>741</v>
      </c>
      <c r="R13874" t="s">
        <v>748</v>
      </c>
      <c r="AG13874" t="s">
        <v>743</v>
      </c>
      <c r="AH13874" t="e">
        <f>VLOOKUP(C13874,'CREAR HV'!A:A,1,0)</f>
        <v>#N/A</v>
      </c>
    </row>
    <row r="13875" spans="1:34" x14ac:dyDescent="0.3">
      <c r="A13875" t="s">
        <v>10946</v>
      </c>
      <c r="B13875" t="s">
        <v>10947</v>
      </c>
      <c r="C13875">
        <v>1065582423</v>
      </c>
      <c r="E13875" s="16">
        <v>38494</v>
      </c>
      <c r="F13875" s="16">
        <v>31875</v>
      </c>
      <c r="G13875" t="s">
        <v>44</v>
      </c>
      <c r="H13875" t="s">
        <v>44</v>
      </c>
      <c r="I13875" t="s">
        <v>6465</v>
      </c>
      <c r="J13875" t="s">
        <v>222</v>
      </c>
      <c r="K13875" t="s">
        <v>422</v>
      </c>
      <c r="L13875" t="s">
        <v>10593</v>
      </c>
      <c r="P13875" t="s">
        <v>10955</v>
      </c>
      <c r="Q13875" t="s">
        <v>741</v>
      </c>
      <c r="R13875" t="s">
        <v>748</v>
      </c>
      <c r="AG13875" t="s">
        <v>743</v>
      </c>
      <c r="AH13875" t="e">
        <f>VLOOKUP(C13875,'CREAR HV'!A:A,1,0)</f>
        <v>#N/A</v>
      </c>
    </row>
    <row r="13876" spans="1:34" x14ac:dyDescent="0.3">
      <c r="A13876" t="s">
        <v>10946</v>
      </c>
      <c r="B13876" t="s">
        <v>10947</v>
      </c>
      <c r="C13876">
        <v>1107079132</v>
      </c>
      <c r="E13876" s="16">
        <v>40862</v>
      </c>
      <c r="F13876" s="16">
        <v>34241</v>
      </c>
      <c r="G13876" t="s">
        <v>595</v>
      </c>
      <c r="H13876" t="s">
        <v>595</v>
      </c>
      <c r="I13876" t="s">
        <v>10594</v>
      </c>
      <c r="J13876" t="s">
        <v>212</v>
      </c>
      <c r="K13876" t="s">
        <v>1215</v>
      </c>
      <c r="L13876" t="s">
        <v>10595</v>
      </c>
      <c r="P13876" t="s">
        <v>10950</v>
      </c>
      <c r="Q13876" t="s">
        <v>741</v>
      </c>
      <c r="R13876" t="s">
        <v>814</v>
      </c>
      <c r="AG13876" t="s">
        <v>743</v>
      </c>
      <c r="AH13876" t="e">
        <f>VLOOKUP(C13876,'CREAR HV'!A:A,1,0)</f>
        <v>#N/A</v>
      </c>
    </row>
    <row r="13877" spans="1:34" x14ac:dyDescent="0.3">
      <c r="A13877" t="s">
        <v>10946</v>
      </c>
      <c r="B13877" t="s">
        <v>10947</v>
      </c>
      <c r="C13877">
        <v>60357280</v>
      </c>
      <c r="E13877" s="16">
        <v>33550</v>
      </c>
      <c r="F13877" s="16">
        <v>26913</v>
      </c>
      <c r="G13877" t="s">
        <v>44</v>
      </c>
      <c r="H13877" t="s">
        <v>44</v>
      </c>
      <c r="I13877" t="s">
        <v>4753</v>
      </c>
      <c r="J13877" t="s">
        <v>10596</v>
      </c>
      <c r="K13877" t="s">
        <v>2236</v>
      </c>
      <c r="L13877" t="s">
        <v>10597</v>
      </c>
      <c r="P13877" t="s">
        <v>10955</v>
      </c>
      <c r="Q13877" t="s">
        <v>741</v>
      </c>
      <c r="R13877" t="s">
        <v>814</v>
      </c>
      <c r="AG13877" t="s">
        <v>743</v>
      </c>
      <c r="AH13877" t="e">
        <f>VLOOKUP(C13877,'CREAR HV'!A:A,1,0)</f>
        <v>#N/A</v>
      </c>
    </row>
    <row r="13878" spans="1:34" x14ac:dyDescent="0.3">
      <c r="A13878" t="s">
        <v>10946</v>
      </c>
      <c r="B13878" t="s">
        <v>10947</v>
      </c>
      <c r="C13878">
        <v>66803980</v>
      </c>
      <c r="E13878" s="16">
        <v>37446</v>
      </c>
      <c r="F13878" s="16">
        <v>30729</v>
      </c>
      <c r="G13878" t="s">
        <v>10598</v>
      </c>
      <c r="H13878" t="s">
        <v>10598</v>
      </c>
      <c r="I13878" t="s">
        <v>10599</v>
      </c>
      <c r="J13878" t="s">
        <v>818</v>
      </c>
      <c r="K13878" t="s">
        <v>1514</v>
      </c>
      <c r="L13878" t="s">
        <v>10600</v>
      </c>
      <c r="M13878" t="s">
        <v>10600</v>
      </c>
      <c r="P13878" t="s">
        <v>10955</v>
      </c>
      <c r="Q13878" t="s">
        <v>741</v>
      </c>
      <c r="R13878" t="s">
        <v>814</v>
      </c>
      <c r="W13878" t="s">
        <v>159</v>
      </c>
      <c r="X13878">
        <v>0</v>
      </c>
      <c r="AG13878" t="s">
        <v>743</v>
      </c>
      <c r="AH13878" t="e">
        <f>VLOOKUP(C13878,'CREAR HV'!A:A,1,0)</f>
        <v>#N/A</v>
      </c>
    </row>
    <row r="13879" spans="1:34" x14ac:dyDescent="0.3">
      <c r="A13879" t="s">
        <v>10946</v>
      </c>
      <c r="B13879" t="s">
        <v>10947</v>
      </c>
      <c r="C13879">
        <v>1088281479</v>
      </c>
      <c r="E13879" s="16">
        <v>39688</v>
      </c>
      <c r="F13879" s="16">
        <v>33105</v>
      </c>
      <c r="G13879" t="s">
        <v>750</v>
      </c>
      <c r="H13879" t="s">
        <v>750</v>
      </c>
      <c r="I13879" t="s">
        <v>9207</v>
      </c>
      <c r="J13879" t="s">
        <v>167</v>
      </c>
      <c r="K13879" t="s">
        <v>818</v>
      </c>
      <c r="L13879" t="s">
        <v>10601</v>
      </c>
      <c r="P13879" t="s">
        <v>10955</v>
      </c>
      <c r="Q13879" t="s">
        <v>741</v>
      </c>
      <c r="R13879" t="s">
        <v>814</v>
      </c>
      <c r="W13879" t="s">
        <v>2605</v>
      </c>
      <c r="X13879">
        <v>0</v>
      </c>
      <c r="AB13879" t="s">
        <v>20506</v>
      </c>
      <c r="AC13879" t="s">
        <v>20507</v>
      </c>
      <c r="AG13879" t="s">
        <v>743</v>
      </c>
      <c r="AH13879" t="e">
        <f>VLOOKUP(C13879,'CREAR HV'!A:A,1,0)</f>
        <v>#N/A</v>
      </c>
    </row>
    <row r="13880" spans="1:34" x14ac:dyDescent="0.3">
      <c r="A13880" t="s">
        <v>10946</v>
      </c>
      <c r="B13880" t="s">
        <v>10947</v>
      </c>
      <c r="C13880">
        <v>1065834272</v>
      </c>
      <c r="E13880" s="16">
        <v>42219</v>
      </c>
      <c r="F13880" s="16">
        <v>35639</v>
      </c>
      <c r="G13880" t="s">
        <v>2256</v>
      </c>
      <c r="H13880" t="s">
        <v>2257</v>
      </c>
      <c r="I13880" t="s">
        <v>10602</v>
      </c>
      <c r="J13880" t="s">
        <v>222</v>
      </c>
      <c r="K13880" t="s">
        <v>4169</v>
      </c>
      <c r="L13880" t="s">
        <v>10603</v>
      </c>
      <c r="P13880" t="s">
        <v>10955</v>
      </c>
      <c r="Q13880" t="s">
        <v>741</v>
      </c>
      <c r="R13880" t="s">
        <v>814</v>
      </c>
      <c r="AG13880" t="s">
        <v>743</v>
      </c>
      <c r="AH13880" t="e">
        <f>VLOOKUP(C13880,'CREAR HV'!A:A,1,0)</f>
        <v>#N/A</v>
      </c>
    </row>
    <row r="13881" spans="1:34" x14ac:dyDescent="0.3">
      <c r="A13881" t="s">
        <v>10946</v>
      </c>
      <c r="B13881" t="s">
        <v>10947</v>
      </c>
      <c r="C13881">
        <v>37712150</v>
      </c>
      <c r="E13881" s="16">
        <v>35339</v>
      </c>
      <c r="F13881" s="16">
        <v>28529</v>
      </c>
      <c r="G13881" t="s">
        <v>10604</v>
      </c>
      <c r="H13881" t="s">
        <v>10604</v>
      </c>
      <c r="I13881" t="s">
        <v>2601</v>
      </c>
      <c r="J13881" t="s">
        <v>499</v>
      </c>
      <c r="K13881" t="s">
        <v>607</v>
      </c>
      <c r="L13881" t="s">
        <v>10605</v>
      </c>
      <c r="P13881" t="s">
        <v>10955</v>
      </c>
      <c r="Q13881" t="s">
        <v>741</v>
      </c>
      <c r="R13881" t="s">
        <v>2836</v>
      </c>
      <c r="AG13881" t="s">
        <v>743</v>
      </c>
      <c r="AH13881" t="e">
        <f>VLOOKUP(C13881,'CREAR HV'!A:A,1,0)</f>
        <v>#N/A</v>
      </c>
    </row>
    <row r="13882" spans="1:34" x14ac:dyDescent="0.3">
      <c r="A13882" t="s">
        <v>10946</v>
      </c>
      <c r="B13882" t="s">
        <v>10947</v>
      </c>
      <c r="C13882">
        <v>73581979</v>
      </c>
      <c r="E13882" s="16">
        <v>34847</v>
      </c>
      <c r="F13882" s="16">
        <v>28195</v>
      </c>
      <c r="G13882" t="s">
        <v>53</v>
      </c>
      <c r="H13882" t="s">
        <v>53</v>
      </c>
      <c r="I13882" t="s">
        <v>10606</v>
      </c>
      <c r="J13882" t="s">
        <v>276</v>
      </c>
      <c r="K13882" t="s">
        <v>2216</v>
      </c>
      <c r="L13882" t="s">
        <v>10607</v>
      </c>
      <c r="P13882" t="s">
        <v>10950</v>
      </c>
      <c r="Q13882" t="s">
        <v>741</v>
      </c>
      <c r="R13882" t="s">
        <v>748</v>
      </c>
      <c r="AG13882" t="s">
        <v>769</v>
      </c>
      <c r="AH13882" t="e">
        <f>VLOOKUP(C13882,'CREAR HV'!A:A,1,0)</f>
        <v>#N/A</v>
      </c>
    </row>
    <row r="13883" spans="1:34" x14ac:dyDescent="0.3">
      <c r="A13883" t="s">
        <v>10946</v>
      </c>
      <c r="B13883" t="s">
        <v>10947</v>
      </c>
      <c r="C13883">
        <v>8647608</v>
      </c>
      <c r="E13883" s="16">
        <v>37004</v>
      </c>
      <c r="F13883" s="16">
        <v>30426</v>
      </c>
      <c r="G13883" t="s">
        <v>1223</v>
      </c>
      <c r="H13883" t="s">
        <v>1223</v>
      </c>
      <c r="I13883" t="s">
        <v>1702</v>
      </c>
      <c r="J13883" t="s">
        <v>226</v>
      </c>
      <c r="K13883" t="s">
        <v>3643</v>
      </c>
      <c r="L13883" t="s">
        <v>10608</v>
      </c>
      <c r="P13883" t="s">
        <v>10950</v>
      </c>
      <c r="Q13883" t="s">
        <v>741</v>
      </c>
      <c r="R13883" t="s">
        <v>814</v>
      </c>
      <c r="W13883" t="s">
        <v>1729</v>
      </c>
      <c r="X13883">
        <v>40</v>
      </c>
      <c r="Z13883" t="s">
        <v>3124</v>
      </c>
      <c r="AB13883" t="s">
        <v>20508</v>
      </c>
      <c r="AC13883" t="s">
        <v>20509</v>
      </c>
      <c r="AG13883" t="s">
        <v>743</v>
      </c>
      <c r="AH13883" t="e">
        <f>VLOOKUP(C13883,'CREAR HV'!A:A,1,0)</f>
        <v>#N/A</v>
      </c>
    </row>
    <row r="13884" spans="1:34" x14ac:dyDescent="0.3">
      <c r="A13884" t="s">
        <v>10946</v>
      </c>
      <c r="B13884" t="s">
        <v>10947</v>
      </c>
      <c r="C13884">
        <v>1020779250</v>
      </c>
      <c r="E13884" s="16">
        <v>40611</v>
      </c>
      <c r="F13884" s="16">
        <v>34007</v>
      </c>
      <c r="G13884" t="s">
        <v>54</v>
      </c>
      <c r="H13884" t="s">
        <v>54</v>
      </c>
      <c r="I13884" t="s">
        <v>10609</v>
      </c>
      <c r="J13884" t="s">
        <v>235</v>
      </c>
      <c r="K13884" t="s">
        <v>3257</v>
      </c>
      <c r="L13884" t="s">
        <v>10610</v>
      </c>
      <c r="P13884" t="s">
        <v>10955</v>
      </c>
      <c r="Q13884" t="s">
        <v>741</v>
      </c>
      <c r="R13884" t="s">
        <v>1054</v>
      </c>
      <c r="AG13884" t="s">
        <v>743</v>
      </c>
      <c r="AH13884" t="e">
        <f>VLOOKUP(C13884,'CREAR HV'!A:A,1,0)</f>
        <v>#N/A</v>
      </c>
    </row>
    <row r="13885" spans="1:34" x14ac:dyDescent="0.3">
      <c r="A13885" t="s">
        <v>10946</v>
      </c>
      <c r="B13885" t="s">
        <v>10947</v>
      </c>
      <c r="C13885">
        <v>1065833395</v>
      </c>
      <c r="E13885" s="16">
        <v>42172</v>
      </c>
      <c r="F13885" s="16">
        <v>35592</v>
      </c>
      <c r="G13885" t="s">
        <v>53</v>
      </c>
      <c r="H13885" t="s">
        <v>53</v>
      </c>
      <c r="I13885" t="s">
        <v>10754</v>
      </c>
      <c r="J13885" t="s">
        <v>173</v>
      </c>
      <c r="K13885" t="s">
        <v>243</v>
      </c>
      <c r="L13885" t="s">
        <v>10755</v>
      </c>
      <c r="P13885" t="s">
        <v>10955</v>
      </c>
      <c r="Q13885" t="s">
        <v>741</v>
      </c>
      <c r="R13885" t="s">
        <v>814</v>
      </c>
      <c r="AG13885" t="s">
        <v>743</v>
      </c>
      <c r="AH13885" t="e">
        <f>VLOOKUP(C13885,'CREAR HV'!A:A,1,0)</f>
        <v>#N/A</v>
      </c>
    </row>
    <row r="13886" spans="1:34" x14ac:dyDescent="0.3">
      <c r="A13886" t="s">
        <v>10946</v>
      </c>
      <c r="B13886" t="s">
        <v>10947</v>
      </c>
      <c r="C13886">
        <v>86083643</v>
      </c>
      <c r="E13886" s="16">
        <v>37568</v>
      </c>
      <c r="F13886" s="16">
        <v>30973</v>
      </c>
      <c r="G13886" t="s">
        <v>2219</v>
      </c>
      <c r="H13886" t="s">
        <v>2219</v>
      </c>
      <c r="I13886" t="s">
        <v>10756</v>
      </c>
      <c r="J13886" t="s">
        <v>1981</v>
      </c>
      <c r="K13886" t="s">
        <v>355</v>
      </c>
      <c r="L13886" t="s">
        <v>10757</v>
      </c>
      <c r="P13886" t="s">
        <v>10950</v>
      </c>
      <c r="Q13886" t="s">
        <v>741</v>
      </c>
      <c r="R13886" t="s">
        <v>814</v>
      </c>
      <c r="W13886" t="s">
        <v>20510</v>
      </c>
      <c r="X13886">
        <v>7</v>
      </c>
      <c r="AB13886" t="s">
        <v>20511</v>
      </c>
      <c r="AG13886" t="s">
        <v>743</v>
      </c>
      <c r="AH13886" t="e">
        <f>VLOOKUP(C13886,'CREAR HV'!A:A,1,0)</f>
        <v>#N/A</v>
      </c>
    </row>
    <row r="13887" spans="1:34" x14ac:dyDescent="0.3">
      <c r="A13887" t="s">
        <v>10946</v>
      </c>
      <c r="B13887" t="s">
        <v>10947</v>
      </c>
      <c r="C13887">
        <v>1039460615</v>
      </c>
      <c r="E13887" s="16">
        <v>40829</v>
      </c>
      <c r="F13887" s="16">
        <v>34244</v>
      </c>
      <c r="G13887" t="s">
        <v>3585</v>
      </c>
      <c r="H13887" t="s">
        <v>3585</v>
      </c>
      <c r="I13887" t="s">
        <v>2956</v>
      </c>
      <c r="J13887" t="s">
        <v>404</v>
      </c>
      <c r="K13887" t="s">
        <v>367</v>
      </c>
      <c r="L13887" t="s">
        <v>10758</v>
      </c>
      <c r="P13887" t="s">
        <v>10955</v>
      </c>
      <c r="Q13887" t="s">
        <v>741</v>
      </c>
      <c r="R13887" t="s">
        <v>814</v>
      </c>
      <c r="AG13887" t="s">
        <v>743</v>
      </c>
      <c r="AH13887" t="e">
        <f>VLOOKUP(C13887,'CREAR HV'!A:A,1,0)</f>
        <v>#N/A</v>
      </c>
    </row>
    <row r="13888" spans="1:34" x14ac:dyDescent="0.3">
      <c r="A13888" t="s">
        <v>10946</v>
      </c>
      <c r="B13888" t="s">
        <v>10947</v>
      </c>
      <c r="C13888">
        <v>79869817</v>
      </c>
      <c r="E13888" s="16">
        <v>34372</v>
      </c>
      <c r="F13888" s="16">
        <v>27725</v>
      </c>
      <c r="G13888" t="s">
        <v>806</v>
      </c>
      <c r="H13888" t="s">
        <v>9816</v>
      </c>
      <c r="I13888" t="s">
        <v>6654</v>
      </c>
      <c r="J13888" t="s">
        <v>1288</v>
      </c>
      <c r="K13888" t="s">
        <v>383</v>
      </c>
      <c r="L13888" t="s">
        <v>9817</v>
      </c>
      <c r="M13888" t="s">
        <v>9818</v>
      </c>
      <c r="P13888" t="s">
        <v>10950</v>
      </c>
      <c r="Q13888" t="s">
        <v>813</v>
      </c>
      <c r="R13888" t="s">
        <v>814</v>
      </c>
      <c r="W13888" t="s">
        <v>1706</v>
      </c>
      <c r="X13888">
        <v>0</v>
      </c>
      <c r="AG13888" t="s">
        <v>769</v>
      </c>
      <c r="AH13888" t="e">
        <f>VLOOKUP(C13888,'CREAR HV'!A:A,1,0)</f>
        <v>#N/A</v>
      </c>
    </row>
    <row r="13889" spans="1:34" x14ac:dyDescent="0.3">
      <c r="A13889" t="s">
        <v>10946</v>
      </c>
      <c r="B13889" t="s">
        <v>10947</v>
      </c>
      <c r="C13889">
        <v>1039622133</v>
      </c>
      <c r="E13889" s="16">
        <v>38169</v>
      </c>
      <c r="F13889" s="16">
        <v>31558</v>
      </c>
      <c r="G13889" t="s">
        <v>806</v>
      </c>
      <c r="H13889" t="s">
        <v>9846</v>
      </c>
      <c r="I13889" t="s">
        <v>1416</v>
      </c>
      <c r="J13889" t="s">
        <v>215</v>
      </c>
      <c r="K13889" t="s">
        <v>3428</v>
      </c>
      <c r="L13889" t="s">
        <v>9847</v>
      </c>
      <c r="M13889" t="s">
        <v>9848</v>
      </c>
      <c r="P13889" t="s">
        <v>10950</v>
      </c>
      <c r="Q13889" t="s">
        <v>813</v>
      </c>
      <c r="R13889" t="s">
        <v>748</v>
      </c>
      <c r="W13889" t="s">
        <v>1012</v>
      </c>
      <c r="X13889">
        <v>0</v>
      </c>
      <c r="AG13889" t="s">
        <v>743</v>
      </c>
      <c r="AH13889" t="e">
        <f>VLOOKUP(C13889,'CREAR HV'!A:A,1,0)</f>
        <v>#N/A</v>
      </c>
    </row>
    <row r="13890" spans="1:34" x14ac:dyDescent="0.3">
      <c r="A13890" t="s">
        <v>10946</v>
      </c>
      <c r="B13890" t="s">
        <v>10947</v>
      </c>
      <c r="C13890">
        <v>1039622133</v>
      </c>
      <c r="E13890" s="16">
        <v>38169</v>
      </c>
      <c r="F13890" s="16">
        <v>31558</v>
      </c>
      <c r="G13890" t="s">
        <v>806</v>
      </c>
      <c r="H13890" t="s">
        <v>9846</v>
      </c>
      <c r="I13890" t="s">
        <v>1416</v>
      </c>
      <c r="J13890" t="s">
        <v>215</v>
      </c>
      <c r="K13890" t="s">
        <v>3428</v>
      </c>
      <c r="L13890" t="s">
        <v>9847</v>
      </c>
      <c r="M13890" t="s">
        <v>9848</v>
      </c>
      <c r="P13890" t="s">
        <v>10950</v>
      </c>
      <c r="Q13890" t="s">
        <v>813</v>
      </c>
      <c r="R13890" t="s">
        <v>748</v>
      </c>
      <c r="W13890" t="s">
        <v>1012</v>
      </c>
      <c r="X13890">
        <v>0</v>
      </c>
      <c r="AG13890" t="s">
        <v>743</v>
      </c>
      <c r="AH13890" t="e">
        <f>VLOOKUP(C13890,'CREAR HV'!A:A,1,0)</f>
        <v>#N/A</v>
      </c>
    </row>
    <row r="13891" spans="1:34" x14ac:dyDescent="0.3">
      <c r="A13891" t="s">
        <v>10946</v>
      </c>
      <c r="B13891" t="s">
        <v>10947</v>
      </c>
      <c r="C13891">
        <v>1039622133</v>
      </c>
      <c r="E13891" s="16">
        <v>38169</v>
      </c>
      <c r="F13891" s="16">
        <v>31558</v>
      </c>
      <c r="G13891" t="s">
        <v>806</v>
      </c>
      <c r="H13891" t="s">
        <v>9846</v>
      </c>
      <c r="I13891" t="s">
        <v>1416</v>
      </c>
      <c r="J13891" t="s">
        <v>215</v>
      </c>
      <c r="K13891" t="s">
        <v>3428</v>
      </c>
      <c r="L13891" t="s">
        <v>9847</v>
      </c>
      <c r="M13891" t="s">
        <v>9848</v>
      </c>
      <c r="P13891" t="s">
        <v>10950</v>
      </c>
      <c r="Q13891" t="s">
        <v>813</v>
      </c>
      <c r="R13891" t="s">
        <v>748</v>
      </c>
      <c r="W13891" t="s">
        <v>1012</v>
      </c>
      <c r="X13891">
        <v>0</v>
      </c>
      <c r="AG13891" t="s">
        <v>743</v>
      </c>
      <c r="AH13891" t="e">
        <f>VLOOKUP(C13891,'CREAR HV'!A:A,1,0)</f>
        <v>#N/A</v>
      </c>
    </row>
    <row r="13892" spans="1:34" x14ac:dyDescent="0.3">
      <c r="A13892" t="s">
        <v>10946</v>
      </c>
      <c r="B13892" t="s">
        <v>10947</v>
      </c>
      <c r="C13892">
        <v>1039622133</v>
      </c>
      <c r="E13892" s="16">
        <v>38169</v>
      </c>
      <c r="F13892" s="16">
        <v>31558</v>
      </c>
      <c r="G13892" t="s">
        <v>806</v>
      </c>
      <c r="H13892" t="s">
        <v>9846</v>
      </c>
      <c r="I13892" t="s">
        <v>1416</v>
      </c>
      <c r="J13892" t="s">
        <v>215</v>
      </c>
      <c r="K13892" t="s">
        <v>3428</v>
      </c>
      <c r="L13892" t="s">
        <v>9847</v>
      </c>
      <c r="M13892" t="s">
        <v>9848</v>
      </c>
      <c r="P13892" t="s">
        <v>10950</v>
      </c>
      <c r="Q13892" t="s">
        <v>813</v>
      </c>
      <c r="R13892" t="s">
        <v>748</v>
      </c>
      <c r="W13892" t="s">
        <v>1012</v>
      </c>
      <c r="X13892">
        <v>0</v>
      </c>
      <c r="AG13892" t="s">
        <v>743</v>
      </c>
      <c r="AH13892" t="e">
        <f>VLOOKUP(C13892,'CREAR HV'!A:A,1,0)</f>
        <v>#N/A</v>
      </c>
    </row>
    <row r="13893" spans="1:34" x14ac:dyDescent="0.3">
      <c r="A13893" t="s">
        <v>10946</v>
      </c>
      <c r="B13893" t="s">
        <v>10947</v>
      </c>
      <c r="C13893">
        <v>79716785</v>
      </c>
      <c r="E13893" s="16">
        <v>34372</v>
      </c>
      <c r="F13893" s="16">
        <v>27463</v>
      </c>
      <c r="G13893" t="s">
        <v>806</v>
      </c>
      <c r="H13893" t="s">
        <v>1008</v>
      </c>
      <c r="I13893" t="s">
        <v>9813</v>
      </c>
      <c r="J13893" t="s">
        <v>4007</v>
      </c>
      <c r="K13893" t="s">
        <v>346</v>
      </c>
      <c r="L13893" t="s">
        <v>9814</v>
      </c>
      <c r="M13893" t="s">
        <v>9815</v>
      </c>
      <c r="P13893" t="s">
        <v>10950</v>
      </c>
      <c r="Q13893" t="s">
        <v>813</v>
      </c>
      <c r="R13893" t="s">
        <v>814</v>
      </c>
      <c r="W13893" t="s">
        <v>8470</v>
      </c>
      <c r="X13893">
        <v>0</v>
      </c>
      <c r="AG13893" t="s">
        <v>743</v>
      </c>
      <c r="AH13893" t="e">
        <f>VLOOKUP(C13893,'CREAR HV'!A:A,1,0)</f>
        <v>#N/A</v>
      </c>
    </row>
    <row r="13894" spans="1:34" x14ac:dyDescent="0.3">
      <c r="A13894" t="s">
        <v>10946</v>
      </c>
      <c r="B13894" t="s">
        <v>10947</v>
      </c>
      <c r="C13894">
        <v>1018445711</v>
      </c>
      <c r="E13894" s="16">
        <v>40023</v>
      </c>
      <c r="F13894" s="16">
        <v>33447</v>
      </c>
      <c r="G13894" t="s">
        <v>806</v>
      </c>
      <c r="H13894" t="s">
        <v>1008</v>
      </c>
      <c r="I13894" t="s">
        <v>5989</v>
      </c>
      <c r="J13894" t="s">
        <v>9831</v>
      </c>
      <c r="K13894" t="s">
        <v>9832</v>
      </c>
      <c r="L13894" t="s">
        <v>9833</v>
      </c>
      <c r="M13894" t="s">
        <v>9834</v>
      </c>
      <c r="P13894" t="s">
        <v>10955</v>
      </c>
      <c r="Q13894" t="s">
        <v>813</v>
      </c>
      <c r="R13894" t="s">
        <v>748</v>
      </c>
      <c r="W13894" t="s">
        <v>159</v>
      </c>
      <c r="X13894">
        <v>0</v>
      </c>
      <c r="AG13894" t="s">
        <v>743</v>
      </c>
      <c r="AH13894" t="e">
        <f>VLOOKUP(C13894,'CREAR HV'!A:A,1,0)</f>
        <v>#N/A</v>
      </c>
    </row>
    <row r="13895" spans="1:34" x14ac:dyDescent="0.3">
      <c r="A13895" t="s">
        <v>10946</v>
      </c>
      <c r="B13895" t="s">
        <v>10947</v>
      </c>
      <c r="C13895">
        <v>1085258326</v>
      </c>
      <c r="E13895" s="16">
        <v>38511</v>
      </c>
      <c r="F13895" s="16">
        <v>31926</v>
      </c>
      <c r="G13895" t="s">
        <v>806</v>
      </c>
      <c r="H13895" t="s">
        <v>28</v>
      </c>
      <c r="I13895" t="s">
        <v>9869</v>
      </c>
      <c r="J13895" t="s">
        <v>346</v>
      </c>
      <c r="K13895" t="s">
        <v>7439</v>
      </c>
      <c r="L13895" t="s">
        <v>9870</v>
      </c>
      <c r="M13895" t="s">
        <v>9871</v>
      </c>
      <c r="P13895" t="s">
        <v>10950</v>
      </c>
      <c r="Q13895" t="s">
        <v>849</v>
      </c>
      <c r="R13895" t="s">
        <v>814</v>
      </c>
      <c r="W13895" t="s">
        <v>1012</v>
      </c>
      <c r="X13895">
        <v>0</v>
      </c>
      <c r="AB13895" t="s">
        <v>20512</v>
      </c>
      <c r="AC13895" t="s">
        <v>20513</v>
      </c>
      <c r="AG13895" t="s">
        <v>743</v>
      </c>
      <c r="AH13895" t="e">
        <f>VLOOKUP(C13895,'CREAR HV'!A:A,1,0)</f>
        <v>#N/A</v>
      </c>
    </row>
    <row r="13896" spans="1:34" x14ac:dyDescent="0.3">
      <c r="A13896" t="s">
        <v>10946</v>
      </c>
      <c r="B13896" t="s">
        <v>10947</v>
      </c>
      <c r="C13896">
        <v>37082753</v>
      </c>
      <c r="E13896" s="16">
        <v>37040</v>
      </c>
      <c r="F13896" s="16">
        <v>30429</v>
      </c>
      <c r="G13896" t="s">
        <v>806</v>
      </c>
      <c r="H13896" t="s">
        <v>9062</v>
      </c>
      <c r="I13896" t="s">
        <v>9784</v>
      </c>
      <c r="J13896" t="s">
        <v>6002</v>
      </c>
      <c r="K13896" t="s">
        <v>215</v>
      </c>
      <c r="L13896" t="s">
        <v>9785</v>
      </c>
      <c r="M13896" t="s">
        <v>9786</v>
      </c>
      <c r="P13896" t="s">
        <v>10955</v>
      </c>
      <c r="Q13896" t="s">
        <v>1038</v>
      </c>
      <c r="R13896" t="s">
        <v>814</v>
      </c>
      <c r="W13896" t="s">
        <v>159</v>
      </c>
      <c r="X13896">
        <v>0</v>
      </c>
      <c r="AB13896" t="s">
        <v>20514</v>
      </c>
      <c r="AC13896" t="s">
        <v>20515</v>
      </c>
      <c r="AG13896" t="s">
        <v>743</v>
      </c>
      <c r="AH13896" t="e">
        <f>VLOOKUP(C13896,'CREAR HV'!A:A,1,0)</f>
        <v>#N/A</v>
      </c>
    </row>
    <row r="13897" spans="1:34" x14ac:dyDescent="0.3">
      <c r="A13897" t="s">
        <v>10946</v>
      </c>
      <c r="B13897" t="s">
        <v>10947</v>
      </c>
      <c r="C13897">
        <v>1193577345</v>
      </c>
      <c r="E13897" s="16">
        <v>44383</v>
      </c>
      <c r="F13897" s="16">
        <v>37795</v>
      </c>
      <c r="G13897" t="s">
        <v>75</v>
      </c>
      <c r="H13897" t="s">
        <v>75</v>
      </c>
      <c r="I13897" t="s">
        <v>10699</v>
      </c>
      <c r="J13897" t="s">
        <v>585</v>
      </c>
      <c r="K13897" t="s">
        <v>361</v>
      </c>
      <c r="L13897" t="s">
        <v>10700</v>
      </c>
      <c r="P13897" t="s">
        <v>10950</v>
      </c>
      <c r="Q13897" t="s">
        <v>741</v>
      </c>
      <c r="R13897" t="s">
        <v>748</v>
      </c>
      <c r="W13897" t="s">
        <v>742</v>
      </c>
      <c r="X13897">
        <v>46</v>
      </c>
      <c r="AB13897" t="s">
        <v>20516</v>
      </c>
      <c r="AG13897" t="s">
        <v>743</v>
      </c>
      <c r="AH13897" t="e">
        <f>VLOOKUP(C13897,'CREAR HV'!A:A,1,0)</f>
        <v>#N/A</v>
      </c>
    </row>
    <row r="13898" spans="1:34" x14ac:dyDescent="0.3">
      <c r="A13898" t="s">
        <v>10946</v>
      </c>
      <c r="B13898" t="s">
        <v>10947</v>
      </c>
      <c r="C13898">
        <v>52965755</v>
      </c>
      <c r="E13898" s="16">
        <v>36651</v>
      </c>
      <c r="F13898" s="16">
        <v>30597</v>
      </c>
      <c r="G13898" t="s">
        <v>44</v>
      </c>
      <c r="H13898" t="s">
        <v>44</v>
      </c>
      <c r="I13898" t="s">
        <v>5289</v>
      </c>
      <c r="J13898" t="s">
        <v>2092</v>
      </c>
      <c r="K13898" t="s">
        <v>266</v>
      </c>
      <c r="L13898" t="s">
        <v>5932</v>
      </c>
      <c r="O13898" t="s">
        <v>5933</v>
      </c>
      <c r="P13898" t="s">
        <v>10955</v>
      </c>
      <c r="Q13898" t="s">
        <v>741</v>
      </c>
      <c r="R13898" t="s">
        <v>1054</v>
      </c>
      <c r="W13898" t="s">
        <v>3290</v>
      </c>
      <c r="X13898">
        <v>0</v>
      </c>
      <c r="AB13898" t="s">
        <v>5934</v>
      </c>
      <c r="AC13898" t="s">
        <v>5935</v>
      </c>
      <c r="AG13898" t="s">
        <v>769</v>
      </c>
      <c r="AH13898" t="e">
        <f>VLOOKUP(C13898,'CREAR HV'!A:A,1,0)</f>
        <v>#N/A</v>
      </c>
    </row>
    <row r="13899" spans="1:34" x14ac:dyDescent="0.3">
      <c r="A13899" t="s">
        <v>10946</v>
      </c>
      <c r="B13899" t="s">
        <v>10947</v>
      </c>
      <c r="C13899">
        <v>6283570</v>
      </c>
      <c r="E13899" s="16">
        <v>31350</v>
      </c>
      <c r="F13899" s="16">
        <v>24577</v>
      </c>
      <c r="G13899" t="s">
        <v>3512</v>
      </c>
      <c r="H13899" t="s">
        <v>3512</v>
      </c>
      <c r="I13899" t="s">
        <v>10357</v>
      </c>
      <c r="J13899" t="s">
        <v>10358</v>
      </c>
      <c r="K13899" t="s">
        <v>8489</v>
      </c>
      <c r="L13899" t="s">
        <v>10359</v>
      </c>
      <c r="P13899" t="s">
        <v>10950</v>
      </c>
      <c r="Q13899" t="s">
        <v>849</v>
      </c>
      <c r="R13899" t="s">
        <v>814</v>
      </c>
      <c r="W13899" t="s">
        <v>1729</v>
      </c>
      <c r="X13899">
        <v>30</v>
      </c>
      <c r="AB13899" t="s">
        <v>20517</v>
      </c>
      <c r="AG13899" t="s">
        <v>743</v>
      </c>
      <c r="AH13899" t="e">
        <f>VLOOKUP(C13899,'CREAR HV'!A:A,1,0)</f>
        <v>#N/A</v>
      </c>
    </row>
    <row r="13900" spans="1:34" x14ac:dyDescent="0.3">
      <c r="A13900" t="s">
        <v>10946</v>
      </c>
      <c r="B13900" t="s">
        <v>10947</v>
      </c>
      <c r="C13900">
        <v>1020795954</v>
      </c>
      <c r="E13900" s="16">
        <v>44795</v>
      </c>
      <c r="F13900" s="16">
        <v>34564</v>
      </c>
      <c r="G13900" t="s">
        <v>806</v>
      </c>
      <c r="H13900" t="s">
        <v>5609</v>
      </c>
      <c r="I13900" t="s">
        <v>8306</v>
      </c>
      <c r="J13900" t="s">
        <v>8307</v>
      </c>
      <c r="K13900" t="s">
        <v>1118</v>
      </c>
      <c r="L13900" t="s">
        <v>8308</v>
      </c>
      <c r="M13900" t="s">
        <v>8309</v>
      </c>
      <c r="P13900" t="s">
        <v>10950</v>
      </c>
      <c r="Q13900" t="s">
        <v>813</v>
      </c>
      <c r="R13900" t="s">
        <v>814</v>
      </c>
      <c r="W13900" t="s">
        <v>8299</v>
      </c>
      <c r="X13900">
        <v>0</v>
      </c>
      <c r="AG13900" t="s">
        <v>743</v>
      </c>
      <c r="AH13900" t="e">
        <f>VLOOKUP(C13900,'CREAR HV'!A:A,1,0)</f>
        <v>#N/A</v>
      </c>
    </row>
    <row r="13901" spans="1:34" x14ac:dyDescent="0.3">
      <c r="A13901" t="s">
        <v>10946</v>
      </c>
      <c r="B13901" t="s">
        <v>10947</v>
      </c>
      <c r="C13901">
        <v>1033677692</v>
      </c>
      <c r="E13901" s="16">
        <v>38083</v>
      </c>
      <c r="F13901" s="16">
        <v>31461</v>
      </c>
      <c r="G13901" t="s">
        <v>806</v>
      </c>
      <c r="H13901" t="s">
        <v>8456</v>
      </c>
      <c r="I13901" t="s">
        <v>8457</v>
      </c>
      <c r="J13901" t="s">
        <v>3136</v>
      </c>
      <c r="K13901" t="s">
        <v>8458</v>
      </c>
      <c r="L13901" t="s">
        <v>8459</v>
      </c>
      <c r="M13901" t="s">
        <v>8460</v>
      </c>
      <c r="P13901" t="s">
        <v>10955</v>
      </c>
      <c r="Q13901" t="s">
        <v>813</v>
      </c>
      <c r="R13901" t="s">
        <v>814</v>
      </c>
      <c r="W13901" t="s">
        <v>159</v>
      </c>
      <c r="X13901">
        <v>0</v>
      </c>
      <c r="AG13901" t="s">
        <v>769</v>
      </c>
      <c r="AH13901" t="e">
        <f>VLOOKUP(C13901,'CREAR HV'!A:A,1,0)</f>
        <v>#N/A</v>
      </c>
    </row>
    <row r="13902" spans="1:34" x14ac:dyDescent="0.3">
      <c r="A13902" t="s">
        <v>10946</v>
      </c>
      <c r="B13902" t="s">
        <v>10947</v>
      </c>
      <c r="C13902">
        <v>1144047004</v>
      </c>
      <c r="E13902" s="16">
        <v>40093</v>
      </c>
      <c r="F13902" s="16">
        <v>33517</v>
      </c>
      <c r="G13902" t="s">
        <v>806</v>
      </c>
      <c r="H13902" t="s">
        <v>9691</v>
      </c>
      <c r="I13902" t="s">
        <v>9692</v>
      </c>
      <c r="J13902" t="s">
        <v>1349</v>
      </c>
      <c r="K13902" t="s">
        <v>665</v>
      </c>
      <c r="L13902" t="s">
        <v>9693</v>
      </c>
      <c r="M13902" t="s">
        <v>9694</v>
      </c>
      <c r="P13902" t="s">
        <v>10950</v>
      </c>
      <c r="Q13902" t="s">
        <v>813</v>
      </c>
      <c r="R13902" t="s">
        <v>1054</v>
      </c>
      <c r="W13902" t="s">
        <v>8299</v>
      </c>
      <c r="X13902">
        <v>0</v>
      </c>
      <c r="AG13902" t="s">
        <v>743</v>
      </c>
      <c r="AH13902" t="e">
        <f>VLOOKUP(C13902,'CREAR HV'!A:A,1,0)</f>
        <v>#N/A</v>
      </c>
    </row>
    <row r="13903" spans="1:34" x14ac:dyDescent="0.3">
      <c r="A13903" t="s">
        <v>15438</v>
      </c>
      <c r="B13903" t="s">
        <v>10947</v>
      </c>
      <c r="C13903">
        <v>1143356385</v>
      </c>
      <c r="F13903" s="16">
        <v>32874</v>
      </c>
      <c r="G13903" t="s">
        <v>44</v>
      </c>
      <c r="H13903" t="s">
        <v>1381</v>
      </c>
      <c r="I13903" t="s">
        <v>1570</v>
      </c>
      <c r="J13903" t="s">
        <v>208</v>
      </c>
      <c r="K13903" t="s">
        <v>340</v>
      </c>
      <c r="L13903" t="s">
        <v>1524</v>
      </c>
      <c r="P13903" t="s">
        <v>10950</v>
      </c>
      <c r="Q13903" t="s">
        <v>813</v>
      </c>
      <c r="AG13903" t="s">
        <v>743</v>
      </c>
      <c r="AH13903" t="e">
        <f>VLOOKUP(C13903,'CREAR HV'!A:A,1,0)</f>
        <v>#N/A</v>
      </c>
    </row>
    <row r="13904" spans="1:34" x14ac:dyDescent="0.3">
      <c r="A13904" t="s">
        <v>15438</v>
      </c>
      <c r="B13904" t="s">
        <v>10947</v>
      </c>
      <c r="C13904">
        <v>1090418508</v>
      </c>
      <c r="F13904" s="16">
        <v>32874</v>
      </c>
      <c r="G13904" t="s">
        <v>44</v>
      </c>
      <c r="H13904" t="s">
        <v>1381</v>
      </c>
      <c r="I13904" t="s">
        <v>20518</v>
      </c>
      <c r="J13904" t="s">
        <v>302</v>
      </c>
      <c r="K13904" t="s">
        <v>1666</v>
      </c>
      <c r="L13904" t="s">
        <v>1524</v>
      </c>
      <c r="P13904" t="s">
        <v>10950</v>
      </c>
      <c r="Q13904" t="s">
        <v>813</v>
      </c>
      <c r="AG13904" t="s">
        <v>743</v>
      </c>
      <c r="AH13904" t="e">
        <f>VLOOKUP(C13904,'CREAR HV'!A:A,1,0)</f>
        <v>#N/A</v>
      </c>
    </row>
    <row r="13905" spans="1:34" x14ac:dyDescent="0.3">
      <c r="A13905" t="s">
        <v>15438</v>
      </c>
      <c r="B13905" t="s">
        <v>10947</v>
      </c>
      <c r="C13905">
        <v>38565987</v>
      </c>
      <c r="F13905" s="16">
        <v>32874</v>
      </c>
      <c r="G13905" t="s">
        <v>44</v>
      </c>
      <c r="H13905" t="s">
        <v>1381</v>
      </c>
      <c r="I13905" t="s">
        <v>18791</v>
      </c>
      <c r="J13905" t="s">
        <v>20519</v>
      </c>
      <c r="K13905" t="s">
        <v>20520</v>
      </c>
      <c r="L13905" t="s">
        <v>1524</v>
      </c>
      <c r="P13905" t="s">
        <v>10955</v>
      </c>
      <c r="Q13905" t="s">
        <v>813</v>
      </c>
      <c r="AG13905" t="s">
        <v>743</v>
      </c>
      <c r="AH13905" t="e">
        <f>VLOOKUP(C13905,'CREAR HV'!A:A,1,0)</f>
        <v>#N/A</v>
      </c>
    </row>
    <row r="13906" spans="1:34" x14ac:dyDescent="0.3">
      <c r="A13906" t="s">
        <v>15438</v>
      </c>
      <c r="B13906" t="s">
        <v>10947</v>
      </c>
      <c r="C13906">
        <v>1022375352</v>
      </c>
      <c r="F13906" s="16">
        <v>32874</v>
      </c>
      <c r="G13906" t="s">
        <v>44</v>
      </c>
      <c r="H13906" t="s">
        <v>1381</v>
      </c>
      <c r="I13906" t="s">
        <v>8145</v>
      </c>
      <c r="J13906" t="s">
        <v>160</v>
      </c>
      <c r="K13906" t="s">
        <v>3223</v>
      </c>
      <c r="L13906" t="s">
        <v>1524</v>
      </c>
      <c r="P13906" t="s">
        <v>10950</v>
      </c>
      <c r="Q13906" t="s">
        <v>813</v>
      </c>
      <c r="AG13906" t="s">
        <v>743</v>
      </c>
      <c r="AH13906" t="e">
        <f>VLOOKUP(C13906,'CREAR HV'!A:A,1,0)</f>
        <v>#N/A</v>
      </c>
    </row>
    <row r="13907" spans="1:34" x14ac:dyDescent="0.3">
      <c r="A13907" t="s">
        <v>15438</v>
      </c>
      <c r="B13907" t="s">
        <v>10947</v>
      </c>
      <c r="C13907">
        <v>31432738</v>
      </c>
      <c r="F13907" s="16">
        <v>32874</v>
      </c>
      <c r="G13907" t="s">
        <v>44</v>
      </c>
      <c r="H13907" t="s">
        <v>1381</v>
      </c>
      <c r="I13907" t="s">
        <v>3524</v>
      </c>
      <c r="J13907" t="s">
        <v>302</v>
      </c>
      <c r="L13907" t="s">
        <v>1524</v>
      </c>
      <c r="P13907" t="s">
        <v>10955</v>
      </c>
      <c r="Q13907" t="s">
        <v>813</v>
      </c>
      <c r="AG13907" t="s">
        <v>743</v>
      </c>
      <c r="AH13907" t="e">
        <f>VLOOKUP(C13907,'CREAR HV'!A:A,1,0)</f>
        <v>#N/A</v>
      </c>
    </row>
    <row r="13908" spans="1:34" x14ac:dyDescent="0.3">
      <c r="A13908" t="s">
        <v>15438</v>
      </c>
      <c r="B13908" t="s">
        <v>10947</v>
      </c>
      <c r="C13908">
        <v>31432738</v>
      </c>
      <c r="F13908" s="16">
        <v>32874</v>
      </c>
      <c r="G13908" t="s">
        <v>44</v>
      </c>
      <c r="H13908" t="s">
        <v>1381</v>
      </c>
      <c r="I13908" t="s">
        <v>3524</v>
      </c>
      <c r="J13908" t="s">
        <v>302</v>
      </c>
      <c r="L13908" t="s">
        <v>1524</v>
      </c>
      <c r="P13908" t="s">
        <v>10955</v>
      </c>
      <c r="Q13908" t="s">
        <v>813</v>
      </c>
      <c r="AG13908" t="s">
        <v>743</v>
      </c>
      <c r="AH13908" t="e">
        <f>VLOOKUP(C13908,'CREAR HV'!A:A,1,0)</f>
        <v>#N/A</v>
      </c>
    </row>
    <row r="13909" spans="1:34" x14ac:dyDescent="0.3">
      <c r="A13909" t="s">
        <v>15438</v>
      </c>
      <c r="B13909" t="s">
        <v>10947</v>
      </c>
      <c r="C13909">
        <v>79567743</v>
      </c>
      <c r="F13909" s="16">
        <v>32874</v>
      </c>
      <c r="G13909" t="s">
        <v>44</v>
      </c>
      <c r="H13909" t="s">
        <v>1381</v>
      </c>
      <c r="I13909" t="s">
        <v>20521</v>
      </c>
      <c r="J13909" t="s">
        <v>2883</v>
      </c>
      <c r="K13909" t="s">
        <v>585</v>
      </c>
      <c r="L13909" t="s">
        <v>1524</v>
      </c>
      <c r="P13909" t="s">
        <v>10950</v>
      </c>
      <c r="Q13909" t="s">
        <v>813</v>
      </c>
      <c r="AG13909" t="s">
        <v>743</v>
      </c>
      <c r="AH13909" t="e">
        <f>VLOOKUP(C13909,'CREAR HV'!A:A,1,0)</f>
        <v>#N/A</v>
      </c>
    </row>
    <row r="13910" spans="1:34" x14ac:dyDescent="0.3">
      <c r="A13910" t="s">
        <v>15438</v>
      </c>
      <c r="B13910" t="s">
        <v>10947</v>
      </c>
      <c r="C13910">
        <v>1144158363</v>
      </c>
      <c r="F13910" s="16">
        <v>32874</v>
      </c>
      <c r="G13910" t="s">
        <v>44</v>
      </c>
      <c r="H13910" t="s">
        <v>1381</v>
      </c>
      <c r="I13910" t="s">
        <v>20522</v>
      </c>
      <c r="J13910" t="s">
        <v>901</v>
      </c>
      <c r="K13910" t="s">
        <v>644</v>
      </c>
      <c r="L13910" t="s">
        <v>1524</v>
      </c>
      <c r="P13910" t="s">
        <v>10955</v>
      </c>
      <c r="Q13910" t="s">
        <v>813</v>
      </c>
      <c r="AG13910" t="s">
        <v>743</v>
      </c>
      <c r="AH13910" t="e">
        <f>VLOOKUP(C13910,'CREAR HV'!A:A,1,0)</f>
        <v>#N/A</v>
      </c>
    </row>
    <row r="13911" spans="1:34" x14ac:dyDescent="0.3">
      <c r="A13911" t="s">
        <v>15438</v>
      </c>
      <c r="B13911" t="s">
        <v>10947</v>
      </c>
      <c r="C13911">
        <v>52789276</v>
      </c>
      <c r="F13911" s="16">
        <v>32874</v>
      </c>
      <c r="G13911" t="s">
        <v>44</v>
      </c>
      <c r="H13911" t="s">
        <v>1381</v>
      </c>
      <c r="I13911" t="s">
        <v>10384</v>
      </c>
      <c r="J13911" t="s">
        <v>160</v>
      </c>
      <c r="K13911" t="s">
        <v>20523</v>
      </c>
      <c r="L13911" t="s">
        <v>1524</v>
      </c>
      <c r="P13911" t="s">
        <v>10955</v>
      </c>
      <c r="Q13911" t="s">
        <v>813</v>
      </c>
      <c r="AG13911" t="s">
        <v>743</v>
      </c>
      <c r="AH13911" t="e">
        <f>VLOOKUP(C13911,'CREAR HV'!A:A,1,0)</f>
        <v>#N/A</v>
      </c>
    </row>
    <row r="13912" spans="1:34" x14ac:dyDescent="0.3">
      <c r="A13912" t="s">
        <v>15438</v>
      </c>
      <c r="B13912" t="s">
        <v>10947</v>
      </c>
      <c r="C13912">
        <v>1073241573</v>
      </c>
      <c r="F13912" s="16">
        <v>32874</v>
      </c>
      <c r="G13912" t="s">
        <v>44</v>
      </c>
      <c r="H13912" t="s">
        <v>1381</v>
      </c>
      <c r="I13912" t="s">
        <v>20524</v>
      </c>
      <c r="J13912" t="s">
        <v>20525</v>
      </c>
      <c r="K13912" t="s">
        <v>3643</v>
      </c>
      <c r="L13912" t="s">
        <v>1524</v>
      </c>
      <c r="P13912" t="s">
        <v>10955</v>
      </c>
      <c r="Q13912" t="s">
        <v>813</v>
      </c>
      <c r="AG13912" t="s">
        <v>743</v>
      </c>
      <c r="AH13912" t="e">
        <f>VLOOKUP(C13912,'CREAR HV'!A:A,1,0)</f>
        <v>#N/A</v>
      </c>
    </row>
    <row r="13913" spans="1:34" x14ac:dyDescent="0.3">
      <c r="A13913" t="s">
        <v>15438</v>
      </c>
      <c r="B13913" t="s">
        <v>10947</v>
      </c>
      <c r="C13913">
        <v>1073241573</v>
      </c>
      <c r="F13913" s="16">
        <v>32874</v>
      </c>
      <c r="G13913" t="s">
        <v>44</v>
      </c>
      <c r="H13913" t="s">
        <v>1381</v>
      </c>
      <c r="I13913" t="s">
        <v>20524</v>
      </c>
      <c r="J13913" t="s">
        <v>20525</v>
      </c>
      <c r="K13913" t="s">
        <v>3643</v>
      </c>
      <c r="L13913" t="s">
        <v>1524</v>
      </c>
      <c r="P13913" t="s">
        <v>10955</v>
      </c>
      <c r="Q13913" t="s">
        <v>813</v>
      </c>
      <c r="AG13913" t="s">
        <v>743</v>
      </c>
      <c r="AH13913" t="e">
        <f>VLOOKUP(C13913,'CREAR HV'!A:A,1,0)</f>
        <v>#N/A</v>
      </c>
    </row>
    <row r="13914" spans="1:34" x14ac:dyDescent="0.3">
      <c r="A13914" t="s">
        <v>15438</v>
      </c>
      <c r="B13914" t="s">
        <v>10947</v>
      </c>
      <c r="C13914">
        <v>51779375</v>
      </c>
      <c r="F13914" s="16">
        <v>32874</v>
      </c>
      <c r="G13914" t="s">
        <v>44</v>
      </c>
      <c r="H13914" t="s">
        <v>1381</v>
      </c>
      <c r="I13914" t="s">
        <v>20526</v>
      </c>
      <c r="J13914" t="s">
        <v>665</v>
      </c>
      <c r="K13914" t="s">
        <v>1574</v>
      </c>
      <c r="L13914" t="s">
        <v>1524</v>
      </c>
      <c r="P13914" t="s">
        <v>10955</v>
      </c>
      <c r="Q13914" t="s">
        <v>813</v>
      </c>
      <c r="AG13914" t="s">
        <v>743</v>
      </c>
      <c r="AH13914" t="e">
        <f>VLOOKUP(C13914,'CREAR HV'!A:A,1,0)</f>
        <v>#N/A</v>
      </c>
    </row>
    <row r="13915" spans="1:34" x14ac:dyDescent="0.3">
      <c r="A13915" t="s">
        <v>15438</v>
      </c>
      <c r="B13915" t="s">
        <v>10947</v>
      </c>
      <c r="C13915">
        <v>51779375</v>
      </c>
      <c r="F13915" s="16">
        <v>32874</v>
      </c>
      <c r="G13915" t="s">
        <v>44</v>
      </c>
      <c r="H13915" t="s">
        <v>1381</v>
      </c>
      <c r="I13915" t="s">
        <v>20526</v>
      </c>
      <c r="J13915" t="s">
        <v>665</v>
      </c>
      <c r="K13915" t="s">
        <v>1574</v>
      </c>
      <c r="L13915" t="s">
        <v>1524</v>
      </c>
      <c r="P13915" t="s">
        <v>10955</v>
      </c>
      <c r="Q13915" t="s">
        <v>813</v>
      </c>
      <c r="AG13915" t="s">
        <v>743</v>
      </c>
      <c r="AH13915" t="e">
        <f>VLOOKUP(C13915,'CREAR HV'!A:A,1,0)</f>
        <v>#N/A</v>
      </c>
    </row>
    <row r="13916" spans="1:34" x14ac:dyDescent="0.3">
      <c r="A13916" t="s">
        <v>15438</v>
      </c>
      <c r="B13916" t="s">
        <v>10947</v>
      </c>
      <c r="C13916">
        <v>1144072020</v>
      </c>
      <c r="F13916" s="16">
        <v>32874</v>
      </c>
      <c r="G13916" t="s">
        <v>44</v>
      </c>
      <c r="H13916" t="s">
        <v>1381</v>
      </c>
      <c r="I13916" t="s">
        <v>8248</v>
      </c>
      <c r="J13916" t="s">
        <v>2210</v>
      </c>
      <c r="K13916" t="s">
        <v>215</v>
      </c>
      <c r="L13916" t="s">
        <v>1524</v>
      </c>
      <c r="P13916" t="s">
        <v>10955</v>
      </c>
      <c r="Q13916" t="s">
        <v>813</v>
      </c>
      <c r="AG13916" t="s">
        <v>743</v>
      </c>
      <c r="AH13916" t="e">
        <f>VLOOKUP(C13916,'CREAR HV'!A:A,1,0)</f>
        <v>#N/A</v>
      </c>
    </row>
    <row r="13917" spans="1:34" x14ac:dyDescent="0.3">
      <c r="A13917" t="s">
        <v>15438</v>
      </c>
      <c r="B13917" t="s">
        <v>10947</v>
      </c>
      <c r="C13917">
        <v>1144072020</v>
      </c>
      <c r="F13917" s="16">
        <v>32874</v>
      </c>
      <c r="G13917" t="s">
        <v>44</v>
      </c>
      <c r="H13917" t="s">
        <v>1381</v>
      </c>
      <c r="I13917" t="s">
        <v>8248</v>
      </c>
      <c r="J13917" t="s">
        <v>2210</v>
      </c>
      <c r="K13917" t="s">
        <v>215</v>
      </c>
      <c r="L13917" t="s">
        <v>1524</v>
      </c>
      <c r="P13917" t="s">
        <v>10955</v>
      </c>
      <c r="Q13917" t="s">
        <v>813</v>
      </c>
      <c r="AG13917" t="s">
        <v>743</v>
      </c>
      <c r="AH13917" t="e">
        <f>VLOOKUP(C13917,'CREAR HV'!A:A,1,0)</f>
        <v>#N/A</v>
      </c>
    </row>
    <row r="13918" spans="1:34" x14ac:dyDescent="0.3">
      <c r="A13918" t="s">
        <v>15438</v>
      </c>
      <c r="B13918" t="s">
        <v>10947</v>
      </c>
      <c r="C13918">
        <v>1144072020</v>
      </c>
      <c r="F13918" s="16">
        <v>32874</v>
      </c>
      <c r="G13918" t="s">
        <v>44</v>
      </c>
      <c r="H13918" t="s">
        <v>1381</v>
      </c>
      <c r="I13918" t="s">
        <v>8248</v>
      </c>
      <c r="J13918" t="s">
        <v>2210</v>
      </c>
      <c r="K13918" t="s">
        <v>215</v>
      </c>
      <c r="L13918" t="s">
        <v>1524</v>
      </c>
      <c r="P13918" t="s">
        <v>10955</v>
      </c>
      <c r="Q13918" t="s">
        <v>813</v>
      </c>
      <c r="AG13918" t="s">
        <v>743</v>
      </c>
      <c r="AH13918" t="e">
        <f>VLOOKUP(C13918,'CREAR HV'!A:A,1,0)</f>
        <v>#N/A</v>
      </c>
    </row>
    <row r="13919" spans="1:34" x14ac:dyDescent="0.3">
      <c r="A13919" t="s">
        <v>15438</v>
      </c>
      <c r="B13919" t="s">
        <v>10947</v>
      </c>
      <c r="C13919">
        <v>1022372934</v>
      </c>
      <c r="F13919" s="16">
        <v>32874</v>
      </c>
      <c r="G13919" t="s">
        <v>44</v>
      </c>
      <c r="H13919" t="s">
        <v>1381</v>
      </c>
      <c r="I13919" t="s">
        <v>20527</v>
      </c>
      <c r="J13919" t="s">
        <v>682</v>
      </c>
      <c r="K13919" t="s">
        <v>20528</v>
      </c>
      <c r="L13919" t="s">
        <v>1524</v>
      </c>
      <c r="P13919" t="s">
        <v>10955</v>
      </c>
      <c r="Q13919" t="s">
        <v>813</v>
      </c>
      <c r="AG13919" t="s">
        <v>743</v>
      </c>
      <c r="AH13919" t="e">
        <f>VLOOKUP(C13919,'CREAR HV'!A:A,1,0)</f>
        <v>#N/A</v>
      </c>
    </row>
    <row r="13920" spans="1:34" x14ac:dyDescent="0.3">
      <c r="A13920" t="s">
        <v>15438</v>
      </c>
      <c r="B13920" t="s">
        <v>10947</v>
      </c>
      <c r="C13920">
        <v>53081018</v>
      </c>
      <c r="F13920" s="16">
        <v>32874</v>
      </c>
      <c r="G13920" t="s">
        <v>44</v>
      </c>
      <c r="H13920" t="s">
        <v>1381</v>
      </c>
      <c r="I13920" t="s">
        <v>5837</v>
      </c>
      <c r="J13920" t="s">
        <v>541</v>
      </c>
      <c r="K13920" t="s">
        <v>148</v>
      </c>
      <c r="L13920" t="s">
        <v>1524</v>
      </c>
      <c r="P13920" t="s">
        <v>10955</v>
      </c>
      <c r="Q13920" t="s">
        <v>813</v>
      </c>
      <c r="AG13920" t="s">
        <v>743</v>
      </c>
      <c r="AH13920" t="e">
        <f>VLOOKUP(C13920,'CREAR HV'!A:A,1,0)</f>
        <v>#N/A</v>
      </c>
    </row>
    <row r="13921" spans="1:34" x14ac:dyDescent="0.3">
      <c r="A13921" t="s">
        <v>15438</v>
      </c>
      <c r="B13921" t="s">
        <v>10947</v>
      </c>
      <c r="C13921">
        <v>1032461572</v>
      </c>
      <c r="F13921" s="16">
        <v>32874</v>
      </c>
      <c r="G13921" t="s">
        <v>44</v>
      </c>
      <c r="H13921" t="s">
        <v>1381</v>
      </c>
      <c r="I13921" t="s">
        <v>20529</v>
      </c>
      <c r="J13921" t="s">
        <v>596</v>
      </c>
      <c r="K13921" t="s">
        <v>226</v>
      </c>
      <c r="L13921" t="s">
        <v>1524</v>
      </c>
      <c r="P13921" t="s">
        <v>10955</v>
      </c>
      <c r="Q13921" t="s">
        <v>813</v>
      </c>
      <c r="AG13921" t="s">
        <v>743</v>
      </c>
      <c r="AH13921" t="e">
        <f>VLOOKUP(C13921,'CREAR HV'!A:A,1,0)</f>
        <v>#N/A</v>
      </c>
    </row>
    <row r="13922" spans="1:34" x14ac:dyDescent="0.3">
      <c r="A13922" t="s">
        <v>15438</v>
      </c>
      <c r="B13922" t="s">
        <v>10947</v>
      </c>
      <c r="C13922">
        <v>1016110243</v>
      </c>
      <c r="F13922" s="16">
        <v>32874</v>
      </c>
      <c r="G13922" t="s">
        <v>44</v>
      </c>
      <c r="H13922" t="s">
        <v>1381</v>
      </c>
      <c r="I13922" t="s">
        <v>6882</v>
      </c>
      <c r="J13922" t="s">
        <v>1862</v>
      </c>
      <c r="K13922" t="s">
        <v>318</v>
      </c>
      <c r="L13922" t="s">
        <v>1524</v>
      </c>
      <c r="P13922" t="s">
        <v>10950</v>
      </c>
      <c r="Q13922" t="s">
        <v>813</v>
      </c>
      <c r="AG13922" t="s">
        <v>743</v>
      </c>
      <c r="AH13922" t="e">
        <f>VLOOKUP(C13922,'CREAR HV'!A:A,1,0)</f>
        <v>#N/A</v>
      </c>
    </row>
    <row r="13923" spans="1:34" x14ac:dyDescent="0.3">
      <c r="A13923" t="s">
        <v>15438</v>
      </c>
      <c r="B13923" t="s">
        <v>10947</v>
      </c>
      <c r="C13923">
        <v>901120943</v>
      </c>
      <c r="F13923" s="16">
        <v>32874</v>
      </c>
      <c r="G13923" t="s">
        <v>44</v>
      </c>
      <c r="H13923" t="s">
        <v>1381</v>
      </c>
      <c r="I13923" t="s">
        <v>20530</v>
      </c>
      <c r="J13923" t="s">
        <v>20531</v>
      </c>
      <c r="K13923" t="s">
        <v>20532</v>
      </c>
      <c r="L13923" t="s">
        <v>1524</v>
      </c>
      <c r="P13923" t="s">
        <v>10955</v>
      </c>
      <c r="Q13923" t="s">
        <v>813</v>
      </c>
      <c r="AG13923" t="s">
        <v>159</v>
      </c>
      <c r="AH13923" t="e">
        <f>VLOOKUP(C13923,'CREAR HV'!A:A,1,0)</f>
        <v>#N/A</v>
      </c>
    </row>
    <row r="13924" spans="1:34" x14ac:dyDescent="0.3">
      <c r="A13924" t="s">
        <v>15438</v>
      </c>
      <c r="B13924" t="s">
        <v>10947</v>
      </c>
      <c r="C13924">
        <v>809012539</v>
      </c>
      <c r="F13924" s="16">
        <v>32874</v>
      </c>
      <c r="G13924" t="s">
        <v>44</v>
      </c>
      <c r="H13924" t="s">
        <v>1381</v>
      </c>
      <c r="I13924" t="s">
        <v>20533</v>
      </c>
      <c r="J13924" t="s">
        <v>20534</v>
      </c>
      <c r="K13924" t="s">
        <v>20535</v>
      </c>
      <c r="L13924" t="s">
        <v>1524</v>
      </c>
      <c r="P13924" t="s">
        <v>10955</v>
      </c>
      <c r="Q13924" t="s">
        <v>813</v>
      </c>
      <c r="AG13924" t="s">
        <v>159</v>
      </c>
      <c r="AH13924" t="e">
        <f>VLOOKUP(C13924,'CREAR HV'!A:A,1,0)</f>
        <v>#N/A</v>
      </c>
    </row>
    <row r="13925" spans="1:34" x14ac:dyDescent="0.3">
      <c r="A13925" t="s">
        <v>15438</v>
      </c>
      <c r="B13925" t="s">
        <v>10947</v>
      </c>
      <c r="C13925">
        <v>800234331</v>
      </c>
      <c r="F13925" s="16">
        <v>32874</v>
      </c>
      <c r="G13925" t="s">
        <v>44</v>
      </c>
      <c r="H13925" t="s">
        <v>1381</v>
      </c>
      <c r="I13925" t="s">
        <v>20536</v>
      </c>
      <c r="J13925" t="s">
        <v>20537</v>
      </c>
      <c r="K13925" t="s">
        <v>20538</v>
      </c>
      <c r="L13925" t="s">
        <v>1524</v>
      </c>
      <c r="P13925" t="s">
        <v>10955</v>
      </c>
      <c r="Q13925" t="s">
        <v>813</v>
      </c>
      <c r="AG13925" t="s">
        <v>159</v>
      </c>
      <c r="AH13925" t="e">
        <f>VLOOKUP(C13925,'CREAR HV'!A:A,1,0)</f>
        <v>#N/A</v>
      </c>
    </row>
    <row r="13926" spans="1:34" x14ac:dyDescent="0.3">
      <c r="A13926" t="s">
        <v>15438</v>
      </c>
      <c r="B13926" t="s">
        <v>10947</v>
      </c>
      <c r="C13926">
        <v>73208293</v>
      </c>
      <c r="F13926" s="16">
        <v>32874</v>
      </c>
      <c r="G13926" t="s">
        <v>44</v>
      </c>
      <c r="H13926" t="s">
        <v>1381</v>
      </c>
      <c r="I13926" t="s">
        <v>17410</v>
      </c>
      <c r="J13926" t="s">
        <v>343</v>
      </c>
      <c r="K13926" t="s">
        <v>361</v>
      </c>
      <c r="L13926" t="s">
        <v>1524</v>
      </c>
      <c r="P13926" t="s">
        <v>10955</v>
      </c>
      <c r="Q13926" t="s">
        <v>813</v>
      </c>
      <c r="AG13926" t="s">
        <v>159</v>
      </c>
      <c r="AH13926" t="e">
        <f>VLOOKUP(C13926,'CREAR HV'!A:A,1,0)</f>
        <v>#N/A</v>
      </c>
    </row>
    <row r="13927" spans="1:34" x14ac:dyDescent="0.3">
      <c r="A13927" t="s">
        <v>15438</v>
      </c>
      <c r="B13927" t="s">
        <v>10947</v>
      </c>
      <c r="C13927">
        <v>1121838335</v>
      </c>
      <c r="F13927" s="16">
        <v>32874</v>
      </c>
      <c r="G13927" t="s">
        <v>44</v>
      </c>
      <c r="H13927" t="s">
        <v>1381</v>
      </c>
      <c r="I13927" t="s">
        <v>9547</v>
      </c>
      <c r="J13927" t="s">
        <v>218</v>
      </c>
      <c r="K13927" t="s">
        <v>17063</v>
      </c>
      <c r="L13927" t="s">
        <v>1524</v>
      </c>
      <c r="P13927" t="s">
        <v>10950</v>
      </c>
      <c r="Q13927" t="s">
        <v>813</v>
      </c>
      <c r="AG13927" t="s">
        <v>743</v>
      </c>
      <c r="AH13927" t="e">
        <f>VLOOKUP(C13927,'CREAR HV'!A:A,1,0)</f>
        <v>#N/A</v>
      </c>
    </row>
    <row r="13928" spans="1:34" x14ac:dyDescent="0.3">
      <c r="A13928" t="s">
        <v>15438</v>
      </c>
      <c r="B13928" t="s">
        <v>10947</v>
      </c>
      <c r="C13928">
        <v>1032358072</v>
      </c>
      <c r="F13928" s="16">
        <v>32874</v>
      </c>
      <c r="G13928" t="s">
        <v>44</v>
      </c>
      <c r="H13928" t="s">
        <v>1381</v>
      </c>
      <c r="I13928" t="s">
        <v>20539</v>
      </c>
      <c r="J13928" t="s">
        <v>2408</v>
      </c>
      <c r="K13928" t="s">
        <v>869</v>
      </c>
      <c r="L13928" t="s">
        <v>1524</v>
      </c>
      <c r="P13928" t="s">
        <v>10955</v>
      </c>
      <c r="Q13928" t="s">
        <v>813</v>
      </c>
      <c r="AG13928" t="s">
        <v>743</v>
      </c>
      <c r="AH13928" t="e">
        <f>VLOOKUP(C13928,'CREAR HV'!A:A,1,0)</f>
        <v>#N/A</v>
      </c>
    </row>
    <row r="13929" spans="1:34" x14ac:dyDescent="0.3">
      <c r="A13929" t="s">
        <v>15438</v>
      </c>
      <c r="B13929" t="s">
        <v>10947</v>
      </c>
      <c r="C13929">
        <v>1032358072</v>
      </c>
      <c r="F13929" s="16">
        <v>32874</v>
      </c>
      <c r="G13929" t="s">
        <v>44</v>
      </c>
      <c r="H13929" t="s">
        <v>1381</v>
      </c>
      <c r="I13929" t="s">
        <v>20539</v>
      </c>
      <c r="J13929" t="s">
        <v>2408</v>
      </c>
      <c r="K13929" t="s">
        <v>869</v>
      </c>
      <c r="L13929" t="s">
        <v>1524</v>
      </c>
      <c r="P13929" t="s">
        <v>10955</v>
      </c>
      <c r="Q13929" t="s">
        <v>813</v>
      </c>
      <c r="AG13929" t="s">
        <v>743</v>
      </c>
      <c r="AH13929" t="e">
        <f>VLOOKUP(C13929,'CREAR HV'!A:A,1,0)</f>
        <v>#N/A</v>
      </c>
    </row>
    <row r="13930" spans="1:34" x14ac:dyDescent="0.3">
      <c r="A13930" t="s">
        <v>15438</v>
      </c>
      <c r="B13930" t="s">
        <v>10947</v>
      </c>
      <c r="C13930">
        <v>77020987</v>
      </c>
      <c r="F13930" s="16">
        <v>32874</v>
      </c>
      <c r="G13930" t="s">
        <v>44</v>
      </c>
      <c r="H13930" t="s">
        <v>1381</v>
      </c>
      <c r="I13930" t="s">
        <v>20540</v>
      </c>
      <c r="J13930" t="s">
        <v>9160</v>
      </c>
      <c r="K13930" t="s">
        <v>1083</v>
      </c>
      <c r="L13930" t="s">
        <v>1524</v>
      </c>
      <c r="P13930" t="s">
        <v>10950</v>
      </c>
      <c r="Q13930" t="s">
        <v>813</v>
      </c>
      <c r="AG13930" t="s">
        <v>743</v>
      </c>
      <c r="AH13930" t="e">
        <f>VLOOKUP(C13930,'CREAR HV'!A:A,1,0)</f>
        <v>#N/A</v>
      </c>
    </row>
    <row r="13931" spans="1:34" x14ac:dyDescent="0.3">
      <c r="A13931" t="s">
        <v>15438</v>
      </c>
      <c r="B13931" t="s">
        <v>10947</v>
      </c>
      <c r="C13931">
        <v>80065204</v>
      </c>
      <c r="F13931" s="16">
        <v>32874</v>
      </c>
      <c r="G13931" t="s">
        <v>44</v>
      </c>
      <c r="H13931" t="s">
        <v>1381</v>
      </c>
      <c r="I13931" t="s">
        <v>7725</v>
      </c>
      <c r="J13931" t="s">
        <v>452</v>
      </c>
      <c r="K13931" t="s">
        <v>346</v>
      </c>
      <c r="L13931" t="s">
        <v>1524</v>
      </c>
      <c r="P13931" t="s">
        <v>10950</v>
      </c>
      <c r="Q13931" t="s">
        <v>813</v>
      </c>
      <c r="AG13931" t="s">
        <v>159</v>
      </c>
      <c r="AH13931" t="e">
        <f>VLOOKUP(C13931,'CREAR HV'!A:A,1,0)</f>
        <v>#N/A</v>
      </c>
    </row>
    <row r="13932" spans="1:34" x14ac:dyDescent="0.3">
      <c r="A13932" t="s">
        <v>15438</v>
      </c>
      <c r="B13932" t="s">
        <v>10947</v>
      </c>
      <c r="C13932">
        <v>1066174269</v>
      </c>
      <c r="F13932" s="16">
        <v>32874</v>
      </c>
      <c r="G13932" t="s">
        <v>44</v>
      </c>
      <c r="H13932" t="s">
        <v>1381</v>
      </c>
      <c r="I13932" t="s">
        <v>20541</v>
      </c>
      <c r="J13932" t="s">
        <v>1683</v>
      </c>
      <c r="K13932" t="s">
        <v>149</v>
      </c>
      <c r="L13932" t="s">
        <v>1524</v>
      </c>
      <c r="P13932" t="s">
        <v>10950</v>
      </c>
      <c r="Q13932" t="s">
        <v>813</v>
      </c>
      <c r="AG13932" t="s">
        <v>743</v>
      </c>
      <c r="AH13932" t="e">
        <f>VLOOKUP(C13932,'CREAR HV'!A:A,1,0)</f>
        <v>#N/A</v>
      </c>
    </row>
    <row r="13933" spans="1:34" x14ac:dyDescent="0.3">
      <c r="A13933" t="s">
        <v>15438</v>
      </c>
      <c r="B13933" t="s">
        <v>10947</v>
      </c>
      <c r="C13933">
        <v>1066174269</v>
      </c>
      <c r="F13933" s="16">
        <v>32874</v>
      </c>
      <c r="G13933" t="s">
        <v>44</v>
      </c>
      <c r="H13933" t="s">
        <v>1381</v>
      </c>
      <c r="I13933" t="s">
        <v>20541</v>
      </c>
      <c r="J13933" t="s">
        <v>1683</v>
      </c>
      <c r="K13933" t="s">
        <v>149</v>
      </c>
      <c r="L13933" t="s">
        <v>1524</v>
      </c>
      <c r="P13933" t="s">
        <v>10950</v>
      </c>
      <c r="Q13933" t="s">
        <v>813</v>
      </c>
      <c r="AG13933" t="s">
        <v>743</v>
      </c>
      <c r="AH13933" t="e">
        <f>VLOOKUP(C13933,'CREAR HV'!A:A,1,0)</f>
        <v>#N/A</v>
      </c>
    </row>
    <row r="13934" spans="1:34" x14ac:dyDescent="0.3">
      <c r="A13934" t="s">
        <v>15438</v>
      </c>
      <c r="B13934" t="s">
        <v>10947</v>
      </c>
      <c r="C13934">
        <v>1018423367</v>
      </c>
      <c r="F13934" s="16">
        <v>32874</v>
      </c>
      <c r="G13934" t="s">
        <v>44</v>
      </c>
      <c r="H13934" t="s">
        <v>1381</v>
      </c>
      <c r="I13934" t="s">
        <v>5553</v>
      </c>
      <c r="J13934" t="s">
        <v>422</v>
      </c>
      <c r="K13934" t="s">
        <v>342</v>
      </c>
      <c r="L13934" t="s">
        <v>1524</v>
      </c>
      <c r="P13934" t="s">
        <v>10955</v>
      </c>
      <c r="Q13934" t="s">
        <v>813</v>
      </c>
      <c r="AG13934" t="s">
        <v>743</v>
      </c>
      <c r="AH13934" t="e">
        <f>VLOOKUP(C13934,'CREAR HV'!A:A,1,0)</f>
        <v>#N/A</v>
      </c>
    </row>
    <row r="13935" spans="1:34" x14ac:dyDescent="0.3">
      <c r="A13935" t="s">
        <v>15438</v>
      </c>
      <c r="B13935" t="s">
        <v>10947</v>
      </c>
      <c r="C13935">
        <v>1018423367</v>
      </c>
      <c r="F13935" s="16">
        <v>32874</v>
      </c>
      <c r="G13935" t="s">
        <v>44</v>
      </c>
      <c r="H13935" t="s">
        <v>1381</v>
      </c>
      <c r="I13935" t="s">
        <v>5553</v>
      </c>
      <c r="J13935" t="s">
        <v>422</v>
      </c>
      <c r="K13935" t="s">
        <v>342</v>
      </c>
      <c r="L13935" t="s">
        <v>1524</v>
      </c>
      <c r="P13935" t="s">
        <v>10955</v>
      </c>
      <c r="Q13935" t="s">
        <v>813</v>
      </c>
      <c r="AG13935" t="s">
        <v>743</v>
      </c>
      <c r="AH13935" t="e">
        <f>VLOOKUP(C13935,'CREAR HV'!A:A,1,0)</f>
        <v>#N/A</v>
      </c>
    </row>
    <row r="13936" spans="1:34" x14ac:dyDescent="0.3">
      <c r="A13936" t="s">
        <v>15438</v>
      </c>
      <c r="B13936" t="s">
        <v>10947</v>
      </c>
      <c r="C13936">
        <v>1019014672</v>
      </c>
      <c r="F13936" s="16">
        <v>32874</v>
      </c>
      <c r="G13936" t="s">
        <v>44</v>
      </c>
      <c r="H13936" t="s">
        <v>1381</v>
      </c>
      <c r="I13936" t="s">
        <v>20542</v>
      </c>
      <c r="J13936" t="s">
        <v>4724</v>
      </c>
      <c r="K13936" t="s">
        <v>3181</v>
      </c>
      <c r="L13936" t="s">
        <v>1524</v>
      </c>
      <c r="P13936" t="s">
        <v>10955</v>
      </c>
      <c r="Q13936" t="s">
        <v>813</v>
      </c>
      <c r="AG13936" t="s">
        <v>743</v>
      </c>
      <c r="AH13936" t="e">
        <f>VLOOKUP(C13936,'CREAR HV'!A:A,1,0)</f>
        <v>#N/A</v>
      </c>
    </row>
    <row r="13937" spans="1:34" x14ac:dyDescent="0.3">
      <c r="A13937" t="s">
        <v>15438</v>
      </c>
      <c r="B13937" t="s">
        <v>10947</v>
      </c>
      <c r="C13937">
        <v>10592359</v>
      </c>
      <c r="F13937" s="16">
        <v>32874</v>
      </c>
      <c r="G13937" t="s">
        <v>44</v>
      </c>
      <c r="H13937" t="s">
        <v>1381</v>
      </c>
      <c r="I13937" t="s">
        <v>20543</v>
      </c>
      <c r="J13937" t="s">
        <v>1058</v>
      </c>
      <c r="K13937" t="s">
        <v>255</v>
      </c>
      <c r="L13937" t="s">
        <v>1524</v>
      </c>
      <c r="P13937" t="s">
        <v>10950</v>
      </c>
      <c r="Q13937" t="s">
        <v>813</v>
      </c>
      <c r="AG13937" t="s">
        <v>743</v>
      </c>
      <c r="AH13937" t="e">
        <f>VLOOKUP(C13937,'CREAR HV'!A:A,1,0)</f>
        <v>#N/A</v>
      </c>
    </row>
    <row r="13938" spans="1:34" x14ac:dyDescent="0.3">
      <c r="A13938" t="s">
        <v>15438</v>
      </c>
      <c r="B13938" t="s">
        <v>10947</v>
      </c>
      <c r="C13938">
        <v>1233342689</v>
      </c>
      <c r="F13938" s="16">
        <v>32874</v>
      </c>
      <c r="G13938" t="s">
        <v>44</v>
      </c>
      <c r="H13938" t="s">
        <v>1381</v>
      </c>
      <c r="I13938" t="s">
        <v>8959</v>
      </c>
      <c r="J13938" t="s">
        <v>276</v>
      </c>
      <c r="K13938" t="s">
        <v>226</v>
      </c>
      <c r="L13938" t="s">
        <v>1524</v>
      </c>
      <c r="P13938" t="s">
        <v>10955</v>
      </c>
      <c r="Q13938" t="s">
        <v>813</v>
      </c>
      <c r="AG13938" t="s">
        <v>743</v>
      </c>
      <c r="AH13938" t="e">
        <f>VLOOKUP(C13938,'CREAR HV'!A:A,1,0)</f>
        <v>#N/A</v>
      </c>
    </row>
    <row r="13939" spans="1:34" x14ac:dyDescent="0.3">
      <c r="A13939" t="s">
        <v>15438</v>
      </c>
      <c r="B13939" t="s">
        <v>10947</v>
      </c>
      <c r="C13939">
        <v>1233342689</v>
      </c>
      <c r="F13939" s="16">
        <v>32874</v>
      </c>
      <c r="G13939" t="s">
        <v>44</v>
      </c>
      <c r="H13939" t="s">
        <v>1381</v>
      </c>
      <c r="I13939" t="s">
        <v>8959</v>
      </c>
      <c r="J13939" t="s">
        <v>276</v>
      </c>
      <c r="K13939" t="s">
        <v>226</v>
      </c>
      <c r="L13939" t="s">
        <v>1524</v>
      </c>
      <c r="P13939" t="s">
        <v>10955</v>
      </c>
      <c r="Q13939" t="s">
        <v>813</v>
      </c>
      <c r="AG13939" t="s">
        <v>743</v>
      </c>
      <c r="AH13939" t="e">
        <f>VLOOKUP(C13939,'CREAR HV'!A:A,1,0)</f>
        <v>#N/A</v>
      </c>
    </row>
    <row r="13940" spans="1:34" x14ac:dyDescent="0.3">
      <c r="A13940" t="s">
        <v>15438</v>
      </c>
      <c r="B13940" t="s">
        <v>10947</v>
      </c>
      <c r="C13940">
        <v>52872238</v>
      </c>
      <c r="F13940" s="16">
        <v>32874</v>
      </c>
      <c r="G13940" t="s">
        <v>44</v>
      </c>
      <c r="H13940" t="s">
        <v>1381</v>
      </c>
      <c r="I13940" t="s">
        <v>19826</v>
      </c>
      <c r="J13940" t="s">
        <v>638</v>
      </c>
      <c r="K13940" t="s">
        <v>3699</v>
      </c>
      <c r="L13940" t="s">
        <v>1524</v>
      </c>
      <c r="P13940" t="s">
        <v>10955</v>
      </c>
      <c r="Q13940" t="s">
        <v>813</v>
      </c>
      <c r="AG13940" t="s">
        <v>743</v>
      </c>
      <c r="AH13940" t="e">
        <f>VLOOKUP(C13940,'CREAR HV'!A:A,1,0)</f>
        <v>#N/A</v>
      </c>
    </row>
    <row r="13941" spans="1:34" x14ac:dyDescent="0.3">
      <c r="A13941" t="s">
        <v>15438</v>
      </c>
      <c r="B13941" t="s">
        <v>10947</v>
      </c>
      <c r="C13941">
        <v>52872238</v>
      </c>
      <c r="F13941" s="16">
        <v>32874</v>
      </c>
      <c r="G13941" t="s">
        <v>44</v>
      </c>
      <c r="H13941" t="s">
        <v>1381</v>
      </c>
      <c r="I13941" t="s">
        <v>19826</v>
      </c>
      <c r="J13941" t="s">
        <v>638</v>
      </c>
      <c r="K13941" t="s">
        <v>3699</v>
      </c>
      <c r="L13941" t="s">
        <v>1524</v>
      </c>
      <c r="P13941" t="s">
        <v>10955</v>
      </c>
      <c r="Q13941" t="s">
        <v>813</v>
      </c>
      <c r="AG13941" t="s">
        <v>743</v>
      </c>
      <c r="AH13941" t="e">
        <f>VLOOKUP(C13941,'CREAR HV'!A:A,1,0)</f>
        <v>#N/A</v>
      </c>
    </row>
    <row r="13942" spans="1:34" x14ac:dyDescent="0.3">
      <c r="A13942" t="s">
        <v>15438</v>
      </c>
      <c r="B13942" t="s">
        <v>10947</v>
      </c>
      <c r="C13942">
        <v>79104090</v>
      </c>
      <c r="F13942" s="16">
        <v>32874</v>
      </c>
      <c r="G13942" t="s">
        <v>44</v>
      </c>
      <c r="H13942" t="s">
        <v>1381</v>
      </c>
      <c r="I13942" t="s">
        <v>7767</v>
      </c>
      <c r="J13942" t="s">
        <v>1202</v>
      </c>
      <c r="K13942" t="s">
        <v>404</v>
      </c>
      <c r="L13942" t="s">
        <v>1524</v>
      </c>
      <c r="P13942" t="s">
        <v>10950</v>
      </c>
      <c r="Q13942" t="s">
        <v>813</v>
      </c>
      <c r="AG13942" t="s">
        <v>743</v>
      </c>
      <c r="AH13942" t="e">
        <f>VLOOKUP(C13942,'CREAR HV'!A:A,1,0)</f>
        <v>#N/A</v>
      </c>
    </row>
    <row r="13943" spans="1:34" x14ac:dyDescent="0.3">
      <c r="A13943" t="s">
        <v>15438</v>
      </c>
      <c r="B13943" t="s">
        <v>10947</v>
      </c>
      <c r="C13943">
        <v>79104090</v>
      </c>
      <c r="F13943" s="16">
        <v>32874</v>
      </c>
      <c r="G13943" t="s">
        <v>44</v>
      </c>
      <c r="H13943" t="s">
        <v>1381</v>
      </c>
      <c r="I13943" t="s">
        <v>7767</v>
      </c>
      <c r="J13943" t="s">
        <v>1202</v>
      </c>
      <c r="K13943" t="s">
        <v>404</v>
      </c>
      <c r="L13943" t="s">
        <v>1524</v>
      </c>
      <c r="P13943" t="s">
        <v>10950</v>
      </c>
      <c r="Q13943" t="s">
        <v>813</v>
      </c>
      <c r="AG13943" t="s">
        <v>743</v>
      </c>
      <c r="AH13943" t="e">
        <f>VLOOKUP(C13943,'CREAR HV'!A:A,1,0)</f>
        <v>#N/A</v>
      </c>
    </row>
    <row r="13944" spans="1:34" x14ac:dyDescent="0.3">
      <c r="A13944" t="s">
        <v>15438</v>
      </c>
      <c r="B13944" t="s">
        <v>10947</v>
      </c>
      <c r="C13944">
        <v>80657192</v>
      </c>
      <c r="F13944" s="16">
        <v>32874</v>
      </c>
      <c r="G13944" t="s">
        <v>44</v>
      </c>
      <c r="H13944" t="s">
        <v>1381</v>
      </c>
      <c r="I13944" t="s">
        <v>8319</v>
      </c>
      <c r="J13944" t="s">
        <v>1344</v>
      </c>
      <c r="K13944" t="s">
        <v>1804</v>
      </c>
      <c r="L13944" t="s">
        <v>1524</v>
      </c>
      <c r="P13944" t="s">
        <v>10950</v>
      </c>
      <c r="Q13944" t="s">
        <v>813</v>
      </c>
      <c r="AG13944" t="s">
        <v>743</v>
      </c>
      <c r="AH13944" t="e">
        <f>VLOOKUP(C13944,'CREAR HV'!A:A,1,0)</f>
        <v>#N/A</v>
      </c>
    </row>
    <row r="13945" spans="1:34" x14ac:dyDescent="0.3">
      <c r="A13945" t="s">
        <v>15438</v>
      </c>
      <c r="B13945" t="s">
        <v>10947</v>
      </c>
      <c r="C13945">
        <v>1016003888</v>
      </c>
      <c r="F13945" s="16">
        <v>32874</v>
      </c>
      <c r="G13945" t="s">
        <v>44</v>
      </c>
      <c r="H13945" t="s">
        <v>1381</v>
      </c>
      <c r="I13945" t="s">
        <v>2268</v>
      </c>
      <c r="J13945" t="s">
        <v>1127</v>
      </c>
      <c r="K13945" t="s">
        <v>1175</v>
      </c>
      <c r="L13945" t="s">
        <v>1524</v>
      </c>
      <c r="P13945" t="s">
        <v>10950</v>
      </c>
      <c r="Q13945" t="s">
        <v>813</v>
      </c>
      <c r="AG13945" t="s">
        <v>159</v>
      </c>
      <c r="AH13945" t="e">
        <f>VLOOKUP(C13945,'CREAR HV'!A:A,1,0)</f>
        <v>#N/A</v>
      </c>
    </row>
    <row r="13946" spans="1:34" x14ac:dyDescent="0.3">
      <c r="A13946" t="s">
        <v>15438</v>
      </c>
      <c r="B13946" t="s">
        <v>10947</v>
      </c>
      <c r="C13946">
        <v>52517555</v>
      </c>
      <c r="F13946" s="16">
        <v>32874</v>
      </c>
      <c r="G13946" t="s">
        <v>44</v>
      </c>
      <c r="H13946" t="s">
        <v>1381</v>
      </c>
      <c r="I13946" t="s">
        <v>20544</v>
      </c>
      <c r="J13946" t="s">
        <v>5247</v>
      </c>
      <c r="L13946" t="s">
        <v>1524</v>
      </c>
      <c r="P13946" t="s">
        <v>10955</v>
      </c>
      <c r="Q13946" t="s">
        <v>813</v>
      </c>
      <c r="AG13946" t="s">
        <v>743</v>
      </c>
      <c r="AH13946" t="e">
        <f>VLOOKUP(C13946,'CREAR HV'!A:A,1,0)</f>
        <v>#N/A</v>
      </c>
    </row>
    <row r="13947" spans="1:34" x14ac:dyDescent="0.3">
      <c r="A13947" t="s">
        <v>15438</v>
      </c>
      <c r="B13947" t="s">
        <v>10947</v>
      </c>
      <c r="C13947">
        <v>1020771571</v>
      </c>
      <c r="F13947" s="16">
        <v>32874</v>
      </c>
      <c r="G13947" t="s">
        <v>44</v>
      </c>
      <c r="H13947" t="s">
        <v>1381</v>
      </c>
      <c r="I13947" t="s">
        <v>13180</v>
      </c>
      <c r="J13947" t="s">
        <v>412</v>
      </c>
      <c r="L13947" t="s">
        <v>1524</v>
      </c>
      <c r="P13947" t="s">
        <v>10955</v>
      </c>
      <c r="Q13947" t="s">
        <v>813</v>
      </c>
      <c r="AG13947" t="s">
        <v>743</v>
      </c>
      <c r="AH13947" t="e">
        <f>VLOOKUP(C13947,'CREAR HV'!A:A,1,0)</f>
        <v>#N/A</v>
      </c>
    </row>
    <row r="13948" spans="1:34" x14ac:dyDescent="0.3">
      <c r="A13948" t="s">
        <v>15438</v>
      </c>
      <c r="B13948" t="s">
        <v>10947</v>
      </c>
      <c r="C13948">
        <v>1144035686</v>
      </c>
      <c r="F13948" s="16">
        <v>32874</v>
      </c>
      <c r="G13948" t="s">
        <v>44</v>
      </c>
      <c r="H13948" t="s">
        <v>1381</v>
      </c>
      <c r="I13948" t="s">
        <v>2428</v>
      </c>
      <c r="J13948" t="s">
        <v>5573</v>
      </c>
      <c r="K13948" t="s">
        <v>3150</v>
      </c>
      <c r="L13948" t="s">
        <v>1524</v>
      </c>
      <c r="P13948" t="s">
        <v>10950</v>
      </c>
      <c r="Q13948" t="s">
        <v>813</v>
      </c>
      <c r="AG13948" t="s">
        <v>743</v>
      </c>
      <c r="AH13948" t="e">
        <f>VLOOKUP(C13948,'CREAR HV'!A:A,1,0)</f>
        <v>#N/A</v>
      </c>
    </row>
    <row r="13949" spans="1:34" x14ac:dyDescent="0.3">
      <c r="A13949" t="s">
        <v>10946</v>
      </c>
      <c r="B13949" t="s">
        <v>10947</v>
      </c>
      <c r="C13949">
        <v>77022226</v>
      </c>
      <c r="E13949" s="16">
        <v>30804</v>
      </c>
      <c r="F13949" s="16">
        <v>23047</v>
      </c>
      <c r="G13949" t="s">
        <v>6932</v>
      </c>
      <c r="H13949" t="s">
        <v>6932</v>
      </c>
      <c r="I13949" t="s">
        <v>6933</v>
      </c>
      <c r="J13949" t="s">
        <v>6934</v>
      </c>
      <c r="K13949" t="s">
        <v>160</v>
      </c>
      <c r="L13949" t="s">
        <v>6935</v>
      </c>
      <c r="O13949" t="s">
        <v>6936</v>
      </c>
      <c r="P13949" t="s">
        <v>10950</v>
      </c>
      <c r="Q13949" t="s">
        <v>849</v>
      </c>
      <c r="R13949" t="s">
        <v>814</v>
      </c>
      <c r="W13949" t="s">
        <v>742</v>
      </c>
      <c r="X13949">
        <v>15</v>
      </c>
      <c r="AB13949" t="s">
        <v>6937</v>
      </c>
      <c r="AC13949" t="s">
        <v>6938</v>
      </c>
      <c r="AG13949" t="s">
        <v>769</v>
      </c>
      <c r="AH13949" t="e">
        <f>VLOOKUP(C13949,'CREAR HV'!A:A,1,0)</f>
        <v>#N/A</v>
      </c>
    </row>
    <row r="13950" spans="1:34" x14ac:dyDescent="0.3">
      <c r="A13950" t="s">
        <v>10946</v>
      </c>
      <c r="B13950" t="s">
        <v>10947</v>
      </c>
      <c r="C13950">
        <v>49606887</v>
      </c>
      <c r="E13950" s="16">
        <v>36538</v>
      </c>
      <c r="F13950" s="16">
        <v>29962</v>
      </c>
      <c r="G13950" t="s">
        <v>32</v>
      </c>
      <c r="H13950" t="s">
        <v>32</v>
      </c>
      <c r="I13950" t="s">
        <v>5194</v>
      </c>
      <c r="J13950" t="s">
        <v>5195</v>
      </c>
      <c r="K13950" t="s">
        <v>157</v>
      </c>
      <c r="L13950" t="s">
        <v>5196</v>
      </c>
      <c r="O13950" t="s">
        <v>5197</v>
      </c>
      <c r="P13950" t="s">
        <v>10955</v>
      </c>
      <c r="Q13950" t="s">
        <v>1038</v>
      </c>
      <c r="R13950" t="s">
        <v>814</v>
      </c>
      <c r="W13950" t="s">
        <v>2193</v>
      </c>
      <c r="X13950">
        <v>1</v>
      </c>
      <c r="AB13950" t="s">
        <v>20545</v>
      </c>
      <c r="AC13950" t="s">
        <v>20546</v>
      </c>
      <c r="AG13950" t="s">
        <v>769</v>
      </c>
      <c r="AH13950" t="e">
        <f>VLOOKUP(C13950,'CREAR HV'!A:A,1,0)</f>
        <v>#N/A</v>
      </c>
    </row>
    <row r="13951" spans="1:34" x14ac:dyDescent="0.3">
      <c r="A13951" t="s">
        <v>10946</v>
      </c>
      <c r="B13951" t="s">
        <v>10947</v>
      </c>
      <c r="C13951">
        <v>1102834512</v>
      </c>
      <c r="E13951" s="16">
        <v>39701</v>
      </c>
      <c r="F13951" s="16">
        <v>33126</v>
      </c>
      <c r="G13951" t="s">
        <v>35</v>
      </c>
      <c r="H13951" t="s">
        <v>35</v>
      </c>
      <c r="I13951" t="s">
        <v>9330</v>
      </c>
      <c r="J13951" t="s">
        <v>212</v>
      </c>
      <c r="K13951" t="s">
        <v>10632</v>
      </c>
      <c r="L13951" t="s">
        <v>10633</v>
      </c>
      <c r="M13951" t="s">
        <v>10633</v>
      </c>
      <c r="P13951" t="s">
        <v>10950</v>
      </c>
      <c r="Q13951" t="s">
        <v>741</v>
      </c>
      <c r="R13951" t="s">
        <v>1054</v>
      </c>
      <c r="W13951" t="s">
        <v>3800</v>
      </c>
      <c r="X13951">
        <v>1</v>
      </c>
      <c r="AG13951" t="s">
        <v>743</v>
      </c>
      <c r="AH13951" t="e">
        <f>VLOOKUP(C13951,'CREAR HV'!A:A,1,0)</f>
        <v>#N/A</v>
      </c>
    </row>
    <row r="13952" spans="1:34" x14ac:dyDescent="0.3">
      <c r="A13952" t="s">
        <v>159</v>
      </c>
      <c r="B13952" t="s">
        <v>10947</v>
      </c>
      <c r="C13952">
        <v>94523843</v>
      </c>
      <c r="E13952" s="16">
        <v>35454</v>
      </c>
      <c r="F13952" s="16">
        <v>28767</v>
      </c>
      <c r="G13952" t="s">
        <v>806</v>
      </c>
      <c r="H13952" t="s">
        <v>20547</v>
      </c>
      <c r="I13952" t="s">
        <v>483</v>
      </c>
      <c r="J13952" t="s">
        <v>342</v>
      </c>
      <c r="K13952" t="s">
        <v>2299</v>
      </c>
      <c r="L13952" t="s">
        <v>20548</v>
      </c>
      <c r="M13952" t="s">
        <v>20549</v>
      </c>
      <c r="P13952" t="s">
        <v>10950</v>
      </c>
      <c r="Q13952" t="s">
        <v>813</v>
      </c>
      <c r="R13952" t="s">
        <v>814</v>
      </c>
      <c r="W13952" t="s">
        <v>1729</v>
      </c>
      <c r="X13952">
        <v>17</v>
      </c>
      <c r="AG13952" t="s">
        <v>743</v>
      </c>
      <c r="AH13952" t="e">
        <f>VLOOKUP(C13952,'CREAR HV'!A:A,1,0)</f>
        <v>#N/A</v>
      </c>
    </row>
    <row r="13953" spans="1:34" x14ac:dyDescent="0.3">
      <c r="A13953" t="s">
        <v>159</v>
      </c>
      <c r="B13953" t="s">
        <v>10947</v>
      </c>
      <c r="C13953">
        <v>1128406839</v>
      </c>
      <c r="E13953" s="16">
        <v>38589</v>
      </c>
      <c r="F13953" s="16">
        <v>31961</v>
      </c>
      <c r="G13953" t="s">
        <v>806</v>
      </c>
      <c r="H13953" t="s">
        <v>65</v>
      </c>
      <c r="I13953" t="s">
        <v>344</v>
      </c>
      <c r="J13953" t="s">
        <v>596</v>
      </c>
      <c r="K13953" t="s">
        <v>1683</v>
      </c>
      <c r="L13953" t="s">
        <v>20550</v>
      </c>
      <c r="M13953" t="s">
        <v>20550</v>
      </c>
      <c r="P13953" t="s">
        <v>10955</v>
      </c>
      <c r="Q13953" t="s">
        <v>813</v>
      </c>
      <c r="R13953" t="s">
        <v>814</v>
      </c>
      <c r="W13953" t="s">
        <v>159</v>
      </c>
      <c r="X13953">
        <v>0</v>
      </c>
      <c r="AG13953" t="s">
        <v>743</v>
      </c>
      <c r="AH13953" t="e">
        <f>VLOOKUP(C13953,'CREAR HV'!A:A,1,0)</f>
        <v>#N/A</v>
      </c>
    </row>
    <row r="13954" spans="1:34" x14ac:dyDescent="0.3">
      <c r="A13954" t="s">
        <v>159</v>
      </c>
      <c r="B13954" t="s">
        <v>10947</v>
      </c>
      <c r="C13954">
        <v>78754433</v>
      </c>
      <c r="E13954" s="16">
        <v>33989</v>
      </c>
      <c r="F13954" s="16">
        <v>27191</v>
      </c>
      <c r="G13954" t="s">
        <v>806</v>
      </c>
      <c r="H13954" t="s">
        <v>659</v>
      </c>
      <c r="I13954" t="s">
        <v>20551</v>
      </c>
      <c r="J13954" t="s">
        <v>933</v>
      </c>
      <c r="K13954" t="s">
        <v>11842</v>
      </c>
      <c r="L13954" t="s">
        <v>20552</v>
      </c>
      <c r="M13954" t="s">
        <v>20553</v>
      </c>
      <c r="P13954" t="s">
        <v>10950</v>
      </c>
      <c r="Q13954" t="s">
        <v>813</v>
      </c>
      <c r="R13954" t="s">
        <v>814</v>
      </c>
      <c r="W13954" t="s">
        <v>1729</v>
      </c>
      <c r="X13954">
        <v>14</v>
      </c>
      <c r="AG13954" t="s">
        <v>743</v>
      </c>
      <c r="AH13954" t="e">
        <f>VLOOKUP(C13954,'CREAR HV'!A:A,1,0)</f>
        <v>#N/A</v>
      </c>
    </row>
    <row r="13955" spans="1:34" x14ac:dyDescent="0.3">
      <c r="A13955" t="s">
        <v>15438</v>
      </c>
      <c r="B13955" t="s">
        <v>10947</v>
      </c>
      <c r="C13955">
        <v>1007288683</v>
      </c>
      <c r="F13955" s="16">
        <v>32874</v>
      </c>
      <c r="G13955" t="s">
        <v>44</v>
      </c>
      <c r="H13955" t="s">
        <v>1381</v>
      </c>
      <c r="I13955" t="s">
        <v>20554</v>
      </c>
      <c r="J13955" t="s">
        <v>1654</v>
      </c>
      <c r="K13955" t="s">
        <v>302</v>
      </c>
      <c r="L13955" t="s">
        <v>1524</v>
      </c>
      <c r="P13955" t="s">
        <v>10950</v>
      </c>
      <c r="Q13955" t="s">
        <v>813</v>
      </c>
      <c r="AG13955" t="s">
        <v>743</v>
      </c>
      <c r="AH13955" t="e">
        <f>VLOOKUP(C13955,'CREAR HV'!A:A,1,0)</f>
        <v>#N/A</v>
      </c>
    </row>
    <row r="13956" spans="1:34" x14ac:dyDescent="0.3">
      <c r="A13956" t="s">
        <v>15438</v>
      </c>
      <c r="B13956" t="s">
        <v>10947</v>
      </c>
      <c r="C13956">
        <v>1003815938</v>
      </c>
      <c r="F13956" s="16">
        <v>32874</v>
      </c>
      <c r="G13956" t="s">
        <v>44</v>
      </c>
      <c r="H13956" t="s">
        <v>1381</v>
      </c>
      <c r="I13956" t="s">
        <v>8111</v>
      </c>
      <c r="J13956" t="s">
        <v>152</v>
      </c>
      <c r="K13956" t="s">
        <v>1437</v>
      </c>
      <c r="L13956" t="s">
        <v>1524</v>
      </c>
      <c r="P13956" t="s">
        <v>10955</v>
      </c>
      <c r="Q13956" t="s">
        <v>813</v>
      </c>
      <c r="AG13956" t="s">
        <v>743</v>
      </c>
      <c r="AH13956" t="e">
        <f>VLOOKUP(C13956,'CREAR HV'!A:A,1,0)</f>
        <v>#N/A</v>
      </c>
    </row>
    <row r="13957" spans="1:34" x14ac:dyDescent="0.3">
      <c r="A13957" t="s">
        <v>15438</v>
      </c>
      <c r="B13957" t="s">
        <v>10947</v>
      </c>
      <c r="C13957">
        <v>33481626</v>
      </c>
      <c r="F13957" s="16">
        <v>32874</v>
      </c>
      <c r="G13957" t="s">
        <v>44</v>
      </c>
      <c r="H13957" t="s">
        <v>1381</v>
      </c>
      <c r="I13957" t="s">
        <v>20555</v>
      </c>
      <c r="J13957" t="s">
        <v>4084</v>
      </c>
      <c r="K13957" t="s">
        <v>336</v>
      </c>
      <c r="L13957" t="s">
        <v>1524</v>
      </c>
      <c r="P13957" t="s">
        <v>10955</v>
      </c>
      <c r="Q13957" t="s">
        <v>813</v>
      </c>
      <c r="AG13957" t="s">
        <v>743</v>
      </c>
      <c r="AH13957" t="e">
        <f>VLOOKUP(C13957,'CREAR HV'!A:A,1,0)</f>
        <v>#N/A</v>
      </c>
    </row>
    <row r="13958" spans="1:34" x14ac:dyDescent="0.3">
      <c r="A13958" t="s">
        <v>15438</v>
      </c>
      <c r="B13958" t="s">
        <v>10947</v>
      </c>
      <c r="C13958">
        <v>1048270327</v>
      </c>
      <c r="F13958" s="16">
        <v>32874</v>
      </c>
      <c r="G13958" t="s">
        <v>44</v>
      </c>
      <c r="H13958" t="s">
        <v>1381</v>
      </c>
      <c r="I13958" t="s">
        <v>20556</v>
      </c>
      <c r="J13958" t="s">
        <v>12154</v>
      </c>
      <c r="K13958" t="s">
        <v>20557</v>
      </c>
      <c r="L13958" t="s">
        <v>1524</v>
      </c>
      <c r="P13958" t="s">
        <v>10950</v>
      </c>
      <c r="Q13958" t="s">
        <v>813</v>
      </c>
      <c r="AG13958" t="s">
        <v>743</v>
      </c>
      <c r="AH13958" t="e">
        <f>VLOOKUP(C13958,'CREAR HV'!A:A,1,0)</f>
        <v>#N/A</v>
      </c>
    </row>
    <row r="13959" spans="1:34" x14ac:dyDescent="0.3">
      <c r="A13959" t="s">
        <v>15438</v>
      </c>
      <c r="B13959" t="s">
        <v>10947</v>
      </c>
      <c r="C13959">
        <v>1043022092</v>
      </c>
      <c r="F13959" s="16">
        <v>32874</v>
      </c>
      <c r="G13959" t="s">
        <v>44</v>
      </c>
      <c r="H13959" t="s">
        <v>1381</v>
      </c>
      <c r="I13959" t="s">
        <v>20558</v>
      </c>
      <c r="J13959" t="s">
        <v>359</v>
      </c>
      <c r="K13959" t="s">
        <v>916</v>
      </c>
      <c r="L13959" t="s">
        <v>1524</v>
      </c>
      <c r="P13959" t="s">
        <v>10955</v>
      </c>
      <c r="Q13959" t="s">
        <v>813</v>
      </c>
      <c r="AG13959" t="s">
        <v>743</v>
      </c>
      <c r="AH13959" t="e">
        <f>VLOOKUP(C13959,'CREAR HV'!A:A,1,0)</f>
        <v>#N/A</v>
      </c>
    </row>
    <row r="13960" spans="1:34" x14ac:dyDescent="0.3">
      <c r="A13960" t="s">
        <v>15438</v>
      </c>
      <c r="B13960" t="s">
        <v>10947</v>
      </c>
      <c r="C13960">
        <v>79591086</v>
      </c>
      <c r="F13960" s="16">
        <v>32874</v>
      </c>
      <c r="G13960" t="s">
        <v>44</v>
      </c>
      <c r="H13960" t="s">
        <v>1381</v>
      </c>
      <c r="I13960" t="s">
        <v>20559</v>
      </c>
      <c r="J13960" t="s">
        <v>1583</v>
      </c>
      <c r="K13960" t="s">
        <v>4084</v>
      </c>
      <c r="L13960" t="s">
        <v>1524</v>
      </c>
      <c r="P13960" t="s">
        <v>10950</v>
      </c>
      <c r="Q13960" t="s">
        <v>813</v>
      </c>
      <c r="AG13960" t="s">
        <v>743</v>
      </c>
      <c r="AH13960" t="e">
        <f>VLOOKUP(C13960,'CREAR HV'!A:A,1,0)</f>
        <v>#N/A</v>
      </c>
    </row>
    <row r="13961" spans="1:34" x14ac:dyDescent="0.3">
      <c r="A13961" t="s">
        <v>15438</v>
      </c>
      <c r="B13961" t="s">
        <v>10947</v>
      </c>
      <c r="C13961">
        <v>37547149</v>
      </c>
      <c r="F13961" s="16">
        <v>32874</v>
      </c>
      <c r="G13961" t="s">
        <v>44</v>
      </c>
      <c r="H13961" t="s">
        <v>1381</v>
      </c>
      <c r="I13961" t="s">
        <v>2601</v>
      </c>
      <c r="J13961" t="s">
        <v>577</v>
      </c>
      <c r="K13961" t="s">
        <v>315</v>
      </c>
      <c r="L13961" t="s">
        <v>1524</v>
      </c>
      <c r="P13961" t="s">
        <v>10955</v>
      </c>
      <c r="Q13961" t="s">
        <v>813</v>
      </c>
      <c r="AG13961" t="s">
        <v>743</v>
      </c>
      <c r="AH13961" t="e">
        <f>VLOOKUP(C13961,'CREAR HV'!A:A,1,0)</f>
        <v>#N/A</v>
      </c>
    </row>
    <row r="13962" spans="1:34" x14ac:dyDescent="0.3">
      <c r="A13962" t="s">
        <v>15438</v>
      </c>
      <c r="B13962" t="s">
        <v>10947</v>
      </c>
      <c r="C13962">
        <v>37547149</v>
      </c>
      <c r="F13962" s="16">
        <v>32874</v>
      </c>
      <c r="G13962" t="s">
        <v>44</v>
      </c>
      <c r="H13962" t="s">
        <v>1381</v>
      </c>
      <c r="I13962" t="s">
        <v>2601</v>
      </c>
      <c r="J13962" t="s">
        <v>577</v>
      </c>
      <c r="K13962" t="s">
        <v>315</v>
      </c>
      <c r="L13962" t="s">
        <v>1524</v>
      </c>
      <c r="P13962" t="s">
        <v>10955</v>
      </c>
      <c r="Q13962" t="s">
        <v>813</v>
      </c>
      <c r="AG13962" t="s">
        <v>743</v>
      </c>
      <c r="AH13962" t="e">
        <f>VLOOKUP(C13962,'CREAR HV'!A:A,1,0)</f>
        <v>#N/A</v>
      </c>
    </row>
    <row r="13963" spans="1:34" x14ac:dyDescent="0.3">
      <c r="A13963" t="s">
        <v>15438</v>
      </c>
      <c r="B13963" t="s">
        <v>10947</v>
      </c>
      <c r="C13963">
        <v>7552410</v>
      </c>
      <c r="F13963" s="16">
        <v>32874</v>
      </c>
      <c r="G13963" t="s">
        <v>44</v>
      </c>
      <c r="H13963" t="s">
        <v>1381</v>
      </c>
      <c r="I13963" t="s">
        <v>1062</v>
      </c>
      <c r="J13963" t="s">
        <v>2087</v>
      </c>
      <c r="K13963" t="s">
        <v>304</v>
      </c>
      <c r="L13963" t="s">
        <v>1524</v>
      </c>
      <c r="P13963" t="s">
        <v>10950</v>
      </c>
      <c r="Q13963" t="s">
        <v>813</v>
      </c>
      <c r="AG13963" t="s">
        <v>743</v>
      </c>
      <c r="AH13963" t="e">
        <f>VLOOKUP(C13963,'CREAR HV'!A:A,1,0)</f>
        <v>#N/A</v>
      </c>
    </row>
    <row r="13964" spans="1:34" x14ac:dyDescent="0.3">
      <c r="A13964" t="s">
        <v>15438</v>
      </c>
      <c r="B13964" t="s">
        <v>10947</v>
      </c>
      <c r="C13964">
        <v>7552410</v>
      </c>
      <c r="F13964" s="16">
        <v>32874</v>
      </c>
      <c r="G13964" t="s">
        <v>44</v>
      </c>
      <c r="H13964" t="s">
        <v>1381</v>
      </c>
      <c r="I13964" t="s">
        <v>1062</v>
      </c>
      <c r="J13964" t="s">
        <v>2087</v>
      </c>
      <c r="K13964" t="s">
        <v>304</v>
      </c>
      <c r="L13964" t="s">
        <v>1524</v>
      </c>
      <c r="P13964" t="s">
        <v>10950</v>
      </c>
      <c r="Q13964" t="s">
        <v>813</v>
      </c>
      <c r="AG13964" t="s">
        <v>743</v>
      </c>
      <c r="AH13964" t="e">
        <f>VLOOKUP(C13964,'CREAR HV'!A:A,1,0)</f>
        <v>#N/A</v>
      </c>
    </row>
    <row r="13965" spans="1:34" x14ac:dyDescent="0.3">
      <c r="A13965" t="s">
        <v>15438</v>
      </c>
      <c r="B13965" t="s">
        <v>10947</v>
      </c>
      <c r="C13965">
        <v>15173747</v>
      </c>
      <c r="F13965" s="16">
        <v>32874</v>
      </c>
      <c r="G13965" t="s">
        <v>44</v>
      </c>
      <c r="H13965" t="s">
        <v>1381</v>
      </c>
      <c r="I13965" t="s">
        <v>20560</v>
      </c>
      <c r="J13965" t="s">
        <v>541</v>
      </c>
      <c r="K13965" t="s">
        <v>359</v>
      </c>
      <c r="L13965" t="s">
        <v>1524</v>
      </c>
      <c r="P13965" t="s">
        <v>10950</v>
      </c>
      <c r="Q13965" t="s">
        <v>813</v>
      </c>
      <c r="AG13965" t="s">
        <v>743</v>
      </c>
      <c r="AH13965" t="e">
        <f>VLOOKUP(C13965,'CREAR HV'!A:A,1,0)</f>
        <v>#N/A</v>
      </c>
    </row>
    <row r="13966" spans="1:34" x14ac:dyDescent="0.3">
      <c r="A13966" t="s">
        <v>15438</v>
      </c>
      <c r="B13966" t="s">
        <v>10947</v>
      </c>
      <c r="C13966">
        <v>1032374463</v>
      </c>
      <c r="F13966" s="16">
        <v>32874</v>
      </c>
      <c r="G13966" t="s">
        <v>44</v>
      </c>
      <c r="H13966" t="s">
        <v>1381</v>
      </c>
      <c r="I13966" t="s">
        <v>20561</v>
      </c>
      <c r="J13966" t="s">
        <v>20562</v>
      </c>
      <c r="K13966" t="s">
        <v>674</v>
      </c>
      <c r="L13966" t="s">
        <v>1524</v>
      </c>
      <c r="P13966" t="s">
        <v>10950</v>
      </c>
      <c r="Q13966" t="s">
        <v>813</v>
      </c>
      <c r="AG13966" t="s">
        <v>743</v>
      </c>
      <c r="AH13966" t="e">
        <f>VLOOKUP(C13966,'CREAR HV'!A:A,1,0)</f>
        <v>#N/A</v>
      </c>
    </row>
    <row r="13967" spans="1:34" x14ac:dyDescent="0.3">
      <c r="A13967" t="s">
        <v>15438</v>
      </c>
      <c r="B13967" t="s">
        <v>10947</v>
      </c>
      <c r="C13967">
        <v>16919645</v>
      </c>
      <c r="F13967" s="16">
        <v>32874</v>
      </c>
      <c r="G13967" t="s">
        <v>44</v>
      </c>
      <c r="H13967" t="s">
        <v>1381</v>
      </c>
      <c r="I13967" t="s">
        <v>20563</v>
      </c>
      <c r="J13967" t="s">
        <v>541</v>
      </c>
      <c r="K13967" t="s">
        <v>395</v>
      </c>
      <c r="L13967" t="s">
        <v>1524</v>
      </c>
      <c r="P13967" t="s">
        <v>10950</v>
      </c>
      <c r="Q13967" t="s">
        <v>813</v>
      </c>
      <c r="AG13967" t="s">
        <v>743</v>
      </c>
      <c r="AH13967" t="e">
        <f>VLOOKUP(C13967,'CREAR HV'!A:A,1,0)</f>
        <v>#N/A</v>
      </c>
    </row>
    <row r="13968" spans="1:34" x14ac:dyDescent="0.3">
      <c r="A13968" t="s">
        <v>15438</v>
      </c>
      <c r="B13968" t="s">
        <v>10947</v>
      </c>
      <c r="C13968">
        <v>1064982958</v>
      </c>
      <c r="F13968" s="16">
        <v>32874</v>
      </c>
      <c r="G13968" t="s">
        <v>44</v>
      </c>
      <c r="H13968" t="s">
        <v>1381</v>
      </c>
      <c r="I13968" t="s">
        <v>7627</v>
      </c>
      <c r="J13968" t="s">
        <v>3022</v>
      </c>
      <c r="L13968" t="s">
        <v>1524</v>
      </c>
      <c r="P13968" t="s">
        <v>10950</v>
      </c>
      <c r="Q13968" t="s">
        <v>813</v>
      </c>
      <c r="AG13968" t="s">
        <v>743</v>
      </c>
      <c r="AH13968" t="e">
        <f>VLOOKUP(C13968,'CREAR HV'!A:A,1,0)</f>
        <v>#N/A</v>
      </c>
    </row>
    <row r="13969" spans="1:34" x14ac:dyDescent="0.3">
      <c r="A13969" t="s">
        <v>15438</v>
      </c>
      <c r="B13969" t="s">
        <v>10947</v>
      </c>
      <c r="C13969">
        <v>1064982958</v>
      </c>
      <c r="F13969" s="16">
        <v>32874</v>
      </c>
      <c r="G13969" t="s">
        <v>44</v>
      </c>
      <c r="H13969" t="s">
        <v>1381</v>
      </c>
      <c r="I13969" t="s">
        <v>7627</v>
      </c>
      <c r="J13969" t="s">
        <v>3022</v>
      </c>
      <c r="L13969" t="s">
        <v>1524</v>
      </c>
      <c r="P13969" t="s">
        <v>10950</v>
      </c>
      <c r="Q13969" t="s">
        <v>813</v>
      </c>
      <c r="AG13969" t="s">
        <v>743</v>
      </c>
      <c r="AH13969" t="e">
        <f>VLOOKUP(C13969,'CREAR HV'!A:A,1,0)</f>
        <v>#N/A</v>
      </c>
    </row>
    <row r="13970" spans="1:34" x14ac:dyDescent="0.3">
      <c r="A13970" t="s">
        <v>15438</v>
      </c>
      <c r="B13970" t="s">
        <v>10947</v>
      </c>
      <c r="C13970">
        <v>1032506439</v>
      </c>
      <c r="F13970" s="16">
        <v>32874</v>
      </c>
      <c r="G13970" t="s">
        <v>44</v>
      </c>
      <c r="H13970" t="s">
        <v>1381</v>
      </c>
      <c r="I13970" t="s">
        <v>10067</v>
      </c>
      <c r="J13970" t="s">
        <v>279</v>
      </c>
      <c r="L13970" t="s">
        <v>1524</v>
      </c>
      <c r="P13970" t="s">
        <v>10955</v>
      </c>
      <c r="Q13970" t="s">
        <v>813</v>
      </c>
      <c r="AG13970" t="s">
        <v>743</v>
      </c>
      <c r="AH13970" t="e">
        <f>VLOOKUP(C13970,'CREAR HV'!A:A,1,0)</f>
        <v>#N/A</v>
      </c>
    </row>
    <row r="13971" spans="1:34" x14ac:dyDescent="0.3">
      <c r="A13971" t="s">
        <v>15438</v>
      </c>
      <c r="B13971" t="s">
        <v>10947</v>
      </c>
      <c r="C13971">
        <v>1048271164</v>
      </c>
      <c r="F13971" s="16">
        <v>32874</v>
      </c>
      <c r="G13971" t="s">
        <v>44</v>
      </c>
      <c r="H13971" t="s">
        <v>1381</v>
      </c>
      <c r="I13971" t="s">
        <v>18716</v>
      </c>
      <c r="J13971" t="s">
        <v>412</v>
      </c>
      <c r="L13971" t="s">
        <v>1524</v>
      </c>
      <c r="P13971" t="s">
        <v>10950</v>
      </c>
      <c r="Q13971" t="s">
        <v>813</v>
      </c>
      <c r="AG13971" t="s">
        <v>743</v>
      </c>
      <c r="AH13971" t="e">
        <f>VLOOKUP(C13971,'CREAR HV'!A:A,1,0)</f>
        <v>#N/A</v>
      </c>
    </row>
    <row r="13972" spans="1:34" x14ac:dyDescent="0.3">
      <c r="A13972" t="s">
        <v>15438</v>
      </c>
      <c r="B13972" t="s">
        <v>10947</v>
      </c>
      <c r="C13972">
        <v>1144034468</v>
      </c>
      <c r="F13972" s="16">
        <v>32874</v>
      </c>
      <c r="G13972" t="s">
        <v>44</v>
      </c>
      <c r="H13972" t="s">
        <v>1381</v>
      </c>
      <c r="I13972" t="s">
        <v>7447</v>
      </c>
      <c r="J13972" t="s">
        <v>160</v>
      </c>
      <c r="K13972" t="s">
        <v>771</v>
      </c>
      <c r="L13972" t="s">
        <v>1524</v>
      </c>
      <c r="P13972" t="s">
        <v>10950</v>
      </c>
      <c r="Q13972" t="s">
        <v>813</v>
      </c>
      <c r="AG13972" t="s">
        <v>743</v>
      </c>
      <c r="AH13972" t="e">
        <f>VLOOKUP(C13972,'CREAR HV'!A:A,1,0)</f>
        <v>#N/A</v>
      </c>
    </row>
    <row r="13973" spans="1:34" x14ac:dyDescent="0.3">
      <c r="A13973" t="s">
        <v>15438</v>
      </c>
      <c r="B13973" t="s">
        <v>10947</v>
      </c>
      <c r="C13973">
        <v>1144034468</v>
      </c>
      <c r="F13973" s="16">
        <v>32874</v>
      </c>
      <c r="G13973" t="s">
        <v>44</v>
      </c>
      <c r="H13973" t="s">
        <v>1381</v>
      </c>
      <c r="I13973" t="s">
        <v>7447</v>
      </c>
      <c r="J13973" t="s">
        <v>160</v>
      </c>
      <c r="K13973" t="s">
        <v>771</v>
      </c>
      <c r="L13973" t="s">
        <v>1524</v>
      </c>
      <c r="P13973" t="s">
        <v>10950</v>
      </c>
      <c r="Q13973" t="s">
        <v>813</v>
      </c>
      <c r="AG13973" t="s">
        <v>743</v>
      </c>
      <c r="AH13973" t="e">
        <f>VLOOKUP(C13973,'CREAR HV'!A:A,1,0)</f>
        <v>#N/A</v>
      </c>
    </row>
    <row r="13974" spans="1:34" x14ac:dyDescent="0.3">
      <c r="A13974" t="s">
        <v>15438</v>
      </c>
      <c r="B13974" t="s">
        <v>10947</v>
      </c>
      <c r="C13974">
        <v>31152253</v>
      </c>
      <c r="F13974" s="16">
        <v>32874</v>
      </c>
      <c r="G13974" t="s">
        <v>44</v>
      </c>
      <c r="H13974" t="s">
        <v>1381</v>
      </c>
      <c r="I13974" t="s">
        <v>12400</v>
      </c>
      <c r="J13974" t="s">
        <v>20564</v>
      </c>
      <c r="K13974" t="s">
        <v>2057</v>
      </c>
      <c r="L13974" t="s">
        <v>1524</v>
      </c>
      <c r="P13974" t="s">
        <v>10950</v>
      </c>
      <c r="Q13974" t="s">
        <v>813</v>
      </c>
      <c r="AG13974" t="s">
        <v>743</v>
      </c>
      <c r="AH13974" t="e">
        <f>VLOOKUP(C13974,'CREAR HV'!A:A,1,0)</f>
        <v>#N/A</v>
      </c>
    </row>
    <row r="13975" spans="1:34" x14ac:dyDescent="0.3">
      <c r="A13975" t="s">
        <v>15438</v>
      </c>
      <c r="B13975" t="s">
        <v>10947</v>
      </c>
      <c r="C13975">
        <v>31152253</v>
      </c>
      <c r="F13975" s="16">
        <v>32874</v>
      </c>
      <c r="G13975" t="s">
        <v>44</v>
      </c>
      <c r="H13975" t="s">
        <v>1381</v>
      </c>
      <c r="I13975" t="s">
        <v>12400</v>
      </c>
      <c r="J13975" t="s">
        <v>20564</v>
      </c>
      <c r="K13975" t="s">
        <v>2057</v>
      </c>
      <c r="L13975" t="s">
        <v>1524</v>
      </c>
      <c r="P13975" t="s">
        <v>10950</v>
      </c>
      <c r="Q13975" t="s">
        <v>813</v>
      </c>
      <c r="AG13975" t="s">
        <v>743</v>
      </c>
      <c r="AH13975" t="e">
        <f>VLOOKUP(C13975,'CREAR HV'!A:A,1,0)</f>
        <v>#N/A</v>
      </c>
    </row>
    <row r="13976" spans="1:34" x14ac:dyDescent="0.3">
      <c r="A13976" t="s">
        <v>15438</v>
      </c>
      <c r="B13976" t="s">
        <v>10947</v>
      </c>
      <c r="C13976">
        <v>80903045</v>
      </c>
      <c r="F13976" s="16">
        <v>32874</v>
      </c>
      <c r="G13976" t="s">
        <v>44</v>
      </c>
      <c r="H13976" t="s">
        <v>1381</v>
      </c>
      <c r="I13976" t="s">
        <v>1450</v>
      </c>
      <c r="J13976" t="s">
        <v>16295</v>
      </c>
      <c r="K13976" t="s">
        <v>3941</v>
      </c>
      <c r="L13976" t="s">
        <v>1524</v>
      </c>
      <c r="P13976" t="s">
        <v>10950</v>
      </c>
      <c r="Q13976" t="s">
        <v>813</v>
      </c>
      <c r="AG13976" t="s">
        <v>743</v>
      </c>
      <c r="AH13976" t="e">
        <f>VLOOKUP(C13976,'CREAR HV'!A:A,1,0)</f>
        <v>#N/A</v>
      </c>
    </row>
    <row r="13977" spans="1:34" x14ac:dyDescent="0.3">
      <c r="A13977" t="s">
        <v>15438</v>
      </c>
      <c r="B13977" t="s">
        <v>10947</v>
      </c>
      <c r="C13977">
        <v>80903045</v>
      </c>
      <c r="F13977" s="16">
        <v>32874</v>
      </c>
      <c r="G13977" t="s">
        <v>44</v>
      </c>
      <c r="H13977" t="s">
        <v>1381</v>
      </c>
      <c r="I13977" t="s">
        <v>1450</v>
      </c>
      <c r="J13977" t="s">
        <v>16295</v>
      </c>
      <c r="K13977" t="s">
        <v>3941</v>
      </c>
      <c r="L13977" t="s">
        <v>1524</v>
      </c>
      <c r="P13977" t="s">
        <v>10950</v>
      </c>
      <c r="Q13977" t="s">
        <v>813</v>
      </c>
      <c r="AG13977" t="s">
        <v>743</v>
      </c>
      <c r="AH13977" t="e">
        <f>VLOOKUP(C13977,'CREAR HV'!A:A,1,0)</f>
        <v>#N/A</v>
      </c>
    </row>
    <row r="13978" spans="1:34" x14ac:dyDescent="0.3">
      <c r="A13978" t="s">
        <v>15438</v>
      </c>
      <c r="B13978" t="s">
        <v>10947</v>
      </c>
      <c r="C13978">
        <v>1000179865</v>
      </c>
      <c r="F13978" s="16">
        <v>32874</v>
      </c>
      <c r="G13978" t="s">
        <v>44</v>
      </c>
      <c r="H13978" t="s">
        <v>1381</v>
      </c>
      <c r="I13978" t="s">
        <v>20565</v>
      </c>
      <c r="J13978" t="s">
        <v>20566</v>
      </c>
      <c r="K13978" t="s">
        <v>20567</v>
      </c>
      <c r="L13978" t="s">
        <v>1524</v>
      </c>
      <c r="P13978" t="s">
        <v>10955</v>
      </c>
      <c r="Q13978" t="s">
        <v>813</v>
      </c>
      <c r="AG13978" t="s">
        <v>743</v>
      </c>
      <c r="AH13978" t="e">
        <f>VLOOKUP(C13978,'CREAR HV'!A:A,1,0)</f>
        <v>#N/A</v>
      </c>
    </row>
    <row r="13979" spans="1:34" x14ac:dyDescent="0.3">
      <c r="A13979" t="s">
        <v>15438</v>
      </c>
      <c r="B13979" t="s">
        <v>10947</v>
      </c>
      <c r="C13979">
        <v>1000179865</v>
      </c>
      <c r="F13979" s="16">
        <v>32874</v>
      </c>
      <c r="G13979" t="s">
        <v>44</v>
      </c>
      <c r="H13979" t="s">
        <v>1381</v>
      </c>
      <c r="I13979" t="s">
        <v>20565</v>
      </c>
      <c r="J13979" t="s">
        <v>20566</v>
      </c>
      <c r="K13979" t="s">
        <v>20567</v>
      </c>
      <c r="L13979" t="s">
        <v>1524</v>
      </c>
      <c r="P13979" t="s">
        <v>10955</v>
      </c>
      <c r="Q13979" t="s">
        <v>813</v>
      </c>
      <c r="AG13979" t="s">
        <v>743</v>
      </c>
      <c r="AH13979" t="e">
        <f>VLOOKUP(C13979,'CREAR HV'!A:A,1,0)</f>
        <v>#N/A</v>
      </c>
    </row>
    <row r="13980" spans="1:34" x14ac:dyDescent="0.3">
      <c r="A13980" t="s">
        <v>15438</v>
      </c>
      <c r="B13980" t="s">
        <v>10947</v>
      </c>
      <c r="C13980">
        <v>1113790448</v>
      </c>
      <c r="F13980" s="16">
        <v>32874</v>
      </c>
      <c r="G13980" t="s">
        <v>44</v>
      </c>
      <c r="H13980" t="s">
        <v>1381</v>
      </c>
      <c r="I13980" t="s">
        <v>19396</v>
      </c>
      <c r="J13980" t="s">
        <v>928</v>
      </c>
      <c r="K13980" t="s">
        <v>7272</v>
      </c>
      <c r="L13980" t="s">
        <v>1524</v>
      </c>
      <c r="P13980" t="s">
        <v>10950</v>
      </c>
      <c r="Q13980" t="s">
        <v>813</v>
      </c>
      <c r="AG13980" t="s">
        <v>743</v>
      </c>
      <c r="AH13980" t="e">
        <f>VLOOKUP(C13980,'CREAR HV'!A:A,1,0)</f>
        <v>#N/A</v>
      </c>
    </row>
    <row r="13981" spans="1:34" x14ac:dyDescent="0.3">
      <c r="A13981" t="s">
        <v>15438</v>
      </c>
      <c r="B13981" t="s">
        <v>10947</v>
      </c>
      <c r="C13981">
        <v>1113790448</v>
      </c>
      <c r="F13981" s="16">
        <v>32874</v>
      </c>
      <c r="G13981" t="s">
        <v>44</v>
      </c>
      <c r="H13981" t="s">
        <v>1381</v>
      </c>
      <c r="I13981" t="s">
        <v>19396</v>
      </c>
      <c r="J13981" t="s">
        <v>928</v>
      </c>
      <c r="K13981" t="s">
        <v>7272</v>
      </c>
      <c r="L13981" t="s">
        <v>1524</v>
      </c>
      <c r="P13981" t="s">
        <v>10950</v>
      </c>
      <c r="Q13981" t="s">
        <v>813</v>
      </c>
      <c r="AG13981" t="s">
        <v>743</v>
      </c>
      <c r="AH13981" t="e">
        <f>VLOOKUP(C13981,'CREAR HV'!A:A,1,0)</f>
        <v>#N/A</v>
      </c>
    </row>
    <row r="13982" spans="1:34" x14ac:dyDescent="0.3">
      <c r="A13982" t="s">
        <v>15438</v>
      </c>
      <c r="B13982" t="s">
        <v>10947</v>
      </c>
      <c r="C13982">
        <v>1112906608</v>
      </c>
      <c r="F13982" s="16">
        <v>32874</v>
      </c>
      <c r="G13982" t="s">
        <v>44</v>
      </c>
      <c r="H13982" t="s">
        <v>1381</v>
      </c>
      <c r="I13982" t="s">
        <v>8789</v>
      </c>
      <c r="J13982" t="s">
        <v>1432</v>
      </c>
      <c r="K13982" t="s">
        <v>404</v>
      </c>
      <c r="L13982" t="s">
        <v>1524</v>
      </c>
      <c r="P13982" t="s">
        <v>10955</v>
      </c>
      <c r="Q13982" t="s">
        <v>813</v>
      </c>
      <c r="AG13982" t="s">
        <v>743</v>
      </c>
      <c r="AH13982" t="e">
        <f>VLOOKUP(C13982,'CREAR HV'!A:A,1,0)</f>
        <v>#N/A</v>
      </c>
    </row>
    <row r="13983" spans="1:34" x14ac:dyDescent="0.3">
      <c r="A13983" t="s">
        <v>15438</v>
      </c>
      <c r="B13983" t="s">
        <v>10947</v>
      </c>
      <c r="C13983">
        <v>1112906608</v>
      </c>
      <c r="F13983" s="16">
        <v>32874</v>
      </c>
      <c r="G13983" t="s">
        <v>44</v>
      </c>
      <c r="H13983" t="s">
        <v>1381</v>
      </c>
      <c r="I13983" t="s">
        <v>8789</v>
      </c>
      <c r="J13983" t="s">
        <v>1432</v>
      </c>
      <c r="K13983" t="s">
        <v>404</v>
      </c>
      <c r="L13983" t="s">
        <v>1524</v>
      </c>
      <c r="P13983" t="s">
        <v>10955</v>
      </c>
      <c r="Q13983" t="s">
        <v>813</v>
      </c>
      <c r="AG13983" t="s">
        <v>743</v>
      </c>
      <c r="AH13983" t="e">
        <f>VLOOKUP(C13983,'CREAR HV'!A:A,1,0)</f>
        <v>#N/A</v>
      </c>
    </row>
    <row r="13984" spans="1:34" x14ac:dyDescent="0.3">
      <c r="A13984" t="s">
        <v>15438</v>
      </c>
      <c r="B13984" t="s">
        <v>10947</v>
      </c>
      <c r="C13984">
        <v>1116446148</v>
      </c>
      <c r="F13984" s="16">
        <v>32874</v>
      </c>
      <c r="G13984" t="s">
        <v>44</v>
      </c>
      <c r="H13984" t="s">
        <v>1381</v>
      </c>
      <c r="I13984" t="s">
        <v>2916</v>
      </c>
      <c r="J13984" t="s">
        <v>422</v>
      </c>
      <c r="K13984" t="s">
        <v>3867</v>
      </c>
      <c r="L13984" t="s">
        <v>1524</v>
      </c>
      <c r="P13984" t="s">
        <v>10955</v>
      </c>
      <c r="Q13984" t="s">
        <v>813</v>
      </c>
      <c r="AG13984" t="s">
        <v>743</v>
      </c>
      <c r="AH13984" t="e">
        <f>VLOOKUP(C13984,'CREAR HV'!A:A,1,0)</f>
        <v>#N/A</v>
      </c>
    </row>
    <row r="13985" spans="1:34" x14ac:dyDescent="0.3">
      <c r="A13985" t="s">
        <v>15438</v>
      </c>
      <c r="B13985" t="s">
        <v>10947</v>
      </c>
      <c r="C13985">
        <v>1121876570</v>
      </c>
      <c r="F13985" s="16">
        <v>32874</v>
      </c>
      <c r="G13985" t="s">
        <v>44</v>
      </c>
      <c r="H13985" t="s">
        <v>1381</v>
      </c>
      <c r="I13985" t="s">
        <v>20568</v>
      </c>
      <c r="J13985" t="s">
        <v>215</v>
      </c>
      <c r="K13985" t="s">
        <v>577</v>
      </c>
      <c r="L13985" t="s">
        <v>1524</v>
      </c>
      <c r="P13985" t="s">
        <v>10950</v>
      </c>
      <c r="Q13985" t="s">
        <v>813</v>
      </c>
      <c r="AG13985" t="s">
        <v>743</v>
      </c>
      <c r="AH13985" t="e">
        <f>VLOOKUP(C13985,'CREAR HV'!A:A,1,0)</f>
        <v>#N/A</v>
      </c>
    </row>
    <row r="13986" spans="1:34" x14ac:dyDescent="0.3">
      <c r="A13986" t="s">
        <v>15438</v>
      </c>
      <c r="B13986" t="s">
        <v>10947</v>
      </c>
      <c r="C13986">
        <v>1020832565</v>
      </c>
      <c r="F13986" s="16">
        <v>32874</v>
      </c>
      <c r="G13986" t="s">
        <v>44</v>
      </c>
      <c r="H13986" t="s">
        <v>1381</v>
      </c>
      <c r="I13986" t="s">
        <v>8145</v>
      </c>
      <c r="J13986" t="s">
        <v>422</v>
      </c>
      <c r="K13986" t="s">
        <v>20569</v>
      </c>
      <c r="L13986" t="s">
        <v>1524</v>
      </c>
      <c r="P13986" t="s">
        <v>10955</v>
      </c>
      <c r="Q13986" t="s">
        <v>813</v>
      </c>
      <c r="AG13986" t="s">
        <v>743</v>
      </c>
      <c r="AH13986" t="e">
        <f>VLOOKUP(C13986,'CREAR HV'!A:A,1,0)</f>
        <v>#N/A</v>
      </c>
    </row>
    <row r="13987" spans="1:34" x14ac:dyDescent="0.3">
      <c r="A13987" t="s">
        <v>15438</v>
      </c>
      <c r="B13987" t="s">
        <v>10947</v>
      </c>
      <c r="C13987">
        <v>15046340</v>
      </c>
      <c r="F13987" s="16">
        <v>32874</v>
      </c>
      <c r="G13987" t="s">
        <v>44</v>
      </c>
      <c r="H13987" t="s">
        <v>1381</v>
      </c>
      <c r="I13987" t="s">
        <v>20570</v>
      </c>
      <c r="J13987" t="s">
        <v>20571</v>
      </c>
      <c r="K13987" t="s">
        <v>20571</v>
      </c>
      <c r="L13987" t="s">
        <v>1524</v>
      </c>
      <c r="P13987" t="s">
        <v>10950</v>
      </c>
      <c r="Q13987" t="s">
        <v>813</v>
      </c>
      <c r="AG13987" t="s">
        <v>743</v>
      </c>
      <c r="AH13987" t="e">
        <f>VLOOKUP(C13987,'CREAR HV'!A:A,1,0)</f>
        <v>#N/A</v>
      </c>
    </row>
    <row r="13988" spans="1:34" x14ac:dyDescent="0.3">
      <c r="A13988" t="s">
        <v>15438</v>
      </c>
      <c r="B13988" t="s">
        <v>10947</v>
      </c>
      <c r="C13988">
        <v>15046340</v>
      </c>
      <c r="F13988" s="16">
        <v>32874</v>
      </c>
      <c r="G13988" t="s">
        <v>44</v>
      </c>
      <c r="H13988" t="s">
        <v>1381</v>
      </c>
      <c r="I13988" t="s">
        <v>20570</v>
      </c>
      <c r="J13988" t="s">
        <v>20571</v>
      </c>
      <c r="K13988" t="s">
        <v>20571</v>
      </c>
      <c r="L13988" t="s">
        <v>1524</v>
      </c>
      <c r="P13988" t="s">
        <v>10950</v>
      </c>
      <c r="Q13988" t="s">
        <v>813</v>
      </c>
      <c r="AG13988" t="s">
        <v>743</v>
      </c>
      <c r="AH13988" t="e">
        <f>VLOOKUP(C13988,'CREAR HV'!A:A,1,0)</f>
        <v>#N/A</v>
      </c>
    </row>
    <row r="13989" spans="1:34" x14ac:dyDescent="0.3">
      <c r="A13989" t="s">
        <v>15438</v>
      </c>
      <c r="B13989" t="s">
        <v>10947</v>
      </c>
      <c r="C13989">
        <v>79945838</v>
      </c>
      <c r="F13989" s="16">
        <v>32874</v>
      </c>
      <c r="G13989" t="s">
        <v>44</v>
      </c>
      <c r="H13989" t="s">
        <v>1381</v>
      </c>
      <c r="I13989" t="s">
        <v>13736</v>
      </c>
      <c r="J13989" t="s">
        <v>13737</v>
      </c>
      <c r="K13989" t="s">
        <v>20572</v>
      </c>
      <c r="L13989" t="s">
        <v>1524</v>
      </c>
      <c r="P13989" t="s">
        <v>10950</v>
      </c>
      <c r="Q13989" t="s">
        <v>813</v>
      </c>
      <c r="AG13989" t="s">
        <v>743</v>
      </c>
      <c r="AH13989" t="e">
        <f>VLOOKUP(C13989,'CREAR HV'!A:A,1,0)</f>
        <v>#N/A</v>
      </c>
    </row>
    <row r="13990" spans="1:34" x14ac:dyDescent="0.3">
      <c r="A13990" t="s">
        <v>15438</v>
      </c>
      <c r="B13990" t="s">
        <v>10947</v>
      </c>
      <c r="C13990">
        <v>1013630965</v>
      </c>
      <c r="F13990" s="16">
        <v>32874</v>
      </c>
      <c r="G13990" t="s">
        <v>44</v>
      </c>
      <c r="H13990" t="s">
        <v>1381</v>
      </c>
      <c r="I13990" t="s">
        <v>7283</v>
      </c>
      <c r="J13990" t="s">
        <v>12454</v>
      </c>
      <c r="K13990" t="s">
        <v>20573</v>
      </c>
      <c r="L13990" t="s">
        <v>1524</v>
      </c>
      <c r="P13990" t="s">
        <v>10950</v>
      </c>
      <c r="Q13990" t="s">
        <v>813</v>
      </c>
      <c r="AG13990" t="s">
        <v>743</v>
      </c>
      <c r="AH13990" t="e">
        <f>VLOOKUP(C13990,'CREAR HV'!A:A,1,0)</f>
        <v>#N/A</v>
      </c>
    </row>
    <row r="13991" spans="1:34" x14ac:dyDescent="0.3">
      <c r="A13991" t="s">
        <v>15438</v>
      </c>
      <c r="B13991" t="s">
        <v>10947</v>
      </c>
      <c r="C13991">
        <v>1013630965</v>
      </c>
      <c r="F13991" s="16">
        <v>32874</v>
      </c>
      <c r="G13991" t="s">
        <v>44</v>
      </c>
      <c r="H13991" t="s">
        <v>1381</v>
      </c>
      <c r="I13991" t="s">
        <v>7283</v>
      </c>
      <c r="J13991" t="s">
        <v>12454</v>
      </c>
      <c r="K13991" t="s">
        <v>20573</v>
      </c>
      <c r="L13991" t="s">
        <v>1524</v>
      </c>
      <c r="P13991" t="s">
        <v>10950</v>
      </c>
      <c r="Q13991" t="s">
        <v>813</v>
      </c>
      <c r="AG13991" t="s">
        <v>743</v>
      </c>
      <c r="AH13991" t="e">
        <f>VLOOKUP(C13991,'CREAR HV'!A:A,1,0)</f>
        <v>#N/A</v>
      </c>
    </row>
    <row r="13992" spans="1:34" x14ac:dyDescent="0.3">
      <c r="A13992" t="s">
        <v>15438</v>
      </c>
      <c r="B13992" t="s">
        <v>10947</v>
      </c>
      <c r="C13992">
        <v>1072920306</v>
      </c>
      <c r="F13992" s="16">
        <v>32874</v>
      </c>
      <c r="G13992" t="s">
        <v>44</v>
      </c>
      <c r="H13992" t="s">
        <v>1381</v>
      </c>
      <c r="I13992" t="s">
        <v>7785</v>
      </c>
      <c r="J13992" t="s">
        <v>343</v>
      </c>
      <c r="K13992" t="s">
        <v>215</v>
      </c>
      <c r="L13992" t="s">
        <v>20574</v>
      </c>
      <c r="P13992" t="s">
        <v>10950</v>
      </c>
      <c r="Q13992" t="s">
        <v>813</v>
      </c>
      <c r="AG13992" t="s">
        <v>743</v>
      </c>
      <c r="AH13992" t="e">
        <f>VLOOKUP(C13992,'CREAR HV'!A:A,1,0)</f>
        <v>#N/A</v>
      </c>
    </row>
    <row r="13993" spans="1:34" x14ac:dyDescent="0.3">
      <c r="A13993" t="s">
        <v>15438</v>
      </c>
      <c r="B13993" t="s">
        <v>10947</v>
      </c>
      <c r="C13993">
        <v>1072920306</v>
      </c>
      <c r="F13993" s="16">
        <v>32874</v>
      </c>
      <c r="G13993" t="s">
        <v>44</v>
      </c>
      <c r="H13993" t="s">
        <v>1381</v>
      </c>
      <c r="I13993" t="s">
        <v>7785</v>
      </c>
      <c r="J13993" t="s">
        <v>343</v>
      </c>
      <c r="K13993" t="s">
        <v>215</v>
      </c>
      <c r="L13993" t="s">
        <v>20574</v>
      </c>
      <c r="P13993" t="s">
        <v>10950</v>
      </c>
      <c r="Q13993" t="s">
        <v>813</v>
      </c>
      <c r="AG13993" t="s">
        <v>743</v>
      </c>
      <c r="AH13993" t="e">
        <f>VLOOKUP(C13993,'CREAR HV'!A:A,1,0)</f>
        <v>#N/A</v>
      </c>
    </row>
    <row r="13994" spans="1:34" x14ac:dyDescent="0.3">
      <c r="A13994" t="s">
        <v>15438</v>
      </c>
      <c r="B13994" t="s">
        <v>10947</v>
      </c>
      <c r="C13994">
        <v>1023958026</v>
      </c>
      <c r="F13994" s="16">
        <v>32874</v>
      </c>
      <c r="G13994" t="s">
        <v>44</v>
      </c>
      <c r="H13994" t="s">
        <v>1381</v>
      </c>
      <c r="I13994" t="s">
        <v>20575</v>
      </c>
      <c r="J13994" t="s">
        <v>20576</v>
      </c>
      <c r="K13994" t="s">
        <v>407</v>
      </c>
      <c r="L13994" t="s">
        <v>1524</v>
      </c>
      <c r="P13994" t="s">
        <v>10955</v>
      </c>
      <c r="Q13994" t="s">
        <v>813</v>
      </c>
      <c r="AG13994" t="s">
        <v>743</v>
      </c>
      <c r="AH13994" t="e">
        <f>VLOOKUP(C13994,'CREAR HV'!A:A,1,0)</f>
        <v>#N/A</v>
      </c>
    </row>
    <row r="13995" spans="1:34" x14ac:dyDescent="0.3">
      <c r="A13995" t="s">
        <v>15438</v>
      </c>
      <c r="B13995" t="s">
        <v>10947</v>
      </c>
      <c r="C13995">
        <v>1143879821</v>
      </c>
      <c r="F13995" s="16">
        <v>32874</v>
      </c>
      <c r="G13995" t="s">
        <v>44</v>
      </c>
      <c r="H13995" t="s">
        <v>1381</v>
      </c>
      <c r="I13995" t="s">
        <v>20577</v>
      </c>
      <c r="J13995" t="s">
        <v>1499</v>
      </c>
      <c r="K13995" t="s">
        <v>276</v>
      </c>
      <c r="L13995" t="s">
        <v>1524</v>
      </c>
      <c r="P13995" t="s">
        <v>10955</v>
      </c>
      <c r="Q13995" t="s">
        <v>813</v>
      </c>
      <c r="AG13995" t="s">
        <v>743</v>
      </c>
      <c r="AH13995" t="e">
        <f>VLOOKUP(C13995,'CREAR HV'!A:A,1,0)</f>
        <v>#N/A</v>
      </c>
    </row>
    <row r="13996" spans="1:34" x14ac:dyDescent="0.3">
      <c r="A13996" t="s">
        <v>15438</v>
      </c>
      <c r="B13996" t="s">
        <v>10947</v>
      </c>
      <c r="C13996">
        <v>1143879821</v>
      </c>
      <c r="F13996" s="16">
        <v>32874</v>
      </c>
      <c r="G13996" t="s">
        <v>44</v>
      </c>
      <c r="H13996" t="s">
        <v>1381</v>
      </c>
      <c r="I13996" t="s">
        <v>20577</v>
      </c>
      <c r="J13996" t="s">
        <v>1499</v>
      </c>
      <c r="K13996" t="s">
        <v>276</v>
      </c>
      <c r="L13996" t="s">
        <v>1524</v>
      </c>
      <c r="P13996" t="s">
        <v>10955</v>
      </c>
      <c r="Q13996" t="s">
        <v>813</v>
      </c>
      <c r="AG13996" t="s">
        <v>743</v>
      </c>
      <c r="AH13996" t="e">
        <f>VLOOKUP(C13996,'CREAR HV'!A:A,1,0)</f>
        <v>#N/A</v>
      </c>
    </row>
    <row r="13997" spans="1:34" x14ac:dyDescent="0.3">
      <c r="A13997" t="s">
        <v>15438</v>
      </c>
      <c r="B13997" t="s">
        <v>10947</v>
      </c>
      <c r="C13997">
        <v>1000019155</v>
      </c>
      <c r="F13997" s="16">
        <v>32874</v>
      </c>
      <c r="G13997" t="s">
        <v>44</v>
      </c>
      <c r="H13997" t="s">
        <v>1381</v>
      </c>
      <c r="I13997" t="s">
        <v>483</v>
      </c>
      <c r="J13997" t="s">
        <v>2830</v>
      </c>
      <c r="K13997" t="s">
        <v>226</v>
      </c>
      <c r="L13997" t="s">
        <v>1524</v>
      </c>
      <c r="P13997" t="s">
        <v>10950</v>
      </c>
      <c r="Q13997" t="s">
        <v>813</v>
      </c>
      <c r="AG13997" t="s">
        <v>743</v>
      </c>
      <c r="AH13997" t="e">
        <f>VLOOKUP(C13997,'CREAR HV'!A:A,1,0)</f>
        <v>#N/A</v>
      </c>
    </row>
    <row r="13998" spans="1:34" x14ac:dyDescent="0.3">
      <c r="A13998" t="s">
        <v>15438</v>
      </c>
      <c r="B13998" t="s">
        <v>10947</v>
      </c>
      <c r="C13998">
        <v>1051588732</v>
      </c>
      <c r="F13998" s="16">
        <v>32874</v>
      </c>
      <c r="G13998" t="s">
        <v>44</v>
      </c>
      <c r="H13998" t="s">
        <v>1381</v>
      </c>
      <c r="I13998" t="s">
        <v>20578</v>
      </c>
      <c r="J13998" t="s">
        <v>170</v>
      </c>
      <c r="K13998" t="s">
        <v>3637</v>
      </c>
      <c r="L13998" t="s">
        <v>1524</v>
      </c>
      <c r="P13998" t="s">
        <v>10955</v>
      </c>
      <c r="Q13998" t="s">
        <v>813</v>
      </c>
      <c r="AG13998" t="s">
        <v>743</v>
      </c>
      <c r="AH13998" t="e">
        <f>VLOOKUP(C13998,'CREAR HV'!A:A,1,0)</f>
        <v>#N/A</v>
      </c>
    </row>
    <row r="13999" spans="1:34" x14ac:dyDescent="0.3">
      <c r="A13999" t="s">
        <v>15438</v>
      </c>
      <c r="B13999" t="s">
        <v>10947</v>
      </c>
      <c r="C13999">
        <v>1051588732</v>
      </c>
      <c r="F13999" s="16">
        <v>32874</v>
      </c>
      <c r="G13999" t="s">
        <v>44</v>
      </c>
      <c r="H13999" t="s">
        <v>1381</v>
      </c>
      <c r="I13999" t="s">
        <v>20578</v>
      </c>
      <c r="J13999" t="s">
        <v>170</v>
      </c>
      <c r="K13999" t="s">
        <v>3637</v>
      </c>
      <c r="L13999" t="s">
        <v>1524</v>
      </c>
      <c r="P13999" t="s">
        <v>10955</v>
      </c>
      <c r="Q13999" t="s">
        <v>813</v>
      </c>
      <c r="AG13999" t="s">
        <v>743</v>
      </c>
      <c r="AH13999" t="e">
        <f>VLOOKUP(C13999,'CREAR HV'!A:A,1,0)</f>
        <v>#N/A</v>
      </c>
    </row>
    <row r="14000" spans="1:34" x14ac:dyDescent="0.3">
      <c r="A14000" t="s">
        <v>15438</v>
      </c>
      <c r="B14000" t="s">
        <v>10947</v>
      </c>
      <c r="C14000">
        <v>1121825442</v>
      </c>
      <c r="F14000" s="16">
        <v>32874</v>
      </c>
      <c r="G14000" t="s">
        <v>44</v>
      </c>
      <c r="H14000" t="s">
        <v>1381</v>
      </c>
      <c r="I14000" t="s">
        <v>20579</v>
      </c>
      <c r="J14000" t="s">
        <v>12180</v>
      </c>
      <c r="K14000" t="s">
        <v>3971</v>
      </c>
      <c r="L14000" t="s">
        <v>1524</v>
      </c>
      <c r="P14000" t="s">
        <v>10950</v>
      </c>
      <c r="Q14000" t="s">
        <v>813</v>
      </c>
      <c r="AG14000" t="s">
        <v>743</v>
      </c>
      <c r="AH14000" t="e">
        <f>VLOOKUP(C14000,'CREAR HV'!A:A,1,0)</f>
        <v>#N/A</v>
      </c>
    </row>
    <row r="14001" spans="1:34" x14ac:dyDescent="0.3">
      <c r="A14001" t="s">
        <v>15438</v>
      </c>
      <c r="B14001" t="s">
        <v>10947</v>
      </c>
      <c r="C14001">
        <v>72214551</v>
      </c>
      <c r="F14001" s="16">
        <v>32874</v>
      </c>
      <c r="G14001" t="s">
        <v>44</v>
      </c>
      <c r="H14001" t="s">
        <v>1381</v>
      </c>
      <c r="I14001" t="s">
        <v>20580</v>
      </c>
      <c r="J14001" t="s">
        <v>3661</v>
      </c>
      <c r="K14001" t="s">
        <v>3043</v>
      </c>
      <c r="L14001" t="s">
        <v>1524</v>
      </c>
      <c r="P14001" t="s">
        <v>10950</v>
      </c>
      <c r="Q14001" t="s">
        <v>813</v>
      </c>
      <c r="AG14001" t="s">
        <v>743</v>
      </c>
      <c r="AH14001" t="e">
        <f>VLOOKUP(C14001,'CREAR HV'!A:A,1,0)</f>
        <v>#N/A</v>
      </c>
    </row>
    <row r="14002" spans="1:34" x14ac:dyDescent="0.3">
      <c r="A14002" t="s">
        <v>15438</v>
      </c>
      <c r="B14002" t="s">
        <v>10947</v>
      </c>
      <c r="C14002">
        <v>52991961</v>
      </c>
      <c r="F14002" s="16">
        <v>32874</v>
      </c>
      <c r="G14002" t="s">
        <v>44</v>
      </c>
      <c r="H14002" t="s">
        <v>1381</v>
      </c>
      <c r="I14002" t="s">
        <v>2886</v>
      </c>
      <c r="J14002" t="s">
        <v>777</v>
      </c>
      <c r="K14002" t="s">
        <v>318</v>
      </c>
      <c r="L14002" t="s">
        <v>1524</v>
      </c>
      <c r="P14002" t="s">
        <v>10955</v>
      </c>
      <c r="Q14002" t="s">
        <v>813</v>
      </c>
      <c r="AG14002" t="s">
        <v>743</v>
      </c>
      <c r="AH14002" t="e">
        <f>VLOOKUP(C14002,'CREAR HV'!A:A,1,0)</f>
        <v>#N/A</v>
      </c>
    </row>
    <row r="14003" spans="1:34" x14ac:dyDescent="0.3">
      <c r="A14003" t="s">
        <v>15438</v>
      </c>
      <c r="B14003" t="s">
        <v>10947</v>
      </c>
      <c r="C14003">
        <v>1136882539</v>
      </c>
      <c r="F14003" s="16">
        <v>32874</v>
      </c>
      <c r="G14003" t="s">
        <v>44</v>
      </c>
      <c r="H14003" t="s">
        <v>1381</v>
      </c>
      <c r="I14003" t="s">
        <v>17082</v>
      </c>
      <c r="J14003" t="s">
        <v>4477</v>
      </c>
      <c r="K14003" t="s">
        <v>869</v>
      </c>
      <c r="L14003" t="s">
        <v>1524</v>
      </c>
      <c r="P14003" t="s">
        <v>10955</v>
      </c>
      <c r="Q14003" t="s">
        <v>813</v>
      </c>
      <c r="AG14003" t="s">
        <v>743</v>
      </c>
      <c r="AH14003" t="e">
        <f>VLOOKUP(C14003,'CREAR HV'!A:A,1,0)</f>
        <v>#N/A</v>
      </c>
    </row>
    <row r="14004" spans="1:34" x14ac:dyDescent="0.3">
      <c r="A14004" t="s">
        <v>10946</v>
      </c>
      <c r="B14004" t="s">
        <v>10947</v>
      </c>
      <c r="C14004">
        <v>1072652968</v>
      </c>
      <c r="E14004" s="16">
        <v>39629</v>
      </c>
      <c r="F14004" s="16">
        <v>32689</v>
      </c>
      <c r="G14004" t="s">
        <v>806</v>
      </c>
      <c r="H14004" t="s">
        <v>75</v>
      </c>
      <c r="I14004" t="s">
        <v>8927</v>
      </c>
      <c r="J14004" t="s">
        <v>337</v>
      </c>
      <c r="K14004" t="s">
        <v>160</v>
      </c>
      <c r="L14004" t="s">
        <v>8928</v>
      </c>
      <c r="M14004" t="s">
        <v>8929</v>
      </c>
      <c r="O14004" t="s">
        <v>8930</v>
      </c>
      <c r="P14004" t="s">
        <v>10955</v>
      </c>
      <c r="Q14004" t="s">
        <v>741</v>
      </c>
      <c r="R14004" t="s">
        <v>748</v>
      </c>
      <c r="W14004" t="s">
        <v>159</v>
      </c>
      <c r="X14004">
        <v>0</v>
      </c>
      <c r="AG14004" t="s">
        <v>743</v>
      </c>
      <c r="AH14004" t="e">
        <f>VLOOKUP(C14004,'CREAR HV'!A:A,1,0)</f>
        <v>#N/A</v>
      </c>
    </row>
    <row r="14005" spans="1:34" x14ac:dyDescent="0.3">
      <c r="A14005" t="s">
        <v>15438</v>
      </c>
      <c r="B14005" t="s">
        <v>10947</v>
      </c>
      <c r="C14005">
        <v>52215380</v>
      </c>
      <c r="F14005" s="16">
        <v>32874</v>
      </c>
      <c r="G14005" t="s">
        <v>44</v>
      </c>
      <c r="H14005" t="s">
        <v>1381</v>
      </c>
      <c r="I14005" t="s">
        <v>19730</v>
      </c>
      <c r="J14005" t="s">
        <v>810</v>
      </c>
      <c r="K14005" t="s">
        <v>810</v>
      </c>
      <c r="L14005" t="s">
        <v>1524</v>
      </c>
      <c r="P14005" t="s">
        <v>10955</v>
      </c>
      <c r="Q14005" t="s">
        <v>813</v>
      </c>
      <c r="AG14005" t="s">
        <v>743</v>
      </c>
      <c r="AH14005" t="e">
        <f>VLOOKUP(C14005,'CREAR HV'!A:A,1,0)</f>
        <v>#N/A</v>
      </c>
    </row>
    <row r="14006" spans="1:34" x14ac:dyDescent="0.3">
      <c r="A14006" t="s">
        <v>15438</v>
      </c>
      <c r="B14006" t="s">
        <v>10947</v>
      </c>
      <c r="C14006">
        <v>76328102</v>
      </c>
      <c r="F14006" s="16">
        <v>32874</v>
      </c>
      <c r="G14006" t="s">
        <v>44</v>
      </c>
      <c r="H14006" t="s">
        <v>1381</v>
      </c>
      <c r="I14006" t="s">
        <v>20581</v>
      </c>
      <c r="J14006" t="s">
        <v>20582</v>
      </c>
      <c r="K14006" t="s">
        <v>404</v>
      </c>
      <c r="L14006" t="s">
        <v>1524</v>
      </c>
      <c r="P14006" t="s">
        <v>10950</v>
      </c>
      <c r="Q14006" t="s">
        <v>813</v>
      </c>
      <c r="AG14006" t="s">
        <v>743</v>
      </c>
      <c r="AH14006" t="e">
        <f>VLOOKUP(C14006,'CREAR HV'!A:A,1,0)</f>
        <v>#N/A</v>
      </c>
    </row>
    <row r="14007" spans="1:34" x14ac:dyDescent="0.3">
      <c r="A14007" t="s">
        <v>15438</v>
      </c>
      <c r="B14007" t="s">
        <v>10947</v>
      </c>
      <c r="C14007">
        <v>72311653</v>
      </c>
      <c r="F14007" s="16">
        <v>32874</v>
      </c>
      <c r="G14007" t="s">
        <v>44</v>
      </c>
      <c r="H14007" t="s">
        <v>1381</v>
      </c>
      <c r="I14007" t="s">
        <v>7103</v>
      </c>
      <c r="J14007" t="s">
        <v>196</v>
      </c>
      <c r="K14007" t="s">
        <v>282</v>
      </c>
      <c r="L14007" t="s">
        <v>1524</v>
      </c>
      <c r="P14007" t="s">
        <v>10950</v>
      </c>
      <c r="Q14007" t="s">
        <v>813</v>
      </c>
      <c r="AG14007" t="s">
        <v>743</v>
      </c>
      <c r="AH14007" t="e">
        <f>VLOOKUP(C14007,'CREAR HV'!A:A,1,0)</f>
        <v>#N/A</v>
      </c>
    </row>
    <row r="14008" spans="1:34" x14ac:dyDescent="0.3">
      <c r="A14008" t="s">
        <v>15438</v>
      </c>
      <c r="B14008" t="s">
        <v>10947</v>
      </c>
      <c r="C14008">
        <v>41959382</v>
      </c>
      <c r="F14008" s="16">
        <v>32874</v>
      </c>
      <c r="G14008" t="s">
        <v>44</v>
      </c>
      <c r="H14008" t="s">
        <v>1381</v>
      </c>
      <c r="I14008" t="s">
        <v>20583</v>
      </c>
      <c r="J14008" t="s">
        <v>13084</v>
      </c>
      <c r="K14008" t="s">
        <v>215</v>
      </c>
      <c r="L14008" t="s">
        <v>1524</v>
      </c>
      <c r="P14008" t="s">
        <v>10955</v>
      </c>
      <c r="Q14008" t="s">
        <v>813</v>
      </c>
      <c r="AG14008" t="s">
        <v>743</v>
      </c>
      <c r="AH14008" t="e">
        <f>VLOOKUP(C14008,'CREAR HV'!A:A,1,0)</f>
        <v>#N/A</v>
      </c>
    </row>
    <row r="14009" spans="1:34" x14ac:dyDescent="0.3">
      <c r="A14009" t="s">
        <v>15438</v>
      </c>
      <c r="B14009" t="s">
        <v>10947</v>
      </c>
      <c r="C14009">
        <v>41959382</v>
      </c>
      <c r="F14009" s="16">
        <v>32874</v>
      </c>
      <c r="G14009" t="s">
        <v>44</v>
      </c>
      <c r="H14009" t="s">
        <v>1381</v>
      </c>
      <c r="I14009" t="s">
        <v>20583</v>
      </c>
      <c r="J14009" t="s">
        <v>13084</v>
      </c>
      <c r="K14009" t="s">
        <v>215</v>
      </c>
      <c r="L14009" t="s">
        <v>1524</v>
      </c>
      <c r="P14009" t="s">
        <v>10955</v>
      </c>
      <c r="Q14009" t="s">
        <v>813</v>
      </c>
      <c r="AG14009" t="s">
        <v>743</v>
      </c>
      <c r="AH14009" t="e">
        <f>VLOOKUP(C14009,'CREAR HV'!A:A,1,0)</f>
        <v>#N/A</v>
      </c>
    </row>
    <row r="14010" spans="1:34" x14ac:dyDescent="0.3">
      <c r="A14010" t="s">
        <v>15438</v>
      </c>
      <c r="B14010" t="s">
        <v>10947</v>
      </c>
      <c r="C14010">
        <v>9655116</v>
      </c>
      <c r="F14010" s="16">
        <v>32874</v>
      </c>
      <c r="G14010" t="s">
        <v>44</v>
      </c>
      <c r="H14010" t="s">
        <v>1381</v>
      </c>
      <c r="I14010" t="s">
        <v>17410</v>
      </c>
      <c r="J14010" t="s">
        <v>200</v>
      </c>
      <c r="K14010" t="s">
        <v>255</v>
      </c>
      <c r="L14010" t="s">
        <v>1524</v>
      </c>
      <c r="P14010" t="s">
        <v>10950</v>
      </c>
      <c r="Q14010" t="s">
        <v>813</v>
      </c>
      <c r="AG14010" t="s">
        <v>743</v>
      </c>
      <c r="AH14010" t="e">
        <f>VLOOKUP(C14010,'CREAR HV'!A:A,1,0)</f>
        <v>#N/A</v>
      </c>
    </row>
    <row r="14011" spans="1:34" x14ac:dyDescent="0.3">
      <c r="A14011" t="s">
        <v>15438</v>
      </c>
      <c r="B14011" t="s">
        <v>10947</v>
      </c>
      <c r="C14011">
        <v>71369646</v>
      </c>
      <c r="F14011" s="16">
        <v>32874</v>
      </c>
      <c r="G14011" t="s">
        <v>44</v>
      </c>
      <c r="H14011" t="s">
        <v>1381</v>
      </c>
      <c r="I14011" t="s">
        <v>1188</v>
      </c>
      <c r="J14011" t="s">
        <v>255</v>
      </c>
      <c r="K14011" t="s">
        <v>1804</v>
      </c>
      <c r="L14011" t="s">
        <v>1524</v>
      </c>
      <c r="P14011" t="s">
        <v>10950</v>
      </c>
      <c r="Q14011" t="s">
        <v>813</v>
      </c>
      <c r="AG14011" t="s">
        <v>743</v>
      </c>
      <c r="AH14011" t="e">
        <f>VLOOKUP(C14011,'CREAR HV'!A:A,1,0)</f>
        <v>#N/A</v>
      </c>
    </row>
    <row r="14012" spans="1:34" x14ac:dyDescent="0.3">
      <c r="A14012" t="s">
        <v>15438</v>
      </c>
      <c r="B14012" t="s">
        <v>10947</v>
      </c>
      <c r="C14012">
        <v>1001917088</v>
      </c>
      <c r="F14012" s="16">
        <v>32874</v>
      </c>
      <c r="G14012" t="s">
        <v>44</v>
      </c>
      <c r="H14012" t="s">
        <v>1381</v>
      </c>
      <c r="I14012" t="s">
        <v>20584</v>
      </c>
      <c r="J14012" t="s">
        <v>9153</v>
      </c>
      <c r="K14012" t="s">
        <v>5341</v>
      </c>
      <c r="L14012" t="s">
        <v>1524</v>
      </c>
      <c r="P14012" t="s">
        <v>10955</v>
      </c>
      <c r="Q14012" t="s">
        <v>813</v>
      </c>
      <c r="AG14012" t="s">
        <v>159</v>
      </c>
      <c r="AH14012" t="e">
        <f>VLOOKUP(C14012,'CREAR HV'!A:A,1,0)</f>
        <v>#N/A</v>
      </c>
    </row>
    <row r="14013" spans="1:34" x14ac:dyDescent="0.3">
      <c r="A14013" t="s">
        <v>15438</v>
      </c>
      <c r="B14013" t="s">
        <v>10947</v>
      </c>
      <c r="C14013">
        <v>1001511121</v>
      </c>
      <c r="F14013" s="16">
        <v>32874</v>
      </c>
      <c r="G14013" t="s">
        <v>44</v>
      </c>
      <c r="H14013" t="s">
        <v>1381</v>
      </c>
      <c r="I14013" t="s">
        <v>3524</v>
      </c>
      <c r="J14013" t="s">
        <v>1960</v>
      </c>
      <c r="K14013" t="s">
        <v>3594</v>
      </c>
      <c r="L14013" t="s">
        <v>1524</v>
      </c>
      <c r="P14013" t="s">
        <v>10955</v>
      </c>
      <c r="Q14013" t="s">
        <v>813</v>
      </c>
      <c r="AG14013" t="s">
        <v>743</v>
      </c>
      <c r="AH14013" t="e">
        <f>VLOOKUP(C14013,'CREAR HV'!A:A,1,0)</f>
        <v>#N/A</v>
      </c>
    </row>
    <row r="14014" spans="1:34" x14ac:dyDescent="0.3">
      <c r="A14014" t="s">
        <v>10946</v>
      </c>
      <c r="B14014" t="s">
        <v>10947</v>
      </c>
      <c r="C14014">
        <v>1102818103</v>
      </c>
      <c r="E14014" s="16">
        <v>38971</v>
      </c>
      <c r="F14014" s="16">
        <v>32348</v>
      </c>
      <c r="G14014" t="s">
        <v>806</v>
      </c>
      <c r="H14014" t="s">
        <v>9329</v>
      </c>
      <c r="I14014" t="s">
        <v>9330</v>
      </c>
      <c r="J14014" t="s">
        <v>9331</v>
      </c>
      <c r="K14014" t="s">
        <v>273</v>
      </c>
      <c r="L14014" t="s">
        <v>9332</v>
      </c>
      <c r="M14014" t="s">
        <v>9333</v>
      </c>
      <c r="P14014" t="s">
        <v>10950</v>
      </c>
      <c r="Q14014" t="s">
        <v>1038</v>
      </c>
      <c r="R14014" t="s">
        <v>748</v>
      </c>
      <c r="W14014" t="s">
        <v>815</v>
      </c>
      <c r="X14014">
        <v>11</v>
      </c>
      <c r="AB14014" t="s">
        <v>20585</v>
      </c>
      <c r="AG14014" t="s">
        <v>743</v>
      </c>
      <c r="AH14014" t="e">
        <f>VLOOKUP(C14014,'CREAR HV'!A:A,1,0)</f>
        <v>#N/A</v>
      </c>
    </row>
    <row r="14015" spans="1:34" x14ac:dyDescent="0.3">
      <c r="A14015" t="s">
        <v>10946</v>
      </c>
      <c r="B14015" t="s">
        <v>10947</v>
      </c>
      <c r="C14015">
        <v>1023876476</v>
      </c>
      <c r="E14015" s="16">
        <v>38930</v>
      </c>
      <c r="F14015" s="16">
        <v>32292</v>
      </c>
      <c r="G14015" t="s">
        <v>806</v>
      </c>
      <c r="H14015" t="s">
        <v>5609</v>
      </c>
      <c r="I14015" t="s">
        <v>5647</v>
      </c>
      <c r="J14015" t="s">
        <v>1558</v>
      </c>
      <c r="K14015" t="s">
        <v>1891</v>
      </c>
      <c r="L14015" t="s">
        <v>8335</v>
      </c>
      <c r="M14015" t="s">
        <v>8336</v>
      </c>
      <c r="P14015" t="s">
        <v>10955</v>
      </c>
      <c r="Q14015" t="s">
        <v>741</v>
      </c>
      <c r="R14015" t="s">
        <v>814</v>
      </c>
      <c r="W14015" t="s">
        <v>159</v>
      </c>
      <c r="X14015">
        <v>0</v>
      </c>
      <c r="AG14015" t="s">
        <v>743</v>
      </c>
      <c r="AH14015" t="e">
        <f>VLOOKUP(C14015,'CREAR HV'!A:A,1,0)</f>
        <v>#N/A</v>
      </c>
    </row>
    <row r="14016" spans="1:34" x14ac:dyDescent="0.3">
      <c r="A14016" t="s">
        <v>10946</v>
      </c>
      <c r="B14016" t="s">
        <v>10947</v>
      </c>
      <c r="C14016">
        <v>10189780</v>
      </c>
      <c r="E14016" s="16">
        <v>36858</v>
      </c>
      <c r="F14016" s="16">
        <v>30272</v>
      </c>
      <c r="G14016" t="s">
        <v>806</v>
      </c>
      <c r="H14016" t="s">
        <v>1449</v>
      </c>
      <c r="I14016" t="s">
        <v>1450</v>
      </c>
      <c r="J14016" t="s">
        <v>403</v>
      </c>
      <c r="K14016" t="s">
        <v>1451</v>
      </c>
      <c r="L14016" t="s">
        <v>1452</v>
      </c>
      <c r="M14016" t="s">
        <v>1453</v>
      </c>
      <c r="P14016" t="s">
        <v>10950</v>
      </c>
      <c r="Q14016" t="s">
        <v>1038</v>
      </c>
      <c r="R14016" t="s">
        <v>748</v>
      </c>
      <c r="W14016" t="s">
        <v>815</v>
      </c>
      <c r="X14016">
        <v>0</v>
      </c>
      <c r="AB14016" t="s">
        <v>20586</v>
      </c>
      <c r="AC14016" t="s">
        <v>20587</v>
      </c>
      <c r="AG14016" t="s">
        <v>743</v>
      </c>
      <c r="AH14016" t="e">
        <f>VLOOKUP(C14016,'CREAR HV'!A:A,1,0)</f>
        <v>#N/A</v>
      </c>
    </row>
    <row r="14017" spans="1:34" x14ac:dyDescent="0.3">
      <c r="A14017" t="s">
        <v>10946</v>
      </c>
      <c r="B14017" t="s">
        <v>10947</v>
      </c>
      <c r="C14017">
        <v>46376966</v>
      </c>
      <c r="E14017" s="16">
        <v>35563</v>
      </c>
      <c r="F14017" s="16">
        <v>28904</v>
      </c>
      <c r="G14017" t="s">
        <v>806</v>
      </c>
      <c r="H14017" t="s">
        <v>92</v>
      </c>
      <c r="I14017" t="s">
        <v>4807</v>
      </c>
      <c r="J14017" t="s">
        <v>863</v>
      </c>
      <c r="K14017" t="s">
        <v>173</v>
      </c>
      <c r="L14017" t="s">
        <v>5137</v>
      </c>
      <c r="M14017" t="s">
        <v>5138</v>
      </c>
      <c r="P14017" t="s">
        <v>10955</v>
      </c>
      <c r="Q14017" t="s">
        <v>1038</v>
      </c>
      <c r="R14017" t="s">
        <v>814</v>
      </c>
      <c r="W14017" t="s">
        <v>159</v>
      </c>
      <c r="X14017">
        <v>0</v>
      </c>
      <c r="AG14017" t="s">
        <v>743</v>
      </c>
      <c r="AH14017" t="e">
        <f>VLOOKUP(C14017,'CREAR HV'!A:A,1,0)</f>
        <v>#N/A</v>
      </c>
    </row>
    <row r="14018" spans="1:34" x14ac:dyDescent="0.3">
      <c r="A14018" t="s">
        <v>10946</v>
      </c>
      <c r="B14018" t="s">
        <v>10947</v>
      </c>
      <c r="C14018">
        <v>77096481</v>
      </c>
      <c r="E14018" s="16">
        <v>37782</v>
      </c>
      <c r="F14018" s="16">
        <v>31074</v>
      </c>
      <c r="G14018" t="s">
        <v>806</v>
      </c>
      <c r="H14018" t="s">
        <v>32</v>
      </c>
      <c r="I14018" t="s">
        <v>6954</v>
      </c>
      <c r="J14018" t="s">
        <v>6955</v>
      </c>
      <c r="K14018" t="s">
        <v>160</v>
      </c>
      <c r="L14018" t="s">
        <v>6956</v>
      </c>
      <c r="M14018" t="s">
        <v>6957</v>
      </c>
      <c r="P14018" t="s">
        <v>10950</v>
      </c>
      <c r="Q14018" t="s">
        <v>813</v>
      </c>
      <c r="R14018" t="s">
        <v>814</v>
      </c>
      <c r="W14018" t="s">
        <v>815</v>
      </c>
      <c r="X14018">
        <v>0</v>
      </c>
      <c r="AG14018" t="s">
        <v>743</v>
      </c>
      <c r="AH14018" t="e">
        <f>VLOOKUP(C14018,'CREAR HV'!A:A,1,0)</f>
        <v>#N/A</v>
      </c>
    </row>
    <row r="14019" spans="1:34" x14ac:dyDescent="0.3">
      <c r="A14019" t="s">
        <v>10946</v>
      </c>
      <c r="B14019" t="s">
        <v>10947</v>
      </c>
      <c r="C14019">
        <v>1073161456</v>
      </c>
      <c r="E14019" s="16">
        <v>40126</v>
      </c>
      <c r="F14019" s="16">
        <v>33547</v>
      </c>
      <c r="G14019" t="s">
        <v>806</v>
      </c>
      <c r="H14019" t="s">
        <v>8931</v>
      </c>
      <c r="I14019" t="s">
        <v>8932</v>
      </c>
      <c r="J14019" t="s">
        <v>1748</v>
      </c>
      <c r="K14019" t="s">
        <v>315</v>
      </c>
      <c r="L14019" t="s">
        <v>8933</v>
      </c>
      <c r="M14019" t="s">
        <v>8934</v>
      </c>
      <c r="P14019" t="s">
        <v>10950</v>
      </c>
      <c r="Q14019" t="s">
        <v>1038</v>
      </c>
      <c r="R14019" t="s">
        <v>814</v>
      </c>
      <c r="W14019" t="s">
        <v>815</v>
      </c>
      <c r="X14019">
        <v>0</v>
      </c>
      <c r="AB14019" t="s">
        <v>20588</v>
      </c>
      <c r="AC14019" t="s">
        <v>20589</v>
      </c>
      <c r="AG14019" t="s">
        <v>743</v>
      </c>
      <c r="AH14019" t="e">
        <f>VLOOKUP(C14019,'CREAR HV'!A:A,1,0)</f>
        <v>#N/A</v>
      </c>
    </row>
    <row r="14020" spans="1:34" x14ac:dyDescent="0.3">
      <c r="A14020" t="s">
        <v>10946</v>
      </c>
      <c r="B14020" t="s">
        <v>10947</v>
      </c>
      <c r="C14020">
        <v>1077036545</v>
      </c>
      <c r="E14020" s="16">
        <v>42997</v>
      </c>
      <c r="F14020" s="16">
        <v>36418</v>
      </c>
      <c r="G14020" t="s">
        <v>806</v>
      </c>
      <c r="H14020" t="s">
        <v>5609</v>
      </c>
      <c r="I14020" t="s">
        <v>8980</v>
      </c>
      <c r="J14020" t="s">
        <v>383</v>
      </c>
      <c r="K14020" t="s">
        <v>383</v>
      </c>
      <c r="L14020" t="s">
        <v>8981</v>
      </c>
      <c r="M14020" t="s">
        <v>8982</v>
      </c>
      <c r="P14020" t="s">
        <v>10955</v>
      </c>
      <c r="Q14020" t="s">
        <v>813</v>
      </c>
      <c r="R14020" t="s">
        <v>814</v>
      </c>
      <c r="W14020" t="s">
        <v>159</v>
      </c>
      <c r="X14020">
        <v>0</v>
      </c>
      <c r="AG14020" t="s">
        <v>743</v>
      </c>
      <c r="AH14020" t="e">
        <f>VLOOKUP(C14020,'CREAR HV'!A:A,1,0)</f>
        <v>#N/A</v>
      </c>
    </row>
    <row r="14021" spans="1:34" x14ac:dyDescent="0.3">
      <c r="A14021" t="s">
        <v>10946</v>
      </c>
      <c r="B14021" t="s">
        <v>10947</v>
      </c>
      <c r="C14021">
        <v>1018469649</v>
      </c>
      <c r="E14021" s="16">
        <v>41164</v>
      </c>
      <c r="F14021" s="16">
        <v>34586</v>
      </c>
      <c r="G14021" t="s">
        <v>806</v>
      </c>
      <c r="H14021" t="s">
        <v>5609</v>
      </c>
      <c r="I14021" t="s">
        <v>8245</v>
      </c>
      <c r="J14021" t="s">
        <v>5069</v>
      </c>
      <c r="K14021" t="s">
        <v>515</v>
      </c>
      <c r="L14021" t="s">
        <v>8246</v>
      </c>
      <c r="M14021" t="s">
        <v>8247</v>
      </c>
      <c r="P14021" t="s">
        <v>10955</v>
      </c>
      <c r="Q14021" t="s">
        <v>813</v>
      </c>
      <c r="R14021" t="s">
        <v>814</v>
      </c>
      <c r="W14021" t="s">
        <v>159</v>
      </c>
      <c r="X14021">
        <v>0</v>
      </c>
      <c r="AG14021" t="s">
        <v>743</v>
      </c>
      <c r="AH14021" t="e">
        <f>VLOOKUP(C14021,'CREAR HV'!A:A,1,0)</f>
        <v>#N/A</v>
      </c>
    </row>
    <row r="14022" spans="1:34" x14ac:dyDescent="0.3">
      <c r="A14022" t="s">
        <v>10946</v>
      </c>
      <c r="B14022" t="s">
        <v>10947</v>
      </c>
      <c r="C14022">
        <v>7364572</v>
      </c>
      <c r="E14022" s="16">
        <v>35591</v>
      </c>
      <c r="F14022" s="16">
        <v>28969</v>
      </c>
      <c r="G14022" t="s">
        <v>806</v>
      </c>
      <c r="H14022" t="s">
        <v>1154</v>
      </c>
      <c r="I14022" t="s">
        <v>1155</v>
      </c>
      <c r="J14022" t="s">
        <v>1156</v>
      </c>
      <c r="K14022" t="s">
        <v>1157</v>
      </c>
      <c r="L14022" t="s">
        <v>1158</v>
      </c>
      <c r="M14022" t="s">
        <v>1159</v>
      </c>
      <c r="P14022" t="s">
        <v>10950</v>
      </c>
      <c r="Q14022" t="s">
        <v>813</v>
      </c>
      <c r="R14022" t="s">
        <v>1011</v>
      </c>
      <c r="W14022" t="s">
        <v>1160</v>
      </c>
      <c r="X14022">
        <v>0</v>
      </c>
      <c r="AG14022" t="s">
        <v>743</v>
      </c>
      <c r="AH14022" t="e">
        <f>VLOOKUP(C14022,'CREAR HV'!A:A,1,0)</f>
        <v>#N/A</v>
      </c>
    </row>
    <row r="14023" spans="1:34" x14ac:dyDescent="0.3">
      <c r="A14023" t="s">
        <v>10946</v>
      </c>
      <c r="B14023" t="s">
        <v>10947</v>
      </c>
      <c r="C14023">
        <v>1121963041</v>
      </c>
      <c r="E14023" s="16">
        <v>42859</v>
      </c>
      <c r="F14023" s="16">
        <v>36283</v>
      </c>
      <c r="G14023" t="s">
        <v>806</v>
      </c>
      <c r="H14023" t="s">
        <v>2219</v>
      </c>
      <c r="I14023" t="s">
        <v>9571</v>
      </c>
      <c r="J14023" t="s">
        <v>622</v>
      </c>
      <c r="K14023" t="s">
        <v>1220</v>
      </c>
      <c r="L14023" t="s">
        <v>9572</v>
      </c>
      <c r="M14023" t="s">
        <v>9573</v>
      </c>
      <c r="P14023" t="s">
        <v>10955</v>
      </c>
      <c r="Q14023" t="s">
        <v>849</v>
      </c>
      <c r="R14023" t="s">
        <v>748</v>
      </c>
      <c r="W14023" t="s">
        <v>159</v>
      </c>
      <c r="X14023">
        <v>0</v>
      </c>
      <c r="AG14023" t="s">
        <v>743</v>
      </c>
      <c r="AH14023" t="e">
        <f>VLOOKUP(C14023,'CREAR HV'!A:A,1,0)</f>
        <v>#N/A</v>
      </c>
    </row>
    <row r="14024" spans="1:34" x14ac:dyDescent="0.3">
      <c r="A14024" t="s">
        <v>10946</v>
      </c>
      <c r="B14024" t="s">
        <v>10947</v>
      </c>
      <c r="C14024">
        <v>20730105</v>
      </c>
      <c r="E14024" s="16">
        <v>33998</v>
      </c>
      <c r="F14024" s="16">
        <v>27414</v>
      </c>
      <c r="G14024" t="s">
        <v>806</v>
      </c>
      <c r="H14024" t="s">
        <v>2501</v>
      </c>
      <c r="I14024" t="s">
        <v>2543</v>
      </c>
      <c r="J14024" t="s">
        <v>222</v>
      </c>
      <c r="K14024" t="s">
        <v>412</v>
      </c>
      <c r="L14024" t="s">
        <v>2544</v>
      </c>
      <c r="M14024" t="s">
        <v>2545</v>
      </c>
      <c r="P14024" t="s">
        <v>10955</v>
      </c>
      <c r="Q14024" t="s">
        <v>1038</v>
      </c>
      <c r="R14024" t="s">
        <v>814</v>
      </c>
      <c r="S14024" t="s">
        <v>1633</v>
      </c>
      <c r="T14024" t="s">
        <v>1634</v>
      </c>
      <c r="W14024" t="s">
        <v>159</v>
      </c>
      <c r="X14024">
        <v>0</v>
      </c>
      <c r="AB14024" t="s">
        <v>20590</v>
      </c>
      <c r="AC14024" t="s">
        <v>20591</v>
      </c>
      <c r="AG14024" t="s">
        <v>743</v>
      </c>
      <c r="AH14024" t="e">
        <f>VLOOKUP(C14024,'CREAR HV'!A:A,1,0)</f>
        <v>#N/A</v>
      </c>
    </row>
    <row r="14025" spans="1:34" x14ac:dyDescent="0.3">
      <c r="A14025" t="s">
        <v>159</v>
      </c>
      <c r="B14025" t="s">
        <v>10947</v>
      </c>
      <c r="C14025">
        <v>27888062</v>
      </c>
      <c r="E14025" s="16">
        <v>36814</v>
      </c>
      <c r="F14025" s="16">
        <v>30169</v>
      </c>
      <c r="G14025" t="s">
        <v>806</v>
      </c>
      <c r="H14025" t="s">
        <v>20592</v>
      </c>
      <c r="I14025" t="s">
        <v>20593</v>
      </c>
      <c r="J14025" t="s">
        <v>803</v>
      </c>
      <c r="K14025" t="s">
        <v>196</v>
      </c>
      <c r="L14025" t="s">
        <v>20594</v>
      </c>
      <c r="M14025" t="s">
        <v>20595</v>
      </c>
      <c r="P14025" t="s">
        <v>10955</v>
      </c>
      <c r="Q14025" t="s">
        <v>813</v>
      </c>
      <c r="R14025" t="s">
        <v>748</v>
      </c>
      <c r="W14025" t="s">
        <v>159</v>
      </c>
      <c r="X14025">
        <v>0</v>
      </c>
      <c r="AG14025" t="s">
        <v>743</v>
      </c>
      <c r="AH14025" t="e">
        <f>VLOOKUP(C14025,'CREAR HV'!A:A,1,0)</f>
        <v>#N/A</v>
      </c>
    </row>
    <row r="14026" spans="1:34" x14ac:dyDescent="0.3">
      <c r="A14026" t="s">
        <v>159</v>
      </c>
      <c r="B14026" t="s">
        <v>10947</v>
      </c>
      <c r="C14026">
        <v>98699637</v>
      </c>
      <c r="E14026" s="16">
        <v>36881</v>
      </c>
      <c r="F14026" s="16">
        <v>30238</v>
      </c>
      <c r="G14026" t="s">
        <v>806</v>
      </c>
      <c r="H14026" t="s">
        <v>816</v>
      </c>
      <c r="I14026" t="s">
        <v>224</v>
      </c>
      <c r="J14026" t="s">
        <v>2096</v>
      </c>
      <c r="K14026" t="s">
        <v>282</v>
      </c>
      <c r="L14026" t="s">
        <v>20596</v>
      </c>
      <c r="M14026" t="s">
        <v>20597</v>
      </c>
      <c r="P14026" t="s">
        <v>10950</v>
      </c>
      <c r="Q14026" t="s">
        <v>813</v>
      </c>
      <c r="R14026" t="s">
        <v>814</v>
      </c>
      <c r="W14026" t="s">
        <v>1729</v>
      </c>
      <c r="X14026">
        <v>16</v>
      </c>
      <c r="AG14026" t="s">
        <v>743</v>
      </c>
      <c r="AH14026" t="e">
        <f>VLOOKUP(C14026,'CREAR HV'!A:A,1,0)</f>
        <v>#N/A</v>
      </c>
    </row>
    <row r="14027" spans="1:34" x14ac:dyDescent="0.3">
      <c r="A14027" t="s">
        <v>10946</v>
      </c>
      <c r="B14027" t="s">
        <v>10947</v>
      </c>
      <c r="C14027">
        <v>1072430132</v>
      </c>
      <c r="E14027" s="16">
        <v>41737</v>
      </c>
      <c r="F14027" s="16">
        <v>35153</v>
      </c>
      <c r="G14027" t="s">
        <v>806</v>
      </c>
      <c r="H14027" t="s">
        <v>8923</v>
      </c>
      <c r="I14027" t="s">
        <v>8924</v>
      </c>
      <c r="J14027" t="s">
        <v>404</v>
      </c>
      <c r="K14027" t="s">
        <v>1109</v>
      </c>
      <c r="L14027" t="s">
        <v>8925</v>
      </c>
      <c r="M14027" t="s">
        <v>8926</v>
      </c>
      <c r="P14027" t="s">
        <v>10955</v>
      </c>
      <c r="Q14027" t="s">
        <v>813</v>
      </c>
      <c r="R14027" t="s">
        <v>748</v>
      </c>
      <c r="W14027" t="s">
        <v>159</v>
      </c>
      <c r="X14027">
        <v>0</v>
      </c>
      <c r="AG14027" t="s">
        <v>743</v>
      </c>
      <c r="AH14027" t="e">
        <f>VLOOKUP(C14027,'CREAR HV'!A:A,1,0)</f>
        <v>#N/A</v>
      </c>
    </row>
    <row r="14028" spans="1:34" x14ac:dyDescent="0.3">
      <c r="A14028" t="s">
        <v>10946</v>
      </c>
      <c r="B14028" t="s">
        <v>10947</v>
      </c>
      <c r="C14028">
        <v>80110368</v>
      </c>
      <c r="E14028" s="16">
        <v>36971</v>
      </c>
      <c r="F14028" s="16">
        <v>30394</v>
      </c>
      <c r="G14028" t="s">
        <v>806</v>
      </c>
      <c r="H14028" t="s">
        <v>7461</v>
      </c>
      <c r="I14028" t="s">
        <v>7462</v>
      </c>
      <c r="J14028" t="s">
        <v>302</v>
      </c>
      <c r="K14028" t="s">
        <v>1856</v>
      </c>
      <c r="L14028" t="s">
        <v>7463</v>
      </c>
      <c r="M14028" t="s">
        <v>7464</v>
      </c>
      <c r="P14028" t="s">
        <v>10950</v>
      </c>
      <c r="Q14028" t="s">
        <v>813</v>
      </c>
      <c r="R14028" t="s">
        <v>5589</v>
      </c>
      <c r="W14028" t="s">
        <v>815</v>
      </c>
      <c r="X14028">
        <v>0</v>
      </c>
      <c r="AG14028" t="s">
        <v>743</v>
      </c>
      <c r="AH14028" t="e">
        <f>VLOOKUP(C14028,'CREAR HV'!A:A,1,0)</f>
        <v>#N/A</v>
      </c>
    </row>
    <row r="14029" spans="1:34" x14ac:dyDescent="0.3">
      <c r="A14029" t="s">
        <v>10946</v>
      </c>
      <c r="B14029" t="s">
        <v>10947</v>
      </c>
      <c r="C14029">
        <v>79762646</v>
      </c>
      <c r="E14029" s="16">
        <v>35669</v>
      </c>
      <c r="F14029" s="16">
        <v>29091</v>
      </c>
      <c r="G14029" t="s">
        <v>806</v>
      </c>
      <c r="H14029" t="s">
        <v>5609</v>
      </c>
      <c r="I14029" t="s">
        <v>7322</v>
      </c>
      <c r="J14029" t="s">
        <v>1823</v>
      </c>
      <c r="K14029" t="s">
        <v>7323</v>
      </c>
      <c r="L14029" t="s">
        <v>7325</v>
      </c>
      <c r="M14029" t="s">
        <v>7325</v>
      </c>
      <c r="P14029" t="s">
        <v>10950</v>
      </c>
      <c r="Q14029" t="s">
        <v>813</v>
      </c>
      <c r="R14029" t="s">
        <v>814</v>
      </c>
      <c r="W14029" t="s">
        <v>1160</v>
      </c>
      <c r="X14029">
        <v>0</v>
      </c>
      <c r="AG14029" t="s">
        <v>769</v>
      </c>
      <c r="AH14029" t="e">
        <f>VLOOKUP(C14029,'CREAR HV'!A:A,1,0)</f>
        <v>#N/A</v>
      </c>
    </row>
    <row r="14030" spans="1:34" x14ac:dyDescent="0.3">
      <c r="A14030" t="s">
        <v>10946</v>
      </c>
      <c r="B14030" t="s">
        <v>10947</v>
      </c>
      <c r="C14030">
        <v>1049630161</v>
      </c>
      <c r="E14030" s="16">
        <v>40359</v>
      </c>
      <c r="F14030" s="16">
        <v>33697</v>
      </c>
      <c r="G14030" t="s">
        <v>806</v>
      </c>
      <c r="H14030" t="s">
        <v>61</v>
      </c>
      <c r="I14030" t="s">
        <v>551</v>
      </c>
      <c r="J14030" t="s">
        <v>148</v>
      </c>
      <c r="K14030" t="s">
        <v>515</v>
      </c>
      <c r="L14030" t="s">
        <v>8617</v>
      </c>
      <c r="M14030" t="s">
        <v>8618</v>
      </c>
      <c r="P14030" t="s">
        <v>10950</v>
      </c>
      <c r="Q14030" t="s">
        <v>813</v>
      </c>
      <c r="R14030" t="s">
        <v>5589</v>
      </c>
      <c r="W14030" t="s">
        <v>815</v>
      </c>
      <c r="X14030">
        <v>7</v>
      </c>
      <c r="AG14030" t="s">
        <v>743</v>
      </c>
      <c r="AH14030" t="e">
        <f>VLOOKUP(C14030,'CREAR HV'!A:A,1,0)</f>
        <v>#N/A</v>
      </c>
    </row>
    <row r="14031" spans="1:34" x14ac:dyDescent="0.3">
      <c r="A14031" t="s">
        <v>10946</v>
      </c>
      <c r="B14031" t="s">
        <v>10947</v>
      </c>
      <c r="C14031">
        <v>15705036</v>
      </c>
      <c r="E14031" s="16">
        <v>37260</v>
      </c>
      <c r="F14031" s="16">
        <v>30633</v>
      </c>
      <c r="G14031" t="s">
        <v>806</v>
      </c>
      <c r="H14031" t="s">
        <v>2017</v>
      </c>
      <c r="I14031" t="s">
        <v>2018</v>
      </c>
      <c r="J14031" t="s">
        <v>1078</v>
      </c>
      <c r="K14031" t="s">
        <v>200</v>
      </c>
      <c r="L14031" t="s">
        <v>2019</v>
      </c>
      <c r="M14031" t="s">
        <v>2020</v>
      </c>
      <c r="O14031" t="s">
        <v>2021</v>
      </c>
      <c r="P14031" t="s">
        <v>10950</v>
      </c>
      <c r="Q14031" t="s">
        <v>813</v>
      </c>
      <c r="R14031" t="s">
        <v>748</v>
      </c>
      <c r="W14031" t="s">
        <v>815</v>
      </c>
      <c r="X14031">
        <v>0</v>
      </c>
      <c r="AG14031" t="s">
        <v>743</v>
      </c>
      <c r="AH14031" t="e">
        <f>VLOOKUP(C14031,'CREAR HV'!A:A,1,0)</f>
        <v>#N/A</v>
      </c>
    </row>
    <row r="14032" spans="1:34" x14ac:dyDescent="0.3">
      <c r="A14032" t="s">
        <v>10946</v>
      </c>
      <c r="B14032" t="s">
        <v>10947</v>
      </c>
      <c r="C14032">
        <v>1010035748</v>
      </c>
      <c r="E14032" s="16">
        <v>43473</v>
      </c>
      <c r="F14032" s="16">
        <v>36882</v>
      </c>
      <c r="G14032" t="s">
        <v>806</v>
      </c>
      <c r="H14032" t="s">
        <v>5609</v>
      </c>
      <c r="I14032" t="s">
        <v>8075</v>
      </c>
      <c r="J14032" t="s">
        <v>687</v>
      </c>
      <c r="K14032" t="s">
        <v>148</v>
      </c>
      <c r="L14032" t="s">
        <v>8076</v>
      </c>
      <c r="M14032" t="s">
        <v>8077</v>
      </c>
      <c r="P14032" t="s">
        <v>10955</v>
      </c>
      <c r="Q14032" t="s">
        <v>813</v>
      </c>
      <c r="R14032" t="s">
        <v>748</v>
      </c>
      <c r="W14032" t="s">
        <v>159</v>
      </c>
      <c r="X14032">
        <v>0</v>
      </c>
      <c r="AG14032" t="s">
        <v>743</v>
      </c>
      <c r="AH14032" t="e">
        <f>VLOOKUP(C14032,'CREAR HV'!A:A,1,0)</f>
        <v>#N/A</v>
      </c>
    </row>
    <row r="14033" spans="1:34" x14ac:dyDescent="0.3">
      <c r="A14033" t="s">
        <v>10946</v>
      </c>
      <c r="B14033" t="s">
        <v>10947</v>
      </c>
      <c r="C14033">
        <v>1018493224</v>
      </c>
      <c r="E14033" s="16">
        <v>42087</v>
      </c>
      <c r="F14033" s="16">
        <v>35457</v>
      </c>
      <c r="G14033" t="s">
        <v>806</v>
      </c>
      <c r="H14033" t="s">
        <v>5609</v>
      </c>
      <c r="I14033" t="s">
        <v>8255</v>
      </c>
      <c r="J14033" t="s">
        <v>318</v>
      </c>
      <c r="K14033" t="s">
        <v>282</v>
      </c>
      <c r="L14033" t="s">
        <v>8256</v>
      </c>
      <c r="M14033" t="s">
        <v>8257</v>
      </c>
      <c r="P14033" t="s">
        <v>10955</v>
      </c>
      <c r="Q14033" t="s">
        <v>813</v>
      </c>
      <c r="R14033" t="s">
        <v>748</v>
      </c>
      <c r="W14033" t="s">
        <v>159</v>
      </c>
      <c r="X14033">
        <v>0</v>
      </c>
      <c r="AG14033" t="s">
        <v>743</v>
      </c>
      <c r="AH14033" t="e">
        <f>VLOOKUP(C14033,'CREAR HV'!A:A,1,0)</f>
        <v>#N/A</v>
      </c>
    </row>
    <row r="14034" spans="1:34" x14ac:dyDescent="0.3">
      <c r="A14034" t="s">
        <v>10946</v>
      </c>
      <c r="B14034" t="s">
        <v>10947</v>
      </c>
      <c r="C14034">
        <v>1006795787</v>
      </c>
      <c r="E14034" s="16">
        <v>43840</v>
      </c>
      <c r="F14034" s="16">
        <v>37259</v>
      </c>
      <c r="G14034" t="s">
        <v>806</v>
      </c>
      <c r="H14034" t="s">
        <v>2219</v>
      </c>
      <c r="I14034" t="s">
        <v>587</v>
      </c>
      <c r="J14034" t="s">
        <v>5975</v>
      </c>
      <c r="K14034" t="s">
        <v>255</v>
      </c>
      <c r="L14034" t="s">
        <v>8042</v>
      </c>
      <c r="M14034" t="s">
        <v>8043</v>
      </c>
      <c r="O14034" t="s">
        <v>20598</v>
      </c>
      <c r="P14034" t="s">
        <v>10950</v>
      </c>
      <c r="Q14034" t="s">
        <v>813</v>
      </c>
      <c r="R14034" t="s">
        <v>748</v>
      </c>
      <c r="W14034" t="s">
        <v>815</v>
      </c>
      <c r="X14034">
        <v>5</v>
      </c>
      <c r="AG14034" t="s">
        <v>743</v>
      </c>
      <c r="AH14034" t="e">
        <f>VLOOKUP(C14034,'CREAR HV'!A:A,1,0)</f>
        <v>#N/A</v>
      </c>
    </row>
    <row r="14035" spans="1:34" x14ac:dyDescent="0.3">
      <c r="A14035" t="s">
        <v>10946</v>
      </c>
      <c r="B14035" t="s">
        <v>10947</v>
      </c>
      <c r="C14035">
        <v>1143940150</v>
      </c>
      <c r="E14035" s="16">
        <v>40008</v>
      </c>
      <c r="F14035" s="16">
        <v>33403</v>
      </c>
      <c r="G14035" t="s">
        <v>806</v>
      </c>
      <c r="H14035" t="s">
        <v>36</v>
      </c>
      <c r="I14035" t="s">
        <v>314</v>
      </c>
      <c r="J14035" t="s">
        <v>10472</v>
      </c>
      <c r="K14035" t="s">
        <v>856</v>
      </c>
      <c r="L14035" t="s">
        <v>10473</v>
      </c>
      <c r="M14035" t="s">
        <v>20599</v>
      </c>
      <c r="P14035" t="s">
        <v>10955</v>
      </c>
      <c r="Q14035" t="s">
        <v>813</v>
      </c>
      <c r="R14035" t="s">
        <v>814</v>
      </c>
      <c r="W14035" t="s">
        <v>159</v>
      </c>
      <c r="X14035">
        <v>0</v>
      </c>
      <c r="AG14035" t="s">
        <v>743</v>
      </c>
      <c r="AH14035" t="e">
        <f>VLOOKUP(C14035,'CREAR HV'!A:A,1,0)</f>
        <v>#N/A</v>
      </c>
    </row>
    <row r="14036" spans="1:34" x14ac:dyDescent="0.3">
      <c r="A14036" t="s">
        <v>159</v>
      </c>
      <c r="B14036" t="s">
        <v>10947</v>
      </c>
      <c r="C14036">
        <v>7549021</v>
      </c>
      <c r="E14036" s="16">
        <v>30828</v>
      </c>
      <c r="F14036" s="16">
        <v>23993</v>
      </c>
      <c r="G14036" t="s">
        <v>806</v>
      </c>
      <c r="H14036" t="s">
        <v>1419</v>
      </c>
      <c r="I14036" t="s">
        <v>168</v>
      </c>
      <c r="J14036" t="s">
        <v>2299</v>
      </c>
      <c r="K14036" t="s">
        <v>302</v>
      </c>
      <c r="L14036" t="s">
        <v>20600</v>
      </c>
      <c r="M14036" t="s">
        <v>20601</v>
      </c>
      <c r="P14036" t="s">
        <v>10950</v>
      </c>
      <c r="Q14036" t="s">
        <v>813</v>
      </c>
      <c r="R14036" t="s">
        <v>814</v>
      </c>
      <c r="W14036" t="s">
        <v>1729</v>
      </c>
      <c r="X14036">
        <v>39</v>
      </c>
      <c r="AG14036" t="s">
        <v>743</v>
      </c>
      <c r="AH14036" t="e">
        <f>VLOOKUP(C14036,'CREAR HV'!A:A,1,0)</f>
        <v>#N/A</v>
      </c>
    </row>
    <row r="14037" spans="1:34" x14ac:dyDescent="0.3">
      <c r="A14037" t="s">
        <v>159</v>
      </c>
      <c r="B14037" t="s">
        <v>10947</v>
      </c>
      <c r="C14037">
        <v>81741375</v>
      </c>
      <c r="E14037" s="16">
        <v>37805</v>
      </c>
      <c r="F14037" s="16">
        <v>31160</v>
      </c>
      <c r="G14037" t="s">
        <v>806</v>
      </c>
      <c r="H14037" t="s">
        <v>1008</v>
      </c>
      <c r="I14037" t="s">
        <v>7071</v>
      </c>
      <c r="J14037" t="s">
        <v>1288</v>
      </c>
      <c r="K14037" t="s">
        <v>515</v>
      </c>
      <c r="L14037" t="s">
        <v>20602</v>
      </c>
      <c r="M14037" t="s">
        <v>20603</v>
      </c>
      <c r="P14037" t="s">
        <v>10950</v>
      </c>
      <c r="Q14037" t="s">
        <v>813</v>
      </c>
      <c r="R14037" t="s">
        <v>748</v>
      </c>
      <c r="W14037" t="s">
        <v>1729</v>
      </c>
      <c r="X14037">
        <v>5</v>
      </c>
      <c r="AG14037" t="s">
        <v>743</v>
      </c>
      <c r="AH14037" t="e">
        <f>VLOOKUP(C14037,'CREAR HV'!A:A,1,0)</f>
        <v>#N/A</v>
      </c>
    </row>
    <row r="14038" spans="1:34" x14ac:dyDescent="0.3">
      <c r="A14038" t="s">
        <v>10946</v>
      </c>
      <c r="B14038" t="s">
        <v>10947</v>
      </c>
      <c r="C14038">
        <v>1001226052</v>
      </c>
      <c r="E14038" s="16">
        <v>43292</v>
      </c>
      <c r="F14038" s="16">
        <v>36683</v>
      </c>
      <c r="G14038" t="s">
        <v>816</v>
      </c>
      <c r="H14038" t="s">
        <v>74</v>
      </c>
      <c r="I14038" t="s">
        <v>551</v>
      </c>
      <c r="J14038" t="s">
        <v>7439</v>
      </c>
      <c r="K14038" t="s">
        <v>152</v>
      </c>
      <c r="L14038" t="s">
        <v>10775</v>
      </c>
      <c r="M14038" t="s">
        <v>10775</v>
      </c>
      <c r="P14038" t="s">
        <v>10950</v>
      </c>
      <c r="Q14038" t="s">
        <v>741</v>
      </c>
      <c r="R14038" t="s">
        <v>814</v>
      </c>
      <c r="W14038" t="s">
        <v>159</v>
      </c>
      <c r="X14038">
        <v>0</v>
      </c>
      <c r="AG14038" t="s">
        <v>743</v>
      </c>
      <c r="AH14038" t="e">
        <f>VLOOKUP(C14038,'CREAR HV'!A:A,1,0)</f>
        <v>#N/A</v>
      </c>
    </row>
    <row r="14039" spans="1:34" x14ac:dyDescent="0.3">
      <c r="A14039" t="s">
        <v>10946</v>
      </c>
      <c r="B14039" t="s">
        <v>10947</v>
      </c>
      <c r="C14039">
        <v>1081402056</v>
      </c>
      <c r="E14039" s="16">
        <v>39164</v>
      </c>
      <c r="F14039" s="16">
        <v>32570</v>
      </c>
      <c r="G14039" t="s">
        <v>1657</v>
      </c>
      <c r="H14039" t="s">
        <v>1657</v>
      </c>
      <c r="I14039" t="s">
        <v>10776</v>
      </c>
      <c r="J14039" t="s">
        <v>555</v>
      </c>
      <c r="K14039" t="s">
        <v>10777</v>
      </c>
      <c r="L14039" t="s">
        <v>10778</v>
      </c>
      <c r="M14039" t="s">
        <v>10778</v>
      </c>
      <c r="P14039" t="s">
        <v>10955</v>
      </c>
      <c r="Q14039" t="s">
        <v>741</v>
      </c>
      <c r="R14039" t="s">
        <v>748</v>
      </c>
      <c r="W14039" t="s">
        <v>159</v>
      </c>
      <c r="X14039">
        <v>0</v>
      </c>
      <c r="AG14039" t="s">
        <v>743</v>
      </c>
      <c r="AH14039" t="e">
        <f>VLOOKUP(C14039,'CREAR HV'!A:A,1,0)</f>
        <v>#N/A</v>
      </c>
    </row>
    <row r="14040" spans="1:34" x14ac:dyDescent="0.3">
      <c r="A14040" t="s">
        <v>10946</v>
      </c>
      <c r="B14040" t="s">
        <v>10947</v>
      </c>
      <c r="C14040">
        <v>1007324878</v>
      </c>
      <c r="E14040" s="16">
        <v>40498</v>
      </c>
      <c r="F14040" s="16">
        <v>27</v>
      </c>
      <c r="G14040" t="s">
        <v>1411</v>
      </c>
      <c r="H14040" t="s">
        <v>1411</v>
      </c>
      <c r="I14040" t="s">
        <v>10779</v>
      </c>
      <c r="J14040" t="s">
        <v>1641</v>
      </c>
      <c r="K14040" t="s">
        <v>255</v>
      </c>
      <c r="L14040" t="s">
        <v>10780</v>
      </c>
      <c r="P14040" t="s">
        <v>10955</v>
      </c>
      <c r="Q14040" t="s">
        <v>741</v>
      </c>
      <c r="R14040" t="s">
        <v>814</v>
      </c>
      <c r="AG14040" t="s">
        <v>743</v>
      </c>
      <c r="AH14040" t="e">
        <f>VLOOKUP(C14040,'CREAR HV'!A:A,1,0)</f>
        <v>#N/A</v>
      </c>
    </row>
    <row r="14041" spans="1:34" x14ac:dyDescent="0.3">
      <c r="A14041" t="s">
        <v>10946</v>
      </c>
      <c r="B14041" t="s">
        <v>10947</v>
      </c>
      <c r="C14041">
        <v>1019030111</v>
      </c>
      <c r="E14041" s="16">
        <v>39119</v>
      </c>
      <c r="F14041" s="16">
        <v>32544</v>
      </c>
      <c r="G14041" t="s">
        <v>44</v>
      </c>
      <c r="H14041" t="s">
        <v>44</v>
      </c>
      <c r="I14041" t="s">
        <v>4738</v>
      </c>
      <c r="J14041" t="s">
        <v>251</v>
      </c>
      <c r="K14041" t="s">
        <v>2220</v>
      </c>
      <c r="L14041" t="s">
        <v>10781</v>
      </c>
      <c r="M14041" t="s">
        <v>10781</v>
      </c>
      <c r="P14041" t="s">
        <v>10955</v>
      </c>
      <c r="Q14041" t="s">
        <v>741</v>
      </c>
      <c r="R14041" t="s">
        <v>814</v>
      </c>
      <c r="W14041" t="s">
        <v>159</v>
      </c>
      <c r="X14041">
        <v>0</v>
      </c>
      <c r="AG14041" t="s">
        <v>743</v>
      </c>
      <c r="AH14041" t="e">
        <f>VLOOKUP(C14041,'CREAR HV'!A:A,1,0)</f>
        <v>#N/A</v>
      </c>
    </row>
    <row r="14042" spans="1:34" x14ac:dyDescent="0.3">
      <c r="A14042" t="s">
        <v>10946</v>
      </c>
      <c r="B14042" t="s">
        <v>10947</v>
      </c>
      <c r="C14042">
        <v>1152445530</v>
      </c>
      <c r="E14042" s="16">
        <v>34073</v>
      </c>
      <c r="F14042" s="16">
        <v>34073</v>
      </c>
      <c r="G14042" t="s">
        <v>816</v>
      </c>
      <c r="H14042" t="s">
        <v>74</v>
      </c>
      <c r="I14042" t="s">
        <v>10782</v>
      </c>
      <c r="J14042" t="s">
        <v>324</v>
      </c>
      <c r="K14042" t="s">
        <v>159</v>
      </c>
      <c r="L14042" t="s">
        <v>10783</v>
      </c>
      <c r="P14042" t="s">
        <v>10950</v>
      </c>
      <c r="Q14042" t="s">
        <v>741</v>
      </c>
      <c r="R14042" t="s">
        <v>748</v>
      </c>
      <c r="AG14042" t="s">
        <v>769</v>
      </c>
      <c r="AH14042" t="e">
        <f>VLOOKUP(C14042,'CREAR HV'!A:A,1,0)</f>
        <v>#N/A</v>
      </c>
    </row>
    <row r="14043" spans="1:34" x14ac:dyDescent="0.3">
      <c r="A14043" t="s">
        <v>10946</v>
      </c>
      <c r="B14043" t="s">
        <v>10947</v>
      </c>
      <c r="C14043">
        <v>1110468848</v>
      </c>
      <c r="E14043" s="16">
        <v>38775</v>
      </c>
      <c r="F14043" s="16">
        <v>32144</v>
      </c>
      <c r="G14043" t="s">
        <v>10784</v>
      </c>
      <c r="H14043" t="s">
        <v>98</v>
      </c>
      <c r="I14043" t="s">
        <v>3232</v>
      </c>
      <c r="J14043" t="s">
        <v>771</v>
      </c>
      <c r="K14043" t="s">
        <v>585</v>
      </c>
      <c r="L14043" t="s">
        <v>10785</v>
      </c>
      <c r="P14043" t="s">
        <v>10955</v>
      </c>
      <c r="Q14043" t="s">
        <v>741</v>
      </c>
      <c r="R14043" t="s">
        <v>748</v>
      </c>
      <c r="Z14043" t="s">
        <v>3124</v>
      </c>
      <c r="AG14043" t="s">
        <v>743</v>
      </c>
      <c r="AH14043" t="e">
        <f>VLOOKUP(C14043,'CREAR HV'!A:A,1,0)</f>
        <v>#N/A</v>
      </c>
    </row>
    <row r="14044" spans="1:34" x14ac:dyDescent="0.3">
      <c r="A14044" t="s">
        <v>10946</v>
      </c>
      <c r="B14044" t="s">
        <v>10947</v>
      </c>
      <c r="C14044">
        <v>65782957</v>
      </c>
      <c r="E14044" s="16">
        <v>35488</v>
      </c>
      <c r="F14044" s="16">
        <v>28720</v>
      </c>
      <c r="G14044" t="s">
        <v>1652</v>
      </c>
      <c r="H14044" t="s">
        <v>111</v>
      </c>
      <c r="I14044" t="s">
        <v>2921</v>
      </c>
      <c r="J14044" t="s">
        <v>10786</v>
      </c>
      <c r="K14044" t="s">
        <v>1480</v>
      </c>
      <c r="L14044" t="s">
        <v>10787</v>
      </c>
      <c r="P14044" t="s">
        <v>10955</v>
      </c>
      <c r="Q14044" t="s">
        <v>741</v>
      </c>
      <c r="R14044" t="s">
        <v>1054</v>
      </c>
      <c r="AG14044" t="s">
        <v>743</v>
      </c>
      <c r="AH14044" t="e">
        <f>VLOOKUP(C14044,'CREAR HV'!A:A,1,0)</f>
        <v>#N/A</v>
      </c>
    </row>
    <row r="14045" spans="1:34" x14ac:dyDescent="0.3">
      <c r="A14045" t="s">
        <v>10946</v>
      </c>
      <c r="B14045" t="s">
        <v>10947</v>
      </c>
      <c r="C14045">
        <v>1100395787</v>
      </c>
      <c r="E14045" s="16">
        <v>39413</v>
      </c>
      <c r="F14045" s="16">
        <v>32824</v>
      </c>
      <c r="G14045" t="s">
        <v>1071</v>
      </c>
      <c r="H14045" t="s">
        <v>1071</v>
      </c>
      <c r="I14045" t="s">
        <v>3571</v>
      </c>
      <c r="J14045" t="s">
        <v>1514</v>
      </c>
      <c r="K14045" t="s">
        <v>149</v>
      </c>
      <c r="L14045" t="s">
        <v>10788</v>
      </c>
      <c r="P14045" t="s">
        <v>10955</v>
      </c>
      <c r="Q14045" t="s">
        <v>741</v>
      </c>
      <c r="R14045" t="s">
        <v>814</v>
      </c>
      <c r="AG14045" t="s">
        <v>743</v>
      </c>
      <c r="AH14045" t="e">
        <f>VLOOKUP(C14045,'CREAR HV'!A:A,1,0)</f>
        <v>#N/A</v>
      </c>
    </row>
    <row r="14046" spans="1:34" x14ac:dyDescent="0.3">
      <c r="A14046" t="s">
        <v>10946</v>
      </c>
      <c r="B14046" t="s">
        <v>10947</v>
      </c>
      <c r="C14046">
        <v>1098637650</v>
      </c>
      <c r="E14046" s="16">
        <v>38541</v>
      </c>
      <c r="F14046" s="16">
        <v>31894</v>
      </c>
      <c r="G14046" t="s">
        <v>67</v>
      </c>
      <c r="H14046" t="s">
        <v>67</v>
      </c>
      <c r="I14046" t="s">
        <v>2656</v>
      </c>
      <c r="J14046" t="s">
        <v>1641</v>
      </c>
      <c r="K14046" t="s">
        <v>1583</v>
      </c>
      <c r="L14046" t="s">
        <v>10789</v>
      </c>
      <c r="P14046" t="s">
        <v>10955</v>
      </c>
      <c r="Q14046" t="s">
        <v>741</v>
      </c>
      <c r="R14046" t="s">
        <v>814</v>
      </c>
      <c r="AG14046" t="s">
        <v>743</v>
      </c>
      <c r="AH14046" t="e">
        <f>VLOOKUP(C14046,'CREAR HV'!A:A,1,0)</f>
        <v>#N/A</v>
      </c>
    </row>
    <row r="14047" spans="1:34" x14ac:dyDescent="0.3">
      <c r="A14047" t="s">
        <v>10946</v>
      </c>
      <c r="B14047" t="s">
        <v>10947</v>
      </c>
      <c r="C14047">
        <v>28169204</v>
      </c>
      <c r="E14047" s="16">
        <v>36040</v>
      </c>
      <c r="F14047" s="16">
        <v>29330</v>
      </c>
      <c r="G14047" t="s">
        <v>51</v>
      </c>
      <c r="H14047" t="s">
        <v>51</v>
      </c>
      <c r="I14047" t="s">
        <v>20604</v>
      </c>
      <c r="J14047" t="s">
        <v>347</v>
      </c>
      <c r="K14047" t="s">
        <v>1687</v>
      </c>
      <c r="L14047" t="s">
        <v>10791</v>
      </c>
      <c r="M14047" t="s">
        <v>10791</v>
      </c>
      <c r="P14047" t="s">
        <v>10955</v>
      </c>
      <c r="Q14047" t="s">
        <v>741</v>
      </c>
      <c r="R14047" t="s">
        <v>1054</v>
      </c>
      <c r="W14047" t="s">
        <v>1277</v>
      </c>
      <c r="X14047">
        <v>0</v>
      </c>
      <c r="AG14047" t="s">
        <v>743</v>
      </c>
      <c r="AH14047" t="e">
        <f>VLOOKUP(C14047,'CREAR HV'!A:A,1,0)</f>
        <v>#N/A</v>
      </c>
    </row>
    <row r="14048" spans="1:34" x14ac:dyDescent="0.3">
      <c r="A14048" t="s">
        <v>10946</v>
      </c>
      <c r="B14048" t="s">
        <v>10947</v>
      </c>
      <c r="C14048">
        <v>49715395</v>
      </c>
      <c r="E14048" s="16">
        <v>36791</v>
      </c>
      <c r="F14048" s="16">
        <v>30149</v>
      </c>
      <c r="G14048" t="s">
        <v>2474</v>
      </c>
      <c r="H14048" t="s">
        <v>637</v>
      </c>
      <c r="I14048" t="s">
        <v>10792</v>
      </c>
      <c r="J14048" t="s">
        <v>332</v>
      </c>
      <c r="K14048" t="s">
        <v>159</v>
      </c>
      <c r="L14048" t="s">
        <v>10793</v>
      </c>
      <c r="P14048" t="s">
        <v>10955</v>
      </c>
      <c r="Q14048" t="s">
        <v>741</v>
      </c>
      <c r="R14048" t="s">
        <v>1054</v>
      </c>
      <c r="AG14048" t="s">
        <v>743</v>
      </c>
      <c r="AH14048" t="e">
        <f>VLOOKUP(C14048,'CREAR HV'!A:A,1,0)</f>
        <v>#N/A</v>
      </c>
    </row>
    <row r="14049" spans="1:34" x14ac:dyDescent="0.3">
      <c r="A14049" t="s">
        <v>10946</v>
      </c>
      <c r="B14049" t="s">
        <v>10947</v>
      </c>
      <c r="C14049">
        <v>10878980</v>
      </c>
      <c r="E14049" s="16">
        <v>31390</v>
      </c>
      <c r="F14049" s="16">
        <v>24628</v>
      </c>
      <c r="G14049" t="s">
        <v>451</v>
      </c>
      <c r="H14049" t="s">
        <v>451</v>
      </c>
      <c r="I14049" t="s">
        <v>10794</v>
      </c>
      <c r="J14049" t="s">
        <v>10795</v>
      </c>
      <c r="K14049" t="s">
        <v>167</v>
      </c>
      <c r="L14049" t="s">
        <v>10796</v>
      </c>
      <c r="P14049" t="s">
        <v>10950</v>
      </c>
      <c r="Q14049" t="s">
        <v>741</v>
      </c>
      <c r="R14049" t="s">
        <v>1054</v>
      </c>
      <c r="AG14049" t="s">
        <v>743</v>
      </c>
      <c r="AH14049" t="e">
        <f>VLOOKUP(C14049,'CREAR HV'!A:A,1,0)</f>
        <v>#N/A</v>
      </c>
    </row>
    <row r="14050" spans="1:34" x14ac:dyDescent="0.3">
      <c r="A14050" t="s">
        <v>10946</v>
      </c>
      <c r="B14050" t="s">
        <v>10947</v>
      </c>
      <c r="C14050">
        <v>1103106948</v>
      </c>
      <c r="E14050" s="16">
        <v>39909</v>
      </c>
      <c r="F14050" s="16">
        <v>33319</v>
      </c>
      <c r="G14050" t="s">
        <v>35</v>
      </c>
      <c r="H14050" t="s">
        <v>35</v>
      </c>
      <c r="I14050" t="s">
        <v>10797</v>
      </c>
      <c r="J14050" t="s">
        <v>152</v>
      </c>
      <c r="K14050" t="s">
        <v>10798</v>
      </c>
      <c r="L14050" t="s">
        <v>10799</v>
      </c>
      <c r="P14050" t="s">
        <v>10955</v>
      </c>
      <c r="Q14050" t="s">
        <v>741</v>
      </c>
      <c r="R14050" t="s">
        <v>748</v>
      </c>
      <c r="AG14050" t="s">
        <v>743</v>
      </c>
      <c r="AH14050" t="e">
        <f>VLOOKUP(C14050,'CREAR HV'!A:A,1,0)</f>
        <v>#N/A</v>
      </c>
    </row>
    <row r="14051" spans="1:34" x14ac:dyDescent="0.3">
      <c r="A14051" t="s">
        <v>10946</v>
      </c>
      <c r="B14051" t="s">
        <v>10947</v>
      </c>
      <c r="C14051">
        <v>1061754321</v>
      </c>
      <c r="E14051" s="16">
        <v>40534</v>
      </c>
      <c r="F14051" s="16">
        <v>33926</v>
      </c>
      <c r="G14051" t="s">
        <v>1474</v>
      </c>
      <c r="H14051" t="s">
        <v>48</v>
      </c>
      <c r="I14051" t="s">
        <v>10800</v>
      </c>
      <c r="J14051" t="s">
        <v>192</v>
      </c>
      <c r="K14051" t="s">
        <v>159</v>
      </c>
      <c r="L14051" t="s">
        <v>10801</v>
      </c>
      <c r="P14051" t="s">
        <v>10950</v>
      </c>
      <c r="Q14051" t="s">
        <v>741</v>
      </c>
      <c r="R14051" t="s">
        <v>814</v>
      </c>
      <c r="AG14051" t="s">
        <v>743</v>
      </c>
      <c r="AH14051" t="e">
        <f>VLOOKUP(C14051,'CREAR HV'!A:A,1,0)</f>
        <v>#N/A</v>
      </c>
    </row>
    <row r="14052" spans="1:34" x14ac:dyDescent="0.3">
      <c r="A14052" t="s">
        <v>10946</v>
      </c>
      <c r="B14052" t="s">
        <v>10947</v>
      </c>
      <c r="C14052">
        <v>1036965196</v>
      </c>
      <c r="E14052" s="16">
        <v>42801</v>
      </c>
      <c r="F14052" s="16">
        <v>36219</v>
      </c>
      <c r="G14052" t="s">
        <v>1994</v>
      </c>
      <c r="H14052" t="s">
        <v>1994</v>
      </c>
      <c r="I14052" t="s">
        <v>10067</v>
      </c>
      <c r="J14052" t="s">
        <v>304</v>
      </c>
      <c r="K14052" t="s">
        <v>411</v>
      </c>
      <c r="L14052" t="s">
        <v>10802</v>
      </c>
      <c r="M14052" t="s">
        <v>10802</v>
      </c>
      <c r="P14052" t="s">
        <v>10955</v>
      </c>
      <c r="Q14052" t="s">
        <v>741</v>
      </c>
      <c r="R14052" t="s">
        <v>814</v>
      </c>
      <c r="W14052" t="s">
        <v>159</v>
      </c>
      <c r="X14052">
        <v>0</v>
      </c>
      <c r="AG14052" t="s">
        <v>743</v>
      </c>
      <c r="AH14052" t="e">
        <f>VLOOKUP(C14052,'CREAR HV'!A:A,1,0)</f>
        <v>#N/A</v>
      </c>
    </row>
    <row r="14053" spans="1:34" x14ac:dyDescent="0.3">
      <c r="A14053" t="s">
        <v>10946</v>
      </c>
      <c r="B14053" t="s">
        <v>10947</v>
      </c>
      <c r="C14053">
        <v>12194489</v>
      </c>
      <c r="E14053" s="16">
        <v>33130</v>
      </c>
      <c r="F14053" s="16">
        <v>26516</v>
      </c>
      <c r="G14053" t="s">
        <v>585</v>
      </c>
      <c r="H14053" t="s">
        <v>535</v>
      </c>
      <c r="I14053" t="s">
        <v>10803</v>
      </c>
      <c r="J14053" t="s">
        <v>349</v>
      </c>
      <c r="K14053" t="s">
        <v>159</v>
      </c>
      <c r="L14053" t="s">
        <v>10804</v>
      </c>
      <c r="P14053" t="s">
        <v>10950</v>
      </c>
      <c r="Q14053" t="s">
        <v>741</v>
      </c>
      <c r="R14053" t="s">
        <v>814</v>
      </c>
      <c r="AG14053" t="s">
        <v>743</v>
      </c>
      <c r="AH14053" t="e">
        <f>VLOOKUP(C14053,'CREAR HV'!A:A,1,0)</f>
        <v>#N/A</v>
      </c>
    </row>
    <row r="14054" spans="1:34" x14ac:dyDescent="0.3">
      <c r="A14054" t="s">
        <v>10946</v>
      </c>
      <c r="B14054" t="s">
        <v>10947</v>
      </c>
      <c r="C14054">
        <v>34639798</v>
      </c>
      <c r="E14054" s="16">
        <v>36103</v>
      </c>
      <c r="F14054" s="16">
        <v>29468</v>
      </c>
      <c r="G14054" t="s">
        <v>2996</v>
      </c>
      <c r="H14054" t="s">
        <v>2997</v>
      </c>
      <c r="I14054" t="s">
        <v>10805</v>
      </c>
      <c r="J14054" t="s">
        <v>10806</v>
      </c>
      <c r="K14054" t="s">
        <v>282</v>
      </c>
      <c r="L14054" t="s">
        <v>10807</v>
      </c>
      <c r="P14054" t="s">
        <v>10955</v>
      </c>
      <c r="Q14054" t="s">
        <v>741</v>
      </c>
      <c r="R14054" t="s">
        <v>748</v>
      </c>
      <c r="AG14054" t="s">
        <v>743</v>
      </c>
      <c r="AH14054" t="e">
        <f>VLOOKUP(C14054,'CREAR HV'!A:A,1,0)</f>
        <v>#N/A</v>
      </c>
    </row>
    <row r="14055" spans="1:34" x14ac:dyDescent="0.3">
      <c r="A14055" t="s">
        <v>10946</v>
      </c>
      <c r="B14055" t="s">
        <v>10947</v>
      </c>
      <c r="C14055">
        <v>1003912974</v>
      </c>
      <c r="E14055" s="16">
        <v>43881</v>
      </c>
      <c r="F14055" s="16">
        <v>37296</v>
      </c>
      <c r="G14055" t="s">
        <v>10808</v>
      </c>
      <c r="H14055" t="s">
        <v>10809</v>
      </c>
      <c r="I14055" t="s">
        <v>10810</v>
      </c>
      <c r="J14055" t="s">
        <v>380</v>
      </c>
      <c r="K14055" t="s">
        <v>355</v>
      </c>
      <c r="L14055" t="s">
        <v>10811</v>
      </c>
      <c r="P14055" t="s">
        <v>10950</v>
      </c>
      <c r="Q14055" t="s">
        <v>741</v>
      </c>
      <c r="R14055" t="s">
        <v>1054</v>
      </c>
      <c r="W14055" t="s">
        <v>815</v>
      </c>
      <c r="X14055">
        <v>47</v>
      </c>
      <c r="AB14055" t="s">
        <v>20605</v>
      </c>
      <c r="AG14055" t="s">
        <v>743</v>
      </c>
      <c r="AH14055" t="e">
        <f>VLOOKUP(C14055,'CREAR HV'!A:A,1,0)</f>
        <v>#N/A</v>
      </c>
    </row>
    <row r="14056" spans="1:34" x14ac:dyDescent="0.3">
      <c r="A14056" t="s">
        <v>10946</v>
      </c>
      <c r="B14056" t="s">
        <v>10947</v>
      </c>
      <c r="C14056">
        <v>36756699</v>
      </c>
      <c r="E14056" s="16">
        <v>36609</v>
      </c>
      <c r="F14056" s="16">
        <v>30026</v>
      </c>
      <c r="G14056" t="s">
        <v>10812</v>
      </c>
      <c r="H14056" t="s">
        <v>10812</v>
      </c>
      <c r="I14056" t="s">
        <v>10813</v>
      </c>
      <c r="J14056" t="s">
        <v>651</v>
      </c>
      <c r="K14056" t="s">
        <v>10814</v>
      </c>
      <c r="L14056" t="s">
        <v>10815</v>
      </c>
      <c r="P14056" t="s">
        <v>10955</v>
      </c>
      <c r="Q14056" t="s">
        <v>741</v>
      </c>
      <c r="R14056" t="s">
        <v>1054</v>
      </c>
      <c r="AG14056" t="s">
        <v>743</v>
      </c>
      <c r="AH14056" t="e">
        <f>VLOOKUP(C14056,'CREAR HV'!A:A,1,0)</f>
        <v>#N/A</v>
      </c>
    </row>
    <row r="14057" spans="1:34" x14ac:dyDescent="0.3">
      <c r="A14057" t="s">
        <v>10946</v>
      </c>
      <c r="B14057" t="s">
        <v>10947</v>
      </c>
      <c r="C14057">
        <v>1007491768</v>
      </c>
      <c r="E14057" s="16">
        <v>43431</v>
      </c>
      <c r="F14057" s="16">
        <v>36846</v>
      </c>
      <c r="G14057" t="s">
        <v>1150</v>
      </c>
      <c r="H14057" t="s">
        <v>1150</v>
      </c>
      <c r="I14057" t="s">
        <v>10816</v>
      </c>
      <c r="J14057" t="s">
        <v>355</v>
      </c>
      <c r="K14057" t="s">
        <v>361</v>
      </c>
      <c r="L14057" t="s">
        <v>10817</v>
      </c>
      <c r="P14057" t="s">
        <v>10955</v>
      </c>
      <c r="Q14057" t="s">
        <v>741</v>
      </c>
      <c r="R14057" t="s">
        <v>814</v>
      </c>
      <c r="W14057" t="s">
        <v>1277</v>
      </c>
      <c r="X14057">
        <v>0</v>
      </c>
      <c r="AB14057" t="s">
        <v>20606</v>
      </c>
      <c r="AC14057" t="s">
        <v>20607</v>
      </c>
      <c r="AG14057" t="s">
        <v>743</v>
      </c>
      <c r="AH14057" t="e">
        <f>VLOOKUP(C14057,'CREAR HV'!A:A,1,0)</f>
        <v>#N/A</v>
      </c>
    </row>
    <row r="14058" spans="1:34" x14ac:dyDescent="0.3">
      <c r="A14058" t="s">
        <v>10946</v>
      </c>
      <c r="B14058" t="s">
        <v>10947</v>
      </c>
      <c r="C14058">
        <v>1094898992</v>
      </c>
      <c r="E14058" s="16">
        <v>38952</v>
      </c>
      <c r="F14058" s="16">
        <v>32375</v>
      </c>
      <c r="G14058" t="s">
        <v>1166</v>
      </c>
      <c r="H14058" t="s">
        <v>118</v>
      </c>
      <c r="I14058" t="s">
        <v>10818</v>
      </c>
      <c r="J14058" t="s">
        <v>361</v>
      </c>
      <c r="K14058" t="s">
        <v>1793</v>
      </c>
      <c r="L14058" t="s">
        <v>10819</v>
      </c>
      <c r="P14058" t="s">
        <v>10955</v>
      </c>
      <c r="Q14058" t="s">
        <v>741</v>
      </c>
      <c r="R14058" t="s">
        <v>748</v>
      </c>
      <c r="AG14058" t="s">
        <v>743</v>
      </c>
      <c r="AH14058" t="e">
        <f>VLOOKUP(C14058,'CREAR HV'!A:A,1,0)</f>
        <v>#N/A</v>
      </c>
    </row>
    <row r="14059" spans="1:34" x14ac:dyDescent="0.3">
      <c r="A14059" t="s">
        <v>10946</v>
      </c>
      <c r="B14059" t="s">
        <v>10947</v>
      </c>
      <c r="C14059">
        <v>16780433</v>
      </c>
      <c r="E14059" s="16">
        <v>32507</v>
      </c>
      <c r="F14059" s="16">
        <v>25825</v>
      </c>
      <c r="G14059" t="s">
        <v>36</v>
      </c>
      <c r="H14059" t="s">
        <v>36</v>
      </c>
      <c r="I14059" t="s">
        <v>1861</v>
      </c>
      <c r="J14059" t="s">
        <v>318</v>
      </c>
      <c r="K14059" t="s">
        <v>398</v>
      </c>
      <c r="L14059" t="s">
        <v>10820</v>
      </c>
      <c r="M14059" t="s">
        <v>10820</v>
      </c>
      <c r="P14059" t="s">
        <v>10950</v>
      </c>
      <c r="Q14059" t="s">
        <v>741</v>
      </c>
      <c r="R14059" t="s">
        <v>748</v>
      </c>
      <c r="W14059" t="s">
        <v>159</v>
      </c>
      <c r="X14059">
        <v>0</v>
      </c>
      <c r="AG14059" t="s">
        <v>743</v>
      </c>
      <c r="AH14059" t="e">
        <f>VLOOKUP(C14059,'CREAR HV'!A:A,1,0)</f>
        <v>#N/A</v>
      </c>
    </row>
    <row r="14060" spans="1:34" x14ac:dyDescent="0.3">
      <c r="A14060" t="s">
        <v>10946</v>
      </c>
      <c r="B14060" t="s">
        <v>10947</v>
      </c>
      <c r="C14060">
        <v>10129503</v>
      </c>
      <c r="E14060" s="16">
        <v>31650</v>
      </c>
      <c r="F14060" s="16">
        <v>25012</v>
      </c>
      <c r="G14060" t="s">
        <v>750</v>
      </c>
      <c r="H14060" t="s">
        <v>750</v>
      </c>
      <c r="I14060" t="s">
        <v>516</v>
      </c>
      <c r="J14060" t="s">
        <v>343</v>
      </c>
      <c r="K14060" t="s">
        <v>3031</v>
      </c>
      <c r="L14060" t="s">
        <v>10821</v>
      </c>
      <c r="O14060" t="s">
        <v>20608</v>
      </c>
      <c r="P14060" t="s">
        <v>10950</v>
      </c>
      <c r="Q14060" t="s">
        <v>849</v>
      </c>
      <c r="R14060" t="s">
        <v>814</v>
      </c>
      <c r="S14060" t="s">
        <v>1633</v>
      </c>
      <c r="T14060" t="s">
        <v>1634</v>
      </c>
      <c r="W14060" t="s">
        <v>8470</v>
      </c>
      <c r="X14060">
        <v>17</v>
      </c>
      <c r="AB14060" t="s">
        <v>20609</v>
      </c>
      <c r="AG14060" t="s">
        <v>743</v>
      </c>
      <c r="AH14060" t="e">
        <f>VLOOKUP(C14060,'CREAR HV'!A:A,1,0)</f>
        <v>#N/A</v>
      </c>
    </row>
    <row r="14061" spans="1:34" x14ac:dyDescent="0.3">
      <c r="A14061" t="s">
        <v>10946</v>
      </c>
      <c r="B14061" t="s">
        <v>10947</v>
      </c>
      <c r="C14061">
        <v>10129503</v>
      </c>
      <c r="E14061" s="16">
        <v>31650</v>
      </c>
      <c r="F14061" s="16">
        <v>25012</v>
      </c>
      <c r="G14061" t="s">
        <v>750</v>
      </c>
      <c r="H14061" t="s">
        <v>750</v>
      </c>
      <c r="I14061" t="s">
        <v>516</v>
      </c>
      <c r="J14061" t="s">
        <v>343</v>
      </c>
      <c r="K14061" t="s">
        <v>3031</v>
      </c>
      <c r="L14061" t="s">
        <v>10821</v>
      </c>
      <c r="O14061" t="s">
        <v>20608</v>
      </c>
      <c r="P14061" t="s">
        <v>10950</v>
      </c>
      <c r="Q14061" t="s">
        <v>849</v>
      </c>
      <c r="R14061" t="s">
        <v>814</v>
      </c>
      <c r="S14061" t="s">
        <v>1633</v>
      </c>
      <c r="T14061" t="s">
        <v>1634</v>
      </c>
      <c r="W14061" t="s">
        <v>8470</v>
      </c>
      <c r="X14061">
        <v>17</v>
      </c>
      <c r="AB14061" t="s">
        <v>20609</v>
      </c>
      <c r="AG14061" t="s">
        <v>743</v>
      </c>
      <c r="AH14061" t="e">
        <f>VLOOKUP(C14061,'CREAR HV'!A:A,1,0)</f>
        <v>#N/A</v>
      </c>
    </row>
    <row r="14062" spans="1:34" x14ac:dyDescent="0.3">
      <c r="A14062" t="s">
        <v>10946</v>
      </c>
      <c r="B14062" t="s">
        <v>10947</v>
      </c>
      <c r="C14062">
        <v>10129503</v>
      </c>
      <c r="E14062" s="16">
        <v>31650</v>
      </c>
      <c r="F14062" s="16">
        <v>25012</v>
      </c>
      <c r="G14062" t="s">
        <v>750</v>
      </c>
      <c r="H14062" t="s">
        <v>750</v>
      </c>
      <c r="I14062" t="s">
        <v>516</v>
      </c>
      <c r="J14062" t="s">
        <v>343</v>
      </c>
      <c r="K14062" t="s">
        <v>3031</v>
      </c>
      <c r="L14062" t="s">
        <v>10821</v>
      </c>
      <c r="O14062" t="s">
        <v>20608</v>
      </c>
      <c r="P14062" t="s">
        <v>10950</v>
      </c>
      <c r="Q14062" t="s">
        <v>849</v>
      </c>
      <c r="R14062" t="s">
        <v>814</v>
      </c>
      <c r="S14062" t="s">
        <v>1633</v>
      </c>
      <c r="T14062" t="s">
        <v>1634</v>
      </c>
      <c r="W14062" t="s">
        <v>8470</v>
      </c>
      <c r="X14062">
        <v>17</v>
      </c>
      <c r="AB14062" t="s">
        <v>20609</v>
      </c>
      <c r="AG14062" t="s">
        <v>743</v>
      </c>
      <c r="AH14062" t="e">
        <f>VLOOKUP(C14062,'CREAR HV'!A:A,1,0)</f>
        <v>#N/A</v>
      </c>
    </row>
    <row r="14063" spans="1:34" x14ac:dyDescent="0.3">
      <c r="A14063" t="s">
        <v>10946</v>
      </c>
      <c r="B14063" t="s">
        <v>10947</v>
      </c>
      <c r="C14063">
        <v>10129503</v>
      </c>
      <c r="E14063" s="16">
        <v>31650</v>
      </c>
      <c r="F14063" s="16">
        <v>25012</v>
      </c>
      <c r="G14063" t="s">
        <v>750</v>
      </c>
      <c r="H14063" t="s">
        <v>750</v>
      </c>
      <c r="I14063" t="s">
        <v>516</v>
      </c>
      <c r="J14063" t="s">
        <v>343</v>
      </c>
      <c r="K14063" t="s">
        <v>3031</v>
      </c>
      <c r="L14063" t="s">
        <v>10821</v>
      </c>
      <c r="O14063" t="s">
        <v>20608</v>
      </c>
      <c r="P14063" t="s">
        <v>10950</v>
      </c>
      <c r="Q14063" t="s">
        <v>849</v>
      </c>
      <c r="R14063" t="s">
        <v>814</v>
      </c>
      <c r="S14063" t="s">
        <v>1633</v>
      </c>
      <c r="T14063" t="s">
        <v>1634</v>
      </c>
      <c r="W14063" t="s">
        <v>8470</v>
      </c>
      <c r="X14063">
        <v>17</v>
      </c>
      <c r="AB14063" t="s">
        <v>20609</v>
      </c>
      <c r="AG14063" t="s">
        <v>743</v>
      </c>
      <c r="AH14063" t="e">
        <f>VLOOKUP(C14063,'CREAR HV'!A:A,1,0)</f>
        <v>#N/A</v>
      </c>
    </row>
    <row r="14064" spans="1:34" x14ac:dyDescent="0.3">
      <c r="A14064" t="s">
        <v>10946</v>
      </c>
      <c r="B14064" t="s">
        <v>10947</v>
      </c>
      <c r="C14064">
        <v>10129503</v>
      </c>
      <c r="E14064" s="16">
        <v>31650</v>
      </c>
      <c r="F14064" s="16">
        <v>25012</v>
      </c>
      <c r="G14064" t="s">
        <v>750</v>
      </c>
      <c r="H14064" t="s">
        <v>750</v>
      </c>
      <c r="I14064" t="s">
        <v>516</v>
      </c>
      <c r="J14064" t="s">
        <v>343</v>
      </c>
      <c r="K14064" t="s">
        <v>3031</v>
      </c>
      <c r="L14064" t="s">
        <v>10821</v>
      </c>
      <c r="O14064" t="s">
        <v>20608</v>
      </c>
      <c r="P14064" t="s">
        <v>10950</v>
      </c>
      <c r="Q14064" t="s">
        <v>849</v>
      </c>
      <c r="R14064" t="s">
        <v>814</v>
      </c>
      <c r="S14064" t="s">
        <v>1633</v>
      </c>
      <c r="T14064" t="s">
        <v>1634</v>
      </c>
      <c r="W14064" t="s">
        <v>8470</v>
      </c>
      <c r="X14064">
        <v>17</v>
      </c>
      <c r="AB14064" t="s">
        <v>20609</v>
      </c>
      <c r="AG14064" t="s">
        <v>743</v>
      </c>
      <c r="AH14064" t="e">
        <f>VLOOKUP(C14064,'CREAR HV'!A:A,1,0)</f>
        <v>#N/A</v>
      </c>
    </row>
    <row r="14065" spans="1:34" x14ac:dyDescent="0.3">
      <c r="A14065" t="s">
        <v>10946</v>
      </c>
      <c r="B14065" t="s">
        <v>10947</v>
      </c>
      <c r="C14065">
        <v>10129503</v>
      </c>
      <c r="E14065" s="16">
        <v>31650</v>
      </c>
      <c r="F14065" s="16">
        <v>25012</v>
      </c>
      <c r="G14065" t="s">
        <v>750</v>
      </c>
      <c r="H14065" t="s">
        <v>750</v>
      </c>
      <c r="I14065" t="s">
        <v>516</v>
      </c>
      <c r="J14065" t="s">
        <v>343</v>
      </c>
      <c r="K14065" t="s">
        <v>3031</v>
      </c>
      <c r="L14065" t="s">
        <v>10821</v>
      </c>
      <c r="O14065" t="s">
        <v>20608</v>
      </c>
      <c r="P14065" t="s">
        <v>10950</v>
      </c>
      <c r="Q14065" t="s">
        <v>849</v>
      </c>
      <c r="R14065" t="s">
        <v>814</v>
      </c>
      <c r="S14065" t="s">
        <v>1633</v>
      </c>
      <c r="T14065" t="s">
        <v>1634</v>
      </c>
      <c r="W14065" t="s">
        <v>8470</v>
      </c>
      <c r="X14065">
        <v>17</v>
      </c>
      <c r="AB14065" t="s">
        <v>20609</v>
      </c>
      <c r="AG14065" t="s">
        <v>743</v>
      </c>
      <c r="AH14065" t="e">
        <f>VLOOKUP(C14065,'CREAR HV'!A:A,1,0)</f>
        <v>#N/A</v>
      </c>
    </row>
    <row r="14066" spans="1:34" x14ac:dyDescent="0.3">
      <c r="A14066" t="s">
        <v>10946</v>
      </c>
      <c r="B14066" t="s">
        <v>10947</v>
      </c>
      <c r="C14066">
        <v>10129503</v>
      </c>
      <c r="E14066" s="16">
        <v>31650</v>
      </c>
      <c r="F14066" s="16">
        <v>25012</v>
      </c>
      <c r="G14066" t="s">
        <v>750</v>
      </c>
      <c r="H14066" t="s">
        <v>750</v>
      </c>
      <c r="I14066" t="s">
        <v>516</v>
      </c>
      <c r="J14066" t="s">
        <v>343</v>
      </c>
      <c r="K14066" t="s">
        <v>3031</v>
      </c>
      <c r="L14066" t="s">
        <v>10821</v>
      </c>
      <c r="O14066" t="s">
        <v>20608</v>
      </c>
      <c r="P14066" t="s">
        <v>10950</v>
      </c>
      <c r="Q14066" t="s">
        <v>849</v>
      </c>
      <c r="R14066" t="s">
        <v>814</v>
      </c>
      <c r="S14066" t="s">
        <v>1633</v>
      </c>
      <c r="T14066" t="s">
        <v>1634</v>
      </c>
      <c r="W14066" t="s">
        <v>8470</v>
      </c>
      <c r="X14066">
        <v>17</v>
      </c>
      <c r="AB14066" t="s">
        <v>20609</v>
      </c>
      <c r="AG14066" t="s">
        <v>743</v>
      </c>
      <c r="AH14066" t="e">
        <f>VLOOKUP(C14066,'CREAR HV'!A:A,1,0)</f>
        <v>#N/A</v>
      </c>
    </row>
    <row r="14067" spans="1:34" x14ac:dyDescent="0.3">
      <c r="A14067" t="s">
        <v>10946</v>
      </c>
      <c r="B14067" t="s">
        <v>10947</v>
      </c>
      <c r="C14067">
        <v>10129503</v>
      </c>
      <c r="E14067" s="16">
        <v>31650</v>
      </c>
      <c r="F14067" s="16">
        <v>25012</v>
      </c>
      <c r="G14067" t="s">
        <v>750</v>
      </c>
      <c r="H14067" t="s">
        <v>750</v>
      </c>
      <c r="I14067" t="s">
        <v>516</v>
      </c>
      <c r="J14067" t="s">
        <v>343</v>
      </c>
      <c r="K14067" t="s">
        <v>3031</v>
      </c>
      <c r="L14067" t="s">
        <v>10821</v>
      </c>
      <c r="O14067" t="s">
        <v>20608</v>
      </c>
      <c r="P14067" t="s">
        <v>10950</v>
      </c>
      <c r="Q14067" t="s">
        <v>849</v>
      </c>
      <c r="R14067" t="s">
        <v>814</v>
      </c>
      <c r="S14067" t="s">
        <v>1633</v>
      </c>
      <c r="T14067" t="s">
        <v>1634</v>
      </c>
      <c r="W14067" t="s">
        <v>8470</v>
      </c>
      <c r="X14067">
        <v>17</v>
      </c>
      <c r="AB14067" t="s">
        <v>20609</v>
      </c>
      <c r="AG14067" t="s">
        <v>743</v>
      </c>
      <c r="AH14067" t="e">
        <f>VLOOKUP(C14067,'CREAR HV'!A:A,1,0)</f>
        <v>#N/A</v>
      </c>
    </row>
    <row r="14068" spans="1:34" x14ac:dyDescent="0.3">
      <c r="A14068" t="s">
        <v>10946</v>
      </c>
      <c r="B14068" t="s">
        <v>10947</v>
      </c>
      <c r="C14068">
        <v>10129503</v>
      </c>
      <c r="E14068" s="16">
        <v>31650</v>
      </c>
      <c r="F14068" s="16">
        <v>25012</v>
      </c>
      <c r="G14068" t="s">
        <v>750</v>
      </c>
      <c r="H14068" t="s">
        <v>750</v>
      </c>
      <c r="I14068" t="s">
        <v>516</v>
      </c>
      <c r="J14068" t="s">
        <v>343</v>
      </c>
      <c r="K14068" t="s">
        <v>3031</v>
      </c>
      <c r="L14068" t="s">
        <v>10821</v>
      </c>
      <c r="O14068" t="s">
        <v>20608</v>
      </c>
      <c r="P14068" t="s">
        <v>10950</v>
      </c>
      <c r="Q14068" t="s">
        <v>849</v>
      </c>
      <c r="R14068" t="s">
        <v>814</v>
      </c>
      <c r="S14068" t="s">
        <v>1633</v>
      </c>
      <c r="T14068" t="s">
        <v>1634</v>
      </c>
      <c r="W14068" t="s">
        <v>8470</v>
      </c>
      <c r="X14068">
        <v>17</v>
      </c>
      <c r="AB14068" t="s">
        <v>20609</v>
      </c>
      <c r="AG14068" t="s">
        <v>743</v>
      </c>
      <c r="AH14068" t="e">
        <f>VLOOKUP(C14068,'CREAR HV'!A:A,1,0)</f>
        <v>#N/A</v>
      </c>
    </row>
    <row r="14069" spans="1:34" x14ac:dyDescent="0.3">
      <c r="A14069" t="s">
        <v>10946</v>
      </c>
      <c r="B14069" t="s">
        <v>10947</v>
      </c>
      <c r="C14069">
        <v>10129503</v>
      </c>
      <c r="E14069" s="16">
        <v>31650</v>
      </c>
      <c r="F14069" s="16">
        <v>25012</v>
      </c>
      <c r="G14069" t="s">
        <v>750</v>
      </c>
      <c r="H14069" t="s">
        <v>750</v>
      </c>
      <c r="I14069" t="s">
        <v>516</v>
      </c>
      <c r="J14069" t="s">
        <v>343</v>
      </c>
      <c r="K14069" t="s">
        <v>3031</v>
      </c>
      <c r="L14069" t="s">
        <v>10821</v>
      </c>
      <c r="O14069" t="s">
        <v>20608</v>
      </c>
      <c r="P14069" t="s">
        <v>10950</v>
      </c>
      <c r="Q14069" t="s">
        <v>849</v>
      </c>
      <c r="R14069" t="s">
        <v>814</v>
      </c>
      <c r="S14069" t="s">
        <v>1633</v>
      </c>
      <c r="T14069" t="s">
        <v>1634</v>
      </c>
      <c r="W14069" t="s">
        <v>8470</v>
      </c>
      <c r="X14069">
        <v>17</v>
      </c>
      <c r="AB14069" t="s">
        <v>20609</v>
      </c>
      <c r="AG14069" t="s">
        <v>743</v>
      </c>
      <c r="AH14069" t="e">
        <f>VLOOKUP(C14069,'CREAR HV'!A:A,1,0)</f>
        <v>#N/A</v>
      </c>
    </row>
    <row r="14070" spans="1:34" x14ac:dyDescent="0.3">
      <c r="A14070" t="s">
        <v>10946</v>
      </c>
      <c r="B14070" t="s">
        <v>10947</v>
      </c>
      <c r="C14070">
        <v>10129503</v>
      </c>
      <c r="E14070" s="16">
        <v>31650</v>
      </c>
      <c r="F14070" s="16">
        <v>25012</v>
      </c>
      <c r="G14070" t="s">
        <v>750</v>
      </c>
      <c r="H14070" t="s">
        <v>750</v>
      </c>
      <c r="I14070" t="s">
        <v>516</v>
      </c>
      <c r="J14070" t="s">
        <v>343</v>
      </c>
      <c r="K14070" t="s">
        <v>3031</v>
      </c>
      <c r="L14070" t="s">
        <v>10821</v>
      </c>
      <c r="O14070" t="s">
        <v>20608</v>
      </c>
      <c r="P14070" t="s">
        <v>10950</v>
      </c>
      <c r="Q14070" t="s">
        <v>849</v>
      </c>
      <c r="R14070" t="s">
        <v>814</v>
      </c>
      <c r="S14070" t="s">
        <v>1633</v>
      </c>
      <c r="T14070" t="s">
        <v>1634</v>
      </c>
      <c r="W14070" t="s">
        <v>8470</v>
      </c>
      <c r="X14070">
        <v>17</v>
      </c>
      <c r="AB14070" t="s">
        <v>20609</v>
      </c>
      <c r="AG14070" t="s">
        <v>743</v>
      </c>
      <c r="AH14070" t="e">
        <f>VLOOKUP(C14070,'CREAR HV'!A:A,1,0)</f>
        <v>#N/A</v>
      </c>
    </row>
    <row r="14071" spans="1:34" x14ac:dyDescent="0.3">
      <c r="A14071" t="s">
        <v>10946</v>
      </c>
      <c r="B14071" t="s">
        <v>10947</v>
      </c>
      <c r="C14071">
        <v>10129503</v>
      </c>
      <c r="E14071" s="16">
        <v>31650</v>
      </c>
      <c r="F14071" s="16">
        <v>25012</v>
      </c>
      <c r="G14071" t="s">
        <v>750</v>
      </c>
      <c r="H14071" t="s">
        <v>750</v>
      </c>
      <c r="I14071" t="s">
        <v>516</v>
      </c>
      <c r="J14071" t="s">
        <v>343</v>
      </c>
      <c r="K14071" t="s">
        <v>3031</v>
      </c>
      <c r="L14071" t="s">
        <v>10821</v>
      </c>
      <c r="O14071" t="s">
        <v>20608</v>
      </c>
      <c r="P14071" t="s">
        <v>10950</v>
      </c>
      <c r="Q14071" t="s">
        <v>849</v>
      </c>
      <c r="R14071" t="s">
        <v>814</v>
      </c>
      <c r="S14071" t="s">
        <v>1633</v>
      </c>
      <c r="T14071" t="s">
        <v>1634</v>
      </c>
      <c r="W14071" t="s">
        <v>8470</v>
      </c>
      <c r="X14071">
        <v>17</v>
      </c>
      <c r="AB14071" t="s">
        <v>20609</v>
      </c>
      <c r="AG14071" t="s">
        <v>743</v>
      </c>
      <c r="AH14071" t="e">
        <f>VLOOKUP(C14071,'CREAR HV'!A:A,1,0)</f>
        <v>#N/A</v>
      </c>
    </row>
    <row r="14072" spans="1:34" x14ac:dyDescent="0.3">
      <c r="A14072" t="s">
        <v>10946</v>
      </c>
      <c r="B14072" t="s">
        <v>10947</v>
      </c>
      <c r="C14072">
        <v>43187042</v>
      </c>
      <c r="E14072" s="16">
        <v>37469</v>
      </c>
      <c r="F14072" s="16">
        <v>30890</v>
      </c>
      <c r="G14072" t="s">
        <v>4799</v>
      </c>
      <c r="H14072" t="s">
        <v>4799</v>
      </c>
      <c r="I14072" t="s">
        <v>3524</v>
      </c>
      <c r="J14072" t="s">
        <v>282</v>
      </c>
      <c r="K14072" t="s">
        <v>10822</v>
      </c>
      <c r="L14072" t="s">
        <v>10823</v>
      </c>
      <c r="M14072" t="s">
        <v>10823</v>
      </c>
      <c r="P14072" t="s">
        <v>10955</v>
      </c>
      <c r="Q14072" t="s">
        <v>741</v>
      </c>
      <c r="R14072" t="s">
        <v>748</v>
      </c>
      <c r="W14072" t="s">
        <v>159</v>
      </c>
      <c r="X14072">
        <v>0</v>
      </c>
      <c r="AG14072" t="s">
        <v>743</v>
      </c>
      <c r="AH14072" t="e">
        <f>VLOOKUP(C14072,'CREAR HV'!A:A,1,0)</f>
        <v>#N/A</v>
      </c>
    </row>
    <row r="14073" spans="1:34" x14ac:dyDescent="0.3">
      <c r="A14073" t="s">
        <v>10946</v>
      </c>
      <c r="B14073" t="s">
        <v>10947</v>
      </c>
      <c r="C14073">
        <v>1121854135</v>
      </c>
      <c r="E14073" s="16">
        <v>39279</v>
      </c>
      <c r="F14073" s="16">
        <v>32703</v>
      </c>
      <c r="G14073" t="s">
        <v>2219</v>
      </c>
      <c r="H14073" t="s">
        <v>2219</v>
      </c>
      <c r="I14073" t="s">
        <v>2252</v>
      </c>
      <c r="J14073" t="s">
        <v>1215</v>
      </c>
      <c r="K14073" t="s">
        <v>315</v>
      </c>
      <c r="L14073" t="s">
        <v>10824</v>
      </c>
      <c r="P14073" t="s">
        <v>10950</v>
      </c>
      <c r="Q14073" t="s">
        <v>741</v>
      </c>
      <c r="R14073" t="s">
        <v>814</v>
      </c>
      <c r="AG14073" t="s">
        <v>743</v>
      </c>
      <c r="AH14073" t="e">
        <f>VLOOKUP(C14073,'CREAR HV'!A:A,1,0)</f>
        <v>#N/A</v>
      </c>
    </row>
    <row r="14074" spans="1:34" x14ac:dyDescent="0.3">
      <c r="A14074" t="s">
        <v>10946</v>
      </c>
      <c r="B14074" t="s">
        <v>10947</v>
      </c>
      <c r="C14074">
        <v>1152435577</v>
      </c>
      <c r="E14074" s="16">
        <v>39709</v>
      </c>
      <c r="F14074" s="16">
        <v>33091</v>
      </c>
      <c r="G14074" t="s">
        <v>1076</v>
      </c>
      <c r="H14074" t="s">
        <v>115</v>
      </c>
      <c r="I14074" t="s">
        <v>10825</v>
      </c>
      <c r="J14074" t="s">
        <v>2092</v>
      </c>
      <c r="K14074" t="s">
        <v>159</v>
      </c>
      <c r="L14074" t="s">
        <v>10826</v>
      </c>
      <c r="P14074" t="s">
        <v>10955</v>
      </c>
      <c r="Q14074" t="s">
        <v>741</v>
      </c>
      <c r="R14074" t="s">
        <v>814</v>
      </c>
      <c r="AG14074" t="s">
        <v>743</v>
      </c>
      <c r="AH14074" t="e">
        <f>VLOOKUP(C14074,'CREAR HV'!A:A,1,0)</f>
        <v>#N/A</v>
      </c>
    </row>
    <row r="14075" spans="1:34" x14ac:dyDescent="0.3">
      <c r="A14075" t="s">
        <v>159</v>
      </c>
      <c r="B14075" t="s">
        <v>10947</v>
      </c>
      <c r="C14075">
        <v>91254031</v>
      </c>
      <c r="E14075" s="16">
        <v>31321</v>
      </c>
      <c r="F14075" s="16">
        <v>24166</v>
      </c>
      <c r="G14075" t="s">
        <v>806</v>
      </c>
      <c r="H14075" t="s">
        <v>576</v>
      </c>
      <c r="I14075" t="s">
        <v>195</v>
      </c>
      <c r="J14075" t="s">
        <v>341</v>
      </c>
      <c r="K14075" t="s">
        <v>403</v>
      </c>
      <c r="L14075" t="s">
        <v>19334</v>
      </c>
      <c r="M14075" t="s">
        <v>19334</v>
      </c>
      <c r="P14075" t="s">
        <v>10950</v>
      </c>
      <c r="Q14075" t="s">
        <v>813</v>
      </c>
      <c r="R14075" t="s">
        <v>814</v>
      </c>
      <c r="W14075" t="s">
        <v>3800</v>
      </c>
      <c r="X14075">
        <v>8</v>
      </c>
      <c r="AG14075" t="s">
        <v>743</v>
      </c>
      <c r="AH14075" t="e">
        <f>VLOOKUP(C14075,'CREAR HV'!A:A,1,0)</f>
        <v>#N/A</v>
      </c>
    </row>
    <row r="14076" spans="1:34" x14ac:dyDescent="0.3">
      <c r="A14076" t="s">
        <v>159</v>
      </c>
      <c r="B14076" t="s">
        <v>10947</v>
      </c>
      <c r="C14076">
        <v>1090076103</v>
      </c>
      <c r="E14076" s="16">
        <v>38394</v>
      </c>
      <c r="F14076" s="16">
        <v>31382</v>
      </c>
      <c r="G14076" t="s">
        <v>806</v>
      </c>
      <c r="H14076" t="s">
        <v>20610</v>
      </c>
      <c r="I14076" t="s">
        <v>20611</v>
      </c>
      <c r="J14076" t="s">
        <v>398</v>
      </c>
      <c r="K14076" t="s">
        <v>273</v>
      </c>
      <c r="L14076" t="s">
        <v>20612</v>
      </c>
      <c r="M14076" t="s">
        <v>20613</v>
      </c>
      <c r="O14076" t="s">
        <v>20614</v>
      </c>
      <c r="P14076" t="s">
        <v>10950</v>
      </c>
      <c r="Q14076" t="s">
        <v>813</v>
      </c>
      <c r="R14076" t="s">
        <v>748</v>
      </c>
      <c r="W14076" t="s">
        <v>1729</v>
      </c>
      <c r="X14076">
        <v>4</v>
      </c>
      <c r="AG14076" t="s">
        <v>743</v>
      </c>
      <c r="AH14076" t="e">
        <f>VLOOKUP(C14076,'CREAR HV'!A:A,1,0)</f>
        <v>#N/A</v>
      </c>
    </row>
    <row r="14077" spans="1:34" x14ac:dyDescent="0.3">
      <c r="A14077" t="s">
        <v>15438</v>
      </c>
      <c r="B14077" t="s">
        <v>10947</v>
      </c>
      <c r="C14077">
        <v>1058819268</v>
      </c>
      <c r="G14077" t="s">
        <v>806</v>
      </c>
      <c r="I14077" t="s">
        <v>20615</v>
      </c>
      <c r="J14077" t="s">
        <v>9098</v>
      </c>
      <c r="K14077" t="s">
        <v>3637</v>
      </c>
      <c r="L14077" t="s">
        <v>20616</v>
      </c>
      <c r="P14077" t="s">
        <v>10950</v>
      </c>
      <c r="Q14077" t="s">
        <v>813</v>
      </c>
      <c r="AG14077" t="s">
        <v>743</v>
      </c>
      <c r="AH14077" t="e">
        <f>VLOOKUP(C14077,'CREAR HV'!A:A,1,0)</f>
        <v>#N/A</v>
      </c>
    </row>
    <row r="14078" spans="1:34" x14ac:dyDescent="0.3">
      <c r="A14078" t="s">
        <v>15438</v>
      </c>
      <c r="B14078" t="s">
        <v>10947</v>
      </c>
      <c r="C14078">
        <v>1061654033</v>
      </c>
      <c r="G14078" t="s">
        <v>806</v>
      </c>
      <c r="I14078" t="s">
        <v>20617</v>
      </c>
      <c r="J14078" t="s">
        <v>437</v>
      </c>
      <c r="K14078" t="s">
        <v>325</v>
      </c>
      <c r="L14078" t="s">
        <v>20618</v>
      </c>
      <c r="P14078" t="s">
        <v>10950</v>
      </c>
      <c r="Q14078" t="s">
        <v>813</v>
      </c>
      <c r="AG14078" t="s">
        <v>743</v>
      </c>
      <c r="AH14078" t="e">
        <f>VLOOKUP(C14078,'CREAR HV'!A:A,1,0)</f>
        <v>#N/A</v>
      </c>
    </row>
    <row r="14079" spans="1:34" x14ac:dyDescent="0.3">
      <c r="A14079" t="s">
        <v>15438</v>
      </c>
      <c r="B14079" t="s">
        <v>10947</v>
      </c>
      <c r="C14079">
        <v>1057605872</v>
      </c>
      <c r="G14079" t="s">
        <v>806</v>
      </c>
      <c r="I14079" t="s">
        <v>3524</v>
      </c>
      <c r="J14079" t="s">
        <v>255</v>
      </c>
      <c r="K14079" t="s">
        <v>550</v>
      </c>
      <c r="L14079" t="s">
        <v>20619</v>
      </c>
      <c r="P14079" t="s">
        <v>10950</v>
      </c>
      <c r="Q14079" t="s">
        <v>813</v>
      </c>
      <c r="AG14079" t="s">
        <v>743</v>
      </c>
      <c r="AH14079" t="e">
        <f>VLOOKUP(C14079,'CREAR HV'!A:A,1,0)</f>
        <v>#N/A</v>
      </c>
    </row>
    <row r="14080" spans="1:34" x14ac:dyDescent="0.3">
      <c r="A14080" t="s">
        <v>15438</v>
      </c>
      <c r="B14080" t="s">
        <v>10947</v>
      </c>
      <c r="C14080">
        <v>33702042</v>
      </c>
      <c r="G14080" t="s">
        <v>806</v>
      </c>
      <c r="I14080" t="s">
        <v>14825</v>
      </c>
      <c r="J14080" t="s">
        <v>157</v>
      </c>
      <c r="K14080" t="s">
        <v>302</v>
      </c>
      <c r="L14080" t="s">
        <v>20620</v>
      </c>
      <c r="P14080" t="s">
        <v>10950</v>
      </c>
      <c r="Q14080" t="s">
        <v>813</v>
      </c>
      <c r="AG14080" t="s">
        <v>743</v>
      </c>
      <c r="AH14080" t="e">
        <f>VLOOKUP(C14080,'CREAR HV'!A:A,1,0)</f>
        <v>#N/A</v>
      </c>
    </row>
    <row r="14081" spans="1:34" x14ac:dyDescent="0.3">
      <c r="A14081" t="s">
        <v>15438</v>
      </c>
      <c r="B14081" t="s">
        <v>10947</v>
      </c>
      <c r="C14081">
        <v>11524505</v>
      </c>
      <c r="G14081" t="s">
        <v>806</v>
      </c>
      <c r="I14081" t="s">
        <v>20621</v>
      </c>
      <c r="J14081" t="s">
        <v>152</v>
      </c>
      <c r="K14081" t="s">
        <v>364</v>
      </c>
      <c r="L14081" t="s">
        <v>20622</v>
      </c>
      <c r="P14081" t="s">
        <v>10950</v>
      </c>
      <c r="Q14081" t="s">
        <v>813</v>
      </c>
      <c r="AG14081" t="s">
        <v>743</v>
      </c>
      <c r="AH14081" t="e">
        <f>VLOOKUP(C14081,'CREAR HV'!A:A,1,0)</f>
        <v>#N/A</v>
      </c>
    </row>
    <row r="14082" spans="1:34" x14ac:dyDescent="0.3">
      <c r="A14082" t="s">
        <v>15438</v>
      </c>
      <c r="B14082" t="s">
        <v>10947</v>
      </c>
      <c r="C14082">
        <v>1055273833</v>
      </c>
      <c r="G14082" t="s">
        <v>806</v>
      </c>
      <c r="I14082" t="s">
        <v>20623</v>
      </c>
      <c r="J14082" t="s">
        <v>2602</v>
      </c>
      <c r="K14082" t="s">
        <v>160</v>
      </c>
      <c r="L14082" t="s">
        <v>20624</v>
      </c>
      <c r="P14082" t="s">
        <v>10950</v>
      </c>
      <c r="Q14082" t="s">
        <v>813</v>
      </c>
      <c r="AG14082" t="s">
        <v>743</v>
      </c>
      <c r="AH14082" t="e">
        <f>VLOOKUP(C14082,'CREAR HV'!A:A,1,0)</f>
        <v>#N/A</v>
      </c>
    </row>
    <row r="14083" spans="1:34" x14ac:dyDescent="0.3">
      <c r="A14083" t="s">
        <v>15438</v>
      </c>
      <c r="B14083" t="s">
        <v>10947</v>
      </c>
      <c r="C14083">
        <v>1091681137</v>
      </c>
      <c r="G14083" t="s">
        <v>806</v>
      </c>
      <c r="I14083" t="s">
        <v>20625</v>
      </c>
      <c r="J14083" t="s">
        <v>20626</v>
      </c>
      <c r="K14083" t="s">
        <v>5085</v>
      </c>
      <c r="L14083" t="s">
        <v>20627</v>
      </c>
      <c r="P14083" t="s">
        <v>10950</v>
      </c>
      <c r="Q14083" t="s">
        <v>813</v>
      </c>
      <c r="AG14083" t="s">
        <v>743</v>
      </c>
      <c r="AH14083" t="e">
        <f>VLOOKUP(C14083,'CREAR HV'!A:A,1,0)</f>
        <v>#N/A</v>
      </c>
    </row>
    <row r="14084" spans="1:34" x14ac:dyDescent="0.3">
      <c r="A14084" t="s">
        <v>15438</v>
      </c>
      <c r="B14084" t="s">
        <v>10947</v>
      </c>
      <c r="C14084">
        <v>1075663645</v>
      </c>
      <c r="G14084" t="s">
        <v>806</v>
      </c>
      <c r="I14084" t="s">
        <v>20628</v>
      </c>
      <c r="J14084" t="s">
        <v>226</v>
      </c>
      <c r="K14084" t="s">
        <v>157</v>
      </c>
      <c r="L14084" t="s">
        <v>20629</v>
      </c>
      <c r="P14084" t="s">
        <v>10950</v>
      </c>
      <c r="Q14084" t="s">
        <v>813</v>
      </c>
      <c r="AG14084" t="s">
        <v>743</v>
      </c>
      <c r="AH14084" t="e">
        <f>VLOOKUP(C14084,'CREAR HV'!A:A,1,0)</f>
        <v>#N/A</v>
      </c>
    </row>
    <row r="14085" spans="1:34" x14ac:dyDescent="0.3">
      <c r="A14085" t="s">
        <v>15438</v>
      </c>
      <c r="B14085" t="s">
        <v>10947</v>
      </c>
      <c r="C14085">
        <v>60370729</v>
      </c>
      <c r="G14085" t="s">
        <v>806</v>
      </c>
      <c r="I14085" t="s">
        <v>183</v>
      </c>
      <c r="J14085" t="s">
        <v>200</v>
      </c>
      <c r="K14085" t="s">
        <v>2808</v>
      </c>
      <c r="L14085" t="s">
        <v>20630</v>
      </c>
      <c r="P14085" t="s">
        <v>10950</v>
      </c>
      <c r="Q14085" t="s">
        <v>813</v>
      </c>
      <c r="AG14085" t="s">
        <v>743</v>
      </c>
      <c r="AH14085" t="e">
        <f>VLOOKUP(C14085,'CREAR HV'!A:A,1,0)</f>
        <v>#N/A</v>
      </c>
    </row>
    <row r="14086" spans="1:34" x14ac:dyDescent="0.3">
      <c r="A14086" t="s">
        <v>15438</v>
      </c>
      <c r="B14086" t="s">
        <v>10947</v>
      </c>
      <c r="C14086">
        <v>1098736504</v>
      </c>
      <c r="G14086" t="s">
        <v>806</v>
      </c>
      <c r="I14086" t="s">
        <v>20631</v>
      </c>
      <c r="J14086" t="s">
        <v>1063</v>
      </c>
      <c r="K14086" t="s">
        <v>7125</v>
      </c>
      <c r="L14086" t="s">
        <v>20632</v>
      </c>
      <c r="P14086" t="s">
        <v>10950</v>
      </c>
      <c r="Q14086" t="s">
        <v>813</v>
      </c>
      <c r="AG14086" t="s">
        <v>743</v>
      </c>
      <c r="AH14086" t="e">
        <f>VLOOKUP(C14086,'CREAR HV'!A:A,1,0)</f>
        <v>#N/A</v>
      </c>
    </row>
    <row r="14087" spans="1:34" x14ac:dyDescent="0.3">
      <c r="A14087" t="s">
        <v>10946</v>
      </c>
      <c r="B14087" t="s">
        <v>10947</v>
      </c>
      <c r="C14087">
        <v>1110536589</v>
      </c>
      <c r="E14087" s="16">
        <v>40725</v>
      </c>
      <c r="F14087" s="16">
        <v>34112</v>
      </c>
      <c r="G14087" t="s">
        <v>3255</v>
      </c>
      <c r="H14087" t="s">
        <v>9407</v>
      </c>
      <c r="I14087" t="s">
        <v>8539</v>
      </c>
      <c r="J14087" t="s">
        <v>342</v>
      </c>
      <c r="K14087" t="s">
        <v>422</v>
      </c>
      <c r="L14087" t="s">
        <v>9408</v>
      </c>
      <c r="M14087" t="s">
        <v>9409</v>
      </c>
      <c r="O14087" t="s">
        <v>9410</v>
      </c>
      <c r="P14087" t="s">
        <v>10950</v>
      </c>
      <c r="Q14087" t="s">
        <v>741</v>
      </c>
      <c r="R14087" t="s">
        <v>748</v>
      </c>
      <c r="W14087" t="s">
        <v>742</v>
      </c>
      <c r="X14087">
        <v>0</v>
      </c>
      <c r="AG14087" t="s">
        <v>743</v>
      </c>
      <c r="AH14087" t="e">
        <f>VLOOKUP(C14087,'CREAR HV'!A:A,1,0)</f>
        <v>#N/A</v>
      </c>
    </row>
    <row r="14088" spans="1:34" x14ac:dyDescent="0.3">
      <c r="A14088" t="s">
        <v>10946</v>
      </c>
      <c r="B14088" t="s">
        <v>10947</v>
      </c>
      <c r="C14088">
        <v>1094274721</v>
      </c>
      <c r="E14088" s="16">
        <v>37727</v>
      </c>
      <c r="F14088" s="16">
        <v>33904</v>
      </c>
      <c r="G14088" t="s">
        <v>44</v>
      </c>
      <c r="H14088" t="s">
        <v>44</v>
      </c>
      <c r="I14088" t="s">
        <v>9181</v>
      </c>
      <c r="J14088" t="s">
        <v>2882</v>
      </c>
      <c r="K14088" t="s">
        <v>4091</v>
      </c>
      <c r="L14088" t="s">
        <v>9182</v>
      </c>
      <c r="M14088" t="s">
        <v>9182</v>
      </c>
      <c r="O14088" t="s">
        <v>9183</v>
      </c>
      <c r="P14088" t="s">
        <v>10955</v>
      </c>
      <c r="Q14088" t="s">
        <v>741</v>
      </c>
      <c r="R14088" t="s">
        <v>748</v>
      </c>
      <c r="W14088" t="s">
        <v>159</v>
      </c>
      <c r="X14088">
        <v>0</v>
      </c>
      <c r="AG14088" t="s">
        <v>769</v>
      </c>
      <c r="AH14088" t="e">
        <f>VLOOKUP(C14088,'CREAR HV'!A:A,1,0)</f>
        <v>#N/A</v>
      </c>
    </row>
    <row r="14089" spans="1:34" x14ac:dyDescent="0.3">
      <c r="A14089" t="s">
        <v>10946</v>
      </c>
      <c r="B14089" t="s">
        <v>10947</v>
      </c>
      <c r="C14089">
        <v>79620828</v>
      </c>
      <c r="E14089" s="16">
        <v>33672</v>
      </c>
      <c r="F14089" s="16">
        <v>26966</v>
      </c>
      <c r="G14089" t="s">
        <v>806</v>
      </c>
      <c r="H14089" t="s">
        <v>5609</v>
      </c>
      <c r="I14089" t="s">
        <v>516</v>
      </c>
      <c r="J14089" t="s">
        <v>328</v>
      </c>
      <c r="K14089" t="s">
        <v>388</v>
      </c>
      <c r="L14089" t="s">
        <v>7279</v>
      </c>
      <c r="M14089" t="s">
        <v>7280</v>
      </c>
      <c r="P14089" t="s">
        <v>10950</v>
      </c>
      <c r="Q14089" t="s">
        <v>1038</v>
      </c>
      <c r="R14089" t="s">
        <v>1054</v>
      </c>
      <c r="W14089" t="s">
        <v>815</v>
      </c>
      <c r="X14089">
        <v>55</v>
      </c>
      <c r="AB14089" t="s">
        <v>20633</v>
      </c>
      <c r="AC14089" t="s">
        <v>20634</v>
      </c>
      <c r="AG14089" t="s">
        <v>743</v>
      </c>
      <c r="AH14089" t="e">
        <f>VLOOKUP(C14089,'CREAR HV'!A:A,1,0)</f>
        <v>#N/A</v>
      </c>
    </row>
    <row r="14090" spans="1:34" x14ac:dyDescent="0.3">
      <c r="A14090" t="s">
        <v>10946</v>
      </c>
      <c r="B14090" t="s">
        <v>10947</v>
      </c>
      <c r="C14090">
        <v>1075679089</v>
      </c>
      <c r="E14090" s="16">
        <v>41717</v>
      </c>
      <c r="F14090" s="16">
        <v>35125</v>
      </c>
      <c r="G14090" t="s">
        <v>806</v>
      </c>
      <c r="H14090" t="s">
        <v>8975</v>
      </c>
      <c r="I14090" t="s">
        <v>7627</v>
      </c>
      <c r="J14090" t="s">
        <v>318</v>
      </c>
      <c r="K14090" t="s">
        <v>208</v>
      </c>
      <c r="L14090" t="s">
        <v>8976</v>
      </c>
      <c r="M14090" t="s">
        <v>8977</v>
      </c>
      <c r="P14090" t="s">
        <v>10950</v>
      </c>
      <c r="Q14090" t="s">
        <v>813</v>
      </c>
      <c r="R14090" t="s">
        <v>1054</v>
      </c>
      <c r="W14090" t="s">
        <v>815</v>
      </c>
      <c r="X14090">
        <v>0</v>
      </c>
      <c r="AG14090" t="s">
        <v>743</v>
      </c>
      <c r="AH14090" t="e">
        <f>VLOOKUP(C14090,'CREAR HV'!A:A,1,0)</f>
        <v>#N/A</v>
      </c>
    </row>
    <row r="14091" spans="1:34" x14ac:dyDescent="0.3">
      <c r="A14091" t="s">
        <v>10946</v>
      </c>
      <c r="B14091" t="s">
        <v>10947</v>
      </c>
      <c r="C14091">
        <v>80138070</v>
      </c>
      <c r="E14091" s="16">
        <v>36698</v>
      </c>
      <c r="F14091" s="16">
        <v>30059</v>
      </c>
      <c r="G14091" t="s">
        <v>806</v>
      </c>
      <c r="H14091" t="s">
        <v>5609</v>
      </c>
      <c r="I14091" t="s">
        <v>7469</v>
      </c>
      <c r="J14091" t="s">
        <v>157</v>
      </c>
      <c r="K14091" t="s">
        <v>160</v>
      </c>
      <c r="L14091" t="s">
        <v>7470</v>
      </c>
      <c r="M14091" t="s">
        <v>7471</v>
      </c>
      <c r="P14091" t="s">
        <v>10950</v>
      </c>
      <c r="Q14091" t="s">
        <v>813</v>
      </c>
      <c r="R14091" t="s">
        <v>748</v>
      </c>
      <c r="W14091" t="s">
        <v>815</v>
      </c>
      <c r="X14091">
        <v>0</v>
      </c>
      <c r="AG14091" t="s">
        <v>743</v>
      </c>
      <c r="AH14091" t="e">
        <f>VLOOKUP(C14091,'CREAR HV'!A:A,1,0)</f>
        <v>#N/A</v>
      </c>
    </row>
    <row r="14092" spans="1:34" x14ac:dyDescent="0.3">
      <c r="A14092" t="s">
        <v>10946</v>
      </c>
      <c r="B14092" t="s">
        <v>10947</v>
      </c>
      <c r="C14092">
        <v>1010209872</v>
      </c>
      <c r="E14092" s="16">
        <v>40772</v>
      </c>
      <c r="F14092" s="16">
        <v>34194</v>
      </c>
      <c r="G14092" t="s">
        <v>806</v>
      </c>
      <c r="H14092" t="s">
        <v>5609</v>
      </c>
      <c r="I14092" t="s">
        <v>20635</v>
      </c>
      <c r="J14092" t="s">
        <v>420</v>
      </c>
      <c r="K14092" t="s">
        <v>818</v>
      </c>
      <c r="L14092" t="s">
        <v>8103</v>
      </c>
      <c r="M14092" t="s">
        <v>8104</v>
      </c>
      <c r="P14092" t="s">
        <v>10955</v>
      </c>
      <c r="Q14092" t="s">
        <v>741</v>
      </c>
      <c r="R14092" t="s">
        <v>814</v>
      </c>
      <c r="S14092" t="s">
        <v>1633</v>
      </c>
      <c r="T14092" t="s">
        <v>1634</v>
      </c>
      <c r="W14092" t="s">
        <v>159</v>
      </c>
      <c r="X14092">
        <v>0</v>
      </c>
      <c r="AB14092" t="s">
        <v>20636</v>
      </c>
      <c r="AG14092" t="s">
        <v>743</v>
      </c>
      <c r="AH14092" t="e">
        <f>VLOOKUP(C14092,'CREAR HV'!A:A,1,0)</f>
        <v>#N/A</v>
      </c>
    </row>
    <row r="14093" spans="1:34" x14ac:dyDescent="0.3">
      <c r="A14093" t="s">
        <v>10946</v>
      </c>
      <c r="B14093" t="s">
        <v>10947</v>
      </c>
      <c r="C14093">
        <v>1010209872</v>
      </c>
      <c r="E14093" s="16">
        <v>40772</v>
      </c>
      <c r="F14093" s="16">
        <v>34194</v>
      </c>
      <c r="G14093" t="s">
        <v>806</v>
      </c>
      <c r="H14093" t="s">
        <v>5609</v>
      </c>
      <c r="I14093" t="s">
        <v>20635</v>
      </c>
      <c r="J14093" t="s">
        <v>420</v>
      </c>
      <c r="K14093" t="s">
        <v>818</v>
      </c>
      <c r="L14093" t="s">
        <v>8103</v>
      </c>
      <c r="M14093" t="s">
        <v>8104</v>
      </c>
      <c r="P14093" t="s">
        <v>10955</v>
      </c>
      <c r="Q14093" t="s">
        <v>741</v>
      </c>
      <c r="R14093" t="s">
        <v>814</v>
      </c>
      <c r="S14093" t="s">
        <v>1633</v>
      </c>
      <c r="T14093" t="s">
        <v>1634</v>
      </c>
      <c r="W14093" t="s">
        <v>159</v>
      </c>
      <c r="X14093">
        <v>0</v>
      </c>
      <c r="AB14093" t="s">
        <v>20636</v>
      </c>
      <c r="AG14093" t="s">
        <v>743</v>
      </c>
      <c r="AH14093" t="e">
        <f>VLOOKUP(C14093,'CREAR HV'!A:A,1,0)</f>
        <v>#N/A</v>
      </c>
    </row>
    <row r="14094" spans="1:34" x14ac:dyDescent="0.3">
      <c r="A14094" t="s">
        <v>10946</v>
      </c>
      <c r="B14094" t="s">
        <v>10947</v>
      </c>
      <c r="C14094">
        <v>1019082618</v>
      </c>
      <c r="E14094" s="16">
        <v>40695</v>
      </c>
      <c r="F14094" s="16">
        <v>34089</v>
      </c>
      <c r="G14094" t="s">
        <v>806</v>
      </c>
      <c r="H14094" t="s">
        <v>5609</v>
      </c>
      <c r="I14094" t="s">
        <v>59</v>
      </c>
      <c r="J14094" t="s">
        <v>5656</v>
      </c>
      <c r="K14094" t="s">
        <v>1537</v>
      </c>
      <c r="L14094" t="s">
        <v>8275</v>
      </c>
      <c r="M14094" t="s">
        <v>8276</v>
      </c>
      <c r="P14094" t="s">
        <v>10950</v>
      </c>
      <c r="Q14094" t="s">
        <v>1038</v>
      </c>
      <c r="R14094" t="s">
        <v>748</v>
      </c>
      <c r="U14094" t="s">
        <v>2047</v>
      </c>
      <c r="W14094" t="s">
        <v>815</v>
      </c>
      <c r="X14094">
        <v>1</v>
      </c>
      <c r="AG14094" t="s">
        <v>743</v>
      </c>
      <c r="AH14094" t="e">
        <f>VLOOKUP(C14094,'CREAR HV'!A:A,1,0)</f>
        <v>#N/A</v>
      </c>
    </row>
    <row r="14095" spans="1:34" x14ac:dyDescent="0.3">
      <c r="A14095" t="s">
        <v>10946</v>
      </c>
      <c r="B14095" t="s">
        <v>10947</v>
      </c>
      <c r="C14095">
        <v>1075243646</v>
      </c>
      <c r="E14095" s="16">
        <v>39563</v>
      </c>
      <c r="F14095" s="16">
        <v>32988</v>
      </c>
      <c r="G14095" t="s">
        <v>806</v>
      </c>
      <c r="H14095" t="s">
        <v>40</v>
      </c>
      <c r="I14095" t="s">
        <v>8951</v>
      </c>
      <c r="J14095" t="s">
        <v>149</v>
      </c>
      <c r="K14095" t="s">
        <v>282</v>
      </c>
      <c r="L14095" t="s">
        <v>8952</v>
      </c>
      <c r="M14095" t="s">
        <v>8953</v>
      </c>
      <c r="P14095" t="s">
        <v>10955</v>
      </c>
      <c r="Q14095" t="s">
        <v>1038</v>
      </c>
      <c r="R14095" t="s">
        <v>814</v>
      </c>
      <c r="W14095" t="s">
        <v>159</v>
      </c>
      <c r="X14095">
        <v>0</v>
      </c>
      <c r="AB14095" t="s">
        <v>20637</v>
      </c>
      <c r="AC14095" t="s">
        <v>20638</v>
      </c>
      <c r="AG14095" t="s">
        <v>743</v>
      </c>
      <c r="AH14095" t="e">
        <f>VLOOKUP(C14095,'CREAR HV'!A:A,1,0)</f>
        <v>#N/A</v>
      </c>
    </row>
    <row r="14096" spans="1:34" x14ac:dyDescent="0.3">
      <c r="A14096" t="s">
        <v>10946</v>
      </c>
      <c r="B14096" t="s">
        <v>10947</v>
      </c>
      <c r="C14096">
        <v>37535005</v>
      </c>
      <c r="E14096" s="16">
        <v>34807</v>
      </c>
      <c r="F14096" s="16">
        <v>27924</v>
      </c>
      <c r="G14096" t="s">
        <v>806</v>
      </c>
      <c r="H14096" t="s">
        <v>4132</v>
      </c>
      <c r="I14096" t="s">
        <v>275</v>
      </c>
      <c r="J14096" t="s">
        <v>4133</v>
      </c>
      <c r="K14096" t="s">
        <v>4134</v>
      </c>
      <c r="L14096" t="s">
        <v>4135</v>
      </c>
      <c r="M14096" t="s">
        <v>4136</v>
      </c>
      <c r="P14096" t="s">
        <v>10955</v>
      </c>
      <c r="Q14096" t="s">
        <v>813</v>
      </c>
      <c r="R14096" t="s">
        <v>748</v>
      </c>
      <c r="W14096" t="s">
        <v>159</v>
      </c>
      <c r="X14096">
        <v>0</v>
      </c>
      <c r="AG14096" t="s">
        <v>743</v>
      </c>
      <c r="AH14096" t="e">
        <f>VLOOKUP(C14096,'CREAR HV'!A:A,1,0)</f>
        <v>#N/A</v>
      </c>
    </row>
    <row r="14097" spans="1:34" x14ac:dyDescent="0.3">
      <c r="A14097" t="s">
        <v>15438</v>
      </c>
      <c r="B14097" t="s">
        <v>10947</v>
      </c>
      <c r="C14097">
        <v>1032376262</v>
      </c>
      <c r="G14097" t="s">
        <v>806</v>
      </c>
      <c r="I14097" t="s">
        <v>9338</v>
      </c>
      <c r="J14097" t="s">
        <v>3594</v>
      </c>
      <c r="K14097" t="s">
        <v>868</v>
      </c>
      <c r="L14097" t="s">
        <v>20639</v>
      </c>
      <c r="P14097" t="s">
        <v>10950</v>
      </c>
      <c r="Q14097" t="s">
        <v>813</v>
      </c>
      <c r="AG14097" t="s">
        <v>743</v>
      </c>
      <c r="AH14097" t="e">
        <f>VLOOKUP(C14097,'CREAR HV'!A:A,1,0)</f>
        <v>#N/A</v>
      </c>
    </row>
    <row r="14098" spans="1:34" x14ac:dyDescent="0.3">
      <c r="A14098" t="s">
        <v>15438</v>
      </c>
      <c r="B14098" t="s">
        <v>10947</v>
      </c>
      <c r="C14098">
        <v>1032376262</v>
      </c>
      <c r="G14098" t="s">
        <v>806</v>
      </c>
      <c r="I14098" t="s">
        <v>9338</v>
      </c>
      <c r="J14098" t="s">
        <v>3594</v>
      </c>
      <c r="K14098" t="s">
        <v>868</v>
      </c>
      <c r="L14098" t="s">
        <v>20639</v>
      </c>
      <c r="P14098" t="s">
        <v>10950</v>
      </c>
      <c r="Q14098" t="s">
        <v>813</v>
      </c>
      <c r="AG14098" t="s">
        <v>743</v>
      </c>
      <c r="AH14098" t="e">
        <f>VLOOKUP(C14098,'CREAR HV'!A:A,1,0)</f>
        <v>#N/A</v>
      </c>
    </row>
    <row r="14099" spans="1:34" x14ac:dyDescent="0.3">
      <c r="A14099" t="s">
        <v>10946</v>
      </c>
      <c r="B14099" t="s">
        <v>10947</v>
      </c>
      <c r="C14099">
        <v>1085312991</v>
      </c>
      <c r="E14099" s="16">
        <v>41068</v>
      </c>
      <c r="F14099" s="16">
        <v>34457</v>
      </c>
      <c r="G14099" t="s">
        <v>36</v>
      </c>
      <c r="H14099" t="s">
        <v>36</v>
      </c>
      <c r="I14099" t="s">
        <v>1454</v>
      </c>
      <c r="J14099" t="s">
        <v>412</v>
      </c>
      <c r="K14099" t="s">
        <v>282</v>
      </c>
      <c r="L14099" t="s">
        <v>10827</v>
      </c>
      <c r="P14099" t="s">
        <v>10950</v>
      </c>
      <c r="Q14099" t="s">
        <v>741</v>
      </c>
      <c r="R14099" t="s">
        <v>748</v>
      </c>
      <c r="AG14099" t="s">
        <v>743</v>
      </c>
      <c r="AH14099" t="e">
        <f>VLOOKUP(C14099,'CREAR HV'!A:A,1,0)</f>
        <v>#N/A</v>
      </c>
    </row>
    <row r="14100" spans="1:34" x14ac:dyDescent="0.3">
      <c r="A14100" t="s">
        <v>10946</v>
      </c>
      <c r="B14100" t="s">
        <v>10947</v>
      </c>
      <c r="C14100">
        <v>1085262230</v>
      </c>
      <c r="E14100" s="16">
        <v>38678</v>
      </c>
      <c r="F14100" s="16">
        <v>32051</v>
      </c>
      <c r="G14100" t="s">
        <v>28</v>
      </c>
      <c r="H14100" t="s">
        <v>28</v>
      </c>
      <c r="I14100" t="s">
        <v>10652</v>
      </c>
      <c r="J14100" t="s">
        <v>193</v>
      </c>
      <c r="K14100" t="s">
        <v>255</v>
      </c>
      <c r="L14100" t="s">
        <v>10828</v>
      </c>
      <c r="P14100" t="s">
        <v>10955</v>
      </c>
      <c r="Q14100" t="s">
        <v>741</v>
      </c>
      <c r="R14100" t="s">
        <v>814</v>
      </c>
      <c r="AG14100" t="s">
        <v>743</v>
      </c>
      <c r="AH14100" t="e">
        <f>VLOOKUP(C14100,'CREAR HV'!A:A,1,0)</f>
        <v>#N/A</v>
      </c>
    </row>
    <row r="14101" spans="1:34" x14ac:dyDescent="0.3">
      <c r="A14101" t="s">
        <v>10946</v>
      </c>
      <c r="B14101" t="s">
        <v>10947</v>
      </c>
      <c r="C14101">
        <v>1129567603</v>
      </c>
      <c r="E14101" s="16">
        <v>38189</v>
      </c>
      <c r="F14101" s="16">
        <v>31576</v>
      </c>
      <c r="G14101" t="s">
        <v>47</v>
      </c>
      <c r="H14101" t="s">
        <v>47</v>
      </c>
      <c r="I14101" t="s">
        <v>10829</v>
      </c>
      <c r="J14101" t="s">
        <v>318</v>
      </c>
      <c r="K14101" t="s">
        <v>437</v>
      </c>
      <c r="L14101" t="s">
        <v>10830</v>
      </c>
      <c r="P14101" t="s">
        <v>10950</v>
      </c>
      <c r="Q14101" t="s">
        <v>741</v>
      </c>
      <c r="R14101" t="s">
        <v>748</v>
      </c>
      <c r="AG14101" t="s">
        <v>743</v>
      </c>
      <c r="AH14101" t="e">
        <f>VLOOKUP(C14101,'CREAR HV'!A:A,1,0)</f>
        <v>#N/A</v>
      </c>
    </row>
    <row r="14102" spans="1:34" x14ac:dyDescent="0.3">
      <c r="A14102" t="s">
        <v>10946</v>
      </c>
      <c r="B14102" t="s">
        <v>10947</v>
      </c>
      <c r="C14102">
        <v>1100970062</v>
      </c>
      <c r="E14102" s="16">
        <v>41936</v>
      </c>
      <c r="F14102" s="16">
        <v>35355</v>
      </c>
      <c r="G14102" t="s">
        <v>60</v>
      </c>
      <c r="H14102" t="s">
        <v>60</v>
      </c>
      <c r="I14102" t="s">
        <v>8959</v>
      </c>
      <c r="J14102" t="s">
        <v>222</v>
      </c>
      <c r="K14102" t="s">
        <v>452</v>
      </c>
      <c r="L14102" t="s">
        <v>10831</v>
      </c>
      <c r="P14102" t="s">
        <v>10955</v>
      </c>
      <c r="Q14102" t="s">
        <v>741</v>
      </c>
      <c r="R14102" t="s">
        <v>814</v>
      </c>
      <c r="AG14102" t="s">
        <v>743</v>
      </c>
      <c r="AH14102" t="e">
        <f>VLOOKUP(C14102,'CREAR HV'!A:A,1,0)</f>
        <v>#N/A</v>
      </c>
    </row>
    <row r="14103" spans="1:34" x14ac:dyDescent="0.3">
      <c r="A14103" t="s">
        <v>10946</v>
      </c>
      <c r="B14103" t="s">
        <v>10947</v>
      </c>
      <c r="C14103">
        <v>1061087109</v>
      </c>
      <c r="E14103" s="16">
        <v>39682</v>
      </c>
      <c r="F14103" s="16">
        <v>33080</v>
      </c>
      <c r="G14103" t="s">
        <v>10832</v>
      </c>
      <c r="H14103" t="s">
        <v>10832</v>
      </c>
      <c r="I14103" t="s">
        <v>10833</v>
      </c>
      <c r="J14103" t="s">
        <v>9386</v>
      </c>
      <c r="K14103" t="s">
        <v>10340</v>
      </c>
      <c r="L14103" t="s">
        <v>10834</v>
      </c>
      <c r="M14103" t="s">
        <v>10834</v>
      </c>
      <c r="P14103" t="s">
        <v>10950</v>
      </c>
      <c r="Q14103" t="s">
        <v>741</v>
      </c>
      <c r="R14103" t="s">
        <v>748</v>
      </c>
      <c r="W14103" t="s">
        <v>159</v>
      </c>
      <c r="X14103">
        <v>0</v>
      </c>
      <c r="AG14103" t="s">
        <v>743</v>
      </c>
      <c r="AH14103" t="e">
        <f>VLOOKUP(C14103,'CREAR HV'!A:A,1,0)</f>
        <v>#N/A</v>
      </c>
    </row>
    <row r="14104" spans="1:34" x14ac:dyDescent="0.3">
      <c r="A14104" t="s">
        <v>10946</v>
      </c>
      <c r="B14104" t="s">
        <v>10947</v>
      </c>
      <c r="C14104">
        <v>1052395116</v>
      </c>
      <c r="E14104" s="16">
        <v>40162</v>
      </c>
      <c r="F14104" s="16">
        <v>33555</v>
      </c>
      <c r="G14104" t="s">
        <v>88</v>
      </c>
      <c r="H14104" t="s">
        <v>88</v>
      </c>
      <c r="I14104" t="s">
        <v>10835</v>
      </c>
      <c r="J14104" t="s">
        <v>4585</v>
      </c>
      <c r="K14104" t="s">
        <v>2251</v>
      </c>
      <c r="L14104" t="s">
        <v>10836</v>
      </c>
      <c r="P14104" t="s">
        <v>10955</v>
      </c>
      <c r="Q14104" t="s">
        <v>741</v>
      </c>
      <c r="R14104" t="s">
        <v>814</v>
      </c>
      <c r="AG14104" t="s">
        <v>743</v>
      </c>
      <c r="AH14104" t="e">
        <f>VLOOKUP(C14104,'CREAR HV'!A:A,1,0)</f>
        <v>#N/A</v>
      </c>
    </row>
    <row r="14105" spans="1:34" x14ac:dyDescent="0.3">
      <c r="A14105" t="s">
        <v>10946</v>
      </c>
      <c r="B14105" t="s">
        <v>10947</v>
      </c>
      <c r="C14105">
        <v>1216713677</v>
      </c>
      <c r="E14105" s="16">
        <v>40799</v>
      </c>
      <c r="F14105" s="16">
        <v>34210</v>
      </c>
      <c r="G14105" t="s">
        <v>816</v>
      </c>
      <c r="H14105" t="s">
        <v>74</v>
      </c>
      <c r="I14105" t="s">
        <v>10837</v>
      </c>
      <c r="J14105" t="s">
        <v>901</v>
      </c>
      <c r="K14105" t="s">
        <v>1965</v>
      </c>
      <c r="L14105" t="s">
        <v>10838</v>
      </c>
      <c r="M14105" t="s">
        <v>10838</v>
      </c>
      <c r="P14105" t="s">
        <v>10955</v>
      </c>
      <c r="Q14105" t="s">
        <v>741</v>
      </c>
      <c r="R14105" t="s">
        <v>814</v>
      </c>
      <c r="W14105" t="s">
        <v>159</v>
      </c>
      <c r="X14105">
        <v>0</v>
      </c>
      <c r="AG14105" t="s">
        <v>743</v>
      </c>
      <c r="AH14105" t="e">
        <f>VLOOKUP(C14105,'CREAR HV'!A:A,1,0)</f>
        <v>#N/A</v>
      </c>
    </row>
    <row r="14106" spans="1:34" x14ac:dyDescent="0.3">
      <c r="A14106" t="s">
        <v>10946</v>
      </c>
      <c r="B14106" t="s">
        <v>10947</v>
      </c>
      <c r="C14106">
        <v>46452358</v>
      </c>
      <c r="E14106" s="16">
        <v>36112</v>
      </c>
      <c r="F14106" s="16">
        <v>29528</v>
      </c>
      <c r="G14106" t="s">
        <v>4414</v>
      </c>
      <c r="H14106" t="s">
        <v>4414</v>
      </c>
      <c r="I14106" t="s">
        <v>2950</v>
      </c>
      <c r="J14106" t="s">
        <v>555</v>
      </c>
      <c r="K14106" t="s">
        <v>332</v>
      </c>
      <c r="L14106" t="s">
        <v>10839</v>
      </c>
      <c r="O14106" t="s">
        <v>1277</v>
      </c>
      <c r="P14106" t="s">
        <v>10955</v>
      </c>
      <c r="Q14106" t="s">
        <v>849</v>
      </c>
      <c r="R14106" t="s">
        <v>814</v>
      </c>
      <c r="S14106" t="s">
        <v>1633</v>
      </c>
      <c r="T14106" t="s">
        <v>1634</v>
      </c>
      <c r="W14106" t="s">
        <v>2605</v>
      </c>
      <c r="X14106">
        <v>0</v>
      </c>
      <c r="AB14106" t="s">
        <v>20640</v>
      </c>
      <c r="AC14106" t="s">
        <v>20641</v>
      </c>
      <c r="AG14106" t="s">
        <v>743</v>
      </c>
      <c r="AH14106" t="e">
        <f>VLOOKUP(C14106,'CREAR HV'!A:A,1,0)</f>
        <v>#N/A</v>
      </c>
    </row>
    <row r="14107" spans="1:34" x14ac:dyDescent="0.3">
      <c r="A14107" t="s">
        <v>10946</v>
      </c>
      <c r="B14107" t="s">
        <v>10947</v>
      </c>
      <c r="C14107">
        <v>46452358</v>
      </c>
      <c r="E14107" s="16">
        <v>36112</v>
      </c>
      <c r="F14107" s="16">
        <v>29528</v>
      </c>
      <c r="G14107" t="s">
        <v>4414</v>
      </c>
      <c r="H14107" t="s">
        <v>4414</v>
      </c>
      <c r="I14107" t="s">
        <v>2950</v>
      </c>
      <c r="J14107" t="s">
        <v>555</v>
      </c>
      <c r="K14107" t="s">
        <v>332</v>
      </c>
      <c r="L14107" t="s">
        <v>10839</v>
      </c>
      <c r="O14107" t="s">
        <v>1277</v>
      </c>
      <c r="P14107" t="s">
        <v>10955</v>
      </c>
      <c r="Q14107" t="s">
        <v>849</v>
      </c>
      <c r="R14107" t="s">
        <v>814</v>
      </c>
      <c r="S14107" t="s">
        <v>1633</v>
      </c>
      <c r="T14107" t="s">
        <v>1634</v>
      </c>
      <c r="W14107" t="s">
        <v>2605</v>
      </c>
      <c r="X14107">
        <v>0</v>
      </c>
      <c r="AB14107" t="s">
        <v>20640</v>
      </c>
      <c r="AC14107" t="s">
        <v>20641</v>
      </c>
      <c r="AG14107" t="s">
        <v>743</v>
      </c>
      <c r="AH14107" t="e">
        <f>VLOOKUP(C14107,'CREAR HV'!A:A,1,0)</f>
        <v>#N/A</v>
      </c>
    </row>
    <row r="14108" spans="1:34" x14ac:dyDescent="0.3">
      <c r="A14108" t="s">
        <v>10946</v>
      </c>
      <c r="B14108" t="s">
        <v>10947</v>
      </c>
      <c r="C14108">
        <v>1007449174</v>
      </c>
      <c r="E14108" s="16">
        <v>43385</v>
      </c>
      <c r="F14108" s="16">
        <v>36719</v>
      </c>
      <c r="G14108" t="s">
        <v>2219</v>
      </c>
      <c r="H14108" t="s">
        <v>2219</v>
      </c>
      <c r="I14108" t="s">
        <v>10840</v>
      </c>
      <c r="J14108" t="s">
        <v>249</v>
      </c>
      <c r="K14108" t="s">
        <v>476</v>
      </c>
      <c r="L14108" t="s">
        <v>10841</v>
      </c>
      <c r="P14108" t="s">
        <v>10950</v>
      </c>
      <c r="Q14108" t="s">
        <v>741</v>
      </c>
      <c r="R14108" t="s">
        <v>1054</v>
      </c>
      <c r="AG14108" t="s">
        <v>743</v>
      </c>
      <c r="AH14108" t="e">
        <f>VLOOKUP(C14108,'CREAR HV'!A:A,1,0)</f>
        <v>#N/A</v>
      </c>
    </row>
    <row r="14109" spans="1:34" x14ac:dyDescent="0.3">
      <c r="A14109" t="s">
        <v>10946</v>
      </c>
      <c r="B14109" t="s">
        <v>10947</v>
      </c>
      <c r="C14109">
        <v>1129576472</v>
      </c>
      <c r="E14109" s="16">
        <v>38482</v>
      </c>
      <c r="F14109" s="16">
        <v>31904</v>
      </c>
      <c r="G14109" t="s">
        <v>47</v>
      </c>
      <c r="H14109" t="s">
        <v>47</v>
      </c>
      <c r="I14109" t="s">
        <v>10842</v>
      </c>
      <c r="J14109" t="s">
        <v>4346</v>
      </c>
      <c r="K14109" t="s">
        <v>683</v>
      </c>
      <c r="L14109" t="s">
        <v>10843</v>
      </c>
      <c r="M14109" t="s">
        <v>10843</v>
      </c>
      <c r="P14109" t="s">
        <v>10950</v>
      </c>
      <c r="Q14109" t="s">
        <v>741</v>
      </c>
      <c r="R14109" t="s">
        <v>748</v>
      </c>
      <c r="W14109" t="s">
        <v>815</v>
      </c>
      <c r="X14109">
        <v>10</v>
      </c>
      <c r="AB14109" t="s">
        <v>20642</v>
      </c>
      <c r="AG14109" t="s">
        <v>743</v>
      </c>
      <c r="AH14109" t="e">
        <f>VLOOKUP(C14109,'CREAR HV'!A:A,1,0)</f>
        <v>#N/A</v>
      </c>
    </row>
    <row r="14110" spans="1:34" x14ac:dyDescent="0.3">
      <c r="A14110" t="s">
        <v>10946</v>
      </c>
      <c r="B14110" t="s">
        <v>10947</v>
      </c>
      <c r="C14110">
        <v>71264807</v>
      </c>
      <c r="E14110" s="16">
        <v>36858</v>
      </c>
      <c r="F14110" s="16">
        <v>30104</v>
      </c>
      <c r="G14110" t="s">
        <v>816</v>
      </c>
      <c r="H14110" t="s">
        <v>74</v>
      </c>
      <c r="I14110" t="s">
        <v>10844</v>
      </c>
      <c r="J14110" t="s">
        <v>4159</v>
      </c>
      <c r="K14110" t="s">
        <v>159</v>
      </c>
      <c r="L14110" t="s">
        <v>10845</v>
      </c>
      <c r="P14110" t="s">
        <v>10950</v>
      </c>
      <c r="Q14110" t="s">
        <v>741</v>
      </c>
      <c r="R14110" t="s">
        <v>814</v>
      </c>
      <c r="AG14110" t="s">
        <v>743</v>
      </c>
      <c r="AH14110" t="e">
        <f>VLOOKUP(C14110,'CREAR HV'!A:A,1,0)</f>
        <v>#N/A</v>
      </c>
    </row>
    <row r="14111" spans="1:34" x14ac:dyDescent="0.3">
      <c r="A14111" t="s">
        <v>10946</v>
      </c>
      <c r="B14111" t="s">
        <v>10947</v>
      </c>
      <c r="C14111">
        <v>1007395259</v>
      </c>
      <c r="E14111" s="16">
        <v>43500</v>
      </c>
      <c r="F14111" s="16">
        <v>36923</v>
      </c>
      <c r="G14111" t="s">
        <v>88</v>
      </c>
      <c r="H14111" t="s">
        <v>88</v>
      </c>
      <c r="I14111" t="s">
        <v>10846</v>
      </c>
      <c r="J14111" t="s">
        <v>665</v>
      </c>
      <c r="K14111" t="s">
        <v>10847</v>
      </c>
      <c r="L14111" t="s">
        <v>10848</v>
      </c>
      <c r="P14111" t="s">
        <v>10950</v>
      </c>
      <c r="Q14111" t="s">
        <v>741</v>
      </c>
      <c r="R14111" t="s">
        <v>814</v>
      </c>
      <c r="AG14111" t="s">
        <v>743</v>
      </c>
      <c r="AH14111" t="e">
        <f>VLOOKUP(C14111,'CREAR HV'!A:A,1,0)</f>
        <v>#N/A</v>
      </c>
    </row>
    <row r="14112" spans="1:34" x14ac:dyDescent="0.3">
      <c r="A14112" t="s">
        <v>10946</v>
      </c>
      <c r="B14112" t="s">
        <v>10947</v>
      </c>
      <c r="C14112">
        <v>1070949467</v>
      </c>
      <c r="E14112" s="16">
        <v>38783</v>
      </c>
      <c r="F14112" s="16">
        <v>32189</v>
      </c>
      <c r="G14112" t="s">
        <v>1577</v>
      </c>
      <c r="H14112" t="s">
        <v>1578</v>
      </c>
      <c r="I14112" t="s">
        <v>10849</v>
      </c>
      <c r="J14112" t="s">
        <v>980</v>
      </c>
      <c r="K14112" t="s">
        <v>10850</v>
      </c>
      <c r="L14112" t="s">
        <v>10851</v>
      </c>
      <c r="M14112" t="s">
        <v>10851</v>
      </c>
      <c r="P14112" t="s">
        <v>10955</v>
      </c>
      <c r="Q14112" t="s">
        <v>849</v>
      </c>
      <c r="R14112" t="s">
        <v>748</v>
      </c>
      <c r="W14112" t="s">
        <v>159</v>
      </c>
      <c r="X14112">
        <v>0</v>
      </c>
      <c r="AB14112" t="s">
        <v>20643</v>
      </c>
      <c r="AG14112" t="s">
        <v>743</v>
      </c>
      <c r="AH14112" t="e">
        <f>VLOOKUP(C14112,'CREAR HV'!A:A,1,0)</f>
        <v>#N/A</v>
      </c>
    </row>
    <row r="14113" spans="1:34" x14ac:dyDescent="0.3">
      <c r="A14113" t="s">
        <v>10946</v>
      </c>
      <c r="B14113" t="s">
        <v>10947</v>
      </c>
      <c r="C14113">
        <v>1005572155</v>
      </c>
      <c r="E14113" s="16">
        <v>43906</v>
      </c>
      <c r="F14113" s="16">
        <v>37310</v>
      </c>
      <c r="G14113" t="s">
        <v>35</v>
      </c>
      <c r="H14113" t="s">
        <v>35</v>
      </c>
      <c r="I14113" t="s">
        <v>10852</v>
      </c>
      <c r="J14113" t="s">
        <v>1033</v>
      </c>
      <c r="K14113" t="s">
        <v>1514</v>
      </c>
      <c r="L14113" t="s">
        <v>10853</v>
      </c>
      <c r="P14113" t="s">
        <v>10955</v>
      </c>
      <c r="Q14113" t="s">
        <v>741</v>
      </c>
      <c r="R14113" t="s">
        <v>814</v>
      </c>
      <c r="AG14113" t="s">
        <v>743</v>
      </c>
      <c r="AH14113" t="e">
        <f>VLOOKUP(C14113,'CREAR HV'!A:A,1,0)</f>
        <v>#N/A</v>
      </c>
    </row>
    <row r="14114" spans="1:34" x14ac:dyDescent="0.3">
      <c r="A14114" t="s">
        <v>10946</v>
      </c>
      <c r="B14114" t="s">
        <v>10947</v>
      </c>
      <c r="C14114">
        <v>1035434663</v>
      </c>
      <c r="E14114" s="16">
        <v>41642</v>
      </c>
      <c r="F14114" s="16">
        <v>35041</v>
      </c>
      <c r="G14114" t="s">
        <v>4824</v>
      </c>
      <c r="H14114" t="s">
        <v>4824</v>
      </c>
      <c r="I14114" t="s">
        <v>10854</v>
      </c>
      <c r="J14114" t="s">
        <v>665</v>
      </c>
      <c r="K14114" t="s">
        <v>159</v>
      </c>
      <c r="L14114" t="s">
        <v>10855</v>
      </c>
      <c r="P14114" t="s">
        <v>10955</v>
      </c>
      <c r="Q14114" t="s">
        <v>741</v>
      </c>
      <c r="R14114" t="s">
        <v>814</v>
      </c>
      <c r="AG14114" t="s">
        <v>743</v>
      </c>
      <c r="AH14114" t="e">
        <f>VLOOKUP(C14114,'CREAR HV'!A:A,1,0)</f>
        <v>#N/A</v>
      </c>
    </row>
    <row r="14115" spans="1:34" x14ac:dyDescent="0.3">
      <c r="A14115" t="s">
        <v>10946</v>
      </c>
      <c r="B14115" t="s">
        <v>10947</v>
      </c>
      <c r="C14115">
        <v>46383055</v>
      </c>
      <c r="E14115" s="16">
        <v>36907</v>
      </c>
      <c r="F14115" s="16">
        <v>30243</v>
      </c>
      <c r="G14115" t="s">
        <v>92</v>
      </c>
      <c r="H14115" t="s">
        <v>92</v>
      </c>
      <c r="I14115" t="s">
        <v>10856</v>
      </c>
      <c r="J14115" t="s">
        <v>226</v>
      </c>
      <c r="K14115" t="s">
        <v>1506</v>
      </c>
      <c r="L14115" t="s">
        <v>10857</v>
      </c>
      <c r="M14115" t="s">
        <v>10857</v>
      </c>
      <c r="P14115" t="s">
        <v>10955</v>
      </c>
      <c r="Q14115" t="s">
        <v>741</v>
      </c>
      <c r="R14115" t="s">
        <v>814</v>
      </c>
      <c r="W14115" t="s">
        <v>159</v>
      </c>
      <c r="X14115">
        <v>0</v>
      </c>
      <c r="AG14115" t="s">
        <v>743</v>
      </c>
      <c r="AH14115" t="e">
        <f>VLOOKUP(C14115,'CREAR HV'!A:A,1,0)</f>
        <v>#N/A</v>
      </c>
    </row>
    <row r="14116" spans="1:34" x14ac:dyDescent="0.3">
      <c r="A14116" t="s">
        <v>10946</v>
      </c>
      <c r="B14116" t="s">
        <v>10947</v>
      </c>
      <c r="C14116">
        <v>92640162</v>
      </c>
      <c r="E14116" s="16">
        <v>37649</v>
      </c>
      <c r="F14116" s="16">
        <v>30711</v>
      </c>
      <c r="G14116" t="s">
        <v>35</v>
      </c>
      <c r="H14116" t="s">
        <v>35</v>
      </c>
      <c r="I14116" t="s">
        <v>10752</v>
      </c>
      <c r="J14116" t="s">
        <v>3558</v>
      </c>
      <c r="K14116" t="s">
        <v>273</v>
      </c>
      <c r="L14116" t="s">
        <v>10753</v>
      </c>
      <c r="M14116" t="s">
        <v>10753</v>
      </c>
      <c r="P14116" t="s">
        <v>10950</v>
      </c>
      <c r="Q14116" t="s">
        <v>741</v>
      </c>
      <c r="R14116" t="s">
        <v>1054</v>
      </c>
      <c r="W14116" t="s">
        <v>1277</v>
      </c>
      <c r="X14116">
        <v>0</v>
      </c>
      <c r="AG14116" t="s">
        <v>743</v>
      </c>
      <c r="AH14116" t="e">
        <f>VLOOKUP(C14116,'CREAR HV'!A:A,1,0)</f>
        <v>#N/A</v>
      </c>
    </row>
    <row r="14117" spans="1:34" x14ac:dyDescent="0.3">
      <c r="A14117" t="s">
        <v>10946</v>
      </c>
      <c r="B14117" t="s">
        <v>10947</v>
      </c>
      <c r="C14117">
        <v>1090458461</v>
      </c>
      <c r="E14117" s="16">
        <v>40551</v>
      </c>
      <c r="F14117" s="16">
        <v>33828</v>
      </c>
      <c r="G14117" t="s">
        <v>54</v>
      </c>
      <c r="H14117" t="s">
        <v>54</v>
      </c>
      <c r="I14117" t="s">
        <v>10858</v>
      </c>
      <c r="J14117" t="s">
        <v>7742</v>
      </c>
      <c r="K14117" t="s">
        <v>1058</v>
      </c>
      <c r="L14117" t="s">
        <v>10859</v>
      </c>
      <c r="P14117" t="s">
        <v>10950</v>
      </c>
      <c r="Q14117" t="s">
        <v>741</v>
      </c>
      <c r="R14117" t="s">
        <v>814</v>
      </c>
      <c r="AG14117" t="s">
        <v>11069</v>
      </c>
      <c r="AH14117" t="e">
        <f>VLOOKUP(C14117,'CREAR HV'!A:A,1,0)</f>
        <v>#N/A</v>
      </c>
    </row>
    <row r="14118" spans="1:34" x14ac:dyDescent="0.3">
      <c r="A14118" t="s">
        <v>10946</v>
      </c>
      <c r="B14118" t="s">
        <v>10947</v>
      </c>
      <c r="C14118">
        <v>1020423500</v>
      </c>
      <c r="E14118" s="16">
        <v>39279</v>
      </c>
      <c r="F14118" s="16">
        <v>32655</v>
      </c>
      <c r="G14118" t="s">
        <v>816</v>
      </c>
      <c r="H14118" t="s">
        <v>74</v>
      </c>
      <c r="I14118" t="s">
        <v>8319</v>
      </c>
      <c r="J14118" t="s">
        <v>398</v>
      </c>
      <c r="K14118" t="s">
        <v>324</v>
      </c>
      <c r="L14118" t="s">
        <v>10860</v>
      </c>
      <c r="M14118" t="s">
        <v>10860</v>
      </c>
      <c r="P14118" t="s">
        <v>10950</v>
      </c>
      <c r="Q14118" t="s">
        <v>849</v>
      </c>
      <c r="R14118" t="s">
        <v>814</v>
      </c>
      <c r="W14118" t="s">
        <v>1729</v>
      </c>
      <c r="X14118">
        <v>26</v>
      </c>
      <c r="AG14118" t="s">
        <v>743</v>
      </c>
      <c r="AH14118" t="e">
        <f>VLOOKUP(C14118,'CREAR HV'!A:A,1,0)</f>
        <v>#N/A</v>
      </c>
    </row>
    <row r="14119" spans="1:34" x14ac:dyDescent="0.3">
      <c r="A14119" t="s">
        <v>10946</v>
      </c>
      <c r="B14119" t="s">
        <v>10947</v>
      </c>
      <c r="C14119">
        <v>23754153</v>
      </c>
      <c r="E14119" s="16">
        <v>32076</v>
      </c>
      <c r="F14119" s="16">
        <v>24938</v>
      </c>
      <c r="G14119" t="s">
        <v>71</v>
      </c>
      <c r="H14119" t="s">
        <v>71</v>
      </c>
      <c r="I14119" t="s">
        <v>10861</v>
      </c>
      <c r="J14119" t="s">
        <v>3623</v>
      </c>
      <c r="K14119" t="s">
        <v>1127</v>
      </c>
      <c r="L14119" t="s">
        <v>10862</v>
      </c>
      <c r="P14119" t="s">
        <v>10955</v>
      </c>
      <c r="Q14119" t="s">
        <v>741</v>
      </c>
      <c r="R14119" t="s">
        <v>78</v>
      </c>
      <c r="AG14119" t="s">
        <v>743</v>
      </c>
      <c r="AH14119" t="e">
        <f>VLOOKUP(C14119,'CREAR HV'!A:A,1,0)</f>
        <v>#N/A</v>
      </c>
    </row>
    <row r="14120" spans="1:34" x14ac:dyDescent="0.3">
      <c r="A14120" t="s">
        <v>10946</v>
      </c>
      <c r="B14120" t="s">
        <v>10947</v>
      </c>
      <c r="C14120">
        <v>31943192</v>
      </c>
      <c r="E14120" s="16">
        <v>30853</v>
      </c>
      <c r="F14120" s="16">
        <v>24158</v>
      </c>
      <c r="G14120" t="s">
        <v>36</v>
      </c>
      <c r="H14120" t="s">
        <v>36</v>
      </c>
      <c r="I14120" t="s">
        <v>3267</v>
      </c>
      <c r="J14120" t="s">
        <v>437</v>
      </c>
      <c r="K14120" t="s">
        <v>2042</v>
      </c>
      <c r="L14120" t="s">
        <v>10865</v>
      </c>
      <c r="P14120" t="s">
        <v>10955</v>
      </c>
      <c r="Q14120" t="s">
        <v>741</v>
      </c>
      <c r="R14120" t="s">
        <v>78</v>
      </c>
      <c r="AG14120" t="s">
        <v>769</v>
      </c>
      <c r="AH14120" t="e">
        <f>VLOOKUP(C14120,'CREAR HV'!A:A,1,0)</f>
        <v>#N/A</v>
      </c>
    </row>
    <row r="14121" spans="1:34" x14ac:dyDescent="0.3">
      <c r="A14121" t="s">
        <v>10946</v>
      </c>
      <c r="B14121" t="s">
        <v>10947</v>
      </c>
      <c r="C14121">
        <v>1098753346</v>
      </c>
      <c r="E14121" s="16">
        <v>41023</v>
      </c>
      <c r="F14121" s="16">
        <v>34445</v>
      </c>
      <c r="G14121" t="s">
        <v>67</v>
      </c>
      <c r="H14121" t="s">
        <v>67</v>
      </c>
      <c r="I14121" t="s">
        <v>10866</v>
      </c>
      <c r="J14121" t="s">
        <v>638</v>
      </c>
      <c r="K14121" t="s">
        <v>1862</v>
      </c>
      <c r="L14121" t="s">
        <v>10867</v>
      </c>
      <c r="M14121" t="s">
        <v>10867</v>
      </c>
      <c r="P14121" t="s">
        <v>10955</v>
      </c>
      <c r="Q14121" t="s">
        <v>741</v>
      </c>
      <c r="R14121" t="s">
        <v>814</v>
      </c>
      <c r="W14121" t="s">
        <v>1706</v>
      </c>
      <c r="X14121">
        <v>32</v>
      </c>
      <c r="AG14121" t="s">
        <v>743</v>
      </c>
      <c r="AH14121" t="e">
        <f>VLOOKUP(C14121,'CREAR HV'!A:A,1,0)</f>
        <v>#N/A</v>
      </c>
    </row>
    <row r="14122" spans="1:34" x14ac:dyDescent="0.3">
      <c r="A14122" t="s">
        <v>10946</v>
      </c>
      <c r="B14122" t="s">
        <v>10947</v>
      </c>
      <c r="C14122">
        <v>1110602430</v>
      </c>
      <c r="E14122" s="16">
        <v>43102</v>
      </c>
      <c r="F14122" s="16">
        <v>36522</v>
      </c>
      <c r="G14122" t="s">
        <v>88</v>
      </c>
      <c r="H14122" t="s">
        <v>88</v>
      </c>
      <c r="I14122" t="s">
        <v>3865</v>
      </c>
      <c r="J14122" t="s">
        <v>434</v>
      </c>
      <c r="K14122" t="s">
        <v>4972</v>
      </c>
      <c r="L14122" t="s">
        <v>10868</v>
      </c>
      <c r="M14122" t="s">
        <v>10868</v>
      </c>
      <c r="P14122" t="s">
        <v>10955</v>
      </c>
      <c r="Q14122" t="s">
        <v>741</v>
      </c>
      <c r="R14122" t="s">
        <v>814</v>
      </c>
      <c r="W14122" t="s">
        <v>159</v>
      </c>
      <c r="X14122">
        <v>0</v>
      </c>
      <c r="AG14122" t="s">
        <v>743</v>
      </c>
      <c r="AH14122" t="e">
        <f>VLOOKUP(C14122,'CREAR HV'!A:A,1,0)</f>
        <v>#N/A</v>
      </c>
    </row>
    <row r="14123" spans="1:34" x14ac:dyDescent="0.3">
      <c r="A14123" t="s">
        <v>10946</v>
      </c>
      <c r="B14123" t="s">
        <v>10947</v>
      </c>
      <c r="C14123">
        <v>1112969793</v>
      </c>
      <c r="E14123" s="16">
        <v>42662</v>
      </c>
      <c r="F14123" s="16">
        <v>36079</v>
      </c>
      <c r="G14123" t="s">
        <v>36</v>
      </c>
      <c r="H14123" t="s">
        <v>36</v>
      </c>
      <c r="I14123" t="s">
        <v>1570</v>
      </c>
      <c r="J14123" t="s">
        <v>1929</v>
      </c>
      <c r="K14123" t="s">
        <v>6452</v>
      </c>
      <c r="L14123" t="s">
        <v>10869</v>
      </c>
      <c r="P14123" t="s">
        <v>10950</v>
      </c>
      <c r="Q14123" t="s">
        <v>741</v>
      </c>
      <c r="R14123" t="s">
        <v>1054</v>
      </c>
      <c r="AG14123" t="s">
        <v>743</v>
      </c>
      <c r="AH14123" t="e">
        <f>VLOOKUP(C14123,'CREAR HV'!A:A,1,0)</f>
        <v>#N/A</v>
      </c>
    </row>
    <row r="14124" spans="1:34" x14ac:dyDescent="0.3">
      <c r="A14124" t="s">
        <v>10946</v>
      </c>
      <c r="B14124" t="s">
        <v>10947</v>
      </c>
      <c r="C14124">
        <v>8636816</v>
      </c>
      <c r="E14124" s="16">
        <v>31390</v>
      </c>
      <c r="F14124" s="16">
        <v>24468</v>
      </c>
      <c r="G14124" t="s">
        <v>1223</v>
      </c>
      <c r="H14124" t="s">
        <v>1223</v>
      </c>
      <c r="I14124" t="s">
        <v>1279</v>
      </c>
      <c r="J14124" t="s">
        <v>1280</v>
      </c>
      <c r="K14124" t="s">
        <v>157</v>
      </c>
      <c r="L14124" t="s">
        <v>1281</v>
      </c>
      <c r="O14124" t="s">
        <v>1277</v>
      </c>
      <c r="P14124" t="s">
        <v>10950</v>
      </c>
      <c r="Q14124" t="s">
        <v>1038</v>
      </c>
      <c r="R14124" t="s">
        <v>748</v>
      </c>
      <c r="W14124" t="s">
        <v>742</v>
      </c>
      <c r="X14124">
        <v>44</v>
      </c>
      <c r="AB14124" t="s">
        <v>1282</v>
      </c>
      <c r="AC14124" t="s">
        <v>1277</v>
      </c>
      <c r="AG14124" t="s">
        <v>769</v>
      </c>
      <c r="AH14124" t="e">
        <f>VLOOKUP(C14124,'CREAR HV'!A:A,1,0)</f>
        <v>#N/A</v>
      </c>
    </row>
    <row r="14125" spans="1:34" x14ac:dyDescent="0.3">
      <c r="A14125" t="s">
        <v>10946</v>
      </c>
      <c r="B14125" t="s">
        <v>10947</v>
      </c>
      <c r="C14125">
        <v>92548716</v>
      </c>
      <c r="E14125" s="16">
        <v>37472</v>
      </c>
      <c r="F14125" s="16">
        <v>30848</v>
      </c>
      <c r="G14125" t="s">
        <v>806</v>
      </c>
      <c r="H14125" t="s">
        <v>122</v>
      </c>
      <c r="I14125" t="s">
        <v>10296</v>
      </c>
      <c r="J14125" t="s">
        <v>1263</v>
      </c>
      <c r="K14125" t="s">
        <v>1058</v>
      </c>
      <c r="L14125" t="s">
        <v>10297</v>
      </c>
      <c r="M14125" t="s">
        <v>10298</v>
      </c>
      <c r="P14125" t="s">
        <v>10950</v>
      </c>
      <c r="Q14125" t="s">
        <v>1038</v>
      </c>
      <c r="R14125" t="s">
        <v>5589</v>
      </c>
      <c r="W14125" t="s">
        <v>815</v>
      </c>
      <c r="X14125">
        <v>0</v>
      </c>
      <c r="AG14125" t="s">
        <v>743</v>
      </c>
      <c r="AH14125" t="e">
        <f>VLOOKUP(C14125,'CREAR HV'!A:A,1,0)</f>
        <v>#N/A</v>
      </c>
    </row>
    <row r="14126" spans="1:34" x14ac:dyDescent="0.3">
      <c r="A14126" t="s">
        <v>10946</v>
      </c>
      <c r="B14126" t="s">
        <v>10947</v>
      </c>
      <c r="C14126">
        <v>1085663324</v>
      </c>
      <c r="E14126" s="16">
        <v>41947</v>
      </c>
      <c r="F14126" s="16">
        <v>35367</v>
      </c>
      <c r="G14126" t="s">
        <v>806</v>
      </c>
      <c r="H14126" t="s">
        <v>3859</v>
      </c>
      <c r="I14126" t="s">
        <v>10245</v>
      </c>
      <c r="J14126" t="s">
        <v>222</v>
      </c>
      <c r="K14126" t="s">
        <v>402</v>
      </c>
      <c r="L14126" t="s">
        <v>10246</v>
      </c>
      <c r="M14126" t="s">
        <v>10246</v>
      </c>
      <c r="P14126" t="s">
        <v>10955</v>
      </c>
      <c r="Q14126" t="s">
        <v>813</v>
      </c>
      <c r="R14126" t="s">
        <v>814</v>
      </c>
      <c r="W14126" t="s">
        <v>159</v>
      </c>
      <c r="X14126">
        <v>0</v>
      </c>
      <c r="AG14126" t="s">
        <v>743</v>
      </c>
      <c r="AH14126" t="e">
        <f>VLOOKUP(C14126,'CREAR HV'!A:A,1,0)</f>
        <v>#N/A</v>
      </c>
    </row>
    <row r="14127" spans="1:34" x14ac:dyDescent="0.3">
      <c r="A14127" t="s">
        <v>10946</v>
      </c>
      <c r="B14127" t="s">
        <v>10947</v>
      </c>
      <c r="C14127">
        <v>1061783425</v>
      </c>
      <c r="E14127" s="16">
        <v>41521</v>
      </c>
      <c r="F14127" s="16">
        <v>34911</v>
      </c>
      <c r="G14127" t="s">
        <v>806</v>
      </c>
      <c r="H14127" t="s">
        <v>10299</v>
      </c>
      <c r="I14127" t="s">
        <v>608</v>
      </c>
      <c r="J14127" t="s">
        <v>1638</v>
      </c>
      <c r="K14127" t="s">
        <v>10300</v>
      </c>
      <c r="L14127" t="s">
        <v>10301</v>
      </c>
      <c r="M14127" t="s">
        <v>10301</v>
      </c>
      <c r="P14127" t="s">
        <v>10950</v>
      </c>
      <c r="Q14127" t="s">
        <v>813</v>
      </c>
      <c r="R14127" t="s">
        <v>814</v>
      </c>
      <c r="W14127" t="s">
        <v>159</v>
      </c>
      <c r="X14127">
        <v>0</v>
      </c>
      <c r="AG14127" t="s">
        <v>743</v>
      </c>
      <c r="AH14127" t="e">
        <f>VLOOKUP(C14127,'CREAR HV'!A:A,1,0)</f>
        <v>#N/A</v>
      </c>
    </row>
    <row r="14128" spans="1:34" x14ac:dyDescent="0.3">
      <c r="A14128" t="s">
        <v>10946</v>
      </c>
      <c r="B14128" t="s">
        <v>10947</v>
      </c>
      <c r="C14128">
        <v>60366619</v>
      </c>
      <c r="E14128" s="16">
        <v>34130</v>
      </c>
      <c r="F14128" s="16">
        <v>27512</v>
      </c>
      <c r="G14128" t="s">
        <v>806</v>
      </c>
      <c r="H14128" t="s">
        <v>10302</v>
      </c>
      <c r="I14128" t="s">
        <v>10303</v>
      </c>
      <c r="J14128" t="s">
        <v>1058</v>
      </c>
      <c r="K14128" t="s">
        <v>10304</v>
      </c>
      <c r="L14128" t="s">
        <v>10305</v>
      </c>
      <c r="M14128" t="s">
        <v>10305</v>
      </c>
      <c r="P14128" t="s">
        <v>10955</v>
      </c>
      <c r="Q14128" t="s">
        <v>1038</v>
      </c>
      <c r="R14128" t="s">
        <v>748</v>
      </c>
      <c r="W14128" t="s">
        <v>159</v>
      </c>
      <c r="X14128">
        <v>0</v>
      </c>
      <c r="AG14128" t="s">
        <v>769</v>
      </c>
      <c r="AH14128" t="e">
        <f>VLOOKUP(C14128,'CREAR HV'!A:A,1,0)</f>
        <v>#N/A</v>
      </c>
    </row>
    <row r="14129" spans="1:34" x14ac:dyDescent="0.3">
      <c r="A14129" t="s">
        <v>10946</v>
      </c>
      <c r="B14129" t="s">
        <v>10947</v>
      </c>
      <c r="C14129">
        <v>1085276779</v>
      </c>
      <c r="E14129" s="16">
        <v>39374</v>
      </c>
      <c r="F14129" s="16">
        <v>32790</v>
      </c>
      <c r="G14129" t="s">
        <v>806</v>
      </c>
      <c r="H14129" t="s">
        <v>9070</v>
      </c>
      <c r="I14129" t="s">
        <v>10306</v>
      </c>
      <c r="J14129" t="s">
        <v>10307</v>
      </c>
      <c r="K14129" t="s">
        <v>222</v>
      </c>
      <c r="L14129" t="s">
        <v>10308</v>
      </c>
      <c r="M14129" t="s">
        <v>10308</v>
      </c>
      <c r="P14129" t="s">
        <v>10955</v>
      </c>
      <c r="Q14129" t="s">
        <v>813</v>
      </c>
      <c r="R14129" t="s">
        <v>814</v>
      </c>
      <c r="W14129" t="s">
        <v>159</v>
      </c>
      <c r="X14129">
        <v>0</v>
      </c>
      <c r="AG14129" t="s">
        <v>743</v>
      </c>
      <c r="AH14129" t="e">
        <f>VLOOKUP(C14129,'CREAR HV'!A:A,1,0)</f>
        <v>#N/A</v>
      </c>
    </row>
    <row r="14130" spans="1:34" x14ac:dyDescent="0.3">
      <c r="A14130" t="s">
        <v>10946</v>
      </c>
      <c r="B14130" t="s">
        <v>10947</v>
      </c>
      <c r="C14130">
        <v>37686000</v>
      </c>
      <c r="E14130" s="16">
        <v>34843</v>
      </c>
      <c r="F14130" s="16">
        <v>28111</v>
      </c>
      <c r="G14130" t="s">
        <v>806</v>
      </c>
      <c r="H14130" t="s">
        <v>10309</v>
      </c>
      <c r="I14130" t="s">
        <v>10310</v>
      </c>
      <c r="J14130" t="s">
        <v>412</v>
      </c>
      <c r="K14130" t="s">
        <v>916</v>
      </c>
      <c r="L14130" t="s">
        <v>10311</v>
      </c>
      <c r="M14130" t="s">
        <v>10311</v>
      </c>
      <c r="O14130" t="s">
        <v>20644</v>
      </c>
      <c r="P14130" t="s">
        <v>10955</v>
      </c>
      <c r="Q14130" t="s">
        <v>849</v>
      </c>
      <c r="R14130" t="s">
        <v>814</v>
      </c>
      <c r="W14130" t="s">
        <v>159</v>
      </c>
      <c r="X14130">
        <v>0</v>
      </c>
      <c r="Z14130" t="s">
        <v>3124</v>
      </c>
      <c r="AB14130" t="s">
        <v>20645</v>
      </c>
      <c r="AC14130" t="s">
        <v>20646</v>
      </c>
      <c r="AG14130" t="s">
        <v>743</v>
      </c>
      <c r="AH14130" t="e">
        <f>VLOOKUP(C14130,'CREAR HV'!A:A,1,0)</f>
        <v>#N/A</v>
      </c>
    </row>
    <row r="14131" spans="1:34" x14ac:dyDescent="0.3">
      <c r="A14131" t="s">
        <v>10946</v>
      </c>
      <c r="B14131" t="s">
        <v>10947</v>
      </c>
      <c r="C14131">
        <v>37686000</v>
      </c>
      <c r="E14131" s="16">
        <v>34843</v>
      </c>
      <c r="F14131" s="16">
        <v>28111</v>
      </c>
      <c r="G14131" t="s">
        <v>806</v>
      </c>
      <c r="H14131" t="s">
        <v>10309</v>
      </c>
      <c r="I14131" t="s">
        <v>10310</v>
      </c>
      <c r="J14131" t="s">
        <v>412</v>
      </c>
      <c r="K14131" t="s">
        <v>916</v>
      </c>
      <c r="L14131" t="s">
        <v>10311</v>
      </c>
      <c r="M14131" t="s">
        <v>10311</v>
      </c>
      <c r="O14131" t="s">
        <v>20644</v>
      </c>
      <c r="P14131" t="s">
        <v>10955</v>
      </c>
      <c r="Q14131" t="s">
        <v>849</v>
      </c>
      <c r="R14131" t="s">
        <v>814</v>
      </c>
      <c r="W14131" t="s">
        <v>159</v>
      </c>
      <c r="X14131">
        <v>0</v>
      </c>
      <c r="Z14131" t="s">
        <v>3124</v>
      </c>
      <c r="AB14131" t="s">
        <v>20645</v>
      </c>
      <c r="AC14131" t="s">
        <v>20646</v>
      </c>
      <c r="AG14131" t="s">
        <v>743</v>
      </c>
      <c r="AH14131" t="e">
        <f>VLOOKUP(C14131,'CREAR HV'!A:A,1,0)</f>
        <v>#N/A</v>
      </c>
    </row>
    <row r="14132" spans="1:34" x14ac:dyDescent="0.3">
      <c r="A14132" t="s">
        <v>10946</v>
      </c>
      <c r="B14132" t="s">
        <v>10947</v>
      </c>
      <c r="C14132">
        <v>37686000</v>
      </c>
      <c r="E14132" s="16">
        <v>34843</v>
      </c>
      <c r="F14132" s="16">
        <v>28111</v>
      </c>
      <c r="G14132" t="s">
        <v>806</v>
      </c>
      <c r="H14132" t="s">
        <v>10309</v>
      </c>
      <c r="I14132" t="s">
        <v>10310</v>
      </c>
      <c r="J14132" t="s">
        <v>412</v>
      </c>
      <c r="K14132" t="s">
        <v>916</v>
      </c>
      <c r="L14132" t="s">
        <v>10311</v>
      </c>
      <c r="M14132" t="s">
        <v>10311</v>
      </c>
      <c r="O14132" t="s">
        <v>20644</v>
      </c>
      <c r="P14132" t="s">
        <v>10955</v>
      </c>
      <c r="Q14132" t="s">
        <v>849</v>
      </c>
      <c r="R14132" t="s">
        <v>814</v>
      </c>
      <c r="W14132" t="s">
        <v>159</v>
      </c>
      <c r="X14132">
        <v>0</v>
      </c>
      <c r="Z14132" t="s">
        <v>3124</v>
      </c>
      <c r="AB14132" t="s">
        <v>20645</v>
      </c>
      <c r="AC14132" t="s">
        <v>20646</v>
      </c>
      <c r="AG14132" t="s">
        <v>743</v>
      </c>
      <c r="AH14132" t="e">
        <f>VLOOKUP(C14132,'CREAR HV'!A:A,1,0)</f>
        <v>#N/A</v>
      </c>
    </row>
    <row r="14133" spans="1:34" x14ac:dyDescent="0.3">
      <c r="A14133" t="s">
        <v>10946</v>
      </c>
      <c r="B14133" t="s">
        <v>10947</v>
      </c>
      <c r="C14133">
        <v>37686000</v>
      </c>
      <c r="E14133" s="16">
        <v>34843</v>
      </c>
      <c r="F14133" s="16">
        <v>28111</v>
      </c>
      <c r="G14133" t="s">
        <v>806</v>
      </c>
      <c r="H14133" t="s">
        <v>10309</v>
      </c>
      <c r="I14133" t="s">
        <v>10310</v>
      </c>
      <c r="J14133" t="s">
        <v>412</v>
      </c>
      <c r="K14133" t="s">
        <v>916</v>
      </c>
      <c r="L14133" t="s">
        <v>10311</v>
      </c>
      <c r="M14133" t="s">
        <v>10311</v>
      </c>
      <c r="O14133" t="s">
        <v>20644</v>
      </c>
      <c r="P14133" t="s">
        <v>10955</v>
      </c>
      <c r="Q14133" t="s">
        <v>849</v>
      </c>
      <c r="R14133" t="s">
        <v>814</v>
      </c>
      <c r="W14133" t="s">
        <v>159</v>
      </c>
      <c r="X14133">
        <v>0</v>
      </c>
      <c r="Z14133" t="s">
        <v>3124</v>
      </c>
      <c r="AB14133" t="s">
        <v>20645</v>
      </c>
      <c r="AC14133" t="s">
        <v>20646</v>
      </c>
      <c r="AG14133" t="s">
        <v>743</v>
      </c>
      <c r="AH14133" t="e">
        <f>VLOOKUP(C14133,'CREAR HV'!A:A,1,0)</f>
        <v>#N/A</v>
      </c>
    </row>
    <row r="14134" spans="1:34" x14ac:dyDescent="0.3">
      <c r="A14134" t="s">
        <v>10946</v>
      </c>
      <c r="B14134" t="s">
        <v>10947</v>
      </c>
      <c r="C14134">
        <v>37686000</v>
      </c>
      <c r="E14134" s="16">
        <v>34843</v>
      </c>
      <c r="F14134" s="16">
        <v>28111</v>
      </c>
      <c r="G14134" t="s">
        <v>806</v>
      </c>
      <c r="H14134" t="s">
        <v>10309</v>
      </c>
      <c r="I14134" t="s">
        <v>10310</v>
      </c>
      <c r="J14134" t="s">
        <v>412</v>
      </c>
      <c r="K14134" t="s">
        <v>916</v>
      </c>
      <c r="L14134" t="s">
        <v>10311</v>
      </c>
      <c r="M14134" t="s">
        <v>10311</v>
      </c>
      <c r="O14134" t="s">
        <v>20644</v>
      </c>
      <c r="P14134" t="s">
        <v>10955</v>
      </c>
      <c r="Q14134" t="s">
        <v>849</v>
      </c>
      <c r="R14134" t="s">
        <v>814</v>
      </c>
      <c r="W14134" t="s">
        <v>159</v>
      </c>
      <c r="X14134">
        <v>0</v>
      </c>
      <c r="Z14134" t="s">
        <v>3124</v>
      </c>
      <c r="AB14134" t="s">
        <v>20645</v>
      </c>
      <c r="AC14134" t="s">
        <v>20646</v>
      </c>
      <c r="AG14134" t="s">
        <v>743</v>
      </c>
      <c r="AH14134" t="e">
        <f>VLOOKUP(C14134,'CREAR HV'!A:A,1,0)</f>
        <v>#N/A</v>
      </c>
    </row>
    <row r="14135" spans="1:34" x14ac:dyDescent="0.3">
      <c r="A14135" t="s">
        <v>10946</v>
      </c>
      <c r="B14135" t="s">
        <v>10947</v>
      </c>
      <c r="C14135">
        <v>37686000</v>
      </c>
      <c r="E14135" s="16">
        <v>34843</v>
      </c>
      <c r="F14135" s="16">
        <v>28111</v>
      </c>
      <c r="G14135" t="s">
        <v>806</v>
      </c>
      <c r="H14135" t="s">
        <v>10309</v>
      </c>
      <c r="I14135" t="s">
        <v>10310</v>
      </c>
      <c r="J14135" t="s">
        <v>412</v>
      </c>
      <c r="K14135" t="s">
        <v>916</v>
      </c>
      <c r="L14135" t="s">
        <v>10311</v>
      </c>
      <c r="M14135" t="s">
        <v>10311</v>
      </c>
      <c r="O14135" t="s">
        <v>20644</v>
      </c>
      <c r="P14135" t="s">
        <v>10955</v>
      </c>
      <c r="Q14135" t="s">
        <v>849</v>
      </c>
      <c r="R14135" t="s">
        <v>814</v>
      </c>
      <c r="W14135" t="s">
        <v>159</v>
      </c>
      <c r="X14135">
        <v>0</v>
      </c>
      <c r="Z14135" t="s">
        <v>3124</v>
      </c>
      <c r="AB14135" t="s">
        <v>20645</v>
      </c>
      <c r="AC14135" t="s">
        <v>20646</v>
      </c>
      <c r="AG14135" t="s">
        <v>743</v>
      </c>
      <c r="AH14135" t="e">
        <f>VLOOKUP(C14135,'CREAR HV'!A:A,1,0)</f>
        <v>#N/A</v>
      </c>
    </row>
    <row r="14136" spans="1:34" x14ac:dyDescent="0.3">
      <c r="A14136" t="s">
        <v>10946</v>
      </c>
      <c r="B14136" t="s">
        <v>10947</v>
      </c>
      <c r="C14136">
        <v>37686000</v>
      </c>
      <c r="E14136" s="16">
        <v>34843</v>
      </c>
      <c r="F14136" s="16">
        <v>28111</v>
      </c>
      <c r="G14136" t="s">
        <v>806</v>
      </c>
      <c r="H14136" t="s">
        <v>10309</v>
      </c>
      <c r="I14136" t="s">
        <v>10310</v>
      </c>
      <c r="J14136" t="s">
        <v>412</v>
      </c>
      <c r="K14136" t="s">
        <v>916</v>
      </c>
      <c r="L14136" t="s">
        <v>10311</v>
      </c>
      <c r="M14136" t="s">
        <v>10311</v>
      </c>
      <c r="O14136" t="s">
        <v>20644</v>
      </c>
      <c r="P14136" t="s">
        <v>10955</v>
      </c>
      <c r="Q14136" t="s">
        <v>849</v>
      </c>
      <c r="R14136" t="s">
        <v>814</v>
      </c>
      <c r="W14136" t="s">
        <v>159</v>
      </c>
      <c r="X14136">
        <v>0</v>
      </c>
      <c r="Z14136" t="s">
        <v>3124</v>
      </c>
      <c r="AB14136" t="s">
        <v>20645</v>
      </c>
      <c r="AC14136" t="s">
        <v>20646</v>
      </c>
      <c r="AG14136" t="s">
        <v>743</v>
      </c>
      <c r="AH14136" t="e">
        <f>VLOOKUP(C14136,'CREAR HV'!A:A,1,0)</f>
        <v>#N/A</v>
      </c>
    </row>
    <row r="14137" spans="1:34" x14ac:dyDescent="0.3">
      <c r="A14137" t="s">
        <v>10946</v>
      </c>
      <c r="B14137" t="s">
        <v>10947</v>
      </c>
      <c r="C14137">
        <v>37686000</v>
      </c>
      <c r="E14137" s="16">
        <v>34843</v>
      </c>
      <c r="F14137" s="16">
        <v>28111</v>
      </c>
      <c r="G14137" t="s">
        <v>806</v>
      </c>
      <c r="H14137" t="s">
        <v>10309</v>
      </c>
      <c r="I14137" t="s">
        <v>10310</v>
      </c>
      <c r="J14137" t="s">
        <v>412</v>
      </c>
      <c r="K14137" t="s">
        <v>916</v>
      </c>
      <c r="L14137" t="s">
        <v>10311</v>
      </c>
      <c r="M14137" t="s">
        <v>10311</v>
      </c>
      <c r="O14137" t="s">
        <v>20644</v>
      </c>
      <c r="P14137" t="s">
        <v>10955</v>
      </c>
      <c r="Q14137" t="s">
        <v>849</v>
      </c>
      <c r="R14137" t="s">
        <v>814</v>
      </c>
      <c r="W14137" t="s">
        <v>159</v>
      </c>
      <c r="X14137">
        <v>0</v>
      </c>
      <c r="Z14137" t="s">
        <v>3124</v>
      </c>
      <c r="AB14137" t="s">
        <v>20645</v>
      </c>
      <c r="AC14137" t="s">
        <v>20646</v>
      </c>
      <c r="AG14137" t="s">
        <v>743</v>
      </c>
      <c r="AH14137" t="e">
        <f>VLOOKUP(C14137,'CREAR HV'!A:A,1,0)</f>
        <v>#N/A</v>
      </c>
    </row>
    <row r="14138" spans="1:34" x14ac:dyDescent="0.3">
      <c r="A14138" t="s">
        <v>10946</v>
      </c>
      <c r="B14138" t="s">
        <v>10947</v>
      </c>
      <c r="C14138">
        <v>37686000</v>
      </c>
      <c r="E14138" s="16">
        <v>34843</v>
      </c>
      <c r="F14138" s="16">
        <v>28111</v>
      </c>
      <c r="G14138" t="s">
        <v>806</v>
      </c>
      <c r="H14138" t="s">
        <v>10309</v>
      </c>
      <c r="I14138" t="s">
        <v>10310</v>
      </c>
      <c r="J14138" t="s">
        <v>412</v>
      </c>
      <c r="K14138" t="s">
        <v>916</v>
      </c>
      <c r="L14138" t="s">
        <v>10311</v>
      </c>
      <c r="M14138" t="s">
        <v>10311</v>
      </c>
      <c r="O14138" t="s">
        <v>20644</v>
      </c>
      <c r="P14138" t="s">
        <v>10955</v>
      </c>
      <c r="Q14138" t="s">
        <v>849</v>
      </c>
      <c r="R14138" t="s">
        <v>814</v>
      </c>
      <c r="W14138" t="s">
        <v>159</v>
      </c>
      <c r="X14138">
        <v>0</v>
      </c>
      <c r="Z14138" t="s">
        <v>3124</v>
      </c>
      <c r="AB14138" t="s">
        <v>20645</v>
      </c>
      <c r="AC14138" t="s">
        <v>20646</v>
      </c>
      <c r="AG14138" t="s">
        <v>743</v>
      </c>
      <c r="AH14138" t="e">
        <f>VLOOKUP(C14138,'CREAR HV'!A:A,1,0)</f>
        <v>#N/A</v>
      </c>
    </row>
    <row r="14139" spans="1:34" x14ac:dyDescent="0.3">
      <c r="A14139" t="s">
        <v>10946</v>
      </c>
      <c r="B14139" t="s">
        <v>10947</v>
      </c>
      <c r="C14139">
        <v>52708285</v>
      </c>
      <c r="E14139" s="16">
        <v>35982</v>
      </c>
      <c r="F14139" s="16">
        <v>29372</v>
      </c>
      <c r="G14139" t="s">
        <v>806</v>
      </c>
      <c r="H14139" t="s">
        <v>5609</v>
      </c>
      <c r="I14139" t="s">
        <v>10312</v>
      </c>
      <c r="J14139" t="s">
        <v>1083</v>
      </c>
      <c r="K14139" t="s">
        <v>1083</v>
      </c>
      <c r="L14139" t="s">
        <v>10313</v>
      </c>
      <c r="M14139" t="s">
        <v>10314</v>
      </c>
      <c r="P14139" t="s">
        <v>10955</v>
      </c>
      <c r="Q14139" t="s">
        <v>849</v>
      </c>
      <c r="R14139" t="s">
        <v>748</v>
      </c>
      <c r="W14139" t="s">
        <v>159</v>
      </c>
      <c r="X14139">
        <v>0</v>
      </c>
      <c r="AB14139" t="s">
        <v>20647</v>
      </c>
      <c r="AC14139" t="s">
        <v>20648</v>
      </c>
      <c r="AG14139" t="s">
        <v>743</v>
      </c>
      <c r="AH14139" t="e">
        <f>VLOOKUP(C14139,'CREAR HV'!A:A,1,0)</f>
        <v>#N/A</v>
      </c>
    </row>
    <row r="14140" spans="1:34" x14ac:dyDescent="0.3">
      <c r="A14140" t="s">
        <v>10946</v>
      </c>
      <c r="B14140" t="s">
        <v>10947</v>
      </c>
      <c r="C14140">
        <v>92641107</v>
      </c>
      <c r="E14140" s="16">
        <v>37746</v>
      </c>
      <c r="F14140" s="16">
        <v>31007</v>
      </c>
      <c r="G14140" t="s">
        <v>806</v>
      </c>
      <c r="H14140" t="s">
        <v>9329</v>
      </c>
      <c r="I14140" t="s">
        <v>10315</v>
      </c>
      <c r="J14140" t="s">
        <v>777</v>
      </c>
      <c r="K14140" t="s">
        <v>928</v>
      </c>
      <c r="L14140" t="s">
        <v>10316</v>
      </c>
      <c r="M14140" t="s">
        <v>10317</v>
      </c>
      <c r="P14140" t="s">
        <v>10950</v>
      </c>
      <c r="Q14140" t="s">
        <v>1038</v>
      </c>
      <c r="R14140" t="s">
        <v>814</v>
      </c>
      <c r="W14140" t="s">
        <v>20649</v>
      </c>
      <c r="X14140">
        <v>11</v>
      </c>
      <c r="AB14140" t="s">
        <v>20650</v>
      </c>
      <c r="AG14140" t="s">
        <v>743</v>
      </c>
      <c r="AH14140" t="e">
        <f>VLOOKUP(C14140,'CREAR HV'!A:A,1,0)</f>
        <v>#N/A</v>
      </c>
    </row>
    <row r="14141" spans="1:34" x14ac:dyDescent="0.3">
      <c r="A14141" t="s">
        <v>10946</v>
      </c>
      <c r="B14141" t="s">
        <v>10947</v>
      </c>
      <c r="C14141">
        <v>1104872616</v>
      </c>
      <c r="E14141" s="16">
        <v>41544</v>
      </c>
      <c r="F14141" s="16">
        <v>34968</v>
      </c>
      <c r="G14141" t="s">
        <v>806</v>
      </c>
      <c r="H14141" t="s">
        <v>7801</v>
      </c>
      <c r="I14141" t="s">
        <v>10318</v>
      </c>
      <c r="J14141" t="s">
        <v>2735</v>
      </c>
      <c r="K14141" t="s">
        <v>10319</v>
      </c>
      <c r="L14141" t="s">
        <v>10320</v>
      </c>
      <c r="M14141" t="s">
        <v>10320</v>
      </c>
      <c r="P14141" t="s">
        <v>10955</v>
      </c>
      <c r="Q14141" t="s">
        <v>813</v>
      </c>
      <c r="R14141" t="s">
        <v>78</v>
      </c>
      <c r="W14141" t="s">
        <v>159</v>
      </c>
      <c r="X14141">
        <v>0</v>
      </c>
      <c r="AG14141" t="s">
        <v>743</v>
      </c>
      <c r="AH14141" t="e">
        <f>VLOOKUP(C14141,'CREAR HV'!A:A,1,0)</f>
        <v>#N/A</v>
      </c>
    </row>
    <row r="14142" spans="1:34" x14ac:dyDescent="0.3">
      <c r="A14142" t="s">
        <v>10946</v>
      </c>
      <c r="B14142" t="s">
        <v>10947</v>
      </c>
      <c r="C14142">
        <v>98378946</v>
      </c>
      <c r="E14142" s="16">
        <v>32720</v>
      </c>
      <c r="F14142" s="16">
        <v>25970</v>
      </c>
      <c r="G14142" t="s">
        <v>806</v>
      </c>
      <c r="H14142" t="s">
        <v>9070</v>
      </c>
      <c r="I14142" t="s">
        <v>10321</v>
      </c>
      <c r="J14142" t="s">
        <v>389</v>
      </c>
      <c r="K14142" t="s">
        <v>4016</v>
      </c>
      <c r="L14142" t="s">
        <v>10322</v>
      </c>
      <c r="M14142" t="s">
        <v>10323</v>
      </c>
      <c r="P14142" t="s">
        <v>10950</v>
      </c>
      <c r="Q14142" t="s">
        <v>813</v>
      </c>
      <c r="R14142" t="s">
        <v>814</v>
      </c>
      <c r="W14142" t="s">
        <v>159</v>
      </c>
      <c r="X14142">
        <v>0</v>
      </c>
      <c r="AG14142" t="s">
        <v>743</v>
      </c>
      <c r="AH14142" t="e">
        <f>VLOOKUP(C14142,'CREAR HV'!A:A,1,0)</f>
        <v>#N/A</v>
      </c>
    </row>
    <row r="14143" spans="1:34" x14ac:dyDescent="0.3">
      <c r="A14143" t="s">
        <v>10946</v>
      </c>
      <c r="B14143" t="s">
        <v>10947</v>
      </c>
      <c r="C14143">
        <v>65632699</v>
      </c>
      <c r="E14143" s="16">
        <v>37680</v>
      </c>
      <c r="F14143" s="16">
        <v>31070</v>
      </c>
      <c r="G14143" t="s">
        <v>806</v>
      </c>
      <c r="H14143" t="s">
        <v>1652</v>
      </c>
      <c r="I14143" t="s">
        <v>10283</v>
      </c>
      <c r="J14143" t="s">
        <v>383</v>
      </c>
      <c r="K14143" t="s">
        <v>3911</v>
      </c>
      <c r="L14143" t="s">
        <v>10324</v>
      </c>
      <c r="M14143" t="s">
        <v>10325</v>
      </c>
      <c r="P14143" t="s">
        <v>10955</v>
      </c>
      <c r="Q14143" t="s">
        <v>3381</v>
      </c>
      <c r="R14143" t="s">
        <v>748</v>
      </c>
      <c r="W14143" t="s">
        <v>159</v>
      </c>
      <c r="X14143">
        <v>0</v>
      </c>
      <c r="AG14143" t="s">
        <v>743</v>
      </c>
      <c r="AH14143" t="e">
        <f>VLOOKUP(C14143,'CREAR HV'!A:A,1,0)</f>
        <v>#N/A</v>
      </c>
    </row>
    <row r="14144" spans="1:34" x14ac:dyDescent="0.3">
      <c r="A14144" t="s">
        <v>10946</v>
      </c>
      <c r="B14144" t="s">
        <v>10947</v>
      </c>
      <c r="C14144">
        <v>9431633</v>
      </c>
      <c r="E14144" s="16">
        <v>30367</v>
      </c>
      <c r="F14144" s="16">
        <v>30367</v>
      </c>
      <c r="G14144" t="s">
        <v>806</v>
      </c>
      <c r="H14144" t="s">
        <v>10326</v>
      </c>
      <c r="I14144" t="s">
        <v>10327</v>
      </c>
      <c r="J14144" t="s">
        <v>1215</v>
      </c>
      <c r="K14144" t="s">
        <v>1123</v>
      </c>
      <c r="L14144" t="s">
        <v>10328</v>
      </c>
      <c r="M14144" t="s">
        <v>10329</v>
      </c>
      <c r="P14144" t="s">
        <v>10950</v>
      </c>
      <c r="Q14144" t="s">
        <v>813</v>
      </c>
      <c r="R14144" t="s">
        <v>5589</v>
      </c>
      <c r="W14144" t="s">
        <v>159</v>
      </c>
      <c r="X14144">
        <v>0</v>
      </c>
      <c r="AG14144" t="s">
        <v>743</v>
      </c>
      <c r="AH14144" t="e">
        <f>VLOOKUP(C14144,'CREAR HV'!A:A,1,0)</f>
        <v>#N/A</v>
      </c>
    </row>
    <row r="14145" spans="1:34" x14ac:dyDescent="0.3">
      <c r="A14145" t="s">
        <v>10946</v>
      </c>
      <c r="B14145" t="s">
        <v>10947</v>
      </c>
      <c r="C14145">
        <v>1103714205</v>
      </c>
      <c r="E14145" s="16">
        <v>41795</v>
      </c>
      <c r="F14145" s="16">
        <v>35212</v>
      </c>
      <c r="G14145" t="s">
        <v>806</v>
      </c>
      <c r="H14145" t="s">
        <v>4132</v>
      </c>
      <c r="I14145" t="s">
        <v>10330</v>
      </c>
      <c r="J14145" t="s">
        <v>2236</v>
      </c>
      <c r="K14145" t="s">
        <v>149</v>
      </c>
      <c r="L14145" t="s">
        <v>10331</v>
      </c>
      <c r="M14145" t="s">
        <v>10332</v>
      </c>
      <c r="P14145" t="s">
        <v>10950</v>
      </c>
      <c r="Q14145" t="s">
        <v>813</v>
      </c>
      <c r="R14145" t="s">
        <v>748</v>
      </c>
      <c r="W14145" t="s">
        <v>159</v>
      </c>
      <c r="X14145">
        <v>0</v>
      </c>
      <c r="AG14145" t="s">
        <v>743</v>
      </c>
      <c r="AH14145" t="e">
        <f>VLOOKUP(C14145,'CREAR HV'!A:A,1,0)</f>
        <v>#N/A</v>
      </c>
    </row>
    <row r="14146" spans="1:34" x14ac:dyDescent="0.3">
      <c r="A14146" t="s">
        <v>10946</v>
      </c>
      <c r="B14146" t="s">
        <v>10947</v>
      </c>
      <c r="C14146">
        <v>1049646086</v>
      </c>
      <c r="E14146" s="16">
        <v>41823</v>
      </c>
      <c r="F14146" s="16">
        <v>35215</v>
      </c>
      <c r="G14146" t="s">
        <v>806</v>
      </c>
      <c r="H14146" t="s">
        <v>61</v>
      </c>
      <c r="I14146" t="s">
        <v>10333</v>
      </c>
      <c r="J14146" t="s">
        <v>359</v>
      </c>
      <c r="K14146" t="s">
        <v>2251</v>
      </c>
      <c r="L14146" t="s">
        <v>10334</v>
      </c>
      <c r="M14146" t="s">
        <v>10334</v>
      </c>
      <c r="P14146" t="s">
        <v>10955</v>
      </c>
      <c r="Q14146" t="s">
        <v>813</v>
      </c>
      <c r="R14146" t="s">
        <v>748</v>
      </c>
      <c r="W14146" t="s">
        <v>815</v>
      </c>
      <c r="X14146">
        <v>0</v>
      </c>
      <c r="AG14146" t="s">
        <v>743</v>
      </c>
      <c r="AH14146" t="e">
        <f>VLOOKUP(C14146,'CREAR HV'!A:A,1,0)</f>
        <v>#N/A</v>
      </c>
    </row>
    <row r="14147" spans="1:34" x14ac:dyDescent="0.3">
      <c r="A14147" t="s">
        <v>10946</v>
      </c>
      <c r="B14147" t="s">
        <v>10947</v>
      </c>
      <c r="C14147">
        <v>1116244405</v>
      </c>
      <c r="E14147" s="16">
        <v>39286</v>
      </c>
      <c r="F14147" s="16">
        <v>32711</v>
      </c>
      <c r="G14147" t="s">
        <v>806</v>
      </c>
      <c r="H14147" t="s">
        <v>2090</v>
      </c>
      <c r="I14147" t="s">
        <v>7397</v>
      </c>
      <c r="J14147" t="s">
        <v>906</v>
      </c>
      <c r="K14147" t="s">
        <v>4134</v>
      </c>
      <c r="L14147" t="s">
        <v>10335</v>
      </c>
      <c r="M14147" t="s">
        <v>10335</v>
      </c>
      <c r="P14147" t="s">
        <v>10950</v>
      </c>
      <c r="Q14147" t="s">
        <v>1038</v>
      </c>
      <c r="R14147" t="s">
        <v>748</v>
      </c>
      <c r="W14147" t="s">
        <v>20651</v>
      </c>
      <c r="X14147">
        <v>0</v>
      </c>
      <c r="Z14147" t="s">
        <v>9274</v>
      </c>
      <c r="AB14147" t="s">
        <v>20652</v>
      </c>
      <c r="AC14147" t="s">
        <v>20653</v>
      </c>
      <c r="AG14147" t="s">
        <v>743</v>
      </c>
      <c r="AH14147" t="e">
        <f>VLOOKUP(C14147,'CREAR HV'!A:A,1,0)</f>
        <v>#N/A</v>
      </c>
    </row>
    <row r="14148" spans="1:34" x14ac:dyDescent="0.3">
      <c r="A14148" t="s">
        <v>10946</v>
      </c>
      <c r="B14148" t="s">
        <v>10947</v>
      </c>
      <c r="C14148">
        <v>1116244405</v>
      </c>
      <c r="E14148" s="16">
        <v>39286</v>
      </c>
      <c r="F14148" s="16">
        <v>32711</v>
      </c>
      <c r="G14148" t="s">
        <v>806</v>
      </c>
      <c r="H14148" t="s">
        <v>2090</v>
      </c>
      <c r="I14148" t="s">
        <v>7397</v>
      </c>
      <c r="J14148" t="s">
        <v>906</v>
      </c>
      <c r="K14148" t="s">
        <v>4134</v>
      </c>
      <c r="L14148" t="s">
        <v>10335</v>
      </c>
      <c r="M14148" t="s">
        <v>10335</v>
      </c>
      <c r="P14148" t="s">
        <v>10950</v>
      </c>
      <c r="Q14148" t="s">
        <v>1038</v>
      </c>
      <c r="R14148" t="s">
        <v>748</v>
      </c>
      <c r="W14148" t="s">
        <v>20651</v>
      </c>
      <c r="X14148">
        <v>0</v>
      </c>
      <c r="Z14148" t="s">
        <v>9274</v>
      </c>
      <c r="AB14148" t="s">
        <v>20652</v>
      </c>
      <c r="AC14148" t="s">
        <v>20653</v>
      </c>
      <c r="AG14148" t="s">
        <v>743</v>
      </c>
      <c r="AH14148" t="e">
        <f>VLOOKUP(C14148,'CREAR HV'!A:A,1,0)</f>
        <v>#N/A</v>
      </c>
    </row>
    <row r="14149" spans="1:34" x14ac:dyDescent="0.3">
      <c r="A14149" t="s">
        <v>10946</v>
      </c>
      <c r="B14149" t="s">
        <v>10947</v>
      </c>
      <c r="C14149">
        <v>1116244405</v>
      </c>
      <c r="E14149" s="16">
        <v>39286</v>
      </c>
      <c r="F14149" s="16">
        <v>32711</v>
      </c>
      <c r="G14149" t="s">
        <v>806</v>
      </c>
      <c r="H14149" t="s">
        <v>2090</v>
      </c>
      <c r="I14149" t="s">
        <v>7397</v>
      </c>
      <c r="J14149" t="s">
        <v>906</v>
      </c>
      <c r="K14149" t="s">
        <v>4134</v>
      </c>
      <c r="L14149" t="s">
        <v>10335</v>
      </c>
      <c r="M14149" t="s">
        <v>10335</v>
      </c>
      <c r="P14149" t="s">
        <v>10950</v>
      </c>
      <c r="Q14149" t="s">
        <v>1038</v>
      </c>
      <c r="R14149" t="s">
        <v>748</v>
      </c>
      <c r="W14149" t="s">
        <v>20651</v>
      </c>
      <c r="X14149">
        <v>0</v>
      </c>
      <c r="Z14149" t="s">
        <v>9274</v>
      </c>
      <c r="AB14149" t="s">
        <v>20652</v>
      </c>
      <c r="AC14149" t="s">
        <v>20653</v>
      </c>
      <c r="AG14149" t="s">
        <v>743</v>
      </c>
      <c r="AH14149" t="e">
        <f>VLOOKUP(C14149,'CREAR HV'!A:A,1,0)</f>
        <v>#N/A</v>
      </c>
    </row>
    <row r="14150" spans="1:34" x14ac:dyDescent="0.3">
      <c r="A14150" t="s">
        <v>10946</v>
      </c>
      <c r="B14150" t="s">
        <v>10947</v>
      </c>
      <c r="C14150">
        <v>1116244405</v>
      </c>
      <c r="E14150" s="16">
        <v>39286</v>
      </c>
      <c r="F14150" s="16">
        <v>32711</v>
      </c>
      <c r="G14150" t="s">
        <v>806</v>
      </c>
      <c r="H14150" t="s">
        <v>2090</v>
      </c>
      <c r="I14150" t="s">
        <v>7397</v>
      </c>
      <c r="J14150" t="s">
        <v>906</v>
      </c>
      <c r="K14150" t="s">
        <v>4134</v>
      </c>
      <c r="L14150" t="s">
        <v>10335</v>
      </c>
      <c r="M14150" t="s">
        <v>10335</v>
      </c>
      <c r="P14150" t="s">
        <v>10950</v>
      </c>
      <c r="Q14150" t="s">
        <v>1038</v>
      </c>
      <c r="R14150" t="s">
        <v>748</v>
      </c>
      <c r="W14150" t="s">
        <v>20651</v>
      </c>
      <c r="X14150">
        <v>0</v>
      </c>
      <c r="AB14150" t="s">
        <v>20652</v>
      </c>
      <c r="AC14150" t="s">
        <v>20653</v>
      </c>
      <c r="AG14150" t="s">
        <v>743</v>
      </c>
      <c r="AH14150" t="e">
        <f>VLOOKUP(C14150,'CREAR HV'!A:A,1,0)</f>
        <v>#N/A</v>
      </c>
    </row>
    <row r="14151" spans="1:34" x14ac:dyDescent="0.3">
      <c r="A14151" t="s">
        <v>10946</v>
      </c>
      <c r="B14151" t="s">
        <v>10947</v>
      </c>
      <c r="C14151">
        <v>1116244405</v>
      </c>
      <c r="E14151" s="16">
        <v>39286</v>
      </c>
      <c r="F14151" s="16">
        <v>32711</v>
      </c>
      <c r="G14151" t="s">
        <v>806</v>
      </c>
      <c r="H14151" t="s">
        <v>2090</v>
      </c>
      <c r="I14151" t="s">
        <v>7397</v>
      </c>
      <c r="J14151" t="s">
        <v>906</v>
      </c>
      <c r="K14151" t="s">
        <v>4134</v>
      </c>
      <c r="L14151" t="s">
        <v>10335</v>
      </c>
      <c r="M14151" t="s">
        <v>10335</v>
      </c>
      <c r="P14151" t="s">
        <v>10950</v>
      </c>
      <c r="Q14151" t="s">
        <v>1038</v>
      </c>
      <c r="R14151" t="s">
        <v>748</v>
      </c>
      <c r="W14151" t="s">
        <v>20651</v>
      </c>
      <c r="X14151">
        <v>0</v>
      </c>
      <c r="AB14151" t="s">
        <v>20652</v>
      </c>
      <c r="AC14151" t="s">
        <v>20653</v>
      </c>
      <c r="AG14151" t="s">
        <v>743</v>
      </c>
      <c r="AH14151" t="e">
        <f>VLOOKUP(C14151,'CREAR HV'!A:A,1,0)</f>
        <v>#N/A</v>
      </c>
    </row>
    <row r="14152" spans="1:34" x14ac:dyDescent="0.3">
      <c r="A14152" t="s">
        <v>10946</v>
      </c>
      <c r="B14152" t="s">
        <v>10947</v>
      </c>
      <c r="C14152">
        <v>1116244405</v>
      </c>
      <c r="E14152" s="16">
        <v>39286</v>
      </c>
      <c r="F14152" s="16">
        <v>32711</v>
      </c>
      <c r="G14152" t="s">
        <v>806</v>
      </c>
      <c r="H14152" t="s">
        <v>2090</v>
      </c>
      <c r="I14152" t="s">
        <v>7397</v>
      </c>
      <c r="J14152" t="s">
        <v>906</v>
      </c>
      <c r="K14152" t="s">
        <v>4134</v>
      </c>
      <c r="L14152" t="s">
        <v>10335</v>
      </c>
      <c r="M14152" t="s">
        <v>10335</v>
      </c>
      <c r="P14152" t="s">
        <v>10950</v>
      </c>
      <c r="Q14152" t="s">
        <v>1038</v>
      </c>
      <c r="R14152" t="s">
        <v>748</v>
      </c>
      <c r="W14152" t="s">
        <v>20651</v>
      </c>
      <c r="X14152">
        <v>0</v>
      </c>
      <c r="AB14152" t="s">
        <v>20652</v>
      </c>
      <c r="AC14152" t="s">
        <v>20653</v>
      </c>
      <c r="AG14152" t="s">
        <v>743</v>
      </c>
      <c r="AH14152" t="e">
        <f>VLOOKUP(C14152,'CREAR HV'!A:A,1,0)</f>
        <v>#N/A</v>
      </c>
    </row>
    <row r="14153" spans="1:34" x14ac:dyDescent="0.3">
      <c r="A14153" t="s">
        <v>10946</v>
      </c>
      <c r="B14153" t="s">
        <v>10947</v>
      </c>
      <c r="C14153">
        <v>1116244405</v>
      </c>
      <c r="E14153" s="16">
        <v>39286</v>
      </c>
      <c r="F14153" s="16">
        <v>32711</v>
      </c>
      <c r="G14153" t="s">
        <v>806</v>
      </c>
      <c r="H14153" t="s">
        <v>2090</v>
      </c>
      <c r="I14153" t="s">
        <v>7397</v>
      </c>
      <c r="J14153" t="s">
        <v>906</v>
      </c>
      <c r="K14153" t="s">
        <v>4134</v>
      </c>
      <c r="L14153" t="s">
        <v>10335</v>
      </c>
      <c r="M14153" t="s">
        <v>10335</v>
      </c>
      <c r="P14153" t="s">
        <v>10950</v>
      </c>
      <c r="Q14153" t="s">
        <v>1038</v>
      </c>
      <c r="R14153" t="s">
        <v>748</v>
      </c>
      <c r="W14153" t="s">
        <v>20651</v>
      </c>
      <c r="X14153">
        <v>0</v>
      </c>
      <c r="AB14153" t="s">
        <v>20652</v>
      </c>
      <c r="AC14153" t="s">
        <v>20653</v>
      </c>
      <c r="AG14153" t="s">
        <v>743</v>
      </c>
      <c r="AH14153" t="e">
        <f>VLOOKUP(C14153,'CREAR HV'!A:A,1,0)</f>
        <v>#N/A</v>
      </c>
    </row>
    <row r="14154" spans="1:34" x14ac:dyDescent="0.3">
      <c r="A14154" t="s">
        <v>10946</v>
      </c>
      <c r="B14154" t="s">
        <v>10947</v>
      </c>
      <c r="C14154">
        <v>1116244405</v>
      </c>
      <c r="E14154" s="16">
        <v>39286</v>
      </c>
      <c r="F14154" s="16">
        <v>32711</v>
      </c>
      <c r="G14154" t="s">
        <v>806</v>
      </c>
      <c r="H14154" t="s">
        <v>2090</v>
      </c>
      <c r="I14154" t="s">
        <v>7397</v>
      </c>
      <c r="J14154" t="s">
        <v>906</v>
      </c>
      <c r="K14154" t="s">
        <v>4134</v>
      </c>
      <c r="L14154" t="s">
        <v>10335</v>
      </c>
      <c r="M14154" t="s">
        <v>10335</v>
      </c>
      <c r="P14154" t="s">
        <v>10950</v>
      </c>
      <c r="Q14154" t="s">
        <v>1038</v>
      </c>
      <c r="R14154" t="s">
        <v>748</v>
      </c>
      <c r="W14154" t="s">
        <v>20651</v>
      </c>
      <c r="X14154">
        <v>0</v>
      </c>
      <c r="AB14154" t="s">
        <v>20652</v>
      </c>
      <c r="AC14154" t="s">
        <v>20653</v>
      </c>
      <c r="AG14154" t="s">
        <v>743</v>
      </c>
      <c r="AH14154" t="e">
        <f>VLOOKUP(C14154,'CREAR HV'!A:A,1,0)</f>
        <v>#N/A</v>
      </c>
    </row>
    <row r="14155" spans="1:34" x14ac:dyDescent="0.3">
      <c r="A14155" t="s">
        <v>10946</v>
      </c>
      <c r="B14155" t="s">
        <v>10947</v>
      </c>
      <c r="C14155">
        <v>1116244405</v>
      </c>
      <c r="E14155" s="16">
        <v>39286</v>
      </c>
      <c r="F14155" s="16">
        <v>32711</v>
      </c>
      <c r="G14155" t="s">
        <v>806</v>
      </c>
      <c r="H14155" t="s">
        <v>2090</v>
      </c>
      <c r="I14155" t="s">
        <v>7397</v>
      </c>
      <c r="J14155" t="s">
        <v>906</v>
      </c>
      <c r="K14155" t="s">
        <v>4134</v>
      </c>
      <c r="L14155" t="s">
        <v>10335</v>
      </c>
      <c r="M14155" t="s">
        <v>10335</v>
      </c>
      <c r="P14155" t="s">
        <v>10950</v>
      </c>
      <c r="Q14155" t="s">
        <v>1038</v>
      </c>
      <c r="R14155" t="s">
        <v>748</v>
      </c>
      <c r="W14155" t="s">
        <v>20651</v>
      </c>
      <c r="X14155">
        <v>0</v>
      </c>
      <c r="AB14155" t="s">
        <v>20652</v>
      </c>
      <c r="AC14155" t="s">
        <v>20653</v>
      </c>
      <c r="AG14155" t="s">
        <v>743</v>
      </c>
      <c r="AH14155" t="e">
        <f>VLOOKUP(C14155,'CREAR HV'!A:A,1,0)</f>
        <v>#N/A</v>
      </c>
    </row>
    <row r="14156" spans="1:34" x14ac:dyDescent="0.3">
      <c r="A14156" t="s">
        <v>10946</v>
      </c>
      <c r="B14156" t="s">
        <v>10947</v>
      </c>
      <c r="C14156">
        <v>25290573</v>
      </c>
      <c r="E14156" s="16">
        <v>36222</v>
      </c>
      <c r="F14156" s="16">
        <v>29631</v>
      </c>
      <c r="G14156" t="s">
        <v>806</v>
      </c>
      <c r="H14156" t="s">
        <v>2996</v>
      </c>
      <c r="I14156" t="s">
        <v>10336</v>
      </c>
      <c r="J14156" t="s">
        <v>145</v>
      </c>
      <c r="K14156" t="s">
        <v>389</v>
      </c>
      <c r="L14156" t="s">
        <v>10337</v>
      </c>
      <c r="M14156" t="s">
        <v>10337</v>
      </c>
      <c r="P14156" t="s">
        <v>10955</v>
      </c>
      <c r="Q14156" t="s">
        <v>813</v>
      </c>
      <c r="R14156" t="s">
        <v>814</v>
      </c>
      <c r="W14156" t="s">
        <v>159</v>
      </c>
      <c r="X14156">
        <v>0</v>
      </c>
      <c r="AG14156" t="s">
        <v>769</v>
      </c>
      <c r="AH14156" t="e">
        <f>VLOOKUP(C14156,'CREAR HV'!A:A,1,0)</f>
        <v>#N/A</v>
      </c>
    </row>
    <row r="14157" spans="1:34" x14ac:dyDescent="0.3">
      <c r="A14157" t="s">
        <v>10946</v>
      </c>
      <c r="B14157" t="s">
        <v>10947</v>
      </c>
      <c r="C14157">
        <v>1018434504</v>
      </c>
      <c r="E14157" s="16">
        <v>39567</v>
      </c>
      <c r="F14157" s="16">
        <v>32991</v>
      </c>
      <c r="G14157" t="s">
        <v>44</v>
      </c>
      <c r="H14157" t="s">
        <v>44</v>
      </c>
      <c r="I14157" t="s">
        <v>1147</v>
      </c>
      <c r="J14157" t="s">
        <v>819</v>
      </c>
      <c r="K14157" t="s">
        <v>164</v>
      </c>
      <c r="L14157" t="s">
        <v>10870</v>
      </c>
      <c r="M14157" t="s">
        <v>10870</v>
      </c>
      <c r="O14157" t="s">
        <v>20654</v>
      </c>
      <c r="P14157" t="s">
        <v>10950</v>
      </c>
      <c r="Q14157" t="s">
        <v>849</v>
      </c>
      <c r="R14157" t="s">
        <v>748</v>
      </c>
      <c r="W14157" t="s">
        <v>1729</v>
      </c>
      <c r="X14157">
        <v>1</v>
      </c>
      <c r="Z14157" t="s">
        <v>2953</v>
      </c>
      <c r="AB14157" t="s">
        <v>20655</v>
      </c>
      <c r="AC14157" t="s">
        <v>20656</v>
      </c>
      <c r="AG14157" t="s">
        <v>743</v>
      </c>
      <c r="AH14157" t="e">
        <f>VLOOKUP(C14157,'CREAR HV'!A:A,1,0)</f>
        <v>#N/A</v>
      </c>
    </row>
    <row r="14158" spans="1:34" x14ac:dyDescent="0.3">
      <c r="A14158" t="s">
        <v>10946</v>
      </c>
      <c r="B14158" t="s">
        <v>10947</v>
      </c>
      <c r="C14158">
        <v>1061706238</v>
      </c>
      <c r="E14158" s="16">
        <v>38810</v>
      </c>
      <c r="F14158" s="16">
        <v>32216</v>
      </c>
      <c r="G14158" t="s">
        <v>1474</v>
      </c>
      <c r="H14158" t="s">
        <v>48</v>
      </c>
      <c r="I14158" t="s">
        <v>10871</v>
      </c>
      <c r="J14158" t="s">
        <v>1499</v>
      </c>
      <c r="K14158" t="s">
        <v>302</v>
      </c>
      <c r="L14158" t="s">
        <v>20657</v>
      </c>
      <c r="M14158" t="s">
        <v>20657</v>
      </c>
      <c r="P14158" t="s">
        <v>10950</v>
      </c>
      <c r="Q14158" t="s">
        <v>741</v>
      </c>
      <c r="R14158" t="s">
        <v>814</v>
      </c>
      <c r="W14158" t="s">
        <v>159</v>
      </c>
      <c r="X14158">
        <v>0</v>
      </c>
      <c r="AG14158" t="s">
        <v>769</v>
      </c>
      <c r="AH14158" t="e">
        <f>VLOOKUP(C14158,'CREAR HV'!A:A,1,0)</f>
        <v>#N/A</v>
      </c>
    </row>
    <row r="14159" spans="1:34" x14ac:dyDescent="0.3">
      <c r="A14159" t="s">
        <v>10946</v>
      </c>
      <c r="B14159" t="s">
        <v>10947</v>
      </c>
      <c r="C14159">
        <v>1065623010</v>
      </c>
      <c r="E14159" s="16">
        <v>39784</v>
      </c>
      <c r="F14159" s="16">
        <v>33182</v>
      </c>
      <c r="G14159" t="s">
        <v>32</v>
      </c>
      <c r="H14159" t="s">
        <v>32</v>
      </c>
      <c r="I14159" t="s">
        <v>10670</v>
      </c>
      <c r="J14159" t="s">
        <v>215</v>
      </c>
      <c r="K14159" t="s">
        <v>249</v>
      </c>
      <c r="L14159" t="s">
        <v>20658</v>
      </c>
      <c r="M14159" t="s">
        <v>20658</v>
      </c>
      <c r="P14159" t="s">
        <v>10950</v>
      </c>
      <c r="Q14159" t="s">
        <v>741</v>
      </c>
      <c r="R14159" t="s">
        <v>748</v>
      </c>
      <c r="W14159" t="s">
        <v>20659</v>
      </c>
      <c r="X14159">
        <v>10</v>
      </c>
      <c r="AB14159" t="s">
        <v>20660</v>
      </c>
      <c r="AG14159" t="s">
        <v>743</v>
      </c>
      <c r="AH14159" t="e">
        <f>VLOOKUP(C14159,'CREAR HV'!A:A,1,0)</f>
        <v>#N/A</v>
      </c>
    </row>
    <row r="14160" spans="1:34" x14ac:dyDescent="0.3">
      <c r="A14160" t="s">
        <v>10946</v>
      </c>
      <c r="B14160" t="s">
        <v>10947</v>
      </c>
      <c r="C14160">
        <v>1040757245</v>
      </c>
      <c r="E14160" s="16">
        <v>42628</v>
      </c>
      <c r="F14160" s="16">
        <v>36049</v>
      </c>
      <c r="G14160" t="s">
        <v>451</v>
      </c>
      <c r="H14160" t="s">
        <v>451</v>
      </c>
      <c r="I14160" t="s">
        <v>447</v>
      </c>
      <c r="J14160" t="s">
        <v>282</v>
      </c>
      <c r="K14160" t="s">
        <v>222</v>
      </c>
      <c r="L14160" t="s">
        <v>449</v>
      </c>
      <c r="P14160" t="s">
        <v>10950</v>
      </c>
      <c r="Q14160" t="s">
        <v>741</v>
      </c>
      <c r="R14160" t="s">
        <v>814</v>
      </c>
      <c r="AG14160" t="s">
        <v>743</v>
      </c>
      <c r="AH14160" t="e">
        <f>VLOOKUP(C14160,'CREAR HV'!A:A,1,0)</f>
        <v>#N/A</v>
      </c>
    </row>
    <row r="14161" spans="1:34" x14ac:dyDescent="0.3">
      <c r="A14161" t="s">
        <v>10946</v>
      </c>
      <c r="B14161" t="s">
        <v>10947</v>
      </c>
      <c r="C14161">
        <v>53012741</v>
      </c>
      <c r="E14161" s="16">
        <v>37454</v>
      </c>
      <c r="F14161" s="16">
        <v>30856</v>
      </c>
      <c r="G14161" t="s">
        <v>458</v>
      </c>
      <c r="H14161" t="s">
        <v>458</v>
      </c>
      <c r="I14161" t="s">
        <v>454</v>
      </c>
      <c r="J14161" t="s">
        <v>452</v>
      </c>
      <c r="K14161" t="s">
        <v>453</v>
      </c>
      <c r="L14161" t="s">
        <v>456</v>
      </c>
      <c r="P14161" t="s">
        <v>10955</v>
      </c>
      <c r="Q14161" t="s">
        <v>741</v>
      </c>
      <c r="R14161" t="s">
        <v>1011</v>
      </c>
      <c r="W14161" t="s">
        <v>1633</v>
      </c>
      <c r="X14161">
        <v>0</v>
      </c>
      <c r="AB14161" t="s">
        <v>20661</v>
      </c>
      <c r="AC14161" t="s">
        <v>20662</v>
      </c>
      <c r="AG14161" t="s">
        <v>743</v>
      </c>
      <c r="AH14161" t="e">
        <f>VLOOKUP(C14161,'CREAR HV'!A:A,1,0)</f>
        <v>#N/A</v>
      </c>
    </row>
    <row r="14162" spans="1:34" x14ac:dyDescent="0.3">
      <c r="A14162" t="s">
        <v>10946</v>
      </c>
      <c r="B14162" t="s">
        <v>10947</v>
      </c>
      <c r="C14162">
        <v>40930777</v>
      </c>
      <c r="E14162" s="16">
        <v>34938</v>
      </c>
      <c r="F14162" s="16">
        <v>28282</v>
      </c>
      <c r="G14162" t="s">
        <v>42</v>
      </c>
      <c r="H14162" t="s">
        <v>42</v>
      </c>
      <c r="I14162" t="s">
        <v>460</v>
      </c>
      <c r="J14162" t="s">
        <v>282</v>
      </c>
      <c r="K14162" t="s">
        <v>459</v>
      </c>
      <c r="L14162" t="s">
        <v>462</v>
      </c>
      <c r="P14162" t="s">
        <v>10955</v>
      </c>
      <c r="Q14162" t="s">
        <v>741</v>
      </c>
      <c r="R14162" t="s">
        <v>814</v>
      </c>
      <c r="AG14162" t="s">
        <v>743</v>
      </c>
      <c r="AH14162" t="e">
        <f>VLOOKUP(C14162,'CREAR HV'!A:A,1,0)</f>
        <v>#N/A</v>
      </c>
    </row>
    <row r="14163" spans="1:34" x14ac:dyDescent="0.3">
      <c r="A14163" t="s">
        <v>10946</v>
      </c>
      <c r="B14163" t="s">
        <v>10947</v>
      </c>
      <c r="C14163">
        <v>1049611736</v>
      </c>
      <c r="E14163" s="16">
        <v>38856</v>
      </c>
      <c r="F14163" s="16">
        <v>32266</v>
      </c>
      <c r="G14163" t="s">
        <v>61</v>
      </c>
      <c r="H14163" t="s">
        <v>61</v>
      </c>
      <c r="I14163" t="s">
        <v>464</v>
      </c>
      <c r="J14163" t="s">
        <v>157</v>
      </c>
      <c r="K14163" t="s">
        <v>157</v>
      </c>
      <c r="L14163" t="s">
        <v>466</v>
      </c>
      <c r="P14163" t="s">
        <v>10955</v>
      </c>
      <c r="Q14163" t="s">
        <v>741</v>
      </c>
      <c r="R14163" t="s">
        <v>814</v>
      </c>
      <c r="AG14163" t="s">
        <v>743</v>
      </c>
      <c r="AH14163" t="e">
        <f>VLOOKUP(C14163,'CREAR HV'!A:A,1,0)</f>
        <v>#N/A</v>
      </c>
    </row>
    <row r="14164" spans="1:34" x14ac:dyDescent="0.3">
      <c r="A14164" t="s">
        <v>10946</v>
      </c>
      <c r="B14164" t="s">
        <v>10947</v>
      </c>
      <c r="C14164">
        <v>1085920793</v>
      </c>
      <c r="E14164" s="16">
        <v>39776</v>
      </c>
      <c r="F14164" s="16">
        <v>33161</v>
      </c>
      <c r="G14164" t="s">
        <v>474</v>
      </c>
      <c r="H14164" t="s">
        <v>474</v>
      </c>
      <c r="I14164" t="s">
        <v>470</v>
      </c>
      <c r="J14164" t="s">
        <v>468</v>
      </c>
      <c r="K14164" t="s">
        <v>469</v>
      </c>
      <c r="L14164" t="s">
        <v>472</v>
      </c>
      <c r="P14164" t="s">
        <v>10950</v>
      </c>
      <c r="Q14164" t="s">
        <v>741</v>
      </c>
      <c r="R14164" t="s">
        <v>814</v>
      </c>
      <c r="AG14164" t="s">
        <v>743</v>
      </c>
      <c r="AH14164" t="e">
        <f>VLOOKUP(C14164,'CREAR HV'!A:A,1,0)</f>
        <v>#N/A</v>
      </c>
    </row>
    <row r="14165" spans="1:34" x14ac:dyDescent="0.3">
      <c r="A14165" t="s">
        <v>10946</v>
      </c>
      <c r="B14165" t="s">
        <v>10947</v>
      </c>
      <c r="C14165">
        <v>1047418564</v>
      </c>
      <c r="E14165" s="16">
        <v>39524</v>
      </c>
      <c r="F14165" s="16">
        <v>32905</v>
      </c>
      <c r="G14165" t="s">
        <v>53</v>
      </c>
      <c r="H14165" t="s">
        <v>53</v>
      </c>
      <c r="I14165" t="s">
        <v>477</v>
      </c>
      <c r="J14165" t="s">
        <v>475</v>
      </c>
      <c r="K14165" t="s">
        <v>476</v>
      </c>
      <c r="L14165" t="s">
        <v>479</v>
      </c>
      <c r="P14165" t="s">
        <v>10955</v>
      </c>
      <c r="Q14165" t="s">
        <v>741</v>
      </c>
      <c r="R14165" t="s">
        <v>814</v>
      </c>
      <c r="AG14165" t="s">
        <v>743</v>
      </c>
      <c r="AH14165" t="e">
        <f>VLOOKUP(C14165,'CREAR HV'!A:A,1,0)</f>
        <v>#N/A</v>
      </c>
    </row>
    <row r="14166" spans="1:34" x14ac:dyDescent="0.3">
      <c r="A14166" t="s">
        <v>10946</v>
      </c>
      <c r="B14166" t="s">
        <v>10947</v>
      </c>
      <c r="C14166">
        <v>1085253764</v>
      </c>
      <c r="E14166" s="16">
        <v>38300</v>
      </c>
      <c r="F14166" s="16">
        <v>31651</v>
      </c>
      <c r="G14166" t="s">
        <v>28</v>
      </c>
      <c r="H14166" t="s">
        <v>28</v>
      </c>
      <c r="I14166" t="s">
        <v>483</v>
      </c>
      <c r="J14166" t="s">
        <v>481</v>
      </c>
      <c r="K14166" t="s">
        <v>482</v>
      </c>
      <c r="L14166" t="s">
        <v>485</v>
      </c>
      <c r="P14166" t="s">
        <v>10950</v>
      </c>
      <c r="Q14166" t="s">
        <v>741</v>
      </c>
      <c r="R14166" t="s">
        <v>748</v>
      </c>
      <c r="AG14166" t="s">
        <v>743</v>
      </c>
      <c r="AH14166" t="e">
        <f>VLOOKUP(C14166,'CREAR HV'!A:A,1,0)</f>
        <v>#N/A</v>
      </c>
    </row>
    <row r="14167" spans="1:34" x14ac:dyDescent="0.3">
      <c r="A14167" t="s">
        <v>10946</v>
      </c>
      <c r="B14167" t="s">
        <v>10947</v>
      </c>
      <c r="C14167">
        <v>15388839</v>
      </c>
      <c r="E14167" s="16">
        <v>37601</v>
      </c>
      <c r="F14167" s="16">
        <v>31020</v>
      </c>
      <c r="G14167" t="s">
        <v>493</v>
      </c>
      <c r="H14167" t="s">
        <v>493</v>
      </c>
      <c r="I14167" t="s">
        <v>489</v>
      </c>
      <c r="J14167" t="s">
        <v>487</v>
      </c>
      <c r="K14167" t="s">
        <v>488</v>
      </c>
      <c r="L14167" t="s">
        <v>491</v>
      </c>
      <c r="P14167" t="s">
        <v>10950</v>
      </c>
      <c r="Q14167" t="s">
        <v>741</v>
      </c>
      <c r="R14167" t="s">
        <v>748</v>
      </c>
      <c r="AG14167" t="s">
        <v>743</v>
      </c>
      <c r="AH14167" t="e">
        <f>VLOOKUP(C14167,'CREAR HV'!A:A,1,0)</f>
        <v>#N/A</v>
      </c>
    </row>
    <row r="14168" spans="1:34" x14ac:dyDescent="0.3">
      <c r="A14168" t="s">
        <v>10946</v>
      </c>
      <c r="B14168" t="s">
        <v>10947</v>
      </c>
      <c r="C14168">
        <v>1087991684</v>
      </c>
      <c r="E14168" s="16">
        <v>38698</v>
      </c>
      <c r="F14168" s="16">
        <v>32112</v>
      </c>
      <c r="G14168" t="s">
        <v>498</v>
      </c>
      <c r="H14168" t="s">
        <v>498</v>
      </c>
      <c r="I14168" t="s">
        <v>494</v>
      </c>
      <c r="J14168" t="s">
        <v>371</v>
      </c>
      <c r="K14168" t="s">
        <v>371</v>
      </c>
      <c r="L14168" t="s">
        <v>496</v>
      </c>
      <c r="P14168" t="s">
        <v>10955</v>
      </c>
      <c r="Q14168" t="s">
        <v>741</v>
      </c>
      <c r="R14168" t="s">
        <v>814</v>
      </c>
      <c r="AG14168" t="s">
        <v>743</v>
      </c>
      <c r="AH14168" t="e">
        <f>VLOOKUP(C14168,'CREAR HV'!A:A,1,0)</f>
        <v>#N/A</v>
      </c>
    </row>
    <row r="14169" spans="1:34" x14ac:dyDescent="0.3">
      <c r="A14169" t="s">
        <v>10946</v>
      </c>
      <c r="B14169" t="s">
        <v>10947</v>
      </c>
      <c r="C14169">
        <v>24065121</v>
      </c>
      <c r="E14169" s="16">
        <v>35401</v>
      </c>
      <c r="F14169" s="16">
        <v>31823</v>
      </c>
      <c r="G14169" t="s">
        <v>505</v>
      </c>
      <c r="H14169" t="s">
        <v>505</v>
      </c>
      <c r="I14169" t="s">
        <v>501</v>
      </c>
      <c r="J14169" t="s">
        <v>499</v>
      </c>
      <c r="K14169" t="s">
        <v>500</v>
      </c>
      <c r="L14169" t="s">
        <v>503</v>
      </c>
      <c r="P14169" t="s">
        <v>10955</v>
      </c>
      <c r="Q14169" t="s">
        <v>741</v>
      </c>
      <c r="R14169" t="s">
        <v>748</v>
      </c>
      <c r="AG14169" t="s">
        <v>743</v>
      </c>
      <c r="AH14169" t="e">
        <f>VLOOKUP(C14169,'CREAR HV'!A:A,1,0)</f>
        <v>#N/A</v>
      </c>
    </row>
    <row r="14170" spans="1:34" x14ac:dyDescent="0.3">
      <c r="A14170" t="s">
        <v>10946</v>
      </c>
      <c r="B14170" t="s">
        <v>10947</v>
      </c>
      <c r="C14170">
        <v>79410076</v>
      </c>
      <c r="E14170" s="16">
        <v>31166</v>
      </c>
      <c r="F14170" s="16">
        <v>24546</v>
      </c>
      <c r="G14170" t="s">
        <v>44</v>
      </c>
      <c r="H14170" t="s">
        <v>44</v>
      </c>
      <c r="I14170" t="s">
        <v>507</v>
      </c>
      <c r="J14170" t="s">
        <v>506</v>
      </c>
      <c r="K14170" t="s">
        <v>276</v>
      </c>
      <c r="L14170" t="s">
        <v>509</v>
      </c>
      <c r="P14170" t="s">
        <v>10950</v>
      </c>
      <c r="Q14170" t="s">
        <v>741</v>
      </c>
      <c r="R14170" t="s">
        <v>814</v>
      </c>
      <c r="AG14170" t="s">
        <v>743</v>
      </c>
      <c r="AH14170" t="e">
        <f>VLOOKUP(C14170,'CREAR HV'!A:A,1,0)</f>
        <v>#N/A</v>
      </c>
    </row>
    <row r="14171" spans="1:34" x14ac:dyDescent="0.3">
      <c r="A14171" t="s">
        <v>10946</v>
      </c>
      <c r="B14171" t="s">
        <v>10947</v>
      </c>
      <c r="C14171">
        <v>1107042861</v>
      </c>
      <c r="E14171" s="16">
        <v>38475</v>
      </c>
      <c r="F14171" s="16">
        <v>31755</v>
      </c>
      <c r="G14171" t="s">
        <v>36</v>
      </c>
      <c r="H14171" t="s">
        <v>36</v>
      </c>
      <c r="I14171" t="s">
        <v>511</v>
      </c>
      <c r="J14171" t="s">
        <v>315</v>
      </c>
      <c r="K14171" t="s">
        <v>145</v>
      </c>
      <c r="L14171" t="s">
        <v>513</v>
      </c>
      <c r="P14171" t="s">
        <v>10955</v>
      </c>
      <c r="Q14171" t="s">
        <v>741</v>
      </c>
      <c r="R14171" t="s">
        <v>78</v>
      </c>
      <c r="AG14171" t="s">
        <v>743</v>
      </c>
      <c r="AH14171" t="e">
        <f>VLOOKUP(C14171,'CREAR HV'!A:A,1,0)</f>
        <v>#N/A</v>
      </c>
    </row>
    <row r="14172" spans="1:34" x14ac:dyDescent="0.3">
      <c r="A14172" t="s">
        <v>10946</v>
      </c>
      <c r="B14172" t="s">
        <v>10947</v>
      </c>
      <c r="C14172">
        <v>1128417093</v>
      </c>
      <c r="E14172" s="16">
        <v>38999</v>
      </c>
      <c r="F14172" s="16">
        <v>32325</v>
      </c>
      <c r="G14172" t="s">
        <v>520</v>
      </c>
      <c r="H14172" t="s">
        <v>520</v>
      </c>
      <c r="I14172" t="s">
        <v>516</v>
      </c>
      <c r="J14172" t="s">
        <v>515</v>
      </c>
      <c r="K14172" t="s">
        <v>208</v>
      </c>
      <c r="L14172" t="s">
        <v>518</v>
      </c>
      <c r="P14172" t="s">
        <v>10950</v>
      </c>
      <c r="Q14172" t="s">
        <v>741</v>
      </c>
      <c r="R14172" t="s">
        <v>814</v>
      </c>
      <c r="AG14172" t="s">
        <v>743</v>
      </c>
      <c r="AH14172" t="e">
        <f>VLOOKUP(C14172,'CREAR HV'!A:A,1,0)</f>
        <v>#N/A</v>
      </c>
    </row>
    <row r="14173" spans="1:34" x14ac:dyDescent="0.3">
      <c r="A14173" t="s">
        <v>10946</v>
      </c>
      <c r="B14173" t="s">
        <v>10947</v>
      </c>
      <c r="C14173">
        <v>74365845</v>
      </c>
      <c r="E14173" s="16">
        <v>35138</v>
      </c>
      <c r="F14173" s="16">
        <v>28431</v>
      </c>
      <c r="G14173" t="s">
        <v>526</v>
      </c>
      <c r="H14173" t="s">
        <v>526</v>
      </c>
      <c r="I14173" t="s">
        <v>522</v>
      </c>
      <c r="J14173" t="s">
        <v>332</v>
      </c>
      <c r="K14173" t="s">
        <v>521</v>
      </c>
      <c r="L14173" t="s">
        <v>524</v>
      </c>
      <c r="P14173" t="s">
        <v>10950</v>
      </c>
      <c r="Q14173" t="s">
        <v>741</v>
      </c>
      <c r="R14173" t="s">
        <v>748</v>
      </c>
      <c r="AG14173" t="s">
        <v>743</v>
      </c>
      <c r="AH14173" t="e">
        <f>VLOOKUP(C14173,'CREAR HV'!A:A,1,0)</f>
        <v>#N/A</v>
      </c>
    </row>
    <row r="14174" spans="1:34" x14ac:dyDescent="0.3">
      <c r="A14174" t="s">
        <v>10946</v>
      </c>
      <c r="B14174" t="s">
        <v>10947</v>
      </c>
      <c r="C14174">
        <v>1144030590</v>
      </c>
      <c r="E14174" s="16">
        <v>39434</v>
      </c>
      <c r="F14174" s="16">
        <v>32783</v>
      </c>
      <c r="G14174" t="s">
        <v>36</v>
      </c>
      <c r="H14174" t="s">
        <v>36</v>
      </c>
      <c r="I14174" t="s">
        <v>528</v>
      </c>
      <c r="J14174" t="s">
        <v>527</v>
      </c>
      <c r="K14174" t="s">
        <v>149</v>
      </c>
      <c r="L14174" t="s">
        <v>529</v>
      </c>
      <c r="P14174" t="s">
        <v>10955</v>
      </c>
      <c r="Q14174" t="s">
        <v>741</v>
      </c>
      <c r="R14174" t="s">
        <v>814</v>
      </c>
      <c r="AG14174" t="s">
        <v>743</v>
      </c>
      <c r="AH14174" t="e">
        <f>VLOOKUP(C14174,'CREAR HV'!A:A,1,0)</f>
        <v>#N/A</v>
      </c>
    </row>
    <row r="14175" spans="1:34" x14ac:dyDescent="0.3">
      <c r="A14175" t="s">
        <v>10946</v>
      </c>
      <c r="B14175" t="s">
        <v>10947</v>
      </c>
      <c r="C14175">
        <v>55066842</v>
      </c>
      <c r="E14175" s="16">
        <v>36327</v>
      </c>
      <c r="F14175" s="16">
        <v>29736</v>
      </c>
      <c r="G14175" t="s">
        <v>585</v>
      </c>
      <c r="H14175" t="s">
        <v>535</v>
      </c>
      <c r="I14175" t="s">
        <v>531</v>
      </c>
      <c r="J14175" t="s">
        <v>226</v>
      </c>
      <c r="K14175" t="s">
        <v>193</v>
      </c>
      <c r="L14175" t="s">
        <v>533</v>
      </c>
      <c r="P14175" t="s">
        <v>10955</v>
      </c>
      <c r="Q14175" t="s">
        <v>741</v>
      </c>
      <c r="R14175" t="s">
        <v>814</v>
      </c>
      <c r="AG14175" t="s">
        <v>743</v>
      </c>
      <c r="AH14175" t="e">
        <f>VLOOKUP(C14175,'CREAR HV'!A:A,1,0)</f>
        <v>#N/A</v>
      </c>
    </row>
    <row r="14176" spans="1:34" x14ac:dyDescent="0.3">
      <c r="A14176" t="s">
        <v>10946</v>
      </c>
      <c r="B14176" t="s">
        <v>10947</v>
      </c>
      <c r="C14176">
        <v>1094959914</v>
      </c>
      <c r="E14176" s="16">
        <v>41988</v>
      </c>
      <c r="F14176" s="16">
        <v>35409</v>
      </c>
      <c r="G14176" t="s">
        <v>1166</v>
      </c>
      <c r="H14176" t="s">
        <v>118</v>
      </c>
      <c r="I14176" t="s">
        <v>537</v>
      </c>
      <c r="J14176" t="s">
        <v>536</v>
      </c>
      <c r="K14176" t="s">
        <v>536</v>
      </c>
      <c r="L14176" t="s">
        <v>539</v>
      </c>
      <c r="P14176" t="s">
        <v>10950</v>
      </c>
      <c r="Q14176" t="s">
        <v>741</v>
      </c>
      <c r="R14176" t="s">
        <v>748</v>
      </c>
      <c r="AG14176" t="s">
        <v>743</v>
      </c>
      <c r="AH14176" t="e">
        <f>VLOOKUP(C14176,'CREAR HV'!A:A,1,0)</f>
        <v>#N/A</v>
      </c>
    </row>
    <row r="14177" spans="1:34" x14ac:dyDescent="0.3">
      <c r="A14177" t="s">
        <v>10946</v>
      </c>
      <c r="B14177" t="s">
        <v>10947</v>
      </c>
      <c r="C14177">
        <v>1090385973</v>
      </c>
      <c r="E14177" s="16">
        <v>38628</v>
      </c>
      <c r="F14177" s="16">
        <v>32015</v>
      </c>
      <c r="G14177" t="s">
        <v>54</v>
      </c>
      <c r="H14177" t="s">
        <v>54</v>
      </c>
      <c r="I14177" t="s">
        <v>542</v>
      </c>
      <c r="J14177" t="s">
        <v>541</v>
      </c>
      <c r="K14177" t="s">
        <v>196</v>
      </c>
      <c r="L14177" t="s">
        <v>544</v>
      </c>
      <c r="O14177" t="s">
        <v>20663</v>
      </c>
      <c r="P14177" t="s">
        <v>10955</v>
      </c>
      <c r="Q14177" t="s">
        <v>741</v>
      </c>
      <c r="R14177" t="s">
        <v>1054</v>
      </c>
      <c r="W14177" t="s">
        <v>3702</v>
      </c>
      <c r="X14177">
        <v>0</v>
      </c>
      <c r="AB14177" t="s">
        <v>20664</v>
      </c>
      <c r="AC14177" t="s">
        <v>20665</v>
      </c>
      <c r="AG14177" t="s">
        <v>743</v>
      </c>
      <c r="AH14177" t="e">
        <f>VLOOKUP(C14177,'CREAR HV'!A:A,1,0)</f>
        <v>#N/A</v>
      </c>
    </row>
    <row r="14178" spans="1:34" x14ac:dyDescent="0.3">
      <c r="A14178" t="s">
        <v>10946</v>
      </c>
      <c r="B14178" t="s">
        <v>10947</v>
      </c>
      <c r="C14178">
        <v>1053795245</v>
      </c>
      <c r="E14178" s="16">
        <v>39227</v>
      </c>
      <c r="F14178" s="16">
        <v>32545</v>
      </c>
      <c r="G14178" t="s">
        <v>549</v>
      </c>
      <c r="H14178" t="s">
        <v>549</v>
      </c>
      <c r="I14178" t="s">
        <v>483</v>
      </c>
      <c r="J14178" t="s">
        <v>273</v>
      </c>
      <c r="K14178" t="s">
        <v>167</v>
      </c>
      <c r="L14178" t="s">
        <v>547</v>
      </c>
      <c r="O14178" t="s">
        <v>20666</v>
      </c>
      <c r="P14178" t="s">
        <v>10950</v>
      </c>
      <c r="Q14178" t="s">
        <v>1038</v>
      </c>
      <c r="R14178" t="s">
        <v>814</v>
      </c>
      <c r="W14178" t="s">
        <v>1012</v>
      </c>
      <c r="X14178">
        <v>40</v>
      </c>
      <c r="AB14178" t="s">
        <v>20667</v>
      </c>
      <c r="AC14178" t="s">
        <v>20668</v>
      </c>
      <c r="AG14178" t="s">
        <v>743</v>
      </c>
      <c r="AH14178" t="e">
        <f>VLOOKUP(C14178,'CREAR HV'!A:A,1,0)</f>
        <v>#N/A</v>
      </c>
    </row>
    <row r="14179" spans="1:34" x14ac:dyDescent="0.3">
      <c r="A14179" t="s">
        <v>10946</v>
      </c>
      <c r="B14179" t="s">
        <v>10947</v>
      </c>
      <c r="C14179">
        <v>1081155752</v>
      </c>
      <c r="E14179" s="16">
        <v>39787</v>
      </c>
      <c r="F14179" s="16">
        <v>33145</v>
      </c>
      <c r="G14179" t="s">
        <v>1652</v>
      </c>
      <c r="H14179" t="s">
        <v>111</v>
      </c>
      <c r="I14179" t="s">
        <v>551</v>
      </c>
      <c r="J14179" t="s">
        <v>355</v>
      </c>
      <c r="K14179" t="s">
        <v>550</v>
      </c>
      <c r="L14179" t="s">
        <v>553</v>
      </c>
      <c r="P14179" t="s">
        <v>10950</v>
      </c>
      <c r="Q14179" t="s">
        <v>741</v>
      </c>
      <c r="R14179" t="s">
        <v>1054</v>
      </c>
      <c r="AG14179" t="s">
        <v>743</v>
      </c>
      <c r="AH14179" t="e">
        <f>VLOOKUP(C14179,'CREAR HV'!A:A,1,0)</f>
        <v>#N/A</v>
      </c>
    </row>
    <row r="14180" spans="1:34" x14ac:dyDescent="0.3">
      <c r="A14180" t="s">
        <v>10946</v>
      </c>
      <c r="B14180" t="s">
        <v>10947</v>
      </c>
      <c r="C14180">
        <v>1065605106</v>
      </c>
      <c r="E14180" s="16">
        <v>39196</v>
      </c>
      <c r="F14180" s="16">
        <v>32543</v>
      </c>
      <c r="G14180" t="s">
        <v>560</v>
      </c>
      <c r="H14180" t="s">
        <v>560</v>
      </c>
      <c r="I14180" t="s">
        <v>556</v>
      </c>
      <c r="J14180" t="s">
        <v>315</v>
      </c>
      <c r="K14180" t="s">
        <v>555</v>
      </c>
      <c r="L14180" t="s">
        <v>558</v>
      </c>
      <c r="P14180" t="s">
        <v>10955</v>
      </c>
      <c r="Q14180" t="s">
        <v>741</v>
      </c>
      <c r="R14180" t="s">
        <v>814</v>
      </c>
      <c r="AG14180" t="s">
        <v>743</v>
      </c>
      <c r="AH14180" t="e">
        <f>VLOOKUP(C14180,'CREAR HV'!A:A,1,0)</f>
        <v>#N/A</v>
      </c>
    </row>
    <row r="14181" spans="1:34" x14ac:dyDescent="0.3">
      <c r="A14181" t="s">
        <v>10946</v>
      </c>
      <c r="B14181" t="s">
        <v>10947</v>
      </c>
      <c r="C14181">
        <v>1110449457</v>
      </c>
      <c r="E14181" s="16">
        <v>38097</v>
      </c>
      <c r="F14181" s="16">
        <v>31522</v>
      </c>
      <c r="G14181" t="s">
        <v>806</v>
      </c>
      <c r="H14181" t="s">
        <v>20669</v>
      </c>
      <c r="I14181" t="s">
        <v>20670</v>
      </c>
      <c r="J14181" t="s">
        <v>9964</v>
      </c>
      <c r="K14181" t="s">
        <v>869</v>
      </c>
      <c r="L14181" t="s">
        <v>20671</v>
      </c>
      <c r="M14181" t="s">
        <v>20671</v>
      </c>
      <c r="P14181" t="s">
        <v>10950</v>
      </c>
      <c r="Q14181" t="s">
        <v>741</v>
      </c>
      <c r="R14181" t="s">
        <v>814</v>
      </c>
      <c r="W14181" t="s">
        <v>1277</v>
      </c>
      <c r="X14181">
        <v>0</v>
      </c>
      <c r="AG14181" t="s">
        <v>743</v>
      </c>
      <c r="AH14181" t="e">
        <f>VLOOKUP(C14181,'CREAR HV'!A:A,1,0)</f>
        <v>#N/A</v>
      </c>
    </row>
    <row r="14182" spans="1:34" x14ac:dyDescent="0.3">
      <c r="A14182" t="s">
        <v>10946</v>
      </c>
      <c r="B14182" t="s">
        <v>10947</v>
      </c>
      <c r="C14182">
        <v>1192755814</v>
      </c>
      <c r="E14182" s="16">
        <v>43423</v>
      </c>
      <c r="F14182" s="16">
        <v>36820</v>
      </c>
      <c r="G14182" t="s">
        <v>806</v>
      </c>
      <c r="H14182" t="s">
        <v>2219</v>
      </c>
      <c r="I14182" t="s">
        <v>20672</v>
      </c>
      <c r="J14182" t="s">
        <v>395</v>
      </c>
      <c r="K14182" t="s">
        <v>1566</v>
      </c>
      <c r="L14182" t="s">
        <v>20673</v>
      </c>
      <c r="M14182" t="s">
        <v>20673</v>
      </c>
      <c r="P14182" t="s">
        <v>10950</v>
      </c>
      <c r="Q14182" t="s">
        <v>741</v>
      </c>
      <c r="R14182" t="s">
        <v>814</v>
      </c>
      <c r="W14182" t="s">
        <v>1277</v>
      </c>
      <c r="X14182">
        <v>0</v>
      </c>
      <c r="AG14182" t="s">
        <v>743</v>
      </c>
      <c r="AH14182" t="e">
        <f>VLOOKUP(C14182,'CREAR HV'!A:A,1,0)</f>
        <v>#N/A</v>
      </c>
    </row>
    <row r="14183" spans="1:34" x14ac:dyDescent="0.3">
      <c r="A14183" t="s">
        <v>10946</v>
      </c>
      <c r="B14183" t="s">
        <v>10947</v>
      </c>
      <c r="C14183">
        <v>1101597373</v>
      </c>
      <c r="E14183" s="16">
        <v>40106</v>
      </c>
      <c r="F14183" s="16">
        <v>33460</v>
      </c>
      <c r="G14183" t="s">
        <v>2261</v>
      </c>
      <c r="H14183" t="s">
        <v>2262</v>
      </c>
      <c r="I14183" t="s">
        <v>10611</v>
      </c>
      <c r="J14183" t="s">
        <v>6204</v>
      </c>
      <c r="K14183" t="s">
        <v>2476</v>
      </c>
      <c r="L14183" t="s">
        <v>10612</v>
      </c>
      <c r="P14183" t="s">
        <v>10955</v>
      </c>
      <c r="Q14183" t="s">
        <v>741</v>
      </c>
      <c r="R14183" t="s">
        <v>748</v>
      </c>
      <c r="AG14183" t="s">
        <v>743</v>
      </c>
      <c r="AH14183" t="e">
        <f>VLOOKUP(C14183,'CREAR HV'!A:A,1,0)</f>
        <v>#N/A</v>
      </c>
    </row>
    <row r="14184" spans="1:34" x14ac:dyDescent="0.3">
      <c r="A14184" t="s">
        <v>10946</v>
      </c>
      <c r="B14184" t="s">
        <v>10947</v>
      </c>
      <c r="C14184">
        <v>77092535</v>
      </c>
      <c r="E14184" s="16">
        <v>37465</v>
      </c>
      <c r="F14184" s="16">
        <v>30751</v>
      </c>
      <c r="G14184" t="s">
        <v>32</v>
      </c>
      <c r="H14184" t="s">
        <v>32</v>
      </c>
      <c r="I14184" t="s">
        <v>7048</v>
      </c>
      <c r="J14184" t="s">
        <v>1127</v>
      </c>
      <c r="K14184" t="s">
        <v>272</v>
      </c>
      <c r="L14184" t="s">
        <v>10759</v>
      </c>
      <c r="P14184" t="s">
        <v>10950</v>
      </c>
      <c r="Q14184" t="s">
        <v>1038</v>
      </c>
      <c r="R14184" t="s">
        <v>748</v>
      </c>
      <c r="W14184" t="s">
        <v>742</v>
      </c>
      <c r="X14184">
        <v>15</v>
      </c>
      <c r="AB14184" t="s">
        <v>20674</v>
      </c>
      <c r="AG14184" t="s">
        <v>743</v>
      </c>
      <c r="AH14184" t="e">
        <f>VLOOKUP(C14184,'CREAR HV'!A:A,1,0)</f>
        <v>#N/A</v>
      </c>
    </row>
    <row r="14185" spans="1:34" x14ac:dyDescent="0.3">
      <c r="A14185" t="s">
        <v>10946</v>
      </c>
      <c r="B14185" t="s">
        <v>10947</v>
      </c>
      <c r="C14185">
        <v>1065203213</v>
      </c>
      <c r="E14185" s="16">
        <v>39286</v>
      </c>
      <c r="F14185" s="16">
        <v>32681</v>
      </c>
      <c r="G14185" t="s">
        <v>32</v>
      </c>
      <c r="H14185" t="s">
        <v>32</v>
      </c>
      <c r="I14185" t="s">
        <v>10760</v>
      </c>
      <c r="J14185" t="s">
        <v>459</v>
      </c>
      <c r="K14185" t="s">
        <v>355</v>
      </c>
      <c r="L14185" t="s">
        <v>10761</v>
      </c>
      <c r="P14185" t="s">
        <v>10955</v>
      </c>
      <c r="Q14185" t="s">
        <v>741</v>
      </c>
      <c r="R14185" t="s">
        <v>814</v>
      </c>
      <c r="AG14185" t="s">
        <v>743</v>
      </c>
      <c r="AH14185" t="e">
        <f>VLOOKUP(C14185,'CREAR HV'!A:A,1,0)</f>
        <v>#N/A</v>
      </c>
    </row>
    <row r="14186" spans="1:34" x14ac:dyDescent="0.3">
      <c r="A14186" t="s">
        <v>10946</v>
      </c>
      <c r="B14186" t="s">
        <v>10947</v>
      </c>
      <c r="C14186">
        <v>1101694776</v>
      </c>
      <c r="E14186" s="16">
        <v>41743</v>
      </c>
      <c r="F14186" s="16">
        <v>35081</v>
      </c>
      <c r="G14186" t="s">
        <v>4207</v>
      </c>
      <c r="H14186" t="s">
        <v>4207</v>
      </c>
      <c r="I14186" t="s">
        <v>20675</v>
      </c>
      <c r="J14186" t="s">
        <v>279</v>
      </c>
      <c r="K14186" t="s">
        <v>4190</v>
      </c>
      <c r="L14186" t="s">
        <v>10762</v>
      </c>
      <c r="M14186" t="s">
        <v>10762</v>
      </c>
      <c r="P14186" t="s">
        <v>10955</v>
      </c>
      <c r="Q14186" t="s">
        <v>741</v>
      </c>
      <c r="R14186" t="s">
        <v>814</v>
      </c>
      <c r="W14186" t="s">
        <v>159</v>
      </c>
      <c r="X14186">
        <v>0</v>
      </c>
      <c r="AG14186" t="s">
        <v>743</v>
      </c>
      <c r="AH14186" t="e">
        <f>VLOOKUP(C14186,'CREAR HV'!A:A,1,0)</f>
        <v>#N/A</v>
      </c>
    </row>
    <row r="14187" spans="1:34" x14ac:dyDescent="0.3">
      <c r="A14187" t="s">
        <v>10946</v>
      </c>
      <c r="B14187" t="s">
        <v>10947</v>
      </c>
      <c r="C14187">
        <v>1122784202</v>
      </c>
      <c r="E14187" s="16">
        <v>40625</v>
      </c>
      <c r="F14187" s="16">
        <v>34049</v>
      </c>
      <c r="G14187" t="s">
        <v>10763</v>
      </c>
      <c r="H14187" t="s">
        <v>10763</v>
      </c>
      <c r="I14187" t="s">
        <v>10764</v>
      </c>
      <c r="J14187" t="s">
        <v>1058</v>
      </c>
      <c r="K14187" t="s">
        <v>1058</v>
      </c>
      <c r="L14187" t="s">
        <v>10765</v>
      </c>
      <c r="P14187" t="s">
        <v>10955</v>
      </c>
      <c r="Q14187" t="s">
        <v>741</v>
      </c>
      <c r="R14187" t="s">
        <v>748</v>
      </c>
      <c r="AG14187" t="s">
        <v>743</v>
      </c>
      <c r="AH14187" t="e">
        <f>VLOOKUP(C14187,'CREAR HV'!A:A,1,0)</f>
        <v>#N/A</v>
      </c>
    </row>
    <row r="14188" spans="1:34" x14ac:dyDescent="0.3">
      <c r="A14188" t="s">
        <v>10946</v>
      </c>
      <c r="B14188" t="s">
        <v>10947</v>
      </c>
      <c r="C14188">
        <v>1002606165</v>
      </c>
      <c r="E14188" s="16">
        <v>43229</v>
      </c>
      <c r="F14188" s="16">
        <v>36654</v>
      </c>
      <c r="G14188" t="s">
        <v>1121</v>
      </c>
      <c r="H14188" t="s">
        <v>1121</v>
      </c>
      <c r="I14188" t="s">
        <v>8583</v>
      </c>
      <c r="J14188" t="s">
        <v>160</v>
      </c>
      <c r="K14188" t="s">
        <v>282</v>
      </c>
      <c r="L14188" t="s">
        <v>10766</v>
      </c>
      <c r="M14188" t="s">
        <v>10766</v>
      </c>
      <c r="P14188" t="s">
        <v>10955</v>
      </c>
      <c r="Q14188" t="s">
        <v>741</v>
      </c>
      <c r="R14188" t="s">
        <v>814</v>
      </c>
      <c r="W14188" t="s">
        <v>1277</v>
      </c>
      <c r="X14188">
        <v>0</v>
      </c>
      <c r="AG14188" t="s">
        <v>743</v>
      </c>
      <c r="AH14188" t="e">
        <f>VLOOKUP(C14188,'CREAR HV'!A:A,1,0)</f>
        <v>#N/A</v>
      </c>
    </row>
    <row r="14189" spans="1:34" x14ac:dyDescent="0.3">
      <c r="A14189" t="s">
        <v>10946</v>
      </c>
      <c r="B14189" t="s">
        <v>10947</v>
      </c>
      <c r="C14189">
        <v>1082846073</v>
      </c>
      <c r="E14189" s="16">
        <v>38265</v>
      </c>
      <c r="F14189" s="16">
        <v>31401</v>
      </c>
      <c r="G14189" t="s">
        <v>1690</v>
      </c>
      <c r="H14189" t="s">
        <v>1690</v>
      </c>
      <c r="I14189" t="s">
        <v>10767</v>
      </c>
      <c r="J14189" t="s">
        <v>1703</v>
      </c>
      <c r="K14189" t="s">
        <v>368</v>
      </c>
      <c r="L14189" t="s">
        <v>10768</v>
      </c>
      <c r="M14189" t="s">
        <v>10768</v>
      </c>
      <c r="P14189" t="s">
        <v>10950</v>
      </c>
      <c r="Q14189" t="s">
        <v>1038</v>
      </c>
      <c r="R14189" t="s">
        <v>748</v>
      </c>
      <c r="W14189" t="s">
        <v>20676</v>
      </c>
      <c r="X14189">
        <v>18</v>
      </c>
      <c r="AG14189" t="s">
        <v>743</v>
      </c>
      <c r="AH14189" t="e">
        <f>VLOOKUP(C14189,'CREAR HV'!A:A,1,0)</f>
        <v>#N/A</v>
      </c>
    </row>
    <row r="14190" spans="1:34" x14ac:dyDescent="0.3">
      <c r="A14190" t="s">
        <v>10946</v>
      </c>
      <c r="B14190" t="s">
        <v>10947</v>
      </c>
      <c r="C14190">
        <v>40780365</v>
      </c>
      <c r="E14190" s="16">
        <v>34316</v>
      </c>
      <c r="F14190" s="16">
        <v>27735</v>
      </c>
      <c r="G14190" t="s">
        <v>44</v>
      </c>
      <c r="H14190" t="s">
        <v>44</v>
      </c>
      <c r="I14190" t="s">
        <v>562</v>
      </c>
      <c r="J14190" t="s">
        <v>561</v>
      </c>
      <c r="K14190" t="s">
        <v>173</v>
      </c>
      <c r="L14190" t="s">
        <v>563</v>
      </c>
      <c r="M14190" t="s">
        <v>563</v>
      </c>
      <c r="P14190" t="s">
        <v>10955</v>
      </c>
      <c r="Q14190" t="s">
        <v>741</v>
      </c>
      <c r="R14190" t="s">
        <v>814</v>
      </c>
      <c r="W14190" t="s">
        <v>159</v>
      </c>
      <c r="X14190">
        <v>0</v>
      </c>
      <c r="AB14190" t="s">
        <v>20677</v>
      </c>
      <c r="AG14190" t="s">
        <v>743</v>
      </c>
      <c r="AH14190" t="e">
        <f>VLOOKUP(C14190,'CREAR HV'!A:A,1,0)</f>
        <v>#N/A</v>
      </c>
    </row>
    <row r="14191" spans="1:34" x14ac:dyDescent="0.3">
      <c r="A14191" t="s">
        <v>10946</v>
      </c>
      <c r="B14191" t="s">
        <v>10947</v>
      </c>
      <c r="C14191">
        <v>1043639131</v>
      </c>
      <c r="E14191" s="16">
        <v>44775</v>
      </c>
      <c r="F14191" s="16">
        <v>38199</v>
      </c>
      <c r="G14191" t="s">
        <v>53</v>
      </c>
      <c r="H14191" t="s">
        <v>53</v>
      </c>
      <c r="I14191" t="s">
        <v>567</v>
      </c>
      <c r="J14191" t="s">
        <v>565</v>
      </c>
      <c r="K14191" t="s">
        <v>566</v>
      </c>
      <c r="L14191" t="s">
        <v>568</v>
      </c>
      <c r="P14191" t="s">
        <v>10955</v>
      </c>
      <c r="Q14191" t="s">
        <v>741</v>
      </c>
      <c r="R14191" t="s">
        <v>748</v>
      </c>
      <c r="AG14191" t="s">
        <v>743</v>
      </c>
      <c r="AH14191" t="e">
        <f>VLOOKUP(C14191,'CREAR HV'!A:A,1,0)</f>
        <v>#N/A</v>
      </c>
    </row>
    <row r="14192" spans="1:34" x14ac:dyDescent="0.3">
      <c r="A14192" t="s">
        <v>10946</v>
      </c>
      <c r="B14192" t="s">
        <v>10947</v>
      </c>
      <c r="C14192">
        <v>32906551</v>
      </c>
      <c r="E14192" s="16">
        <v>37448</v>
      </c>
      <c r="F14192" s="16">
        <v>30860</v>
      </c>
      <c r="G14192" t="s">
        <v>576</v>
      </c>
      <c r="H14192" t="s">
        <v>576</v>
      </c>
      <c r="I14192" t="s">
        <v>572</v>
      </c>
      <c r="J14192" t="s">
        <v>570</v>
      </c>
      <c r="K14192" t="s">
        <v>571</v>
      </c>
      <c r="L14192" t="s">
        <v>574</v>
      </c>
      <c r="P14192" t="s">
        <v>10955</v>
      </c>
      <c r="Q14192" t="s">
        <v>741</v>
      </c>
      <c r="R14192" t="s">
        <v>814</v>
      </c>
      <c r="AG14192" t="s">
        <v>743</v>
      </c>
      <c r="AH14192" t="e">
        <f>VLOOKUP(C14192,'CREAR HV'!A:A,1,0)</f>
        <v>#N/A</v>
      </c>
    </row>
    <row r="14193" spans="1:34" x14ac:dyDescent="0.3">
      <c r="A14193" t="s">
        <v>10946</v>
      </c>
      <c r="B14193" t="s">
        <v>10947</v>
      </c>
      <c r="C14193">
        <v>63544626</v>
      </c>
      <c r="E14193" s="16">
        <v>37224</v>
      </c>
      <c r="F14193" s="16">
        <v>30564</v>
      </c>
      <c r="G14193" t="s">
        <v>67</v>
      </c>
      <c r="H14193" t="s">
        <v>67</v>
      </c>
      <c r="I14193" t="s">
        <v>578</v>
      </c>
      <c r="J14193" t="s">
        <v>347</v>
      </c>
      <c r="K14193" t="s">
        <v>577</v>
      </c>
      <c r="L14193" t="s">
        <v>580</v>
      </c>
      <c r="P14193" t="s">
        <v>10955</v>
      </c>
      <c r="Q14193" t="s">
        <v>741</v>
      </c>
      <c r="R14193" t="s">
        <v>814</v>
      </c>
      <c r="AG14193" t="s">
        <v>743</v>
      </c>
      <c r="AH14193" t="e">
        <f>VLOOKUP(C14193,'CREAR HV'!A:A,1,0)</f>
        <v>#N/A</v>
      </c>
    </row>
    <row r="14194" spans="1:34" x14ac:dyDescent="0.3">
      <c r="A14194" t="s">
        <v>10946</v>
      </c>
      <c r="B14194" t="s">
        <v>10947</v>
      </c>
      <c r="C14194">
        <v>1004911021</v>
      </c>
      <c r="E14194" s="16">
        <v>43651</v>
      </c>
      <c r="F14194" s="16">
        <v>37070</v>
      </c>
      <c r="G14194" t="s">
        <v>54</v>
      </c>
      <c r="H14194" t="s">
        <v>54</v>
      </c>
      <c r="I14194" t="s">
        <v>582</v>
      </c>
      <c r="J14194" t="s">
        <v>359</v>
      </c>
      <c r="K14194" t="s">
        <v>273</v>
      </c>
      <c r="L14194" t="s">
        <v>583</v>
      </c>
      <c r="P14194" t="s">
        <v>10950</v>
      </c>
      <c r="Q14194" t="s">
        <v>741</v>
      </c>
      <c r="R14194" t="s">
        <v>1054</v>
      </c>
      <c r="AG14194" t="s">
        <v>769</v>
      </c>
      <c r="AH14194" t="e">
        <f>VLOOKUP(C14194,'CREAR HV'!A:A,1,0)</f>
        <v>#N/A</v>
      </c>
    </row>
    <row r="14195" spans="1:34" x14ac:dyDescent="0.3">
      <c r="A14195" t="s">
        <v>10946</v>
      </c>
      <c r="B14195" t="s">
        <v>10947</v>
      </c>
      <c r="C14195">
        <v>1049610575</v>
      </c>
      <c r="E14195" s="16">
        <v>38764</v>
      </c>
      <c r="F14195" s="16">
        <v>32173</v>
      </c>
      <c r="G14195" t="s">
        <v>61</v>
      </c>
      <c r="H14195" t="s">
        <v>61</v>
      </c>
      <c r="I14195" t="s">
        <v>587</v>
      </c>
      <c r="J14195" t="s">
        <v>585</v>
      </c>
      <c r="K14195" t="s">
        <v>586</v>
      </c>
      <c r="L14195" t="s">
        <v>588</v>
      </c>
      <c r="P14195" t="s">
        <v>10950</v>
      </c>
      <c r="Q14195" t="s">
        <v>741</v>
      </c>
      <c r="R14195" t="s">
        <v>814</v>
      </c>
      <c r="AG14195" t="s">
        <v>743</v>
      </c>
      <c r="AH14195" t="e">
        <f>VLOOKUP(C14195,'CREAR HV'!A:A,1,0)</f>
        <v>#N/A</v>
      </c>
    </row>
    <row r="14196" spans="1:34" x14ac:dyDescent="0.3">
      <c r="A14196" t="s">
        <v>10946</v>
      </c>
      <c r="B14196" t="s">
        <v>10947</v>
      </c>
      <c r="C14196">
        <v>1007534322</v>
      </c>
      <c r="E14196" s="16">
        <v>43227</v>
      </c>
      <c r="F14196" s="16">
        <v>36644</v>
      </c>
      <c r="G14196" t="s">
        <v>595</v>
      </c>
      <c r="H14196" t="s">
        <v>595</v>
      </c>
      <c r="I14196" t="s">
        <v>591</v>
      </c>
      <c r="J14196" t="s">
        <v>349</v>
      </c>
      <c r="K14196" t="s">
        <v>590</v>
      </c>
      <c r="L14196" t="s">
        <v>593</v>
      </c>
      <c r="P14196" t="s">
        <v>10955</v>
      </c>
      <c r="Q14196" t="s">
        <v>741</v>
      </c>
      <c r="R14196" t="s">
        <v>814</v>
      </c>
      <c r="AG14196" t="s">
        <v>743</v>
      </c>
      <c r="AH14196" t="e">
        <f>VLOOKUP(C14196,'CREAR HV'!A:A,1,0)</f>
        <v>#N/A</v>
      </c>
    </row>
    <row r="14197" spans="1:34" x14ac:dyDescent="0.3">
      <c r="A14197" t="s">
        <v>10946</v>
      </c>
      <c r="B14197" t="s">
        <v>10947</v>
      </c>
      <c r="C14197">
        <v>1020456410</v>
      </c>
      <c r="E14197" s="16">
        <v>40905</v>
      </c>
      <c r="F14197" s="16">
        <v>34320</v>
      </c>
      <c r="G14197" t="s">
        <v>816</v>
      </c>
      <c r="H14197" t="s">
        <v>74</v>
      </c>
      <c r="I14197" t="s">
        <v>597</v>
      </c>
      <c r="J14197" t="s">
        <v>367</v>
      </c>
      <c r="K14197" t="s">
        <v>596</v>
      </c>
      <c r="L14197" t="s">
        <v>599</v>
      </c>
      <c r="P14197" t="s">
        <v>10950</v>
      </c>
      <c r="Q14197" t="s">
        <v>741</v>
      </c>
      <c r="R14197" t="s">
        <v>5589</v>
      </c>
      <c r="AG14197" t="s">
        <v>743</v>
      </c>
      <c r="AH14197" t="e">
        <f>VLOOKUP(C14197,'CREAR HV'!A:A,1,0)</f>
        <v>#N/A</v>
      </c>
    </row>
    <row r="14198" spans="1:34" x14ac:dyDescent="0.3">
      <c r="A14198" t="s">
        <v>10946</v>
      </c>
      <c r="B14198" t="s">
        <v>10947</v>
      </c>
      <c r="C14198">
        <v>10306028</v>
      </c>
      <c r="E14198" s="16">
        <v>37756</v>
      </c>
      <c r="F14198" s="16">
        <v>31032</v>
      </c>
      <c r="G14198" t="s">
        <v>1474</v>
      </c>
      <c r="H14198" t="s">
        <v>48</v>
      </c>
      <c r="I14198" t="s">
        <v>603</v>
      </c>
      <c r="J14198" t="s">
        <v>601</v>
      </c>
      <c r="K14198" t="s">
        <v>602</v>
      </c>
      <c r="L14198" t="s">
        <v>605</v>
      </c>
      <c r="O14198" t="s">
        <v>20678</v>
      </c>
      <c r="P14198" t="s">
        <v>10950</v>
      </c>
      <c r="Q14198" t="s">
        <v>849</v>
      </c>
      <c r="R14198" t="s">
        <v>814</v>
      </c>
      <c r="W14198" t="s">
        <v>1729</v>
      </c>
      <c r="X14198">
        <v>20</v>
      </c>
      <c r="AB14198" t="s">
        <v>20679</v>
      </c>
      <c r="AC14198" t="s">
        <v>20680</v>
      </c>
      <c r="AG14198" t="s">
        <v>743</v>
      </c>
      <c r="AH14198" t="e">
        <f>VLOOKUP(C14198,'CREAR HV'!A:A,1,0)</f>
        <v>#N/A</v>
      </c>
    </row>
    <row r="14199" spans="1:34" x14ac:dyDescent="0.3">
      <c r="A14199" t="s">
        <v>10946</v>
      </c>
      <c r="B14199" t="s">
        <v>10947</v>
      </c>
      <c r="C14199">
        <v>71222139</v>
      </c>
      <c r="E14199" s="16">
        <v>35983</v>
      </c>
      <c r="F14199" s="16">
        <v>29391</v>
      </c>
      <c r="G14199" t="s">
        <v>576</v>
      </c>
      <c r="H14199" t="s">
        <v>576</v>
      </c>
      <c r="I14199" t="s">
        <v>608</v>
      </c>
      <c r="J14199" t="s">
        <v>607</v>
      </c>
      <c r="K14199" t="s">
        <v>371</v>
      </c>
      <c r="L14199" t="s">
        <v>609</v>
      </c>
      <c r="P14199" t="s">
        <v>10950</v>
      </c>
      <c r="Q14199" t="s">
        <v>741</v>
      </c>
      <c r="R14199" t="s">
        <v>814</v>
      </c>
      <c r="AG14199" t="s">
        <v>743</v>
      </c>
      <c r="AH14199" t="e">
        <f>VLOOKUP(C14199,'CREAR HV'!A:A,1,0)</f>
        <v>#N/A</v>
      </c>
    </row>
    <row r="14200" spans="1:34" x14ac:dyDescent="0.3">
      <c r="A14200" t="s">
        <v>10946</v>
      </c>
      <c r="B14200" t="s">
        <v>10947</v>
      </c>
      <c r="C14200">
        <v>7186490</v>
      </c>
      <c r="E14200" s="16">
        <v>37650</v>
      </c>
      <c r="F14200" s="16">
        <v>31066</v>
      </c>
      <c r="G14200" t="s">
        <v>61</v>
      </c>
      <c r="H14200" t="s">
        <v>61</v>
      </c>
      <c r="I14200" t="s">
        <v>611</v>
      </c>
      <c r="J14200" t="s">
        <v>226</v>
      </c>
      <c r="K14200" t="s">
        <v>561</v>
      </c>
      <c r="L14200" t="s">
        <v>612</v>
      </c>
      <c r="P14200" t="s">
        <v>10950</v>
      </c>
      <c r="Q14200" t="s">
        <v>741</v>
      </c>
      <c r="R14200" t="s">
        <v>1011</v>
      </c>
      <c r="AG14200" t="s">
        <v>743</v>
      </c>
      <c r="AH14200" t="e">
        <f>VLOOKUP(C14200,'CREAR HV'!A:A,1,0)</f>
        <v>#N/A</v>
      </c>
    </row>
    <row r="14201" spans="1:34" x14ac:dyDescent="0.3">
      <c r="A14201" t="s">
        <v>10946</v>
      </c>
      <c r="B14201" t="s">
        <v>10947</v>
      </c>
      <c r="C14201">
        <v>5093915</v>
      </c>
      <c r="E14201" s="16">
        <v>30614</v>
      </c>
      <c r="F14201" s="16">
        <v>22847</v>
      </c>
      <c r="G14201" t="s">
        <v>620</v>
      </c>
      <c r="H14201" t="s">
        <v>620</v>
      </c>
      <c r="I14201" t="s">
        <v>616</v>
      </c>
      <c r="J14201" t="s">
        <v>614</v>
      </c>
      <c r="K14201" t="s">
        <v>615</v>
      </c>
      <c r="L14201" t="s">
        <v>618</v>
      </c>
      <c r="P14201" t="s">
        <v>10950</v>
      </c>
      <c r="Q14201" t="s">
        <v>741</v>
      </c>
      <c r="R14201" t="s">
        <v>814</v>
      </c>
      <c r="AG14201" t="s">
        <v>743</v>
      </c>
      <c r="AH14201" t="e">
        <f>VLOOKUP(C14201,'CREAR HV'!A:A,1,0)</f>
        <v>#N/A</v>
      </c>
    </row>
    <row r="14202" spans="1:34" x14ac:dyDescent="0.3">
      <c r="A14202" t="s">
        <v>10946</v>
      </c>
      <c r="B14202" t="s">
        <v>10947</v>
      </c>
      <c r="C14202">
        <v>1085925647</v>
      </c>
      <c r="E14202" s="16">
        <v>40170</v>
      </c>
      <c r="F14202" s="16">
        <v>33581</v>
      </c>
      <c r="G14202" t="s">
        <v>474</v>
      </c>
      <c r="H14202" t="s">
        <v>474</v>
      </c>
      <c r="I14202" t="s">
        <v>623</v>
      </c>
      <c r="J14202" t="s">
        <v>621</v>
      </c>
      <c r="K14202" t="s">
        <v>622</v>
      </c>
      <c r="L14202" t="s">
        <v>624</v>
      </c>
      <c r="P14202" t="s">
        <v>10955</v>
      </c>
      <c r="Q14202" t="s">
        <v>741</v>
      </c>
      <c r="R14202" t="s">
        <v>748</v>
      </c>
      <c r="AG14202" t="s">
        <v>743</v>
      </c>
      <c r="AH14202" t="e">
        <f>VLOOKUP(C14202,'CREAR HV'!A:A,1,0)</f>
        <v>#N/A</v>
      </c>
    </row>
    <row r="14203" spans="1:34" x14ac:dyDescent="0.3">
      <c r="A14203" t="s">
        <v>10946</v>
      </c>
      <c r="B14203" t="s">
        <v>10947</v>
      </c>
      <c r="C14203">
        <v>1060990844</v>
      </c>
      <c r="E14203" s="16">
        <v>41647</v>
      </c>
      <c r="F14203" s="16">
        <v>35025</v>
      </c>
      <c r="G14203" t="s">
        <v>631</v>
      </c>
      <c r="H14203" t="s">
        <v>631</v>
      </c>
      <c r="I14203" t="s">
        <v>627</v>
      </c>
      <c r="J14203" t="s">
        <v>626</v>
      </c>
      <c r="K14203" t="s">
        <v>342</v>
      </c>
      <c r="L14203" t="s">
        <v>629</v>
      </c>
      <c r="P14203" t="s">
        <v>10955</v>
      </c>
      <c r="Q14203" t="s">
        <v>741</v>
      </c>
      <c r="R14203" t="s">
        <v>1054</v>
      </c>
      <c r="AG14203" t="s">
        <v>743</v>
      </c>
      <c r="AH14203" t="e">
        <f>VLOOKUP(C14203,'CREAR HV'!A:A,1,0)</f>
        <v>#N/A</v>
      </c>
    </row>
    <row r="14204" spans="1:34" x14ac:dyDescent="0.3">
      <c r="A14204" t="s">
        <v>10946</v>
      </c>
      <c r="B14204" t="s">
        <v>10947</v>
      </c>
      <c r="C14204">
        <v>7619773</v>
      </c>
      <c r="E14204" s="16">
        <v>37273</v>
      </c>
      <c r="F14204" s="16">
        <v>30592</v>
      </c>
      <c r="G14204" t="s">
        <v>2474</v>
      </c>
      <c r="H14204" t="s">
        <v>637</v>
      </c>
      <c r="I14204" t="s">
        <v>633</v>
      </c>
      <c r="J14204" t="s">
        <v>632</v>
      </c>
      <c r="K14204" t="s">
        <v>387</v>
      </c>
      <c r="L14204" t="s">
        <v>635</v>
      </c>
      <c r="O14204" t="s">
        <v>20681</v>
      </c>
      <c r="P14204" t="s">
        <v>10950</v>
      </c>
      <c r="Q14204" t="s">
        <v>1038</v>
      </c>
      <c r="R14204" t="s">
        <v>748</v>
      </c>
      <c r="W14204" t="s">
        <v>742</v>
      </c>
      <c r="X14204">
        <v>15</v>
      </c>
      <c r="AB14204" t="s">
        <v>20682</v>
      </c>
      <c r="AC14204" t="s">
        <v>20683</v>
      </c>
      <c r="AG14204" t="s">
        <v>743</v>
      </c>
      <c r="AH14204" t="e">
        <f>VLOOKUP(C14204,'CREAR HV'!A:A,1,0)</f>
        <v>#N/A</v>
      </c>
    </row>
    <row r="14205" spans="1:34" x14ac:dyDescent="0.3">
      <c r="A14205" t="s">
        <v>10946</v>
      </c>
      <c r="B14205" t="s">
        <v>10947</v>
      </c>
      <c r="C14205">
        <v>1121832215</v>
      </c>
      <c r="E14205" s="16">
        <v>38517</v>
      </c>
      <c r="F14205" s="16">
        <v>31657</v>
      </c>
      <c r="G14205" t="s">
        <v>644</v>
      </c>
      <c r="H14205" t="s">
        <v>644</v>
      </c>
      <c r="I14205" t="s">
        <v>640</v>
      </c>
      <c r="J14205" t="s">
        <v>638</v>
      </c>
      <c r="K14205" t="s">
        <v>639</v>
      </c>
      <c r="L14205" t="s">
        <v>642</v>
      </c>
      <c r="P14205" t="s">
        <v>10950</v>
      </c>
      <c r="Q14205" t="s">
        <v>741</v>
      </c>
      <c r="R14205" t="s">
        <v>814</v>
      </c>
      <c r="AG14205" t="s">
        <v>743</v>
      </c>
      <c r="AH14205" t="e">
        <f>VLOOKUP(C14205,'CREAR HV'!A:A,1,0)</f>
        <v>#N/A</v>
      </c>
    </row>
    <row r="14206" spans="1:34" x14ac:dyDescent="0.3">
      <c r="A14206" t="s">
        <v>10946</v>
      </c>
      <c r="B14206" t="s">
        <v>10947</v>
      </c>
      <c r="C14206">
        <v>35254613</v>
      </c>
      <c r="E14206" s="16">
        <v>37095</v>
      </c>
      <c r="F14206" s="16">
        <v>30517</v>
      </c>
      <c r="G14206" t="s">
        <v>3906</v>
      </c>
      <c r="H14206" t="s">
        <v>650</v>
      </c>
      <c r="I14206" t="s">
        <v>646</v>
      </c>
      <c r="J14206" t="s">
        <v>645</v>
      </c>
      <c r="K14206" t="s">
        <v>404</v>
      </c>
      <c r="L14206" t="s">
        <v>648</v>
      </c>
      <c r="P14206" t="s">
        <v>10955</v>
      </c>
      <c r="Q14206" t="s">
        <v>741</v>
      </c>
      <c r="R14206" t="s">
        <v>814</v>
      </c>
      <c r="AG14206" t="s">
        <v>743</v>
      </c>
      <c r="AH14206" t="e">
        <f>VLOOKUP(C14206,'CREAR HV'!A:A,1,0)</f>
        <v>#N/A</v>
      </c>
    </row>
    <row r="14207" spans="1:34" x14ac:dyDescent="0.3">
      <c r="A14207" t="s">
        <v>10946</v>
      </c>
      <c r="B14207" t="s">
        <v>10947</v>
      </c>
      <c r="C14207">
        <v>52153733</v>
      </c>
      <c r="E14207" s="16">
        <v>34206</v>
      </c>
      <c r="F14207" s="16">
        <v>27576</v>
      </c>
      <c r="G14207" t="s">
        <v>44</v>
      </c>
      <c r="H14207" t="s">
        <v>44</v>
      </c>
      <c r="I14207" t="s">
        <v>652</v>
      </c>
      <c r="J14207" t="s">
        <v>651</v>
      </c>
      <c r="K14207" t="s">
        <v>159</v>
      </c>
      <c r="L14207" t="s">
        <v>653</v>
      </c>
      <c r="P14207" t="s">
        <v>10955</v>
      </c>
      <c r="Q14207" t="s">
        <v>741</v>
      </c>
      <c r="R14207" t="s">
        <v>814</v>
      </c>
      <c r="AG14207" t="s">
        <v>743</v>
      </c>
      <c r="AH14207" t="e">
        <f>VLOOKUP(C14207,'CREAR HV'!A:A,1,0)</f>
        <v>#N/A</v>
      </c>
    </row>
    <row r="14208" spans="1:34" x14ac:dyDescent="0.3">
      <c r="A14208" t="s">
        <v>10946</v>
      </c>
      <c r="B14208" t="s">
        <v>10947</v>
      </c>
      <c r="C14208">
        <v>1017205754</v>
      </c>
      <c r="E14208" s="16">
        <v>40449</v>
      </c>
      <c r="F14208" s="16">
        <v>33858</v>
      </c>
      <c r="G14208" t="s">
        <v>659</v>
      </c>
      <c r="H14208" t="s">
        <v>659</v>
      </c>
      <c r="I14208" t="s">
        <v>655</v>
      </c>
      <c r="J14208" t="s">
        <v>315</v>
      </c>
      <c r="K14208" t="s">
        <v>226</v>
      </c>
      <c r="L14208" t="s">
        <v>657</v>
      </c>
      <c r="P14208" t="s">
        <v>10955</v>
      </c>
      <c r="Q14208" t="s">
        <v>741</v>
      </c>
      <c r="R14208" t="s">
        <v>748</v>
      </c>
      <c r="AG14208" t="s">
        <v>743</v>
      </c>
      <c r="AH14208" t="e">
        <f>VLOOKUP(C14208,'CREAR HV'!A:A,1,0)</f>
        <v>#N/A</v>
      </c>
    </row>
    <row r="14209" spans="1:34" x14ac:dyDescent="0.3">
      <c r="A14209" t="s">
        <v>10946</v>
      </c>
      <c r="B14209" t="s">
        <v>10947</v>
      </c>
      <c r="C14209">
        <v>1104184115</v>
      </c>
      <c r="E14209" s="16">
        <v>38345</v>
      </c>
      <c r="F14209" s="16">
        <v>31750</v>
      </c>
      <c r="G14209" t="s">
        <v>20684</v>
      </c>
      <c r="H14209" t="s">
        <v>664</v>
      </c>
      <c r="I14209" t="s">
        <v>660</v>
      </c>
      <c r="J14209" t="s">
        <v>148</v>
      </c>
      <c r="K14209" t="s">
        <v>521</v>
      </c>
      <c r="L14209" t="s">
        <v>662</v>
      </c>
      <c r="P14209" t="s">
        <v>10950</v>
      </c>
      <c r="Q14209" t="s">
        <v>741</v>
      </c>
      <c r="R14209" t="s">
        <v>814</v>
      </c>
      <c r="AG14209" t="s">
        <v>743</v>
      </c>
      <c r="AH14209" t="e">
        <f>VLOOKUP(C14209,'CREAR HV'!A:A,1,0)</f>
        <v>#N/A</v>
      </c>
    </row>
    <row r="14210" spans="1:34" x14ac:dyDescent="0.3">
      <c r="A14210" t="s">
        <v>10946</v>
      </c>
      <c r="B14210" t="s">
        <v>10947</v>
      </c>
      <c r="C14210">
        <v>1053823961</v>
      </c>
      <c r="E14210" s="16">
        <v>40561</v>
      </c>
      <c r="F14210" s="16">
        <v>33983</v>
      </c>
      <c r="G14210" t="s">
        <v>33</v>
      </c>
      <c r="H14210" t="s">
        <v>33</v>
      </c>
      <c r="I14210" t="s">
        <v>666</v>
      </c>
      <c r="J14210" t="s">
        <v>665</v>
      </c>
      <c r="K14210" t="s">
        <v>302</v>
      </c>
      <c r="L14210" t="s">
        <v>668</v>
      </c>
      <c r="M14210" t="s">
        <v>668</v>
      </c>
      <c r="P14210" t="s">
        <v>10955</v>
      </c>
      <c r="Q14210" t="s">
        <v>741</v>
      </c>
      <c r="R14210" t="s">
        <v>814</v>
      </c>
      <c r="W14210" t="s">
        <v>159</v>
      </c>
      <c r="X14210">
        <v>0</v>
      </c>
      <c r="AG14210" t="s">
        <v>743</v>
      </c>
      <c r="AH14210" t="e">
        <f>VLOOKUP(C14210,'CREAR HV'!A:A,1,0)</f>
        <v>#N/A</v>
      </c>
    </row>
    <row r="14211" spans="1:34" x14ac:dyDescent="0.3">
      <c r="A14211" t="s">
        <v>10946</v>
      </c>
      <c r="B14211" t="s">
        <v>10947</v>
      </c>
      <c r="C14211">
        <v>34323413</v>
      </c>
      <c r="E14211" s="16">
        <v>37218</v>
      </c>
      <c r="F14211" s="16">
        <v>30623</v>
      </c>
      <c r="G14211" t="s">
        <v>1474</v>
      </c>
      <c r="H14211" t="s">
        <v>48</v>
      </c>
      <c r="I14211" t="s">
        <v>671</v>
      </c>
      <c r="J14211" t="s">
        <v>212</v>
      </c>
      <c r="K14211" t="s">
        <v>670</v>
      </c>
      <c r="L14211" t="s">
        <v>672</v>
      </c>
      <c r="O14211" t="s">
        <v>20685</v>
      </c>
      <c r="P14211" t="s">
        <v>10955</v>
      </c>
      <c r="Q14211" t="s">
        <v>741</v>
      </c>
      <c r="R14211" t="s">
        <v>748</v>
      </c>
      <c r="S14211" t="s">
        <v>1633</v>
      </c>
      <c r="T14211" t="s">
        <v>1634</v>
      </c>
      <c r="W14211" t="s">
        <v>3702</v>
      </c>
      <c r="X14211">
        <v>0</v>
      </c>
      <c r="AB14211" t="s">
        <v>20686</v>
      </c>
      <c r="AC14211" t="s">
        <v>20687</v>
      </c>
      <c r="AG14211" t="s">
        <v>743</v>
      </c>
      <c r="AH14211" t="e">
        <f>VLOOKUP(C14211,'CREAR HV'!A:A,1,0)</f>
        <v>#N/A</v>
      </c>
    </row>
    <row r="14212" spans="1:34" x14ac:dyDescent="0.3">
      <c r="A14212" t="s">
        <v>10946</v>
      </c>
      <c r="B14212" t="s">
        <v>10947</v>
      </c>
      <c r="C14212">
        <v>34323413</v>
      </c>
      <c r="E14212" s="16">
        <v>37218</v>
      </c>
      <c r="F14212" s="16">
        <v>30623</v>
      </c>
      <c r="G14212" t="s">
        <v>1474</v>
      </c>
      <c r="H14212" t="s">
        <v>48</v>
      </c>
      <c r="I14212" t="s">
        <v>671</v>
      </c>
      <c r="J14212" t="s">
        <v>212</v>
      </c>
      <c r="K14212" t="s">
        <v>670</v>
      </c>
      <c r="L14212" t="s">
        <v>672</v>
      </c>
      <c r="O14212" t="s">
        <v>20685</v>
      </c>
      <c r="P14212" t="s">
        <v>10955</v>
      </c>
      <c r="Q14212" t="s">
        <v>741</v>
      </c>
      <c r="R14212" t="s">
        <v>748</v>
      </c>
      <c r="S14212" t="s">
        <v>1633</v>
      </c>
      <c r="T14212" t="s">
        <v>1634</v>
      </c>
      <c r="W14212" t="s">
        <v>3702</v>
      </c>
      <c r="X14212">
        <v>0</v>
      </c>
      <c r="AB14212" t="s">
        <v>20686</v>
      </c>
      <c r="AC14212" t="s">
        <v>20687</v>
      </c>
      <c r="AG14212" t="s">
        <v>743</v>
      </c>
      <c r="AH14212" t="e">
        <f>VLOOKUP(C14212,'CREAR HV'!A:A,1,0)</f>
        <v>#N/A</v>
      </c>
    </row>
    <row r="14213" spans="1:34" x14ac:dyDescent="0.3">
      <c r="A14213" t="s">
        <v>10946</v>
      </c>
      <c r="B14213" t="s">
        <v>10947</v>
      </c>
      <c r="C14213">
        <v>1016053664</v>
      </c>
      <c r="E14213" s="16">
        <v>40616</v>
      </c>
      <c r="F14213" s="16">
        <v>34040</v>
      </c>
      <c r="G14213" t="s">
        <v>44</v>
      </c>
      <c r="H14213" t="s">
        <v>44</v>
      </c>
      <c r="I14213" t="s">
        <v>675</v>
      </c>
      <c r="J14213" t="s">
        <v>407</v>
      </c>
      <c r="K14213" t="s">
        <v>674</v>
      </c>
      <c r="L14213" t="s">
        <v>676</v>
      </c>
      <c r="P14213" t="s">
        <v>10955</v>
      </c>
      <c r="Q14213" t="s">
        <v>741</v>
      </c>
      <c r="R14213" t="s">
        <v>814</v>
      </c>
      <c r="S14213" t="s">
        <v>1633</v>
      </c>
      <c r="T14213" t="s">
        <v>1634</v>
      </c>
      <c r="W14213" t="s">
        <v>1277</v>
      </c>
      <c r="X14213">
        <v>0</v>
      </c>
      <c r="Z14213" t="s">
        <v>20688</v>
      </c>
      <c r="AB14213" t="s">
        <v>20689</v>
      </c>
      <c r="AG14213" t="s">
        <v>743</v>
      </c>
      <c r="AH14213" t="e">
        <f>VLOOKUP(C14213,'CREAR HV'!A:A,1,0)</f>
        <v>#N/A</v>
      </c>
    </row>
    <row r="14214" spans="1:34" x14ac:dyDescent="0.3">
      <c r="A14214" t="s">
        <v>10946</v>
      </c>
      <c r="B14214" t="s">
        <v>10947</v>
      </c>
      <c r="C14214">
        <v>1016053664</v>
      </c>
      <c r="E14214" s="16">
        <v>40616</v>
      </c>
      <c r="F14214" s="16">
        <v>34040</v>
      </c>
      <c r="G14214" t="s">
        <v>44</v>
      </c>
      <c r="H14214" t="s">
        <v>44</v>
      </c>
      <c r="I14214" t="s">
        <v>675</v>
      </c>
      <c r="J14214" t="s">
        <v>407</v>
      </c>
      <c r="K14214" t="s">
        <v>674</v>
      </c>
      <c r="L14214" t="s">
        <v>676</v>
      </c>
      <c r="P14214" t="s">
        <v>10955</v>
      </c>
      <c r="Q14214" t="s">
        <v>741</v>
      </c>
      <c r="R14214" t="s">
        <v>814</v>
      </c>
      <c r="S14214" t="s">
        <v>1633</v>
      </c>
      <c r="T14214" t="s">
        <v>1634</v>
      </c>
      <c r="W14214" t="s">
        <v>1277</v>
      </c>
      <c r="X14214">
        <v>0</v>
      </c>
      <c r="Z14214" t="s">
        <v>20688</v>
      </c>
      <c r="AB14214" t="s">
        <v>20689</v>
      </c>
      <c r="AG14214" t="s">
        <v>743</v>
      </c>
      <c r="AH14214" t="e">
        <f>VLOOKUP(C14214,'CREAR HV'!A:A,1,0)</f>
        <v>#N/A</v>
      </c>
    </row>
    <row r="14215" spans="1:34" x14ac:dyDescent="0.3">
      <c r="A14215" t="s">
        <v>10946</v>
      </c>
      <c r="B14215" t="s">
        <v>10947</v>
      </c>
      <c r="C14215">
        <v>80794093</v>
      </c>
      <c r="E14215" s="16">
        <v>37449</v>
      </c>
      <c r="F14215" s="16">
        <v>30844</v>
      </c>
      <c r="G14215" t="s">
        <v>44</v>
      </c>
      <c r="H14215" t="s">
        <v>44</v>
      </c>
      <c r="I14215" t="s">
        <v>679</v>
      </c>
      <c r="J14215" t="s">
        <v>678</v>
      </c>
      <c r="K14215" t="s">
        <v>242</v>
      </c>
      <c r="L14215" t="s">
        <v>680</v>
      </c>
      <c r="P14215" t="s">
        <v>10950</v>
      </c>
      <c r="Q14215" t="s">
        <v>741</v>
      </c>
      <c r="R14215" t="s">
        <v>1054</v>
      </c>
      <c r="AG14215" t="s">
        <v>743</v>
      </c>
      <c r="AH14215" t="e">
        <f>VLOOKUP(C14215,'CREAR HV'!A:A,1,0)</f>
        <v>#N/A</v>
      </c>
    </row>
    <row r="14216" spans="1:34" x14ac:dyDescent="0.3">
      <c r="A14216" t="s">
        <v>10946</v>
      </c>
      <c r="B14216" t="s">
        <v>10947</v>
      </c>
      <c r="C14216">
        <v>53093905</v>
      </c>
      <c r="E14216" s="16">
        <v>37831</v>
      </c>
      <c r="F14216" s="16">
        <v>31247</v>
      </c>
      <c r="G14216" t="s">
        <v>44</v>
      </c>
      <c r="H14216" t="s">
        <v>44</v>
      </c>
      <c r="I14216" t="s">
        <v>684</v>
      </c>
      <c r="J14216" t="s">
        <v>682</v>
      </c>
      <c r="K14216" t="s">
        <v>683</v>
      </c>
      <c r="L14216" t="s">
        <v>685</v>
      </c>
      <c r="P14216" t="s">
        <v>10955</v>
      </c>
      <c r="Q14216" t="s">
        <v>741</v>
      </c>
      <c r="R14216" t="s">
        <v>748</v>
      </c>
      <c r="AG14216" t="s">
        <v>743</v>
      </c>
      <c r="AH14216" t="e">
        <f>VLOOKUP(C14216,'CREAR HV'!A:A,1,0)</f>
        <v>#N/A</v>
      </c>
    </row>
    <row r="14217" spans="1:34" x14ac:dyDescent="0.3">
      <c r="A14217" t="s">
        <v>10946</v>
      </c>
      <c r="B14217" t="s">
        <v>10947</v>
      </c>
      <c r="C14217">
        <v>1101049258</v>
      </c>
      <c r="E14217" s="16">
        <v>41526</v>
      </c>
      <c r="F14217" s="16">
        <v>34940</v>
      </c>
      <c r="G14217" t="s">
        <v>20690</v>
      </c>
      <c r="H14217" t="s">
        <v>692</v>
      </c>
      <c r="I14217" t="s">
        <v>688</v>
      </c>
      <c r="J14217" t="s">
        <v>687</v>
      </c>
      <c r="K14217" t="s">
        <v>687</v>
      </c>
      <c r="L14217" t="s">
        <v>690</v>
      </c>
      <c r="P14217" t="s">
        <v>10955</v>
      </c>
      <c r="Q14217" t="s">
        <v>741</v>
      </c>
      <c r="R14217" t="s">
        <v>748</v>
      </c>
      <c r="AG14217" t="s">
        <v>743</v>
      </c>
      <c r="AH14217" t="e">
        <f>VLOOKUP(C14217,'CREAR HV'!A:A,1,0)</f>
        <v>#N/A</v>
      </c>
    </row>
    <row r="14218" spans="1:34" x14ac:dyDescent="0.3">
      <c r="A14218" t="s">
        <v>10946</v>
      </c>
      <c r="B14218" t="s">
        <v>10947</v>
      </c>
      <c r="C14218">
        <v>1214714367</v>
      </c>
      <c r="E14218" s="16">
        <v>40471</v>
      </c>
      <c r="F14218" s="16">
        <v>33891</v>
      </c>
      <c r="G14218" t="s">
        <v>806</v>
      </c>
      <c r="H14218" t="s">
        <v>816</v>
      </c>
      <c r="I14218" t="s">
        <v>9896</v>
      </c>
      <c r="J14218" t="s">
        <v>488</v>
      </c>
      <c r="K14218" t="s">
        <v>1465</v>
      </c>
      <c r="L14218" t="s">
        <v>9897</v>
      </c>
      <c r="M14218" t="s">
        <v>9898</v>
      </c>
      <c r="P14218" t="s">
        <v>10955</v>
      </c>
      <c r="Q14218" t="s">
        <v>1038</v>
      </c>
      <c r="R14218" t="s">
        <v>814</v>
      </c>
      <c r="W14218" t="s">
        <v>159</v>
      </c>
      <c r="X14218">
        <v>0</v>
      </c>
      <c r="AB14218" t="s">
        <v>20691</v>
      </c>
      <c r="AG14218" t="s">
        <v>743</v>
      </c>
      <c r="AH14218" t="e">
        <f>VLOOKUP(C14218,'CREAR HV'!A:A,1,0)</f>
        <v>#N/A</v>
      </c>
    </row>
    <row r="14219" spans="1:34" x14ac:dyDescent="0.3">
      <c r="A14219" t="s">
        <v>10946</v>
      </c>
      <c r="B14219" t="s">
        <v>10947</v>
      </c>
      <c r="C14219">
        <v>66872325</v>
      </c>
      <c r="E14219" s="16">
        <v>35115</v>
      </c>
      <c r="F14219" s="16">
        <v>28443</v>
      </c>
      <c r="G14219" t="s">
        <v>806</v>
      </c>
      <c r="H14219" t="s">
        <v>118</v>
      </c>
      <c r="I14219" t="s">
        <v>3524</v>
      </c>
      <c r="J14219" t="s">
        <v>215</v>
      </c>
      <c r="K14219" t="s">
        <v>1465</v>
      </c>
      <c r="L14219" t="s">
        <v>9763</v>
      </c>
      <c r="M14219" t="s">
        <v>20692</v>
      </c>
      <c r="P14219" t="s">
        <v>10955</v>
      </c>
      <c r="Q14219" t="s">
        <v>741</v>
      </c>
      <c r="R14219" t="s">
        <v>748</v>
      </c>
      <c r="W14219" t="s">
        <v>159</v>
      </c>
      <c r="X14219">
        <v>0</v>
      </c>
      <c r="AG14219" t="s">
        <v>743</v>
      </c>
      <c r="AH14219" t="e">
        <f>VLOOKUP(C14219,'CREAR HV'!A:A,1,0)</f>
        <v>#N/A</v>
      </c>
    </row>
    <row r="14220" spans="1:34" x14ac:dyDescent="0.3">
      <c r="A14220" t="s">
        <v>10946</v>
      </c>
      <c r="B14220" t="s">
        <v>10947</v>
      </c>
      <c r="C14220">
        <v>1003157831</v>
      </c>
      <c r="E14220" s="16">
        <v>43802</v>
      </c>
      <c r="F14220" s="16">
        <v>37175</v>
      </c>
      <c r="G14220" t="s">
        <v>806</v>
      </c>
      <c r="H14220" t="s">
        <v>3893</v>
      </c>
      <c r="I14220" t="s">
        <v>8520</v>
      </c>
      <c r="J14220" t="s">
        <v>2893</v>
      </c>
      <c r="K14220" t="s">
        <v>787</v>
      </c>
      <c r="L14220" t="s">
        <v>9826</v>
      </c>
      <c r="M14220" t="s">
        <v>9826</v>
      </c>
      <c r="P14220" t="s">
        <v>10950</v>
      </c>
      <c r="Q14220" t="s">
        <v>813</v>
      </c>
      <c r="R14220" t="s">
        <v>814</v>
      </c>
      <c r="W14220" t="s">
        <v>815</v>
      </c>
      <c r="X14220">
        <v>11</v>
      </c>
      <c r="AG14220" t="s">
        <v>159</v>
      </c>
      <c r="AH14220" t="e">
        <f>VLOOKUP(C14220,'CREAR HV'!A:A,1,0)</f>
        <v>#N/A</v>
      </c>
    </row>
    <row r="14221" spans="1:34" x14ac:dyDescent="0.3">
      <c r="A14221" t="s">
        <v>10946</v>
      </c>
      <c r="B14221" t="s">
        <v>10947</v>
      </c>
      <c r="C14221">
        <v>22667900</v>
      </c>
      <c r="E14221" s="16">
        <v>36578</v>
      </c>
      <c r="F14221" s="16">
        <v>28552</v>
      </c>
      <c r="G14221" t="s">
        <v>806</v>
      </c>
      <c r="H14221" t="s">
        <v>47</v>
      </c>
      <c r="I14221" t="s">
        <v>9770</v>
      </c>
      <c r="J14221" t="s">
        <v>157</v>
      </c>
      <c r="K14221" t="s">
        <v>5224</v>
      </c>
      <c r="L14221" t="s">
        <v>9771</v>
      </c>
      <c r="M14221" t="s">
        <v>9772</v>
      </c>
      <c r="P14221" t="s">
        <v>10955</v>
      </c>
      <c r="Q14221" t="s">
        <v>1038</v>
      </c>
      <c r="R14221" t="s">
        <v>814</v>
      </c>
      <c r="S14221" t="s">
        <v>1633</v>
      </c>
      <c r="T14221" t="s">
        <v>1634</v>
      </c>
      <c r="W14221" t="s">
        <v>159</v>
      </c>
      <c r="X14221">
        <v>0</v>
      </c>
      <c r="Z14221" t="s">
        <v>4551</v>
      </c>
      <c r="AB14221" t="s">
        <v>20693</v>
      </c>
      <c r="AC14221" t="s">
        <v>20694</v>
      </c>
      <c r="AG14221" t="s">
        <v>743</v>
      </c>
      <c r="AH14221" t="e">
        <f>VLOOKUP(C14221,'CREAR HV'!A:A,1,0)</f>
        <v>#N/A</v>
      </c>
    </row>
    <row r="14222" spans="1:34" x14ac:dyDescent="0.3">
      <c r="A14222" t="s">
        <v>10946</v>
      </c>
      <c r="B14222" t="s">
        <v>10947</v>
      </c>
      <c r="C14222">
        <v>22667900</v>
      </c>
      <c r="E14222" s="16">
        <v>36578</v>
      </c>
      <c r="F14222" s="16">
        <v>28552</v>
      </c>
      <c r="G14222" t="s">
        <v>806</v>
      </c>
      <c r="H14222" t="s">
        <v>47</v>
      </c>
      <c r="I14222" t="s">
        <v>9770</v>
      </c>
      <c r="J14222" t="s">
        <v>157</v>
      </c>
      <c r="K14222" t="s">
        <v>5224</v>
      </c>
      <c r="L14222" t="s">
        <v>9771</v>
      </c>
      <c r="M14222" t="s">
        <v>9772</v>
      </c>
      <c r="P14222" t="s">
        <v>10955</v>
      </c>
      <c r="Q14222" t="s">
        <v>1038</v>
      </c>
      <c r="R14222" t="s">
        <v>814</v>
      </c>
      <c r="S14222" t="s">
        <v>1633</v>
      </c>
      <c r="T14222" t="s">
        <v>1634</v>
      </c>
      <c r="W14222" t="s">
        <v>159</v>
      </c>
      <c r="X14222">
        <v>0</v>
      </c>
      <c r="Z14222" t="s">
        <v>4551</v>
      </c>
      <c r="AB14222" t="s">
        <v>20693</v>
      </c>
      <c r="AC14222" t="s">
        <v>20694</v>
      </c>
      <c r="AG14222" t="s">
        <v>743</v>
      </c>
      <c r="AH14222" t="e">
        <f>VLOOKUP(C14222,'CREAR HV'!A:A,1,0)</f>
        <v>#N/A</v>
      </c>
    </row>
    <row r="14223" spans="1:34" x14ac:dyDescent="0.3">
      <c r="A14223" t="s">
        <v>10946</v>
      </c>
      <c r="B14223" t="s">
        <v>10947</v>
      </c>
      <c r="C14223">
        <v>22667900</v>
      </c>
      <c r="E14223" s="16">
        <v>36578</v>
      </c>
      <c r="F14223" s="16">
        <v>28552</v>
      </c>
      <c r="G14223" t="s">
        <v>806</v>
      </c>
      <c r="H14223" t="s">
        <v>47</v>
      </c>
      <c r="I14223" t="s">
        <v>9770</v>
      </c>
      <c r="J14223" t="s">
        <v>157</v>
      </c>
      <c r="K14223" t="s">
        <v>5224</v>
      </c>
      <c r="L14223" t="s">
        <v>9771</v>
      </c>
      <c r="M14223" t="s">
        <v>9772</v>
      </c>
      <c r="P14223" t="s">
        <v>10955</v>
      </c>
      <c r="Q14223" t="s">
        <v>1038</v>
      </c>
      <c r="R14223" t="s">
        <v>814</v>
      </c>
      <c r="S14223" t="s">
        <v>1633</v>
      </c>
      <c r="T14223" t="s">
        <v>1634</v>
      </c>
      <c r="W14223" t="s">
        <v>159</v>
      </c>
      <c r="X14223">
        <v>0</v>
      </c>
      <c r="Z14223" t="s">
        <v>4551</v>
      </c>
      <c r="AB14223" t="s">
        <v>20693</v>
      </c>
      <c r="AC14223" t="s">
        <v>20694</v>
      </c>
      <c r="AG14223" t="s">
        <v>743</v>
      </c>
      <c r="AH14223" t="e">
        <f>VLOOKUP(C14223,'CREAR HV'!A:A,1,0)</f>
        <v>#N/A</v>
      </c>
    </row>
    <row r="14224" spans="1:34" x14ac:dyDescent="0.3">
      <c r="A14224" t="s">
        <v>10946</v>
      </c>
      <c r="B14224" t="s">
        <v>10947</v>
      </c>
      <c r="C14224">
        <v>22667900</v>
      </c>
      <c r="E14224" s="16">
        <v>36578</v>
      </c>
      <c r="F14224" s="16">
        <v>28552</v>
      </c>
      <c r="G14224" t="s">
        <v>806</v>
      </c>
      <c r="H14224" t="s">
        <v>47</v>
      </c>
      <c r="I14224" t="s">
        <v>9770</v>
      </c>
      <c r="J14224" t="s">
        <v>157</v>
      </c>
      <c r="K14224" t="s">
        <v>5224</v>
      </c>
      <c r="L14224" t="s">
        <v>9771</v>
      </c>
      <c r="M14224" t="s">
        <v>9772</v>
      </c>
      <c r="P14224" t="s">
        <v>10955</v>
      </c>
      <c r="Q14224" t="s">
        <v>1038</v>
      </c>
      <c r="R14224" t="s">
        <v>814</v>
      </c>
      <c r="S14224" t="s">
        <v>1633</v>
      </c>
      <c r="T14224" t="s">
        <v>1634</v>
      </c>
      <c r="W14224" t="s">
        <v>159</v>
      </c>
      <c r="X14224">
        <v>0</v>
      </c>
      <c r="Z14224" t="s">
        <v>4551</v>
      </c>
      <c r="AB14224" t="s">
        <v>20693</v>
      </c>
      <c r="AC14224" t="s">
        <v>20694</v>
      </c>
      <c r="AG14224" t="s">
        <v>743</v>
      </c>
      <c r="AH14224" t="e">
        <f>VLOOKUP(C14224,'CREAR HV'!A:A,1,0)</f>
        <v>#N/A</v>
      </c>
    </row>
    <row r="14225" spans="1:34" x14ac:dyDescent="0.3">
      <c r="A14225" t="s">
        <v>10946</v>
      </c>
      <c r="B14225" t="s">
        <v>10947</v>
      </c>
      <c r="C14225">
        <v>22667900</v>
      </c>
      <c r="E14225" s="16">
        <v>36578</v>
      </c>
      <c r="F14225" s="16">
        <v>28552</v>
      </c>
      <c r="G14225" t="s">
        <v>806</v>
      </c>
      <c r="H14225" t="s">
        <v>47</v>
      </c>
      <c r="I14225" t="s">
        <v>9770</v>
      </c>
      <c r="J14225" t="s">
        <v>157</v>
      </c>
      <c r="K14225" t="s">
        <v>5224</v>
      </c>
      <c r="L14225" t="s">
        <v>9771</v>
      </c>
      <c r="M14225" t="s">
        <v>9772</v>
      </c>
      <c r="P14225" t="s">
        <v>10955</v>
      </c>
      <c r="Q14225" t="s">
        <v>1038</v>
      </c>
      <c r="R14225" t="s">
        <v>814</v>
      </c>
      <c r="S14225" t="s">
        <v>1633</v>
      </c>
      <c r="T14225" t="s">
        <v>1634</v>
      </c>
      <c r="W14225" t="s">
        <v>159</v>
      </c>
      <c r="X14225">
        <v>0</v>
      </c>
      <c r="Z14225" t="s">
        <v>20695</v>
      </c>
      <c r="AB14225" t="s">
        <v>20693</v>
      </c>
      <c r="AC14225" t="s">
        <v>20694</v>
      </c>
      <c r="AG14225" t="s">
        <v>743</v>
      </c>
      <c r="AH14225" t="e">
        <f>VLOOKUP(C14225,'CREAR HV'!A:A,1,0)</f>
        <v>#N/A</v>
      </c>
    </row>
    <row r="14226" spans="1:34" x14ac:dyDescent="0.3">
      <c r="A14226" t="s">
        <v>10946</v>
      </c>
      <c r="B14226" t="s">
        <v>10947</v>
      </c>
      <c r="C14226">
        <v>22667900</v>
      </c>
      <c r="E14226" s="16">
        <v>36578</v>
      </c>
      <c r="F14226" s="16">
        <v>28552</v>
      </c>
      <c r="G14226" t="s">
        <v>806</v>
      </c>
      <c r="H14226" t="s">
        <v>47</v>
      </c>
      <c r="I14226" t="s">
        <v>9770</v>
      </c>
      <c r="J14226" t="s">
        <v>157</v>
      </c>
      <c r="K14226" t="s">
        <v>5224</v>
      </c>
      <c r="L14226" t="s">
        <v>9771</v>
      </c>
      <c r="M14226" t="s">
        <v>9772</v>
      </c>
      <c r="P14226" t="s">
        <v>10955</v>
      </c>
      <c r="Q14226" t="s">
        <v>1038</v>
      </c>
      <c r="R14226" t="s">
        <v>814</v>
      </c>
      <c r="S14226" t="s">
        <v>1633</v>
      </c>
      <c r="T14226" t="s">
        <v>1634</v>
      </c>
      <c r="W14226" t="s">
        <v>159</v>
      </c>
      <c r="X14226">
        <v>0</v>
      </c>
      <c r="Z14226" t="s">
        <v>20695</v>
      </c>
      <c r="AB14226" t="s">
        <v>20693</v>
      </c>
      <c r="AC14226" t="s">
        <v>20694</v>
      </c>
      <c r="AG14226" t="s">
        <v>743</v>
      </c>
      <c r="AH14226" t="e">
        <f>VLOOKUP(C14226,'CREAR HV'!A:A,1,0)</f>
        <v>#N/A</v>
      </c>
    </row>
    <row r="14227" spans="1:34" x14ac:dyDescent="0.3">
      <c r="A14227" t="s">
        <v>10946</v>
      </c>
      <c r="B14227" t="s">
        <v>10947</v>
      </c>
      <c r="C14227">
        <v>22667900</v>
      </c>
      <c r="E14227" s="16">
        <v>36578</v>
      </c>
      <c r="F14227" s="16">
        <v>28552</v>
      </c>
      <c r="G14227" t="s">
        <v>806</v>
      </c>
      <c r="H14227" t="s">
        <v>47</v>
      </c>
      <c r="I14227" t="s">
        <v>9770</v>
      </c>
      <c r="J14227" t="s">
        <v>157</v>
      </c>
      <c r="K14227" t="s">
        <v>5224</v>
      </c>
      <c r="L14227" t="s">
        <v>9771</v>
      </c>
      <c r="M14227" t="s">
        <v>9772</v>
      </c>
      <c r="P14227" t="s">
        <v>10955</v>
      </c>
      <c r="Q14227" t="s">
        <v>1038</v>
      </c>
      <c r="R14227" t="s">
        <v>814</v>
      </c>
      <c r="S14227" t="s">
        <v>1633</v>
      </c>
      <c r="T14227" t="s">
        <v>1634</v>
      </c>
      <c r="W14227" t="s">
        <v>159</v>
      </c>
      <c r="X14227">
        <v>0</v>
      </c>
      <c r="Z14227" t="s">
        <v>20695</v>
      </c>
      <c r="AB14227" t="s">
        <v>20693</v>
      </c>
      <c r="AC14227" t="s">
        <v>20694</v>
      </c>
      <c r="AG14227" t="s">
        <v>743</v>
      </c>
      <c r="AH14227" t="e">
        <f>VLOOKUP(C14227,'CREAR HV'!A:A,1,0)</f>
        <v>#N/A</v>
      </c>
    </row>
    <row r="14228" spans="1:34" x14ac:dyDescent="0.3">
      <c r="A14228" t="s">
        <v>10946</v>
      </c>
      <c r="B14228" t="s">
        <v>10947</v>
      </c>
      <c r="C14228">
        <v>22667900</v>
      </c>
      <c r="E14228" s="16">
        <v>36578</v>
      </c>
      <c r="F14228" s="16">
        <v>28552</v>
      </c>
      <c r="G14228" t="s">
        <v>806</v>
      </c>
      <c r="H14228" t="s">
        <v>47</v>
      </c>
      <c r="I14228" t="s">
        <v>9770</v>
      </c>
      <c r="J14228" t="s">
        <v>157</v>
      </c>
      <c r="K14228" t="s">
        <v>5224</v>
      </c>
      <c r="L14228" t="s">
        <v>9771</v>
      </c>
      <c r="M14228" t="s">
        <v>9772</v>
      </c>
      <c r="P14228" t="s">
        <v>10955</v>
      </c>
      <c r="Q14228" t="s">
        <v>1038</v>
      </c>
      <c r="R14228" t="s">
        <v>814</v>
      </c>
      <c r="S14228" t="s">
        <v>1633</v>
      </c>
      <c r="T14228" t="s">
        <v>1634</v>
      </c>
      <c r="W14228" t="s">
        <v>159</v>
      </c>
      <c r="X14228">
        <v>0</v>
      </c>
      <c r="Z14228" t="s">
        <v>20695</v>
      </c>
      <c r="AB14228" t="s">
        <v>20693</v>
      </c>
      <c r="AC14228" t="s">
        <v>20694</v>
      </c>
      <c r="AG14228" t="s">
        <v>743</v>
      </c>
      <c r="AH14228" t="e">
        <f>VLOOKUP(C14228,'CREAR HV'!A:A,1,0)</f>
        <v>#N/A</v>
      </c>
    </row>
    <row r="14229" spans="1:34" x14ac:dyDescent="0.3">
      <c r="A14229" t="s">
        <v>10946</v>
      </c>
      <c r="B14229" t="s">
        <v>10947</v>
      </c>
      <c r="C14229">
        <v>22667900</v>
      </c>
      <c r="E14229" s="16">
        <v>36578</v>
      </c>
      <c r="F14229" s="16">
        <v>28552</v>
      </c>
      <c r="G14229" t="s">
        <v>806</v>
      </c>
      <c r="H14229" t="s">
        <v>47</v>
      </c>
      <c r="I14229" t="s">
        <v>9770</v>
      </c>
      <c r="J14229" t="s">
        <v>157</v>
      </c>
      <c r="K14229" t="s">
        <v>5224</v>
      </c>
      <c r="L14229" t="s">
        <v>9771</v>
      </c>
      <c r="M14229" t="s">
        <v>9772</v>
      </c>
      <c r="P14229" t="s">
        <v>10955</v>
      </c>
      <c r="Q14229" t="s">
        <v>1038</v>
      </c>
      <c r="R14229" t="s">
        <v>814</v>
      </c>
      <c r="S14229" t="s">
        <v>1633</v>
      </c>
      <c r="T14229" t="s">
        <v>1634</v>
      </c>
      <c r="W14229" t="s">
        <v>159</v>
      </c>
      <c r="X14229">
        <v>0</v>
      </c>
      <c r="Z14229" t="s">
        <v>20696</v>
      </c>
      <c r="AB14229" t="s">
        <v>20693</v>
      </c>
      <c r="AC14229" t="s">
        <v>20694</v>
      </c>
      <c r="AG14229" t="s">
        <v>743</v>
      </c>
      <c r="AH14229" t="e">
        <f>VLOOKUP(C14229,'CREAR HV'!A:A,1,0)</f>
        <v>#N/A</v>
      </c>
    </row>
    <row r="14230" spans="1:34" x14ac:dyDescent="0.3">
      <c r="A14230" t="s">
        <v>10946</v>
      </c>
      <c r="B14230" t="s">
        <v>10947</v>
      </c>
      <c r="C14230">
        <v>22667900</v>
      </c>
      <c r="E14230" s="16">
        <v>36578</v>
      </c>
      <c r="F14230" s="16">
        <v>28552</v>
      </c>
      <c r="G14230" t="s">
        <v>806</v>
      </c>
      <c r="H14230" t="s">
        <v>47</v>
      </c>
      <c r="I14230" t="s">
        <v>9770</v>
      </c>
      <c r="J14230" t="s">
        <v>157</v>
      </c>
      <c r="K14230" t="s">
        <v>5224</v>
      </c>
      <c r="L14230" t="s">
        <v>9771</v>
      </c>
      <c r="M14230" t="s">
        <v>9772</v>
      </c>
      <c r="P14230" t="s">
        <v>10955</v>
      </c>
      <c r="Q14230" t="s">
        <v>1038</v>
      </c>
      <c r="R14230" t="s">
        <v>814</v>
      </c>
      <c r="S14230" t="s">
        <v>1633</v>
      </c>
      <c r="T14230" t="s">
        <v>1634</v>
      </c>
      <c r="W14230" t="s">
        <v>159</v>
      </c>
      <c r="X14230">
        <v>0</v>
      </c>
      <c r="Z14230" t="s">
        <v>20696</v>
      </c>
      <c r="AB14230" t="s">
        <v>20693</v>
      </c>
      <c r="AC14230" t="s">
        <v>20694</v>
      </c>
      <c r="AG14230" t="s">
        <v>743</v>
      </c>
      <c r="AH14230" t="e">
        <f>VLOOKUP(C14230,'CREAR HV'!A:A,1,0)</f>
        <v>#N/A</v>
      </c>
    </row>
    <row r="14231" spans="1:34" x14ac:dyDescent="0.3">
      <c r="A14231" t="s">
        <v>10946</v>
      </c>
      <c r="B14231" t="s">
        <v>10947</v>
      </c>
      <c r="C14231">
        <v>22667900</v>
      </c>
      <c r="E14231" s="16">
        <v>36578</v>
      </c>
      <c r="F14231" s="16">
        <v>28552</v>
      </c>
      <c r="G14231" t="s">
        <v>806</v>
      </c>
      <c r="H14231" t="s">
        <v>47</v>
      </c>
      <c r="I14231" t="s">
        <v>9770</v>
      </c>
      <c r="J14231" t="s">
        <v>157</v>
      </c>
      <c r="K14231" t="s">
        <v>5224</v>
      </c>
      <c r="L14231" t="s">
        <v>9771</v>
      </c>
      <c r="M14231" t="s">
        <v>9772</v>
      </c>
      <c r="P14231" t="s">
        <v>10955</v>
      </c>
      <c r="Q14231" t="s">
        <v>1038</v>
      </c>
      <c r="R14231" t="s">
        <v>814</v>
      </c>
      <c r="S14231" t="s">
        <v>1633</v>
      </c>
      <c r="T14231" t="s">
        <v>1634</v>
      </c>
      <c r="W14231" t="s">
        <v>159</v>
      </c>
      <c r="X14231">
        <v>0</v>
      </c>
      <c r="Z14231" t="s">
        <v>20696</v>
      </c>
      <c r="AB14231" t="s">
        <v>20693</v>
      </c>
      <c r="AC14231" t="s">
        <v>20694</v>
      </c>
      <c r="AG14231" t="s">
        <v>743</v>
      </c>
      <c r="AH14231" t="e">
        <f>VLOOKUP(C14231,'CREAR HV'!A:A,1,0)</f>
        <v>#N/A</v>
      </c>
    </row>
    <row r="14232" spans="1:34" x14ac:dyDescent="0.3">
      <c r="A14232" t="s">
        <v>10946</v>
      </c>
      <c r="B14232" t="s">
        <v>10947</v>
      </c>
      <c r="C14232">
        <v>22667900</v>
      </c>
      <c r="E14232" s="16">
        <v>36578</v>
      </c>
      <c r="F14232" s="16">
        <v>28552</v>
      </c>
      <c r="G14232" t="s">
        <v>806</v>
      </c>
      <c r="H14232" t="s">
        <v>47</v>
      </c>
      <c r="I14232" t="s">
        <v>9770</v>
      </c>
      <c r="J14232" t="s">
        <v>157</v>
      </c>
      <c r="K14232" t="s">
        <v>5224</v>
      </c>
      <c r="L14232" t="s">
        <v>9771</v>
      </c>
      <c r="M14232" t="s">
        <v>9772</v>
      </c>
      <c r="P14232" t="s">
        <v>10955</v>
      </c>
      <c r="Q14232" t="s">
        <v>1038</v>
      </c>
      <c r="R14232" t="s">
        <v>814</v>
      </c>
      <c r="S14232" t="s">
        <v>1633</v>
      </c>
      <c r="T14232" t="s">
        <v>1634</v>
      </c>
      <c r="W14232" t="s">
        <v>159</v>
      </c>
      <c r="X14232">
        <v>0</v>
      </c>
      <c r="Z14232" t="s">
        <v>20696</v>
      </c>
      <c r="AB14232" t="s">
        <v>20693</v>
      </c>
      <c r="AC14232" t="s">
        <v>20694</v>
      </c>
      <c r="AG14232" t="s">
        <v>743</v>
      </c>
      <c r="AH14232" t="e">
        <f>VLOOKUP(C14232,'CREAR HV'!A:A,1,0)</f>
        <v>#N/A</v>
      </c>
    </row>
    <row r="14233" spans="1:34" x14ac:dyDescent="0.3">
      <c r="A14233" t="s">
        <v>10946</v>
      </c>
      <c r="B14233" t="s">
        <v>10947</v>
      </c>
      <c r="C14233">
        <v>70567297</v>
      </c>
      <c r="E14233" s="16">
        <v>30984</v>
      </c>
      <c r="F14233" s="16">
        <v>24406</v>
      </c>
      <c r="G14233" t="s">
        <v>806</v>
      </c>
      <c r="H14233" t="s">
        <v>816</v>
      </c>
      <c r="I14233" t="s">
        <v>9806</v>
      </c>
      <c r="J14233" t="s">
        <v>3022</v>
      </c>
      <c r="K14233" t="s">
        <v>225</v>
      </c>
      <c r="L14233" t="s">
        <v>9807</v>
      </c>
      <c r="M14233" t="s">
        <v>9808</v>
      </c>
      <c r="P14233" t="s">
        <v>10950</v>
      </c>
      <c r="Q14233" t="s">
        <v>1038</v>
      </c>
      <c r="R14233" t="s">
        <v>5589</v>
      </c>
      <c r="W14233" t="s">
        <v>815</v>
      </c>
      <c r="X14233">
        <v>26</v>
      </c>
      <c r="Z14233" t="s">
        <v>3124</v>
      </c>
      <c r="AB14233" t="s">
        <v>20697</v>
      </c>
      <c r="AG14233" t="s">
        <v>743</v>
      </c>
      <c r="AH14233" t="e">
        <f>VLOOKUP(C14233,'CREAR HV'!A:A,1,0)</f>
        <v>#N/A</v>
      </c>
    </row>
    <row r="14234" spans="1:34" x14ac:dyDescent="0.3">
      <c r="A14234" t="s">
        <v>10946</v>
      </c>
      <c r="B14234" t="s">
        <v>10947</v>
      </c>
      <c r="C14234">
        <v>70567297</v>
      </c>
      <c r="E14234" s="16">
        <v>30984</v>
      </c>
      <c r="F14234" s="16">
        <v>24406</v>
      </c>
      <c r="G14234" t="s">
        <v>806</v>
      </c>
      <c r="H14234" t="s">
        <v>816</v>
      </c>
      <c r="I14234" t="s">
        <v>9806</v>
      </c>
      <c r="J14234" t="s">
        <v>3022</v>
      </c>
      <c r="K14234" t="s">
        <v>225</v>
      </c>
      <c r="L14234" t="s">
        <v>9807</v>
      </c>
      <c r="M14234" t="s">
        <v>9808</v>
      </c>
      <c r="P14234" t="s">
        <v>10950</v>
      </c>
      <c r="Q14234" t="s">
        <v>1038</v>
      </c>
      <c r="R14234" t="s">
        <v>5589</v>
      </c>
      <c r="W14234" t="s">
        <v>815</v>
      </c>
      <c r="X14234">
        <v>26</v>
      </c>
      <c r="Z14234" t="s">
        <v>3124</v>
      </c>
      <c r="AB14234" t="s">
        <v>20697</v>
      </c>
      <c r="AG14234" t="s">
        <v>743</v>
      </c>
      <c r="AH14234" t="e">
        <f>VLOOKUP(C14234,'CREAR HV'!A:A,1,0)</f>
        <v>#N/A</v>
      </c>
    </row>
    <row r="14235" spans="1:34" x14ac:dyDescent="0.3">
      <c r="A14235" t="s">
        <v>10946</v>
      </c>
      <c r="B14235" t="s">
        <v>10947</v>
      </c>
      <c r="C14235">
        <v>70567297</v>
      </c>
      <c r="E14235" s="16">
        <v>30984</v>
      </c>
      <c r="F14235" s="16">
        <v>24406</v>
      </c>
      <c r="G14235" t="s">
        <v>806</v>
      </c>
      <c r="H14235" t="s">
        <v>816</v>
      </c>
      <c r="I14235" t="s">
        <v>9806</v>
      </c>
      <c r="J14235" t="s">
        <v>3022</v>
      </c>
      <c r="K14235" t="s">
        <v>225</v>
      </c>
      <c r="L14235" t="s">
        <v>9807</v>
      </c>
      <c r="M14235" t="s">
        <v>9808</v>
      </c>
      <c r="P14235" t="s">
        <v>10950</v>
      </c>
      <c r="Q14235" t="s">
        <v>1038</v>
      </c>
      <c r="R14235" t="s">
        <v>5589</v>
      </c>
      <c r="W14235" t="s">
        <v>815</v>
      </c>
      <c r="X14235">
        <v>26</v>
      </c>
      <c r="Z14235" t="s">
        <v>850</v>
      </c>
      <c r="AB14235" t="s">
        <v>20697</v>
      </c>
      <c r="AG14235" t="s">
        <v>743</v>
      </c>
      <c r="AH14235" t="e">
        <f>VLOOKUP(C14235,'CREAR HV'!A:A,1,0)</f>
        <v>#N/A</v>
      </c>
    </row>
    <row r="14236" spans="1:34" x14ac:dyDescent="0.3">
      <c r="A14236" t="s">
        <v>10946</v>
      </c>
      <c r="B14236" t="s">
        <v>10947</v>
      </c>
      <c r="C14236">
        <v>70567297</v>
      </c>
      <c r="E14236" s="16">
        <v>30984</v>
      </c>
      <c r="F14236" s="16">
        <v>24406</v>
      </c>
      <c r="G14236" t="s">
        <v>806</v>
      </c>
      <c r="H14236" t="s">
        <v>816</v>
      </c>
      <c r="I14236" t="s">
        <v>9806</v>
      </c>
      <c r="J14236" t="s">
        <v>3022</v>
      </c>
      <c r="K14236" t="s">
        <v>225</v>
      </c>
      <c r="L14236" t="s">
        <v>9807</v>
      </c>
      <c r="M14236" t="s">
        <v>9808</v>
      </c>
      <c r="P14236" t="s">
        <v>10950</v>
      </c>
      <c r="Q14236" t="s">
        <v>1038</v>
      </c>
      <c r="R14236" t="s">
        <v>5589</v>
      </c>
      <c r="W14236" t="s">
        <v>815</v>
      </c>
      <c r="X14236">
        <v>26</v>
      </c>
      <c r="Z14236" t="s">
        <v>850</v>
      </c>
      <c r="AB14236" t="s">
        <v>20697</v>
      </c>
      <c r="AG14236" t="s">
        <v>743</v>
      </c>
      <c r="AH14236" t="e">
        <f>VLOOKUP(C14236,'CREAR HV'!A:A,1,0)</f>
        <v>#N/A</v>
      </c>
    </row>
    <row r="14237" spans="1:34" x14ac:dyDescent="0.3">
      <c r="A14237" t="s">
        <v>10946</v>
      </c>
      <c r="B14237" t="s">
        <v>10947</v>
      </c>
      <c r="C14237">
        <v>52357100</v>
      </c>
      <c r="E14237" s="16">
        <v>35032</v>
      </c>
      <c r="F14237" s="16">
        <v>28420</v>
      </c>
      <c r="G14237" t="s">
        <v>806</v>
      </c>
      <c r="H14237" t="s">
        <v>44</v>
      </c>
      <c r="I14237" t="s">
        <v>9792</v>
      </c>
      <c r="J14237" t="s">
        <v>302</v>
      </c>
      <c r="K14237" t="s">
        <v>1823</v>
      </c>
      <c r="L14237" t="s">
        <v>9793</v>
      </c>
      <c r="M14237" t="s">
        <v>9794</v>
      </c>
      <c r="P14237" t="s">
        <v>10955</v>
      </c>
      <c r="Q14237" t="s">
        <v>1038</v>
      </c>
      <c r="R14237" t="s">
        <v>814</v>
      </c>
      <c r="W14237" t="s">
        <v>159</v>
      </c>
      <c r="X14237">
        <v>0</v>
      </c>
      <c r="AB14237" t="s">
        <v>20698</v>
      </c>
      <c r="AG14237" t="s">
        <v>743</v>
      </c>
      <c r="AH14237" t="e">
        <f>VLOOKUP(C14237,'CREAR HV'!A:A,1,0)</f>
        <v>#N/A</v>
      </c>
    </row>
    <row r="14238" spans="1:34" x14ac:dyDescent="0.3">
      <c r="A14238" t="s">
        <v>10946</v>
      </c>
      <c r="B14238" t="s">
        <v>10947</v>
      </c>
      <c r="C14238">
        <v>1128047324</v>
      </c>
      <c r="E14238" s="16">
        <v>38169</v>
      </c>
      <c r="F14238" s="16">
        <v>31591</v>
      </c>
      <c r="G14238" t="s">
        <v>806</v>
      </c>
      <c r="H14238" t="s">
        <v>53</v>
      </c>
      <c r="I14238" t="s">
        <v>3066</v>
      </c>
      <c r="J14238" t="s">
        <v>407</v>
      </c>
      <c r="K14238" t="s">
        <v>6739</v>
      </c>
      <c r="L14238" t="s">
        <v>9894</v>
      </c>
      <c r="M14238" t="s">
        <v>9895</v>
      </c>
      <c r="P14238" t="s">
        <v>10955</v>
      </c>
      <c r="Q14238" t="s">
        <v>813</v>
      </c>
      <c r="R14238" t="s">
        <v>1054</v>
      </c>
      <c r="W14238" t="s">
        <v>159</v>
      </c>
      <c r="X14238">
        <v>0</v>
      </c>
      <c r="AG14238" t="s">
        <v>743</v>
      </c>
      <c r="AH14238" t="e">
        <f>VLOOKUP(C14238,'CREAR HV'!A:A,1,0)</f>
        <v>#N/A</v>
      </c>
    </row>
    <row r="14239" spans="1:34" x14ac:dyDescent="0.3">
      <c r="A14239" t="s">
        <v>10946</v>
      </c>
      <c r="B14239" t="s">
        <v>10947</v>
      </c>
      <c r="C14239">
        <v>1098151712</v>
      </c>
      <c r="E14239" s="16">
        <v>42174</v>
      </c>
      <c r="F14239" s="16">
        <v>35571</v>
      </c>
      <c r="G14239" t="s">
        <v>806</v>
      </c>
      <c r="H14239" t="s">
        <v>4141</v>
      </c>
      <c r="I14239" t="s">
        <v>9882</v>
      </c>
      <c r="J14239" t="s">
        <v>515</v>
      </c>
      <c r="K14239" t="s">
        <v>226</v>
      </c>
      <c r="L14239" t="s">
        <v>9883</v>
      </c>
      <c r="M14239" t="s">
        <v>9884</v>
      </c>
      <c r="P14239" t="s">
        <v>10955</v>
      </c>
      <c r="Q14239" t="s">
        <v>813</v>
      </c>
      <c r="R14239" t="s">
        <v>748</v>
      </c>
      <c r="W14239" t="s">
        <v>159</v>
      </c>
      <c r="X14239">
        <v>0</v>
      </c>
      <c r="AG14239" t="s">
        <v>743</v>
      </c>
      <c r="AH14239" t="e">
        <f>VLOOKUP(C14239,'CREAR HV'!A:A,1,0)</f>
        <v>#N/A</v>
      </c>
    </row>
    <row r="14240" spans="1:34" x14ac:dyDescent="0.3">
      <c r="A14240" t="s">
        <v>10946</v>
      </c>
      <c r="B14240" t="s">
        <v>10947</v>
      </c>
      <c r="C14240">
        <v>1077870292</v>
      </c>
      <c r="E14240" s="16">
        <v>41432</v>
      </c>
      <c r="F14240" s="16">
        <v>34835</v>
      </c>
      <c r="G14240" t="s">
        <v>806</v>
      </c>
      <c r="H14240" t="s">
        <v>9862</v>
      </c>
      <c r="I14240" t="s">
        <v>154</v>
      </c>
      <c r="J14240" t="s">
        <v>2287</v>
      </c>
      <c r="K14240" t="s">
        <v>4216</v>
      </c>
      <c r="L14240" t="s">
        <v>9863</v>
      </c>
      <c r="M14240" t="s">
        <v>9864</v>
      </c>
      <c r="P14240" t="s">
        <v>10950</v>
      </c>
      <c r="Q14240" t="s">
        <v>813</v>
      </c>
      <c r="R14240" t="s">
        <v>814</v>
      </c>
      <c r="W14240" t="s">
        <v>1012</v>
      </c>
      <c r="X14240">
        <v>0</v>
      </c>
      <c r="AG14240" t="s">
        <v>743</v>
      </c>
      <c r="AH14240" t="e">
        <f>VLOOKUP(C14240,'CREAR HV'!A:A,1,0)</f>
        <v>#N/A</v>
      </c>
    </row>
    <row r="14241" spans="1:34" x14ac:dyDescent="0.3">
      <c r="A14241" t="s">
        <v>10946</v>
      </c>
      <c r="B14241" t="s">
        <v>10947</v>
      </c>
      <c r="C14241">
        <v>1023896073</v>
      </c>
      <c r="E14241" s="16">
        <v>1</v>
      </c>
      <c r="F14241" s="16">
        <v>33012</v>
      </c>
      <c r="G14241" t="s">
        <v>806</v>
      </c>
      <c r="H14241" t="s">
        <v>1008</v>
      </c>
      <c r="I14241" t="s">
        <v>9835</v>
      </c>
      <c r="J14241" t="s">
        <v>665</v>
      </c>
      <c r="K14241" t="s">
        <v>9836</v>
      </c>
      <c r="L14241" t="s">
        <v>9837</v>
      </c>
      <c r="M14241" t="s">
        <v>9838</v>
      </c>
      <c r="P14241" t="s">
        <v>10950</v>
      </c>
      <c r="Q14241" t="s">
        <v>813</v>
      </c>
      <c r="R14241" t="s">
        <v>814</v>
      </c>
      <c r="W14241" t="s">
        <v>1012</v>
      </c>
      <c r="X14241">
        <v>0</v>
      </c>
      <c r="AG14241" t="s">
        <v>743</v>
      </c>
      <c r="AH14241" t="e">
        <f>VLOOKUP(C14241,'CREAR HV'!A:A,1,0)</f>
        <v>#N/A</v>
      </c>
    </row>
    <row r="14242" spans="1:34" x14ac:dyDescent="0.3">
      <c r="A14242" t="s">
        <v>10946</v>
      </c>
      <c r="B14242" t="s">
        <v>10947</v>
      </c>
      <c r="C14242">
        <v>13509955</v>
      </c>
      <c r="E14242" s="16">
        <v>32853</v>
      </c>
      <c r="F14242" s="16">
        <v>26217</v>
      </c>
      <c r="G14242" t="s">
        <v>806</v>
      </c>
      <c r="H14242" t="s">
        <v>9766</v>
      </c>
      <c r="I14242" t="s">
        <v>9767</v>
      </c>
      <c r="J14242" t="s">
        <v>2476</v>
      </c>
      <c r="K14242" t="s">
        <v>827</v>
      </c>
      <c r="L14242" t="s">
        <v>9768</v>
      </c>
      <c r="M14242" t="s">
        <v>9769</v>
      </c>
      <c r="P14242" t="s">
        <v>10950</v>
      </c>
      <c r="Q14242" t="s">
        <v>1038</v>
      </c>
      <c r="R14242" t="s">
        <v>748</v>
      </c>
      <c r="W14242" t="s">
        <v>1706</v>
      </c>
      <c r="X14242">
        <v>35</v>
      </c>
      <c r="AB14242" t="s">
        <v>20699</v>
      </c>
      <c r="AC14242" t="s">
        <v>20700</v>
      </c>
      <c r="AG14242" t="s">
        <v>743</v>
      </c>
      <c r="AH14242" t="e">
        <f>VLOOKUP(C14242,'CREAR HV'!A:A,1,0)</f>
        <v>#N/A</v>
      </c>
    </row>
    <row r="14243" spans="1:34" x14ac:dyDescent="0.3">
      <c r="A14243" t="s">
        <v>10946</v>
      </c>
      <c r="B14243" t="s">
        <v>10947</v>
      </c>
      <c r="C14243">
        <v>27081598</v>
      </c>
      <c r="E14243" s="16">
        <v>35100</v>
      </c>
      <c r="F14243" s="16">
        <v>28347</v>
      </c>
      <c r="G14243" t="s">
        <v>806</v>
      </c>
      <c r="H14243" t="s">
        <v>2539</v>
      </c>
      <c r="I14243" t="s">
        <v>9773</v>
      </c>
      <c r="J14243" t="s">
        <v>3428</v>
      </c>
      <c r="K14243" t="s">
        <v>1793</v>
      </c>
      <c r="L14243" t="s">
        <v>9774</v>
      </c>
      <c r="M14243" t="s">
        <v>9775</v>
      </c>
      <c r="P14243" t="s">
        <v>10955</v>
      </c>
      <c r="Q14243" t="s">
        <v>813</v>
      </c>
      <c r="R14243" t="s">
        <v>814</v>
      </c>
      <c r="W14243" t="s">
        <v>159</v>
      </c>
      <c r="X14243">
        <v>0</v>
      </c>
      <c r="AG14243" t="s">
        <v>743</v>
      </c>
      <c r="AH14243" t="e">
        <f>VLOOKUP(C14243,'CREAR HV'!A:A,1,0)</f>
        <v>#N/A</v>
      </c>
    </row>
    <row r="14244" spans="1:34" x14ac:dyDescent="0.3">
      <c r="A14244" t="s">
        <v>10946</v>
      </c>
      <c r="B14244" t="s">
        <v>10947</v>
      </c>
      <c r="C14244">
        <v>46450481</v>
      </c>
      <c r="E14244" s="16">
        <v>35601</v>
      </c>
      <c r="F14244" s="16">
        <v>29009</v>
      </c>
      <c r="G14244" t="s">
        <v>806</v>
      </c>
      <c r="H14244" t="s">
        <v>88</v>
      </c>
      <c r="I14244" t="s">
        <v>270</v>
      </c>
      <c r="J14244" t="s">
        <v>9789</v>
      </c>
      <c r="K14244" t="s">
        <v>387</v>
      </c>
      <c r="L14244" t="s">
        <v>9790</v>
      </c>
      <c r="M14244" t="s">
        <v>9791</v>
      </c>
      <c r="P14244" t="s">
        <v>10955</v>
      </c>
      <c r="Q14244" t="s">
        <v>813</v>
      </c>
      <c r="R14244" t="s">
        <v>814</v>
      </c>
      <c r="W14244" t="s">
        <v>159</v>
      </c>
      <c r="X14244">
        <v>0</v>
      </c>
      <c r="AG14244" t="s">
        <v>743</v>
      </c>
      <c r="AH14244" t="e">
        <f>VLOOKUP(C14244,'CREAR HV'!A:A,1,0)</f>
        <v>#N/A</v>
      </c>
    </row>
    <row r="14245" spans="1:34" x14ac:dyDescent="0.3">
      <c r="A14245" t="s">
        <v>10946</v>
      </c>
      <c r="B14245" t="s">
        <v>10947</v>
      </c>
      <c r="C14245">
        <v>34002418</v>
      </c>
      <c r="E14245" s="16">
        <v>37714</v>
      </c>
      <c r="F14245" s="16">
        <v>31126</v>
      </c>
      <c r="G14245" t="s">
        <v>806</v>
      </c>
      <c r="H14245" t="s">
        <v>1008</v>
      </c>
      <c r="I14245" t="s">
        <v>9776</v>
      </c>
      <c r="J14245" t="s">
        <v>3469</v>
      </c>
      <c r="K14245" t="s">
        <v>215</v>
      </c>
      <c r="L14245" t="s">
        <v>9777</v>
      </c>
      <c r="M14245" t="s">
        <v>9778</v>
      </c>
      <c r="P14245" t="s">
        <v>10955</v>
      </c>
      <c r="Q14245" t="s">
        <v>813</v>
      </c>
      <c r="R14245" t="s">
        <v>814</v>
      </c>
      <c r="W14245" t="s">
        <v>159</v>
      </c>
      <c r="X14245">
        <v>0</v>
      </c>
      <c r="AG14245" t="s">
        <v>743</v>
      </c>
      <c r="AH14245" t="e">
        <f>VLOOKUP(C14245,'CREAR HV'!A:A,1,0)</f>
        <v>#N/A</v>
      </c>
    </row>
    <row r="14246" spans="1:34" x14ac:dyDescent="0.3">
      <c r="A14246" t="s">
        <v>10946</v>
      </c>
      <c r="B14246" t="s">
        <v>10947</v>
      </c>
      <c r="C14246">
        <v>1032456089</v>
      </c>
      <c r="E14246" s="16">
        <v>40644</v>
      </c>
      <c r="F14246" s="16">
        <v>34064</v>
      </c>
      <c r="G14246" t="s">
        <v>806</v>
      </c>
      <c r="H14246" t="s">
        <v>549</v>
      </c>
      <c r="I14246" t="s">
        <v>9843</v>
      </c>
      <c r="J14246" t="s">
        <v>222</v>
      </c>
      <c r="K14246" t="s">
        <v>596</v>
      </c>
      <c r="L14246" t="s">
        <v>9844</v>
      </c>
      <c r="M14246" t="s">
        <v>9845</v>
      </c>
      <c r="P14246" t="s">
        <v>10950</v>
      </c>
      <c r="Q14246" t="s">
        <v>813</v>
      </c>
      <c r="R14246" t="s">
        <v>814</v>
      </c>
      <c r="W14246" t="s">
        <v>1012</v>
      </c>
      <c r="X14246">
        <v>40</v>
      </c>
      <c r="AG14246" t="s">
        <v>743</v>
      </c>
      <c r="AH14246" t="e">
        <f>VLOOKUP(C14246,'CREAR HV'!A:A,1,0)</f>
        <v>#N/A</v>
      </c>
    </row>
    <row r="14247" spans="1:34" x14ac:dyDescent="0.3">
      <c r="A14247" t="s">
        <v>10946</v>
      </c>
      <c r="B14247" t="s">
        <v>10947</v>
      </c>
      <c r="C14247">
        <v>1121967162</v>
      </c>
      <c r="E14247" s="16">
        <v>43040</v>
      </c>
      <c r="F14247" s="16">
        <v>36424</v>
      </c>
      <c r="G14247" t="s">
        <v>698</v>
      </c>
      <c r="H14247" t="s">
        <v>698</v>
      </c>
      <c r="I14247" t="s">
        <v>694</v>
      </c>
      <c r="J14247" t="s">
        <v>693</v>
      </c>
      <c r="K14247" t="s">
        <v>307</v>
      </c>
      <c r="L14247" t="s">
        <v>696</v>
      </c>
      <c r="P14247" t="s">
        <v>10955</v>
      </c>
      <c r="Q14247" t="s">
        <v>741</v>
      </c>
      <c r="R14247" t="s">
        <v>748</v>
      </c>
      <c r="AG14247" t="s">
        <v>743</v>
      </c>
      <c r="AH14247" t="e">
        <f>VLOOKUP(C14247,'CREAR HV'!A:A,1,0)</f>
        <v>#N/A</v>
      </c>
    </row>
    <row r="14248" spans="1:34" x14ac:dyDescent="0.3">
      <c r="A14248" t="s">
        <v>10946</v>
      </c>
      <c r="B14248" t="s">
        <v>10947</v>
      </c>
      <c r="C14248">
        <v>1233893805</v>
      </c>
      <c r="E14248" s="16">
        <v>42319</v>
      </c>
      <c r="F14248" s="16">
        <v>35692</v>
      </c>
      <c r="G14248" t="s">
        <v>44</v>
      </c>
      <c r="H14248" t="s">
        <v>44</v>
      </c>
      <c r="I14248" t="s">
        <v>699</v>
      </c>
      <c r="J14248" t="s">
        <v>157</v>
      </c>
      <c r="K14248" t="s">
        <v>299</v>
      </c>
      <c r="L14248" t="s">
        <v>700</v>
      </c>
      <c r="P14248" t="s">
        <v>10955</v>
      </c>
      <c r="Q14248" t="s">
        <v>741</v>
      </c>
      <c r="R14248" t="s">
        <v>814</v>
      </c>
      <c r="AG14248" t="s">
        <v>743</v>
      </c>
      <c r="AH14248" t="e">
        <f>VLOOKUP(C14248,'CREAR HV'!A:A,1,0)</f>
        <v>#N/A</v>
      </c>
    </row>
    <row r="14249" spans="1:34" x14ac:dyDescent="0.3">
      <c r="A14249" t="s">
        <v>10946</v>
      </c>
      <c r="B14249" t="s">
        <v>10947</v>
      </c>
      <c r="C14249">
        <v>1020760833</v>
      </c>
      <c r="E14249" s="16">
        <v>39911</v>
      </c>
      <c r="F14249" s="16">
        <v>33297</v>
      </c>
      <c r="G14249" t="s">
        <v>44</v>
      </c>
      <c r="H14249" t="s">
        <v>44</v>
      </c>
      <c r="I14249" t="s">
        <v>702</v>
      </c>
      <c r="J14249" t="s">
        <v>167</v>
      </c>
      <c r="K14249" t="s">
        <v>318</v>
      </c>
      <c r="L14249" t="s">
        <v>703</v>
      </c>
      <c r="P14249" t="s">
        <v>10955</v>
      </c>
      <c r="Q14249" t="s">
        <v>741</v>
      </c>
      <c r="R14249" t="s">
        <v>814</v>
      </c>
      <c r="AG14249" t="s">
        <v>743</v>
      </c>
      <c r="AH14249" t="e">
        <f>VLOOKUP(C14249,'CREAR HV'!A:A,1,0)</f>
        <v>#N/A</v>
      </c>
    </row>
    <row r="14250" spans="1:34" x14ac:dyDescent="0.3">
      <c r="A14250" t="s">
        <v>10946</v>
      </c>
      <c r="B14250" t="s">
        <v>10947</v>
      </c>
      <c r="C14250">
        <v>1082779425</v>
      </c>
      <c r="E14250" s="16">
        <v>41724</v>
      </c>
      <c r="F14250" s="16">
        <v>35132</v>
      </c>
      <c r="G14250" t="s">
        <v>1636</v>
      </c>
      <c r="H14250" t="s">
        <v>1637</v>
      </c>
      <c r="I14250" t="s">
        <v>10863</v>
      </c>
      <c r="J14250" t="s">
        <v>315</v>
      </c>
      <c r="K14250" t="s">
        <v>3003</v>
      </c>
      <c r="L14250" t="s">
        <v>10864</v>
      </c>
      <c r="M14250" t="s">
        <v>10864</v>
      </c>
      <c r="P14250" t="s">
        <v>10955</v>
      </c>
      <c r="Q14250" t="s">
        <v>741</v>
      </c>
      <c r="R14250" t="s">
        <v>814</v>
      </c>
      <c r="W14250" t="s">
        <v>159</v>
      </c>
      <c r="X14250">
        <v>0</v>
      </c>
      <c r="AB14250" t="s">
        <v>20701</v>
      </c>
      <c r="AG14250" t="s">
        <v>743</v>
      </c>
      <c r="AH14250" t="e">
        <f>VLOOKUP(C14250,'CREAR HV'!A:A,1,0)</f>
        <v>#N/A</v>
      </c>
    </row>
    <row r="14251" spans="1:34" x14ac:dyDescent="0.3">
      <c r="A14251" t="s">
        <v>10946</v>
      </c>
      <c r="B14251" t="s">
        <v>10947</v>
      </c>
      <c r="C14251">
        <v>42120626</v>
      </c>
      <c r="E14251" s="16">
        <v>34653</v>
      </c>
      <c r="F14251" s="16">
        <v>27918</v>
      </c>
      <c r="G14251" t="s">
        <v>806</v>
      </c>
      <c r="H14251" t="s">
        <v>36</v>
      </c>
      <c r="I14251" t="s">
        <v>10940</v>
      </c>
      <c r="J14251" t="s">
        <v>145</v>
      </c>
      <c r="K14251" t="s">
        <v>359</v>
      </c>
      <c r="L14251" t="s">
        <v>10942</v>
      </c>
      <c r="M14251" t="s">
        <v>20702</v>
      </c>
      <c r="P14251" t="s">
        <v>10955</v>
      </c>
      <c r="Q14251" t="s">
        <v>813</v>
      </c>
      <c r="R14251" t="s">
        <v>814</v>
      </c>
      <c r="W14251" t="s">
        <v>1277</v>
      </c>
      <c r="X14251">
        <v>0</v>
      </c>
      <c r="AG14251" t="s">
        <v>743</v>
      </c>
      <c r="AH14251" t="e">
        <f>VLOOKUP(C14251,'CREAR HV'!A:A,1,0)</f>
        <v>#N/A</v>
      </c>
    </row>
    <row r="14252" spans="1:34" x14ac:dyDescent="0.3">
      <c r="A14252" t="s">
        <v>10946</v>
      </c>
      <c r="B14252" t="s">
        <v>10947</v>
      </c>
      <c r="C14252">
        <v>1026580895</v>
      </c>
      <c r="E14252" s="16">
        <v>41236</v>
      </c>
      <c r="F14252" s="16">
        <v>34540</v>
      </c>
      <c r="G14252" t="s">
        <v>806</v>
      </c>
      <c r="H14252" t="s">
        <v>4414</v>
      </c>
      <c r="I14252" t="s">
        <v>3553</v>
      </c>
      <c r="J14252" t="s">
        <v>316</v>
      </c>
      <c r="K14252" t="s">
        <v>157</v>
      </c>
      <c r="L14252" t="s">
        <v>11249</v>
      </c>
      <c r="M14252" t="s">
        <v>8391</v>
      </c>
      <c r="P14252" t="s">
        <v>10955</v>
      </c>
      <c r="Q14252" t="s">
        <v>741</v>
      </c>
      <c r="R14252" t="s">
        <v>814</v>
      </c>
      <c r="W14252" t="s">
        <v>159</v>
      </c>
      <c r="X14252">
        <v>0</v>
      </c>
      <c r="AG14252" t="s">
        <v>743</v>
      </c>
      <c r="AH14252" t="e">
        <f>VLOOKUP(C14252,'CREAR HV'!A:A,1,0)</f>
        <v>#N/A</v>
      </c>
    </row>
    <row r="14253" spans="1:34" x14ac:dyDescent="0.3">
      <c r="A14253" t="s">
        <v>10946</v>
      </c>
      <c r="B14253" t="s">
        <v>10947</v>
      </c>
      <c r="C14253">
        <v>3176654</v>
      </c>
      <c r="E14253" s="16">
        <v>27776</v>
      </c>
      <c r="F14253" s="16">
        <v>20505</v>
      </c>
      <c r="G14253" t="s">
        <v>806</v>
      </c>
      <c r="H14253" t="s">
        <v>807</v>
      </c>
      <c r="I14253" t="s">
        <v>808</v>
      </c>
      <c r="J14253" t="s">
        <v>809</v>
      </c>
      <c r="K14253" t="s">
        <v>810</v>
      </c>
      <c r="L14253" t="s">
        <v>811</v>
      </c>
      <c r="M14253" t="s">
        <v>812</v>
      </c>
      <c r="P14253" t="s">
        <v>10950</v>
      </c>
      <c r="Q14253" t="s">
        <v>813</v>
      </c>
      <c r="R14253" t="s">
        <v>814</v>
      </c>
      <c r="W14253" t="s">
        <v>815</v>
      </c>
      <c r="X14253">
        <v>1</v>
      </c>
      <c r="AG14253" t="s">
        <v>743</v>
      </c>
      <c r="AH14253" t="e">
        <f>VLOOKUP(C14253,'CREAR HV'!A:A,1,0)</f>
        <v>#N/A</v>
      </c>
    </row>
    <row r="14254" spans="1:34" x14ac:dyDescent="0.3">
      <c r="A14254" t="s">
        <v>10946</v>
      </c>
      <c r="B14254" t="s">
        <v>10947</v>
      </c>
      <c r="C14254">
        <v>1090463645</v>
      </c>
      <c r="E14254" s="16">
        <v>40703</v>
      </c>
      <c r="F14254" s="16">
        <v>34095</v>
      </c>
      <c r="G14254" t="s">
        <v>806</v>
      </c>
      <c r="H14254" t="s">
        <v>54</v>
      </c>
      <c r="I14254" t="s">
        <v>2525</v>
      </c>
      <c r="J14254" t="s">
        <v>4091</v>
      </c>
      <c r="K14254" t="s">
        <v>1797</v>
      </c>
      <c r="L14254" t="s">
        <v>10774</v>
      </c>
      <c r="M14254" t="s">
        <v>10774</v>
      </c>
      <c r="P14254" t="s">
        <v>10955</v>
      </c>
      <c r="Q14254" t="s">
        <v>741</v>
      </c>
      <c r="R14254" t="s">
        <v>748</v>
      </c>
      <c r="W14254" t="s">
        <v>159</v>
      </c>
      <c r="X14254">
        <v>0</v>
      </c>
      <c r="AG14254" t="s">
        <v>743</v>
      </c>
      <c r="AH14254" t="e">
        <f>VLOOKUP(C14254,'CREAR HV'!A:A,1,0)</f>
        <v>#N/A</v>
      </c>
    </row>
    <row r="14255" spans="1:34" x14ac:dyDescent="0.3">
      <c r="A14255" t="s">
        <v>10946</v>
      </c>
      <c r="B14255" t="s">
        <v>10947</v>
      </c>
      <c r="C14255">
        <v>1110541400</v>
      </c>
      <c r="E14255" s="16">
        <v>40876</v>
      </c>
      <c r="F14255" s="16">
        <v>34298</v>
      </c>
      <c r="G14255" t="s">
        <v>806</v>
      </c>
      <c r="H14255" t="s">
        <v>1652</v>
      </c>
      <c r="I14255" t="s">
        <v>9414</v>
      </c>
      <c r="J14255" t="s">
        <v>1068</v>
      </c>
      <c r="K14255" t="s">
        <v>2232</v>
      </c>
      <c r="L14255" t="s">
        <v>9415</v>
      </c>
      <c r="M14255" t="s">
        <v>9416</v>
      </c>
      <c r="O14255" t="s">
        <v>1277</v>
      </c>
      <c r="P14255" t="s">
        <v>10950</v>
      </c>
      <c r="Q14255" t="s">
        <v>741</v>
      </c>
      <c r="R14255" t="s">
        <v>814</v>
      </c>
      <c r="U14255" t="s">
        <v>2047</v>
      </c>
      <c r="W14255" t="s">
        <v>1729</v>
      </c>
      <c r="X14255">
        <v>0</v>
      </c>
      <c r="AB14255" t="s">
        <v>1277</v>
      </c>
      <c r="AC14255" t="s">
        <v>1277</v>
      </c>
      <c r="AG14255" t="s">
        <v>743</v>
      </c>
      <c r="AH14255" t="e">
        <f>VLOOKUP(C14255,'CREAR HV'!A:A,1,0)</f>
        <v>#N/A</v>
      </c>
    </row>
    <row r="14256" spans="1:34" x14ac:dyDescent="0.3">
      <c r="A14256" t="s">
        <v>10946</v>
      </c>
      <c r="B14256" t="s">
        <v>10947</v>
      </c>
      <c r="C14256">
        <v>1015408882</v>
      </c>
      <c r="E14256" s="16">
        <v>39058</v>
      </c>
      <c r="F14256" s="16">
        <v>32362</v>
      </c>
      <c r="G14256" t="s">
        <v>806</v>
      </c>
      <c r="H14256" t="s">
        <v>5609</v>
      </c>
      <c r="I14256" t="s">
        <v>10769</v>
      </c>
      <c r="J14256" t="s">
        <v>276</v>
      </c>
      <c r="K14256" t="s">
        <v>678</v>
      </c>
      <c r="L14256" t="s">
        <v>10770</v>
      </c>
      <c r="M14256" t="s">
        <v>10770</v>
      </c>
      <c r="P14256" t="s">
        <v>10955</v>
      </c>
      <c r="Q14256" t="s">
        <v>741</v>
      </c>
      <c r="R14256" t="s">
        <v>748</v>
      </c>
      <c r="W14256" t="s">
        <v>159</v>
      </c>
      <c r="X14256">
        <v>0</v>
      </c>
      <c r="AG14256" t="s">
        <v>743</v>
      </c>
      <c r="AH14256" t="e">
        <f>VLOOKUP(C14256,'CREAR HV'!A:A,1,0)</f>
        <v>#N/A</v>
      </c>
    </row>
    <row r="14257" spans="1:34" x14ac:dyDescent="0.3">
      <c r="A14257" t="s">
        <v>10946</v>
      </c>
      <c r="B14257" t="s">
        <v>10947</v>
      </c>
      <c r="C14257">
        <v>1049613472</v>
      </c>
      <c r="E14257" s="16">
        <v>45925</v>
      </c>
      <c r="F14257" s="16">
        <v>32411</v>
      </c>
      <c r="G14257" t="s">
        <v>806</v>
      </c>
      <c r="H14257" t="s">
        <v>10771</v>
      </c>
      <c r="I14257" t="s">
        <v>20703</v>
      </c>
      <c r="J14257" t="s">
        <v>302</v>
      </c>
      <c r="K14257" t="s">
        <v>361</v>
      </c>
      <c r="L14257" t="s">
        <v>10773</v>
      </c>
      <c r="M14257" t="s">
        <v>10773</v>
      </c>
      <c r="P14257" t="s">
        <v>10950</v>
      </c>
      <c r="Q14257" t="s">
        <v>741</v>
      </c>
      <c r="R14257" t="s">
        <v>1054</v>
      </c>
      <c r="W14257" t="s">
        <v>1729</v>
      </c>
      <c r="X14257">
        <v>7</v>
      </c>
      <c r="AG14257" t="s">
        <v>743</v>
      </c>
      <c r="AH14257" t="e">
        <f>VLOOKUP(C14257,'CREAR HV'!A:A,1,0)</f>
        <v>#N/A</v>
      </c>
    </row>
    <row r="14258" spans="1:34" x14ac:dyDescent="0.3">
      <c r="A14258" t="s">
        <v>10946</v>
      </c>
      <c r="B14258" t="s">
        <v>10947</v>
      </c>
      <c r="C14258">
        <v>70330253</v>
      </c>
      <c r="E14258" s="16">
        <v>37727</v>
      </c>
      <c r="F14258" s="16">
        <v>31104</v>
      </c>
      <c r="G14258" t="s">
        <v>806</v>
      </c>
      <c r="H14258" t="s">
        <v>74</v>
      </c>
      <c r="I14258" t="s">
        <v>6508</v>
      </c>
      <c r="J14258" t="s">
        <v>3599</v>
      </c>
      <c r="K14258" t="s">
        <v>1960</v>
      </c>
      <c r="L14258" t="s">
        <v>6509</v>
      </c>
      <c r="M14258" t="s">
        <v>6509</v>
      </c>
      <c r="O14258" t="s">
        <v>159</v>
      </c>
      <c r="P14258" t="s">
        <v>10950</v>
      </c>
      <c r="Q14258" t="s">
        <v>813</v>
      </c>
      <c r="R14258" t="s">
        <v>748</v>
      </c>
      <c r="W14258" t="s">
        <v>159</v>
      </c>
      <c r="X14258">
        <v>0</v>
      </c>
      <c r="AG14258" t="s">
        <v>743</v>
      </c>
      <c r="AH14258" t="e">
        <f>VLOOKUP(C14258,'CREAR HV'!A:A,1,0)</f>
        <v>#N/A</v>
      </c>
    </row>
    <row r="14259" spans="1:34" x14ac:dyDescent="0.3">
      <c r="A14259" t="s">
        <v>10946</v>
      </c>
      <c r="B14259" t="s">
        <v>10947</v>
      </c>
      <c r="C14259">
        <v>1143157279</v>
      </c>
      <c r="E14259" s="16">
        <v>41885</v>
      </c>
      <c r="F14259" s="16">
        <v>35309</v>
      </c>
      <c r="G14259" t="s">
        <v>806</v>
      </c>
      <c r="H14259" t="s">
        <v>47</v>
      </c>
      <c r="I14259" t="s">
        <v>9677</v>
      </c>
      <c r="J14259" t="s">
        <v>167</v>
      </c>
      <c r="K14259" t="s">
        <v>304</v>
      </c>
      <c r="L14259" t="s">
        <v>9678</v>
      </c>
      <c r="M14259" t="s">
        <v>9679</v>
      </c>
      <c r="P14259" t="s">
        <v>10955</v>
      </c>
      <c r="Q14259" t="s">
        <v>813</v>
      </c>
      <c r="R14259" t="s">
        <v>814</v>
      </c>
      <c r="W14259" t="s">
        <v>159</v>
      </c>
      <c r="X14259">
        <v>0</v>
      </c>
      <c r="AG14259" t="s">
        <v>743</v>
      </c>
      <c r="AH14259" t="e">
        <f>VLOOKUP(C14259,'CREAR HV'!A:A,1,0)</f>
        <v>#N/A</v>
      </c>
    </row>
    <row r="14260" spans="1:34" x14ac:dyDescent="0.3">
      <c r="A14260" t="s">
        <v>10946</v>
      </c>
      <c r="B14260" t="s">
        <v>10947</v>
      </c>
      <c r="C14260">
        <v>1007157170</v>
      </c>
      <c r="E14260" s="16">
        <v>42506</v>
      </c>
      <c r="F14260" s="16">
        <v>35930</v>
      </c>
      <c r="G14260" t="s">
        <v>806</v>
      </c>
      <c r="H14260" t="s">
        <v>4414</v>
      </c>
      <c r="I14260" t="s">
        <v>8049</v>
      </c>
      <c r="J14260" t="s">
        <v>226</v>
      </c>
      <c r="K14260" t="s">
        <v>8050</v>
      </c>
      <c r="L14260" t="s">
        <v>8051</v>
      </c>
      <c r="M14260" t="s">
        <v>8052</v>
      </c>
      <c r="P14260" t="s">
        <v>10955</v>
      </c>
      <c r="Q14260" t="s">
        <v>813</v>
      </c>
      <c r="R14260" t="s">
        <v>814</v>
      </c>
      <c r="W14260" t="s">
        <v>159</v>
      </c>
      <c r="X14260">
        <v>0</v>
      </c>
      <c r="AG14260" t="s">
        <v>743</v>
      </c>
      <c r="AH14260" t="e">
        <f>VLOOKUP(C14260,'CREAR HV'!A:A,1,0)</f>
        <v>#N/A</v>
      </c>
    </row>
    <row r="14261" spans="1:34" x14ac:dyDescent="0.3">
      <c r="A14261" t="s">
        <v>10946</v>
      </c>
      <c r="B14261" t="s">
        <v>10947</v>
      </c>
      <c r="C14261">
        <v>80452427</v>
      </c>
      <c r="E14261" s="16">
        <v>32853</v>
      </c>
      <c r="F14261" s="16">
        <v>26185</v>
      </c>
      <c r="G14261" t="s">
        <v>806</v>
      </c>
      <c r="H14261" t="s">
        <v>2996</v>
      </c>
      <c r="I14261" t="s">
        <v>7540</v>
      </c>
      <c r="J14261" t="s">
        <v>315</v>
      </c>
      <c r="K14261" t="s">
        <v>2313</v>
      </c>
      <c r="L14261" t="s">
        <v>7541</v>
      </c>
      <c r="M14261" t="s">
        <v>7542</v>
      </c>
      <c r="P14261" t="s">
        <v>10950</v>
      </c>
      <c r="Q14261" t="s">
        <v>813</v>
      </c>
      <c r="R14261" t="s">
        <v>1011</v>
      </c>
      <c r="W14261" t="s">
        <v>815</v>
      </c>
      <c r="X14261">
        <v>0</v>
      </c>
      <c r="AG14261" t="s">
        <v>743</v>
      </c>
      <c r="AH14261" t="e">
        <f>VLOOKUP(C14261,'CREAR HV'!A:A,1,0)</f>
        <v>#N/A</v>
      </c>
    </row>
    <row r="14262" spans="1:34" x14ac:dyDescent="0.3">
      <c r="A14262" t="s">
        <v>10946</v>
      </c>
      <c r="B14262" t="s">
        <v>10947</v>
      </c>
      <c r="C14262">
        <v>32869542</v>
      </c>
      <c r="E14262" s="16">
        <v>36068</v>
      </c>
      <c r="F14262" s="16">
        <v>29442</v>
      </c>
      <c r="G14262" t="s">
        <v>806</v>
      </c>
      <c r="H14262" t="s">
        <v>3719</v>
      </c>
      <c r="I14262" t="s">
        <v>3720</v>
      </c>
      <c r="J14262" t="s">
        <v>312</v>
      </c>
      <c r="K14262" t="s">
        <v>1127</v>
      </c>
      <c r="L14262" t="s">
        <v>3721</v>
      </c>
      <c r="M14262" t="s">
        <v>3722</v>
      </c>
      <c r="P14262" t="s">
        <v>10955</v>
      </c>
      <c r="Q14262" t="s">
        <v>813</v>
      </c>
      <c r="R14262" t="s">
        <v>814</v>
      </c>
      <c r="W14262" t="s">
        <v>159</v>
      </c>
      <c r="X14262">
        <v>0</v>
      </c>
      <c r="AG14262" t="s">
        <v>743</v>
      </c>
      <c r="AH14262" t="e">
        <f>VLOOKUP(C14262,'CREAR HV'!A:A,1,0)</f>
        <v>#N/A</v>
      </c>
    </row>
    <row r="14263" spans="1:34" x14ac:dyDescent="0.3">
      <c r="A14263" t="s">
        <v>10946</v>
      </c>
      <c r="B14263" t="s">
        <v>10947</v>
      </c>
      <c r="C14263">
        <v>1140893716</v>
      </c>
      <c r="E14263" s="16">
        <v>42222</v>
      </c>
      <c r="F14263" s="16">
        <v>35640</v>
      </c>
      <c r="G14263" t="s">
        <v>806</v>
      </c>
      <c r="H14263" t="s">
        <v>47</v>
      </c>
      <c r="I14263" t="s">
        <v>551</v>
      </c>
      <c r="J14263" t="s">
        <v>1683</v>
      </c>
      <c r="K14263" t="s">
        <v>215</v>
      </c>
      <c r="L14263" t="s">
        <v>9672</v>
      </c>
      <c r="M14263" t="s">
        <v>9673</v>
      </c>
      <c r="P14263" t="s">
        <v>10950</v>
      </c>
      <c r="Q14263" t="s">
        <v>849</v>
      </c>
      <c r="R14263" t="s">
        <v>814</v>
      </c>
      <c r="W14263" t="s">
        <v>1729</v>
      </c>
      <c r="X14263">
        <v>10</v>
      </c>
      <c r="AB14263" t="s">
        <v>20704</v>
      </c>
      <c r="AC14263" t="s">
        <v>20705</v>
      </c>
      <c r="AG14263" t="s">
        <v>743</v>
      </c>
      <c r="AH14263" t="e">
        <f>VLOOKUP(C14263,'CREAR HV'!A:A,1,0)</f>
        <v>#N/A</v>
      </c>
    </row>
    <row r="14264" spans="1:34" x14ac:dyDescent="0.3">
      <c r="A14264" t="s">
        <v>10946</v>
      </c>
      <c r="B14264" t="s">
        <v>10947</v>
      </c>
      <c r="C14264">
        <v>35116405</v>
      </c>
      <c r="E14264" s="16">
        <v>35984</v>
      </c>
      <c r="F14264" s="16">
        <v>29252</v>
      </c>
      <c r="G14264" t="s">
        <v>806</v>
      </c>
      <c r="H14264" t="s">
        <v>3423</v>
      </c>
      <c r="I14264" t="s">
        <v>3890</v>
      </c>
      <c r="J14264" t="s">
        <v>3031</v>
      </c>
      <c r="K14264" t="s">
        <v>1189</v>
      </c>
      <c r="L14264" t="s">
        <v>3891</v>
      </c>
      <c r="M14264" t="s">
        <v>3892</v>
      </c>
      <c r="P14264" t="s">
        <v>10955</v>
      </c>
      <c r="Q14264" t="s">
        <v>849</v>
      </c>
      <c r="R14264" t="s">
        <v>814</v>
      </c>
      <c r="W14264" t="s">
        <v>159</v>
      </c>
      <c r="X14264">
        <v>0</v>
      </c>
      <c r="AB14264" t="s">
        <v>20706</v>
      </c>
      <c r="AG14264" t="s">
        <v>743</v>
      </c>
      <c r="AH14264" t="e">
        <f>VLOOKUP(C14264,'CREAR HV'!A:A,1,0)</f>
        <v>#N/A</v>
      </c>
    </row>
    <row r="14265" spans="1:34" x14ac:dyDescent="0.3">
      <c r="A14265" t="s">
        <v>10946</v>
      </c>
      <c r="B14265" t="s">
        <v>10947</v>
      </c>
      <c r="C14265">
        <v>1007814607</v>
      </c>
      <c r="E14265" s="16">
        <v>43651</v>
      </c>
      <c r="F14265" s="16">
        <v>37075</v>
      </c>
      <c r="G14265" t="s">
        <v>806</v>
      </c>
      <c r="H14265" t="s">
        <v>5234</v>
      </c>
      <c r="I14265" t="s">
        <v>833</v>
      </c>
      <c r="J14265" t="s">
        <v>8067</v>
      </c>
      <c r="K14265" t="s">
        <v>8068</v>
      </c>
      <c r="L14265" t="s">
        <v>8069</v>
      </c>
      <c r="M14265" t="s">
        <v>8070</v>
      </c>
      <c r="P14265" t="s">
        <v>10950</v>
      </c>
      <c r="Q14265" t="s">
        <v>813</v>
      </c>
      <c r="R14265" t="s">
        <v>814</v>
      </c>
      <c r="W14265" t="s">
        <v>815</v>
      </c>
      <c r="X14265">
        <v>37</v>
      </c>
      <c r="AG14265" t="s">
        <v>743</v>
      </c>
      <c r="AH14265" t="e">
        <f>VLOOKUP(C14265,'CREAR HV'!A:A,1,0)</f>
        <v>#N/A</v>
      </c>
    </row>
    <row r="14266" spans="1:34" x14ac:dyDescent="0.3">
      <c r="A14266" t="s">
        <v>10946</v>
      </c>
      <c r="B14266" t="s">
        <v>10947</v>
      </c>
      <c r="C14266">
        <v>1129523230</v>
      </c>
      <c r="E14266" s="16">
        <v>39253</v>
      </c>
      <c r="F14266" s="16">
        <v>32610</v>
      </c>
      <c r="G14266" t="s">
        <v>806</v>
      </c>
      <c r="H14266" t="s">
        <v>47</v>
      </c>
      <c r="I14266" t="s">
        <v>9637</v>
      </c>
      <c r="J14266" t="s">
        <v>342</v>
      </c>
      <c r="K14266" t="s">
        <v>469</v>
      </c>
      <c r="L14266" t="s">
        <v>9639</v>
      </c>
      <c r="M14266" t="s">
        <v>9639</v>
      </c>
      <c r="P14266" t="s">
        <v>10955</v>
      </c>
      <c r="Q14266" t="s">
        <v>813</v>
      </c>
      <c r="R14266" t="s">
        <v>748</v>
      </c>
      <c r="W14266" t="s">
        <v>159</v>
      </c>
      <c r="X14266">
        <v>0</v>
      </c>
      <c r="AG14266" t="s">
        <v>743</v>
      </c>
      <c r="AH14266" t="e">
        <f>VLOOKUP(C14266,'CREAR HV'!A:A,1,0)</f>
        <v>#N/A</v>
      </c>
    </row>
    <row r="14267" spans="1:34" x14ac:dyDescent="0.3">
      <c r="A14267" t="s">
        <v>10946</v>
      </c>
      <c r="B14267" t="s">
        <v>10947</v>
      </c>
      <c r="C14267">
        <v>1010162456</v>
      </c>
      <c r="E14267" s="16">
        <v>38104</v>
      </c>
      <c r="F14267" s="16">
        <v>31504</v>
      </c>
      <c r="G14267" t="s">
        <v>806</v>
      </c>
      <c r="H14267" t="s">
        <v>5609</v>
      </c>
      <c r="I14267" t="s">
        <v>8084</v>
      </c>
      <c r="J14267" t="s">
        <v>857</v>
      </c>
      <c r="K14267" t="s">
        <v>355</v>
      </c>
      <c r="L14267" t="s">
        <v>8085</v>
      </c>
      <c r="M14267" t="s">
        <v>8086</v>
      </c>
      <c r="P14267" t="s">
        <v>10950</v>
      </c>
      <c r="Q14267" t="s">
        <v>813</v>
      </c>
      <c r="R14267" t="s">
        <v>1054</v>
      </c>
      <c r="W14267" t="s">
        <v>815</v>
      </c>
      <c r="X14267">
        <v>0</v>
      </c>
      <c r="AG14267" t="s">
        <v>743</v>
      </c>
      <c r="AH14267" t="e">
        <f>VLOOKUP(C14267,'CREAR HV'!A:A,1,0)</f>
        <v>#N/A</v>
      </c>
    </row>
    <row r="14268" spans="1:34" x14ac:dyDescent="0.3">
      <c r="A14268" t="s">
        <v>10946</v>
      </c>
      <c r="B14268" t="s">
        <v>10947</v>
      </c>
      <c r="C14268">
        <v>1193324224</v>
      </c>
      <c r="E14268" s="16">
        <v>43621</v>
      </c>
      <c r="F14268" s="16">
        <v>37011</v>
      </c>
      <c r="G14268" t="s">
        <v>806</v>
      </c>
      <c r="H14268" t="s">
        <v>5080</v>
      </c>
      <c r="I14268" t="s">
        <v>9733</v>
      </c>
      <c r="J14268" t="s">
        <v>2771</v>
      </c>
      <c r="K14268" t="s">
        <v>149</v>
      </c>
      <c r="L14268" t="s">
        <v>9734</v>
      </c>
      <c r="M14268" t="s">
        <v>9735</v>
      </c>
      <c r="P14268" t="s">
        <v>10950</v>
      </c>
      <c r="Q14268" t="s">
        <v>813</v>
      </c>
      <c r="R14268" t="s">
        <v>814</v>
      </c>
      <c r="W14268" t="s">
        <v>815</v>
      </c>
      <c r="X14268">
        <v>12</v>
      </c>
      <c r="AG14268" t="s">
        <v>743</v>
      </c>
      <c r="AH14268" t="e">
        <f>VLOOKUP(C14268,'CREAR HV'!A:A,1,0)</f>
        <v>#N/A</v>
      </c>
    </row>
    <row r="14269" spans="1:34" x14ac:dyDescent="0.3">
      <c r="A14269" t="s">
        <v>10946</v>
      </c>
      <c r="B14269" t="s">
        <v>10947</v>
      </c>
      <c r="C14269">
        <v>1233339944</v>
      </c>
      <c r="E14269" s="16">
        <v>42241</v>
      </c>
      <c r="F14269" s="16">
        <v>35666</v>
      </c>
      <c r="G14269" t="s">
        <v>806</v>
      </c>
      <c r="H14269" t="s">
        <v>30</v>
      </c>
      <c r="I14269" t="s">
        <v>6951</v>
      </c>
      <c r="J14269" t="s">
        <v>1263</v>
      </c>
      <c r="K14269" t="s">
        <v>282</v>
      </c>
      <c r="L14269" t="s">
        <v>9747</v>
      </c>
      <c r="M14269" t="s">
        <v>9747</v>
      </c>
      <c r="P14269" t="s">
        <v>10950</v>
      </c>
      <c r="Q14269" t="s">
        <v>813</v>
      </c>
      <c r="R14269" t="s">
        <v>814</v>
      </c>
      <c r="W14269" t="s">
        <v>815</v>
      </c>
      <c r="X14269">
        <v>0</v>
      </c>
      <c r="AG14269" t="s">
        <v>743</v>
      </c>
      <c r="AH14269" t="e">
        <f>VLOOKUP(C14269,'CREAR HV'!A:A,1,0)</f>
        <v>#N/A</v>
      </c>
    </row>
    <row r="14270" spans="1:34" x14ac:dyDescent="0.3">
      <c r="A14270" t="s">
        <v>10946</v>
      </c>
      <c r="B14270" t="s">
        <v>10947</v>
      </c>
      <c r="C14270">
        <v>1193086642</v>
      </c>
      <c r="E14270" s="16">
        <v>44084</v>
      </c>
      <c r="F14270" s="16">
        <v>37506</v>
      </c>
      <c r="G14270" t="s">
        <v>806</v>
      </c>
      <c r="H14270" t="s">
        <v>9329</v>
      </c>
      <c r="I14270" t="s">
        <v>2428</v>
      </c>
      <c r="J14270" t="s">
        <v>404</v>
      </c>
      <c r="K14270" t="s">
        <v>355</v>
      </c>
      <c r="L14270" t="s">
        <v>9731</v>
      </c>
      <c r="M14270" t="s">
        <v>9732</v>
      </c>
      <c r="P14270" t="s">
        <v>10955</v>
      </c>
      <c r="Q14270" t="s">
        <v>813</v>
      </c>
      <c r="R14270" t="s">
        <v>814</v>
      </c>
      <c r="W14270" t="s">
        <v>815</v>
      </c>
      <c r="X14270">
        <v>11</v>
      </c>
      <c r="AG14270" t="s">
        <v>743</v>
      </c>
      <c r="AH14270" t="e">
        <f>VLOOKUP(C14270,'CREAR HV'!A:A,1,0)</f>
        <v>#N/A</v>
      </c>
    </row>
    <row r="14271" spans="1:34" x14ac:dyDescent="0.3">
      <c r="A14271" t="s">
        <v>10946</v>
      </c>
      <c r="B14271" t="s">
        <v>10947</v>
      </c>
      <c r="C14271">
        <v>1020457833</v>
      </c>
      <c r="E14271" s="16">
        <v>40968</v>
      </c>
      <c r="F14271" s="16">
        <v>34393</v>
      </c>
      <c r="G14271" t="s">
        <v>806</v>
      </c>
      <c r="H14271" t="s">
        <v>4824</v>
      </c>
      <c r="I14271" t="s">
        <v>8283</v>
      </c>
      <c r="J14271" t="s">
        <v>273</v>
      </c>
      <c r="K14271" t="s">
        <v>196</v>
      </c>
      <c r="L14271" t="s">
        <v>8284</v>
      </c>
      <c r="M14271" t="s">
        <v>8285</v>
      </c>
      <c r="P14271" t="s">
        <v>10955</v>
      </c>
      <c r="Q14271" t="s">
        <v>741</v>
      </c>
      <c r="R14271" t="s">
        <v>814</v>
      </c>
      <c r="W14271" t="s">
        <v>159</v>
      </c>
      <c r="X14271">
        <v>0</v>
      </c>
      <c r="AB14271" t="s">
        <v>20707</v>
      </c>
      <c r="AG14271" t="s">
        <v>769</v>
      </c>
      <c r="AH14271" t="e">
        <f>VLOOKUP(C14271,'CREAR HV'!A:A,1,0)</f>
        <v>#N/A</v>
      </c>
    </row>
    <row r="14272" spans="1:34" x14ac:dyDescent="0.3">
      <c r="A14272" t="s">
        <v>10946</v>
      </c>
      <c r="B14272" t="s">
        <v>10947</v>
      </c>
      <c r="C14272">
        <v>60369195</v>
      </c>
      <c r="E14272" s="16">
        <v>34253</v>
      </c>
      <c r="F14272" s="16">
        <v>27672</v>
      </c>
      <c r="G14272" t="s">
        <v>806</v>
      </c>
      <c r="H14272" t="s">
        <v>54</v>
      </c>
      <c r="I14272" t="s">
        <v>6153</v>
      </c>
      <c r="J14272" t="s">
        <v>160</v>
      </c>
      <c r="K14272" t="s">
        <v>687</v>
      </c>
      <c r="L14272" t="s">
        <v>6154</v>
      </c>
      <c r="M14272" t="s">
        <v>6155</v>
      </c>
      <c r="P14272" t="s">
        <v>10955</v>
      </c>
      <c r="Q14272" t="s">
        <v>813</v>
      </c>
      <c r="R14272" t="s">
        <v>814</v>
      </c>
      <c r="W14272" t="s">
        <v>159</v>
      </c>
      <c r="X14272">
        <v>0</v>
      </c>
      <c r="AG14272" t="s">
        <v>743</v>
      </c>
      <c r="AH14272" t="e">
        <f>VLOOKUP(C14272,'CREAR HV'!A:A,1,0)</f>
        <v>#N/A</v>
      </c>
    </row>
    <row r="14273" spans="1:34" x14ac:dyDescent="0.3">
      <c r="A14273" t="s">
        <v>10946</v>
      </c>
      <c r="B14273" t="s">
        <v>10947</v>
      </c>
      <c r="C14273">
        <v>1075286585</v>
      </c>
      <c r="E14273" s="16">
        <v>41332</v>
      </c>
      <c r="F14273" s="16">
        <v>34754</v>
      </c>
      <c r="G14273" t="s">
        <v>806</v>
      </c>
      <c r="H14273" t="s">
        <v>40</v>
      </c>
      <c r="I14273" t="s">
        <v>8956</v>
      </c>
      <c r="J14273" t="s">
        <v>1804</v>
      </c>
      <c r="K14273" t="s">
        <v>1215</v>
      </c>
      <c r="L14273" t="s">
        <v>8957</v>
      </c>
      <c r="M14273" t="s">
        <v>8958</v>
      </c>
      <c r="P14273" t="s">
        <v>10950</v>
      </c>
      <c r="Q14273" t="s">
        <v>813</v>
      </c>
      <c r="R14273" t="s">
        <v>1011</v>
      </c>
      <c r="W14273" t="s">
        <v>815</v>
      </c>
      <c r="X14273">
        <v>0</v>
      </c>
      <c r="AG14273" t="s">
        <v>743</v>
      </c>
      <c r="AH14273" t="e">
        <f>VLOOKUP(C14273,'CREAR HV'!A:A,1,0)</f>
        <v>#N/A</v>
      </c>
    </row>
    <row r="14274" spans="1:34" x14ac:dyDescent="0.3">
      <c r="A14274" t="s">
        <v>10946</v>
      </c>
      <c r="B14274" t="s">
        <v>10947</v>
      </c>
      <c r="C14274">
        <v>59589163</v>
      </c>
      <c r="E14274" s="16">
        <v>36636</v>
      </c>
      <c r="F14274" s="16">
        <v>29832</v>
      </c>
      <c r="G14274" t="s">
        <v>806</v>
      </c>
      <c r="H14274" t="s">
        <v>9032</v>
      </c>
      <c r="I14274" t="s">
        <v>310</v>
      </c>
      <c r="J14274" t="s">
        <v>192</v>
      </c>
      <c r="K14274" t="s">
        <v>20708</v>
      </c>
      <c r="L14274" t="s">
        <v>9949</v>
      </c>
      <c r="M14274" t="s">
        <v>9950</v>
      </c>
      <c r="P14274" t="s">
        <v>10955</v>
      </c>
      <c r="Q14274" t="s">
        <v>813</v>
      </c>
      <c r="R14274" t="s">
        <v>1054</v>
      </c>
      <c r="W14274" t="s">
        <v>159</v>
      </c>
      <c r="X14274">
        <v>0</v>
      </c>
      <c r="Z14274" t="s">
        <v>20709</v>
      </c>
      <c r="AG14274" t="s">
        <v>743</v>
      </c>
      <c r="AH14274" t="e">
        <f>VLOOKUP(C14274,'CREAR HV'!A:A,1,0)</f>
        <v>#N/A</v>
      </c>
    </row>
    <row r="14275" spans="1:34" x14ac:dyDescent="0.3">
      <c r="A14275" t="s">
        <v>10946</v>
      </c>
      <c r="B14275" t="s">
        <v>10947</v>
      </c>
      <c r="C14275">
        <v>1152192204</v>
      </c>
      <c r="E14275" s="16">
        <v>40001</v>
      </c>
      <c r="F14275" s="16">
        <v>33423</v>
      </c>
      <c r="G14275" t="s">
        <v>806</v>
      </c>
      <c r="H14275" t="s">
        <v>3590</v>
      </c>
      <c r="I14275" t="s">
        <v>9951</v>
      </c>
      <c r="J14275" t="s">
        <v>157</v>
      </c>
      <c r="K14275" t="s">
        <v>279</v>
      </c>
      <c r="L14275" t="s">
        <v>9952</v>
      </c>
      <c r="M14275" t="s">
        <v>9953</v>
      </c>
      <c r="P14275" t="s">
        <v>10950</v>
      </c>
      <c r="Q14275" t="s">
        <v>813</v>
      </c>
      <c r="R14275" t="s">
        <v>814</v>
      </c>
      <c r="W14275" t="s">
        <v>815</v>
      </c>
      <c r="X14275">
        <v>0</v>
      </c>
      <c r="AG14275" t="s">
        <v>743</v>
      </c>
      <c r="AH14275" t="e">
        <f>VLOOKUP(C14275,'CREAR HV'!A:A,1,0)</f>
        <v>#N/A</v>
      </c>
    </row>
    <row r="14276" spans="1:34" x14ac:dyDescent="0.3">
      <c r="A14276" t="s">
        <v>10946</v>
      </c>
      <c r="B14276" t="s">
        <v>10947</v>
      </c>
      <c r="C14276">
        <v>15039443</v>
      </c>
      <c r="E14276" s="16">
        <v>28194</v>
      </c>
      <c r="F14276" s="16">
        <v>20845</v>
      </c>
      <c r="G14276" t="s">
        <v>1939</v>
      </c>
      <c r="H14276" t="s">
        <v>1940</v>
      </c>
      <c r="I14276" t="s">
        <v>1941</v>
      </c>
      <c r="J14276" t="s">
        <v>521</v>
      </c>
      <c r="K14276" t="s">
        <v>869</v>
      </c>
      <c r="L14276" t="s">
        <v>1942</v>
      </c>
      <c r="O14276" t="s">
        <v>1943</v>
      </c>
      <c r="P14276" t="s">
        <v>10950</v>
      </c>
      <c r="Q14276" t="s">
        <v>1038</v>
      </c>
      <c r="R14276" t="s">
        <v>814</v>
      </c>
      <c r="W14276" t="s">
        <v>742</v>
      </c>
      <c r="X14276">
        <v>13</v>
      </c>
      <c r="AB14276" t="s">
        <v>1944</v>
      </c>
      <c r="AC14276" t="s">
        <v>1945</v>
      </c>
      <c r="AG14276" t="s">
        <v>743</v>
      </c>
      <c r="AH14276" t="e">
        <f>VLOOKUP(C14276,'CREAR HV'!A:A,1,0)</f>
        <v>#N/A</v>
      </c>
    </row>
    <row r="14277" spans="1:34" x14ac:dyDescent="0.3">
      <c r="A14277" t="s">
        <v>10946</v>
      </c>
      <c r="B14277" t="s">
        <v>10947</v>
      </c>
      <c r="C14277">
        <v>52537041</v>
      </c>
      <c r="F14277" s="16">
        <v>29112</v>
      </c>
      <c r="G14277" t="s">
        <v>4414</v>
      </c>
      <c r="H14277" t="s">
        <v>4414</v>
      </c>
      <c r="I14277" t="s">
        <v>3533</v>
      </c>
      <c r="J14277" t="s">
        <v>5794</v>
      </c>
      <c r="K14277" t="s">
        <v>5795</v>
      </c>
      <c r="L14277" t="s">
        <v>5796</v>
      </c>
      <c r="O14277" t="s">
        <v>5797</v>
      </c>
      <c r="P14277" t="s">
        <v>10955</v>
      </c>
      <c r="Q14277" t="s">
        <v>741</v>
      </c>
      <c r="AG14277" t="s">
        <v>769</v>
      </c>
      <c r="AH14277" t="e">
        <f>VLOOKUP(C14277,'CREAR HV'!A:A,1,0)</f>
        <v>#N/A</v>
      </c>
    </row>
    <row r="14278" spans="1:34" x14ac:dyDescent="0.3">
      <c r="A14278" t="s">
        <v>10946</v>
      </c>
      <c r="B14278" t="s">
        <v>10947</v>
      </c>
      <c r="C14278">
        <v>1075625121</v>
      </c>
      <c r="E14278" s="16">
        <v>38751</v>
      </c>
      <c r="F14278" s="16">
        <v>31984</v>
      </c>
      <c r="G14278" t="s">
        <v>2581</v>
      </c>
      <c r="H14278" t="s">
        <v>2581</v>
      </c>
      <c r="I14278" t="s">
        <v>8970</v>
      </c>
      <c r="J14278" t="s">
        <v>200</v>
      </c>
      <c r="K14278" t="s">
        <v>276</v>
      </c>
      <c r="L14278" t="s">
        <v>8971</v>
      </c>
      <c r="O14278" t="s">
        <v>8972</v>
      </c>
      <c r="P14278" t="s">
        <v>10955</v>
      </c>
      <c r="Q14278" t="s">
        <v>1038</v>
      </c>
      <c r="R14278" t="s">
        <v>814</v>
      </c>
      <c r="W14278" t="s">
        <v>1277</v>
      </c>
      <c r="X14278">
        <v>0</v>
      </c>
      <c r="AB14278" t="s">
        <v>8973</v>
      </c>
      <c r="AC14278" t="s">
        <v>8974</v>
      </c>
      <c r="AG14278" t="s">
        <v>743</v>
      </c>
      <c r="AH14278" t="e">
        <f>VLOOKUP(C14278,'CREAR HV'!A:A,1,0)</f>
        <v>#N/A</v>
      </c>
    </row>
    <row r="14279" spans="1:34" x14ac:dyDescent="0.3">
      <c r="A14279" t="s">
        <v>10946</v>
      </c>
      <c r="B14279" t="s">
        <v>10947</v>
      </c>
      <c r="C14279">
        <v>1098668557</v>
      </c>
      <c r="E14279" s="16">
        <v>39189</v>
      </c>
      <c r="F14279" s="16">
        <v>32614</v>
      </c>
      <c r="G14279" t="s">
        <v>806</v>
      </c>
      <c r="H14279" t="s">
        <v>1879</v>
      </c>
      <c r="I14279" t="s">
        <v>9261</v>
      </c>
      <c r="J14279" t="s">
        <v>1487</v>
      </c>
      <c r="K14279" t="s">
        <v>515</v>
      </c>
      <c r="L14279" t="s">
        <v>9262</v>
      </c>
      <c r="M14279" t="s">
        <v>9263</v>
      </c>
      <c r="P14279" t="s">
        <v>10955</v>
      </c>
      <c r="Q14279" t="s">
        <v>813</v>
      </c>
      <c r="R14279" t="s">
        <v>748</v>
      </c>
      <c r="W14279" t="s">
        <v>159</v>
      </c>
      <c r="X14279">
        <v>0</v>
      </c>
      <c r="AG14279" t="s">
        <v>743</v>
      </c>
      <c r="AH14279" t="e">
        <f>VLOOKUP(C14279,'CREAR HV'!A:A,1,0)</f>
        <v>#N/A</v>
      </c>
    </row>
    <row r="14280" spans="1:34" x14ac:dyDescent="0.3">
      <c r="A14280" t="s">
        <v>10946</v>
      </c>
      <c r="B14280" t="s">
        <v>10947</v>
      </c>
      <c r="C14280">
        <v>1017236937</v>
      </c>
      <c r="E14280" s="16">
        <v>45875</v>
      </c>
      <c r="F14280" s="16">
        <v>35193</v>
      </c>
      <c r="G14280" t="s">
        <v>806</v>
      </c>
      <c r="H14280" t="s">
        <v>3590</v>
      </c>
      <c r="I14280" t="s">
        <v>8238</v>
      </c>
      <c r="J14280" t="s">
        <v>324</v>
      </c>
      <c r="K14280" t="s">
        <v>371</v>
      </c>
      <c r="L14280" t="s">
        <v>8239</v>
      </c>
      <c r="M14280" t="s">
        <v>8239</v>
      </c>
      <c r="P14280" t="s">
        <v>10950</v>
      </c>
      <c r="Q14280" t="s">
        <v>813</v>
      </c>
      <c r="R14280" t="s">
        <v>814</v>
      </c>
      <c r="W14280" t="s">
        <v>159</v>
      </c>
      <c r="X14280">
        <v>0</v>
      </c>
      <c r="AG14280" t="s">
        <v>743</v>
      </c>
      <c r="AH14280" t="e">
        <f>VLOOKUP(C14280,'CREAR HV'!A:A,1,0)</f>
        <v>#N/A</v>
      </c>
    </row>
    <row r="14281" spans="1:34" x14ac:dyDescent="0.3">
      <c r="A14281" t="s">
        <v>10946</v>
      </c>
      <c r="B14281" t="s">
        <v>10947</v>
      </c>
      <c r="C14281">
        <v>80030472</v>
      </c>
      <c r="E14281" s="16">
        <v>36305</v>
      </c>
      <c r="F14281" s="16">
        <v>29695</v>
      </c>
      <c r="G14281" t="s">
        <v>806</v>
      </c>
      <c r="H14281" t="s">
        <v>5609</v>
      </c>
      <c r="I14281" t="s">
        <v>7414</v>
      </c>
      <c r="J14281" t="s">
        <v>1514</v>
      </c>
      <c r="K14281" t="s">
        <v>4275</v>
      </c>
      <c r="L14281" t="s">
        <v>7415</v>
      </c>
      <c r="M14281" t="s">
        <v>7416</v>
      </c>
      <c r="P14281" t="s">
        <v>10950</v>
      </c>
      <c r="Q14281" t="s">
        <v>1038</v>
      </c>
      <c r="R14281" t="s">
        <v>748</v>
      </c>
      <c r="W14281" t="s">
        <v>1160</v>
      </c>
      <c r="X14281">
        <v>0</v>
      </c>
      <c r="AB14281" t="s">
        <v>20710</v>
      </c>
      <c r="AC14281" t="s">
        <v>20711</v>
      </c>
      <c r="AG14281" t="s">
        <v>743</v>
      </c>
      <c r="AH14281" t="e">
        <f>VLOOKUP(C14281,'CREAR HV'!A:A,1,0)</f>
        <v>#N/A</v>
      </c>
    </row>
    <row r="14282" spans="1:34" x14ac:dyDescent="0.3">
      <c r="A14282" t="s">
        <v>10946</v>
      </c>
      <c r="B14282" t="s">
        <v>10947</v>
      </c>
      <c r="C14282">
        <v>80030472</v>
      </c>
      <c r="E14282" s="16">
        <v>36305</v>
      </c>
      <c r="F14282" s="16">
        <v>29695</v>
      </c>
      <c r="G14282" t="s">
        <v>806</v>
      </c>
      <c r="H14282" t="s">
        <v>5609</v>
      </c>
      <c r="I14282" t="s">
        <v>7414</v>
      </c>
      <c r="J14282" t="s">
        <v>1514</v>
      </c>
      <c r="K14282" t="s">
        <v>4275</v>
      </c>
      <c r="L14282" t="s">
        <v>7415</v>
      </c>
      <c r="M14282" t="s">
        <v>7416</v>
      </c>
      <c r="P14282" t="s">
        <v>10950</v>
      </c>
      <c r="Q14282" t="s">
        <v>1038</v>
      </c>
      <c r="R14282" t="s">
        <v>748</v>
      </c>
      <c r="W14282" t="s">
        <v>1160</v>
      </c>
      <c r="X14282">
        <v>0</v>
      </c>
      <c r="AB14282" t="s">
        <v>20710</v>
      </c>
      <c r="AC14282" t="s">
        <v>20711</v>
      </c>
      <c r="AG14282" t="s">
        <v>743</v>
      </c>
      <c r="AH14282" t="e">
        <f>VLOOKUP(C14282,'CREAR HV'!A:A,1,0)</f>
        <v>#N/A</v>
      </c>
    </row>
    <row r="14283" spans="1:34" x14ac:dyDescent="0.3">
      <c r="A14283" t="s">
        <v>10946</v>
      </c>
      <c r="B14283" t="s">
        <v>10947</v>
      </c>
      <c r="C14283">
        <v>80030472</v>
      </c>
      <c r="E14283" s="16">
        <v>36305</v>
      </c>
      <c r="F14283" s="16">
        <v>29695</v>
      </c>
      <c r="G14283" t="s">
        <v>806</v>
      </c>
      <c r="H14283" t="s">
        <v>5609</v>
      </c>
      <c r="I14283" t="s">
        <v>7414</v>
      </c>
      <c r="J14283" t="s">
        <v>1514</v>
      </c>
      <c r="K14283" t="s">
        <v>4275</v>
      </c>
      <c r="L14283" t="s">
        <v>7415</v>
      </c>
      <c r="M14283" t="s">
        <v>7416</v>
      </c>
      <c r="P14283" t="s">
        <v>10950</v>
      </c>
      <c r="Q14283" t="s">
        <v>1038</v>
      </c>
      <c r="R14283" t="s">
        <v>748</v>
      </c>
      <c r="W14283" t="s">
        <v>1160</v>
      </c>
      <c r="X14283">
        <v>0</v>
      </c>
      <c r="AB14283" t="s">
        <v>20710</v>
      </c>
      <c r="AC14283" t="s">
        <v>20711</v>
      </c>
      <c r="AG14283" t="s">
        <v>743</v>
      </c>
      <c r="AH14283" t="e">
        <f>VLOOKUP(C14283,'CREAR HV'!A:A,1,0)</f>
        <v>#N/A</v>
      </c>
    </row>
    <row r="14284" spans="1:34" x14ac:dyDescent="0.3">
      <c r="A14284" t="s">
        <v>10946</v>
      </c>
      <c r="B14284" t="s">
        <v>10947</v>
      </c>
      <c r="C14284">
        <v>80030472</v>
      </c>
      <c r="E14284" s="16">
        <v>36305</v>
      </c>
      <c r="F14284" s="16">
        <v>29695</v>
      </c>
      <c r="G14284" t="s">
        <v>806</v>
      </c>
      <c r="H14284" t="s">
        <v>5609</v>
      </c>
      <c r="I14284" t="s">
        <v>7414</v>
      </c>
      <c r="J14284" t="s">
        <v>1514</v>
      </c>
      <c r="K14284" t="s">
        <v>4275</v>
      </c>
      <c r="L14284" t="s">
        <v>7415</v>
      </c>
      <c r="M14284" t="s">
        <v>7416</v>
      </c>
      <c r="P14284" t="s">
        <v>10950</v>
      </c>
      <c r="Q14284" t="s">
        <v>1038</v>
      </c>
      <c r="R14284" t="s">
        <v>748</v>
      </c>
      <c r="W14284" t="s">
        <v>1160</v>
      </c>
      <c r="X14284">
        <v>0</v>
      </c>
      <c r="AB14284" t="s">
        <v>20710</v>
      </c>
      <c r="AC14284" t="s">
        <v>20711</v>
      </c>
      <c r="AG14284" t="s">
        <v>743</v>
      </c>
      <c r="AH14284" t="e">
        <f>VLOOKUP(C14284,'CREAR HV'!A:A,1,0)</f>
        <v>#N/A</v>
      </c>
    </row>
    <row r="14285" spans="1:34" x14ac:dyDescent="0.3">
      <c r="A14285" t="s">
        <v>10946</v>
      </c>
      <c r="B14285" t="s">
        <v>10947</v>
      </c>
      <c r="C14285">
        <v>80030472</v>
      </c>
      <c r="E14285" s="16">
        <v>36305</v>
      </c>
      <c r="F14285" s="16">
        <v>29695</v>
      </c>
      <c r="G14285" t="s">
        <v>806</v>
      </c>
      <c r="H14285" t="s">
        <v>5609</v>
      </c>
      <c r="I14285" t="s">
        <v>7414</v>
      </c>
      <c r="J14285" t="s">
        <v>1514</v>
      </c>
      <c r="K14285" t="s">
        <v>4275</v>
      </c>
      <c r="L14285" t="s">
        <v>7415</v>
      </c>
      <c r="M14285" t="s">
        <v>7416</v>
      </c>
      <c r="P14285" t="s">
        <v>10950</v>
      </c>
      <c r="Q14285" t="s">
        <v>1038</v>
      </c>
      <c r="R14285" t="s">
        <v>748</v>
      </c>
      <c r="W14285" t="s">
        <v>1160</v>
      </c>
      <c r="X14285">
        <v>0</v>
      </c>
      <c r="AB14285" t="s">
        <v>20710</v>
      </c>
      <c r="AC14285" t="s">
        <v>20711</v>
      </c>
      <c r="AG14285" t="s">
        <v>743</v>
      </c>
      <c r="AH14285" t="e">
        <f>VLOOKUP(C14285,'CREAR HV'!A:A,1,0)</f>
        <v>#N/A</v>
      </c>
    </row>
    <row r="14286" spans="1:34" x14ac:dyDescent="0.3">
      <c r="A14286" t="s">
        <v>10946</v>
      </c>
      <c r="B14286" t="s">
        <v>10947</v>
      </c>
      <c r="C14286">
        <v>80030472</v>
      </c>
      <c r="E14286" s="16">
        <v>36305</v>
      </c>
      <c r="F14286" s="16">
        <v>29695</v>
      </c>
      <c r="G14286" t="s">
        <v>806</v>
      </c>
      <c r="H14286" t="s">
        <v>5609</v>
      </c>
      <c r="I14286" t="s">
        <v>7414</v>
      </c>
      <c r="J14286" t="s">
        <v>1514</v>
      </c>
      <c r="K14286" t="s">
        <v>4275</v>
      </c>
      <c r="L14286" t="s">
        <v>7415</v>
      </c>
      <c r="M14286" t="s">
        <v>7416</v>
      </c>
      <c r="P14286" t="s">
        <v>10950</v>
      </c>
      <c r="Q14286" t="s">
        <v>1038</v>
      </c>
      <c r="R14286" t="s">
        <v>748</v>
      </c>
      <c r="W14286" t="s">
        <v>1160</v>
      </c>
      <c r="X14286">
        <v>0</v>
      </c>
      <c r="AB14286" t="s">
        <v>20710</v>
      </c>
      <c r="AC14286" t="s">
        <v>20711</v>
      </c>
      <c r="AG14286" t="s">
        <v>743</v>
      </c>
      <c r="AH14286" t="e">
        <f>VLOOKUP(C14286,'CREAR HV'!A:A,1,0)</f>
        <v>#N/A</v>
      </c>
    </row>
    <row r="14287" spans="1:34" x14ac:dyDescent="0.3">
      <c r="A14287" t="s">
        <v>10946</v>
      </c>
      <c r="B14287" t="s">
        <v>10947</v>
      </c>
      <c r="C14287">
        <v>80030472</v>
      </c>
      <c r="E14287" s="16">
        <v>36305</v>
      </c>
      <c r="F14287" s="16">
        <v>29695</v>
      </c>
      <c r="G14287" t="s">
        <v>806</v>
      </c>
      <c r="H14287" t="s">
        <v>5609</v>
      </c>
      <c r="I14287" t="s">
        <v>7414</v>
      </c>
      <c r="J14287" t="s">
        <v>1514</v>
      </c>
      <c r="K14287" t="s">
        <v>4275</v>
      </c>
      <c r="L14287" t="s">
        <v>7415</v>
      </c>
      <c r="M14287" t="s">
        <v>7416</v>
      </c>
      <c r="P14287" t="s">
        <v>10950</v>
      </c>
      <c r="Q14287" t="s">
        <v>1038</v>
      </c>
      <c r="R14287" t="s">
        <v>748</v>
      </c>
      <c r="W14287" t="s">
        <v>1160</v>
      </c>
      <c r="X14287">
        <v>0</v>
      </c>
      <c r="AB14287" t="s">
        <v>20710</v>
      </c>
      <c r="AC14287" t="s">
        <v>20711</v>
      </c>
      <c r="AG14287" t="s">
        <v>743</v>
      </c>
      <c r="AH14287" t="e">
        <f>VLOOKUP(C14287,'CREAR HV'!A:A,1,0)</f>
        <v>#N/A</v>
      </c>
    </row>
    <row r="14288" spans="1:34" x14ac:dyDescent="0.3">
      <c r="A14288" t="s">
        <v>10946</v>
      </c>
      <c r="B14288" t="s">
        <v>10947</v>
      </c>
      <c r="C14288">
        <v>80030472</v>
      </c>
      <c r="E14288" s="16">
        <v>36305</v>
      </c>
      <c r="F14288" s="16">
        <v>29695</v>
      </c>
      <c r="G14288" t="s">
        <v>806</v>
      </c>
      <c r="H14288" t="s">
        <v>5609</v>
      </c>
      <c r="I14288" t="s">
        <v>7414</v>
      </c>
      <c r="J14288" t="s">
        <v>1514</v>
      </c>
      <c r="K14288" t="s">
        <v>4275</v>
      </c>
      <c r="L14288" t="s">
        <v>7415</v>
      </c>
      <c r="M14288" t="s">
        <v>7416</v>
      </c>
      <c r="P14288" t="s">
        <v>10950</v>
      </c>
      <c r="Q14288" t="s">
        <v>1038</v>
      </c>
      <c r="R14288" t="s">
        <v>748</v>
      </c>
      <c r="W14288" t="s">
        <v>1160</v>
      </c>
      <c r="X14288">
        <v>0</v>
      </c>
      <c r="AB14288" t="s">
        <v>20710</v>
      </c>
      <c r="AC14288" t="s">
        <v>20711</v>
      </c>
      <c r="AG14288" t="s">
        <v>743</v>
      </c>
      <c r="AH14288" t="e">
        <f>VLOOKUP(C14288,'CREAR HV'!A:A,1,0)</f>
        <v>#N/A</v>
      </c>
    </row>
    <row r="14289" spans="1:34" x14ac:dyDescent="0.3">
      <c r="A14289" t="s">
        <v>10946</v>
      </c>
      <c r="B14289" t="s">
        <v>10947</v>
      </c>
      <c r="C14289">
        <v>80030472</v>
      </c>
      <c r="E14289" s="16">
        <v>36305</v>
      </c>
      <c r="F14289" s="16">
        <v>29695</v>
      </c>
      <c r="G14289" t="s">
        <v>806</v>
      </c>
      <c r="H14289" t="s">
        <v>5609</v>
      </c>
      <c r="I14289" t="s">
        <v>7414</v>
      </c>
      <c r="J14289" t="s">
        <v>1514</v>
      </c>
      <c r="K14289" t="s">
        <v>4275</v>
      </c>
      <c r="L14289" t="s">
        <v>7415</v>
      </c>
      <c r="M14289" t="s">
        <v>7416</v>
      </c>
      <c r="P14289" t="s">
        <v>10950</v>
      </c>
      <c r="Q14289" t="s">
        <v>1038</v>
      </c>
      <c r="R14289" t="s">
        <v>748</v>
      </c>
      <c r="W14289" t="s">
        <v>1160</v>
      </c>
      <c r="X14289">
        <v>0</v>
      </c>
      <c r="AB14289" t="s">
        <v>20710</v>
      </c>
      <c r="AC14289" t="s">
        <v>20711</v>
      </c>
      <c r="AG14289" t="s">
        <v>743</v>
      </c>
      <c r="AH14289" t="e">
        <f>VLOOKUP(C14289,'CREAR HV'!A:A,1,0)</f>
        <v>#N/A</v>
      </c>
    </row>
    <row r="14290" spans="1:34" x14ac:dyDescent="0.3">
      <c r="A14290" t="s">
        <v>10946</v>
      </c>
      <c r="B14290" t="s">
        <v>10947</v>
      </c>
      <c r="C14290">
        <v>80030472</v>
      </c>
      <c r="E14290" s="16">
        <v>36305</v>
      </c>
      <c r="F14290" s="16">
        <v>29695</v>
      </c>
      <c r="G14290" t="s">
        <v>806</v>
      </c>
      <c r="H14290" t="s">
        <v>5609</v>
      </c>
      <c r="I14290" t="s">
        <v>7414</v>
      </c>
      <c r="J14290" t="s">
        <v>1514</v>
      </c>
      <c r="K14290" t="s">
        <v>4275</v>
      </c>
      <c r="L14290" t="s">
        <v>7415</v>
      </c>
      <c r="M14290" t="s">
        <v>7416</v>
      </c>
      <c r="P14290" t="s">
        <v>10950</v>
      </c>
      <c r="Q14290" t="s">
        <v>1038</v>
      </c>
      <c r="R14290" t="s">
        <v>748</v>
      </c>
      <c r="W14290" t="s">
        <v>1160</v>
      </c>
      <c r="X14290">
        <v>0</v>
      </c>
      <c r="AB14290" t="s">
        <v>20710</v>
      </c>
      <c r="AC14290" t="s">
        <v>20711</v>
      </c>
      <c r="AG14290" t="s">
        <v>743</v>
      </c>
      <c r="AH14290" t="e">
        <f>VLOOKUP(C14290,'CREAR HV'!A:A,1,0)</f>
        <v>#N/A</v>
      </c>
    </row>
    <row r="14291" spans="1:34" x14ac:dyDescent="0.3">
      <c r="A14291" t="s">
        <v>10946</v>
      </c>
      <c r="B14291" t="s">
        <v>10947</v>
      </c>
      <c r="C14291">
        <v>80030472</v>
      </c>
      <c r="E14291" s="16">
        <v>36305</v>
      </c>
      <c r="F14291" s="16">
        <v>29695</v>
      </c>
      <c r="G14291" t="s">
        <v>806</v>
      </c>
      <c r="H14291" t="s">
        <v>5609</v>
      </c>
      <c r="I14291" t="s">
        <v>7414</v>
      </c>
      <c r="J14291" t="s">
        <v>1514</v>
      </c>
      <c r="K14291" t="s">
        <v>4275</v>
      </c>
      <c r="L14291" t="s">
        <v>7415</v>
      </c>
      <c r="M14291" t="s">
        <v>7416</v>
      </c>
      <c r="P14291" t="s">
        <v>10950</v>
      </c>
      <c r="Q14291" t="s">
        <v>1038</v>
      </c>
      <c r="R14291" t="s">
        <v>748</v>
      </c>
      <c r="W14291" t="s">
        <v>1160</v>
      </c>
      <c r="X14291">
        <v>0</v>
      </c>
      <c r="AB14291" t="s">
        <v>20710</v>
      </c>
      <c r="AC14291" t="s">
        <v>20711</v>
      </c>
      <c r="AG14291" t="s">
        <v>743</v>
      </c>
      <c r="AH14291" t="e">
        <f>VLOOKUP(C14291,'CREAR HV'!A:A,1,0)</f>
        <v>#N/A</v>
      </c>
    </row>
    <row r="14292" spans="1:34" x14ac:dyDescent="0.3">
      <c r="A14292" t="s">
        <v>10946</v>
      </c>
      <c r="B14292" t="s">
        <v>10947</v>
      </c>
      <c r="C14292">
        <v>80030472</v>
      </c>
      <c r="E14292" s="16">
        <v>36305</v>
      </c>
      <c r="F14292" s="16">
        <v>29695</v>
      </c>
      <c r="G14292" t="s">
        <v>806</v>
      </c>
      <c r="H14292" t="s">
        <v>5609</v>
      </c>
      <c r="I14292" t="s">
        <v>7414</v>
      </c>
      <c r="J14292" t="s">
        <v>1514</v>
      </c>
      <c r="K14292" t="s">
        <v>4275</v>
      </c>
      <c r="L14292" t="s">
        <v>7415</v>
      </c>
      <c r="M14292" t="s">
        <v>7416</v>
      </c>
      <c r="P14292" t="s">
        <v>10950</v>
      </c>
      <c r="Q14292" t="s">
        <v>1038</v>
      </c>
      <c r="R14292" t="s">
        <v>748</v>
      </c>
      <c r="W14292" t="s">
        <v>1160</v>
      </c>
      <c r="X14292">
        <v>0</v>
      </c>
      <c r="AB14292" t="s">
        <v>20710</v>
      </c>
      <c r="AC14292" t="s">
        <v>20711</v>
      </c>
      <c r="AG14292" t="s">
        <v>743</v>
      </c>
      <c r="AH14292" t="e">
        <f>VLOOKUP(C14292,'CREAR HV'!A:A,1,0)</f>
        <v>#N/A</v>
      </c>
    </row>
    <row r="14293" spans="1:34" x14ac:dyDescent="0.3">
      <c r="A14293" t="s">
        <v>10946</v>
      </c>
      <c r="B14293" t="s">
        <v>10947</v>
      </c>
      <c r="C14293">
        <v>80030472</v>
      </c>
      <c r="E14293" s="16">
        <v>36305</v>
      </c>
      <c r="F14293" s="16">
        <v>29695</v>
      </c>
      <c r="G14293" t="s">
        <v>806</v>
      </c>
      <c r="H14293" t="s">
        <v>5609</v>
      </c>
      <c r="I14293" t="s">
        <v>7414</v>
      </c>
      <c r="J14293" t="s">
        <v>1514</v>
      </c>
      <c r="K14293" t="s">
        <v>4275</v>
      </c>
      <c r="L14293" t="s">
        <v>7415</v>
      </c>
      <c r="M14293" t="s">
        <v>7416</v>
      </c>
      <c r="P14293" t="s">
        <v>10950</v>
      </c>
      <c r="Q14293" t="s">
        <v>1038</v>
      </c>
      <c r="R14293" t="s">
        <v>748</v>
      </c>
      <c r="W14293" t="s">
        <v>1160</v>
      </c>
      <c r="X14293">
        <v>0</v>
      </c>
      <c r="AB14293" t="s">
        <v>20710</v>
      </c>
      <c r="AC14293" t="s">
        <v>20711</v>
      </c>
      <c r="AG14293" t="s">
        <v>743</v>
      </c>
      <c r="AH14293" t="e">
        <f>VLOOKUP(C14293,'CREAR HV'!A:A,1,0)</f>
        <v>#N/A</v>
      </c>
    </row>
    <row r="14294" spans="1:34" x14ac:dyDescent="0.3">
      <c r="A14294" t="s">
        <v>10946</v>
      </c>
      <c r="B14294" t="s">
        <v>10947</v>
      </c>
      <c r="C14294">
        <v>80030472</v>
      </c>
      <c r="E14294" s="16">
        <v>36305</v>
      </c>
      <c r="F14294" s="16">
        <v>29695</v>
      </c>
      <c r="G14294" t="s">
        <v>806</v>
      </c>
      <c r="H14294" t="s">
        <v>5609</v>
      </c>
      <c r="I14294" t="s">
        <v>7414</v>
      </c>
      <c r="J14294" t="s">
        <v>1514</v>
      </c>
      <c r="K14294" t="s">
        <v>4275</v>
      </c>
      <c r="L14294" t="s">
        <v>7415</v>
      </c>
      <c r="M14294" t="s">
        <v>7416</v>
      </c>
      <c r="P14294" t="s">
        <v>10950</v>
      </c>
      <c r="Q14294" t="s">
        <v>1038</v>
      </c>
      <c r="R14294" t="s">
        <v>748</v>
      </c>
      <c r="W14294" t="s">
        <v>1160</v>
      </c>
      <c r="X14294">
        <v>0</v>
      </c>
      <c r="AB14294" t="s">
        <v>20710</v>
      </c>
      <c r="AC14294" t="s">
        <v>20711</v>
      </c>
      <c r="AG14294" t="s">
        <v>743</v>
      </c>
      <c r="AH14294" t="e">
        <f>VLOOKUP(C14294,'CREAR HV'!A:A,1,0)</f>
        <v>#N/A</v>
      </c>
    </row>
    <row r="14295" spans="1:34" x14ac:dyDescent="0.3">
      <c r="A14295" t="s">
        <v>10946</v>
      </c>
      <c r="B14295" t="s">
        <v>10947</v>
      </c>
      <c r="C14295">
        <v>80030472</v>
      </c>
      <c r="E14295" s="16">
        <v>36305</v>
      </c>
      <c r="F14295" s="16">
        <v>29695</v>
      </c>
      <c r="G14295" t="s">
        <v>806</v>
      </c>
      <c r="H14295" t="s">
        <v>5609</v>
      </c>
      <c r="I14295" t="s">
        <v>7414</v>
      </c>
      <c r="J14295" t="s">
        <v>1514</v>
      </c>
      <c r="K14295" t="s">
        <v>4275</v>
      </c>
      <c r="L14295" t="s">
        <v>7415</v>
      </c>
      <c r="M14295" t="s">
        <v>7416</v>
      </c>
      <c r="P14295" t="s">
        <v>10950</v>
      </c>
      <c r="Q14295" t="s">
        <v>1038</v>
      </c>
      <c r="R14295" t="s">
        <v>748</v>
      </c>
      <c r="W14295" t="s">
        <v>1160</v>
      </c>
      <c r="X14295">
        <v>0</v>
      </c>
      <c r="AB14295" t="s">
        <v>20710</v>
      </c>
      <c r="AC14295" t="s">
        <v>20711</v>
      </c>
      <c r="AG14295" t="s">
        <v>743</v>
      </c>
      <c r="AH14295" t="e">
        <f>VLOOKUP(C14295,'CREAR HV'!A:A,1,0)</f>
        <v>#N/A</v>
      </c>
    </row>
    <row r="14296" spans="1:34" x14ac:dyDescent="0.3">
      <c r="A14296" t="s">
        <v>10946</v>
      </c>
      <c r="B14296" t="s">
        <v>10947</v>
      </c>
      <c r="C14296">
        <v>80030472</v>
      </c>
      <c r="E14296" s="16">
        <v>36305</v>
      </c>
      <c r="F14296" s="16">
        <v>29695</v>
      </c>
      <c r="G14296" t="s">
        <v>806</v>
      </c>
      <c r="H14296" t="s">
        <v>5609</v>
      </c>
      <c r="I14296" t="s">
        <v>7414</v>
      </c>
      <c r="J14296" t="s">
        <v>1514</v>
      </c>
      <c r="K14296" t="s">
        <v>4275</v>
      </c>
      <c r="L14296" t="s">
        <v>7415</v>
      </c>
      <c r="M14296" t="s">
        <v>7416</v>
      </c>
      <c r="P14296" t="s">
        <v>10950</v>
      </c>
      <c r="Q14296" t="s">
        <v>1038</v>
      </c>
      <c r="R14296" t="s">
        <v>748</v>
      </c>
      <c r="W14296" t="s">
        <v>1160</v>
      </c>
      <c r="X14296">
        <v>0</v>
      </c>
      <c r="AB14296" t="s">
        <v>20710</v>
      </c>
      <c r="AC14296" t="s">
        <v>20711</v>
      </c>
      <c r="AG14296" t="s">
        <v>743</v>
      </c>
      <c r="AH14296" t="e">
        <f>VLOOKUP(C14296,'CREAR HV'!A:A,1,0)</f>
        <v>#N/A</v>
      </c>
    </row>
    <row r="14297" spans="1:34" x14ac:dyDescent="0.3">
      <c r="A14297" t="s">
        <v>10946</v>
      </c>
      <c r="B14297" t="s">
        <v>10947</v>
      </c>
      <c r="C14297">
        <v>18612557</v>
      </c>
      <c r="E14297" s="16">
        <v>37720</v>
      </c>
      <c r="F14297" s="16">
        <v>31108</v>
      </c>
      <c r="G14297" t="s">
        <v>806</v>
      </c>
      <c r="H14297" t="s">
        <v>1423</v>
      </c>
      <c r="I14297" t="s">
        <v>20712</v>
      </c>
      <c r="J14297" t="s">
        <v>980</v>
      </c>
      <c r="K14297" t="s">
        <v>2313</v>
      </c>
      <c r="L14297" t="s">
        <v>2314</v>
      </c>
      <c r="M14297" t="s">
        <v>2315</v>
      </c>
      <c r="P14297" t="s">
        <v>10950</v>
      </c>
      <c r="Q14297" t="s">
        <v>741</v>
      </c>
      <c r="R14297" t="s">
        <v>814</v>
      </c>
      <c r="S14297" t="s">
        <v>1633</v>
      </c>
      <c r="T14297" t="s">
        <v>2542</v>
      </c>
      <c r="W14297" t="s">
        <v>1160</v>
      </c>
      <c r="X14297">
        <v>0</v>
      </c>
      <c r="AB14297" t="s">
        <v>20713</v>
      </c>
      <c r="AG14297" t="s">
        <v>743</v>
      </c>
      <c r="AH14297" t="e">
        <f>VLOOKUP(C14297,'CREAR HV'!A:A,1,0)</f>
        <v>#N/A</v>
      </c>
    </row>
    <row r="14298" spans="1:34" x14ac:dyDescent="0.3">
      <c r="A14298" t="s">
        <v>10946</v>
      </c>
      <c r="B14298" t="s">
        <v>10947</v>
      </c>
      <c r="C14298">
        <v>18612557</v>
      </c>
      <c r="E14298" s="16">
        <v>37720</v>
      </c>
      <c r="F14298" s="16">
        <v>31108</v>
      </c>
      <c r="G14298" t="s">
        <v>806</v>
      </c>
      <c r="H14298" t="s">
        <v>1423</v>
      </c>
      <c r="I14298" t="s">
        <v>20712</v>
      </c>
      <c r="J14298" t="s">
        <v>980</v>
      </c>
      <c r="K14298" t="s">
        <v>2313</v>
      </c>
      <c r="L14298" t="s">
        <v>2314</v>
      </c>
      <c r="M14298" t="s">
        <v>2315</v>
      </c>
      <c r="P14298" t="s">
        <v>10950</v>
      </c>
      <c r="Q14298" t="s">
        <v>741</v>
      </c>
      <c r="R14298" t="s">
        <v>814</v>
      </c>
      <c r="S14298" t="s">
        <v>1633</v>
      </c>
      <c r="T14298" t="s">
        <v>2542</v>
      </c>
      <c r="W14298" t="s">
        <v>1160</v>
      </c>
      <c r="X14298">
        <v>0</v>
      </c>
      <c r="AB14298" t="s">
        <v>20713</v>
      </c>
      <c r="AG14298" t="s">
        <v>743</v>
      </c>
      <c r="AH14298" t="e">
        <f>VLOOKUP(C14298,'CREAR HV'!A:A,1,0)</f>
        <v>#N/A</v>
      </c>
    </row>
    <row r="14299" spans="1:34" x14ac:dyDescent="0.3">
      <c r="A14299" t="s">
        <v>10946</v>
      </c>
      <c r="B14299" t="s">
        <v>10947</v>
      </c>
      <c r="C14299">
        <v>1102354647</v>
      </c>
      <c r="E14299" s="16">
        <v>38729</v>
      </c>
      <c r="F14299" s="16">
        <v>32150</v>
      </c>
      <c r="G14299" t="s">
        <v>806</v>
      </c>
      <c r="H14299" t="s">
        <v>1879</v>
      </c>
      <c r="I14299" t="s">
        <v>9316</v>
      </c>
      <c r="J14299" t="s">
        <v>342</v>
      </c>
      <c r="K14299" t="s">
        <v>350</v>
      </c>
      <c r="L14299" t="s">
        <v>9317</v>
      </c>
      <c r="M14299" t="s">
        <v>9318</v>
      </c>
      <c r="P14299" t="s">
        <v>10950</v>
      </c>
      <c r="Q14299" t="s">
        <v>813</v>
      </c>
      <c r="R14299" t="s">
        <v>748</v>
      </c>
      <c r="W14299" t="s">
        <v>815</v>
      </c>
      <c r="X14299">
        <v>0</v>
      </c>
      <c r="AG14299" t="s">
        <v>743</v>
      </c>
      <c r="AH14299" t="e">
        <f>VLOOKUP(C14299,'CREAR HV'!A:A,1,0)</f>
        <v>#N/A</v>
      </c>
    </row>
    <row r="14300" spans="1:34" x14ac:dyDescent="0.3">
      <c r="A14300" t="s">
        <v>10946</v>
      </c>
      <c r="B14300" t="s">
        <v>10947</v>
      </c>
      <c r="C14300">
        <v>1020436271</v>
      </c>
      <c r="E14300" s="16">
        <v>39778</v>
      </c>
      <c r="F14300" s="16">
        <v>33197</v>
      </c>
      <c r="G14300" t="s">
        <v>806</v>
      </c>
      <c r="H14300" t="s">
        <v>3590</v>
      </c>
      <c r="I14300" t="s">
        <v>8280</v>
      </c>
      <c r="J14300" t="s">
        <v>287</v>
      </c>
      <c r="K14300" t="s">
        <v>367</v>
      </c>
      <c r="L14300" t="s">
        <v>8281</v>
      </c>
      <c r="M14300" t="s">
        <v>8282</v>
      </c>
      <c r="P14300" t="s">
        <v>10950</v>
      </c>
      <c r="Q14300" t="s">
        <v>813</v>
      </c>
      <c r="R14300" t="s">
        <v>748</v>
      </c>
      <c r="W14300" t="s">
        <v>815</v>
      </c>
      <c r="X14300">
        <v>0</v>
      </c>
      <c r="AG14300" t="s">
        <v>743</v>
      </c>
      <c r="AH14300" t="e">
        <f>VLOOKUP(C14300,'CREAR HV'!A:A,1,0)</f>
        <v>#N/A</v>
      </c>
    </row>
    <row r="14301" spans="1:34" x14ac:dyDescent="0.3">
      <c r="A14301" t="s">
        <v>10946</v>
      </c>
      <c r="B14301" t="s">
        <v>10947</v>
      </c>
      <c r="C14301">
        <v>1109496084</v>
      </c>
      <c r="E14301" s="16">
        <v>42562</v>
      </c>
      <c r="F14301" s="16">
        <v>35985</v>
      </c>
      <c r="G14301" t="s">
        <v>806</v>
      </c>
      <c r="H14301" t="s">
        <v>1652</v>
      </c>
      <c r="I14301" t="s">
        <v>9385</v>
      </c>
      <c r="J14301" t="s">
        <v>9386</v>
      </c>
      <c r="K14301" t="s">
        <v>3911</v>
      </c>
      <c r="L14301" t="s">
        <v>9387</v>
      </c>
      <c r="M14301" t="s">
        <v>9388</v>
      </c>
      <c r="P14301" t="s">
        <v>10950</v>
      </c>
      <c r="Q14301" t="s">
        <v>741</v>
      </c>
      <c r="R14301" t="s">
        <v>814</v>
      </c>
      <c r="W14301" t="s">
        <v>815</v>
      </c>
      <c r="X14301">
        <v>57</v>
      </c>
      <c r="AG14301" t="s">
        <v>743</v>
      </c>
      <c r="AH14301" t="e">
        <f>VLOOKUP(C14301,'CREAR HV'!A:A,1,0)</f>
        <v>#N/A</v>
      </c>
    </row>
    <row r="14302" spans="1:34" x14ac:dyDescent="0.3">
      <c r="A14302" t="s">
        <v>10946</v>
      </c>
      <c r="B14302" t="s">
        <v>10947</v>
      </c>
      <c r="C14302">
        <v>46362490</v>
      </c>
      <c r="E14302" s="16">
        <v>31390</v>
      </c>
      <c r="F14302" s="16">
        <v>24735</v>
      </c>
      <c r="G14302" t="s">
        <v>806</v>
      </c>
      <c r="H14302" t="s">
        <v>92</v>
      </c>
      <c r="I14302" t="s">
        <v>5124</v>
      </c>
      <c r="J14302" t="s">
        <v>204</v>
      </c>
      <c r="K14302" t="s">
        <v>889</v>
      </c>
      <c r="L14302" t="s">
        <v>5125</v>
      </c>
      <c r="M14302" t="s">
        <v>5126</v>
      </c>
      <c r="P14302" t="s">
        <v>10955</v>
      </c>
      <c r="Q14302" t="s">
        <v>813</v>
      </c>
      <c r="R14302" t="s">
        <v>78</v>
      </c>
      <c r="W14302" t="s">
        <v>159</v>
      </c>
      <c r="X14302">
        <v>0</v>
      </c>
      <c r="AG14302" t="s">
        <v>743</v>
      </c>
      <c r="AH14302" t="e">
        <f>VLOOKUP(C14302,'CREAR HV'!A:A,1,0)</f>
        <v>#N/A</v>
      </c>
    </row>
    <row r="14303" spans="1:34" x14ac:dyDescent="0.3">
      <c r="A14303" t="s">
        <v>10946</v>
      </c>
      <c r="B14303" t="s">
        <v>10947</v>
      </c>
      <c r="C14303">
        <v>5172529</v>
      </c>
      <c r="E14303" s="16">
        <v>35151</v>
      </c>
      <c r="F14303" s="16">
        <v>28385</v>
      </c>
      <c r="G14303" t="s">
        <v>806</v>
      </c>
      <c r="H14303" t="s">
        <v>967</v>
      </c>
      <c r="I14303" t="s">
        <v>968</v>
      </c>
      <c r="J14303" t="s">
        <v>969</v>
      </c>
      <c r="K14303" t="s">
        <v>970</v>
      </c>
      <c r="L14303" t="s">
        <v>971</v>
      </c>
      <c r="M14303" t="s">
        <v>972</v>
      </c>
      <c r="P14303" t="s">
        <v>10950</v>
      </c>
      <c r="Q14303" t="s">
        <v>3381</v>
      </c>
      <c r="R14303" t="s">
        <v>748</v>
      </c>
      <c r="W14303" t="s">
        <v>815</v>
      </c>
      <c r="X14303">
        <v>0</v>
      </c>
      <c r="AG14303" t="s">
        <v>743</v>
      </c>
      <c r="AH14303" t="e">
        <f>VLOOKUP(C14303,'CREAR HV'!A:A,1,0)</f>
        <v>#N/A</v>
      </c>
    </row>
    <row r="14304" spans="1:34" x14ac:dyDescent="0.3">
      <c r="A14304" t="s">
        <v>10946</v>
      </c>
      <c r="B14304" t="s">
        <v>10947</v>
      </c>
      <c r="C14304">
        <v>63493255</v>
      </c>
      <c r="E14304" s="16">
        <v>34303</v>
      </c>
      <c r="F14304" s="16">
        <v>27515</v>
      </c>
      <c r="G14304" t="s">
        <v>806</v>
      </c>
      <c r="H14304" t="s">
        <v>4102</v>
      </c>
      <c r="I14304" t="s">
        <v>6234</v>
      </c>
      <c r="J14304" t="s">
        <v>149</v>
      </c>
      <c r="K14304" t="s">
        <v>149</v>
      </c>
      <c r="L14304" t="s">
        <v>6235</v>
      </c>
      <c r="M14304" t="s">
        <v>6236</v>
      </c>
      <c r="P14304" t="s">
        <v>10955</v>
      </c>
      <c r="Q14304" t="s">
        <v>813</v>
      </c>
      <c r="R14304" t="s">
        <v>748</v>
      </c>
      <c r="W14304" t="s">
        <v>159</v>
      </c>
      <c r="X14304">
        <v>0</v>
      </c>
      <c r="AG14304" t="s">
        <v>769</v>
      </c>
      <c r="AH14304" t="e">
        <f>VLOOKUP(C14304,'CREAR HV'!A:A,1,0)</f>
        <v>#N/A</v>
      </c>
    </row>
    <row r="14305" spans="1:34" x14ac:dyDescent="0.3">
      <c r="A14305" t="s">
        <v>10946</v>
      </c>
      <c r="B14305" t="s">
        <v>10947</v>
      </c>
      <c r="C14305">
        <v>1003431525</v>
      </c>
      <c r="E14305" s="16">
        <v>43698</v>
      </c>
      <c r="F14305" s="16">
        <v>37111</v>
      </c>
      <c r="G14305" t="s">
        <v>806</v>
      </c>
      <c r="H14305" t="s">
        <v>1076</v>
      </c>
      <c r="I14305" t="s">
        <v>8019</v>
      </c>
      <c r="J14305" t="s">
        <v>149</v>
      </c>
      <c r="K14305" t="s">
        <v>2114</v>
      </c>
      <c r="L14305" t="s">
        <v>8020</v>
      </c>
      <c r="M14305" t="s">
        <v>8021</v>
      </c>
      <c r="P14305" t="s">
        <v>10950</v>
      </c>
      <c r="Q14305" t="s">
        <v>813</v>
      </c>
      <c r="R14305" t="s">
        <v>814</v>
      </c>
      <c r="W14305" t="s">
        <v>815</v>
      </c>
      <c r="X14305">
        <v>0</v>
      </c>
      <c r="AG14305" t="s">
        <v>743</v>
      </c>
      <c r="AH14305" t="e">
        <f>VLOOKUP(C14305,'CREAR HV'!A:A,1,0)</f>
        <v>#N/A</v>
      </c>
    </row>
    <row r="14306" spans="1:34" x14ac:dyDescent="0.3">
      <c r="A14306" t="s">
        <v>10946</v>
      </c>
      <c r="B14306" t="s">
        <v>10947</v>
      </c>
      <c r="C14306">
        <v>1193598564</v>
      </c>
      <c r="E14306" s="16">
        <v>44334</v>
      </c>
      <c r="F14306" s="16">
        <v>37742</v>
      </c>
      <c r="G14306" t="s">
        <v>806</v>
      </c>
      <c r="H14306" t="s">
        <v>32</v>
      </c>
      <c r="I14306" t="s">
        <v>9738</v>
      </c>
      <c r="J14306" t="s">
        <v>964</v>
      </c>
      <c r="K14306" t="s">
        <v>266</v>
      </c>
      <c r="L14306" t="s">
        <v>9739</v>
      </c>
      <c r="M14306" t="s">
        <v>9740</v>
      </c>
      <c r="P14306" t="s">
        <v>10950</v>
      </c>
      <c r="Q14306" t="s">
        <v>813</v>
      </c>
      <c r="R14306" t="s">
        <v>1054</v>
      </c>
      <c r="W14306" t="s">
        <v>815</v>
      </c>
      <c r="X14306">
        <v>14</v>
      </c>
      <c r="AG14306" t="s">
        <v>743</v>
      </c>
      <c r="AH14306" t="e">
        <f>VLOOKUP(C14306,'CREAR HV'!A:A,1,0)</f>
        <v>#N/A</v>
      </c>
    </row>
    <row r="14307" spans="1:34" x14ac:dyDescent="0.3">
      <c r="A14307" t="s">
        <v>10946</v>
      </c>
      <c r="B14307" t="s">
        <v>10947</v>
      </c>
      <c r="C14307">
        <v>73095333</v>
      </c>
      <c r="E14307" s="16">
        <v>29367</v>
      </c>
      <c r="F14307" s="16">
        <v>22464</v>
      </c>
      <c r="G14307" t="s">
        <v>44</v>
      </c>
      <c r="H14307" t="s">
        <v>44</v>
      </c>
      <c r="I14307" t="s">
        <v>483</v>
      </c>
      <c r="J14307" t="s">
        <v>160</v>
      </c>
      <c r="K14307" t="s">
        <v>157</v>
      </c>
      <c r="L14307" t="s">
        <v>6762</v>
      </c>
      <c r="O14307" t="s">
        <v>6763</v>
      </c>
      <c r="P14307" t="s">
        <v>10950</v>
      </c>
      <c r="Q14307" t="s">
        <v>1038</v>
      </c>
      <c r="R14307" t="s">
        <v>814</v>
      </c>
      <c r="W14307" t="s">
        <v>742</v>
      </c>
      <c r="X14307">
        <v>55</v>
      </c>
      <c r="AB14307" t="s">
        <v>6764</v>
      </c>
      <c r="AC14307" t="s">
        <v>6765</v>
      </c>
      <c r="AG14307" t="s">
        <v>743</v>
      </c>
      <c r="AH14307" t="e">
        <f>VLOOKUP(C14307,'CREAR HV'!A:A,1,0)</f>
        <v>#N/A</v>
      </c>
    </row>
    <row r="14308" spans="1:34" x14ac:dyDescent="0.3">
      <c r="A14308" t="s">
        <v>10946</v>
      </c>
      <c r="B14308" t="s">
        <v>10947</v>
      </c>
      <c r="C14308">
        <v>73095333</v>
      </c>
      <c r="E14308" s="16">
        <v>29367</v>
      </c>
      <c r="F14308" s="16">
        <v>22464</v>
      </c>
      <c r="G14308" t="s">
        <v>44</v>
      </c>
      <c r="H14308" t="s">
        <v>44</v>
      </c>
      <c r="I14308" t="s">
        <v>483</v>
      </c>
      <c r="J14308" t="s">
        <v>160</v>
      </c>
      <c r="K14308" t="s">
        <v>157</v>
      </c>
      <c r="L14308" t="s">
        <v>6762</v>
      </c>
      <c r="O14308" t="s">
        <v>6763</v>
      </c>
      <c r="P14308" t="s">
        <v>10950</v>
      </c>
      <c r="Q14308" t="s">
        <v>1038</v>
      </c>
      <c r="R14308" t="s">
        <v>814</v>
      </c>
      <c r="W14308" t="s">
        <v>742</v>
      </c>
      <c r="X14308">
        <v>55</v>
      </c>
      <c r="AB14308" t="s">
        <v>6764</v>
      </c>
      <c r="AC14308" t="s">
        <v>6765</v>
      </c>
      <c r="AG14308" t="s">
        <v>743</v>
      </c>
      <c r="AH14308" t="e">
        <f>VLOOKUP(C14308,'CREAR HV'!A:A,1,0)</f>
        <v>#N/A</v>
      </c>
    </row>
    <row r="14309" spans="1:34" x14ac:dyDescent="0.3">
      <c r="A14309" t="s">
        <v>10946</v>
      </c>
      <c r="B14309" t="s">
        <v>10947</v>
      </c>
      <c r="C14309">
        <v>73095333</v>
      </c>
      <c r="E14309" s="16">
        <v>29367</v>
      </c>
      <c r="F14309" s="16">
        <v>22464</v>
      </c>
      <c r="G14309" t="s">
        <v>44</v>
      </c>
      <c r="H14309" t="s">
        <v>44</v>
      </c>
      <c r="I14309" t="s">
        <v>483</v>
      </c>
      <c r="J14309" t="s">
        <v>160</v>
      </c>
      <c r="K14309" t="s">
        <v>157</v>
      </c>
      <c r="L14309" t="s">
        <v>6762</v>
      </c>
      <c r="O14309" t="s">
        <v>6763</v>
      </c>
      <c r="P14309" t="s">
        <v>10950</v>
      </c>
      <c r="Q14309" t="s">
        <v>1038</v>
      </c>
      <c r="R14309" t="s">
        <v>814</v>
      </c>
      <c r="W14309" t="s">
        <v>742</v>
      </c>
      <c r="X14309">
        <v>55</v>
      </c>
      <c r="Z14309" t="s">
        <v>850</v>
      </c>
      <c r="AB14309" t="s">
        <v>6764</v>
      </c>
      <c r="AC14309" t="s">
        <v>6765</v>
      </c>
      <c r="AG14309" t="s">
        <v>743</v>
      </c>
      <c r="AH14309" t="e">
        <f>VLOOKUP(C14309,'CREAR HV'!A:A,1,0)</f>
        <v>#N/A</v>
      </c>
    </row>
    <row r="14310" spans="1:34" x14ac:dyDescent="0.3">
      <c r="A14310" t="s">
        <v>10946</v>
      </c>
      <c r="B14310" t="s">
        <v>10947</v>
      </c>
      <c r="C14310">
        <v>73095333</v>
      </c>
      <c r="E14310" s="16">
        <v>29367</v>
      </c>
      <c r="F14310" s="16">
        <v>22464</v>
      </c>
      <c r="G14310" t="s">
        <v>44</v>
      </c>
      <c r="H14310" t="s">
        <v>44</v>
      </c>
      <c r="I14310" t="s">
        <v>483</v>
      </c>
      <c r="J14310" t="s">
        <v>160</v>
      </c>
      <c r="K14310" t="s">
        <v>157</v>
      </c>
      <c r="L14310" t="s">
        <v>6762</v>
      </c>
      <c r="O14310" t="s">
        <v>6763</v>
      </c>
      <c r="P14310" t="s">
        <v>10950</v>
      </c>
      <c r="Q14310" t="s">
        <v>1038</v>
      </c>
      <c r="R14310" t="s">
        <v>814</v>
      </c>
      <c r="W14310" t="s">
        <v>742</v>
      </c>
      <c r="X14310">
        <v>55</v>
      </c>
      <c r="Z14310" t="s">
        <v>850</v>
      </c>
      <c r="AB14310" t="s">
        <v>6764</v>
      </c>
      <c r="AC14310" t="s">
        <v>6765</v>
      </c>
      <c r="AG14310" t="s">
        <v>743</v>
      </c>
      <c r="AH14310" t="e">
        <f>VLOOKUP(C14310,'CREAR HV'!A:A,1,0)</f>
        <v>#N/A</v>
      </c>
    </row>
    <row r="14311" spans="1:34" x14ac:dyDescent="0.3">
      <c r="A14311" t="s">
        <v>10946</v>
      </c>
      <c r="B14311" t="s">
        <v>10947</v>
      </c>
      <c r="C14311">
        <v>35502724</v>
      </c>
      <c r="E14311" s="16">
        <v>30224</v>
      </c>
      <c r="F14311" s="16">
        <v>23474</v>
      </c>
      <c r="G14311" t="s">
        <v>44</v>
      </c>
      <c r="H14311" t="s">
        <v>44</v>
      </c>
      <c r="I14311" t="s">
        <v>3944</v>
      </c>
      <c r="J14311" t="s">
        <v>383</v>
      </c>
      <c r="K14311" t="s">
        <v>407</v>
      </c>
      <c r="L14311" t="s">
        <v>3945</v>
      </c>
      <c r="O14311" t="s">
        <v>3946</v>
      </c>
      <c r="P14311" t="s">
        <v>10955</v>
      </c>
      <c r="Q14311" t="s">
        <v>741</v>
      </c>
      <c r="R14311" t="s">
        <v>814</v>
      </c>
      <c r="W14311" t="s">
        <v>896</v>
      </c>
      <c r="X14311">
        <v>0</v>
      </c>
      <c r="AB14311" t="s">
        <v>3947</v>
      </c>
      <c r="AC14311" t="s">
        <v>3948</v>
      </c>
      <c r="AG14311" t="s">
        <v>743</v>
      </c>
      <c r="AH14311" t="e">
        <f>VLOOKUP(C14311,'CREAR HV'!A:A,1,0)</f>
        <v>#N/A</v>
      </c>
    </row>
    <row r="14312" spans="1:34" x14ac:dyDescent="0.3">
      <c r="A14312" t="s">
        <v>10946</v>
      </c>
      <c r="B14312" t="s">
        <v>10947</v>
      </c>
      <c r="C14312">
        <v>33103611</v>
      </c>
      <c r="E14312" s="16">
        <v>35766</v>
      </c>
      <c r="F14312" s="16">
        <v>29024</v>
      </c>
      <c r="G14312" t="s">
        <v>806</v>
      </c>
      <c r="H14312" t="s">
        <v>53</v>
      </c>
      <c r="I14312" t="s">
        <v>310</v>
      </c>
      <c r="J14312" t="s">
        <v>5254</v>
      </c>
      <c r="K14312" t="s">
        <v>282</v>
      </c>
      <c r="L14312" t="s">
        <v>10934</v>
      </c>
      <c r="M14312" t="s">
        <v>20714</v>
      </c>
      <c r="P14312" t="s">
        <v>10955</v>
      </c>
      <c r="Q14312" t="s">
        <v>813</v>
      </c>
      <c r="R14312" t="s">
        <v>748</v>
      </c>
      <c r="W14312" t="s">
        <v>159</v>
      </c>
      <c r="X14312">
        <v>0</v>
      </c>
      <c r="AG14312" t="s">
        <v>743</v>
      </c>
      <c r="AH14312" t="e">
        <f>VLOOKUP(C14312,'CREAR HV'!A:A,1,0)</f>
        <v>#N/A</v>
      </c>
    </row>
    <row r="14313" spans="1:34" x14ac:dyDescent="0.3">
      <c r="A14313" t="s">
        <v>10946</v>
      </c>
      <c r="B14313" t="s">
        <v>10947</v>
      </c>
      <c r="C14313">
        <v>1105057476</v>
      </c>
      <c r="E14313" s="16">
        <v>32664</v>
      </c>
      <c r="F14313" s="16">
        <v>32664</v>
      </c>
      <c r="G14313" t="s">
        <v>2343</v>
      </c>
      <c r="H14313" t="s">
        <v>2343</v>
      </c>
      <c r="I14313" t="s">
        <v>9347</v>
      </c>
      <c r="J14313" t="s">
        <v>196</v>
      </c>
      <c r="K14313" t="s">
        <v>7181</v>
      </c>
      <c r="L14313" t="s">
        <v>9348</v>
      </c>
      <c r="O14313" t="s">
        <v>9349</v>
      </c>
      <c r="P14313" t="s">
        <v>10955</v>
      </c>
      <c r="Q14313" t="s">
        <v>741</v>
      </c>
      <c r="R14313" t="s">
        <v>814</v>
      </c>
      <c r="S14313" t="s">
        <v>3132</v>
      </c>
      <c r="T14313" t="s">
        <v>2153</v>
      </c>
      <c r="W14313" t="s">
        <v>2193</v>
      </c>
      <c r="X14313">
        <v>0</v>
      </c>
      <c r="AG14313" t="s">
        <v>743</v>
      </c>
      <c r="AH14313" t="e">
        <f>VLOOKUP(C14313,'CREAR HV'!A:A,1,0)</f>
        <v>#N/A</v>
      </c>
    </row>
    <row r="14314" spans="1:34" x14ac:dyDescent="0.3">
      <c r="A14314" t="s">
        <v>10946</v>
      </c>
      <c r="B14314" t="s">
        <v>10947</v>
      </c>
      <c r="C14314">
        <v>32757307</v>
      </c>
      <c r="E14314" s="16">
        <v>33480</v>
      </c>
      <c r="F14314" s="16">
        <v>26745</v>
      </c>
      <c r="G14314" t="s">
        <v>3696</v>
      </c>
      <c r="H14314" t="s">
        <v>3696</v>
      </c>
      <c r="I14314" t="s">
        <v>3697</v>
      </c>
      <c r="J14314" t="s">
        <v>3698</v>
      </c>
      <c r="K14314" t="s">
        <v>3699</v>
      </c>
      <c r="L14314" t="s">
        <v>3700</v>
      </c>
      <c r="O14314" t="s">
        <v>3701</v>
      </c>
      <c r="P14314" t="s">
        <v>10955</v>
      </c>
      <c r="Q14314" t="s">
        <v>741</v>
      </c>
      <c r="R14314" t="s">
        <v>814</v>
      </c>
      <c r="W14314" t="s">
        <v>3702</v>
      </c>
      <c r="X14314">
        <v>0</v>
      </c>
      <c r="AB14314" t="s">
        <v>3703</v>
      </c>
      <c r="AC14314" t="s">
        <v>3704</v>
      </c>
      <c r="AG14314" t="s">
        <v>769</v>
      </c>
      <c r="AH14314" t="e">
        <f>VLOOKUP(C14314,'CREAR HV'!A:A,1,0)</f>
        <v>#N/A</v>
      </c>
    </row>
    <row r="14315" spans="1:34" x14ac:dyDescent="0.3">
      <c r="A14315" t="s">
        <v>10946</v>
      </c>
      <c r="B14315" t="s">
        <v>10947</v>
      </c>
      <c r="C14315">
        <v>1061779865</v>
      </c>
      <c r="E14315" s="16">
        <v>41402</v>
      </c>
      <c r="F14315" s="16">
        <v>34818</v>
      </c>
      <c r="G14315" t="s">
        <v>806</v>
      </c>
      <c r="H14315" t="s">
        <v>1474</v>
      </c>
      <c r="I14315" t="s">
        <v>9347</v>
      </c>
      <c r="J14315" t="s">
        <v>9859</v>
      </c>
      <c r="K14315" t="s">
        <v>980</v>
      </c>
      <c r="L14315" t="s">
        <v>9860</v>
      </c>
      <c r="M14315" t="s">
        <v>9861</v>
      </c>
      <c r="P14315" t="s">
        <v>10955</v>
      </c>
      <c r="Q14315" t="s">
        <v>813</v>
      </c>
      <c r="R14315" t="s">
        <v>814</v>
      </c>
      <c r="W14315" t="s">
        <v>159</v>
      </c>
      <c r="X14315">
        <v>0</v>
      </c>
      <c r="AG14315" t="s">
        <v>743</v>
      </c>
      <c r="AH14315" t="e">
        <f>VLOOKUP(C14315,'CREAR HV'!A:A,1,0)</f>
        <v>#N/A</v>
      </c>
    </row>
    <row r="14316" spans="1:34" x14ac:dyDescent="0.3">
      <c r="A14316" t="s">
        <v>10946</v>
      </c>
      <c r="B14316" t="s">
        <v>10947</v>
      </c>
      <c r="C14316">
        <v>66988420</v>
      </c>
      <c r="E14316" s="16">
        <v>34739</v>
      </c>
      <c r="F14316" s="16">
        <v>28085</v>
      </c>
      <c r="G14316" t="s">
        <v>806</v>
      </c>
      <c r="H14316" t="s">
        <v>36</v>
      </c>
      <c r="I14316" t="s">
        <v>9801</v>
      </c>
      <c r="J14316" t="s">
        <v>9802</v>
      </c>
      <c r="K14316" t="s">
        <v>9803</v>
      </c>
      <c r="L14316" t="s">
        <v>9804</v>
      </c>
      <c r="M14316" t="s">
        <v>9805</v>
      </c>
      <c r="P14316" t="s">
        <v>10955</v>
      </c>
      <c r="Q14316" t="s">
        <v>813</v>
      </c>
      <c r="R14316" t="s">
        <v>814</v>
      </c>
      <c r="W14316" t="s">
        <v>159</v>
      </c>
      <c r="X14316">
        <v>0</v>
      </c>
      <c r="AG14316" t="s">
        <v>743</v>
      </c>
      <c r="AH14316" t="e">
        <f>VLOOKUP(C14316,'CREAR HV'!A:A,1,0)</f>
        <v>#N/A</v>
      </c>
    </row>
    <row r="14317" spans="1:34" x14ac:dyDescent="0.3">
      <c r="A14317" t="s">
        <v>10946</v>
      </c>
      <c r="B14317" t="s">
        <v>10947</v>
      </c>
      <c r="C14317">
        <v>16281464</v>
      </c>
      <c r="E14317" s="16">
        <v>31665</v>
      </c>
      <c r="F14317" s="16">
        <v>24851</v>
      </c>
      <c r="G14317" t="s">
        <v>126</v>
      </c>
      <c r="H14317" t="s">
        <v>126</v>
      </c>
      <c r="I14317" t="s">
        <v>2063</v>
      </c>
      <c r="J14317" t="s">
        <v>818</v>
      </c>
      <c r="K14317" t="s">
        <v>149</v>
      </c>
      <c r="L14317" t="s">
        <v>2064</v>
      </c>
      <c r="O14317" t="s">
        <v>2065</v>
      </c>
      <c r="P14317" t="s">
        <v>10950</v>
      </c>
      <c r="Q14317" t="s">
        <v>741</v>
      </c>
      <c r="R14317" t="s">
        <v>814</v>
      </c>
      <c r="W14317" t="s">
        <v>2066</v>
      </c>
      <c r="X14317">
        <v>18</v>
      </c>
      <c r="AB14317" t="s">
        <v>2067</v>
      </c>
      <c r="AC14317" t="s">
        <v>2068</v>
      </c>
      <c r="AG14317" t="s">
        <v>743</v>
      </c>
      <c r="AH14317" t="e">
        <f>VLOOKUP(C14317,'CREAR HV'!A:A,1,0)</f>
        <v>#N/A</v>
      </c>
    </row>
  </sheetData>
  <autoFilter ref="A1:AH14277" xr:uid="{8EB8BF7E-C55A-49DF-887E-80831D682AA6}"/>
  <conditionalFormatting sqref="C14318:C1048576">
    <cfRule type="duplicateValues" dxfId="43" priority="6"/>
  </conditionalFormatting>
  <conditionalFormatting sqref="C13507">
    <cfRule type="expression" dxfId="42" priority="1">
      <formula>$I13507="Ascenso"</formula>
    </cfRule>
    <cfRule type="expression" dxfId="41" priority="2">
      <formula>$I13507="Nuevo"</formula>
    </cfRule>
  </conditionalFormatting>
  <conditionalFormatting sqref="C13843:C13956">
    <cfRule type="duplicateValues" dxfId="40" priority="3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12892-1E6B-4BE5-92E4-5CFDB658BB40}">
  <sheetPr>
    <tabColor rgb="FF92D050"/>
  </sheetPr>
  <dimension ref="A1:L752"/>
  <sheetViews>
    <sheetView zoomScale="90" zoomScaleNormal="90" workbookViewId="0">
      <pane ySplit="1" topLeftCell="A674" activePane="bottomLeft" state="frozen"/>
      <selection pane="bottomLeft" activeCell="E674" sqref="E674"/>
    </sheetView>
  </sheetViews>
  <sheetFormatPr baseColWidth="10" defaultColWidth="11.44140625" defaultRowHeight="14.4" x14ac:dyDescent="0.3"/>
  <cols>
    <col min="1" max="1" width="9.88671875" bestFit="1" customWidth="1"/>
    <col min="2" max="2" width="14.88671875" bestFit="1" customWidth="1"/>
    <col min="3" max="3" width="13.109375" style="22" bestFit="1" customWidth="1"/>
    <col min="4" max="4" width="18.5546875" style="22" bestFit="1" customWidth="1"/>
    <col min="5" max="5" width="15.88671875" bestFit="1" customWidth="1"/>
    <col min="6" max="6" width="40.44140625" bestFit="1" customWidth="1"/>
    <col min="7" max="7" width="21.33203125" bestFit="1" customWidth="1"/>
    <col min="8" max="8" width="15.6640625" bestFit="1" customWidth="1"/>
    <col min="9" max="9" width="16.109375" bestFit="1" customWidth="1"/>
    <col min="10" max="10" width="55.6640625" customWidth="1"/>
  </cols>
  <sheetData>
    <row r="1" spans="1:12" s="1" customFormat="1" x14ac:dyDescent="0.3">
      <c r="A1" s="51" t="s">
        <v>20715</v>
      </c>
      <c r="B1" s="52" t="s">
        <v>20716</v>
      </c>
      <c r="C1" s="53" t="s">
        <v>20717</v>
      </c>
      <c r="D1" s="53" t="s">
        <v>20718</v>
      </c>
      <c r="E1" s="54" t="s">
        <v>20719</v>
      </c>
      <c r="F1" s="53" t="s">
        <v>20720</v>
      </c>
      <c r="G1" s="53" t="s">
        <v>20721</v>
      </c>
      <c r="H1" s="55" t="s">
        <v>20722</v>
      </c>
      <c r="I1" s="55" t="s">
        <v>20723</v>
      </c>
      <c r="J1" s="55" t="s">
        <v>20724</v>
      </c>
      <c r="K1" s="1" t="s">
        <v>19</v>
      </c>
      <c r="L1" s="1" t="s">
        <v>20725</v>
      </c>
    </row>
    <row r="2" spans="1:12" x14ac:dyDescent="0.3">
      <c r="A2" s="56">
        <v>45809</v>
      </c>
      <c r="B2" s="57">
        <f t="shared" ref="B2:B49" si="0">COUNTIF(E:E,E2)</f>
        <v>1</v>
      </c>
      <c r="C2" s="58"/>
      <c r="D2" s="58" t="s">
        <v>20726</v>
      </c>
      <c r="E2" s="59">
        <v>52275845</v>
      </c>
      <c r="F2" s="60" t="s">
        <v>20727</v>
      </c>
      <c r="G2" s="61" t="s">
        <v>20728</v>
      </c>
      <c r="H2" s="62">
        <v>45769</v>
      </c>
      <c r="I2" s="62">
        <v>45792</v>
      </c>
      <c r="J2" s="60" t="s">
        <v>20729</v>
      </c>
      <c r="K2">
        <f>VLOOKUP(E2,'Reporte HV'!C:C,1,0)</f>
        <v>52275845</v>
      </c>
      <c r="L2">
        <f>VLOOKUP(E2,'BD-HV'!A:A,1,0)</f>
        <v>52275845</v>
      </c>
    </row>
    <row r="3" spans="1:12" x14ac:dyDescent="0.3">
      <c r="A3" s="63">
        <v>45809</v>
      </c>
      <c r="B3" s="64">
        <f t="shared" si="0"/>
        <v>1</v>
      </c>
      <c r="C3" s="65"/>
      <c r="D3" s="65" t="s">
        <v>20726</v>
      </c>
      <c r="E3" s="45">
        <v>79868512</v>
      </c>
      <c r="F3" s="66" t="s">
        <v>20730</v>
      </c>
      <c r="G3" s="47" t="s">
        <v>20731</v>
      </c>
      <c r="H3" s="67">
        <v>45769</v>
      </c>
      <c r="I3" s="67">
        <v>45791</v>
      </c>
      <c r="J3" s="66" t="s">
        <v>20732</v>
      </c>
      <c r="K3">
        <f>VLOOKUP(E3,'Reporte HV'!C:C,1,0)</f>
        <v>79868512</v>
      </c>
      <c r="L3">
        <f>VLOOKUP(E3,'BD-HV'!A:A,1,0)</f>
        <v>79868512</v>
      </c>
    </row>
    <row r="4" spans="1:12" x14ac:dyDescent="0.3">
      <c r="A4" s="63">
        <v>45809</v>
      </c>
      <c r="B4" s="64">
        <f t="shared" si="0"/>
        <v>1</v>
      </c>
      <c r="C4" s="65"/>
      <c r="D4" s="65" t="s">
        <v>20726</v>
      </c>
      <c r="E4" s="45">
        <v>51870415</v>
      </c>
      <c r="F4" s="66" t="s">
        <v>20733</v>
      </c>
      <c r="G4" s="47" t="s">
        <v>20734</v>
      </c>
      <c r="H4" s="67">
        <v>45769</v>
      </c>
      <c r="I4" s="67">
        <v>45792</v>
      </c>
      <c r="J4" s="66" t="s">
        <v>20729</v>
      </c>
      <c r="K4">
        <f>VLOOKUP(E4,'Reporte HV'!C:C,1,0)</f>
        <v>51870415</v>
      </c>
      <c r="L4">
        <f>VLOOKUP(E4,'BD-HV'!A:A,1,0)</f>
        <v>51870415</v>
      </c>
    </row>
    <row r="5" spans="1:12" x14ac:dyDescent="0.3">
      <c r="A5" s="63">
        <v>45809</v>
      </c>
      <c r="B5" s="64">
        <f t="shared" si="0"/>
        <v>1</v>
      </c>
      <c r="C5" s="65"/>
      <c r="D5" s="65" t="s">
        <v>20726</v>
      </c>
      <c r="E5" s="45">
        <v>79307606</v>
      </c>
      <c r="F5" s="66" t="s">
        <v>20735</v>
      </c>
      <c r="G5" s="47" t="s">
        <v>20736</v>
      </c>
      <c r="H5" s="67">
        <v>45769</v>
      </c>
      <c r="I5" s="67">
        <v>45790</v>
      </c>
      <c r="J5" s="66" t="s">
        <v>20737</v>
      </c>
      <c r="K5">
        <f>VLOOKUP(E5,'Reporte HV'!C:C,1,0)</f>
        <v>79307606</v>
      </c>
      <c r="L5">
        <f>VLOOKUP(E5,'BD-HV'!A:A,1,0)</f>
        <v>79307606</v>
      </c>
    </row>
    <row r="6" spans="1:12" x14ac:dyDescent="0.3">
      <c r="A6" s="63">
        <v>45809</v>
      </c>
      <c r="B6" s="64">
        <f t="shared" si="0"/>
        <v>1</v>
      </c>
      <c r="C6" s="65"/>
      <c r="D6" s="65" t="s">
        <v>20726</v>
      </c>
      <c r="E6" s="45">
        <v>52102785</v>
      </c>
      <c r="F6" s="66" t="s">
        <v>20738</v>
      </c>
      <c r="G6" s="47" t="s">
        <v>20739</v>
      </c>
      <c r="H6" s="67">
        <v>45769</v>
      </c>
      <c r="I6" s="67">
        <v>45790</v>
      </c>
      <c r="J6" s="66" t="s">
        <v>20740</v>
      </c>
      <c r="K6">
        <f>VLOOKUP(E6,'Reporte HV'!C:C,1,0)</f>
        <v>52102785</v>
      </c>
      <c r="L6">
        <f>VLOOKUP(E6,'BD-HV'!A:A,1,0)</f>
        <v>52102785</v>
      </c>
    </row>
    <row r="7" spans="1:12" x14ac:dyDescent="0.3">
      <c r="A7" s="63">
        <v>45809</v>
      </c>
      <c r="B7" s="64">
        <f t="shared" si="0"/>
        <v>1</v>
      </c>
      <c r="C7" s="65"/>
      <c r="D7" s="65" t="s">
        <v>20726</v>
      </c>
      <c r="E7" s="45">
        <v>30651509</v>
      </c>
      <c r="F7" s="66" t="s">
        <v>20741</v>
      </c>
      <c r="G7" s="47" t="s">
        <v>20742</v>
      </c>
      <c r="H7" s="67">
        <v>45769</v>
      </c>
      <c r="I7" s="67">
        <v>45793</v>
      </c>
      <c r="J7" s="66" t="s">
        <v>20729</v>
      </c>
      <c r="K7">
        <f>VLOOKUP(E7,'Reporte HV'!C:C,1,0)</f>
        <v>30651509</v>
      </c>
      <c r="L7">
        <f>VLOOKUP(E7,'BD-HV'!A:A,1,0)</f>
        <v>30651509</v>
      </c>
    </row>
    <row r="8" spans="1:12" x14ac:dyDescent="0.3">
      <c r="A8" s="63">
        <v>45809</v>
      </c>
      <c r="B8" s="64">
        <f t="shared" si="0"/>
        <v>1</v>
      </c>
      <c r="C8" s="65"/>
      <c r="D8" s="65" t="s">
        <v>20726</v>
      </c>
      <c r="E8" s="45">
        <v>38260122</v>
      </c>
      <c r="F8" s="66" t="s">
        <v>20743</v>
      </c>
      <c r="G8" s="47" t="s">
        <v>20744</v>
      </c>
      <c r="H8" s="67">
        <v>45769</v>
      </c>
      <c r="I8" s="67">
        <v>45793</v>
      </c>
      <c r="J8" s="66" t="s">
        <v>20737</v>
      </c>
      <c r="K8">
        <f>VLOOKUP(E8,'Reporte HV'!C:C,1,0)</f>
        <v>38260122</v>
      </c>
      <c r="L8">
        <f>VLOOKUP(E8,'BD-HV'!A:A,1,0)</f>
        <v>38260122</v>
      </c>
    </row>
    <row r="9" spans="1:12" x14ac:dyDescent="0.3">
      <c r="A9" s="63">
        <v>45809</v>
      </c>
      <c r="B9" s="64">
        <f t="shared" si="0"/>
        <v>1</v>
      </c>
      <c r="C9" s="65"/>
      <c r="D9" s="65" t="s">
        <v>20726</v>
      </c>
      <c r="E9" s="45">
        <v>20585846</v>
      </c>
      <c r="F9" s="66" t="s">
        <v>20745</v>
      </c>
      <c r="G9" s="47" t="s">
        <v>20746</v>
      </c>
      <c r="H9" s="67">
        <v>45769</v>
      </c>
      <c r="I9" s="67">
        <v>45793</v>
      </c>
      <c r="J9" s="66" t="s">
        <v>20747</v>
      </c>
      <c r="K9">
        <f>VLOOKUP(E9,'Reporte HV'!C:C,1,0)</f>
        <v>20585846</v>
      </c>
      <c r="L9">
        <f>VLOOKUP(E9,'BD-HV'!A:A,1,0)</f>
        <v>20585846</v>
      </c>
    </row>
    <row r="10" spans="1:12" x14ac:dyDescent="0.3">
      <c r="A10" s="63">
        <v>45809</v>
      </c>
      <c r="B10" s="64">
        <f t="shared" si="0"/>
        <v>1</v>
      </c>
      <c r="C10" s="65"/>
      <c r="D10" s="65" t="s">
        <v>20726</v>
      </c>
      <c r="E10" s="45">
        <v>38869755</v>
      </c>
      <c r="F10" s="66" t="s">
        <v>20748</v>
      </c>
      <c r="G10" s="47" t="s">
        <v>20749</v>
      </c>
      <c r="H10" s="67">
        <v>45769</v>
      </c>
      <c r="I10" s="67">
        <v>45798</v>
      </c>
      <c r="J10" s="66" t="s">
        <v>20750</v>
      </c>
      <c r="K10">
        <f>VLOOKUP(E10,'Reporte HV'!C:C,1,0)</f>
        <v>38869755</v>
      </c>
      <c r="L10">
        <f>VLOOKUP(E10,'BD-HV'!A:A,1,0)</f>
        <v>38869755</v>
      </c>
    </row>
    <row r="11" spans="1:12" x14ac:dyDescent="0.3">
      <c r="A11" s="63">
        <v>45809</v>
      </c>
      <c r="B11" s="64">
        <f t="shared" si="0"/>
        <v>1</v>
      </c>
      <c r="C11" s="65"/>
      <c r="D11" s="65" t="s">
        <v>20726</v>
      </c>
      <c r="E11" s="45">
        <v>4098764</v>
      </c>
      <c r="F11" s="66" t="s">
        <v>20751</v>
      </c>
      <c r="G11" s="47" t="s">
        <v>20752</v>
      </c>
      <c r="H11" s="67">
        <v>45769</v>
      </c>
      <c r="I11" s="67">
        <v>45793</v>
      </c>
      <c r="J11" s="66" t="s">
        <v>20753</v>
      </c>
      <c r="K11">
        <f>VLOOKUP(E11,'Reporte HV'!C:C,1,0)</f>
        <v>4098764</v>
      </c>
      <c r="L11">
        <f>VLOOKUP(E11,'BD-HV'!A:A,1,0)</f>
        <v>4098764</v>
      </c>
    </row>
    <row r="12" spans="1:12" x14ac:dyDescent="0.3">
      <c r="A12" s="63">
        <v>45809</v>
      </c>
      <c r="B12" s="64">
        <f t="shared" si="0"/>
        <v>1</v>
      </c>
      <c r="C12" s="65"/>
      <c r="D12" s="65" t="s">
        <v>20726</v>
      </c>
      <c r="E12" s="45">
        <v>16744027</v>
      </c>
      <c r="F12" s="66" t="s">
        <v>20754</v>
      </c>
      <c r="G12" s="68" t="s">
        <v>20755</v>
      </c>
      <c r="H12" s="67">
        <v>45769</v>
      </c>
      <c r="I12" s="67">
        <v>45798</v>
      </c>
      <c r="J12" s="66" t="s">
        <v>20750</v>
      </c>
      <c r="K12">
        <f>VLOOKUP(E12,'Reporte HV'!C:C,1,0)</f>
        <v>16744027</v>
      </c>
      <c r="L12">
        <f>VLOOKUP(E12,'BD-HV'!A:A,1,0)</f>
        <v>16744027</v>
      </c>
    </row>
    <row r="13" spans="1:12" x14ac:dyDescent="0.3">
      <c r="A13" s="63">
        <v>45809</v>
      </c>
      <c r="B13" s="64">
        <f t="shared" si="0"/>
        <v>1</v>
      </c>
      <c r="C13" s="65"/>
      <c r="D13" s="65" t="s">
        <v>20726</v>
      </c>
      <c r="E13" s="45">
        <v>49765809</v>
      </c>
      <c r="F13" s="66" t="s">
        <v>20756</v>
      </c>
      <c r="G13" s="47" t="s">
        <v>20757</v>
      </c>
      <c r="H13" s="67">
        <v>45769</v>
      </c>
      <c r="I13" s="67">
        <v>45797</v>
      </c>
      <c r="J13" s="66" t="s">
        <v>20758</v>
      </c>
      <c r="K13">
        <f>VLOOKUP(E13,'Reporte HV'!C:C,1,0)</f>
        <v>49765809</v>
      </c>
      <c r="L13">
        <f>VLOOKUP(E13,'BD-HV'!A:A,1,0)</f>
        <v>49765809</v>
      </c>
    </row>
    <row r="14" spans="1:12" x14ac:dyDescent="0.3">
      <c r="A14" s="63">
        <v>45809</v>
      </c>
      <c r="B14" s="64">
        <f t="shared" si="0"/>
        <v>1</v>
      </c>
      <c r="C14" s="65"/>
      <c r="D14" s="65" t="s">
        <v>20726</v>
      </c>
      <c r="E14" s="45">
        <v>92503788</v>
      </c>
      <c r="F14" s="66" t="s">
        <v>20759</v>
      </c>
      <c r="G14" s="47" t="s">
        <v>20760</v>
      </c>
      <c r="H14" s="67">
        <v>45769</v>
      </c>
      <c r="I14" s="67">
        <v>45798</v>
      </c>
      <c r="J14" s="66" t="s">
        <v>20761</v>
      </c>
      <c r="K14">
        <f>VLOOKUP(E14,'Reporte HV'!C:C,1,0)</f>
        <v>92503788</v>
      </c>
      <c r="L14">
        <f>VLOOKUP(E14,'BD-HV'!A:A,1,0)</f>
        <v>92503788</v>
      </c>
    </row>
    <row r="15" spans="1:12" x14ac:dyDescent="0.3">
      <c r="A15" s="63">
        <v>45809</v>
      </c>
      <c r="B15" s="64">
        <f t="shared" si="0"/>
        <v>1</v>
      </c>
      <c r="C15" s="65"/>
      <c r="D15" s="65" t="s">
        <v>20726</v>
      </c>
      <c r="E15" s="45">
        <v>73095333</v>
      </c>
      <c r="F15" s="66" t="s">
        <v>20762</v>
      </c>
      <c r="G15" s="47" t="s">
        <v>20763</v>
      </c>
      <c r="H15" s="67">
        <v>45769</v>
      </c>
      <c r="I15" s="67">
        <v>45797</v>
      </c>
      <c r="J15" s="66" t="s">
        <v>20753</v>
      </c>
      <c r="K15">
        <f>VLOOKUP(E15,'Reporte HV'!C:C,1,0)</f>
        <v>73095333</v>
      </c>
      <c r="L15">
        <f>VLOOKUP(E15,'BD-HV'!A:A,1,0)</f>
        <v>73095333</v>
      </c>
    </row>
    <row r="16" spans="1:12" x14ac:dyDescent="0.3">
      <c r="A16" s="63">
        <v>45809</v>
      </c>
      <c r="B16" s="64">
        <f t="shared" si="0"/>
        <v>1</v>
      </c>
      <c r="C16" s="65"/>
      <c r="D16" s="65" t="s">
        <v>20726</v>
      </c>
      <c r="E16" s="45">
        <v>79592536</v>
      </c>
      <c r="F16" s="66" t="s">
        <v>20764</v>
      </c>
      <c r="G16" s="47" t="s">
        <v>20765</v>
      </c>
      <c r="H16" s="67">
        <v>45769</v>
      </c>
      <c r="I16" s="67">
        <v>45797</v>
      </c>
      <c r="J16" s="66" t="s">
        <v>20737</v>
      </c>
      <c r="K16">
        <f>VLOOKUP(E16,'Reporte HV'!C:C,1,0)</f>
        <v>79592536</v>
      </c>
      <c r="L16">
        <f>VLOOKUP(E16,'BD-HV'!A:A,1,0)</f>
        <v>79592536</v>
      </c>
    </row>
    <row r="17" spans="1:12" x14ac:dyDescent="0.3">
      <c r="A17" s="63">
        <v>45809</v>
      </c>
      <c r="B17" s="64">
        <f t="shared" si="0"/>
        <v>1</v>
      </c>
      <c r="C17" s="65"/>
      <c r="D17" s="65" t="s">
        <v>20726</v>
      </c>
      <c r="E17" s="45">
        <v>19388454</v>
      </c>
      <c r="F17" s="66" t="s">
        <v>20766</v>
      </c>
      <c r="G17" s="47" t="s">
        <v>20767</v>
      </c>
      <c r="H17" s="67">
        <v>45769</v>
      </c>
      <c r="I17" s="67">
        <v>45792</v>
      </c>
      <c r="J17" s="66" t="s">
        <v>20737</v>
      </c>
      <c r="K17">
        <f>VLOOKUP(E17,'Reporte HV'!C:C,1,0)</f>
        <v>19388454</v>
      </c>
      <c r="L17">
        <f>VLOOKUP(E17,'BD-HV'!A:A,1,0)</f>
        <v>19388454</v>
      </c>
    </row>
    <row r="18" spans="1:12" x14ac:dyDescent="0.3">
      <c r="A18" s="63">
        <v>45809</v>
      </c>
      <c r="B18" s="64">
        <f t="shared" si="0"/>
        <v>1</v>
      </c>
      <c r="C18" s="65"/>
      <c r="D18" s="65" t="s">
        <v>20726</v>
      </c>
      <c r="E18" s="45">
        <v>51628145</v>
      </c>
      <c r="F18" s="66" t="s">
        <v>20768</v>
      </c>
      <c r="G18" s="47" t="s">
        <v>20769</v>
      </c>
      <c r="H18" s="67">
        <v>45769</v>
      </c>
      <c r="I18" s="67">
        <v>45792</v>
      </c>
      <c r="J18" s="66" t="s">
        <v>20737</v>
      </c>
      <c r="K18">
        <f>VLOOKUP(E18,'Reporte HV'!C:C,1,0)</f>
        <v>51628145</v>
      </c>
      <c r="L18">
        <f>VLOOKUP(E18,'BD-HV'!A:A,1,0)</f>
        <v>51628145</v>
      </c>
    </row>
    <row r="19" spans="1:12" x14ac:dyDescent="0.3">
      <c r="A19" s="63">
        <v>45809</v>
      </c>
      <c r="B19" s="64">
        <f t="shared" si="0"/>
        <v>1</v>
      </c>
      <c r="C19" s="65"/>
      <c r="D19" s="65" t="s">
        <v>20726</v>
      </c>
      <c r="E19" s="45">
        <v>39693441</v>
      </c>
      <c r="F19" s="66" t="s">
        <v>20770</v>
      </c>
      <c r="G19" s="47" t="s">
        <v>20771</v>
      </c>
      <c r="H19" s="67">
        <v>45769</v>
      </c>
      <c r="I19" s="67">
        <v>45792</v>
      </c>
      <c r="J19" s="66" t="s">
        <v>20750</v>
      </c>
      <c r="K19">
        <f>VLOOKUP(E19,'Reporte HV'!C:C,1,0)</f>
        <v>39693441</v>
      </c>
      <c r="L19">
        <f>VLOOKUP(E19,'BD-HV'!A:A,1,0)</f>
        <v>39693441</v>
      </c>
    </row>
    <row r="20" spans="1:12" x14ac:dyDescent="0.3">
      <c r="A20" s="63">
        <v>45809</v>
      </c>
      <c r="B20" s="64">
        <f t="shared" si="0"/>
        <v>1</v>
      </c>
      <c r="C20" s="65"/>
      <c r="D20" s="65" t="s">
        <v>20726</v>
      </c>
      <c r="E20" s="45">
        <v>51919821</v>
      </c>
      <c r="F20" s="66" t="s">
        <v>20772</v>
      </c>
      <c r="G20" s="47" t="s">
        <v>20773</v>
      </c>
      <c r="H20" s="67">
        <v>45769</v>
      </c>
      <c r="I20" s="67">
        <v>45797</v>
      </c>
      <c r="J20" s="66" t="s">
        <v>20774</v>
      </c>
      <c r="K20">
        <f>VLOOKUP(E20,'Reporte HV'!C:C,1,0)</f>
        <v>51919821</v>
      </c>
      <c r="L20">
        <f>VLOOKUP(E20,'BD-HV'!A:A,1,0)</f>
        <v>51919821</v>
      </c>
    </row>
    <row r="21" spans="1:12" x14ac:dyDescent="0.3">
      <c r="A21" s="63">
        <v>45809</v>
      </c>
      <c r="B21" s="64">
        <f t="shared" si="0"/>
        <v>1</v>
      </c>
      <c r="C21" s="65"/>
      <c r="D21" s="65" t="s">
        <v>20726</v>
      </c>
      <c r="E21" s="45">
        <v>40377271</v>
      </c>
      <c r="F21" s="66" t="s">
        <v>20775</v>
      </c>
      <c r="G21" s="47" t="s">
        <v>20776</v>
      </c>
      <c r="H21" s="67">
        <v>45769</v>
      </c>
      <c r="I21" s="67">
        <v>45800</v>
      </c>
      <c r="J21" s="66" t="s">
        <v>20729</v>
      </c>
      <c r="K21">
        <f>VLOOKUP(E21,'Reporte HV'!C:C,1,0)</f>
        <v>40377271</v>
      </c>
      <c r="L21">
        <f>VLOOKUP(E21,'BD-HV'!A:A,1,0)</f>
        <v>40377271</v>
      </c>
    </row>
    <row r="22" spans="1:12" x14ac:dyDescent="0.3">
      <c r="A22" s="63">
        <v>45809</v>
      </c>
      <c r="B22" s="64">
        <f t="shared" si="0"/>
        <v>1</v>
      </c>
      <c r="C22" s="65"/>
      <c r="D22" s="65" t="s">
        <v>20726</v>
      </c>
      <c r="E22" s="45">
        <v>51712579</v>
      </c>
      <c r="F22" s="66" t="s">
        <v>20777</v>
      </c>
      <c r="G22" s="47" t="s">
        <v>20778</v>
      </c>
      <c r="H22" s="67">
        <v>45769</v>
      </c>
      <c r="I22" s="67">
        <v>45799</v>
      </c>
      <c r="J22" s="66" t="s">
        <v>20729</v>
      </c>
      <c r="K22">
        <f>VLOOKUP(E22,'Reporte HV'!C:C,1,0)</f>
        <v>51712579</v>
      </c>
      <c r="L22">
        <f>VLOOKUP(E22,'BD-HV'!A:A,1,0)</f>
        <v>51712579</v>
      </c>
    </row>
    <row r="23" spans="1:12" x14ac:dyDescent="0.3">
      <c r="A23" s="63">
        <v>45809</v>
      </c>
      <c r="B23" s="64">
        <f t="shared" si="0"/>
        <v>1</v>
      </c>
      <c r="C23" s="65"/>
      <c r="D23" s="65" t="s">
        <v>20726</v>
      </c>
      <c r="E23" s="45">
        <v>14271970</v>
      </c>
      <c r="F23" s="66" t="s">
        <v>20779</v>
      </c>
      <c r="G23" s="47" t="s">
        <v>20780</v>
      </c>
      <c r="H23" s="67">
        <v>45769</v>
      </c>
      <c r="I23" s="67">
        <v>45798</v>
      </c>
      <c r="J23" s="66" t="s">
        <v>20737</v>
      </c>
      <c r="K23">
        <f>VLOOKUP(E23,'Reporte HV'!C:C,1,0)</f>
        <v>14271970</v>
      </c>
      <c r="L23">
        <f>VLOOKUP(E23,'BD-HV'!A:A,1,0)</f>
        <v>14271970</v>
      </c>
    </row>
    <row r="24" spans="1:12" x14ac:dyDescent="0.3">
      <c r="A24" s="63">
        <v>45809</v>
      </c>
      <c r="B24" s="64">
        <f t="shared" si="0"/>
        <v>1</v>
      </c>
      <c r="C24" s="65"/>
      <c r="D24" s="65" t="s">
        <v>20726</v>
      </c>
      <c r="E24" s="45">
        <v>52050030</v>
      </c>
      <c r="F24" s="66" t="s">
        <v>20781</v>
      </c>
      <c r="G24" s="47" t="s">
        <v>20782</v>
      </c>
      <c r="H24" s="67">
        <v>45769</v>
      </c>
      <c r="I24" s="67">
        <v>45799</v>
      </c>
      <c r="J24" s="66" t="s">
        <v>20737</v>
      </c>
      <c r="K24">
        <f>VLOOKUP(E24,'Reporte HV'!C:C,1,0)</f>
        <v>52050030</v>
      </c>
      <c r="L24">
        <f>VLOOKUP(E24,'BD-HV'!A:A,1,0)</f>
        <v>52050030</v>
      </c>
    </row>
    <row r="25" spans="1:12" x14ac:dyDescent="0.3">
      <c r="A25" s="63">
        <v>45809</v>
      </c>
      <c r="B25" s="64">
        <f t="shared" si="0"/>
        <v>1</v>
      </c>
      <c r="C25" s="65"/>
      <c r="D25" s="65" t="s">
        <v>20726</v>
      </c>
      <c r="E25" s="45">
        <v>51920503</v>
      </c>
      <c r="F25" s="66" t="s">
        <v>20783</v>
      </c>
      <c r="G25" s="47" t="s">
        <v>20784</v>
      </c>
      <c r="H25" s="67">
        <v>45769</v>
      </c>
      <c r="I25" s="67">
        <v>45799</v>
      </c>
      <c r="J25" s="66" t="s">
        <v>20737</v>
      </c>
      <c r="K25">
        <f>VLOOKUP(E25,'Reporte HV'!C:C,1,0)</f>
        <v>51920503</v>
      </c>
      <c r="L25">
        <f>VLOOKUP(E25,'BD-HV'!A:A,1,0)</f>
        <v>51920503</v>
      </c>
    </row>
    <row r="26" spans="1:12" x14ac:dyDescent="0.3">
      <c r="A26" s="63">
        <v>45809</v>
      </c>
      <c r="B26" s="64">
        <f t="shared" si="0"/>
        <v>1</v>
      </c>
      <c r="C26" s="65"/>
      <c r="D26" s="65" t="s">
        <v>20726</v>
      </c>
      <c r="E26" s="45">
        <v>27532583</v>
      </c>
      <c r="F26" s="66" t="s">
        <v>20785</v>
      </c>
      <c r="G26" s="47" t="s">
        <v>20786</v>
      </c>
      <c r="H26" s="67">
        <v>45769</v>
      </c>
      <c r="I26" s="67">
        <v>45800</v>
      </c>
      <c r="J26" s="66" t="s">
        <v>20787</v>
      </c>
      <c r="K26">
        <f>VLOOKUP(E26,'Reporte HV'!C:C,1,0)</f>
        <v>27532583</v>
      </c>
      <c r="L26">
        <f>VLOOKUP(E26,'BD-HV'!A:A,1,0)</f>
        <v>27532583</v>
      </c>
    </row>
    <row r="27" spans="1:12" x14ac:dyDescent="0.3">
      <c r="A27" s="63">
        <v>45809</v>
      </c>
      <c r="B27" s="64">
        <f t="shared" si="0"/>
        <v>1</v>
      </c>
      <c r="C27" s="65"/>
      <c r="D27" s="65" t="s">
        <v>20726</v>
      </c>
      <c r="E27" s="45">
        <v>29532588</v>
      </c>
      <c r="F27" s="66" t="s">
        <v>20788</v>
      </c>
      <c r="G27" s="47" t="s">
        <v>20789</v>
      </c>
      <c r="H27" s="67">
        <v>45769</v>
      </c>
      <c r="I27" s="67">
        <v>45800</v>
      </c>
      <c r="J27" s="66" t="s">
        <v>20729</v>
      </c>
      <c r="K27">
        <f>VLOOKUP(E27,'Reporte HV'!C:C,1,0)</f>
        <v>29532588</v>
      </c>
      <c r="L27">
        <f>VLOOKUP(E27,'BD-HV'!A:A,1,0)</f>
        <v>29532588</v>
      </c>
    </row>
    <row r="28" spans="1:12" x14ac:dyDescent="0.3">
      <c r="A28" s="63">
        <v>45809</v>
      </c>
      <c r="B28" s="64">
        <f t="shared" si="0"/>
        <v>1</v>
      </c>
      <c r="C28" s="65"/>
      <c r="D28" s="65" t="s">
        <v>20726</v>
      </c>
      <c r="E28" s="45">
        <v>51779524</v>
      </c>
      <c r="F28" s="66" t="s">
        <v>20790</v>
      </c>
      <c r="G28" s="47" t="s">
        <v>20791</v>
      </c>
      <c r="H28" s="67">
        <v>45769</v>
      </c>
      <c r="I28" s="67">
        <v>45805</v>
      </c>
      <c r="J28" s="66" t="s">
        <v>20729</v>
      </c>
      <c r="K28">
        <f>VLOOKUP(E28,'Reporte HV'!C:C,1,0)</f>
        <v>51779524</v>
      </c>
      <c r="L28">
        <f>VLOOKUP(E28,'BD-HV'!A:A,1,0)</f>
        <v>51779524</v>
      </c>
    </row>
    <row r="29" spans="1:12" x14ac:dyDescent="0.3">
      <c r="A29" s="63">
        <v>45809</v>
      </c>
      <c r="B29" s="64">
        <f t="shared" si="0"/>
        <v>1</v>
      </c>
      <c r="C29" s="65"/>
      <c r="D29" s="65" t="s">
        <v>20726</v>
      </c>
      <c r="E29" s="45">
        <v>40981225</v>
      </c>
      <c r="F29" s="66" t="s">
        <v>20792</v>
      </c>
      <c r="G29" s="66" t="s">
        <v>20793</v>
      </c>
      <c r="H29" s="67">
        <v>45769</v>
      </c>
      <c r="I29" s="67">
        <v>45803</v>
      </c>
      <c r="J29" s="66" t="s">
        <v>20794</v>
      </c>
      <c r="K29">
        <f>VLOOKUP(E29,'Reporte HV'!C:C,1,0)</f>
        <v>40981225</v>
      </c>
      <c r="L29">
        <f>VLOOKUP(E29,'BD-HV'!A:A,1,0)</f>
        <v>40981225</v>
      </c>
    </row>
    <row r="30" spans="1:12" x14ac:dyDescent="0.3">
      <c r="A30" s="63">
        <v>45809</v>
      </c>
      <c r="B30" s="64">
        <f t="shared" si="0"/>
        <v>1</v>
      </c>
      <c r="C30" s="65"/>
      <c r="D30" s="65" t="s">
        <v>20726</v>
      </c>
      <c r="E30" s="45">
        <v>79050855</v>
      </c>
      <c r="F30" s="66" t="s">
        <v>20795</v>
      </c>
      <c r="G30" s="47" t="s">
        <v>20796</v>
      </c>
      <c r="H30" s="67">
        <v>45770</v>
      </c>
      <c r="I30" s="67">
        <v>45812</v>
      </c>
      <c r="J30" s="66" t="s">
        <v>20729</v>
      </c>
      <c r="K30">
        <f>VLOOKUP(E30,'Reporte HV'!C:C,1,0)</f>
        <v>79050855</v>
      </c>
      <c r="L30">
        <f>VLOOKUP(E30,'BD-HV'!A:A,1,0)</f>
        <v>79050855</v>
      </c>
    </row>
    <row r="31" spans="1:12" x14ac:dyDescent="0.3">
      <c r="A31" s="63">
        <v>45809</v>
      </c>
      <c r="B31" s="64">
        <f t="shared" si="0"/>
        <v>1</v>
      </c>
      <c r="C31" s="65"/>
      <c r="D31" s="65" t="s">
        <v>20726</v>
      </c>
      <c r="E31" s="45">
        <v>52327882</v>
      </c>
      <c r="F31" s="66" t="s">
        <v>20797</v>
      </c>
      <c r="G31" s="47" t="s">
        <v>20798</v>
      </c>
      <c r="H31" s="67">
        <v>45776</v>
      </c>
      <c r="I31" s="67">
        <v>45812</v>
      </c>
      <c r="J31" s="66" t="s">
        <v>20787</v>
      </c>
      <c r="K31">
        <f>VLOOKUP(E31,'Reporte HV'!C:C,1,0)</f>
        <v>52327882</v>
      </c>
      <c r="L31">
        <f>VLOOKUP(E31,'BD-HV'!A:A,1,0)</f>
        <v>52327882</v>
      </c>
    </row>
    <row r="32" spans="1:12" x14ac:dyDescent="0.3">
      <c r="A32" s="63">
        <v>45809</v>
      </c>
      <c r="B32" s="64">
        <f t="shared" si="0"/>
        <v>1</v>
      </c>
      <c r="C32" s="65"/>
      <c r="D32" s="65" t="s">
        <v>20726</v>
      </c>
      <c r="E32" s="45">
        <v>51937431</v>
      </c>
      <c r="F32" s="66" t="s">
        <v>20799</v>
      </c>
      <c r="G32" s="46" t="s">
        <v>20800</v>
      </c>
      <c r="H32" s="67">
        <v>45769</v>
      </c>
      <c r="I32" s="67">
        <v>45813</v>
      </c>
      <c r="J32" s="66" t="s">
        <v>20737</v>
      </c>
      <c r="K32">
        <f>VLOOKUP(E32,'Reporte HV'!C:C,1,0)</f>
        <v>51937431</v>
      </c>
      <c r="L32">
        <f>VLOOKUP(E32,'BD-HV'!A:A,1,0)</f>
        <v>51937431</v>
      </c>
    </row>
    <row r="33" spans="1:12" x14ac:dyDescent="0.3">
      <c r="A33" s="63">
        <v>45809</v>
      </c>
      <c r="B33" s="64">
        <f t="shared" si="0"/>
        <v>1</v>
      </c>
      <c r="C33" s="65"/>
      <c r="D33" s="65" t="s">
        <v>20726</v>
      </c>
      <c r="E33" s="45">
        <v>79060017</v>
      </c>
      <c r="F33" s="66" t="s">
        <v>20801</v>
      </c>
      <c r="G33" s="47" t="s">
        <v>20802</v>
      </c>
      <c r="H33" s="67">
        <v>45769</v>
      </c>
      <c r="I33" s="67">
        <v>45813</v>
      </c>
      <c r="J33" s="66" t="s">
        <v>20737</v>
      </c>
      <c r="K33">
        <f>VLOOKUP(E33,'Reporte HV'!C:C,1,0)</f>
        <v>79060017</v>
      </c>
      <c r="L33">
        <f>VLOOKUP(E33,'BD-HV'!A:A,1,0)</f>
        <v>79060017</v>
      </c>
    </row>
    <row r="34" spans="1:12" x14ac:dyDescent="0.3">
      <c r="A34" s="63">
        <v>45809</v>
      </c>
      <c r="B34" s="64">
        <f t="shared" si="0"/>
        <v>1</v>
      </c>
      <c r="C34" s="65"/>
      <c r="D34" s="65" t="s">
        <v>20726</v>
      </c>
      <c r="E34" s="45">
        <v>51938865</v>
      </c>
      <c r="F34" s="66" t="s">
        <v>20803</v>
      </c>
      <c r="G34" s="47" t="s">
        <v>20804</v>
      </c>
      <c r="H34" s="67">
        <v>45831</v>
      </c>
      <c r="I34" s="67">
        <v>45812</v>
      </c>
      <c r="J34" s="66" t="s">
        <v>20737</v>
      </c>
      <c r="K34">
        <f>VLOOKUP(E34,'Reporte HV'!C:C,1,0)</f>
        <v>51938865</v>
      </c>
      <c r="L34">
        <f>VLOOKUP(E34,'BD-HV'!A:A,1,0)</f>
        <v>51938865</v>
      </c>
    </row>
    <row r="35" spans="1:12" x14ac:dyDescent="0.3">
      <c r="A35" s="63">
        <v>45809</v>
      </c>
      <c r="B35" s="64">
        <f t="shared" si="0"/>
        <v>1</v>
      </c>
      <c r="C35" s="65"/>
      <c r="D35" s="65" t="s">
        <v>20726</v>
      </c>
      <c r="E35" s="45">
        <v>79493061</v>
      </c>
      <c r="F35" s="66" t="s">
        <v>20805</v>
      </c>
      <c r="G35" s="47" t="s">
        <v>20806</v>
      </c>
      <c r="H35" s="67">
        <v>45769</v>
      </c>
      <c r="I35" s="67">
        <v>45812</v>
      </c>
      <c r="J35" s="66" t="s">
        <v>20737</v>
      </c>
      <c r="K35">
        <f>VLOOKUP(E35,'Reporte HV'!C:C,1,0)</f>
        <v>79493061</v>
      </c>
      <c r="L35">
        <f>VLOOKUP(E35,'BD-HV'!A:A,1,0)</f>
        <v>79493061</v>
      </c>
    </row>
    <row r="36" spans="1:12" x14ac:dyDescent="0.3">
      <c r="A36" s="63">
        <v>45809</v>
      </c>
      <c r="B36" s="64">
        <f t="shared" si="0"/>
        <v>1</v>
      </c>
      <c r="C36" s="65"/>
      <c r="D36" s="65" t="s">
        <v>20726</v>
      </c>
      <c r="E36" s="45">
        <v>6881072</v>
      </c>
      <c r="F36" s="66" t="s">
        <v>20807</v>
      </c>
      <c r="G36" s="47" t="s">
        <v>20808</v>
      </c>
      <c r="H36" s="67">
        <v>45769</v>
      </c>
      <c r="I36" s="67">
        <v>45812</v>
      </c>
      <c r="J36" s="66" t="s">
        <v>20729</v>
      </c>
      <c r="K36">
        <f>VLOOKUP(E36,'Reporte HV'!C:C,1,0)</f>
        <v>6881072</v>
      </c>
      <c r="L36">
        <f>VLOOKUP(E36,'BD-HV'!A:A,1,0)</f>
        <v>6881072</v>
      </c>
    </row>
    <row r="37" spans="1:12" x14ac:dyDescent="0.3">
      <c r="A37" s="63">
        <v>45809</v>
      </c>
      <c r="B37" s="64">
        <f t="shared" si="0"/>
        <v>1</v>
      </c>
      <c r="C37" s="65"/>
      <c r="D37" s="65" t="s">
        <v>20726</v>
      </c>
      <c r="E37" s="45">
        <v>23855679</v>
      </c>
      <c r="F37" s="66" t="s">
        <v>20809</v>
      </c>
      <c r="G37" s="47" t="s">
        <v>20810</v>
      </c>
      <c r="H37" s="67">
        <v>45769</v>
      </c>
      <c r="I37" s="67">
        <v>45805</v>
      </c>
      <c r="J37" s="66" t="s">
        <v>20737</v>
      </c>
      <c r="K37">
        <f>VLOOKUP(E37,'Reporte HV'!C:C,1,0)</f>
        <v>23855679</v>
      </c>
      <c r="L37">
        <f>VLOOKUP(E37,'BD-HV'!A:A,1,0)</f>
        <v>23855679</v>
      </c>
    </row>
    <row r="38" spans="1:12" x14ac:dyDescent="0.3">
      <c r="A38" s="63">
        <v>45809</v>
      </c>
      <c r="B38" s="64">
        <f t="shared" si="0"/>
        <v>1</v>
      </c>
      <c r="C38" s="65"/>
      <c r="D38" s="65" t="s">
        <v>20726</v>
      </c>
      <c r="E38" s="45">
        <v>52097864</v>
      </c>
      <c r="F38" s="66" t="s">
        <v>20811</v>
      </c>
      <c r="G38" s="47" t="s">
        <v>20812</v>
      </c>
      <c r="H38" s="67">
        <v>45769</v>
      </c>
      <c r="I38" s="67">
        <v>45803</v>
      </c>
      <c r="J38" s="66" t="s">
        <v>20737</v>
      </c>
      <c r="K38">
        <f>VLOOKUP(E38,'Reporte HV'!C:C,1,0)</f>
        <v>52097864</v>
      </c>
      <c r="L38">
        <f>VLOOKUP(E38,'BD-HV'!A:A,1,0)</f>
        <v>52097864</v>
      </c>
    </row>
    <row r="39" spans="1:12" x14ac:dyDescent="0.3">
      <c r="A39" s="63">
        <v>45809</v>
      </c>
      <c r="B39" s="64">
        <f t="shared" si="0"/>
        <v>1</v>
      </c>
      <c r="C39" s="65"/>
      <c r="D39" s="65" t="s">
        <v>20726</v>
      </c>
      <c r="E39" s="45">
        <v>51642384</v>
      </c>
      <c r="F39" s="66" t="s">
        <v>20813</v>
      </c>
      <c r="G39" s="47" t="s">
        <v>20814</v>
      </c>
      <c r="H39" s="67">
        <v>45769</v>
      </c>
      <c r="I39" s="67">
        <v>45811</v>
      </c>
      <c r="J39" s="66" t="s">
        <v>20753</v>
      </c>
      <c r="K39">
        <f>VLOOKUP(E39,'Reporte HV'!C:C,1,0)</f>
        <v>51642384</v>
      </c>
      <c r="L39">
        <f>VLOOKUP(E39,'BD-HV'!A:A,1,0)</f>
        <v>51642384</v>
      </c>
    </row>
    <row r="40" spans="1:12" x14ac:dyDescent="0.3">
      <c r="A40" s="63">
        <v>45809</v>
      </c>
      <c r="B40" s="64">
        <f t="shared" si="0"/>
        <v>1</v>
      </c>
      <c r="C40" s="65"/>
      <c r="D40" s="65" t="s">
        <v>20726</v>
      </c>
      <c r="E40" s="45">
        <v>79270042</v>
      </c>
      <c r="F40" s="66" t="s">
        <v>20815</v>
      </c>
      <c r="G40" s="47" t="s">
        <v>20816</v>
      </c>
      <c r="H40" s="67">
        <v>45769</v>
      </c>
      <c r="I40" s="67">
        <v>45811</v>
      </c>
      <c r="J40" s="66" t="s">
        <v>20737</v>
      </c>
      <c r="K40">
        <f>VLOOKUP(E40,'Reporte HV'!C:C,1,0)</f>
        <v>79270042</v>
      </c>
      <c r="L40">
        <f>VLOOKUP(E40,'BD-HV'!A:A,1,0)</f>
        <v>79270042</v>
      </c>
    </row>
    <row r="41" spans="1:12" x14ac:dyDescent="0.3">
      <c r="A41" s="63">
        <v>45809</v>
      </c>
      <c r="B41" s="64">
        <f t="shared" si="0"/>
        <v>1</v>
      </c>
      <c r="C41" s="65"/>
      <c r="D41" s="65" t="s">
        <v>20726</v>
      </c>
      <c r="E41" s="45">
        <v>52177993</v>
      </c>
      <c r="F41" s="66" t="s">
        <v>20817</v>
      </c>
      <c r="G41" s="47" t="s">
        <v>20818</v>
      </c>
      <c r="H41" s="67">
        <v>45769</v>
      </c>
      <c r="I41" s="67">
        <v>45807</v>
      </c>
      <c r="J41" s="66" t="s">
        <v>20794</v>
      </c>
      <c r="K41">
        <f>VLOOKUP(E41,'Reporte HV'!C:C,1,0)</f>
        <v>52177993</v>
      </c>
      <c r="L41">
        <f>VLOOKUP(E41,'BD-HV'!A:A,1,0)</f>
        <v>52177993</v>
      </c>
    </row>
    <row r="42" spans="1:12" x14ac:dyDescent="0.3">
      <c r="A42" s="63">
        <v>45809</v>
      </c>
      <c r="B42" s="64">
        <f t="shared" si="0"/>
        <v>1</v>
      </c>
      <c r="C42" s="65"/>
      <c r="D42" s="65" t="s">
        <v>20726</v>
      </c>
      <c r="E42" s="48">
        <v>52049917</v>
      </c>
      <c r="F42" s="69" t="s">
        <v>20819</v>
      </c>
      <c r="G42" s="49" t="s">
        <v>20820</v>
      </c>
      <c r="H42" s="70">
        <v>45769</v>
      </c>
      <c r="I42" s="70">
        <v>45811</v>
      </c>
      <c r="J42" s="69" t="s">
        <v>20794</v>
      </c>
      <c r="K42">
        <f>VLOOKUP(E42,'Reporte HV'!C:C,1,0)</f>
        <v>52049917</v>
      </c>
      <c r="L42">
        <f>VLOOKUP(E42,'BD-HV'!A:A,1,0)</f>
        <v>52049917</v>
      </c>
    </row>
    <row r="43" spans="1:12" x14ac:dyDescent="0.3">
      <c r="A43" s="63">
        <v>45809</v>
      </c>
      <c r="B43" s="64">
        <f t="shared" si="0"/>
        <v>1</v>
      </c>
      <c r="C43" s="65"/>
      <c r="D43" s="65" t="s">
        <v>20726</v>
      </c>
      <c r="E43" s="45">
        <v>41677660</v>
      </c>
      <c r="F43" s="66" t="s">
        <v>20821</v>
      </c>
      <c r="G43" s="47" t="s">
        <v>20822</v>
      </c>
      <c r="H43" s="67">
        <v>45769</v>
      </c>
      <c r="I43" s="67">
        <v>45807</v>
      </c>
      <c r="J43" s="66" t="s">
        <v>20737</v>
      </c>
      <c r="K43">
        <f>VLOOKUP(E43,'Reporte HV'!C:C,1,0)</f>
        <v>41677660</v>
      </c>
      <c r="L43">
        <f>VLOOKUP(E43,'BD-HV'!A:A,1,0)</f>
        <v>41677660</v>
      </c>
    </row>
    <row r="44" spans="1:12" x14ac:dyDescent="0.3">
      <c r="A44" s="63">
        <v>45809</v>
      </c>
      <c r="B44" s="64">
        <f t="shared" si="0"/>
        <v>1</v>
      </c>
      <c r="C44" s="65"/>
      <c r="D44" s="65" t="s">
        <v>20726</v>
      </c>
      <c r="E44" s="45">
        <v>51859992</v>
      </c>
      <c r="F44" s="66" t="s">
        <v>20823</v>
      </c>
      <c r="G44" s="47" t="s">
        <v>20824</v>
      </c>
      <c r="H44" s="67">
        <v>45769</v>
      </c>
      <c r="I44" s="67">
        <v>45811</v>
      </c>
      <c r="J44" s="66" t="s">
        <v>20729</v>
      </c>
      <c r="K44">
        <f>VLOOKUP(E44,'Reporte HV'!C:C,1,0)</f>
        <v>51859992</v>
      </c>
      <c r="L44">
        <f>VLOOKUP(E44,'BD-HV'!A:A,1,0)</f>
        <v>51859992</v>
      </c>
    </row>
    <row r="45" spans="1:12" x14ac:dyDescent="0.3">
      <c r="A45" s="63">
        <v>45809</v>
      </c>
      <c r="B45" s="64">
        <f t="shared" si="0"/>
        <v>1</v>
      </c>
      <c r="C45" s="65"/>
      <c r="D45" s="65" t="s">
        <v>20726</v>
      </c>
      <c r="E45" s="45">
        <v>24212346</v>
      </c>
      <c r="F45" s="66" t="s">
        <v>20825</v>
      </c>
      <c r="G45" s="47" t="s">
        <v>20826</v>
      </c>
      <c r="H45" s="67">
        <v>45769</v>
      </c>
      <c r="I45" s="67">
        <v>45811</v>
      </c>
      <c r="J45" s="66" t="s">
        <v>20729</v>
      </c>
      <c r="K45">
        <f>VLOOKUP(E45,'Reporte HV'!C:C,1,0)</f>
        <v>24212346</v>
      </c>
      <c r="L45">
        <f>VLOOKUP(E45,'BD-HV'!A:A,1,0)</f>
        <v>24212346</v>
      </c>
    </row>
    <row r="46" spans="1:12" x14ac:dyDescent="0.3">
      <c r="A46" s="63">
        <v>45809</v>
      </c>
      <c r="B46" s="64">
        <f t="shared" si="0"/>
        <v>1</v>
      </c>
      <c r="C46" s="65"/>
      <c r="D46" s="65" t="s">
        <v>20726</v>
      </c>
      <c r="E46" s="45">
        <v>91273429</v>
      </c>
      <c r="F46" s="66" t="s">
        <v>20827</v>
      </c>
      <c r="G46" s="47" t="s">
        <v>20828</v>
      </c>
      <c r="H46" s="67">
        <v>45775</v>
      </c>
      <c r="I46" s="67">
        <v>45812</v>
      </c>
      <c r="J46" s="66" t="s">
        <v>20829</v>
      </c>
      <c r="K46">
        <f>VLOOKUP(E46,'Reporte HV'!C:C,1,0)</f>
        <v>91273429</v>
      </c>
      <c r="L46">
        <f>VLOOKUP(E46,'BD-HV'!A:A,1,0)</f>
        <v>91273429</v>
      </c>
    </row>
    <row r="47" spans="1:12" x14ac:dyDescent="0.3">
      <c r="A47" s="63">
        <v>45809</v>
      </c>
      <c r="B47" s="64">
        <f t="shared" si="0"/>
        <v>1</v>
      </c>
      <c r="C47" s="65"/>
      <c r="D47" s="65" t="s">
        <v>20726</v>
      </c>
      <c r="E47" s="157" t="s">
        <v>20830</v>
      </c>
      <c r="F47" s="66" t="s">
        <v>20831</v>
      </c>
      <c r="G47" s="66" t="s">
        <v>20832</v>
      </c>
      <c r="H47" s="67">
        <v>45769</v>
      </c>
      <c r="I47" s="67">
        <v>45812</v>
      </c>
      <c r="J47" s="66" t="s">
        <v>20833</v>
      </c>
      <c r="K47" t="e">
        <f>VLOOKUP(E47,'Reporte HV'!C:C,1,0)</f>
        <v>#N/A</v>
      </c>
      <c r="L47" t="e">
        <f>VLOOKUP(E47,'BD-HV'!A:A,1,0)</f>
        <v>#N/A</v>
      </c>
    </row>
    <row r="48" spans="1:12" x14ac:dyDescent="0.3">
      <c r="A48" s="63">
        <v>45809</v>
      </c>
      <c r="B48" s="64">
        <f t="shared" si="0"/>
        <v>1</v>
      </c>
      <c r="C48" s="65"/>
      <c r="D48" s="65" t="s">
        <v>20726</v>
      </c>
      <c r="E48" s="45">
        <v>35464798</v>
      </c>
      <c r="F48" s="66" t="s">
        <v>20834</v>
      </c>
      <c r="G48" s="47" t="s">
        <v>20835</v>
      </c>
      <c r="H48" s="67">
        <v>45769</v>
      </c>
      <c r="I48" s="67">
        <v>45811</v>
      </c>
      <c r="J48" s="66" t="s">
        <v>20729</v>
      </c>
      <c r="K48">
        <f>VLOOKUP(E48,'Reporte HV'!C:C,1,0)</f>
        <v>35464798</v>
      </c>
      <c r="L48">
        <f>VLOOKUP(E48,'BD-HV'!A:A,1,0)</f>
        <v>35464798</v>
      </c>
    </row>
    <row r="49" spans="1:12" x14ac:dyDescent="0.3">
      <c r="A49" s="63">
        <v>45809</v>
      </c>
      <c r="B49" s="64">
        <f t="shared" si="0"/>
        <v>1</v>
      </c>
      <c r="C49" s="65"/>
      <c r="D49" s="65" t="s">
        <v>20726</v>
      </c>
      <c r="E49" s="45">
        <v>70728319</v>
      </c>
      <c r="F49" s="66" t="s">
        <v>20836</v>
      </c>
      <c r="G49" s="47" t="s">
        <v>20837</v>
      </c>
      <c r="H49" s="67">
        <v>45769</v>
      </c>
      <c r="I49" s="67">
        <v>45793</v>
      </c>
      <c r="J49" s="66" t="s">
        <v>20737</v>
      </c>
      <c r="K49">
        <f>VLOOKUP(E49,'Reporte HV'!C:C,1,0)</f>
        <v>70728319</v>
      </c>
      <c r="L49">
        <f>VLOOKUP(E49,'BD-HV'!A:A,1,0)</f>
        <v>70728319</v>
      </c>
    </row>
    <row r="50" spans="1:12" x14ac:dyDescent="0.3">
      <c r="A50" s="71" t="s">
        <v>20838</v>
      </c>
      <c r="B50" s="72"/>
      <c r="C50" s="73" t="s">
        <v>20838</v>
      </c>
      <c r="D50" s="73" t="s">
        <v>136</v>
      </c>
      <c r="E50" s="74" t="s">
        <v>20838</v>
      </c>
      <c r="F50" s="73" t="s">
        <v>20838</v>
      </c>
      <c r="G50" s="73" t="s">
        <v>20838</v>
      </c>
      <c r="H50" s="73" t="s">
        <v>20838</v>
      </c>
      <c r="I50" s="73" t="s">
        <v>20838</v>
      </c>
      <c r="J50" s="73" t="s">
        <v>20838</v>
      </c>
      <c r="K50" t="e">
        <f>VLOOKUP(E50,'Reporte HV'!C:C,1,0)</f>
        <v>#N/A</v>
      </c>
      <c r="L50" t="e">
        <f>VLOOKUP(E50,'BD-HV'!A:A,1,0)</f>
        <v>#N/A</v>
      </c>
    </row>
    <row r="51" spans="1:12" x14ac:dyDescent="0.3">
      <c r="A51" s="63">
        <v>45839</v>
      </c>
      <c r="B51" s="64">
        <f t="shared" ref="B51:B76" si="1">COUNTIF(E:E,E51)</f>
        <v>1</v>
      </c>
      <c r="C51" s="65"/>
      <c r="D51" s="65" t="s">
        <v>20726</v>
      </c>
      <c r="E51" s="45">
        <v>51766585</v>
      </c>
      <c r="F51" s="66" t="s">
        <v>20839</v>
      </c>
      <c r="G51" s="47" t="s">
        <v>20840</v>
      </c>
      <c r="H51" s="67">
        <v>45769</v>
      </c>
      <c r="I51" s="67">
        <v>45814</v>
      </c>
      <c r="J51" s="66" t="s">
        <v>20729</v>
      </c>
      <c r="K51">
        <f>VLOOKUP(E51,'Reporte HV'!C:C,1,0)</f>
        <v>51766585</v>
      </c>
      <c r="L51">
        <f>VLOOKUP(E51,'BD-HV'!A:A,1,0)</f>
        <v>51766585</v>
      </c>
    </row>
    <row r="52" spans="1:12" x14ac:dyDescent="0.3">
      <c r="A52" s="63">
        <v>45839</v>
      </c>
      <c r="B52" s="64">
        <f t="shared" si="1"/>
        <v>1</v>
      </c>
      <c r="C52" s="65"/>
      <c r="D52" s="65" t="s">
        <v>20726</v>
      </c>
      <c r="E52" s="45">
        <v>73202156</v>
      </c>
      <c r="F52" s="66" t="s">
        <v>20841</v>
      </c>
      <c r="G52" s="66" t="s">
        <v>20842</v>
      </c>
      <c r="H52" s="67">
        <v>45805</v>
      </c>
      <c r="I52" s="67">
        <v>45825</v>
      </c>
      <c r="J52" s="66" t="s">
        <v>20843</v>
      </c>
      <c r="K52">
        <f>VLOOKUP(E52,'Reporte HV'!C:C,1,0)</f>
        <v>73202156</v>
      </c>
      <c r="L52">
        <f>VLOOKUP(E52,'BD-HV'!A:A,1,0)</f>
        <v>73202156</v>
      </c>
    </row>
    <row r="53" spans="1:12" x14ac:dyDescent="0.3">
      <c r="A53" s="63">
        <v>45839</v>
      </c>
      <c r="B53" s="64">
        <f t="shared" si="1"/>
        <v>1</v>
      </c>
      <c r="C53" s="65"/>
      <c r="D53" s="65" t="s">
        <v>20726</v>
      </c>
      <c r="E53" s="75">
        <v>19432746</v>
      </c>
      <c r="F53" s="76" t="s">
        <v>20844</v>
      </c>
      <c r="G53" s="47" t="s">
        <v>20845</v>
      </c>
      <c r="H53" s="77">
        <v>45793</v>
      </c>
      <c r="I53" s="77">
        <v>45825</v>
      </c>
      <c r="J53" s="76" t="s">
        <v>20846</v>
      </c>
      <c r="K53">
        <f>VLOOKUP(E53,'Reporte HV'!C:C,1,0)</f>
        <v>19432746</v>
      </c>
      <c r="L53">
        <f>VLOOKUP(E53,'BD-HV'!A:A,1,0)</f>
        <v>19432746</v>
      </c>
    </row>
    <row r="54" spans="1:12" x14ac:dyDescent="0.3">
      <c r="A54" s="63">
        <v>45839</v>
      </c>
      <c r="B54" s="64">
        <f t="shared" si="1"/>
        <v>1</v>
      </c>
      <c r="C54" s="65"/>
      <c r="D54" s="65" t="s">
        <v>20726</v>
      </c>
      <c r="E54" s="45">
        <v>79460886</v>
      </c>
      <c r="F54" s="78" t="s">
        <v>20847</v>
      </c>
      <c r="G54" s="47" t="s">
        <v>20848</v>
      </c>
      <c r="H54" s="67">
        <v>45769</v>
      </c>
      <c r="I54" s="67">
        <v>45824</v>
      </c>
      <c r="J54" s="66" t="s">
        <v>20849</v>
      </c>
      <c r="K54">
        <f>VLOOKUP(E54,'Reporte HV'!C:C,1,0)</f>
        <v>79460886</v>
      </c>
      <c r="L54">
        <f>VLOOKUP(E54,'BD-HV'!A:A,1,0)</f>
        <v>79460886</v>
      </c>
    </row>
    <row r="55" spans="1:12" x14ac:dyDescent="0.3">
      <c r="A55" s="63">
        <v>45839</v>
      </c>
      <c r="B55" s="64">
        <f t="shared" si="1"/>
        <v>1</v>
      </c>
      <c r="C55" s="65"/>
      <c r="D55" s="65" t="s">
        <v>20726</v>
      </c>
      <c r="E55" s="45">
        <v>94534810</v>
      </c>
      <c r="F55" s="66" t="s">
        <v>20850</v>
      </c>
      <c r="G55" s="47" t="s">
        <v>20851</v>
      </c>
      <c r="H55" s="67">
        <v>45800</v>
      </c>
      <c r="I55" s="67">
        <v>45835</v>
      </c>
      <c r="J55" s="66" t="s">
        <v>20852</v>
      </c>
      <c r="K55">
        <f>VLOOKUP(E55,'Reporte HV'!C:C,1,0)</f>
        <v>94534810</v>
      </c>
      <c r="L55">
        <f>VLOOKUP(E55,'BD-HV'!A:A,1,0)</f>
        <v>94534810</v>
      </c>
    </row>
    <row r="56" spans="1:12" x14ac:dyDescent="0.3">
      <c r="A56" s="63">
        <v>45839</v>
      </c>
      <c r="B56" s="64">
        <f t="shared" si="1"/>
        <v>1</v>
      </c>
      <c r="C56" s="65"/>
      <c r="D56" s="65" t="s">
        <v>20726</v>
      </c>
      <c r="E56" s="45">
        <v>53080256</v>
      </c>
      <c r="F56" s="66" t="s">
        <v>20853</v>
      </c>
      <c r="G56" s="66" t="s">
        <v>20854</v>
      </c>
      <c r="H56" s="67">
        <v>45805</v>
      </c>
      <c r="I56" s="67">
        <v>45834</v>
      </c>
      <c r="J56" s="66" t="s">
        <v>20855</v>
      </c>
      <c r="K56">
        <f>VLOOKUP(E56,'Reporte HV'!C:C,1,0)</f>
        <v>53080256</v>
      </c>
      <c r="L56">
        <f>VLOOKUP(E56,'BD-HV'!A:A,1,0)</f>
        <v>53080256</v>
      </c>
    </row>
    <row r="57" spans="1:12" x14ac:dyDescent="0.3">
      <c r="A57" s="63">
        <v>45839</v>
      </c>
      <c r="B57" s="64">
        <f t="shared" si="1"/>
        <v>1</v>
      </c>
      <c r="C57" s="65"/>
      <c r="D57" s="65" t="s">
        <v>20726</v>
      </c>
      <c r="E57" s="45">
        <v>1032373704</v>
      </c>
      <c r="F57" s="66" t="s">
        <v>20856</v>
      </c>
      <c r="G57" s="66" t="s">
        <v>20857</v>
      </c>
      <c r="H57" s="67">
        <v>45800</v>
      </c>
      <c r="I57" s="67">
        <v>45825</v>
      </c>
      <c r="J57" s="66" t="s">
        <v>20858</v>
      </c>
      <c r="K57">
        <f>VLOOKUP(E57,'Reporte HV'!C:C,1,0)</f>
        <v>1032373704</v>
      </c>
      <c r="L57">
        <f>VLOOKUP(E57,'BD-HV'!A:A,1,0)</f>
        <v>1032373704</v>
      </c>
    </row>
    <row r="58" spans="1:12" x14ac:dyDescent="0.3">
      <c r="A58" s="63">
        <v>45839</v>
      </c>
      <c r="B58" s="64">
        <f t="shared" si="1"/>
        <v>1</v>
      </c>
      <c r="C58" s="65"/>
      <c r="D58" s="65" t="s">
        <v>20726</v>
      </c>
      <c r="E58" s="45">
        <v>51890139</v>
      </c>
      <c r="F58" s="66" t="s">
        <v>20859</v>
      </c>
      <c r="G58" s="47" t="s">
        <v>20860</v>
      </c>
      <c r="H58" s="67">
        <v>45796</v>
      </c>
      <c r="I58" s="67">
        <v>45839</v>
      </c>
      <c r="J58" s="66" t="s">
        <v>20861</v>
      </c>
      <c r="K58">
        <f>VLOOKUP(E58,'Reporte HV'!C:C,1,0)</f>
        <v>51890139</v>
      </c>
      <c r="L58">
        <f>VLOOKUP(E58,'BD-HV'!A:A,1,0)</f>
        <v>51890139</v>
      </c>
    </row>
    <row r="59" spans="1:12" x14ac:dyDescent="0.3">
      <c r="A59" s="63">
        <v>45839</v>
      </c>
      <c r="B59" s="64">
        <f t="shared" si="1"/>
        <v>1</v>
      </c>
      <c r="C59" s="65"/>
      <c r="D59" s="65" t="s">
        <v>20726</v>
      </c>
      <c r="E59" s="45">
        <v>47433259</v>
      </c>
      <c r="F59" s="66" t="s">
        <v>20862</v>
      </c>
      <c r="G59" s="47" t="s">
        <v>20863</v>
      </c>
      <c r="H59" s="67">
        <v>45805</v>
      </c>
      <c r="I59" s="67">
        <v>45839</v>
      </c>
      <c r="J59" s="66" t="s">
        <v>20858</v>
      </c>
      <c r="K59">
        <f>VLOOKUP(E59,'Reporte HV'!C:C,1,0)</f>
        <v>47433259</v>
      </c>
      <c r="L59">
        <f>VLOOKUP(E59,'BD-HV'!A:A,1,0)</f>
        <v>47433259</v>
      </c>
    </row>
    <row r="60" spans="1:12" x14ac:dyDescent="0.3">
      <c r="A60" s="63">
        <v>45839</v>
      </c>
      <c r="B60" s="64">
        <f t="shared" si="1"/>
        <v>1</v>
      </c>
      <c r="C60" s="65"/>
      <c r="D60" s="65" t="s">
        <v>20726</v>
      </c>
      <c r="E60" s="45">
        <v>46371882</v>
      </c>
      <c r="F60" s="66" t="s">
        <v>20864</v>
      </c>
      <c r="G60" s="47" t="s">
        <v>20865</v>
      </c>
      <c r="H60" s="67">
        <v>45805</v>
      </c>
      <c r="I60" s="67">
        <v>45839</v>
      </c>
      <c r="J60" s="66" t="s">
        <v>20852</v>
      </c>
      <c r="K60">
        <f>VLOOKUP(E60,'Reporte HV'!C:C,1,0)</f>
        <v>46371882</v>
      </c>
      <c r="L60">
        <f>VLOOKUP(E60,'BD-HV'!A:A,1,0)</f>
        <v>46371882</v>
      </c>
    </row>
    <row r="61" spans="1:12" x14ac:dyDescent="0.3">
      <c r="A61" s="63">
        <v>45839</v>
      </c>
      <c r="B61" s="64">
        <f t="shared" si="1"/>
        <v>1</v>
      </c>
      <c r="C61" s="65"/>
      <c r="D61" s="65" t="s">
        <v>20866</v>
      </c>
      <c r="E61" s="79">
        <v>1033677692</v>
      </c>
      <c r="F61" s="80" t="s">
        <v>20867</v>
      </c>
      <c r="G61" s="81" t="s">
        <v>20868</v>
      </c>
      <c r="H61" s="82">
        <v>45800</v>
      </c>
      <c r="I61" s="82">
        <v>45842</v>
      </c>
      <c r="J61" s="83" t="s">
        <v>20852</v>
      </c>
      <c r="K61">
        <f>VLOOKUP(E61,'Reporte HV'!C:C,1,0)</f>
        <v>1033677692</v>
      </c>
      <c r="L61">
        <f>VLOOKUP(E61,'BD-HV'!A:A,1,0)</f>
        <v>1033677692</v>
      </c>
    </row>
    <row r="62" spans="1:12" x14ac:dyDescent="0.3">
      <c r="A62" s="63">
        <v>45839</v>
      </c>
      <c r="B62" s="64">
        <f t="shared" si="1"/>
        <v>1</v>
      </c>
      <c r="C62" s="65"/>
      <c r="D62" s="65" t="s">
        <v>20866</v>
      </c>
      <c r="E62" s="79">
        <v>1020795954</v>
      </c>
      <c r="F62" s="80" t="s">
        <v>20869</v>
      </c>
      <c r="G62" s="81" t="s">
        <v>20870</v>
      </c>
      <c r="H62" s="82">
        <v>45800</v>
      </c>
      <c r="I62" s="82">
        <v>45842</v>
      </c>
      <c r="J62" s="83" t="s">
        <v>20871</v>
      </c>
      <c r="K62">
        <f>VLOOKUP(E62,'Reporte HV'!C:C,1,0)</f>
        <v>1020795954</v>
      </c>
      <c r="L62">
        <f>VLOOKUP(E62,'BD-HV'!A:A,1,0)</f>
        <v>1020795954</v>
      </c>
    </row>
    <row r="63" spans="1:12" x14ac:dyDescent="0.3">
      <c r="A63" s="63">
        <v>45839</v>
      </c>
      <c r="B63" s="64">
        <f t="shared" si="1"/>
        <v>1</v>
      </c>
      <c r="C63" s="65"/>
      <c r="D63" s="65" t="s">
        <v>20866</v>
      </c>
      <c r="E63" s="79">
        <v>1020761505</v>
      </c>
      <c r="F63" s="80" t="s">
        <v>20872</v>
      </c>
      <c r="G63" s="81" t="s">
        <v>20873</v>
      </c>
      <c r="H63" s="82">
        <v>45805</v>
      </c>
      <c r="I63" s="82">
        <v>45841</v>
      </c>
      <c r="J63" s="83" t="s">
        <v>20855</v>
      </c>
      <c r="K63">
        <f>VLOOKUP(E63,'Reporte HV'!C:C,1,0)</f>
        <v>1020761505</v>
      </c>
      <c r="L63">
        <f>VLOOKUP(E63,'BD-HV'!A:A,1,0)</f>
        <v>1020761505</v>
      </c>
    </row>
    <row r="64" spans="1:12" x14ac:dyDescent="0.3">
      <c r="A64" s="63">
        <v>45839</v>
      </c>
      <c r="B64" s="64">
        <f t="shared" si="1"/>
        <v>1</v>
      </c>
      <c r="C64" s="65"/>
      <c r="D64" s="65" t="s">
        <v>20866</v>
      </c>
      <c r="E64" s="79">
        <v>52377465</v>
      </c>
      <c r="F64" s="80" t="s">
        <v>20874</v>
      </c>
      <c r="G64" s="81" t="s">
        <v>20875</v>
      </c>
      <c r="H64" s="82">
        <v>45800</v>
      </c>
      <c r="I64" s="82">
        <v>45840</v>
      </c>
      <c r="J64" s="83" t="s">
        <v>20871</v>
      </c>
      <c r="K64">
        <f>VLOOKUP(E64,'Reporte HV'!C:C,1,0)</f>
        <v>52377465</v>
      </c>
      <c r="L64">
        <f>VLOOKUP(E64,'BD-HV'!A:A,1,0)</f>
        <v>52377465</v>
      </c>
    </row>
    <row r="65" spans="1:12" x14ac:dyDescent="0.3">
      <c r="A65" s="63">
        <v>45839</v>
      </c>
      <c r="B65" s="64">
        <f t="shared" si="1"/>
        <v>1</v>
      </c>
      <c r="C65" s="65"/>
      <c r="D65" s="65" t="s">
        <v>20866</v>
      </c>
      <c r="E65" s="79">
        <v>1144047004</v>
      </c>
      <c r="F65" s="80" t="s">
        <v>20876</v>
      </c>
      <c r="G65" s="81" t="s">
        <v>20877</v>
      </c>
      <c r="H65" s="82">
        <v>45805</v>
      </c>
      <c r="I65" s="82">
        <v>45841</v>
      </c>
      <c r="J65" s="83" t="s">
        <v>20855</v>
      </c>
      <c r="K65">
        <f>VLOOKUP(E65,'Reporte HV'!C:C,1,0)</f>
        <v>1144047004</v>
      </c>
      <c r="L65">
        <f>VLOOKUP(E65,'BD-HV'!A:A,1,0)</f>
        <v>1144047004</v>
      </c>
    </row>
    <row r="66" spans="1:12" x14ac:dyDescent="0.3">
      <c r="A66" s="63">
        <v>45839</v>
      </c>
      <c r="B66" s="64">
        <f t="shared" si="1"/>
        <v>1</v>
      </c>
      <c r="C66" s="65"/>
      <c r="D66" s="65" t="s">
        <v>20866</v>
      </c>
      <c r="E66" s="79">
        <v>1053783777</v>
      </c>
      <c r="F66" s="80" t="s">
        <v>20878</v>
      </c>
      <c r="G66" s="81" t="s">
        <v>20879</v>
      </c>
      <c r="H66" s="82">
        <v>45805</v>
      </c>
      <c r="I66" s="82">
        <v>45846</v>
      </c>
      <c r="J66" s="83" t="s">
        <v>20852</v>
      </c>
      <c r="K66">
        <f>VLOOKUP(E66,'Reporte HV'!C:C,1,0)</f>
        <v>1053783777</v>
      </c>
      <c r="L66">
        <f>VLOOKUP(E66,'BD-HV'!A:A,1,0)</f>
        <v>1053783777</v>
      </c>
    </row>
    <row r="67" spans="1:12" x14ac:dyDescent="0.3">
      <c r="A67" s="63">
        <v>45839</v>
      </c>
      <c r="B67" s="64">
        <f t="shared" si="1"/>
        <v>1</v>
      </c>
      <c r="C67" s="65"/>
      <c r="D67" s="65" t="s">
        <v>20726</v>
      </c>
      <c r="E67" s="45">
        <v>42103579</v>
      </c>
      <c r="F67" s="66" t="s">
        <v>20880</v>
      </c>
      <c r="G67" s="66" t="s">
        <v>20881</v>
      </c>
      <c r="H67" s="67">
        <v>45805</v>
      </c>
      <c r="I67" s="67">
        <v>45846</v>
      </c>
      <c r="J67" s="66" t="s">
        <v>20855</v>
      </c>
      <c r="K67">
        <f>VLOOKUP(E67,'Reporte HV'!C:C,1,0)</f>
        <v>42103579</v>
      </c>
      <c r="L67">
        <f>VLOOKUP(E67,'BD-HV'!A:A,1,0)</f>
        <v>42103579</v>
      </c>
    </row>
    <row r="68" spans="1:12" x14ac:dyDescent="0.3">
      <c r="A68" s="63">
        <v>45839</v>
      </c>
      <c r="B68" s="64">
        <f t="shared" si="1"/>
        <v>1</v>
      </c>
      <c r="C68" s="65"/>
      <c r="D68" s="65" t="s">
        <v>20866</v>
      </c>
      <c r="E68" s="79">
        <v>74321769</v>
      </c>
      <c r="F68" s="80" t="s">
        <v>20882</v>
      </c>
      <c r="G68" s="80" t="s">
        <v>20883</v>
      </c>
      <c r="H68" s="82">
        <v>45814</v>
      </c>
      <c r="I68" s="82">
        <v>45846</v>
      </c>
      <c r="J68" s="83" t="s">
        <v>20829</v>
      </c>
      <c r="K68">
        <f>VLOOKUP(E68,'Reporte HV'!C:C,1,0)</f>
        <v>74321769</v>
      </c>
      <c r="L68">
        <f>VLOOKUP(E68,'BD-HV'!A:A,1,0)</f>
        <v>74321769</v>
      </c>
    </row>
    <row r="69" spans="1:12" x14ac:dyDescent="0.3">
      <c r="A69" s="63">
        <v>45839</v>
      </c>
      <c r="B69" s="64">
        <f t="shared" si="1"/>
        <v>1</v>
      </c>
      <c r="C69" s="65"/>
      <c r="D69" s="65" t="s">
        <v>20866</v>
      </c>
      <c r="E69" s="79">
        <v>1071629119</v>
      </c>
      <c r="F69" s="80" t="s">
        <v>20884</v>
      </c>
      <c r="G69" s="81" t="s">
        <v>20885</v>
      </c>
      <c r="H69" s="82">
        <v>45800</v>
      </c>
      <c r="I69" s="82">
        <v>45847</v>
      </c>
      <c r="J69" s="83" t="s">
        <v>20855</v>
      </c>
      <c r="K69">
        <f>VLOOKUP(E69,'Reporte HV'!C:C,1,0)</f>
        <v>1071629119</v>
      </c>
      <c r="L69">
        <f>VLOOKUP(E69,'BD-HV'!A:A,1,0)</f>
        <v>1071629119</v>
      </c>
    </row>
    <row r="70" spans="1:12" x14ac:dyDescent="0.3">
      <c r="A70" s="63">
        <v>45839</v>
      </c>
      <c r="B70" s="64">
        <f t="shared" si="1"/>
        <v>1</v>
      </c>
      <c r="C70" s="65"/>
      <c r="D70" s="65" t="s">
        <v>20726</v>
      </c>
      <c r="E70" s="45">
        <v>13643194</v>
      </c>
      <c r="F70" s="66" t="s">
        <v>20886</v>
      </c>
      <c r="G70" s="66" t="s">
        <v>20887</v>
      </c>
      <c r="H70" s="67">
        <v>45769</v>
      </c>
      <c r="I70" s="67">
        <v>45839</v>
      </c>
      <c r="J70" s="66" t="s">
        <v>20888</v>
      </c>
      <c r="K70">
        <f>VLOOKUP(E70,'Reporte HV'!C:C,1,0)</f>
        <v>13643194</v>
      </c>
      <c r="L70">
        <f>VLOOKUP(E70,'BD-HV'!A:A,1,0)</f>
        <v>13643194</v>
      </c>
    </row>
    <row r="71" spans="1:12" x14ac:dyDescent="0.3">
      <c r="A71" s="63">
        <v>45839</v>
      </c>
      <c r="B71" s="64">
        <f t="shared" si="1"/>
        <v>1</v>
      </c>
      <c r="C71" s="65"/>
      <c r="D71" s="65" t="s">
        <v>20866</v>
      </c>
      <c r="E71" s="79">
        <v>52154771</v>
      </c>
      <c r="F71" s="80" t="s">
        <v>20889</v>
      </c>
      <c r="G71" s="81" t="s">
        <v>20890</v>
      </c>
      <c r="H71" s="82">
        <v>45801</v>
      </c>
      <c r="I71" s="82">
        <v>45839</v>
      </c>
      <c r="J71" s="83" t="s">
        <v>20855</v>
      </c>
      <c r="K71">
        <f>VLOOKUP(E71,'Reporte HV'!C:C,1,0)</f>
        <v>52154771</v>
      </c>
      <c r="L71">
        <f>VLOOKUP(E71,'BD-HV'!A:A,1,0)</f>
        <v>52154771</v>
      </c>
    </row>
    <row r="72" spans="1:12" x14ac:dyDescent="0.3">
      <c r="A72" s="63">
        <v>45839</v>
      </c>
      <c r="B72" s="64">
        <f t="shared" si="1"/>
        <v>1</v>
      </c>
      <c r="C72" s="65"/>
      <c r="D72" s="65" t="s">
        <v>20726</v>
      </c>
      <c r="E72" s="45">
        <v>1020734150</v>
      </c>
      <c r="F72" s="66" t="s">
        <v>20891</v>
      </c>
      <c r="G72" s="47" t="s">
        <v>20892</v>
      </c>
      <c r="H72" s="67">
        <v>45805</v>
      </c>
      <c r="I72" s="67">
        <v>45845</v>
      </c>
      <c r="J72" s="66" t="s">
        <v>20852</v>
      </c>
      <c r="K72">
        <f>VLOOKUP(E72,'Reporte HV'!C:C,1,0)</f>
        <v>1020734150</v>
      </c>
      <c r="L72">
        <f>VLOOKUP(E72,'BD-HV'!A:A,1,0)</f>
        <v>1020734150</v>
      </c>
    </row>
    <row r="73" spans="1:12" x14ac:dyDescent="0.3">
      <c r="A73" s="63">
        <v>45839</v>
      </c>
      <c r="B73" s="64">
        <f t="shared" si="1"/>
        <v>1</v>
      </c>
      <c r="C73" s="65"/>
      <c r="D73" s="65" t="s">
        <v>20726</v>
      </c>
      <c r="E73" s="45">
        <v>19468450</v>
      </c>
      <c r="F73" s="66" t="s">
        <v>20893</v>
      </c>
      <c r="G73" s="47" t="s">
        <v>20894</v>
      </c>
      <c r="H73" s="67">
        <v>45818</v>
      </c>
      <c r="I73" s="67">
        <v>45848</v>
      </c>
      <c r="J73" s="66" t="s">
        <v>20829</v>
      </c>
      <c r="K73">
        <f>VLOOKUP(E73,'Reporte HV'!C:C,1,0)</f>
        <v>19468450</v>
      </c>
      <c r="L73">
        <f>VLOOKUP(E73,'BD-HV'!A:A,1,0)</f>
        <v>19468450</v>
      </c>
    </row>
    <row r="74" spans="1:12" x14ac:dyDescent="0.3">
      <c r="A74" s="63">
        <v>45839</v>
      </c>
      <c r="B74" s="64">
        <f t="shared" si="1"/>
        <v>1</v>
      </c>
      <c r="C74" s="65"/>
      <c r="D74" s="65" t="s">
        <v>20866</v>
      </c>
      <c r="E74" s="84">
        <v>1031157141</v>
      </c>
      <c r="F74" s="85" t="s">
        <v>20895</v>
      </c>
      <c r="G74" s="81" t="s">
        <v>20896</v>
      </c>
      <c r="H74" s="82">
        <v>45814</v>
      </c>
      <c r="I74" s="82">
        <v>45848</v>
      </c>
      <c r="J74" s="83" t="s">
        <v>20897</v>
      </c>
      <c r="K74">
        <f>VLOOKUP(E74,'Reporte HV'!C:C,1,0)</f>
        <v>1031157141</v>
      </c>
      <c r="L74">
        <f>VLOOKUP(E74,'BD-HV'!A:A,1,0)</f>
        <v>1031157141</v>
      </c>
    </row>
    <row r="75" spans="1:12" x14ac:dyDescent="0.3">
      <c r="A75" s="63">
        <v>45839</v>
      </c>
      <c r="B75" s="64">
        <f t="shared" si="1"/>
        <v>1</v>
      </c>
      <c r="C75" s="65"/>
      <c r="D75" s="65" t="s">
        <v>20726</v>
      </c>
      <c r="E75" s="45">
        <v>1019019186</v>
      </c>
      <c r="F75" s="76" t="s">
        <v>20898</v>
      </c>
      <c r="G75" s="86" t="s">
        <v>20899</v>
      </c>
      <c r="H75" s="67">
        <v>45828</v>
      </c>
      <c r="I75" s="67">
        <v>45852</v>
      </c>
      <c r="J75" s="66" t="s">
        <v>20871</v>
      </c>
      <c r="K75">
        <f>VLOOKUP(E75,'Reporte HV'!C:C,1,0)</f>
        <v>1019019186</v>
      </c>
      <c r="L75">
        <f>VLOOKUP(E75,'BD-HV'!A:A,1,0)</f>
        <v>1019019186</v>
      </c>
    </row>
    <row r="76" spans="1:12" x14ac:dyDescent="0.3">
      <c r="A76" s="63">
        <v>45839</v>
      </c>
      <c r="B76" s="64">
        <f t="shared" si="1"/>
        <v>1</v>
      </c>
      <c r="C76" s="65"/>
      <c r="D76" s="65" t="s">
        <v>20726</v>
      </c>
      <c r="E76" s="59">
        <v>51916418</v>
      </c>
      <c r="F76" s="60" t="s">
        <v>20900</v>
      </c>
      <c r="G76" s="47" t="s">
        <v>20901</v>
      </c>
      <c r="H76" s="67">
        <v>45769</v>
      </c>
      <c r="I76" s="67">
        <v>45811</v>
      </c>
      <c r="J76" s="66" t="s">
        <v>20902</v>
      </c>
      <c r="K76">
        <f>VLOOKUP(E76,'Reporte HV'!C:C,1,0)</f>
        <v>51916418</v>
      </c>
      <c r="L76">
        <f>VLOOKUP(E76,'BD-HV'!A:A,1,0)</f>
        <v>51916418</v>
      </c>
    </row>
    <row r="77" spans="1:12" x14ac:dyDescent="0.3">
      <c r="A77" s="71" t="s">
        <v>20903</v>
      </c>
      <c r="B77" s="72"/>
      <c r="C77" s="73" t="s">
        <v>20903</v>
      </c>
      <c r="D77" s="73" t="s">
        <v>136</v>
      </c>
      <c r="E77" s="74" t="s">
        <v>20903</v>
      </c>
      <c r="F77" s="73" t="s">
        <v>20903</v>
      </c>
      <c r="G77" s="73" t="s">
        <v>20903</v>
      </c>
      <c r="H77" s="73" t="s">
        <v>20903</v>
      </c>
      <c r="I77" s="73" t="s">
        <v>20903</v>
      </c>
      <c r="J77" s="73" t="s">
        <v>20903</v>
      </c>
      <c r="K77" t="e">
        <f>VLOOKUP(E77,'Reporte HV'!C:C,1,0)</f>
        <v>#N/A</v>
      </c>
      <c r="L77" t="e">
        <f>VLOOKUP(E77,'BD-HV'!A:A,1,0)</f>
        <v>#N/A</v>
      </c>
    </row>
    <row r="78" spans="1:12" x14ac:dyDescent="0.3">
      <c r="A78" s="63">
        <v>45870</v>
      </c>
      <c r="B78" s="64">
        <f t="shared" ref="B78:B141" si="2">COUNTIF(E:E,E78)</f>
        <v>1</v>
      </c>
      <c r="C78" s="87" t="b">
        <v>1</v>
      </c>
      <c r="D78" s="65" t="s">
        <v>20866</v>
      </c>
      <c r="E78" s="88">
        <v>1102818103</v>
      </c>
      <c r="F78" s="89" t="s">
        <v>20904</v>
      </c>
      <c r="G78" s="90" t="s">
        <v>20905</v>
      </c>
      <c r="H78" s="91">
        <v>45800</v>
      </c>
      <c r="I78" s="91">
        <v>45842</v>
      </c>
      <c r="J78" s="65" t="s">
        <v>20906</v>
      </c>
      <c r="K78">
        <f>VLOOKUP(E78,'Reporte HV'!C:C,1,0)</f>
        <v>1102818103</v>
      </c>
      <c r="L78">
        <f>VLOOKUP(E78,'BD-HV'!A:A,1,0)</f>
        <v>1102818103</v>
      </c>
    </row>
    <row r="79" spans="1:12" x14ac:dyDescent="0.3">
      <c r="A79" s="63">
        <v>45870</v>
      </c>
      <c r="B79" s="64">
        <f t="shared" si="2"/>
        <v>1</v>
      </c>
      <c r="C79" s="87" t="b">
        <v>1</v>
      </c>
      <c r="D79" s="65" t="s">
        <v>20866</v>
      </c>
      <c r="E79" s="88">
        <v>1075679089</v>
      </c>
      <c r="F79" s="89" t="s">
        <v>20907</v>
      </c>
      <c r="G79" s="90" t="s">
        <v>20908</v>
      </c>
      <c r="H79" s="92">
        <v>45814</v>
      </c>
      <c r="I79" s="91">
        <v>45849</v>
      </c>
      <c r="J79" s="65" t="s">
        <v>20909</v>
      </c>
      <c r="K79">
        <f>VLOOKUP(E79,'Reporte HV'!C:C,1,0)</f>
        <v>1075679089</v>
      </c>
      <c r="L79">
        <f>VLOOKUP(E79,'BD-HV'!A:A,1,0)</f>
        <v>1075679089</v>
      </c>
    </row>
    <row r="80" spans="1:12" x14ac:dyDescent="0.3">
      <c r="A80" s="63">
        <v>45870</v>
      </c>
      <c r="B80" s="64">
        <f t="shared" si="2"/>
        <v>1</v>
      </c>
      <c r="C80" s="87" t="b">
        <v>1</v>
      </c>
      <c r="D80" s="65" t="s">
        <v>20866</v>
      </c>
      <c r="E80" s="88">
        <v>1065626344</v>
      </c>
      <c r="F80" s="89" t="s">
        <v>20910</v>
      </c>
      <c r="G80" s="90" t="s">
        <v>20911</v>
      </c>
      <c r="H80" s="91">
        <v>45820</v>
      </c>
      <c r="I80" s="91">
        <v>45853</v>
      </c>
      <c r="J80" s="65" t="s">
        <v>20912</v>
      </c>
      <c r="K80">
        <f>VLOOKUP(E80,'Reporte HV'!C:C,1,0)</f>
        <v>1065626344</v>
      </c>
      <c r="L80">
        <f>VLOOKUP(E80,'BD-HV'!A:A,1,0)</f>
        <v>1065626344</v>
      </c>
    </row>
    <row r="81" spans="1:12" x14ac:dyDescent="0.3">
      <c r="A81" s="63">
        <v>45870</v>
      </c>
      <c r="B81" s="64">
        <f t="shared" si="2"/>
        <v>1</v>
      </c>
      <c r="C81" s="87" t="b">
        <v>1</v>
      </c>
      <c r="D81" s="65" t="s">
        <v>20726</v>
      </c>
      <c r="E81" s="88">
        <v>38262730</v>
      </c>
      <c r="F81" s="89" t="s">
        <v>20913</v>
      </c>
      <c r="G81" s="93" t="s">
        <v>20914</v>
      </c>
      <c r="H81" s="91">
        <v>45812</v>
      </c>
      <c r="I81" s="91">
        <v>45849</v>
      </c>
      <c r="J81" s="65" t="s">
        <v>20915</v>
      </c>
      <c r="K81">
        <f>VLOOKUP(E81,'Reporte HV'!C:C,1,0)</f>
        <v>38262730</v>
      </c>
      <c r="L81">
        <f>VLOOKUP(E81,'BD-HV'!A:A,1,0)</f>
        <v>38262730</v>
      </c>
    </row>
    <row r="82" spans="1:12" x14ac:dyDescent="0.3">
      <c r="A82" s="63">
        <v>45870</v>
      </c>
      <c r="B82" s="64">
        <f t="shared" si="2"/>
        <v>1</v>
      </c>
      <c r="C82" s="87" t="b">
        <v>1</v>
      </c>
      <c r="D82" s="65" t="s">
        <v>20726</v>
      </c>
      <c r="E82" s="88">
        <v>52170659</v>
      </c>
      <c r="F82" s="89" t="s">
        <v>20916</v>
      </c>
      <c r="G82" s="93" t="s">
        <v>20917</v>
      </c>
      <c r="H82" s="91">
        <v>45814</v>
      </c>
      <c r="I82" s="91">
        <v>45852</v>
      </c>
      <c r="J82" s="65" t="s">
        <v>20915</v>
      </c>
      <c r="K82">
        <f>VLOOKUP(E82,'Reporte HV'!C:C,1,0)</f>
        <v>52170659</v>
      </c>
      <c r="L82">
        <f>VLOOKUP(E82,'BD-HV'!A:A,1,0)</f>
        <v>52170659</v>
      </c>
    </row>
    <row r="83" spans="1:12" x14ac:dyDescent="0.3">
      <c r="A83" s="63">
        <v>45870</v>
      </c>
      <c r="B83" s="64">
        <f t="shared" si="2"/>
        <v>1</v>
      </c>
      <c r="C83" s="87" t="b">
        <v>1</v>
      </c>
      <c r="D83" s="65" t="s">
        <v>20866</v>
      </c>
      <c r="E83" s="88">
        <v>1012371139</v>
      </c>
      <c r="F83" s="89" t="s">
        <v>20918</v>
      </c>
      <c r="G83" s="93" t="s">
        <v>20919</v>
      </c>
      <c r="H83" s="91">
        <v>45818</v>
      </c>
      <c r="I83" s="91">
        <v>45856</v>
      </c>
      <c r="J83" s="65" t="s">
        <v>20912</v>
      </c>
      <c r="K83">
        <f>VLOOKUP(E83,'Reporte HV'!C:C,1,0)</f>
        <v>1012371139</v>
      </c>
      <c r="L83">
        <f>VLOOKUP(E83,'BD-HV'!A:A,1,0)</f>
        <v>1012371139</v>
      </c>
    </row>
    <row r="84" spans="1:12" x14ac:dyDescent="0.3">
      <c r="A84" s="63">
        <v>45870</v>
      </c>
      <c r="B84" s="64">
        <f t="shared" si="2"/>
        <v>1</v>
      </c>
      <c r="C84" s="87" t="b">
        <v>1</v>
      </c>
      <c r="D84" s="65" t="s">
        <v>20866</v>
      </c>
      <c r="E84" s="88">
        <v>32789116</v>
      </c>
      <c r="F84" s="89" t="s">
        <v>20920</v>
      </c>
      <c r="G84" s="93" t="s">
        <v>20921</v>
      </c>
      <c r="H84" s="91">
        <v>45805</v>
      </c>
      <c r="I84" s="91">
        <v>45856</v>
      </c>
      <c r="J84" s="65" t="s">
        <v>20922</v>
      </c>
      <c r="K84">
        <f>VLOOKUP(E84,'Reporte HV'!C:C,1,0)</f>
        <v>32789116</v>
      </c>
      <c r="L84">
        <f>VLOOKUP(E84,'BD-HV'!A:A,1,0)</f>
        <v>32789116</v>
      </c>
    </row>
    <row r="85" spans="1:12" x14ac:dyDescent="0.3">
      <c r="A85" s="63">
        <v>45870</v>
      </c>
      <c r="B85" s="64">
        <f t="shared" si="2"/>
        <v>1</v>
      </c>
      <c r="C85" s="87" t="b">
        <v>1</v>
      </c>
      <c r="D85" s="65" t="s">
        <v>20866</v>
      </c>
      <c r="E85" s="88">
        <v>1000145844</v>
      </c>
      <c r="F85" s="89" t="s">
        <v>20923</v>
      </c>
      <c r="G85" s="93" t="s">
        <v>20924</v>
      </c>
      <c r="H85" s="91">
        <v>45818</v>
      </c>
      <c r="I85" s="91">
        <v>45852</v>
      </c>
      <c r="J85" s="65" t="s">
        <v>20925</v>
      </c>
      <c r="K85">
        <f>VLOOKUP(E85,'Reporte HV'!C:C,1,0)</f>
        <v>1000145844</v>
      </c>
      <c r="L85">
        <f>VLOOKUP(E85,'BD-HV'!A:A,1,0)</f>
        <v>1000145844</v>
      </c>
    </row>
    <row r="86" spans="1:12" x14ac:dyDescent="0.3">
      <c r="A86" s="63">
        <v>45870</v>
      </c>
      <c r="B86" s="64">
        <f t="shared" si="2"/>
        <v>1</v>
      </c>
      <c r="C86" s="87" t="b">
        <v>1</v>
      </c>
      <c r="D86" s="65" t="s">
        <v>20726</v>
      </c>
      <c r="E86" s="88">
        <v>79643806</v>
      </c>
      <c r="F86" s="89" t="s">
        <v>20926</v>
      </c>
      <c r="G86" s="89" t="s">
        <v>20927</v>
      </c>
      <c r="H86" s="91">
        <v>45814</v>
      </c>
      <c r="I86" s="91">
        <v>45856</v>
      </c>
      <c r="J86" s="65" t="s">
        <v>20928</v>
      </c>
      <c r="K86">
        <f>VLOOKUP(E86,'Reporte HV'!C:C,1,0)</f>
        <v>79643806</v>
      </c>
      <c r="L86">
        <f>VLOOKUP(E86,'BD-HV'!A:A,1,0)</f>
        <v>79643806</v>
      </c>
    </row>
    <row r="87" spans="1:12" x14ac:dyDescent="0.3">
      <c r="A87" s="63">
        <v>45870</v>
      </c>
      <c r="B87" s="64">
        <f t="shared" si="2"/>
        <v>1</v>
      </c>
      <c r="C87" s="87" t="b">
        <v>1</v>
      </c>
      <c r="D87" s="65" t="s">
        <v>20866</v>
      </c>
      <c r="E87" s="88">
        <v>30584110</v>
      </c>
      <c r="F87" s="89" t="s">
        <v>20929</v>
      </c>
      <c r="G87" s="93" t="s">
        <v>20930</v>
      </c>
      <c r="H87" s="91">
        <v>45800</v>
      </c>
      <c r="I87" s="91">
        <v>45854</v>
      </c>
      <c r="J87" s="65" t="s">
        <v>20931</v>
      </c>
      <c r="K87">
        <f>VLOOKUP(E87,'Reporte HV'!C:C,1,0)</f>
        <v>30584110</v>
      </c>
      <c r="L87">
        <f>VLOOKUP(E87,'BD-HV'!A:A,1,0)</f>
        <v>30584110</v>
      </c>
    </row>
    <row r="88" spans="1:12" x14ac:dyDescent="0.3">
      <c r="A88" s="63">
        <v>45870</v>
      </c>
      <c r="B88" s="64">
        <f t="shared" si="2"/>
        <v>1</v>
      </c>
      <c r="C88" s="87" t="b">
        <v>1</v>
      </c>
      <c r="D88" s="65" t="s">
        <v>20866</v>
      </c>
      <c r="E88" s="88">
        <v>52317720</v>
      </c>
      <c r="F88" s="89" t="s">
        <v>20932</v>
      </c>
      <c r="G88" s="93" t="s">
        <v>20933</v>
      </c>
      <c r="H88" s="91">
        <v>45814</v>
      </c>
      <c r="I88" s="91">
        <v>45859</v>
      </c>
      <c r="J88" s="65" t="s">
        <v>20829</v>
      </c>
      <c r="K88">
        <f>VLOOKUP(E88,'Reporte HV'!C:C,1,0)</f>
        <v>52317720</v>
      </c>
      <c r="L88">
        <f>VLOOKUP(E88,'BD-HV'!A:A,1,0)</f>
        <v>52317720</v>
      </c>
    </row>
    <row r="89" spans="1:12" x14ac:dyDescent="0.3">
      <c r="A89" s="63">
        <v>45870</v>
      </c>
      <c r="B89" s="64">
        <f t="shared" si="2"/>
        <v>1</v>
      </c>
      <c r="C89" s="87" t="b">
        <v>1</v>
      </c>
      <c r="D89" s="65" t="s">
        <v>20866</v>
      </c>
      <c r="E89" s="88">
        <v>1053840224</v>
      </c>
      <c r="F89" s="89" t="s">
        <v>20934</v>
      </c>
      <c r="G89" s="90" t="s">
        <v>20935</v>
      </c>
      <c r="H89" s="91">
        <v>45818</v>
      </c>
      <c r="I89" s="91">
        <v>45862</v>
      </c>
      <c r="J89" s="65" t="s">
        <v>20936</v>
      </c>
      <c r="K89">
        <f>VLOOKUP(E89,'Reporte HV'!C:C,1,0)</f>
        <v>1053840224</v>
      </c>
      <c r="L89">
        <f>VLOOKUP(E89,'BD-HV'!A:A,1,0)</f>
        <v>1053840224</v>
      </c>
    </row>
    <row r="90" spans="1:12" x14ac:dyDescent="0.3">
      <c r="A90" s="94">
        <v>45870</v>
      </c>
      <c r="B90" s="95">
        <f t="shared" si="2"/>
        <v>1</v>
      </c>
      <c r="C90" s="96" t="b">
        <v>1</v>
      </c>
      <c r="D90" s="65" t="s">
        <v>20726</v>
      </c>
      <c r="E90" s="88">
        <v>35513571</v>
      </c>
      <c r="F90" s="89" t="s">
        <v>20937</v>
      </c>
      <c r="G90" s="90" t="s">
        <v>20938</v>
      </c>
      <c r="H90" s="91">
        <v>45805</v>
      </c>
      <c r="I90" s="91">
        <v>45849</v>
      </c>
      <c r="J90" s="65" t="s">
        <v>20931</v>
      </c>
      <c r="K90">
        <f>VLOOKUP(E90,'Reporte HV'!C:C,1,0)</f>
        <v>35513571</v>
      </c>
      <c r="L90">
        <f>VLOOKUP(E90,'BD-HV'!A:A,1,0)</f>
        <v>35513571</v>
      </c>
    </row>
    <row r="91" spans="1:12" x14ac:dyDescent="0.3">
      <c r="A91" s="94">
        <v>45870</v>
      </c>
      <c r="B91" s="95">
        <f t="shared" si="2"/>
        <v>1</v>
      </c>
      <c r="C91" s="96" t="b">
        <v>1</v>
      </c>
      <c r="D91" s="97" t="s">
        <v>20866</v>
      </c>
      <c r="E91" s="98">
        <v>13873943</v>
      </c>
      <c r="F91" s="99" t="s">
        <v>20939</v>
      </c>
      <c r="G91" s="100" t="s">
        <v>20940</v>
      </c>
      <c r="H91" s="101">
        <v>45805</v>
      </c>
      <c r="I91" s="101">
        <v>45856</v>
      </c>
      <c r="J91" s="97" t="s">
        <v>20843</v>
      </c>
      <c r="K91">
        <f>VLOOKUP(E91,'Reporte HV'!C:C,1,0)</f>
        <v>13873943</v>
      </c>
      <c r="L91">
        <f>VLOOKUP(E91,'BD-HV'!A:A,1,0)</f>
        <v>13873943</v>
      </c>
    </row>
    <row r="92" spans="1:12" x14ac:dyDescent="0.3">
      <c r="A92" s="63">
        <v>45870</v>
      </c>
      <c r="B92" s="64">
        <f t="shared" si="2"/>
        <v>1</v>
      </c>
      <c r="C92" s="87" t="b">
        <v>1</v>
      </c>
      <c r="D92" s="65" t="s">
        <v>20866</v>
      </c>
      <c r="E92" s="88">
        <v>52114539</v>
      </c>
      <c r="F92" s="89" t="s">
        <v>20941</v>
      </c>
      <c r="G92" s="93" t="s">
        <v>20942</v>
      </c>
      <c r="H92" s="91">
        <v>45818</v>
      </c>
      <c r="I92" s="91">
        <v>45862</v>
      </c>
      <c r="J92" s="65" t="s">
        <v>20943</v>
      </c>
      <c r="K92">
        <f>VLOOKUP(E92,'Reporte HV'!C:C,1,0)</f>
        <v>52114539</v>
      </c>
      <c r="L92">
        <f>VLOOKUP(E92,'BD-HV'!A:A,1,0)</f>
        <v>52114539</v>
      </c>
    </row>
    <row r="93" spans="1:12" x14ac:dyDescent="0.3">
      <c r="A93" s="63">
        <v>45870</v>
      </c>
      <c r="B93" s="64">
        <f t="shared" si="2"/>
        <v>1</v>
      </c>
      <c r="C93" s="87" t="b">
        <v>1</v>
      </c>
      <c r="D93" s="65" t="s">
        <v>20866</v>
      </c>
      <c r="E93" s="88">
        <v>79997619</v>
      </c>
      <c r="F93" s="89" t="s">
        <v>20944</v>
      </c>
      <c r="G93" s="93" t="s">
        <v>20945</v>
      </c>
      <c r="H93" s="91">
        <v>45814</v>
      </c>
      <c r="I93" s="91">
        <v>45862</v>
      </c>
      <c r="J93" s="65" t="s">
        <v>20946</v>
      </c>
      <c r="K93">
        <f>VLOOKUP(E93,'Reporte HV'!C:C,1,0)</f>
        <v>79997619</v>
      </c>
      <c r="L93">
        <f>VLOOKUP(E93,'BD-HV'!A:A,1,0)</f>
        <v>79997619</v>
      </c>
    </row>
    <row r="94" spans="1:12" x14ac:dyDescent="0.3">
      <c r="A94" s="63">
        <v>45870</v>
      </c>
      <c r="B94" s="64">
        <f t="shared" si="2"/>
        <v>1</v>
      </c>
      <c r="C94" s="87" t="b">
        <v>1</v>
      </c>
      <c r="D94" s="65" t="s">
        <v>20866</v>
      </c>
      <c r="E94" s="88">
        <v>79561769</v>
      </c>
      <c r="F94" s="89" t="s">
        <v>20947</v>
      </c>
      <c r="G94" s="93" t="s">
        <v>20948</v>
      </c>
      <c r="H94" s="91">
        <v>45800</v>
      </c>
      <c r="I94" s="91">
        <v>45856</v>
      </c>
      <c r="J94" s="65" t="s">
        <v>20949</v>
      </c>
      <c r="K94">
        <f>VLOOKUP(E94,'Reporte HV'!C:C,1,0)</f>
        <v>79561769</v>
      </c>
      <c r="L94">
        <f>VLOOKUP(E94,'BD-HV'!A:A,1,0)</f>
        <v>79561769</v>
      </c>
    </row>
    <row r="95" spans="1:12" x14ac:dyDescent="0.3">
      <c r="A95" s="63">
        <v>45870</v>
      </c>
      <c r="B95" s="64">
        <f t="shared" si="2"/>
        <v>1</v>
      </c>
      <c r="C95" s="87" t="b">
        <v>1</v>
      </c>
      <c r="D95" s="65" t="s">
        <v>20866</v>
      </c>
      <c r="E95" s="88">
        <v>40187147</v>
      </c>
      <c r="F95" s="89" t="s">
        <v>20950</v>
      </c>
      <c r="G95" s="93" t="s">
        <v>20951</v>
      </c>
      <c r="H95" s="91">
        <v>45814</v>
      </c>
      <c r="I95" s="91">
        <v>45852</v>
      </c>
      <c r="J95" s="65" t="s">
        <v>20952</v>
      </c>
      <c r="K95">
        <f>VLOOKUP(E95,'Reporte HV'!C:C,1,0)</f>
        <v>40187147</v>
      </c>
      <c r="L95">
        <f>VLOOKUP(E95,'BD-HV'!A:A,1,0)</f>
        <v>40187147</v>
      </c>
    </row>
    <row r="96" spans="1:12" x14ac:dyDescent="0.3">
      <c r="A96" s="63">
        <v>45870</v>
      </c>
      <c r="B96" s="64">
        <f t="shared" si="2"/>
        <v>1</v>
      </c>
      <c r="C96" s="87" t="b">
        <v>1</v>
      </c>
      <c r="D96" s="65" t="s">
        <v>20866</v>
      </c>
      <c r="E96" s="88">
        <v>79697676</v>
      </c>
      <c r="F96" s="89" t="s">
        <v>20953</v>
      </c>
      <c r="G96" s="90" t="s">
        <v>20954</v>
      </c>
      <c r="H96" s="91">
        <v>45818</v>
      </c>
      <c r="I96" s="91">
        <v>45862</v>
      </c>
      <c r="J96" s="65" t="s">
        <v>20955</v>
      </c>
      <c r="K96">
        <f>VLOOKUP(E96,'Reporte HV'!C:C,1,0)</f>
        <v>79697676</v>
      </c>
      <c r="L96">
        <f>VLOOKUP(E96,'BD-HV'!A:A,1,0)</f>
        <v>79697676</v>
      </c>
    </row>
    <row r="97" spans="1:12" x14ac:dyDescent="0.3">
      <c r="A97" s="63">
        <v>45870</v>
      </c>
      <c r="B97" s="64">
        <f t="shared" si="2"/>
        <v>1</v>
      </c>
      <c r="C97" s="87" t="b">
        <v>1</v>
      </c>
      <c r="D97" s="65" t="s">
        <v>20726</v>
      </c>
      <c r="E97" s="88">
        <v>9270237</v>
      </c>
      <c r="F97" s="89" t="s">
        <v>20956</v>
      </c>
      <c r="G97" s="93" t="s">
        <v>20957</v>
      </c>
      <c r="H97" s="91">
        <v>45805</v>
      </c>
      <c r="I97" s="91">
        <v>45855</v>
      </c>
      <c r="J97" s="65" t="s">
        <v>20931</v>
      </c>
      <c r="K97">
        <f>VLOOKUP(E97,'Reporte HV'!C:C,1,0)</f>
        <v>9270237</v>
      </c>
      <c r="L97">
        <f>VLOOKUP(E97,'BD-HV'!A:A,1,0)</f>
        <v>9270237</v>
      </c>
    </row>
    <row r="98" spans="1:12" x14ac:dyDescent="0.3">
      <c r="A98" s="63">
        <v>45870</v>
      </c>
      <c r="B98" s="64">
        <f t="shared" si="2"/>
        <v>1</v>
      </c>
      <c r="C98" s="87" t="b">
        <v>1</v>
      </c>
      <c r="D98" s="65" t="s">
        <v>20726</v>
      </c>
      <c r="E98" s="88">
        <v>1015429591</v>
      </c>
      <c r="F98" s="89" t="s">
        <v>20958</v>
      </c>
      <c r="G98" s="93" t="s">
        <v>20959</v>
      </c>
      <c r="H98" s="91">
        <v>45805</v>
      </c>
      <c r="I98" s="91">
        <v>45854</v>
      </c>
      <c r="J98" s="65" t="s">
        <v>20960</v>
      </c>
      <c r="K98">
        <f>VLOOKUP(E98,'Reporte HV'!C:C,1,0)</f>
        <v>1015429591</v>
      </c>
      <c r="L98">
        <f>VLOOKUP(E98,'BD-HV'!A:A,1,0)</f>
        <v>1015429591</v>
      </c>
    </row>
    <row r="99" spans="1:12" x14ac:dyDescent="0.3">
      <c r="A99" s="63">
        <v>45870</v>
      </c>
      <c r="B99" s="64">
        <f t="shared" si="2"/>
        <v>1</v>
      </c>
      <c r="C99" s="87" t="b">
        <v>1</v>
      </c>
      <c r="D99" s="65" t="s">
        <v>20726</v>
      </c>
      <c r="E99" s="88">
        <v>1023892662</v>
      </c>
      <c r="F99" s="89" t="s">
        <v>20961</v>
      </c>
      <c r="G99" s="93" t="s">
        <v>20962</v>
      </c>
      <c r="H99" s="91">
        <v>45805</v>
      </c>
      <c r="I99" s="91">
        <v>45852</v>
      </c>
      <c r="J99" s="65" t="s">
        <v>20960</v>
      </c>
      <c r="K99">
        <f>VLOOKUP(E99,'Reporte HV'!C:C,1,0)</f>
        <v>1023892662</v>
      </c>
      <c r="L99">
        <f>VLOOKUP(E99,'BD-HV'!A:A,1,0)</f>
        <v>1023892662</v>
      </c>
    </row>
    <row r="100" spans="1:12" x14ac:dyDescent="0.3">
      <c r="A100" s="63">
        <v>45870</v>
      </c>
      <c r="B100" s="64">
        <f t="shared" si="2"/>
        <v>1</v>
      </c>
      <c r="C100" s="87" t="b">
        <v>1</v>
      </c>
      <c r="D100" s="65" t="s">
        <v>20726</v>
      </c>
      <c r="E100" s="88">
        <v>79408006</v>
      </c>
      <c r="F100" s="89" t="s">
        <v>20963</v>
      </c>
      <c r="G100" s="93" t="s">
        <v>20964</v>
      </c>
      <c r="H100" s="91">
        <v>45828</v>
      </c>
      <c r="I100" s="91">
        <v>45862</v>
      </c>
      <c r="J100" s="65" t="s">
        <v>20965</v>
      </c>
      <c r="K100">
        <f>VLOOKUP(E100,'Reporte HV'!C:C,1,0)</f>
        <v>79408006</v>
      </c>
      <c r="L100">
        <f>VLOOKUP(E100,'BD-HV'!A:A,1,0)</f>
        <v>79408006</v>
      </c>
    </row>
    <row r="101" spans="1:12" x14ac:dyDescent="0.3">
      <c r="A101" s="63">
        <v>45870</v>
      </c>
      <c r="B101" s="64">
        <f t="shared" si="2"/>
        <v>1</v>
      </c>
      <c r="C101" s="87" t="b">
        <v>1</v>
      </c>
      <c r="D101" s="65" t="s">
        <v>20726</v>
      </c>
      <c r="E101" s="88">
        <v>80762222</v>
      </c>
      <c r="F101" s="89" t="s">
        <v>20966</v>
      </c>
      <c r="G101" s="93" t="s">
        <v>20967</v>
      </c>
      <c r="H101" s="91">
        <v>45835</v>
      </c>
      <c r="I101" s="91">
        <v>45870</v>
      </c>
      <c r="J101" s="65" t="s">
        <v>20968</v>
      </c>
      <c r="K101">
        <f>VLOOKUP(E101,'Reporte HV'!C:C,1,0)</f>
        <v>80762222</v>
      </c>
      <c r="L101">
        <f>VLOOKUP(E101,'BD-HV'!A:A,1,0)</f>
        <v>80762222</v>
      </c>
    </row>
    <row r="102" spans="1:12" x14ac:dyDescent="0.3">
      <c r="A102" s="63">
        <v>45870</v>
      </c>
      <c r="B102" s="64">
        <f t="shared" si="2"/>
        <v>1</v>
      </c>
      <c r="C102" s="87" t="b">
        <v>1</v>
      </c>
      <c r="D102" s="65" t="s">
        <v>20866</v>
      </c>
      <c r="E102" s="88">
        <v>79538860</v>
      </c>
      <c r="F102" s="89" t="s">
        <v>20969</v>
      </c>
      <c r="G102" s="93" t="s">
        <v>20970</v>
      </c>
      <c r="H102" s="91">
        <v>45805</v>
      </c>
      <c r="I102" s="91">
        <v>45849</v>
      </c>
      <c r="J102" s="65" t="s">
        <v>20971</v>
      </c>
      <c r="K102">
        <f>VLOOKUP(E102,'Reporte HV'!C:C,1,0)</f>
        <v>79538860</v>
      </c>
      <c r="L102">
        <f>VLOOKUP(E102,'BD-HV'!A:A,1,0)</f>
        <v>79538860</v>
      </c>
    </row>
    <row r="103" spans="1:12" x14ac:dyDescent="0.3">
      <c r="A103" s="63">
        <v>45870</v>
      </c>
      <c r="B103" s="64">
        <f t="shared" si="2"/>
        <v>1</v>
      </c>
      <c r="C103" s="87" t="b">
        <v>1</v>
      </c>
      <c r="D103" s="65" t="s">
        <v>20866</v>
      </c>
      <c r="E103" s="88">
        <v>1022362179</v>
      </c>
      <c r="F103" s="89" t="s">
        <v>20972</v>
      </c>
      <c r="G103" s="90" t="s">
        <v>20973</v>
      </c>
      <c r="H103" s="91">
        <v>45805</v>
      </c>
      <c r="I103" s="91">
        <v>45854</v>
      </c>
      <c r="J103" s="65" t="s">
        <v>20974</v>
      </c>
      <c r="K103">
        <f>VLOOKUP(E103,'Reporte HV'!C:C,1,0)</f>
        <v>1022362179</v>
      </c>
      <c r="L103">
        <f>VLOOKUP(E103,'BD-HV'!A:A,1,0)</f>
        <v>1022362179</v>
      </c>
    </row>
    <row r="104" spans="1:12" x14ac:dyDescent="0.3">
      <c r="A104" s="63">
        <v>45870</v>
      </c>
      <c r="B104" s="64">
        <f t="shared" si="2"/>
        <v>1</v>
      </c>
      <c r="C104" s="87" t="b">
        <v>1</v>
      </c>
      <c r="D104" s="65" t="s">
        <v>20866</v>
      </c>
      <c r="E104" s="88">
        <v>1030685901</v>
      </c>
      <c r="F104" s="89" t="s">
        <v>20975</v>
      </c>
      <c r="G104" s="90" t="s">
        <v>20976</v>
      </c>
      <c r="H104" s="91">
        <v>45818</v>
      </c>
      <c r="I104" s="91">
        <v>45861</v>
      </c>
      <c r="J104" s="65" t="s">
        <v>20977</v>
      </c>
      <c r="K104">
        <f>VLOOKUP(E104,'Reporte HV'!C:C,1,0)</f>
        <v>1030685901</v>
      </c>
      <c r="L104">
        <f>VLOOKUP(E104,'BD-HV'!A:A,1,0)</f>
        <v>1030685901</v>
      </c>
    </row>
    <row r="105" spans="1:12" x14ac:dyDescent="0.3">
      <c r="A105" s="63">
        <v>45870</v>
      </c>
      <c r="B105" s="64">
        <f t="shared" si="2"/>
        <v>1</v>
      </c>
      <c r="C105" s="87" t="b">
        <v>1</v>
      </c>
      <c r="D105" s="65" t="s">
        <v>20866</v>
      </c>
      <c r="E105" s="88">
        <v>13719803</v>
      </c>
      <c r="F105" s="89" t="s">
        <v>20978</v>
      </c>
      <c r="G105" s="90" t="s">
        <v>20979</v>
      </c>
      <c r="H105" s="91">
        <v>45805</v>
      </c>
      <c r="I105" s="91">
        <v>45861</v>
      </c>
      <c r="J105" s="65" t="s">
        <v>20931</v>
      </c>
      <c r="K105">
        <f>VLOOKUP(E105,'Reporte HV'!C:C,1,0)</f>
        <v>13719803</v>
      </c>
      <c r="L105">
        <f>VLOOKUP(E105,'BD-HV'!A:A,1,0)</f>
        <v>13719803</v>
      </c>
    </row>
    <row r="106" spans="1:12" x14ac:dyDescent="0.3">
      <c r="A106" s="63">
        <v>45870</v>
      </c>
      <c r="B106" s="64">
        <f t="shared" si="2"/>
        <v>1</v>
      </c>
      <c r="C106" s="87" t="b">
        <v>1</v>
      </c>
      <c r="D106" s="65" t="s">
        <v>20866</v>
      </c>
      <c r="E106" s="88">
        <v>1128459699</v>
      </c>
      <c r="F106" s="89" t="s">
        <v>20980</v>
      </c>
      <c r="G106" s="90" t="s">
        <v>20981</v>
      </c>
      <c r="H106" s="91">
        <v>45800</v>
      </c>
      <c r="I106" s="91">
        <v>45859</v>
      </c>
      <c r="J106" s="65" t="s">
        <v>20982</v>
      </c>
      <c r="K106">
        <f>VLOOKUP(E106,'Reporte HV'!C:C,1,0)</f>
        <v>1128459699</v>
      </c>
      <c r="L106">
        <f>VLOOKUP(E106,'BD-HV'!A:A,1,0)</f>
        <v>1128459699</v>
      </c>
    </row>
    <row r="107" spans="1:12" x14ac:dyDescent="0.3">
      <c r="A107" s="63">
        <v>45870</v>
      </c>
      <c r="B107" s="64">
        <f t="shared" si="2"/>
        <v>1</v>
      </c>
      <c r="C107" s="87" t="b">
        <v>1</v>
      </c>
      <c r="D107" s="65" t="s">
        <v>20866</v>
      </c>
      <c r="E107" s="88">
        <v>1013638877</v>
      </c>
      <c r="F107" s="89" t="s">
        <v>20983</v>
      </c>
      <c r="G107" s="90" t="s">
        <v>20984</v>
      </c>
      <c r="H107" s="91">
        <v>45833</v>
      </c>
      <c r="I107" s="91">
        <v>45862</v>
      </c>
      <c r="J107" s="65" t="s">
        <v>20943</v>
      </c>
      <c r="K107">
        <f>VLOOKUP(E107,'Reporte HV'!C:C,1,0)</f>
        <v>1013638877</v>
      </c>
      <c r="L107">
        <f>VLOOKUP(E107,'BD-HV'!A:A,1,0)</f>
        <v>1013638877</v>
      </c>
    </row>
    <row r="108" spans="1:12" x14ac:dyDescent="0.3">
      <c r="A108" s="63">
        <v>45870</v>
      </c>
      <c r="B108" s="64">
        <f t="shared" si="2"/>
        <v>1</v>
      </c>
      <c r="C108" s="87" t="b">
        <v>1</v>
      </c>
      <c r="D108" s="65" t="s">
        <v>20726</v>
      </c>
      <c r="E108" s="88">
        <v>1018407662</v>
      </c>
      <c r="F108" s="89" t="s">
        <v>20985</v>
      </c>
      <c r="G108" s="90" t="s">
        <v>20986</v>
      </c>
      <c r="H108" s="91">
        <v>45833</v>
      </c>
      <c r="I108" s="91">
        <v>45861</v>
      </c>
      <c r="J108" s="65" t="s">
        <v>20987</v>
      </c>
      <c r="K108">
        <f>VLOOKUP(E108,'Reporte HV'!C:C,1,0)</f>
        <v>1018407662</v>
      </c>
      <c r="L108">
        <f>VLOOKUP(E108,'BD-HV'!A:A,1,0)</f>
        <v>1018407662</v>
      </c>
    </row>
    <row r="109" spans="1:12" x14ac:dyDescent="0.3">
      <c r="A109" s="63">
        <v>45870</v>
      </c>
      <c r="B109" s="64">
        <f t="shared" si="2"/>
        <v>1</v>
      </c>
      <c r="C109" s="87" t="b">
        <v>1</v>
      </c>
      <c r="D109" s="65" t="s">
        <v>20866</v>
      </c>
      <c r="E109" s="88">
        <v>1044913366</v>
      </c>
      <c r="F109" s="89" t="s">
        <v>20988</v>
      </c>
      <c r="G109" s="90" t="s">
        <v>20989</v>
      </c>
      <c r="H109" s="91">
        <v>45820</v>
      </c>
      <c r="I109" s="91">
        <v>45861</v>
      </c>
      <c r="J109" s="65" t="s">
        <v>20990</v>
      </c>
      <c r="K109">
        <f>VLOOKUP(E109,'Reporte HV'!C:C,1,0)</f>
        <v>1044913366</v>
      </c>
      <c r="L109">
        <f>VLOOKUP(E109,'BD-HV'!A:A,1,0)</f>
        <v>1044913366</v>
      </c>
    </row>
    <row r="110" spans="1:12" x14ac:dyDescent="0.3">
      <c r="A110" s="63">
        <v>45870</v>
      </c>
      <c r="B110" s="64">
        <f t="shared" si="2"/>
        <v>1</v>
      </c>
      <c r="C110" s="87" t="b">
        <v>1</v>
      </c>
      <c r="D110" s="65" t="s">
        <v>20866</v>
      </c>
      <c r="E110" s="88">
        <v>1014189058</v>
      </c>
      <c r="F110" s="89" t="s">
        <v>20991</v>
      </c>
      <c r="G110" s="90" t="s">
        <v>20992</v>
      </c>
      <c r="H110" s="91">
        <v>45820</v>
      </c>
      <c r="I110" s="91">
        <v>45861</v>
      </c>
      <c r="J110" s="65" t="s">
        <v>20993</v>
      </c>
      <c r="K110">
        <f>VLOOKUP(E110,'Reporte HV'!C:C,1,0)</f>
        <v>1014189058</v>
      </c>
      <c r="L110">
        <f>VLOOKUP(E110,'BD-HV'!A:A,1,0)</f>
        <v>1014189058</v>
      </c>
    </row>
    <row r="111" spans="1:12" x14ac:dyDescent="0.3">
      <c r="A111" s="63">
        <v>45870</v>
      </c>
      <c r="B111" s="64">
        <f t="shared" si="2"/>
        <v>1</v>
      </c>
      <c r="C111" s="87" t="b">
        <v>1</v>
      </c>
      <c r="D111" s="65" t="s">
        <v>20866</v>
      </c>
      <c r="E111" s="88">
        <v>1013607145</v>
      </c>
      <c r="F111" s="89" t="s">
        <v>20994</v>
      </c>
      <c r="G111" s="90" t="s">
        <v>20995</v>
      </c>
      <c r="H111" s="91">
        <v>45805</v>
      </c>
      <c r="I111" s="91">
        <v>45861</v>
      </c>
      <c r="J111" s="65" t="s">
        <v>20996</v>
      </c>
      <c r="K111">
        <f>VLOOKUP(E111,'Reporte HV'!C:C,1,0)</f>
        <v>1013607145</v>
      </c>
      <c r="L111">
        <f>VLOOKUP(E111,'BD-HV'!A:A,1,0)</f>
        <v>1013607145</v>
      </c>
    </row>
    <row r="112" spans="1:12" x14ac:dyDescent="0.3">
      <c r="A112" s="63">
        <v>45870</v>
      </c>
      <c r="B112" s="64">
        <f t="shared" si="2"/>
        <v>1</v>
      </c>
      <c r="C112" s="87" t="b">
        <v>1</v>
      </c>
      <c r="D112" s="65" t="s">
        <v>20866</v>
      </c>
      <c r="E112" s="88">
        <v>1010035748</v>
      </c>
      <c r="F112" s="89" t="s">
        <v>20997</v>
      </c>
      <c r="G112" s="90" t="s">
        <v>20998</v>
      </c>
      <c r="H112" s="91">
        <v>45848</v>
      </c>
      <c r="I112" s="91">
        <v>45862</v>
      </c>
      <c r="J112" s="65" t="s">
        <v>20999</v>
      </c>
      <c r="K112">
        <f>VLOOKUP(E112,'Reporte HV'!C:C,1,0)</f>
        <v>1010035748</v>
      </c>
      <c r="L112">
        <f>VLOOKUP(E112,'BD-HV'!A:A,1,0)</f>
        <v>1010035748</v>
      </c>
    </row>
    <row r="113" spans="1:12" x14ac:dyDescent="0.3">
      <c r="A113" s="63">
        <v>45870</v>
      </c>
      <c r="B113" s="64">
        <f t="shared" si="2"/>
        <v>1</v>
      </c>
      <c r="C113" s="87" t="b">
        <v>1</v>
      </c>
      <c r="D113" s="65" t="s">
        <v>20726</v>
      </c>
      <c r="E113" s="88">
        <v>88244208</v>
      </c>
      <c r="F113" s="89" t="s">
        <v>21000</v>
      </c>
      <c r="G113" s="89" t="s">
        <v>21001</v>
      </c>
      <c r="H113" s="91">
        <v>45818</v>
      </c>
      <c r="I113" s="91">
        <v>45862</v>
      </c>
      <c r="J113" s="65" t="s">
        <v>20931</v>
      </c>
      <c r="K113">
        <f>VLOOKUP(E113,'Reporte HV'!C:C,1,0)</f>
        <v>88244208</v>
      </c>
      <c r="L113">
        <f>VLOOKUP(E113,'BD-HV'!A:A,1,0)</f>
        <v>88244208</v>
      </c>
    </row>
    <row r="114" spans="1:12" x14ac:dyDescent="0.3">
      <c r="A114" s="63">
        <v>45870</v>
      </c>
      <c r="B114" s="64">
        <f t="shared" si="2"/>
        <v>1</v>
      </c>
      <c r="C114" s="87" t="b">
        <v>1</v>
      </c>
      <c r="D114" s="65" t="s">
        <v>20726</v>
      </c>
      <c r="E114" s="88">
        <v>1024489393</v>
      </c>
      <c r="F114" s="89" t="s">
        <v>21002</v>
      </c>
      <c r="G114" s="89" t="s">
        <v>21003</v>
      </c>
      <c r="H114" s="91">
        <v>45828</v>
      </c>
      <c r="I114" s="91">
        <v>45860</v>
      </c>
      <c r="J114" s="65" t="s">
        <v>21004</v>
      </c>
      <c r="K114">
        <f>VLOOKUP(E114,'Reporte HV'!C:C,1,0)</f>
        <v>1024489393</v>
      </c>
      <c r="L114">
        <f>VLOOKUP(E114,'BD-HV'!A:A,1,0)</f>
        <v>1024489393</v>
      </c>
    </row>
    <row r="115" spans="1:12" x14ac:dyDescent="0.3">
      <c r="A115" s="63" t="s">
        <v>21005</v>
      </c>
      <c r="B115" s="64">
        <f t="shared" si="2"/>
        <v>1</v>
      </c>
      <c r="C115" s="87" t="b">
        <v>1</v>
      </c>
      <c r="D115" s="65" t="s">
        <v>20866</v>
      </c>
      <c r="E115" s="88">
        <v>79902450</v>
      </c>
      <c r="F115" s="89" t="s">
        <v>21006</v>
      </c>
      <c r="G115" s="90" t="s">
        <v>21007</v>
      </c>
      <c r="H115" s="91">
        <v>45800</v>
      </c>
      <c r="I115" s="91">
        <v>45870</v>
      </c>
      <c r="J115" s="65" t="s">
        <v>20949</v>
      </c>
      <c r="K115">
        <f>VLOOKUP(E115,'Reporte HV'!C:C,1,0)</f>
        <v>79902450</v>
      </c>
      <c r="L115">
        <f>VLOOKUP(E115,'BD-HV'!A:A,1,0)</f>
        <v>79902450</v>
      </c>
    </row>
    <row r="116" spans="1:12" x14ac:dyDescent="0.3">
      <c r="A116" s="63" t="s">
        <v>21008</v>
      </c>
      <c r="B116" s="64">
        <f t="shared" si="2"/>
        <v>1</v>
      </c>
      <c r="C116" s="87" t="b">
        <v>1</v>
      </c>
      <c r="D116" s="65" t="s">
        <v>20866</v>
      </c>
      <c r="E116" s="88">
        <v>1110536589</v>
      </c>
      <c r="F116" s="89" t="s">
        <v>21009</v>
      </c>
      <c r="G116" s="89" t="s">
        <v>21010</v>
      </c>
      <c r="H116" s="91">
        <v>45818</v>
      </c>
      <c r="I116" s="91">
        <v>45869</v>
      </c>
      <c r="J116" s="65" t="s">
        <v>21011</v>
      </c>
      <c r="K116">
        <f>VLOOKUP(E116,'Reporte HV'!C:C,1,0)</f>
        <v>1110536589</v>
      </c>
      <c r="L116">
        <f>VLOOKUP(E116,'BD-HV'!A:A,1,0)</f>
        <v>1110536589</v>
      </c>
    </row>
    <row r="117" spans="1:12" x14ac:dyDescent="0.3">
      <c r="A117" s="63">
        <v>45870</v>
      </c>
      <c r="B117" s="64">
        <f t="shared" si="2"/>
        <v>1</v>
      </c>
      <c r="C117" s="87" t="b">
        <v>1</v>
      </c>
      <c r="D117" s="65" t="s">
        <v>20866</v>
      </c>
      <c r="E117" s="88">
        <v>21018668</v>
      </c>
      <c r="F117" s="102" t="s">
        <v>21012</v>
      </c>
      <c r="G117" s="89" t="s">
        <v>21013</v>
      </c>
      <c r="H117" s="91">
        <v>45842</v>
      </c>
      <c r="I117" s="91">
        <v>45870</v>
      </c>
      <c r="J117" s="65" t="s">
        <v>21014</v>
      </c>
      <c r="K117">
        <f>VLOOKUP(E117,'Reporte HV'!C:C,1,0)</f>
        <v>21018668</v>
      </c>
      <c r="L117">
        <f>VLOOKUP(E117,'BD-HV'!A:A,1,0)</f>
        <v>21018668</v>
      </c>
    </row>
    <row r="118" spans="1:12" x14ac:dyDescent="0.3">
      <c r="A118" s="63">
        <v>45870</v>
      </c>
      <c r="B118" s="64">
        <f t="shared" si="2"/>
        <v>1</v>
      </c>
      <c r="C118" s="87" t="b">
        <v>1</v>
      </c>
      <c r="D118" s="65" t="s">
        <v>20726</v>
      </c>
      <c r="E118" s="88">
        <v>1030550743</v>
      </c>
      <c r="F118" s="102" t="s">
        <v>21015</v>
      </c>
      <c r="G118" s="89" t="s">
        <v>21016</v>
      </c>
      <c r="H118" s="91">
        <v>45828</v>
      </c>
      <c r="I118" s="91">
        <v>45870</v>
      </c>
      <c r="J118" s="65" t="s">
        <v>21017</v>
      </c>
      <c r="K118">
        <f>VLOOKUP(E118,'Reporte HV'!C:C,1,0)</f>
        <v>1030550743</v>
      </c>
      <c r="L118">
        <f>VLOOKUP(E118,'BD-HV'!A:A,1,0)</f>
        <v>1030550743</v>
      </c>
    </row>
    <row r="119" spans="1:12" x14ac:dyDescent="0.3">
      <c r="A119" s="63">
        <v>45870</v>
      </c>
      <c r="B119" s="64">
        <f t="shared" si="2"/>
        <v>1</v>
      </c>
      <c r="C119" s="87" t="b">
        <v>1</v>
      </c>
      <c r="D119" s="65" t="s">
        <v>20866</v>
      </c>
      <c r="E119" s="88">
        <v>49670521</v>
      </c>
      <c r="F119" s="89" t="s">
        <v>21018</v>
      </c>
      <c r="G119" s="89" t="s">
        <v>21019</v>
      </c>
      <c r="H119" s="91">
        <v>45824</v>
      </c>
      <c r="I119" s="91">
        <v>45870</v>
      </c>
      <c r="J119" s="65" t="s">
        <v>21020</v>
      </c>
      <c r="K119">
        <f>VLOOKUP(E119,'Reporte HV'!C:C,1,0)</f>
        <v>49670521</v>
      </c>
      <c r="L119">
        <f>VLOOKUP(E119,'BD-HV'!A:A,1,0)</f>
        <v>49670521</v>
      </c>
    </row>
    <row r="120" spans="1:12" x14ac:dyDescent="0.3">
      <c r="A120" s="63">
        <v>45870</v>
      </c>
      <c r="B120" s="64">
        <f t="shared" si="2"/>
        <v>1</v>
      </c>
      <c r="C120" s="87" t="b">
        <v>1</v>
      </c>
      <c r="D120" s="65" t="s">
        <v>20866</v>
      </c>
      <c r="E120" s="88">
        <v>93297315</v>
      </c>
      <c r="F120" s="89" t="s">
        <v>21021</v>
      </c>
      <c r="G120" s="89" t="s">
        <v>21022</v>
      </c>
      <c r="H120" s="91">
        <v>45805</v>
      </c>
      <c r="I120" s="91">
        <v>45870</v>
      </c>
      <c r="J120" s="65" t="s">
        <v>20960</v>
      </c>
      <c r="K120">
        <f>VLOOKUP(E120,'Reporte HV'!C:C,1,0)</f>
        <v>93297315</v>
      </c>
      <c r="L120">
        <f>VLOOKUP(E120,'BD-HV'!A:A,1,0)</f>
        <v>93297315</v>
      </c>
    </row>
    <row r="121" spans="1:12" x14ac:dyDescent="0.3">
      <c r="A121" s="63">
        <v>45870</v>
      </c>
      <c r="B121" s="64">
        <f t="shared" si="2"/>
        <v>1</v>
      </c>
      <c r="C121" s="87" t="b">
        <v>1</v>
      </c>
      <c r="D121" s="65" t="s">
        <v>20866</v>
      </c>
      <c r="E121" s="88">
        <v>53037304</v>
      </c>
      <c r="F121" s="89" t="s">
        <v>21023</v>
      </c>
      <c r="G121" s="89" t="s">
        <v>21024</v>
      </c>
      <c r="H121" s="91">
        <v>45818</v>
      </c>
      <c r="I121" s="91">
        <v>45870</v>
      </c>
      <c r="J121" s="65" t="s">
        <v>21025</v>
      </c>
      <c r="K121">
        <f>VLOOKUP(E121,'Reporte HV'!C:C,1,0)</f>
        <v>53037304</v>
      </c>
      <c r="L121">
        <f>VLOOKUP(E121,'BD-HV'!A:A,1,0)</f>
        <v>53037304</v>
      </c>
    </row>
    <row r="122" spans="1:12" x14ac:dyDescent="0.3">
      <c r="A122" s="63">
        <v>45870</v>
      </c>
      <c r="B122" s="64">
        <f t="shared" si="2"/>
        <v>1</v>
      </c>
      <c r="C122" s="87" t="b">
        <v>1</v>
      </c>
      <c r="D122" s="65" t="s">
        <v>20866</v>
      </c>
      <c r="E122" s="88">
        <v>52841130</v>
      </c>
      <c r="F122" s="89" t="s">
        <v>21026</v>
      </c>
      <c r="G122" s="89" t="s">
        <v>21027</v>
      </c>
      <c r="H122" s="91">
        <v>45818</v>
      </c>
      <c r="I122" s="91">
        <v>45870</v>
      </c>
      <c r="J122" s="65" t="s">
        <v>21028</v>
      </c>
      <c r="K122">
        <f>VLOOKUP(E122,'Reporte HV'!C:C,1,0)</f>
        <v>52841130</v>
      </c>
      <c r="L122">
        <f>VLOOKUP(E122,'BD-HV'!A:A,1,0)</f>
        <v>52841130</v>
      </c>
    </row>
    <row r="123" spans="1:12" x14ac:dyDescent="0.3">
      <c r="A123" s="63">
        <v>45870</v>
      </c>
      <c r="B123" s="64">
        <f t="shared" si="2"/>
        <v>1</v>
      </c>
      <c r="C123" s="87" t="b">
        <v>1</v>
      </c>
      <c r="D123" s="65" t="s">
        <v>20866</v>
      </c>
      <c r="E123" s="88">
        <v>52847359</v>
      </c>
      <c r="F123" s="89" t="s">
        <v>21029</v>
      </c>
      <c r="G123" s="89" t="s">
        <v>21030</v>
      </c>
      <c r="H123" s="91">
        <v>45818</v>
      </c>
      <c r="I123" s="91">
        <v>45870</v>
      </c>
      <c r="J123" s="65" t="s">
        <v>20761</v>
      </c>
      <c r="K123">
        <f>VLOOKUP(E123,'Reporte HV'!C:C,1,0)</f>
        <v>52847359</v>
      </c>
      <c r="L123">
        <f>VLOOKUP(E123,'BD-HV'!A:A,1,0)</f>
        <v>52847359</v>
      </c>
    </row>
    <row r="124" spans="1:12" x14ac:dyDescent="0.3">
      <c r="A124" s="63">
        <v>45870</v>
      </c>
      <c r="B124" s="64">
        <f t="shared" si="2"/>
        <v>1</v>
      </c>
      <c r="C124" s="87" t="b">
        <v>1</v>
      </c>
      <c r="D124" s="65" t="s">
        <v>20726</v>
      </c>
      <c r="E124" s="88">
        <v>79762909</v>
      </c>
      <c r="F124" s="89" t="s">
        <v>21031</v>
      </c>
      <c r="G124" s="89" t="s">
        <v>21032</v>
      </c>
      <c r="H124" s="91">
        <v>45828</v>
      </c>
      <c r="I124" s="91">
        <v>45870</v>
      </c>
      <c r="J124" s="65" t="s">
        <v>21033</v>
      </c>
      <c r="K124">
        <f>VLOOKUP(E124,'Reporte HV'!C:C,1,0)</f>
        <v>79762909</v>
      </c>
      <c r="L124">
        <f>VLOOKUP(E124,'BD-HV'!A:A,1,0)</f>
        <v>79762909</v>
      </c>
    </row>
    <row r="125" spans="1:12" x14ac:dyDescent="0.3">
      <c r="A125" s="63">
        <v>45870</v>
      </c>
      <c r="B125" s="64">
        <f t="shared" si="2"/>
        <v>1</v>
      </c>
      <c r="C125" s="87" t="b">
        <v>1</v>
      </c>
      <c r="D125" s="65" t="s">
        <v>20866</v>
      </c>
      <c r="E125" s="88">
        <v>1049630161</v>
      </c>
      <c r="F125" s="89" t="s">
        <v>21034</v>
      </c>
      <c r="G125" s="89" t="s">
        <v>21035</v>
      </c>
      <c r="H125" s="91">
        <v>45814</v>
      </c>
      <c r="I125" s="91">
        <v>45873</v>
      </c>
      <c r="J125" s="65" t="s">
        <v>21036</v>
      </c>
      <c r="K125">
        <f>VLOOKUP(E125,'Reporte HV'!C:C,1,0)</f>
        <v>1049630161</v>
      </c>
      <c r="L125">
        <f>VLOOKUP(E125,'BD-HV'!A:A,1,0)</f>
        <v>1049630161</v>
      </c>
    </row>
    <row r="126" spans="1:12" x14ac:dyDescent="0.3">
      <c r="A126" s="63">
        <v>45870</v>
      </c>
      <c r="B126" s="64">
        <f t="shared" si="2"/>
        <v>1</v>
      </c>
      <c r="C126" s="87" t="b">
        <v>1</v>
      </c>
      <c r="D126" s="65" t="s">
        <v>20866</v>
      </c>
      <c r="E126" s="88">
        <v>1023876476</v>
      </c>
      <c r="F126" s="89" t="s">
        <v>21037</v>
      </c>
      <c r="G126" s="89" t="s">
        <v>21038</v>
      </c>
      <c r="H126" s="91">
        <v>45812</v>
      </c>
      <c r="I126" s="91">
        <v>45873</v>
      </c>
      <c r="J126" s="65" t="s">
        <v>20915</v>
      </c>
      <c r="K126">
        <f>VLOOKUP(E126,'Reporte HV'!C:C,1,0)</f>
        <v>1023876476</v>
      </c>
      <c r="L126">
        <f>VLOOKUP(E126,'BD-HV'!A:A,1,0)</f>
        <v>1023876476</v>
      </c>
    </row>
    <row r="127" spans="1:12" x14ac:dyDescent="0.3">
      <c r="A127" s="63">
        <v>45870</v>
      </c>
      <c r="B127" s="64">
        <f t="shared" si="2"/>
        <v>1</v>
      </c>
      <c r="C127" s="87" t="b">
        <v>1</v>
      </c>
      <c r="D127" s="65" t="s">
        <v>20866</v>
      </c>
      <c r="E127" s="88">
        <v>10189780</v>
      </c>
      <c r="F127" s="89" t="s">
        <v>21039</v>
      </c>
      <c r="G127" s="89" t="s">
        <v>21040</v>
      </c>
      <c r="H127" s="91">
        <v>45835</v>
      </c>
      <c r="I127" s="91">
        <v>45873</v>
      </c>
      <c r="J127" s="65" t="s">
        <v>21041</v>
      </c>
      <c r="K127">
        <f>VLOOKUP(E127,'Reporte HV'!C:C,1,0)</f>
        <v>10189780</v>
      </c>
      <c r="L127">
        <f>VLOOKUP(E127,'BD-HV'!A:A,1,0)</f>
        <v>10189780</v>
      </c>
    </row>
    <row r="128" spans="1:12" x14ac:dyDescent="0.3">
      <c r="A128" s="63">
        <v>45870</v>
      </c>
      <c r="B128" s="64">
        <f t="shared" si="2"/>
        <v>1</v>
      </c>
      <c r="C128" s="87" t="b">
        <v>1</v>
      </c>
      <c r="D128" s="65" t="s">
        <v>20866</v>
      </c>
      <c r="E128" s="88">
        <v>46376966</v>
      </c>
      <c r="F128" s="89" t="s">
        <v>21042</v>
      </c>
      <c r="G128" s="89" t="s">
        <v>21043</v>
      </c>
      <c r="H128" s="91">
        <v>45839</v>
      </c>
      <c r="I128" s="91">
        <v>45873</v>
      </c>
      <c r="J128" s="65" t="s">
        <v>21044</v>
      </c>
      <c r="K128">
        <f>VLOOKUP(E128,'Reporte HV'!C:C,1,0)</f>
        <v>46376966</v>
      </c>
      <c r="L128">
        <f>VLOOKUP(E128,'BD-HV'!A:A,1,0)</f>
        <v>46376966</v>
      </c>
    </row>
    <row r="129" spans="1:12" x14ac:dyDescent="0.3">
      <c r="A129" s="63">
        <v>45870</v>
      </c>
      <c r="B129" s="64">
        <f t="shared" si="2"/>
        <v>1</v>
      </c>
      <c r="C129" s="87" t="b">
        <v>1</v>
      </c>
      <c r="D129" s="65" t="s">
        <v>20866</v>
      </c>
      <c r="E129" s="88">
        <v>77096481</v>
      </c>
      <c r="F129" s="89" t="s">
        <v>21045</v>
      </c>
      <c r="G129" s="89" t="s">
        <v>21046</v>
      </c>
      <c r="H129" s="91">
        <v>45820</v>
      </c>
      <c r="I129" s="91">
        <v>45873</v>
      </c>
      <c r="J129" s="65" t="s">
        <v>20946</v>
      </c>
      <c r="K129">
        <f>VLOOKUP(E129,'Reporte HV'!C:C,1,0)</f>
        <v>77096481</v>
      </c>
      <c r="L129">
        <f>VLOOKUP(E129,'BD-HV'!A:A,1,0)</f>
        <v>77096481</v>
      </c>
    </row>
    <row r="130" spans="1:12" x14ac:dyDescent="0.3">
      <c r="A130" s="63">
        <v>45870</v>
      </c>
      <c r="B130" s="64">
        <f t="shared" si="2"/>
        <v>1</v>
      </c>
      <c r="C130" s="87" t="b">
        <v>1</v>
      </c>
      <c r="D130" s="65" t="s">
        <v>20866</v>
      </c>
      <c r="E130" s="88">
        <v>1073161456</v>
      </c>
      <c r="F130" s="89" t="s">
        <v>21047</v>
      </c>
      <c r="G130" s="89" t="s">
        <v>21048</v>
      </c>
      <c r="H130" s="91">
        <v>45828</v>
      </c>
      <c r="I130" s="91">
        <v>45873</v>
      </c>
      <c r="J130" s="65" t="s">
        <v>21049</v>
      </c>
      <c r="K130">
        <f>VLOOKUP(E130,'Reporte HV'!C:C,1,0)</f>
        <v>1073161456</v>
      </c>
      <c r="L130">
        <f>VLOOKUP(E130,'BD-HV'!A:A,1,0)</f>
        <v>1073161456</v>
      </c>
    </row>
    <row r="131" spans="1:12" x14ac:dyDescent="0.3">
      <c r="A131" s="63">
        <v>45870</v>
      </c>
      <c r="B131" s="64">
        <f t="shared" si="2"/>
        <v>1</v>
      </c>
      <c r="C131" s="87" t="b">
        <v>1</v>
      </c>
      <c r="D131" s="65" t="s">
        <v>20866</v>
      </c>
      <c r="E131" s="88">
        <v>1077036545</v>
      </c>
      <c r="F131" s="89" t="s">
        <v>21050</v>
      </c>
      <c r="G131" s="89" t="s">
        <v>21051</v>
      </c>
      <c r="H131" s="91">
        <v>45814</v>
      </c>
      <c r="I131" s="91">
        <v>45873</v>
      </c>
      <c r="J131" s="65" t="s">
        <v>21052</v>
      </c>
      <c r="K131">
        <f>VLOOKUP(E131,'Reporte HV'!C:C,1,0)</f>
        <v>1077036545</v>
      </c>
      <c r="L131">
        <f>VLOOKUP(E131,'BD-HV'!A:A,1,0)</f>
        <v>1077036545</v>
      </c>
    </row>
    <row r="132" spans="1:12" x14ac:dyDescent="0.3">
      <c r="A132" s="63">
        <v>45870</v>
      </c>
      <c r="B132" s="64">
        <f t="shared" si="2"/>
        <v>1</v>
      </c>
      <c r="C132" s="87" t="b">
        <v>1</v>
      </c>
      <c r="D132" s="65" t="s">
        <v>20866</v>
      </c>
      <c r="E132" s="88">
        <v>1018469649</v>
      </c>
      <c r="F132" s="89" t="s">
        <v>21053</v>
      </c>
      <c r="G132" s="89" t="s">
        <v>21054</v>
      </c>
      <c r="H132" s="91">
        <v>45828</v>
      </c>
      <c r="I132" s="91">
        <v>45873</v>
      </c>
      <c r="J132" s="65" t="s">
        <v>21055</v>
      </c>
      <c r="K132">
        <f>VLOOKUP(E132,'Reporte HV'!C:C,1,0)</f>
        <v>1018469649</v>
      </c>
      <c r="L132">
        <f>VLOOKUP(E132,'BD-HV'!A:A,1,0)</f>
        <v>1018469649</v>
      </c>
    </row>
    <row r="133" spans="1:12" x14ac:dyDescent="0.3">
      <c r="A133" s="63">
        <v>45870</v>
      </c>
      <c r="B133" s="64">
        <f t="shared" si="2"/>
        <v>1</v>
      </c>
      <c r="C133" s="87" t="b">
        <v>1</v>
      </c>
      <c r="D133" s="65" t="s">
        <v>20726</v>
      </c>
      <c r="E133" s="88">
        <v>51963500</v>
      </c>
      <c r="F133" s="89" t="s">
        <v>21056</v>
      </c>
      <c r="G133" s="103" t="s">
        <v>21043</v>
      </c>
      <c r="H133" s="91">
        <v>45820</v>
      </c>
      <c r="I133" s="91">
        <v>45873</v>
      </c>
      <c r="J133" s="65" t="s">
        <v>21057</v>
      </c>
      <c r="K133">
        <f>VLOOKUP(E133,'Reporte HV'!C:C,1,0)</f>
        <v>51963500</v>
      </c>
      <c r="L133">
        <f>VLOOKUP(E133,'BD-HV'!A:A,1,0)</f>
        <v>51963500</v>
      </c>
    </row>
    <row r="134" spans="1:12" x14ac:dyDescent="0.3">
      <c r="A134" s="63">
        <v>45870</v>
      </c>
      <c r="B134" s="64">
        <f t="shared" si="2"/>
        <v>1</v>
      </c>
      <c r="C134" s="87" t="b">
        <v>1</v>
      </c>
      <c r="D134" s="65" t="s">
        <v>20866</v>
      </c>
      <c r="E134" s="88">
        <v>7364572</v>
      </c>
      <c r="F134" s="89" t="s">
        <v>21058</v>
      </c>
      <c r="G134" s="89" t="s">
        <v>21059</v>
      </c>
      <c r="H134" s="91">
        <v>45820</v>
      </c>
      <c r="I134" s="91">
        <v>45873</v>
      </c>
      <c r="J134" s="65" t="s">
        <v>20946</v>
      </c>
      <c r="K134">
        <f>VLOOKUP(E134,'Reporte HV'!C:C,1,0)</f>
        <v>7364572</v>
      </c>
      <c r="L134">
        <f>VLOOKUP(E134,'BD-HV'!A:A,1,0)</f>
        <v>7364572</v>
      </c>
    </row>
    <row r="135" spans="1:12" x14ac:dyDescent="0.3">
      <c r="A135" s="63">
        <v>45870</v>
      </c>
      <c r="B135" s="64">
        <f t="shared" si="2"/>
        <v>1</v>
      </c>
      <c r="C135" s="87" t="b">
        <v>1</v>
      </c>
      <c r="D135" s="65" t="s">
        <v>20866</v>
      </c>
      <c r="E135" s="88">
        <v>52333467</v>
      </c>
      <c r="F135" s="89" t="s">
        <v>21060</v>
      </c>
      <c r="G135" s="89" t="s">
        <v>21061</v>
      </c>
      <c r="H135" s="91">
        <v>45835</v>
      </c>
      <c r="I135" s="91">
        <v>45873</v>
      </c>
      <c r="J135" s="65" t="s">
        <v>21062</v>
      </c>
      <c r="K135">
        <f>VLOOKUP(E135,'Reporte HV'!C:C,1,0)</f>
        <v>52333467</v>
      </c>
      <c r="L135">
        <f>VLOOKUP(E135,'BD-HV'!A:A,1,0)</f>
        <v>52333467</v>
      </c>
    </row>
    <row r="136" spans="1:12" x14ac:dyDescent="0.3">
      <c r="A136" s="63" t="s">
        <v>21005</v>
      </c>
      <c r="B136" s="64">
        <f t="shared" si="2"/>
        <v>1</v>
      </c>
      <c r="C136" s="87" t="b">
        <v>1</v>
      </c>
      <c r="D136" s="65" t="s">
        <v>20866</v>
      </c>
      <c r="E136" s="88">
        <v>1018493224</v>
      </c>
      <c r="F136" s="89" t="s">
        <v>21063</v>
      </c>
      <c r="G136" s="89" t="s">
        <v>21064</v>
      </c>
      <c r="H136" s="91">
        <v>45839</v>
      </c>
      <c r="I136" s="91">
        <v>45873</v>
      </c>
      <c r="J136" s="65" t="s">
        <v>21065</v>
      </c>
      <c r="K136">
        <f>VLOOKUP(E136,'Reporte HV'!C:C,1,0)</f>
        <v>1018493224</v>
      </c>
      <c r="L136">
        <f>VLOOKUP(E136,'BD-HV'!A:A,1,0)</f>
        <v>1018493224</v>
      </c>
    </row>
    <row r="137" spans="1:12" x14ac:dyDescent="0.3">
      <c r="A137" s="63">
        <v>45870</v>
      </c>
      <c r="B137" s="64">
        <f t="shared" si="2"/>
        <v>1</v>
      </c>
      <c r="C137" s="87" t="b">
        <v>1</v>
      </c>
      <c r="D137" s="65" t="s">
        <v>20866</v>
      </c>
      <c r="E137" s="88">
        <v>1072430132</v>
      </c>
      <c r="F137" s="89" t="s">
        <v>21066</v>
      </c>
      <c r="G137" s="89" t="s">
        <v>21067</v>
      </c>
      <c r="H137" s="91">
        <v>45818</v>
      </c>
      <c r="I137" s="91">
        <v>45873</v>
      </c>
      <c r="J137" s="65" t="s">
        <v>21068</v>
      </c>
      <c r="K137">
        <f>VLOOKUP(E137,'Reporte HV'!C:C,1,0)</f>
        <v>1072430132</v>
      </c>
      <c r="L137">
        <f>VLOOKUP(E137,'BD-HV'!A:A,1,0)</f>
        <v>1072430132</v>
      </c>
    </row>
    <row r="138" spans="1:12" x14ac:dyDescent="0.3">
      <c r="A138" s="63">
        <v>45870</v>
      </c>
      <c r="B138" s="64">
        <f t="shared" si="2"/>
        <v>1</v>
      </c>
      <c r="C138" s="87" t="b">
        <v>1</v>
      </c>
      <c r="D138" s="65" t="s">
        <v>20866</v>
      </c>
      <c r="E138" s="88">
        <v>80110368</v>
      </c>
      <c r="F138" s="89" t="s">
        <v>21069</v>
      </c>
      <c r="G138" s="89" t="s">
        <v>21070</v>
      </c>
      <c r="H138" s="91">
        <v>45834</v>
      </c>
      <c r="I138" s="91">
        <v>45874</v>
      </c>
      <c r="J138" s="65" t="s">
        <v>21071</v>
      </c>
      <c r="K138">
        <f>VLOOKUP(E138,'Reporte HV'!C:C,1,0)</f>
        <v>80110368</v>
      </c>
      <c r="L138">
        <f>VLOOKUP(E138,'BD-HV'!A:A,1,0)</f>
        <v>80110368</v>
      </c>
    </row>
    <row r="139" spans="1:12" x14ac:dyDescent="0.3">
      <c r="A139" s="63">
        <v>45870</v>
      </c>
      <c r="B139" s="64">
        <f t="shared" si="2"/>
        <v>1</v>
      </c>
      <c r="C139" s="87" t="b">
        <v>1</v>
      </c>
      <c r="D139" s="65" t="s">
        <v>20866</v>
      </c>
      <c r="E139" s="88">
        <v>79762646</v>
      </c>
      <c r="F139" s="89" t="s">
        <v>21072</v>
      </c>
      <c r="G139" s="89" t="s">
        <v>21073</v>
      </c>
      <c r="H139" s="91">
        <v>45828</v>
      </c>
      <c r="I139" s="91">
        <v>45874</v>
      </c>
      <c r="J139" s="65" t="s">
        <v>21074</v>
      </c>
      <c r="K139">
        <f>VLOOKUP(E139,'Reporte HV'!C:C,1,0)</f>
        <v>79762646</v>
      </c>
      <c r="L139">
        <f>VLOOKUP(E139,'BD-HV'!A:A,1,0)</f>
        <v>79762646</v>
      </c>
    </row>
    <row r="140" spans="1:12" x14ac:dyDescent="0.3">
      <c r="A140" s="63">
        <v>45870</v>
      </c>
      <c r="B140" s="64">
        <f t="shared" si="2"/>
        <v>1</v>
      </c>
      <c r="C140" s="87" t="b">
        <v>1</v>
      </c>
      <c r="D140" s="65" t="s">
        <v>20866</v>
      </c>
      <c r="E140" s="88">
        <v>15705036</v>
      </c>
      <c r="F140" s="89" t="s">
        <v>21075</v>
      </c>
      <c r="G140" s="89" t="s">
        <v>21076</v>
      </c>
      <c r="H140" s="91">
        <v>45818</v>
      </c>
      <c r="I140" s="91">
        <v>45853</v>
      </c>
      <c r="J140" s="65" t="s">
        <v>20936</v>
      </c>
      <c r="K140">
        <f>VLOOKUP(E140,'Reporte HV'!C:C,1,0)</f>
        <v>15705036</v>
      </c>
      <c r="L140">
        <f>VLOOKUP(E140,'BD-HV'!A:A,1,0)</f>
        <v>15705036</v>
      </c>
    </row>
    <row r="141" spans="1:12" x14ac:dyDescent="0.3">
      <c r="A141" s="63">
        <v>45870</v>
      </c>
      <c r="B141" s="64">
        <f t="shared" si="2"/>
        <v>1</v>
      </c>
      <c r="C141" s="87" t="b">
        <v>1</v>
      </c>
      <c r="D141" s="65" t="s">
        <v>20726</v>
      </c>
      <c r="E141" s="88">
        <v>93372529</v>
      </c>
      <c r="F141" s="89" t="s">
        <v>21077</v>
      </c>
      <c r="G141" s="89" t="s">
        <v>21078</v>
      </c>
      <c r="H141" s="91">
        <v>45834</v>
      </c>
      <c r="I141" s="91">
        <v>45870</v>
      </c>
      <c r="J141" s="65" t="s">
        <v>21079</v>
      </c>
      <c r="K141">
        <f>VLOOKUP(E141,'Reporte HV'!C:C,1,0)</f>
        <v>93372529</v>
      </c>
      <c r="L141">
        <f>VLOOKUP(E141,'BD-HV'!A:A,1,0)</f>
        <v>93372529</v>
      </c>
    </row>
    <row r="142" spans="1:12" x14ac:dyDescent="0.3">
      <c r="A142" s="63">
        <v>45870</v>
      </c>
      <c r="B142" s="64">
        <f t="shared" ref="B142:B143" si="3">COUNTIF(E:E,E142)</f>
        <v>1</v>
      </c>
      <c r="C142" s="87" t="b">
        <v>1</v>
      </c>
      <c r="D142" s="65" t="s">
        <v>20726</v>
      </c>
      <c r="E142" s="88">
        <v>27534474</v>
      </c>
      <c r="F142" s="102" t="s">
        <v>21080</v>
      </c>
      <c r="G142" s="89" t="s">
        <v>21081</v>
      </c>
      <c r="H142" s="91">
        <v>45834</v>
      </c>
      <c r="I142" s="91">
        <v>45873</v>
      </c>
      <c r="J142" s="65" t="s">
        <v>21082</v>
      </c>
      <c r="K142">
        <f>VLOOKUP(E142,'Reporte HV'!C:C,1,0)</f>
        <v>27534474</v>
      </c>
      <c r="L142">
        <f>VLOOKUP(E142,'BD-HV'!A:A,1,0)</f>
        <v>27534474</v>
      </c>
    </row>
    <row r="143" spans="1:12" x14ac:dyDescent="0.3">
      <c r="A143" s="63">
        <v>45870</v>
      </c>
      <c r="B143" s="64">
        <f t="shared" si="3"/>
        <v>1</v>
      </c>
      <c r="C143" s="87" t="b">
        <v>1</v>
      </c>
      <c r="D143" s="65" t="s">
        <v>20726</v>
      </c>
      <c r="E143" s="88">
        <v>43501404</v>
      </c>
      <c r="F143" s="89" t="s">
        <v>21083</v>
      </c>
      <c r="G143" s="89" t="s">
        <v>21084</v>
      </c>
      <c r="H143" s="91">
        <v>45828</v>
      </c>
      <c r="I143" s="91">
        <v>45873</v>
      </c>
      <c r="J143" s="65" t="s">
        <v>21085</v>
      </c>
      <c r="K143">
        <f>VLOOKUP(E143,'Reporte HV'!C:C,1,0)</f>
        <v>43501404</v>
      </c>
      <c r="L143">
        <f>VLOOKUP(E143,'BD-HV'!A:A,1,0)</f>
        <v>43501404</v>
      </c>
    </row>
    <row r="144" spans="1:12" x14ac:dyDescent="0.3">
      <c r="A144" s="104" t="s">
        <v>21086</v>
      </c>
      <c r="B144" s="72"/>
      <c r="C144" s="105" t="s">
        <v>21086</v>
      </c>
      <c r="D144" s="105" t="s">
        <v>136</v>
      </c>
      <c r="E144" s="72" t="s">
        <v>21086</v>
      </c>
      <c r="F144" s="105" t="s">
        <v>21086</v>
      </c>
      <c r="G144" s="105" t="s">
        <v>21086</v>
      </c>
      <c r="H144" s="105" t="s">
        <v>21086</v>
      </c>
      <c r="I144" s="105" t="s">
        <v>21086</v>
      </c>
      <c r="J144" s="105" t="s">
        <v>21086</v>
      </c>
      <c r="K144" t="e">
        <f>VLOOKUP(E144,'Reporte HV'!C:C,1,0)</f>
        <v>#N/A</v>
      </c>
      <c r="L144" t="e">
        <f>VLOOKUP(E144,'BD-HV'!A:A,1,0)</f>
        <v>#N/A</v>
      </c>
    </row>
    <row r="145" spans="1:12" x14ac:dyDescent="0.3">
      <c r="A145" s="63">
        <v>45870</v>
      </c>
      <c r="B145" s="64">
        <f t="shared" ref="B145:B208" si="4">COUNTIF(E:E,E145)</f>
        <v>1</v>
      </c>
      <c r="C145" s="87" t="b">
        <v>1</v>
      </c>
      <c r="D145" s="65" t="s">
        <v>20726</v>
      </c>
      <c r="E145" s="88">
        <v>32240010</v>
      </c>
      <c r="F145" s="89" t="s">
        <v>21087</v>
      </c>
      <c r="G145" s="89" t="s">
        <v>21088</v>
      </c>
      <c r="H145" s="91">
        <v>45836</v>
      </c>
      <c r="I145" s="91">
        <v>45870</v>
      </c>
      <c r="J145" s="65" t="s">
        <v>21089</v>
      </c>
      <c r="K145">
        <f>VLOOKUP(E145,'Reporte HV'!C:C,1,0)</f>
        <v>32240010</v>
      </c>
      <c r="L145">
        <f>VLOOKUP(E145,'BD-HV'!A:A,1,0)</f>
        <v>32240010</v>
      </c>
    </row>
    <row r="146" spans="1:12" x14ac:dyDescent="0.3">
      <c r="A146" s="63">
        <v>45901</v>
      </c>
      <c r="B146" s="64">
        <f t="shared" si="4"/>
        <v>1</v>
      </c>
      <c r="C146" s="87" t="b">
        <v>1</v>
      </c>
      <c r="D146" s="65" t="s">
        <v>20726</v>
      </c>
      <c r="E146" s="88">
        <v>91426740</v>
      </c>
      <c r="F146" s="89" t="s">
        <v>21090</v>
      </c>
      <c r="G146" s="89" t="s">
        <v>21091</v>
      </c>
      <c r="H146" s="91">
        <v>45828</v>
      </c>
      <c r="I146" s="91">
        <v>45881</v>
      </c>
      <c r="J146" s="65" t="s">
        <v>21092</v>
      </c>
      <c r="K146">
        <f>VLOOKUP(E146,'Reporte HV'!C:C,1,0)</f>
        <v>91426740</v>
      </c>
      <c r="L146">
        <f>VLOOKUP(E146,'BD-HV'!A:A,1,0)</f>
        <v>91426740</v>
      </c>
    </row>
    <row r="147" spans="1:12" x14ac:dyDescent="0.3">
      <c r="A147" s="63">
        <v>45901</v>
      </c>
      <c r="B147" s="64">
        <f t="shared" si="4"/>
        <v>1</v>
      </c>
      <c r="C147" s="87" t="b">
        <v>1</v>
      </c>
      <c r="D147" s="65" t="s">
        <v>20726</v>
      </c>
      <c r="E147" s="88">
        <v>35524074</v>
      </c>
      <c r="F147" s="89" t="s">
        <v>21093</v>
      </c>
      <c r="G147" s="89" t="s">
        <v>21094</v>
      </c>
      <c r="H147" s="91">
        <v>45835</v>
      </c>
      <c r="I147" s="91">
        <v>45870</v>
      </c>
      <c r="J147" s="65" t="s">
        <v>20829</v>
      </c>
      <c r="K147">
        <f>VLOOKUP(E147,'Reporte HV'!C:C,1,0)</f>
        <v>35524074</v>
      </c>
      <c r="L147">
        <f>VLOOKUP(E147,'BD-HV'!A:A,1,0)</f>
        <v>35524074</v>
      </c>
    </row>
    <row r="148" spans="1:12" x14ac:dyDescent="0.3">
      <c r="A148" s="63">
        <v>45901</v>
      </c>
      <c r="B148" s="64">
        <f t="shared" si="4"/>
        <v>1</v>
      </c>
      <c r="C148" s="87" t="b">
        <v>1</v>
      </c>
      <c r="D148" s="65" t="s">
        <v>20726</v>
      </c>
      <c r="E148" s="88">
        <v>41669039</v>
      </c>
      <c r="F148" s="89" t="s">
        <v>21095</v>
      </c>
      <c r="G148" s="89" t="s">
        <v>21096</v>
      </c>
      <c r="H148" s="91">
        <v>45828</v>
      </c>
      <c r="I148" s="91">
        <v>45870</v>
      </c>
      <c r="J148" s="65" t="s">
        <v>21097</v>
      </c>
      <c r="K148">
        <f>VLOOKUP(E148,'Reporte HV'!C:C,1,0)</f>
        <v>41669039</v>
      </c>
      <c r="L148">
        <f>VLOOKUP(E148,'BD-HV'!A:A,1,0)</f>
        <v>41669039</v>
      </c>
    </row>
    <row r="149" spans="1:12" x14ac:dyDescent="0.3">
      <c r="A149" s="63">
        <v>45901</v>
      </c>
      <c r="B149" s="64">
        <f t="shared" si="4"/>
        <v>1</v>
      </c>
      <c r="C149" s="87" t="b">
        <v>1</v>
      </c>
      <c r="D149" s="106" t="s">
        <v>20866</v>
      </c>
      <c r="E149" s="88">
        <v>1006795787</v>
      </c>
      <c r="F149" s="89" t="s">
        <v>21098</v>
      </c>
      <c r="G149" s="89" t="s">
        <v>21099</v>
      </c>
      <c r="H149" s="91">
        <v>45842</v>
      </c>
      <c r="I149" s="91">
        <v>45883</v>
      </c>
      <c r="J149" s="65" t="s">
        <v>21100</v>
      </c>
      <c r="K149">
        <f>VLOOKUP(E149,'Reporte HV'!C:C,1,0)</f>
        <v>1006795787</v>
      </c>
      <c r="L149">
        <f>VLOOKUP(E149,'BD-HV'!A:A,1,0)</f>
        <v>1006795787</v>
      </c>
    </row>
    <row r="150" spans="1:12" x14ac:dyDescent="0.3">
      <c r="A150" s="63">
        <v>45901</v>
      </c>
      <c r="B150" s="64">
        <f t="shared" si="4"/>
        <v>1</v>
      </c>
      <c r="C150" s="87" t="b">
        <v>1</v>
      </c>
      <c r="D150" s="65" t="s">
        <v>20866</v>
      </c>
      <c r="E150" s="88">
        <v>1102354647</v>
      </c>
      <c r="F150" s="89" t="s">
        <v>21101</v>
      </c>
      <c r="G150" s="89" t="s">
        <v>21102</v>
      </c>
      <c r="H150" s="91">
        <v>45834</v>
      </c>
      <c r="I150" s="91">
        <v>45873</v>
      </c>
      <c r="J150" s="65" t="s">
        <v>21103</v>
      </c>
      <c r="K150">
        <f>VLOOKUP(E150,'Reporte HV'!C:C,1,0)</f>
        <v>1102354647</v>
      </c>
      <c r="L150">
        <f>VLOOKUP(E150,'BD-HV'!A:A,1,0)</f>
        <v>1102354647</v>
      </c>
    </row>
    <row r="151" spans="1:12" x14ac:dyDescent="0.3">
      <c r="A151" s="63">
        <v>45901</v>
      </c>
      <c r="B151" s="64">
        <f t="shared" si="4"/>
        <v>1</v>
      </c>
      <c r="C151" s="87" t="b">
        <v>1</v>
      </c>
      <c r="D151" s="65" t="s">
        <v>20866</v>
      </c>
      <c r="E151" s="88">
        <v>1121963041</v>
      </c>
      <c r="F151" s="89" t="s">
        <v>21104</v>
      </c>
      <c r="G151" s="89" t="s">
        <v>21105</v>
      </c>
      <c r="H151" s="91">
        <v>45835</v>
      </c>
      <c r="I151" s="91">
        <v>45880</v>
      </c>
      <c r="J151" s="65" t="s">
        <v>21106</v>
      </c>
      <c r="K151">
        <f>VLOOKUP(E151,'Reporte HV'!C:C,1,0)</f>
        <v>1121963041</v>
      </c>
      <c r="L151">
        <f>VLOOKUP(E151,'BD-HV'!A:A,1,0)</f>
        <v>1121963041</v>
      </c>
    </row>
    <row r="152" spans="1:12" x14ac:dyDescent="0.3">
      <c r="A152" s="63">
        <v>45901</v>
      </c>
      <c r="B152" s="64">
        <f t="shared" si="4"/>
        <v>1</v>
      </c>
      <c r="C152" s="87" t="b">
        <v>1</v>
      </c>
      <c r="D152" s="65" t="s">
        <v>20866</v>
      </c>
      <c r="E152" s="88">
        <v>1072652968</v>
      </c>
      <c r="F152" s="89" t="s">
        <v>21107</v>
      </c>
      <c r="G152" s="89" t="s">
        <v>21108</v>
      </c>
      <c r="H152" s="91">
        <v>45820</v>
      </c>
      <c r="I152" s="91">
        <v>45882</v>
      </c>
      <c r="J152" s="65" t="s">
        <v>21109</v>
      </c>
      <c r="K152">
        <f>VLOOKUP(E152,'Reporte HV'!C:C,1,0)</f>
        <v>1072652968</v>
      </c>
      <c r="L152">
        <f>VLOOKUP(E152,'BD-HV'!A:A,1,0)</f>
        <v>1072652968</v>
      </c>
    </row>
    <row r="153" spans="1:12" x14ac:dyDescent="0.3">
      <c r="A153" s="63">
        <v>45901</v>
      </c>
      <c r="B153" s="64">
        <f t="shared" si="4"/>
        <v>1</v>
      </c>
      <c r="C153" s="87" t="b">
        <v>1</v>
      </c>
      <c r="D153" s="65" t="s">
        <v>20866</v>
      </c>
      <c r="E153" s="88">
        <v>20730105</v>
      </c>
      <c r="F153" s="89" t="s">
        <v>21110</v>
      </c>
      <c r="G153" s="89" t="s">
        <v>21111</v>
      </c>
      <c r="H153" s="91">
        <v>45818</v>
      </c>
      <c r="I153" s="91">
        <v>45880</v>
      </c>
      <c r="J153" s="65" t="s">
        <v>21112</v>
      </c>
      <c r="K153">
        <f>VLOOKUP(E153,'Reporte HV'!C:C,1,0)</f>
        <v>20730105</v>
      </c>
      <c r="L153">
        <f>VLOOKUP(E153,'BD-HV'!A:A,1,0)</f>
        <v>20730105</v>
      </c>
    </row>
    <row r="154" spans="1:12" x14ac:dyDescent="0.3">
      <c r="A154" s="94" t="s">
        <v>21008</v>
      </c>
      <c r="B154" s="64">
        <f t="shared" si="4"/>
        <v>1</v>
      </c>
      <c r="C154" s="87" t="b">
        <v>1</v>
      </c>
      <c r="D154" s="65" t="s">
        <v>20866</v>
      </c>
      <c r="E154" s="88">
        <v>1020457833</v>
      </c>
      <c r="F154" s="107" t="s">
        <v>21113</v>
      </c>
      <c r="G154" s="89" t="s">
        <v>21114</v>
      </c>
      <c r="H154" s="91">
        <v>45828</v>
      </c>
      <c r="I154" s="91">
        <v>45881</v>
      </c>
      <c r="J154" s="65" t="s">
        <v>21115</v>
      </c>
      <c r="K154">
        <f>VLOOKUP(E154,'Reporte HV'!C:C,1,0)</f>
        <v>1020457833</v>
      </c>
      <c r="L154">
        <f>VLOOKUP(E154,'BD-HV'!A:A,1,0)</f>
        <v>1020457833</v>
      </c>
    </row>
    <row r="155" spans="1:12" x14ac:dyDescent="0.3">
      <c r="A155" s="63">
        <v>45901</v>
      </c>
      <c r="B155" s="64">
        <f t="shared" si="4"/>
        <v>1</v>
      </c>
      <c r="C155" s="87" t="b">
        <v>1</v>
      </c>
      <c r="D155" s="65" t="s">
        <v>20726</v>
      </c>
      <c r="E155" s="88">
        <v>32107180</v>
      </c>
      <c r="F155" s="89" t="s">
        <v>21116</v>
      </c>
      <c r="G155" s="89" t="s">
        <v>21117</v>
      </c>
      <c r="H155" s="91">
        <v>45835</v>
      </c>
      <c r="I155" s="91">
        <v>45883</v>
      </c>
      <c r="J155" s="65" t="s">
        <v>21118</v>
      </c>
      <c r="K155">
        <f>VLOOKUP(E155,'Reporte HV'!C:C,1,0)</f>
        <v>32107180</v>
      </c>
      <c r="L155">
        <f>VLOOKUP(E155,'BD-HV'!A:A,1,0)</f>
        <v>32107180</v>
      </c>
    </row>
    <row r="156" spans="1:12" x14ac:dyDescent="0.3">
      <c r="A156" s="63">
        <v>45901</v>
      </c>
      <c r="B156" s="64">
        <f t="shared" si="4"/>
        <v>1</v>
      </c>
      <c r="C156" s="87" t="b">
        <v>1</v>
      </c>
      <c r="D156" s="65" t="s">
        <v>20866</v>
      </c>
      <c r="E156" s="88">
        <v>1020436271</v>
      </c>
      <c r="F156" s="89" t="s">
        <v>21119</v>
      </c>
      <c r="G156" s="89" t="s">
        <v>21120</v>
      </c>
      <c r="H156" s="91">
        <v>45834</v>
      </c>
      <c r="I156" s="91">
        <v>45870</v>
      </c>
      <c r="J156" s="65" t="s">
        <v>21118</v>
      </c>
      <c r="K156">
        <f>VLOOKUP(E156,'Reporte HV'!C:C,1,0)</f>
        <v>1020436271</v>
      </c>
      <c r="L156">
        <f>VLOOKUP(E156,'BD-HV'!A:A,1,0)</f>
        <v>1020436271</v>
      </c>
    </row>
    <row r="157" spans="1:12" x14ac:dyDescent="0.3">
      <c r="A157" s="63">
        <v>45901</v>
      </c>
      <c r="B157" s="64">
        <f t="shared" si="4"/>
        <v>1</v>
      </c>
      <c r="C157" s="87" t="b">
        <v>1</v>
      </c>
      <c r="D157" s="65" t="s">
        <v>20726</v>
      </c>
      <c r="E157" s="88">
        <v>1152434149</v>
      </c>
      <c r="F157" s="89" t="s">
        <v>21121</v>
      </c>
      <c r="G157" s="89" t="s">
        <v>21122</v>
      </c>
      <c r="H157" s="91">
        <v>45852</v>
      </c>
      <c r="I157" s="91">
        <v>45881</v>
      </c>
      <c r="J157" s="65" t="s">
        <v>21123</v>
      </c>
      <c r="K157">
        <f>VLOOKUP(E157,'Reporte HV'!C:C,1,0)</f>
        <v>1152434149</v>
      </c>
      <c r="L157">
        <f>VLOOKUP(E157,'BD-HV'!A:A,1,0)</f>
        <v>1152434149</v>
      </c>
    </row>
    <row r="158" spans="1:12" x14ac:dyDescent="0.3">
      <c r="A158" s="63">
        <v>45901</v>
      </c>
      <c r="B158" s="64">
        <f t="shared" si="4"/>
        <v>1</v>
      </c>
      <c r="C158" s="87" t="b">
        <v>1</v>
      </c>
      <c r="D158" s="65" t="s">
        <v>20866</v>
      </c>
      <c r="E158" s="88">
        <v>79620828</v>
      </c>
      <c r="F158" s="89" t="s">
        <v>21124</v>
      </c>
      <c r="G158" s="89" t="s">
        <v>21125</v>
      </c>
      <c r="H158" s="91">
        <v>45820</v>
      </c>
      <c r="I158" s="91">
        <v>45881</v>
      </c>
      <c r="J158" s="65" t="s">
        <v>21126</v>
      </c>
      <c r="K158">
        <f>VLOOKUP(E158,'Reporte HV'!C:C,1,0)</f>
        <v>79620828</v>
      </c>
      <c r="L158">
        <f>VLOOKUP(E158,'BD-HV'!A:A,1,0)</f>
        <v>79620828</v>
      </c>
    </row>
    <row r="159" spans="1:12" x14ac:dyDescent="0.3">
      <c r="A159" s="63">
        <v>45901</v>
      </c>
      <c r="B159" s="64">
        <f t="shared" si="4"/>
        <v>1</v>
      </c>
      <c r="C159" s="87" t="b">
        <v>1</v>
      </c>
      <c r="D159" s="65" t="s">
        <v>20866</v>
      </c>
      <c r="E159" s="88">
        <v>80138070</v>
      </c>
      <c r="F159" s="89" t="s">
        <v>21127</v>
      </c>
      <c r="G159" s="89" t="s">
        <v>21128</v>
      </c>
      <c r="H159" s="91">
        <v>45818</v>
      </c>
      <c r="I159" s="91">
        <v>45880</v>
      </c>
      <c r="J159" s="65" t="s">
        <v>20955</v>
      </c>
      <c r="K159">
        <f>VLOOKUP(E159,'Reporte HV'!C:C,1,0)</f>
        <v>80138070</v>
      </c>
      <c r="L159">
        <f>VLOOKUP(E159,'BD-HV'!A:A,1,0)</f>
        <v>80138070</v>
      </c>
    </row>
    <row r="160" spans="1:12" x14ac:dyDescent="0.3">
      <c r="A160" s="63">
        <v>45901</v>
      </c>
      <c r="B160" s="64">
        <f t="shared" si="4"/>
        <v>1</v>
      </c>
      <c r="C160" s="87" t="b">
        <v>1</v>
      </c>
      <c r="D160" s="65" t="s">
        <v>20866</v>
      </c>
      <c r="E160" s="88">
        <v>1010209872</v>
      </c>
      <c r="F160" s="89" t="s">
        <v>21129</v>
      </c>
      <c r="G160" s="89" t="s">
        <v>21130</v>
      </c>
      <c r="H160" s="91">
        <v>45820</v>
      </c>
      <c r="I160" s="91">
        <v>45880</v>
      </c>
      <c r="J160" s="65" t="s">
        <v>20946</v>
      </c>
      <c r="K160">
        <f>VLOOKUP(E160,'Reporte HV'!C:C,1,0)</f>
        <v>1010209872</v>
      </c>
      <c r="L160">
        <f>VLOOKUP(E160,'BD-HV'!A:A,1,0)</f>
        <v>1010209872</v>
      </c>
    </row>
    <row r="161" spans="1:12" x14ac:dyDescent="0.3">
      <c r="A161" s="63">
        <v>45901</v>
      </c>
      <c r="B161" s="64">
        <f t="shared" si="4"/>
        <v>1</v>
      </c>
      <c r="C161" s="87" t="b">
        <v>1</v>
      </c>
      <c r="D161" s="65" t="s">
        <v>20866</v>
      </c>
      <c r="E161" s="88">
        <v>1019082618</v>
      </c>
      <c r="F161" s="108" t="s">
        <v>21131</v>
      </c>
      <c r="G161" s="89" t="s">
        <v>21132</v>
      </c>
      <c r="H161" s="91">
        <v>45828</v>
      </c>
      <c r="I161" s="91">
        <v>45880</v>
      </c>
      <c r="J161" s="65" t="s">
        <v>21133</v>
      </c>
      <c r="K161">
        <f>VLOOKUP(E161,'Reporte HV'!C:C,1,0)</f>
        <v>1019082618</v>
      </c>
      <c r="L161">
        <f>VLOOKUP(E161,'BD-HV'!A:A,1,0)</f>
        <v>1019082618</v>
      </c>
    </row>
    <row r="162" spans="1:12" x14ac:dyDescent="0.3">
      <c r="A162" s="63">
        <v>45901</v>
      </c>
      <c r="B162" s="64">
        <f t="shared" si="4"/>
        <v>1</v>
      </c>
      <c r="C162" s="87" t="b">
        <v>1</v>
      </c>
      <c r="D162" s="65" t="s">
        <v>20726</v>
      </c>
      <c r="E162" s="88">
        <v>79063226</v>
      </c>
      <c r="F162" s="89" t="s">
        <v>21134</v>
      </c>
      <c r="G162" s="109" t="s">
        <v>21135</v>
      </c>
      <c r="H162" s="91">
        <v>45842</v>
      </c>
      <c r="I162" s="91">
        <v>45888</v>
      </c>
      <c r="J162" s="65" t="s">
        <v>20987</v>
      </c>
      <c r="K162">
        <f>VLOOKUP(E162,'Reporte HV'!C:C,1,0)</f>
        <v>79063226</v>
      </c>
      <c r="L162">
        <f>VLOOKUP(E162,'BD-HV'!A:A,1,0)</f>
        <v>79063226</v>
      </c>
    </row>
    <row r="163" spans="1:12" x14ac:dyDescent="0.3">
      <c r="A163" s="63">
        <v>45901</v>
      </c>
      <c r="B163" s="64">
        <f t="shared" si="4"/>
        <v>1</v>
      </c>
      <c r="C163" s="87" t="b">
        <v>1</v>
      </c>
      <c r="D163" s="65" t="s">
        <v>20726</v>
      </c>
      <c r="E163" s="88">
        <v>16704731</v>
      </c>
      <c r="F163" s="89" t="s">
        <v>21136</v>
      </c>
      <c r="G163" s="89" t="s">
        <v>21137</v>
      </c>
      <c r="H163" s="91">
        <v>45840</v>
      </c>
      <c r="I163" s="91">
        <v>45888</v>
      </c>
      <c r="J163" s="65" t="s">
        <v>21138</v>
      </c>
      <c r="K163">
        <f>VLOOKUP(E163,'Reporte HV'!C:C,1,0)</f>
        <v>16704731</v>
      </c>
      <c r="L163">
        <f>VLOOKUP(E163,'BD-HV'!A:A,1,0)</f>
        <v>16704731</v>
      </c>
    </row>
    <row r="164" spans="1:12" x14ac:dyDescent="0.3">
      <c r="A164" s="63">
        <v>45901</v>
      </c>
      <c r="B164" s="64">
        <f t="shared" si="4"/>
        <v>1</v>
      </c>
      <c r="C164" s="87" t="b">
        <v>1</v>
      </c>
      <c r="D164" s="65" t="s">
        <v>20726</v>
      </c>
      <c r="E164" s="88">
        <v>16691610</v>
      </c>
      <c r="F164" s="89" t="s">
        <v>21139</v>
      </c>
      <c r="G164" s="89" t="s">
        <v>21140</v>
      </c>
      <c r="H164" s="91">
        <v>45828</v>
      </c>
      <c r="I164" s="91">
        <v>45861</v>
      </c>
      <c r="J164" s="65" t="s">
        <v>20965</v>
      </c>
      <c r="K164">
        <f>VLOOKUP(E164,'Reporte HV'!C:C,1,0)</f>
        <v>16691610</v>
      </c>
      <c r="L164">
        <f>VLOOKUP(E164,'BD-HV'!A:A,1,0)</f>
        <v>16691610</v>
      </c>
    </row>
    <row r="165" spans="1:12" x14ac:dyDescent="0.3">
      <c r="A165" s="63">
        <v>45901</v>
      </c>
      <c r="B165" s="64">
        <f t="shared" si="4"/>
        <v>1</v>
      </c>
      <c r="C165" s="87" t="b">
        <v>1</v>
      </c>
      <c r="D165" s="65" t="s">
        <v>20726</v>
      </c>
      <c r="E165" s="88">
        <v>16757605</v>
      </c>
      <c r="F165" s="102" t="s">
        <v>21141</v>
      </c>
      <c r="G165" s="89" t="s">
        <v>21142</v>
      </c>
      <c r="H165" s="91">
        <v>45828</v>
      </c>
      <c r="I165" s="91">
        <v>45870</v>
      </c>
      <c r="J165" s="65" t="s">
        <v>20965</v>
      </c>
      <c r="K165">
        <f>VLOOKUP(E165,'Reporte HV'!C:C,1,0)</f>
        <v>16757605</v>
      </c>
      <c r="L165">
        <f>VLOOKUP(E165,'BD-HV'!A:A,1,0)</f>
        <v>16757605</v>
      </c>
    </row>
    <row r="166" spans="1:12" x14ac:dyDescent="0.3">
      <c r="A166" s="63">
        <v>45901</v>
      </c>
      <c r="B166" s="64">
        <f t="shared" si="4"/>
        <v>1</v>
      </c>
      <c r="C166" s="87" t="b">
        <v>1</v>
      </c>
      <c r="D166" s="65" t="s">
        <v>20866</v>
      </c>
      <c r="E166" s="88">
        <v>1061719341</v>
      </c>
      <c r="F166" s="89" t="s">
        <v>21143</v>
      </c>
      <c r="G166" s="89" t="s">
        <v>21144</v>
      </c>
      <c r="H166" s="91">
        <v>45820</v>
      </c>
      <c r="I166" s="91">
        <v>45877</v>
      </c>
      <c r="J166" s="65" t="s">
        <v>21145</v>
      </c>
      <c r="K166">
        <f>VLOOKUP(E166,'Reporte HV'!C:C,1,0)</f>
        <v>1061719341</v>
      </c>
      <c r="L166">
        <f>VLOOKUP(E166,'BD-HV'!A:A,1,0)</f>
        <v>1061719341</v>
      </c>
    </row>
    <row r="167" spans="1:12" x14ac:dyDescent="0.3">
      <c r="A167" s="63">
        <v>45901</v>
      </c>
      <c r="B167" s="64">
        <f t="shared" si="4"/>
        <v>1</v>
      </c>
      <c r="C167" s="87" t="b">
        <v>1</v>
      </c>
      <c r="D167" s="65" t="s">
        <v>20726</v>
      </c>
      <c r="E167" s="88">
        <v>76313592</v>
      </c>
      <c r="F167" s="102" t="s">
        <v>21146</v>
      </c>
      <c r="G167" s="89" t="s">
        <v>21147</v>
      </c>
      <c r="H167" s="91">
        <v>45834</v>
      </c>
      <c r="I167" s="91">
        <v>45883</v>
      </c>
      <c r="J167" s="65" t="s">
        <v>21148</v>
      </c>
      <c r="K167">
        <f>VLOOKUP(E167,'Reporte HV'!C:C,1,0)</f>
        <v>76313592</v>
      </c>
      <c r="L167">
        <f>VLOOKUP(E167,'BD-HV'!A:A,1,0)</f>
        <v>76313592</v>
      </c>
    </row>
    <row r="168" spans="1:12" x14ac:dyDescent="0.3">
      <c r="A168" s="63">
        <v>45901</v>
      </c>
      <c r="B168" s="64">
        <f t="shared" si="4"/>
        <v>1</v>
      </c>
      <c r="C168" s="87" t="b">
        <v>1</v>
      </c>
      <c r="D168" s="65" t="s">
        <v>20726</v>
      </c>
      <c r="E168" s="88">
        <v>76311751</v>
      </c>
      <c r="F168" s="102" t="s">
        <v>21149</v>
      </c>
      <c r="G168" s="89" t="s">
        <v>21150</v>
      </c>
      <c r="H168" s="91">
        <v>45828</v>
      </c>
      <c r="I168" s="91">
        <v>45883</v>
      </c>
      <c r="J168" s="65" t="s">
        <v>21151</v>
      </c>
      <c r="K168">
        <f>VLOOKUP(E168,'Reporte HV'!C:C,1,0)</f>
        <v>76311751</v>
      </c>
      <c r="L168">
        <f>VLOOKUP(E168,'BD-HV'!A:A,1,0)</f>
        <v>76311751</v>
      </c>
    </row>
    <row r="169" spans="1:12" x14ac:dyDescent="0.3">
      <c r="A169" s="94" t="s">
        <v>21008</v>
      </c>
      <c r="B169" s="64">
        <f t="shared" si="4"/>
        <v>1</v>
      </c>
      <c r="C169" s="87" t="b">
        <v>1</v>
      </c>
      <c r="D169" s="65" t="s">
        <v>20866</v>
      </c>
      <c r="E169" s="88">
        <v>1085930293</v>
      </c>
      <c r="F169" s="89" t="s">
        <v>21152</v>
      </c>
      <c r="G169" s="89" t="s">
        <v>21153</v>
      </c>
      <c r="H169" s="91">
        <v>45834</v>
      </c>
      <c r="I169" s="91">
        <v>45881</v>
      </c>
      <c r="J169" s="65" t="s">
        <v>21148</v>
      </c>
      <c r="K169">
        <f>VLOOKUP(E169,'Reporte HV'!C:C,1,0)</f>
        <v>1085930293</v>
      </c>
      <c r="L169">
        <f>VLOOKUP(E169,'BD-HV'!A:A,1,0)</f>
        <v>1085930293</v>
      </c>
    </row>
    <row r="170" spans="1:12" x14ac:dyDescent="0.3">
      <c r="A170" s="94" t="s">
        <v>21008</v>
      </c>
      <c r="B170" s="64">
        <f t="shared" si="4"/>
        <v>1</v>
      </c>
      <c r="C170" s="87" t="b">
        <v>1</v>
      </c>
      <c r="D170" s="65" t="s">
        <v>20866</v>
      </c>
      <c r="E170" s="88">
        <v>1085297532</v>
      </c>
      <c r="F170" s="89" t="s">
        <v>21154</v>
      </c>
      <c r="G170" s="89" t="s">
        <v>21155</v>
      </c>
      <c r="H170" s="91">
        <v>45828</v>
      </c>
      <c r="I170" s="91">
        <v>45873</v>
      </c>
      <c r="J170" s="65" t="s">
        <v>21156</v>
      </c>
      <c r="K170">
        <f>VLOOKUP(E170,'Reporte HV'!C:C,1,0)</f>
        <v>1085297532</v>
      </c>
      <c r="L170">
        <f>VLOOKUP(E170,'BD-HV'!A:A,1,0)</f>
        <v>1085297532</v>
      </c>
    </row>
    <row r="171" spans="1:12" x14ac:dyDescent="0.3">
      <c r="A171" s="63">
        <v>45901</v>
      </c>
      <c r="B171" s="64">
        <f t="shared" si="4"/>
        <v>1</v>
      </c>
      <c r="C171" s="87" t="b">
        <v>1</v>
      </c>
      <c r="D171" s="65" t="s">
        <v>20726</v>
      </c>
      <c r="E171" s="88">
        <v>31420520</v>
      </c>
      <c r="F171" s="89" t="s">
        <v>21157</v>
      </c>
      <c r="G171" s="89" t="s">
        <v>21158</v>
      </c>
      <c r="H171" s="91">
        <v>45842</v>
      </c>
      <c r="I171" s="91">
        <v>45873</v>
      </c>
      <c r="J171" s="65" t="s">
        <v>21159</v>
      </c>
      <c r="K171">
        <f>VLOOKUP(E171,'Reporte HV'!C:C,1,0)</f>
        <v>31420520</v>
      </c>
      <c r="L171">
        <f>VLOOKUP(E171,'BD-HV'!A:A,1,0)</f>
        <v>31420520</v>
      </c>
    </row>
    <row r="172" spans="1:12" x14ac:dyDescent="0.3">
      <c r="A172" s="63">
        <v>45901</v>
      </c>
      <c r="B172" s="64">
        <f t="shared" si="4"/>
        <v>1</v>
      </c>
      <c r="C172" s="87" t="b">
        <v>1</v>
      </c>
      <c r="D172" s="65" t="s">
        <v>20866</v>
      </c>
      <c r="E172" s="88">
        <v>66872325</v>
      </c>
      <c r="F172" s="89" t="s">
        <v>21160</v>
      </c>
      <c r="G172" s="89" t="s">
        <v>21161</v>
      </c>
      <c r="H172" s="91">
        <v>45828</v>
      </c>
      <c r="I172" s="91">
        <v>45874</v>
      </c>
      <c r="J172" s="65" t="s">
        <v>21162</v>
      </c>
      <c r="K172">
        <f>VLOOKUP(E172,'Reporte HV'!C:C,1,0)</f>
        <v>66872325</v>
      </c>
      <c r="L172">
        <f>VLOOKUP(E172,'BD-HV'!A:A,1,0)</f>
        <v>66872325</v>
      </c>
    </row>
    <row r="173" spans="1:12" x14ac:dyDescent="0.3">
      <c r="A173" s="63">
        <v>45901</v>
      </c>
      <c r="B173" s="64">
        <f t="shared" si="4"/>
        <v>1</v>
      </c>
      <c r="C173" s="87" t="b">
        <v>1</v>
      </c>
      <c r="D173" s="65" t="s">
        <v>20726</v>
      </c>
      <c r="E173" s="88">
        <v>94402465</v>
      </c>
      <c r="F173" s="89" t="s">
        <v>21163</v>
      </c>
      <c r="G173" s="89" t="s">
        <v>21164</v>
      </c>
      <c r="H173" s="91">
        <v>45828</v>
      </c>
      <c r="I173" s="91">
        <v>45870</v>
      </c>
      <c r="J173" s="65" t="s">
        <v>21165</v>
      </c>
      <c r="K173">
        <f>VLOOKUP(E173,'Reporte HV'!C:C,1,0)</f>
        <v>94402465</v>
      </c>
      <c r="L173">
        <f>VLOOKUP(E173,'BD-HV'!A:A,1,0)</f>
        <v>94402465</v>
      </c>
    </row>
    <row r="174" spans="1:12" x14ac:dyDescent="0.3">
      <c r="A174" s="63">
        <v>45901</v>
      </c>
      <c r="B174" s="64">
        <f t="shared" si="4"/>
        <v>1</v>
      </c>
      <c r="C174" s="87" t="b">
        <v>1</v>
      </c>
      <c r="D174" s="65" t="s">
        <v>20726</v>
      </c>
      <c r="E174" s="88">
        <v>16802113</v>
      </c>
      <c r="F174" s="89" t="s">
        <v>21166</v>
      </c>
      <c r="G174" s="89" t="s">
        <v>21167</v>
      </c>
      <c r="H174" s="91">
        <v>45834</v>
      </c>
      <c r="I174" s="91">
        <v>45873</v>
      </c>
      <c r="J174" s="65" t="s">
        <v>21033</v>
      </c>
      <c r="K174">
        <f>VLOOKUP(E174,'Reporte HV'!C:C,1,0)</f>
        <v>16802113</v>
      </c>
      <c r="L174">
        <f>VLOOKUP(E174,'BD-HV'!A:A,1,0)</f>
        <v>16802113</v>
      </c>
    </row>
    <row r="175" spans="1:12" x14ac:dyDescent="0.3">
      <c r="A175" s="63">
        <v>45901</v>
      </c>
      <c r="B175" s="64">
        <f t="shared" si="4"/>
        <v>1</v>
      </c>
      <c r="C175" s="87" t="b">
        <v>1</v>
      </c>
      <c r="D175" s="65" t="s">
        <v>20726</v>
      </c>
      <c r="E175" s="88">
        <v>66756738</v>
      </c>
      <c r="F175" s="89" t="s">
        <v>21168</v>
      </c>
      <c r="G175" s="89" t="s">
        <v>21169</v>
      </c>
      <c r="H175" s="91">
        <v>45840</v>
      </c>
      <c r="I175" s="91">
        <v>45884</v>
      </c>
      <c r="J175" s="65" t="s">
        <v>21170</v>
      </c>
      <c r="K175">
        <f>VLOOKUP(E175,'Reporte HV'!C:C,1,0)</f>
        <v>66756738</v>
      </c>
      <c r="L175">
        <f>VLOOKUP(E175,'BD-HV'!A:A,1,0)</f>
        <v>66756738</v>
      </c>
    </row>
    <row r="176" spans="1:12" x14ac:dyDescent="0.3">
      <c r="A176" s="94" t="s">
        <v>21008</v>
      </c>
      <c r="B176" s="64">
        <f t="shared" si="4"/>
        <v>1</v>
      </c>
      <c r="C176" s="87" t="b">
        <v>1</v>
      </c>
      <c r="D176" s="65" t="s">
        <v>20866</v>
      </c>
      <c r="E176" s="88">
        <v>1144050165</v>
      </c>
      <c r="F176" s="89" t="s">
        <v>21171</v>
      </c>
      <c r="G176" s="89" t="s">
        <v>21172</v>
      </c>
      <c r="H176" s="91">
        <v>45834</v>
      </c>
      <c r="I176" s="91">
        <v>45875</v>
      </c>
      <c r="J176" s="65" t="s">
        <v>21173</v>
      </c>
      <c r="K176">
        <f>VLOOKUP(E176,'Reporte HV'!C:C,1,0)</f>
        <v>1144050165</v>
      </c>
      <c r="L176">
        <f>VLOOKUP(E176,'BD-HV'!A:A,1,0)</f>
        <v>1144050165</v>
      </c>
    </row>
    <row r="177" spans="1:12" x14ac:dyDescent="0.3">
      <c r="A177" s="63">
        <v>45901</v>
      </c>
      <c r="B177" s="64">
        <f t="shared" si="4"/>
        <v>1</v>
      </c>
      <c r="C177" s="87" t="b">
        <v>1</v>
      </c>
      <c r="D177" s="65" t="s">
        <v>20866</v>
      </c>
      <c r="E177" s="88">
        <v>1083874094</v>
      </c>
      <c r="F177" s="89" t="s">
        <v>21174</v>
      </c>
      <c r="G177" s="89" t="s">
        <v>21175</v>
      </c>
      <c r="H177" s="91">
        <v>45834</v>
      </c>
      <c r="I177" s="91">
        <v>45882</v>
      </c>
      <c r="J177" s="65" t="s">
        <v>20943</v>
      </c>
      <c r="K177">
        <f>VLOOKUP(E177,'Reporte HV'!C:C,1,0)</f>
        <v>1083874094</v>
      </c>
      <c r="L177">
        <f>VLOOKUP(E177,'BD-HV'!A:A,1,0)</f>
        <v>1083874094</v>
      </c>
    </row>
    <row r="178" spans="1:12" x14ac:dyDescent="0.3">
      <c r="A178" s="63">
        <v>45901</v>
      </c>
      <c r="B178" s="64">
        <f t="shared" si="4"/>
        <v>1</v>
      </c>
      <c r="C178" s="87" t="b">
        <v>1</v>
      </c>
      <c r="D178" s="65" t="s">
        <v>20726</v>
      </c>
      <c r="E178" s="88">
        <v>43551708</v>
      </c>
      <c r="F178" s="89" t="s">
        <v>21176</v>
      </c>
      <c r="G178" s="89" t="s">
        <v>21177</v>
      </c>
      <c r="H178" s="91">
        <v>45834</v>
      </c>
      <c r="I178" s="91">
        <v>45873</v>
      </c>
      <c r="J178" s="65" t="s">
        <v>21178</v>
      </c>
      <c r="K178">
        <f>VLOOKUP(E178,'Reporte HV'!C:C,1,0)</f>
        <v>43551708</v>
      </c>
      <c r="L178">
        <f>VLOOKUP(E178,'BD-HV'!A:A,1,0)</f>
        <v>43551708</v>
      </c>
    </row>
    <row r="179" spans="1:12" x14ac:dyDescent="0.3">
      <c r="A179" s="63">
        <v>45901</v>
      </c>
      <c r="B179" s="64">
        <f t="shared" si="4"/>
        <v>1</v>
      </c>
      <c r="C179" s="87" t="b">
        <v>1</v>
      </c>
      <c r="D179" s="65" t="s">
        <v>20866</v>
      </c>
      <c r="E179" s="88">
        <v>32144618</v>
      </c>
      <c r="F179" s="89" t="s">
        <v>21179</v>
      </c>
      <c r="G179" s="89" t="s">
        <v>21180</v>
      </c>
      <c r="H179" s="91">
        <v>45842</v>
      </c>
      <c r="I179" s="91">
        <v>45873</v>
      </c>
      <c r="J179" s="65" t="s">
        <v>21181</v>
      </c>
      <c r="K179">
        <f>VLOOKUP(E179,'Reporte HV'!C:C,1,0)</f>
        <v>32144618</v>
      </c>
      <c r="L179">
        <f>VLOOKUP(E179,'BD-HV'!A:A,1,0)</f>
        <v>32144618</v>
      </c>
    </row>
    <row r="180" spans="1:12" x14ac:dyDescent="0.3">
      <c r="A180" s="63">
        <v>45901</v>
      </c>
      <c r="B180" s="64">
        <f t="shared" si="4"/>
        <v>1</v>
      </c>
      <c r="C180" s="87" t="b">
        <v>1</v>
      </c>
      <c r="D180" s="65" t="s">
        <v>20866</v>
      </c>
      <c r="E180" s="88">
        <v>1075243646</v>
      </c>
      <c r="F180" s="89" t="s">
        <v>21182</v>
      </c>
      <c r="G180" s="89" t="s">
        <v>21183</v>
      </c>
      <c r="H180" s="91">
        <v>45834</v>
      </c>
      <c r="I180" s="91">
        <v>45875</v>
      </c>
      <c r="J180" s="65" t="s">
        <v>21118</v>
      </c>
      <c r="K180">
        <f>VLOOKUP(E180,'Reporte HV'!C:C,1,0)</f>
        <v>1075243646</v>
      </c>
      <c r="L180">
        <f>VLOOKUP(E180,'BD-HV'!A:A,1,0)</f>
        <v>1075243646</v>
      </c>
    </row>
    <row r="181" spans="1:12" x14ac:dyDescent="0.3">
      <c r="A181" s="63">
        <v>45901</v>
      </c>
      <c r="B181" s="64">
        <f t="shared" si="4"/>
        <v>1</v>
      </c>
      <c r="C181" s="87" t="b">
        <v>1</v>
      </c>
      <c r="D181" s="65" t="s">
        <v>20866</v>
      </c>
      <c r="E181" s="88">
        <v>37535005</v>
      </c>
      <c r="F181" s="89" t="s">
        <v>21184</v>
      </c>
      <c r="G181" s="89" t="s">
        <v>21185</v>
      </c>
      <c r="H181" s="91">
        <v>45828</v>
      </c>
      <c r="I181" s="91">
        <v>45873</v>
      </c>
      <c r="J181" s="65" t="s">
        <v>21103</v>
      </c>
      <c r="K181">
        <f>VLOOKUP(E181,'Reporte HV'!C:C,1,0)</f>
        <v>37535005</v>
      </c>
      <c r="L181">
        <f>VLOOKUP(E181,'BD-HV'!A:A,1,0)</f>
        <v>37535005</v>
      </c>
    </row>
    <row r="182" spans="1:12" x14ac:dyDescent="0.3">
      <c r="A182" s="63">
        <v>45901</v>
      </c>
      <c r="B182" s="64">
        <f t="shared" si="4"/>
        <v>1</v>
      </c>
      <c r="C182" s="87" t="b">
        <v>1</v>
      </c>
      <c r="D182" s="65" t="s">
        <v>20726</v>
      </c>
      <c r="E182" s="88">
        <v>37838088</v>
      </c>
      <c r="F182" s="89" t="s">
        <v>21186</v>
      </c>
      <c r="G182" s="89" t="s">
        <v>21187</v>
      </c>
      <c r="H182" s="91">
        <v>45833</v>
      </c>
      <c r="I182" s="91">
        <v>45870</v>
      </c>
      <c r="J182" s="65" t="s">
        <v>20960</v>
      </c>
      <c r="K182">
        <f>VLOOKUP(E182,'Reporte HV'!C:C,1,0)</f>
        <v>37838088</v>
      </c>
      <c r="L182">
        <f>VLOOKUP(E182,'BD-HV'!A:A,1,0)</f>
        <v>37838088</v>
      </c>
    </row>
    <row r="183" spans="1:12" x14ac:dyDescent="0.3">
      <c r="A183" s="63">
        <v>45901</v>
      </c>
      <c r="B183" s="64">
        <f t="shared" si="4"/>
        <v>1</v>
      </c>
      <c r="C183" s="87" t="b">
        <v>1</v>
      </c>
      <c r="D183" s="65" t="s">
        <v>20726</v>
      </c>
      <c r="E183" s="88">
        <v>27682599</v>
      </c>
      <c r="F183" s="89" t="s">
        <v>21188</v>
      </c>
      <c r="G183" s="89" t="s">
        <v>21189</v>
      </c>
      <c r="H183" s="91">
        <v>45828</v>
      </c>
      <c r="I183" s="91">
        <v>45883</v>
      </c>
      <c r="J183" s="65" t="s">
        <v>21190</v>
      </c>
      <c r="K183">
        <f>VLOOKUP(E183,'Reporte HV'!C:C,1,0)</f>
        <v>27682599</v>
      </c>
      <c r="L183">
        <f>VLOOKUP(E183,'BD-HV'!A:A,1,0)</f>
        <v>27682599</v>
      </c>
    </row>
    <row r="184" spans="1:12" x14ac:dyDescent="0.3">
      <c r="A184" s="63">
        <v>45901</v>
      </c>
      <c r="B184" s="64">
        <f t="shared" si="4"/>
        <v>1</v>
      </c>
      <c r="C184" s="87" t="b">
        <v>1</v>
      </c>
      <c r="D184" s="65" t="s">
        <v>20866</v>
      </c>
      <c r="E184" s="88">
        <v>1098668557</v>
      </c>
      <c r="F184" s="89" t="s">
        <v>21191</v>
      </c>
      <c r="G184" s="89" t="s">
        <v>21192</v>
      </c>
      <c r="H184" s="91">
        <v>45834</v>
      </c>
      <c r="I184" s="91">
        <v>45883</v>
      </c>
      <c r="J184" s="65" t="s">
        <v>21193</v>
      </c>
      <c r="K184">
        <f>VLOOKUP(E184,'Reporte HV'!C:C,1,0)</f>
        <v>1098668557</v>
      </c>
      <c r="L184">
        <f>VLOOKUP(E184,'BD-HV'!A:A,1,0)</f>
        <v>1098668557</v>
      </c>
    </row>
    <row r="185" spans="1:12" x14ac:dyDescent="0.3">
      <c r="A185" s="63">
        <v>45901</v>
      </c>
      <c r="B185" s="64">
        <f t="shared" si="4"/>
        <v>1</v>
      </c>
      <c r="C185" s="87" t="b">
        <v>1</v>
      </c>
      <c r="D185" s="65" t="s">
        <v>20726</v>
      </c>
      <c r="E185" s="88">
        <v>88031469</v>
      </c>
      <c r="F185" s="89" t="s">
        <v>21194</v>
      </c>
      <c r="G185" s="89" t="s">
        <v>21195</v>
      </c>
      <c r="H185" s="91">
        <v>45834</v>
      </c>
      <c r="I185" s="91">
        <v>45884</v>
      </c>
      <c r="J185" s="65" t="s">
        <v>21196</v>
      </c>
      <c r="K185">
        <f>VLOOKUP(E185,'Reporte HV'!C:C,1,0)</f>
        <v>88031469</v>
      </c>
      <c r="L185">
        <f>VLOOKUP(E185,'BD-HV'!A:A,1,0)</f>
        <v>88031469</v>
      </c>
    </row>
    <row r="186" spans="1:12" x14ac:dyDescent="0.3">
      <c r="A186" s="63">
        <v>45901</v>
      </c>
      <c r="B186" s="64">
        <f t="shared" si="4"/>
        <v>1</v>
      </c>
      <c r="C186" s="87" t="b">
        <v>1</v>
      </c>
      <c r="D186" s="65" t="s">
        <v>20726</v>
      </c>
      <c r="E186" s="88">
        <v>60283178</v>
      </c>
      <c r="F186" s="89" t="s">
        <v>21197</v>
      </c>
      <c r="G186" s="89" t="s">
        <v>21198</v>
      </c>
      <c r="H186" s="91">
        <v>45833</v>
      </c>
      <c r="I186" s="91">
        <v>45888</v>
      </c>
      <c r="J186" s="65" t="s">
        <v>21199</v>
      </c>
      <c r="K186">
        <f>VLOOKUP(E186,'Reporte HV'!C:C,1,0)</f>
        <v>60283178</v>
      </c>
      <c r="L186">
        <f>VLOOKUP(E186,'BD-HV'!A:A,1,0)</f>
        <v>60283178</v>
      </c>
    </row>
    <row r="187" spans="1:12" x14ac:dyDescent="0.3">
      <c r="A187" s="63">
        <v>45901</v>
      </c>
      <c r="B187" s="64">
        <f t="shared" si="4"/>
        <v>1</v>
      </c>
      <c r="C187" s="87" t="b">
        <v>1</v>
      </c>
      <c r="D187" s="65" t="s">
        <v>20726</v>
      </c>
      <c r="E187" s="88">
        <v>51642710</v>
      </c>
      <c r="F187" s="89" t="s">
        <v>21200</v>
      </c>
      <c r="G187" s="89" t="s">
        <v>21201</v>
      </c>
      <c r="H187" s="91">
        <v>45828</v>
      </c>
      <c r="I187" s="91">
        <v>45884</v>
      </c>
      <c r="J187" s="65" t="s">
        <v>21085</v>
      </c>
      <c r="K187">
        <f>VLOOKUP(E187,'Reporte HV'!C:C,1,0)</f>
        <v>51642710</v>
      </c>
      <c r="L187">
        <f>VLOOKUP(E187,'BD-HV'!A:A,1,0)</f>
        <v>51642710</v>
      </c>
    </row>
    <row r="188" spans="1:12" x14ac:dyDescent="0.3">
      <c r="A188" s="63">
        <v>45901</v>
      </c>
      <c r="B188" s="64">
        <f t="shared" si="4"/>
        <v>1</v>
      </c>
      <c r="C188" s="87" t="b">
        <v>1</v>
      </c>
      <c r="D188" s="65" t="s">
        <v>20726</v>
      </c>
      <c r="E188" s="88">
        <v>55161084</v>
      </c>
      <c r="F188" s="89" t="s">
        <v>21202</v>
      </c>
      <c r="G188" s="89" t="s">
        <v>21203</v>
      </c>
      <c r="H188" s="91">
        <v>45828</v>
      </c>
      <c r="I188" s="91">
        <v>45884</v>
      </c>
      <c r="J188" s="65" t="s">
        <v>21092</v>
      </c>
      <c r="K188">
        <f>VLOOKUP(E188,'Reporte HV'!C:C,1,0)</f>
        <v>55161084</v>
      </c>
      <c r="L188">
        <f>VLOOKUP(E188,'BD-HV'!A:A,1,0)</f>
        <v>55161084</v>
      </c>
    </row>
    <row r="189" spans="1:12" x14ac:dyDescent="0.3">
      <c r="A189" s="63">
        <v>45901</v>
      </c>
      <c r="B189" s="64">
        <f t="shared" si="4"/>
        <v>1</v>
      </c>
      <c r="C189" s="87" t="b">
        <v>1</v>
      </c>
      <c r="D189" s="65" t="s">
        <v>20866</v>
      </c>
      <c r="E189" s="88">
        <v>1017236937</v>
      </c>
      <c r="F189" s="89" t="s">
        <v>21204</v>
      </c>
      <c r="G189" s="89" t="s">
        <v>21205</v>
      </c>
      <c r="H189" s="91">
        <v>45842</v>
      </c>
      <c r="I189" s="91">
        <v>45890</v>
      </c>
      <c r="J189" s="65" t="s">
        <v>21178</v>
      </c>
      <c r="K189">
        <f>VLOOKUP(E189,'Reporte HV'!C:C,1,0)</f>
        <v>1017236937</v>
      </c>
      <c r="L189">
        <f>VLOOKUP(E189,'BD-HV'!A:A,1,0)</f>
        <v>1017236937</v>
      </c>
    </row>
    <row r="190" spans="1:12" x14ac:dyDescent="0.3">
      <c r="A190" s="63">
        <v>45901</v>
      </c>
      <c r="B190" s="64">
        <f t="shared" si="4"/>
        <v>1</v>
      </c>
      <c r="C190" s="87" t="b">
        <v>1</v>
      </c>
      <c r="D190" s="65" t="s">
        <v>20866</v>
      </c>
      <c r="E190" s="88">
        <v>80030472</v>
      </c>
      <c r="F190" s="89" t="s">
        <v>21206</v>
      </c>
      <c r="G190" s="89" t="s">
        <v>21207</v>
      </c>
      <c r="H190" s="91">
        <v>45818</v>
      </c>
      <c r="I190" s="91">
        <v>45889</v>
      </c>
      <c r="J190" s="65" t="s">
        <v>21068</v>
      </c>
      <c r="K190">
        <f>VLOOKUP(E190,'Reporte HV'!C:C,1,0)</f>
        <v>80030472</v>
      </c>
      <c r="L190">
        <f>VLOOKUP(E190,'BD-HV'!A:A,1,0)</f>
        <v>80030472</v>
      </c>
    </row>
    <row r="191" spans="1:12" x14ac:dyDescent="0.3">
      <c r="A191" s="63">
        <v>45901</v>
      </c>
      <c r="B191" s="64">
        <f t="shared" si="4"/>
        <v>1</v>
      </c>
      <c r="C191" s="87" t="b">
        <v>1</v>
      </c>
      <c r="D191" s="65" t="s">
        <v>20866</v>
      </c>
      <c r="E191" s="88">
        <v>18612557</v>
      </c>
      <c r="F191" s="89" t="s">
        <v>21208</v>
      </c>
      <c r="G191" s="89" t="s">
        <v>21209</v>
      </c>
      <c r="H191" s="91">
        <v>45828</v>
      </c>
      <c r="I191" s="91">
        <v>45889</v>
      </c>
      <c r="J191" s="65" t="s">
        <v>21210</v>
      </c>
      <c r="K191">
        <f>VLOOKUP(E191,'Reporte HV'!C:C,1,0)</f>
        <v>18612557</v>
      </c>
      <c r="L191">
        <f>VLOOKUP(E191,'BD-HV'!A:A,1,0)</f>
        <v>18612557</v>
      </c>
    </row>
    <row r="192" spans="1:12" x14ac:dyDescent="0.3">
      <c r="A192" s="63">
        <v>45901</v>
      </c>
      <c r="B192" s="64">
        <f t="shared" si="4"/>
        <v>1</v>
      </c>
      <c r="C192" s="87" t="b">
        <v>1</v>
      </c>
      <c r="D192" s="65" t="s">
        <v>20866</v>
      </c>
      <c r="E192" s="88">
        <v>79974069</v>
      </c>
      <c r="F192" s="89" t="s">
        <v>21211</v>
      </c>
      <c r="G192" s="89" t="s">
        <v>21212</v>
      </c>
      <c r="H192" s="91">
        <v>45835</v>
      </c>
      <c r="I192" s="91">
        <v>45884</v>
      </c>
      <c r="J192" s="65" t="s">
        <v>21213</v>
      </c>
      <c r="K192">
        <f>VLOOKUP(E192,'Reporte HV'!C:C,1,0)</f>
        <v>79974069</v>
      </c>
      <c r="L192">
        <f>VLOOKUP(E192,'BD-HV'!A:A,1,0)</f>
        <v>79974069</v>
      </c>
    </row>
    <row r="193" spans="1:12" x14ac:dyDescent="0.3">
      <c r="A193" s="63">
        <v>45901</v>
      </c>
      <c r="B193" s="64">
        <f t="shared" si="4"/>
        <v>1</v>
      </c>
      <c r="C193" s="87" t="b">
        <v>1</v>
      </c>
      <c r="D193" s="65" t="s">
        <v>20866</v>
      </c>
      <c r="E193" s="88">
        <v>52467663</v>
      </c>
      <c r="F193" s="89" t="s">
        <v>21214</v>
      </c>
      <c r="G193" s="89" t="s">
        <v>21215</v>
      </c>
      <c r="H193" s="91">
        <v>45839</v>
      </c>
      <c r="I193" s="91">
        <v>45884</v>
      </c>
      <c r="J193" s="65" t="s">
        <v>21065</v>
      </c>
      <c r="K193">
        <f>VLOOKUP(E193,'Reporte HV'!C:C,1,0)</f>
        <v>52467663</v>
      </c>
      <c r="L193">
        <f>VLOOKUP(E193,'BD-HV'!A:A,1,0)</f>
        <v>52467663</v>
      </c>
    </row>
    <row r="194" spans="1:12" x14ac:dyDescent="0.3">
      <c r="A194" s="63">
        <v>45901</v>
      </c>
      <c r="B194" s="64">
        <f t="shared" si="4"/>
        <v>1</v>
      </c>
      <c r="C194" s="87" t="b">
        <v>1</v>
      </c>
      <c r="D194" s="65" t="s">
        <v>20866</v>
      </c>
      <c r="E194" s="48">
        <v>63557945</v>
      </c>
      <c r="F194" s="89" t="s">
        <v>21216</v>
      </c>
      <c r="G194" s="89" t="s">
        <v>21217</v>
      </c>
      <c r="H194" s="91">
        <v>45873</v>
      </c>
      <c r="I194" s="91">
        <v>45884</v>
      </c>
      <c r="J194" s="65" t="s">
        <v>21218</v>
      </c>
      <c r="K194">
        <f>VLOOKUP(E194,'Reporte HV'!C:C,1,0)</f>
        <v>63557945</v>
      </c>
      <c r="L194">
        <f>VLOOKUP(E194,'BD-HV'!A:A,1,0)</f>
        <v>63557945</v>
      </c>
    </row>
    <row r="195" spans="1:12" x14ac:dyDescent="0.3">
      <c r="A195" s="63">
        <v>45901</v>
      </c>
      <c r="B195" s="64">
        <f t="shared" si="4"/>
        <v>1</v>
      </c>
      <c r="C195" s="87" t="b">
        <v>1</v>
      </c>
      <c r="D195" s="65" t="s">
        <v>20866</v>
      </c>
      <c r="E195" s="88">
        <v>52537557</v>
      </c>
      <c r="F195" s="89" t="s">
        <v>21219</v>
      </c>
      <c r="G195" s="89" t="s">
        <v>21220</v>
      </c>
      <c r="H195" s="91">
        <v>45834</v>
      </c>
      <c r="I195" s="91">
        <v>45884</v>
      </c>
      <c r="J195" s="65" t="s">
        <v>21221</v>
      </c>
      <c r="K195">
        <f>VLOOKUP(E195,'Reporte HV'!C:C,1,0)</f>
        <v>52537557</v>
      </c>
      <c r="L195">
        <f>VLOOKUP(E195,'BD-HV'!A:A,1,0)</f>
        <v>52537557</v>
      </c>
    </row>
    <row r="196" spans="1:12" x14ac:dyDescent="0.3">
      <c r="A196" s="63">
        <v>45901</v>
      </c>
      <c r="B196" s="64">
        <f t="shared" si="4"/>
        <v>1</v>
      </c>
      <c r="C196" s="87" t="b">
        <v>1</v>
      </c>
      <c r="D196" s="65" t="s">
        <v>20866</v>
      </c>
      <c r="E196" s="88">
        <v>1000810146</v>
      </c>
      <c r="F196" s="89" t="s">
        <v>21222</v>
      </c>
      <c r="G196" s="89" t="s">
        <v>21223</v>
      </c>
      <c r="H196" s="91">
        <v>45845</v>
      </c>
      <c r="I196" s="91">
        <v>45884</v>
      </c>
      <c r="J196" s="65" t="s">
        <v>21068</v>
      </c>
      <c r="K196">
        <f>VLOOKUP(E196,'Reporte HV'!C:C,1,0)</f>
        <v>1000810146</v>
      </c>
      <c r="L196">
        <f>VLOOKUP(E196,'BD-HV'!A:A,1,0)</f>
        <v>1000810146</v>
      </c>
    </row>
    <row r="197" spans="1:12" x14ac:dyDescent="0.3">
      <c r="A197" s="63">
        <v>45901</v>
      </c>
      <c r="B197" s="64">
        <f t="shared" si="4"/>
        <v>1</v>
      </c>
      <c r="C197" s="87" t="b">
        <v>1</v>
      </c>
      <c r="D197" s="65" t="s">
        <v>20866</v>
      </c>
      <c r="E197" s="88">
        <v>8565365</v>
      </c>
      <c r="F197" s="89" t="s">
        <v>21224</v>
      </c>
      <c r="G197" s="89" t="s">
        <v>21225</v>
      </c>
      <c r="H197" s="91">
        <v>45833</v>
      </c>
      <c r="I197" s="91">
        <v>45884</v>
      </c>
      <c r="J197" s="65" t="s">
        <v>20943</v>
      </c>
      <c r="K197">
        <f>VLOOKUP(E197,'Reporte HV'!C:C,1,0)</f>
        <v>8565365</v>
      </c>
      <c r="L197">
        <f>VLOOKUP(E197,'BD-HV'!A:A,1,0)</f>
        <v>8565365</v>
      </c>
    </row>
    <row r="198" spans="1:12" x14ac:dyDescent="0.3">
      <c r="A198" s="63">
        <v>45901</v>
      </c>
      <c r="B198" s="64">
        <f t="shared" si="4"/>
        <v>1</v>
      </c>
      <c r="C198" s="87" t="b">
        <v>1</v>
      </c>
      <c r="D198" s="65" t="s">
        <v>20866</v>
      </c>
      <c r="E198" s="88">
        <v>1109496084</v>
      </c>
      <c r="F198" s="89" t="s">
        <v>21226</v>
      </c>
      <c r="G198" s="89" t="s">
        <v>21227</v>
      </c>
      <c r="H198" s="91">
        <v>45835</v>
      </c>
      <c r="I198" s="91">
        <v>45884</v>
      </c>
      <c r="J198" s="65" t="s">
        <v>21228</v>
      </c>
      <c r="K198">
        <f>VLOOKUP(E198,'Reporte HV'!C:C,1,0)</f>
        <v>1109496084</v>
      </c>
      <c r="L198">
        <f>VLOOKUP(E198,'BD-HV'!A:A,1,0)</f>
        <v>1109496084</v>
      </c>
    </row>
    <row r="199" spans="1:12" x14ac:dyDescent="0.3">
      <c r="A199" s="63">
        <v>45901</v>
      </c>
      <c r="B199" s="64">
        <f t="shared" si="4"/>
        <v>1</v>
      </c>
      <c r="C199" s="87" t="b">
        <v>1</v>
      </c>
      <c r="D199" s="65" t="s">
        <v>20726</v>
      </c>
      <c r="E199" s="88">
        <v>1099205122</v>
      </c>
      <c r="F199" s="89" t="s">
        <v>21229</v>
      </c>
      <c r="G199" s="89" t="s">
        <v>21230</v>
      </c>
      <c r="H199" s="91">
        <v>45842</v>
      </c>
      <c r="I199" s="91">
        <v>45883</v>
      </c>
      <c r="J199" s="65" t="s">
        <v>21231</v>
      </c>
      <c r="K199">
        <f>VLOOKUP(E199,'Reporte HV'!C:C,1,0)</f>
        <v>1099205122</v>
      </c>
      <c r="L199">
        <f>VLOOKUP(E199,'BD-HV'!A:A,1,0)</f>
        <v>1099205122</v>
      </c>
    </row>
    <row r="200" spans="1:12" x14ac:dyDescent="0.3">
      <c r="A200" s="63">
        <v>45901</v>
      </c>
      <c r="B200" s="64">
        <f t="shared" si="4"/>
        <v>1</v>
      </c>
      <c r="C200" s="87" t="b">
        <v>1</v>
      </c>
      <c r="D200" s="65" t="s">
        <v>20866</v>
      </c>
      <c r="E200" s="88">
        <v>46362490</v>
      </c>
      <c r="F200" s="89" t="s">
        <v>21232</v>
      </c>
      <c r="G200" s="89" t="s">
        <v>21233</v>
      </c>
      <c r="H200" s="91">
        <v>45832</v>
      </c>
      <c r="I200" s="91">
        <v>45883</v>
      </c>
      <c r="J200" s="65" t="s">
        <v>21062</v>
      </c>
      <c r="K200">
        <f>VLOOKUP(E200,'Reporte HV'!C:C,1,0)</f>
        <v>46362490</v>
      </c>
      <c r="L200">
        <f>VLOOKUP(E200,'BD-HV'!A:A,1,0)</f>
        <v>46362490</v>
      </c>
    </row>
    <row r="201" spans="1:12" x14ac:dyDescent="0.3">
      <c r="A201" s="63">
        <v>45901</v>
      </c>
      <c r="B201" s="64">
        <f t="shared" si="4"/>
        <v>1</v>
      </c>
      <c r="C201" s="87" t="b">
        <v>1</v>
      </c>
      <c r="D201" s="65" t="s">
        <v>20726</v>
      </c>
      <c r="E201" s="88">
        <v>42974232</v>
      </c>
      <c r="F201" s="89" t="s">
        <v>21234</v>
      </c>
      <c r="G201" s="89" t="s">
        <v>21235</v>
      </c>
      <c r="H201" s="91">
        <v>45828</v>
      </c>
      <c r="I201" s="91">
        <v>45869</v>
      </c>
      <c r="J201" s="65" t="s">
        <v>21236</v>
      </c>
      <c r="K201">
        <f>VLOOKUP(E201,'Reporte HV'!C:C,1,0)</f>
        <v>42974232</v>
      </c>
      <c r="L201">
        <f>VLOOKUP(E201,'BD-HV'!A:A,1,0)</f>
        <v>42974232</v>
      </c>
    </row>
    <row r="202" spans="1:12" x14ac:dyDescent="0.3">
      <c r="A202" s="63">
        <v>45901</v>
      </c>
      <c r="B202" s="64">
        <f t="shared" si="4"/>
        <v>1</v>
      </c>
      <c r="C202" s="87" t="b">
        <v>1</v>
      </c>
      <c r="D202" s="65" t="s">
        <v>20866</v>
      </c>
      <c r="E202" s="88">
        <v>52147000</v>
      </c>
      <c r="F202" s="89" t="s">
        <v>21237</v>
      </c>
      <c r="G202" s="89" t="s">
        <v>21238</v>
      </c>
      <c r="H202" s="91">
        <v>45842</v>
      </c>
      <c r="I202" s="91">
        <v>45883</v>
      </c>
      <c r="J202" s="65" t="s">
        <v>20946</v>
      </c>
      <c r="K202">
        <f>VLOOKUP(E202,'Reporte HV'!C:C,1,0)</f>
        <v>52147000</v>
      </c>
      <c r="L202">
        <f>VLOOKUP(E202,'BD-HV'!A:A,1,0)</f>
        <v>52147000</v>
      </c>
    </row>
    <row r="203" spans="1:12" x14ac:dyDescent="0.3">
      <c r="A203" s="63">
        <v>45901</v>
      </c>
      <c r="B203" s="64">
        <f t="shared" si="4"/>
        <v>1</v>
      </c>
      <c r="C203" s="87" t="b">
        <v>1</v>
      </c>
      <c r="D203" s="65" t="s">
        <v>20726</v>
      </c>
      <c r="E203" s="88">
        <v>45533027</v>
      </c>
      <c r="F203" s="89" t="s">
        <v>21239</v>
      </c>
      <c r="G203" s="89" t="s">
        <v>21240</v>
      </c>
      <c r="H203" s="91">
        <v>45863</v>
      </c>
      <c r="I203" s="91">
        <v>45883</v>
      </c>
      <c r="J203" s="65" t="s">
        <v>20943</v>
      </c>
      <c r="K203">
        <f>VLOOKUP(E203,'Reporte HV'!C:C,1,0)</f>
        <v>45533027</v>
      </c>
      <c r="L203">
        <f>VLOOKUP(E203,'BD-HV'!A:A,1,0)</f>
        <v>45533027</v>
      </c>
    </row>
    <row r="204" spans="1:12" x14ac:dyDescent="0.3">
      <c r="A204" s="63">
        <v>45901</v>
      </c>
      <c r="B204" s="64">
        <f t="shared" si="4"/>
        <v>1</v>
      </c>
      <c r="C204" s="87" t="b">
        <v>1</v>
      </c>
      <c r="D204" s="65" t="s">
        <v>20866</v>
      </c>
      <c r="E204" s="88">
        <v>5172529</v>
      </c>
      <c r="F204" s="89" t="s">
        <v>21241</v>
      </c>
      <c r="G204" s="89" t="s">
        <v>21242</v>
      </c>
      <c r="H204" s="91">
        <v>45842</v>
      </c>
      <c r="I204" s="91">
        <v>45880</v>
      </c>
      <c r="J204" s="65" t="s">
        <v>21243</v>
      </c>
      <c r="K204">
        <f>VLOOKUP(E204,'Reporte HV'!C:C,1,0)</f>
        <v>5172529</v>
      </c>
      <c r="L204">
        <f>VLOOKUP(E204,'BD-HV'!A:A,1,0)</f>
        <v>5172529</v>
      </c>
    </row>
    <row r="205" spans="1:12" x14ac:dyDescent="0.3">
      <c r="A205" s="63">
        <v>45901</v>
      </c>
      <c r="B205" s="64">
        <f t="shared" si="4"/>
        <v>1</v>
      </c>
      <c r="C205" s="87" t="b">
        <v>1</v>
      </c>
      <c r="D205" s="65" t="s">
        <v>20866</v>
      </c>
      <c r="E205" s="88">
        <v>63493255</v>
      </c>
      <c r="F205" s="89" t="s">
        <v>21244</v>
      </c>
      <c r="G205" s="89" t="s">
        <v>21245</v>
      </c>
      <c r="H205" s="91">
        <v>45858</v>
      </c>
      <c r="I205" s="91">
        <v>45873</v>
      </c>
      <c r="J205" s="65" t="s">
        <v>21246</v>
      </c>
      <c r="K205">
        <f>VLOOKUP(E205,'Reporte HV'!C:C,1,0)</f>
        <v>63493255</v>
      </c>
      <c r="L205">
        <f>VLOOKUP(E205,'BD-HV'!A:A,1,0)</f>
        <v>63493255</v>
      </c>
    </row>
    <row r="206" spans="1:12" x14ac:dyDescent="0.3">
      <c r="A206" s="94" t="s">
        <v>21008</v>
      </c>
      <c r="B206" s="64">
        <f t="shared" si="4"/>
        <v>1</v>
      </c>
      <c r="C206" s="87" t="b">
        <v>1</v>
      </c>
      <c r="D206" s="65" t="s">
        <v>20866</v>
      </c>
      <c r="E206" s="88">
        <v>1003431525</v>
      </c>
      <c r="F206" s="89" t="s">
        <v>21247</v>
      </c>
      <c r="G206" s="89" t="s">
        <v>21248</v>
      </c>
      <c r="H206" s="91">
        <v>45842</v>
      </c>
      <c r="I206" s="91">
        <v>45888</v>
      </c>
      <c r="J206" s="65" t="s">
        <v>21249</v>
      </c>
      <c r="K206">
        <f>VLOOKUP(E206,'Reporte HV'!C:C,1,0)</f>
        <v>1003431525</v>
      </c>
      <c r="L206">
        <f>VLOOKUP(E206,'BD-HV'!A:A,1,0)</f>
        <v>1003431525</v>
      </c>
    </row>
    <row r="207" spans="1:12" x14ac:dyDescent="0.3">
      <c r="A207" s="63">
        <v>45901</v>
      </c>
      <c r="B207" s="64">
        <f t="shared" si="4"/>
        <v>1</v>
      </c>
      <c r="C207" s="87" t="b">
        <v>1</v>
      </c>
      <c r="D207" s="65" t="s">
        <v>20866</v>
      </c>
      <c r="E207" s="88">
        <v>1143157279</v>
      </c>
      <c r="F207" s="89" t="s">
        <v>21250</v>
      </c>
      <c r="G207" s="89" t="s">
        <v>21251</v>
      </c>
      <c r="H207" s="91">
        <v>45852</v>
      </c>
      <c r="I207" s="91">
        <v>45891</v>
      </c>
      <c r="J207" s="65" t="s">
        <v>21252</v>
      </c>
      <c r="K207">
        <f>VLOOKUP(E207,'Reporte HV'!C:C,1,0)</f>
        <v>1143157279</v>
      </c>
      <c r="L207">
        <f>VLOOKUP(E207,'BD-HV'!A:A,1,0)</f>
        <v>1143157279</v>
      </c>
    </row>
    <row r="208" spans="1:12" x14ac:dyDescent="0.3">
      <c r="A208" s="63">
        <v>45901</v>
      </c>
      <c r="B208" s="64">
        <f t="shared" si="4"/>
        <v>1</v>
      </c>
      <c r="C208" s="87" t="b">
        <v>1</v>
      </c>
      <c r="D208" s="65" t="s">
        <v>20866</v>
      </c>
      <c r="E208" s="88">
        <v>1007157170</v>
      </c>
      <c r="F208" s="89" t="s">
        <v>21253</v>
      </c>
      <c r="G208" s="89" t="s">
        <v>21254</v>
      </c>
      <c r="H208" s="91">
        <v>45842</v>
      </c>
      <c r="I208" s="91">
        <v>45891</v>
      </c>
      <c r="J208" s="65" t="s">
        <v>21210</v>
      </c>
      <c r="K208">
        <f>VLOOKUP(E208,'Reporte HV'!C:C,1,0)</f>
        <v>1007157170</v>
      </c>
      <c r="L208">
        <f>VLOOKUP(E208,'BD-HV'!A:A,1,0)</f>
        <v>1007157170</v>
      </c>
    </row>
    <row r="209" spans="1:12" x14ac:dyDescent="0.3">
      <c r="A209" s="63">
        <v>45901</v>
      </c>
      <c r="B209" s="64">
        <f t="shared" ref="B209:B272" si="5">COUNTIF(E:E,E209)</f>
        <v>1</v>
      </c>
      <c r="C209" s="87" t="b">
        <v>1</v>
      </c>
      <c r="D209" s="65" t="s">
        <v>20726</v>
      </c>
      <c r="E209" s="88">
        <v>1088240512</v>
      </c>
      <c r="F209" s="89" t="s">
        <v>21255</v>
      </c>
      <c r="G209" s="89" t="s">
        <v>21256</v>
      </c>
      <c r="H209" s="91">
        <v>45828</v>
      </c>
      <c r="I209" s="91">
        <v>45891</v>
      </c>
      <c r="J209" s="65" t="s">
        <v>21257</v>
      </c>
      <c r="K209">
        <f>VLOOKUP(E209,'Reporte HV'!C:C,1,0)</f>
        <v>1088240512</v>
      </c>
      <c r="L209">
        <f>VLOOKUP(E209,'BD-HV'!A:A,1,0)</f>
        <v>1088240512</v>
      </c>
    </row>
    <row r="210" spans="1:12" x14ac:dyDescent="0.3">
      <c r="A210" s="63">
        <v>45901</v>
      </c>
      <c r="B210" s="64">
        <f t="shared" si="5"/>
        <v>1</v>
      </c>
      <c r="C210" s="87" t="b">
        <v>1</v>
      </c>
      <c r="D210" s="65" t="s">
        <v>20866</v>
      </c>
      <c r="E210" s="88">
        <v>80452427</v>
      </c>
      <c r="F210" s="89" t="s">
        <v>21258</v>
      </c>
      <c r="G210" s="89" t="s">
        <v>21259</v>
      </c>
      <c r="H210" s="91">
        <v>45842</v>
      </c>
      <c r="I210" s="91">
        <v>45891</v>
      </c>
      <c r="J210" s="65" t="s">
        <v>21074</v>
      </c>
      <c r="K210">
        <f>VLOOKUP(E210,'Reporte HV'!C:C,1,0)</f>
        <v>80452427</v>
      </c>
      <c r="L210">
        <f>VLOOKUP(E210,'BD-HV'!A:A,1,0)</f>
        <v>80452427</v>
      </c>
    </row>
    <row r="211" spans="1:12" x14ac:dyDescent="0.3">
      <c r="A211" s="63">
        <v>45901</v>
      </c>
      <c r="B211" s="64">
        <f t="shared" si="5"/>
        <v>1</v>
      </c>
      <c r="C211" s="87" t="b">
        <v>1</v>
      </c>
      <c r="D211" s="65" t="s">
        <v>20866</v>
      </c>
      <c r="E211" s="88">
        <v>32869542</v>
      </c>
      <c r="F211" s="89" t="s">
        <v>21260</v>
      </c>
      <c r="G211" s="89" t="s">
        <v>21261</v>
      </c>
      <c r="H211" s="91">
        <v>45842</v>
      </c>
      <c r="I211" s="91">
        <v>45888</v>
      </c>
      <c r="J211" s="65" t="s">
        <v>20943</v>
      </c>
      <c r="K211">
        <f>VLOOKUP(E211,'Reporte HV'!C:C,1,0)</f>
        <v>32869542</v>
      </c>
      <c r="L211">
        <f>VLOOKUP(E211,'BD-HV'!A:A,1,0)</f>
        <v>32869542</v>
      </c>
    </row>
    <row r="212" spans="1:12" x14ac:dyDescent="0.3">
      <c r="A212" s="63">
        <v>45901</v>
      </c>
      <c r="B212" s="64">
        <f t="shared" si="5"/>
        <v>1</v>
      </c>
      <c r="C212" s="87" t="b">
        <v>1</v>
      </c>
      <c r="D212" s="65" t="s">
        <v>20866</v>
      </c>
      <c r="E212" s="88">
        <v>1140893716</v>
      </c>
      <c r="F212" s="89" t="s">
        <v>21262</v>
      </c>
      <c r="G212" s="89" t="s">
        <v>21263</v>
      </c>
      <c r="H212" s="91">
        <v>45842</v>
      </c>
      <c r="I212" s="91">
        <v>45889</v>
      </c>
      <c r="J212" s="65" t="s">
        <v>21264</v>
      </c>
      <c r="K212">
        <f>VLOOKUP(E212,'Reporte HV'!C:C,1,0)</f>
        <v>1140893716</v>
      </c>
      <c r="L212">
        <f>VLOOKUP(E212,'BD-HV'!A:A,1,0)</f>
        <v>1140893716</v>
      </c>
    </row>
    <row r="213" spans="1:12" x14ac:dyDescent="0.3">
      <c r="A213" s="63">
        <v>45901</v>
      </c>
      <c r="B213" s="64">
        <f t="shared" si="5"/>
        <v>1</v>
      </c>
      <c r="C213" s="87" t="b">
        <v>1</v>
      </c>
      <c r="D213" s="65" t="s">
        <v>20866</v>
      </c>
      <c r="E213" s="88">
        <v>35116405</v>
      </c>
      <c r="F213" s="89" t="s">
        <v>21265</v>
      </c>
      <c r="G213" s="89" t="s">
        <v>21266</v>
      </c>
      <c r="H213" s="91">
        <v>45842</v>
      </c>
      <c r="I213" s="91">
        <v>45889</v>
      </c>
      <c r="J213" s="65" t="s">
        <v>21100</v>
      </c>
      <c r="K213">
        <f>VLOOKUP(E213,'Reporte HV'!C:C,1,0)</f>
        <v>35116405</v>
      </c>
      <c r="L213">
        <f>VLOOKUP(E213,'BD-HV'!A:A,1,0)</f>
        <v>35116405</v>
      </c>
    </row>
    <row r="214" spans="1:12" x14ac:dyDescent="0.3">
      <c r="A214" s="94" t="s">
        <v>21008</v>
      </c>
      <c r="B214" s="64">
        <f t="shared" si="5"/>
        <v>1</v>
      </c>
      <c r="C214" s="87" t="b">
        <v>1</v>
      </c>
      <c r="D214" s="65" t="s">
        <v>20866</v>
      </c>
      <c r="E214" s="88">
        <v>1007814607</v>
      </c>
      <c r="F214" s="89" t="s">
        <v>21267</v>
      </c>
      <c r="G214" s="89" t="s">
        <v>21268</v>
      </c>
      <c r="H214" s="91">
        <v>45842</v>
      </c>
      <c r="I214" s="91">
        <v>45891</v>
      </c>
      <c r="J214" s="65" t="s">
        <v>21100</v>
      </c>
      <c r="K214">
        <f>VLOOKUP(E214,'Reporte HV'!C:C,1,0)</f>
        <v>1007814607</v>
      </c>
      <c r="L214">
        <f>VLOOKUP(E214,'BD-HV'!A:A,1,0)</f>
        <v>1007814607</v>
      </c>
    </row>
    <row r="215" spans="1:12" x14ac:dyDescent="0.3">
      <c r="A215" s="63">
        <v>45901</v>
      </c>
      <c r="B215" s="64">
        <f t="shared" si="5"/>
        <v>1</v>
      </c>
      <c r="C215" s="87" t="b">
        <v>1</v>
      </c>
      <c r="D215" s="65" t="s">
        <v>20866</v>
      </c>
      <c r="E215" s="88">
        <v>1129523230</v>
      </c>
      <c r="F215" s="89" t="s">
        <v>21269</v>
      </c>
      <c r="G215" s="89" t="s">
        <v>21270</v>
      </c>
      <c r="H215" s="91">
        <v>45842</v>
      </c>
      <c r="I215" s="91">
        <v>45894</v>
      </c>
      <c r="J215" s="65" t="s">
        <v>21100</v>
      </c>
      <c r="K215">
        <f>VLOOKUP(E215,'Reporte HV'!C:C,1,0)</f>
        <v>1129523230</v>
      </c>
      <c r="L215">
        <f>VLOOKUP(E215,'BD-HV'!A:A,1,0)</f>
        <v>1129523230</v>
      </c>
    </row>
    <row r="216" spans="1:12" x14ac:dyDescent="0.3">
      <c r="A216" s="63">
        <v>45901</v>
      </c>
      <c r="B216" s="64">
        <f t="shared" si="5"/>
        <v>1</v>
      </c>
      <c r="C216" s="87" t="b">
        <v>1</v>
      </c>
      <c r="D216" s="65" t="s">
        <v>20866</v>
      </c>
      <c r="E216" s="88">
        <v>1010162456</v>
      </c>
      <c r="F216" s="89" t="s">
        <v>21271</v>
      </c>
      <c r="G216" s="89" t="s">
        <v>21272</v>
      </c>
      <c r="H216" s="91">
        <v>45834</v>
      </c>
      <c r="I216" s="91">
        <v>45888</v>
      </c>
      <c r="J216" s="65" t="s">
        <v>21118</v>
      </c>
      <c r="K216">
        <f>VLOOKUP(E216,'Reporte HV'!C:C,1,0)</f>
        <v>1010162456</v>
      </c>
      <c r="L216">
        <f>VLOOKUP(E216,'BD-HV'!A:A,1,0)</f>
        <v>1010162456</v>
      </c>
    </row>
    <row r="217" spans="1:12" x14ac:dyDescent="0.3">
      <c r="A217" s="63">
        <v>45901</v>
      </c>
      <c r="B217" s="64">
        <f t="shared" si="5"/>
        <v>1</v>
      </c>
      <c r="C217" s="87" t="b">
        <v>1</v>
      </c>
      <c r="D217" s="65" t="s">
        <v>20726</v>
      </c>
      <c r="E217" s="88">
        <v>52471095</v>
      </c>
      <c r="F217" s="102" t="s">
        <v>21273</v>
      </c>
      <c r="G217" s="89" t="s">
        <v>21274</v>
      </c>
      <c r="H217" s="91">
        <v>45835</v>
      </c>
      <c r="I217" s="91">
        <v>45881</v>
      </c>
      <c r="J217" s="65" t="s">
        <v>20943</v>
      </c>
      <c r="K217">
        <f>VLOOKUP(E217,'Reporte HV'!C:C,1,0)</f>
        <v>52471095</v>
      </c>
      <c r="L217">
        <f>VLOOKUP(E217,'BD-HV'!A:A,1,0)</f>
        <v>52471095</v>
      </c>
    </row>
    <row r="218" spans="1:12" x14ac:dyDescent="0.3">
      <c r="A218" s="63">
        <v>45901</v>
      </c>
      <c r="B218" s="64">
        <f t="shared" si="5"/>
        <v>1</v>
      </c>
      <c r="C218" s="87" t="b">
        <v>1</v>
      </c>
      <c r="D218" s="65" t="s">
        <v>20726</v>
      </c>
      <c r="E218" s="88">
        <v>42119532</v>
      </c>
      <c r="F218" s="102" t="s">
        <v>21275</v>
      </c>
      <c r="G218" s="89" t="s">
        <v>21276</v>
      </c>
      <c r="H218" s="91">
        <v>45842</v>
      </c>
      <c r="I218" s="91">
        <v>45890</v>
      </c>
      <c r="J218" s="65" t="s">
        <v>21049</v>
      </c>
      <c r="K218">
        <f>VLOOKUP(E218,'Reporte HV'!C:C,1,0)</f>
        <v>42119532</v>
      </c>
      <c r="L218">
        <f>VLOOKUP(E218,'BD-HV'!A:A,1,0)</f>
        <v>42119532</v>
      </c>
    </row>
    <row r="219" spans="1:12" x14ac:dyDescent="0.3">
      <c r="A219" s="63">
        <v>45901</v>
      </c>
      <c r="B219" s="64">
        <f t="shared" si="5"/>
        <v>1</v>
      </c>
      <c r="C219" s="87" t="b">
        <v>1</v>
      </c>
      <c r="D219" s="65" t="s">
        <v>20866</v>
      </c>
      <c r="E219" s="88">
        <v>1193324224</v>
      </c>
      <c r="F219" s="89" t="s">
        <v>21277</v>
      </c>
      <c r="G219" s="89" t="s">
        <v>21278</v>
      </c>
      <c r="H219" s="91">
        <v>45842</v>
      </c>
      <c r="I219" s="91">
        <v>45891</v>
      </c>
      <c r="J219" s="65" t="s">
        <v>21100</v>
      </c>
      <c r="K219">
        <f>VLOOKUP(E219,'Reporte HV'!C:C,1,0)</f>
        <v>1193324224</v>
      </c>
      <c r="L219">
        <f>VLOOKUP(E219,'BD-HV'!A:A,1,0)</f>
        <v>1193324224</v>
      </c>
    </row>
    <row r="220" spans="1:12" x14ac:dyDescent="0.3">
      <c r="A220" s="63">
        <v>45901</v>
      </c>
      <c r="B220" s="64">
        <f t="shared" si="5"/>
        <v>1</v>
      </c>
      <c r="C220" s="87" t="b">
        <v>1</v>
      </c>
      <c r="D220" s="65" t="s">
        <v>20866</v>
      </c>
      <c r="E220" s="88">
        <v>1233339944</v>
      </c>
      <c r="F220" s="89" t="s">
        <v>21279</v>
      </c>
      <c r="G220" s="89" t="s">
        <v>21280</v>
      </c>
      <c r="H220" s="91">
        <v>45842</v>
      </c>
      <c r="I220" s="91">
        <v>45891</v>
      </c>
      <c r="J220" s="65" t="s">
        <v>21100</v>
      </c>
      <c r="K220">
        <f>VLOOKUP(E220,'Reporte HV'!C:C,1,0)</f>
        <v>1233339944</v>
      </c>
      <c r="L220">
        <f>VLOOKUP(E220,'BD-HV'!A:A,1,0)</f>
        <v>1233339944</v>
      </c>
    </row>
    <row r="221" spans="1:12" x14ac:dyDescent="0.3">
      <c r="A221" s="94" t="s">
        <v>21008</v>
      </c>
      <c r="B221" s="64">
        <f t="shared" si="5"/>
        <v>1</v>
      </c>
      <c r="C221" s="87" t="b">
        <v>1</v>
      </c>
      <c r="D221" s="65" t="s">
        <v>20866</v>
      </c>
      <c r="E221" s="88">
        <v>1193086642</v>
      </c>
      <c r="F221" s="89" t="s">
        <v>21281</v>
      </c>
      <c r="G221" s="89" t="s">
        <v>21282</v>
      </c>
      <c r="H221" s="91">
        <v>45842</v>
      </c>
      <c r="I221" s="91">
        <v>45891</v>
      </c>
      <c r="J221" s="65" t="s">
        <v>21100</v>
      </c>
      <c r="K221">
        <f>VLOOKUP(E221,'Reporte HV'!C:C,1,0)</f>
        <v>1193086642</v>
      </c>
      <c r="L221">
        <f>VLOOKUP(E221,'BD-HV'!A:A,1,0)</f>
        <v>1193086642</v>
      </c>
    </row>
    <row r="222" spans="1:12" x14ac:dyDescent="0.3">
      <c r="A222" s="94" t="s">
        <v>21008</v>
      </c>
      <c r="B222" s="64">
        <f t="shared" si="5"/>
        <v>1</v>
      </c>
      <c r="C222" s="87" t="b">
        <v>1</v>
      </c>
      <c r="D222" s="65" t="s">
        <v>20866</v>
      </c>
      <c r="E222" s="88">
        <v>1193598564</v>
      </c>
      <c r="F222" s="89" t="s">
        <v>21283</v>
      </c>
      <c r="G222" s="89" t="s">
        <v>21284</v>
      </c>
      <c r="H222" s="91">
        <v>45842</v>
      </c>
      <c r="I222" s="91">
        <v>45894</v>
      </c>
      <c r="J222" s="65" t="s">
        <v>21285</v>
      </c>
      <c r="K222">
        <f>VLOOKUP(E222,'Reporte HV'!C:C,1,0)</f>
        <v>1193598564</v>
      </c>
      <c r="L222">
        <f>VLOOKUP(E222,'BD-HV'!A:A,1,0)</f>
        <v>1193598564</v>
      </c>
    </row>
    <row r="223" spans="1:12" x14ac:dyDescent="0.3">
      <c r="A223" s="63">
        <v>45901</v>
      </c>
      <c r="B223" s="64">
        <f t="shared" si="5"/>
        <v>1</v>
      </c>
      <c r="C223" s="87" t="b">
        <v>1</v>
      </c>
      <c r="D223" s="65" t="s">
        <v>20726</v>
      </c>
      <c r="E223" s="88">
        <v>71171375</v>
      </c>
      <c r="F223" s="89" t="s">
        <v>21286</v>
      </c>
      <c r="G223" s="89" t="s">
        <v>21287</v>
      </c>
      <c r="H223" s="91">
        <v>45842</v>
      </c>
      <c r="I223" s="91">
        <v>45888</v>
      </c>
      <c r="J223" s="65" t="s">
        <v>21288</v>
      </c>
      <c r="K223">
        <f>VLOOKUP(E223,'Reporte HV'!C:C,1,0)</f>
        <v>71171375</v>
      </c>
      <c r="L223">
        <f>VLOOKUP(E223,'BD-HV'!A:A,1,0)</f>
        <v>71171375</v>
      </c>
    </row>
    <row r="224" spans="1:12" x14ac:dyDescent="0.3">
      <c r="A224" s="63">
        <v>45901</v>
      </c>
      <c r="B224" s="64">
        <f t="shared" si="5"/>
        <v>1</v>
      </c>
      <c r="C224" s="87" t="b">
        <v>1</v>
      </c>
      <c r="D224" s="65" t="s">
        <v>20726</v>
      </c>
      <c r="E224" s="88">
        <v>41912688</v>
      </c>
      <c r="F224" s="89" t="s">
        <v>21289</v>
      </c>
      <c r="G224" s="89" t="s">
        <v>21290</v>
      </c>
      <c r="H224" s="91">
        <v>45834</v>
      </c>
      <c r="I224" s="91">
        <v>45883</v>
      </c>
      <c r="J224" s="65" t="s">
        <v>20993</v>
      </c>
      <c r="K224">
        <f>VLOOKUP(E224,'Reporte HV'!C:C,1,0)</f>
        <v>41912688</v>
      </c>
      <c r="L224">
        <f>VLOOKUP(E224,'BD-HV'!A:A,1,0)</f>
        <v>41912688</v>
      </c>
    </row>
    <row r="225" spans="1:12" x14ac:dyDescent="0.3">
      <c r="A225" s="63">
        <v>45901</v>
      </c>
      <c r="B225" s="64">
        <f t="shared" si="5"/>
        <v>1</v>
      </c>
      <c r="C225" s="87" t="b">
        <v>1</v>
      </c>
      <c r="D225" s="65" t="s">
        <v>20866</v>
      </c>
      <c r="E225" s="88">
        <v>60369195</v>
      </c>
      <c r="F225" s="89" t="s">
        <v>21291</v>
      </c>
      <c r="G225" s="89" t="s">
        <v>21292</v>
      </c>
      <c r="H225" s="91">
        <v>45841</v>
      </c>
      <c r="I225" s="91">
        <v>45889</v>
      </c>
      <c r="J225" s="65" t="s">
        <v>21293</v>
      </c>
      <c r="K225">
        <f>VLOOKUP(E225,'Reporte HV'!C:C,1,0)</f>
        <v>60369195</v>
      </c>
      <c r="L225">
        <f>VLOOKUP(E225,'BD-HV'!A:A,1,0)</f>
        <v>60369195</v>
      </c>
    </row>
    <row r="226" spans="1:12" x14ac:dyDescent="0.3">
      <c r="A226" s="63">
        <v>45901</v>
      </c>
      <c r="B226" s="64">
        <f t="shared" si="5"/>
        <v>1</v>
      </c>
      <c r="C226" s="87" t="b">
        <v>1</v>
      </c>
      <c r="D226" s="65" t="s">
        <v>20866</v>
      </c>
      <c r="E226" s="88">
        <v>1075286585</v>
      </c>
      <c r="F226" s="89" t="s">
        <v>21294</v>
      </c>
      <c r="G226" s="89" t="s">
        <v>21295</v>
      </c>
      <c r="H226" s="91">
        <v>45834</v>
      </c>
      <c r="I226" s="91">
        <v>45880</v>
      </c>
      <c r="J226" s="65" t="s">
        <v>20952</v>
      </c>
      <c r="K226">
        <f>VLOOKUP(E226,'Reporte HV'!C:C,1,0)</f>
        <v>1075286585</v>
      </c>
      <c r="L226">
        <f>VLOOKUP(E226,'BD-HV'!A:A,1,0)</f>
        <v>1075286585</v>
      </c>
    </row>
    <row r="227" spans="1:12" x14ac:dyDescent="0.3">
      <c r="A227" s="63">
        <v>45901</v>
      </c>
      <c r="B227" s="64">
        <f t="shared" si="5"/>
        <v>1</v>
      </c>
      <c r="C227" s="87" t="b">
        <v>1</v>
      </c>
      <c r="D227" s="65" t="s">
        <v>20726</v>
      </c>
      <c r="E227" s="88">
        <v>41936572</v>
      </c>
      <c r="F227" s="102" t="s">
        <v>21296</v>
      </c>
      <c r="G227" s="89" t="s">
        <v>21297</v>
      </c>
      <c r="H227" s="91">
        <v>45834</v>
      </c>
      <c r="I227" s="91">
        <v>45881</v>
      </c>
      <c r="J227" s="65" t="s">
        <v>21118</v>
      </c>
      <c r="K227">
        <f>VLOOKUP(E227,'Reporte HV'!C:C,1,0)</f>
        <v>41936572</v>
      </c>
      <c r="L227">
        <f>VLOOKUP(E227,'BD-HV'!A:A,1,0)</f>
        <v>41936572</v>
      </c>
    </row>
    <row r="228" spans="1:12" x14ac:dyDescent="0.3">
      <c r="A228" s="63">
        <v>45901</v>
      </c>
      <c r="B228" s="64">
        <f t="shared" si="5"/>
        <v>1</v>
      </c>
      <c r="C228" s="87" t="b">
        <v>1</v>
      </c>
      <c r="D228" s="65" t="s">
        <v>20726</v>
      </c>
      <c r="E228" s="88">
        <v>71640519</v>
      </c>
      <c r="F228" s="89" t="s">
        <v>21298</v>
      </c>
      <c r="G228" s="89" t="s">
        <v>21299</v>
      </c>
      <c r="H228" s="91">
        <v>45828</v>
      </c>
      <c r="I228" s="91">
        <v>45889</v>
      </c>
      <c r="J228" s="65" t="s">
        <v>21300</v>
      </c>
      <c r="K228">
        <f>VLOOKUP(E228,'Reporte HV'!C:C,1,0)</f>
        <v>71640519</v>
      </c>
      <c r="L228">
        <f>VLOOKUP(E228,'BD-HV'!A:A,1,0)</f>
        <v>71640519</v>
      </c>
    </row>
    <row r="229" spans="1:12" x14ac:dyDescent="0.3">
      <c r="A229" s="63">
        <v>45901</v>
      </c>
      <c r="B229" s="64">
        <f t="shared" si="5"/>
        <v>1</v>
      </c>
      <c r="C229" s="87" t="b">
        <v>1</v>
      </c>
      <c r="D229" s="65" t="s">
        <v>20866</v>
      </c>
      <c r="E229" s="88">
        <v>1023924884</v>
      </c>
      <c r="F229" s="89" t="s">
        <v>21301</v>
      </c>
      <c r="G229" s="89" t="s">
        <v>21302</v>
      </c>
      <c r="H229" s="91">
        <v>45856</v>
      </c>
      <c r="I229" s="91">
        <v>45884</v>
      </c>
      <c r="J229" s="65" t="s">
        <v>21303</v>
      </c>
      <c r="K229">
        <f>VLOOKUP(E229,'Reporte HV'!C:C,1,0)</f>
        <v>1023924884</v>
      </c>
      <c r="L229">
        <f>VLOOKUP(E229,'BD-HV'!A:A,1,0)</f>
        <v>1023924884</v>
      </c>
    </row>
    <row r="230" spans="1:12" x14ac:dyDescent="0.3">
      <c r="A230" s="63">
        <v>45901</v>
      </c>
      <c r="B230" s="64">
        <f t="shared" si="5"/>
        <v>1</v>
      </c>
      <c r="C230" s="87" t="b">
        <v>1</v>
      </c>
      <c r="D230" s="65" t="s">
        <v>20726</v>
      </c>
      <c r="E230" s="88">
        <v>39326970</v>
      </c>
      <c r="F230" s="89" t="s">
        <v>21304</v>
      </c>
      <c r="G230" s="89" t="s">
        <v>21305</v>
      </c>
      <c r="H230" s="91">
        <v>45828</v>
      </c>
      <c r="I230" s="91">
        <v>45880</v>
      </c>
      <c r="J230" s="65" t="s">
        <v>21306</v>
      </c>
      <c r="K230">
        <f>VLOOKUP(E230,'Reporte HV'!C:C,1,0)</f>
        <v>39326970</v>
      </c>
      <c r="L230">
        <f>VLOOKUP(E230,'BD-HV'!A:A,1,0)</f>
        <v>39326970</v>
      </c>
    </row>
    <row r="231" spans="1:12" x14ac:dyDescent="0.3">
      <c r="A231" s="63">
        <v>45901</v>
      </c>
      <c r="B231" s="64">
        <f t="shared" si="5"/>
        <v>1</v>
      </c>
      <c r="C231" s="87" t="b">
        <v>1</v>
      </c>
      <c r="D231" s="65" t="s">
        <v>20726</v>
      </c>
      <c r="E231" s="88">
        <v>94318692</v>
      </c>
      <c r="F231" s="89" t="s">
        <v>21307</v>
      </c>
      <c r="G231" s="89" t="s">
        <v>21308</v>
      </c>
      <c r="H231" s="91">
        <v>45835</v>
      </c>
      <c r="I231" s="91">
        <v>45889</v>
      </c>
      <c r="J231" s="65" t="s">
        <v>21309</v>
      </c>
      <c r="K231">
        <f>VLOOKUP(E231,'Reporte HV'!C:C,1,0)</f>
        <v>94318692</v>
      </c>
      <c r="L231">
        <f>VLOOKUP(E231,'BD-HV'!A:A,1,0)</f>
        <v>94318692</v>
      </c>
    </row>
    <row r="232" spans="1:12" x14ac:dyDescent="0.3">
      <c r="A232" s="94" t="s">
        <v>21008</v>
      </c>
      <c r="B232" s="64">
        <f t="shared" si="5"/>
        <v>1</v>
      </c>
      <c r="C232" s="87" t="b">
        <v>1</v>
      </c>
      <c r="D232" s="65" t="s">
        <v>20866</v>
      </c>
      <c r="E232" s="88">
        <v>1112477269</v>
      </c>
      <c r="F232" s="89" t="s">
        <v>21310</v>
      </c>
      <c r="G232" s="89" t="s">
        <v>21311</v>
      </c>
      <c r="H232" s="91">
        <v>45852</v>
      </c>
      <c r="I232" s="91">
        <v>45890</v>
      </c>
      <c r="J232" s="65" t="s">
        <v>21118</v>
      </c>
      <c r="K232">
        <f>VLOOKUP(E232,'Reporte HV'!C:C,1,0)</f>
        <v>1112477269</v>
      </c>
      <c r="L232">
        <f>VLOOKUP(E232,'BD-HV'!A:A,1,0)</f>
        <v>1112477269</v>
      </c>
    </row>
    <row r="233" spans="1:12" x14ac:dyDescent="0.3">
      <c r="A233" s="63">
        <v>45901</v>
      </c>
      <c r="B233" s="64">
        <f t="shared" si="5"/>
        <v>1</v>
      </c>
      <c r="C233" s="87" t="b">
        <v>1</v>
      </c>
      <c r="D233" s="65" t="s">
        <v>20726</v>
      </c>
      <c r="E233" s="88">
        <v>16365591</v>
      </c>
      <c r="F233" s="89" t="s">
        <v>21312</v>
      </c>
      <c r="G233" s="89" t="s">
        <v>21313</v>
      </c>
      <c r="H233" s="91">
        <v>45845</v>
      </c>
      <c r="I233" s="91">
        <v>45891</v>
      </c>
      <c r="J233" s="65" t="s">
        <v>21314</v>
      </c>
      <c r="K233">
        <f>VLOOKUP(E233,'Reporte HV'!C:C,1,0)</f>
        <v>16365591</v>
      </c>
      <c r="L233">
        <f>VLOOKUP(E233,'BD-HV'!A:A,1,0)</f>
        <v>16365591</v>
      </c>
    </row>
    <row r="234" spans="1:12" x14ac:dyDescent="0.3">
      <c r="A234" s="94" t="s">
        <v>21008</v>
      </c>
      <c r="B234" s="64">
        <f t="shared" si="5"/>
        <v>1</v>
      </c>
      <c r="C234" s="87" t="b">
        <v>1</v>
      </c>
      <c r="D234" s="65" t="s">
        <v>20866</v>
      </c>
      <c r="E234" s="88">
        <v>1061779865</v>
      </c>
      <c r="F234" s="89" t="s">
        <v>21315</v>
      </c>
      <c r="G234" s="89" t="s">
        <v>21316</v>
      </c>
      <c r="H234" s="91">
        <v>45842</v>
      </c>
      <c r="I234" s="91">
        <v>45891</v>
      </c>
      <c r="J234" s="65" t="s">
        <v>21100</v>
      </c>
      <c r="K234">
        <f>VLOOKUP(E234,'Reporte HV'!C:C,1,0)</f>
        <v>1061779865</v>
      </c>
      <c r="L234">
        <f>VLOOKUP(E234,'BD-HV'!A:A,1,0)</f>
        <v>1061779865</v>
      </c>
    </row>
    <row r="235" spans="1:12" x14ac:dyDescent="0.3">
      <c r="A235" s="94" t="s">
        <v>21008</v>
      </c>
      <c r="B235" s="64">
        <f t="shared" si="5"/>
        <v>1</v>
      </c>
      <c r="C235" s="87" t="b">
        <v>1</v>
      </c>
      <c r="D235" s="65" t="s">
        <v>20866</v>
      </c>
      <c r="E235" s="88">
        <v>66988420</v>
      </c>
      <c r="F235" s="89" t="s">
        <v>21317</v>
      </c>
      <c r="G235" s="89" t="s">
        <v>21318</v>
      </c>
      <c r="H235" s="91">
        <v>45854</v>
      </c>
      <c r="I235" s="91">
        <v>45894</v>
      </c>
      <c r="J235" s="65" t="s">
        <v>21319</v>
      </c>
      <c r="K235">
        <f>VLOOKUP(E235,'Reporte HV'!C:C,1,0)</f>
        <v>66988420</v>
      </c>
      <c r="L235">
        <f>VLOOKUP(E235,'BD-HV'!A:A,1,0)</f>
        <v>66988420</v>
      </c>
    </row>
    <row r="236" spans="1:12" x14ac:dyDescent="0.3">
      <c r="A236" s="94" t="s">
        <v>21008</v>
      </c>
      <c r="B236" s="64">
        <f t="shared" si="5"/>
        <v>1</v>
      </c>
      <c r="C236" s="87" t="b">
        <v>1</v>
      </c>
      <c r="D236" s="65" t="s">
        <v>20866</v>
      </c>
      <c r="E236" s="88">
        <v>1061761660</v>
      </c>
      <c r="F236" s="89" t="s">
        <v>21320</v>
      </c>
      <c r="G236" s="89" t="s">
        <v>21321</v>
      </c>
      <c r="H236" s="91">
        <v>45842</v>
      </c>
      <c r="I236" s="91">
        <v>45894</v>
      </c>
      <c r="J236" s="65" t="s">
        <v>21100</v>
      </c>
      <c r="K236">
        <f>VLOOKUP(E236,'Reporte HV'!C:C,1,0)</f>
        <v>1061761660</v>
      </c>
      <c r="L236">
        <f>VLOOKUP(E236,'BD-HV'!A:A,1,0)</f>
        <v>1061761660</v>
      </c>
    </row>
    <row r="237" spans="1:12" x14ac:dyDescent="0.3">
      <c r="A237" s="94" t="s">
        <v>21008</v>
      </c>
      <c r="B237" s="64">
        <f t="shared" si="5"/>
        <v>1</v>
      </c>
      <c r="C237" s="87" t="b">
        <v>1</v>
      </c>
      <c r="D237" s="65" t="s">
        <v>20866</v>
      </c>
      <c r="E237" s="88">
        <v>1122782030</v>
      </c>
      <c r="F237" s="89" t="s">
        <v>21322</v>
      </c>
      <c r="G237" s="89" t="s">
        <v>21323</v>
      </c>
      <c r="H237" s="91">
        <v>45842</v>
      </c>
      <c r="I237" s="91">
        <v>45894</v>
      </c>
      <c r="J237" s="65" t="s">
        <v>21181</v>
      </c>
      <c r="K237">
        <f>VLOOKUP(E237,'Reporte HV'!C:C,1,0)</f>
        <v>1122782030</v>
      </c>
      <c r="L237">
        <f>VLOOKUP(E237,'BD-HV'!A:A,1,0)</f>
        <v>1122782030</v>
      </c>
    </row>
    <row r="238" spans="1:12" x14ac:dyDescent="0.3">
      <c r="A238" s="63">
        <v>45901</v>
      </c>
      <c r="B238" s="64">
        <f t="shared" si="5"/>
        <v>1</v>
      </c>
      <c r="C238" s="87" t="b">
        <v>1</v>
      </c>
      <c r="D238" s="65" t="s">
        <v>20726</v>
      </c>
      <c r="E238" s="88">
        <v>14888438</v>
      </c>
      <c r="F238" s="89" t="s">
        <v>21324</v>
      </c>
      <c r="G238" s="89" t="s">
        <v>21325</v>
      </c>
      <c r="H238" s="91">
        <v>45828</v>
      </c>
      <c r="I238" s="91">
        <v>45894</v>
      </c>
      <c r="J238" s="65" t="s">
        <v>21326</v>
      </c>
      <c r="K238">
        <f>VLOOKUP(E238,'Reporte HV'!C:C,1,0)</f>
        <v>14888438</v>
      </c>
      <c r="L238">
        <f>VLOOKUP(E238,'BD-HV'!A:A,1,0)</f>
        <v>14888438</v>
      </c>
    </row>
    <row r="239" spans="1:12" x14ac:dyDescent="0.3">
      <c r="A239" s="63">
        <v>45901</v>
      </c>
      <c r="B239" s="64">
        <f t="shared" si="5"/>
        <v>1</v>
      </c>
      <c r="C239" s="87" t="b">
        <v>1</v>
      </c>
      <c r="D239" s="65" t="s">
        <v>20726</v>
      </c>
      <c r="E239" s="88">
        <v>39276685</v>
      </c>
      <c r="F239" s="102" t="s">
        <v>21327</v>
      </c>
      <c r="G239" s="89" t="s">
        <v>21328</v>
      </c>
      <c r="H239" s="91">
        <v>45842</v>
      </c>
      <c r="I239" s="91">
        <v>45894</v>
      </c>
      <c r="J239" s="65" t="s">
        <v>21033</v>
      </c>
      <c r="K239">
        <f>VLOOKUP(E239,'Reporte HV'!C:C,1,0)</f>
        <v>39276685</v>
      </c>
      <c r="L239">
        <f>VLOOKUP(E239,'BD-HV'!A:A,1,0)</f>
        <v>39276685</v>
      </c>
    </row>
    <row r="240" spans="1:12" x14ac:dyDescent="0.3">
      <c r="A240" s="63">
        <v>45901</v>
      </c>
      <c r="B240" s="64">
        <f t="shared" si="5"/>
        <v>1</v>
      </c>
      <c r="C240" s="87" t="b">
        <v>1</v>
      </c>
      <c r="D240" s="65" t="s">
        <v>20866</v>
      </c>
      <c r="E240" s="88">
        <v>1030694294</v>
      </c>
      <c r="F240" s="89" t="s">
        <v>21329</v>
      </c>
      <c r="G240" s="89" t="s">
        <v>21330</v>
      </c>
      <c r="H240" s="91">
        <v>45818</v>
      </c>
      <c r="I240" s="91">
        <v>45888</v>
      </c>
      <c r="J240" s="65" t="s">
        <v>21052</v>
      </c>
      <c r="K240">
        <f>VLOOKUP(E240,'Reporte HV'!C:C,1,0)</f>
        <v>1030694294</v>
      </c>
      <c r="L240">
        <f>VLOOKUP(E240,'BD-HV'!A:A,1,0)</f>
        <v>1030694294</v>
      </c>
    </row>
    <row r="241" spans="1:12" x14ac:dyDescent="0.3">
      <c r="A241" s="63">
        <v>45901</v>
      </c>
      <c r="B241" s="64">
        <f t="shared" si="5"/>
        <v>1</v>
      </c>
      <c r="C241" s="87" t="b">
        <v>1</v>
      </c>
      <c r="D241" s="65" t="s">
        <v>20866</v>
      </c>
      <c r="E241" s="88">
        <v>1052942511</v>
      </c>
      <c r="F241" s="108" t="s">
        <v>21331</v>
      </c>
      <c r="G241" s="89" t="s">
        <v>21332</v>
      </c>
      <c r="H241" s="91">
        <v>45842</v>
      </c>
      <c r="I241" s="91">
        <v>45880</v>
      </c>
      <c r="J241" s="65" t="s">
        <v>21243</v>
      </c>
      <c r="K241">
        <f>VLOOKUP(E241,'Reporte HV'!C:C,1,0)</f>
        <v>1052942511</v>
      </c>
      <c r="L241">
        <f>VLOOKUP(E241,'BD-HV'!A:A,1,0)</f>
        <v>1052942511</v>
      </c>
    </row>
    <row r="242" spans="1:12" x14ac:dyDescent="0.3">
      <c r="A242" s="63">
        <v>45901</v>
      </c>
      <c r="B242" s="64">
        <f t="shared" si="5"/>
        <v>1</v>
      </c>
      <c r="C242" s="87" t="b">
        <v>1</v>
      </c>
      <c r="D242" s="65" t="s">
        <v>20726</v>
      </c>
      <c r="E242" s="88">
        <v>10275866</v>
      </c>
      <c r="F242" s="89" t="s">
        <v>21333</v>
      </c>
      <c r="G242" s="89" t="s">
        <v>21334</v>
      </c>
      <c r="H242" s="91">
        <v>45840</v>
      </c>
      <c r="I242" s="91">
        <v>45888</v>
      </c>
      <c r="J242" s="65" t="s">
        <v>21335</v>
      </c>
      <c r="K242">
        <f>VLOOKUP(E242,'Reporte HV'!C:C,1,0)</f>
        <v>10275866</v>
      </c>
      <c r="L242">
        <f>VLOOKUP(E242,'BD-HV'!A:A,1,0)</f>
        <v>10275866</v>
      </c>
    </row>
    <row r="243" spans="1:12" x14ac:dyDescent="0.3">
      <c r="A243" s="63">
        <v>45901</v>
      </c>
      <c r="B243" s="64">
        <f t="shared" si="5"/>
        <v>1</v>
      </c>
      <c r="C243" s="87" t="b">
        <v>1</v>
      </c>
      <c r="D243" s="65" t="s">
        <v>20726</v>
      </c>
      <c r="E243" s="88">
        <v>25061203</v>
      </c>
      <c r="F243" s="89" t="s">
        <v>21336</v>
      </c>
      <c r="G243" s="89" t="s">
        <v>21337</v>
      </c>
      <c r="H243" s="91">
        <v>45828</v>
      </c>
      <c r="I243" s="91">
        <v>45890</v>
      </c>
      <c r="J243" s="65" t="s">
        <v>21306</v>
      </c>
      <c r="K243">
        <f>VLOOKUP(E243,'Reporte HV'!C:C,1,0)</f>
        <v>25061203</v>
      </c>
      <c r="L243">
        <f>VLOOKUP(E243,'BD-HV'!A:A,1,0)</f>
        <v>25061203</v>
      </c>
    </row>
    <row r="244" spans="1:12" x14ac:dyDescent="0.3">
      <c r="A244" s="63">
        <v>45901</v>
      </c>
      <c r="B244" s="64">
        <f t="shared" si="5"/>
        <v>1</v>
      </c>
      <c r="C244" s="87" t="b">
        <v>1</v>
      </c>
      <c r="D244" s="65" t="s">
        <v>20726</v>
      </c>
      <c r="E244" s="88">
        <v>1053838756</v>
      </c>
      <c r="F244" s="89" t="s">
        <v>21338</v>
      </c>
      <c r="G244" s="89" t="s">
        <v>21339</v>
      </c>
      <c r="H244" s="91">
        <v>45834</v>
      </c>
      <c r="I244" s="91">
        <v>45884</v>
      </c>
      <c r="J244" s="65" t="s">
        <v>21173</v>
      </c>
      <c r="K244">
        <f>VLOOKUP(E244,'Reporte HV'!C:C,1,0)</f>
        <v>1053838756</v>
      </c>
      <c r="L244">
        <f>VLOOKUP(E244,'BD-HV'!A:A,1,0)</f>
        <v>1053838756</v>
      </c>
    </row>
    <row r="245" spans="1:12" x14ac:dyDescent="0.3">
      <c r="A245" s="63">
        <v>45901</v>
      </c>
      <c r="B245" s="64">
        <f t="shared" si="5"/>
        <v>1</v>
      </c>
      <c r="C245" s="87" t="b">
        <v>1</v>
      </c>
      <c r="D245" s="65" t="s">
        <v>20866</v>
      </c>
      <c r="E245" s="88">
        <v>1214714367</v>
      </c>
      <c r="F245" s="89" t="s">
        <v>21340</v>
      </c>
      <c r="G245" s="89" t="s">
        <v>21341</v>
      </c>
      <c r="H245" s="91">
        <v>45828</v>
      </c>
      <c r="I245" s="91">
        <v>45891</v>
      </c>
      <c r="J245" s="65" t="s">
        <v>21342</v>
      </c>
      <c r="K245">
        <f>VLOOKUP(E245,'Reporte HV'!C:C,1,0)</f>
        <v>1214714367</v>
      </c>
      <c r="L245">
        <f>VLOOKUP(E245,'BD-HV'!A:A,1,0)</f>
        <v>1214714367</v>
      </c>
    </row>
    <row r="246" spans="1:12" x14ac:dyDescent="0.3">
      <c r="A246" s="63">
        <v>45901</v>
      </c>
      <c r="B246" s="64">
        <f t="shared" si="5"/>
        <v>1</v>
      </c>
      <c r="C246" s="87" t="b">
        <v>1</v>
      </c>
      <c r="D246" s="65" t="s">
        <v>20726</v>
      </c>
      <c r="E246" s="88">
        <v>25162325</v>
      </c>
      <c r="F246" s="89" t="s">
        <v>21343</v>
      </c>
      <c r="G246" s="89" t="s">
        <v>21344</v>
      </c>
      <c r="H246" s="91">
        <v>45834</v>
      </c>
      <c r="I246" s="91">
        <v>45873</v>
      </c>
      <c r="J246" s="65" t="s">
        <v>21033</v>
      </c>
      <c r="K246">
        <f>VLOOKUP(E246,'Reporte HV'!C:C,1,0)</f>
        <v>25162325</v>
      </c>
      <c r="L246">
        <f>VLOOKUP(E246,'BD-HV'!A:A,1,0)</f>
        <v>25162325</v>
      </c>
    </row>
    <row r="247" spans="1:12" x14ac:dyDescent="0.3">
      <c r="A247" s="63">
        <v>45901</v>
      </c>
      <c r="B247" s="64">
        <f t="shared" si="5"/>
        <v>1</v>
      </c>
      <c r="C247" s="87" t="b">
        <v>1</v>
      </c>
      <c r="D247" s="65" t="s">
        <v>20726</v>
      </c>
      <c r="E247" s="88">
        <v>21249318</v>
      </c>
      <c r="F247" s="89" t="s">
        <v>21345</v>
      </c>
      <c r="G247" s="89" t="s">
        <v>21346</v>
      </c>
      <c r="H247" s="91">
        <v>45835</v>
      </c>
      <c r="I247" s="110">
        <v>45891</v>
      </c>
      <c r="J247" s="65" t="s">
        <v>21347</v>
      </c>
      <c r="K247">
        <f>VLOOKUP(E247,'Reporte HV'!C:C,1,0)</f>
        <v>21249318</v>
      </c>
      <c r="L247">
        <f>VLOOKUP(E247,'BD-HV'!A:A,1,0)</f>
        <v>21249318</v>
      </c>
    </row>
    <row r="248" spans="1:12" x14ac:dyDescent="0.3">
      <c r="A248" s="63">
        <v>45901</v>
      </c>
      <c r="B248" s="64">
        <f t="shared" si="5"/>
        <v>1</v>
      </c>
      <c r="C248" s="87" t="b">
        <v>1</v>
      </c>
      <c r="D248" s="65" t="s">
        <v>20726</v>
      </c>
      <c r="E248" s="88">
        <v>30288223</v>
      </c>
      <c r="F248" s="89" t="s">
        <v>21348</v>
      </c>
      <c r="G248" s="89" t="s">
        <v>21349</v>
      </c>
      <c r="H248" s="91">
        <v>45828</v>
      </c>
      <c r="I248" s="110">
        <v>45883</v>
      </c>
      <c r="J248" s="65" t="s">
        <v>21350</v>
      </c>
      <c r="K248">
        <f>VLOOKUP(E248,'Reporte HV'!C:C,1,0)</f>
        <v>30288223</v>
      </c>
      <c r="L248">
        <f>VLOOKUP(E248,'BD-HV'!A:A,1,0)</f>
        <v>30288223</v>
      </c>
    </row>
    <row r="249" spans="1:12" x14ac:dyDescent="0.3">
      <c r="A249" s="63">
        <v>45901</v>
      </c>
      <c r="B249" s="64">
        <f t="shared" si="5"/>
        <v>1</v>
      </c>
      <c r="C249" s="87" t="b">
        <v>1</v>
      </c>
      <c r="D249" s="65" t="s">
        <v>20726</v>
      </c>
      <c r="E249" s="88">
        <v>65742153</v>
      </c>
      <c r="F249" s="89" t="s">
        <v>21351</v>
      </c>
      <c r="G249" s="89" t="s">
        <v>21352</v>
      </c>
      <c r="H249" s="91">
        <v>45842</v>
      </c>
      <c r="I249" s="91">
        <v>45894</v>
      </c>
      <c r="J249" s="65" t="s">
        <v>21353</v>
      </c>
      <c r="K249">
        <f>VLOOKUP(E249,'Reporte HV'!C:C,1,0)</f>
        <v>65742153</v>
      </c>
      <c r="L249">
        <f>VLOOKUP(E249,'BD-HV'!A:A,1,0)</f>
        <v>65742153</v>
      </c>
    </row>
    <row r="250" spans="1:12" x14ac:dyDescent="0.3">
      <c r="A250" s="63">
        <v>45901</v>
      </c>
      <c r="B250" s="64">
        <f t="shared" si="5"/>
        <v>1</v>
      </c>
      <c r="C250" s="87" t="b">
        <v>1</v>
      </c>
      <c r="D250" s="65" t="s">
        <v>20866</v>
      </c>
      <c r="E250" s="88">
        <v>22667900</v>
      </c>
      <c r="F250" s="89" t="s">
        <v>21354</v>
      </c>
      <c r="G250" s="89" t="s">
        <v>21355</v>
      </c>
      <c r="H250" s="91">
        <v>45834</v>
      </c>
      <c r="I250" s="91">
        <v>45881</v>
      </c>
      <c r="J250" s="65" t="s">
        <v>21356</v>
      </c>
      <c r="K250">
        <f>VLOOKUP(E250,'Reporte HV'!C:C,1,0)</f>
        <v>22667900</v>
      </c>
      <c r="L250">
        <f>VLOOKUP(E250,'BD-HV'!A:A,1,0)</f>
        <v>22667900</v>
      </c>
    </row>
    <row r="251" spans="1:12" x14ac:dyDescent="0.3">
      <c r="A251" s="63">
        <v>45901</v>
      </c>
      <c r="B251" s="64">
        <f t="shared" si="5"/>
        <v>1</v>
      </c>
      <c r="C251" s="87" t="b">
        <v>1</v>
      </c>
      <c r="D251" s="65" t="s">
        <v>20726</v>
      </c>
      <c r="E251" s="88">
        <v>12435600</v>
      </c>
      <c r="F251" s="89" t="s">
        <v>21357</v>
      </c>
      <c r="G251" s="89" t="s">
        <v>21358</v>
      </c>
      <c r="H251" s="91">
        <v>45790</v>
      </c>
      <c r="I251" s="91">
        <v>45896</v>
      </c>
      <c r="J251" s="65" t="s">
        <v>21359</v>
      </c>
      <c r="K251">
        <f>VLOOKUP(E251,'Reporte HV'!C:C,1,0)</f>
        <v>12435600</v>
      </c>
      <c r="L251">
        <f>VLOOKUP(E251,'BD-HV'!A:A,1,0)</f>
        <v>12435600</v>
      </c>
    </row>
    <row r="252" spans="1:12" x14ac:dyDescent="0.3">
      <c r="A252" s="63">
        <v>45901</v>
      </c>
      <c r="B252" s="64">
        <f t="shared" si="5"/>
        <v>1</v>
      </c>
      <c r="C252" s="87" t="b">
        <v>1</v>
      </c>
      <c r="D252" s="65" t="s">
        <v>20726</v>
      </c>
      <c r="E252" s="88">
        <v>65752901</v>
      </c>
      <c r="F252" s="102" t="s">
        <v>21360</v>
      </c>
      <c r="G252" s="89" t="s">
        <v>21361</v>
      </c>
      <c r="H252" s="91">
        <v>45842</v>
      </c>
      <c r="I252" s="91">
        <v>45891</v>
      </c>
      <c r="J252" s="65" t="s">
        <v>21033</v>
      </c>
      <c r="K252">
        <f>VLOOKUP(E252,'Reporte HV'!C:C,1,0)</f>
        <v>65752901</v>
      </c>
      <c r="L252">
        <f>VLOOKUP(E252,'BD-HV'!A:A,1,0)</f>
        <v>65752901</v>
      </c>
    </row>
    <row r="253" spans="1:12" x14ac:dyDescent="0.3">
      <c r="A253" s="63">
        <v>45901</v>
      </c>
      <c r="B253" s="64">
        <f t="shared" si="5"/>
        <v>1</v>
      </c>
      <c r="C253" s="87" t="b">
        <v>1</v>
      </c>
      <c r="D253" s="65" t="s">
        <v>20726</v>
      </c>
      <c r="E253" s="88">
        <v>19410644</v>
      </c>
      <c r="F253" s="89" t="s">
        <v>21362</v>
      </c>
      <c r="G253" s="89" t="s">
        <v>21363</v>
      </c>
      <c r="H253" s="91">
        <v>45842</v>
      </c>
      <c r="I253" s="91">
        <v>45891</v>
      </c>
      <c r="J253" s="65" t="s">
        <v>21364</v>
      </c>
      <c r="K253">
        <f>VLOOKUP(E253,'Reporte HV'!C:C,1,0)</f>
        <v>19410644</v>
      </c>
      <c r="L253">
        <f>VLOOKUP(E253,'BD-HV'!A:A,1,0)</f>
        <v>19410644</v>
      </c>
    </row>
    <row r="254" spans="1:12" x14ac:dyDescent="0.3">
      <c r="A254" s="63">
        <v>45901</v>
      </c>
      <c r="B254" s="64">
        <f t="shared" si="5"/>
        <v>1</v>
      </c>
      <c r="C254" s="87" t="b">
        <v>1</v>
      </c>
      <c r="D254" s="65" t="s">
        <v>20726</v>
      </c>
      <c r="E254" s="88">
        <v>1098726943</v>
      </c>
      <c r="F254" s="89" t="s">
        <v>21365</v>
      </c>
      <c r="G254" s="89" t="s">
        <v>21366</v>
      </c>
      <c r="H254" s="91">
        <v>45842</v>
      </c>
      <c r="I254" s="91">
        <v>45891</v>
      </c>
      <c r="J254" s="65" t="s">
        <v>21367</v>
      </c>
      <c r="K254">
        <f>VLOOKUP(E254,'Reporte HV'!C:C,1,0)</f>
        <v>1098726943</v>
      </c>
      <c r="L254">
        <f>VLOOKUP(E254,'BD-HV'!A:A,1,0)</f>
        <v>1098726943</v>
      </c>
    </row>
    <row r="255" spans="1:12" x14ac:dyDescent="0.3">
      <c r="A255" s="63">
        <v>45901</v>
      </c>
      <c r="B255" s="64">
        <f t="shared" si="5"/>
        <v>1</v>
      </c>
      <c r="C255" s="87" t="b">
        <v>1</v>
      </c>
      <c r="D255" s="65" t="s">
        <v>20866</v>
      </c>
      <c r="E255" s="88">
        <v>70567297</v>
      </c>
      <c r="F255" s="89" t="s">
        <v>21368</v>
      </c>
      <c r="G255" s="89" t="s">
        <v>21369</v>
      </c>
      <c r="H255" s="91">
        <v>45852</v>
      </c>
      <c r="I255" s="91">
        <v>45889</v>
      </c>
      <c r="J255" s="65" t="s">
        <v>21364</v>
      </c>
      <c r="K255">
        <f>VLOOKUP(E255,'Reporte HV'!C:C,1,0)</f>
        <v>70567297</v>
      </c>
      <c r="L255">
        <f>VLOOKUP(E255,'BD-HV'!A:A,1,0)</f>
        <v>70567297</v>
      </c>
    </row>
    <row r="256" spans="1:12" x14ac:dyDescent="0.3">
      <c r="A256" s="63">
        <v>45901</v>
      </c>
      <c r="B256" s="64">
        <f t="shared" si="5"/>
        <v>1</v>
      </c>
      <c r="C256" s="87" t="b">
        <v>1</v>
      </c>
      <c r="D256" s="65" t="s">
        <v>20866</v>
      </c>
      <c r="E256" s="88">
        <v>52357100</v>
      </c>
      <c r="F256" s="89" t="s">
        <v>21370</v>
      </c>
      <c r="G256" s="89" t="s">
        <v>21371</v>
      </c>
      <c r="H256" s="91">
        <v>45842</v>
      </c>
      <c r="I256" s="91">
        <v>45890</v>
      </c>
      <c r="J256" s="65" t="s">
        <v>20946</v>
      </c>
      <c r="K256">
        <f>VLOOKUP(E256,'Reporte HV'!C:C,1,0)</f>
        <v>52357100</v>
      </c>
      <c r="L256">
        <f>VLOOKUP(E256,'BD-HV'!A:A,1,0)</f>
        <v>52357100</v>
      </c>
    </row>
    <row r="257" spans="1:12" x14ac:dyDescent="0.3">
      <c r="A257" s="63">
        <v>45901</v>
      </c>
      <c r="B257" s="64">
        <f t="shared" si="5"/>
        <v>1</v>
      </c>
      <c r="C257" s="87" t="b">
        <v>1</v>
      </c>
      <c r="D257" s="65" t="s">
        <v>20866</v>
      </c>
      <c r="E257" s="88">
        <v>1128047324</v>
      </c>
      <c r="F257" s="89" t="s">
        <v>21372</v>
      </c>
      <c r="G257" s="89" t="s">
        <v>21373</v>
      </c>
      <c r="H257" s="91">
        <v>45842</v>
      </c>
      <c r="I257" s="91">
        <v>45884</v>
      </c>
      <c r="J257" s="65" t="s">
        <v>21181</v>
      </c>
      <c r="K257">
        <f>VLOOKUP(E257,'Reporte HV'!C:C,1,0)</f>
        <v>1128047324</v>
      </c>
      <c r="L257">
        <f>VLOOKUP(E257,'BD-HV'!A:A,1,0)</f>
        <v>1128047324</v>
      </c>
    </row>
    <row r="258" spans="1:12" x14ac:dyDescent="0.3">
      <c r="A258" s="63">
        <v>45901</v>
      </c>
      <c r="B258" s="64">
        <f t="shared" si="5"/>
        <v>1</v>
      </c>
      <c r="C258" s="87" t="b">
        <v>1</v>
      </c>
      <c r="D258" s="65" t="s">
        <v>20866</v>
      </c>
      <c r="E258" s="88">
        <v>1098151712</v>
      </c>
      <c r="F258" s="89" t="s">
        <v>21374</v>
      </c>
      <c r="G258" s="89" t="s">
        <v>21375</v>
      </c>
      <c r="H258" s="91">
        <v>45842</v>
      </c>
      <c r="I258" s="91">
        <v>45888</v>
      </c>
      <c r="J258" s="65" t="s">
        <v>21100</v>
      </c>
      <c r="K258">
        <f>VLOOKUP(E258,'Reporte HV'!C:C,1,0)</f>
        <v>1098151712</v>
      </c>
      <c r="L258">
        <f>VLOOKUP(E258,'BD-HV'!A:A,1,0)</f>
        <v>1098151712</v>
      </c>
    </row>
    <row r="259" spans="1:12" x14ac:dyDescent="0.3">
      <c r="A259" s="63">
        <v>45901</v>
      </c>
      <c r="B259" s="64">
        <f t="shared" si="5"/>
        <v>1</v>
      </c>
      <c r="C259" s="87" t="b">
        <v>1</v>
      </c>
      <c r="D259" s="65" t="s">
        <v>20866</v>
      </c>
      <c r="E259" s="88">
        <v>1077870292</v>
      </c>
      <c r="F259" s="89" t="s">
        <v>21376</v>
      </c>
      <c r="G259" s="89" t="s">
        <v>21377</v>
      </c>
      <c r="H259" s="91">
        <v>45834</v>
      </c>
      <c r="I259" s="91">
        <v>45889</v>
      </c>
      <c r="J259" s="65" t="s">
        <v>21159</v>
      </c>
      <c r="K259">
        <f>VLOOKUP(E259,'Reporte HV'!C:C,1,0)</f>
        <v>1077870292</v>
      </c>
      <c r="L259">
        <f>VLOOKUP(E259,'BD-HV'!A:A,1,0)</f>
        <v>1077870292</v>
      </c>
    </row>
    <row r="260" spans="1:12" x14ac:dyDescent="0.3">
      <c r="A260" s="63">
        <v>45901</v>
      </c>
      <c r="B260" s="64">
        <f t="shared" si="5"/>
        <v>1</v>
      </c>
      <c r="C260" s="87" t="b">
        <v>1</v>
      </c>
      <c r="D260" s="65" t="s">
        <v>20866</v>
      </c>
      <c r="E260" s="88">
        <v>1023896073</v>
      </c>
      <c r="F260" s="89" t="s">
        <v>21378</v>
      </c>
      <c r="G260" s="89" t="s">
        <v>21379</v>
      </c>
      <c r="H260" s="91">
        <v>45834</v>
      </c>
      <c r="I260" s="91">
        <v>45883</v>
      </c>
      <c r="J260" s="65" t="s">
        <v>21118</v>
      </c>
      <c r="K260">
        <f>VLOOKUP(E260,'Reporte HV'!C:C,1,0)</f>
        <v>1023896073</v>
      </c>
      <c r="L260">
        <f>VLOOKUP(E260,'BD-HV'!A:A,1,0)</f>
        <v>1023896073</v>
      </c>
    </row>
    <row r="261" spans="1:12" x14ac:dyDescent="0.3">
      <c r="A261" s="63">
        <v>45901</v>
      </c>
      <c r="B261" s="64">
        <f t="shared" si="5"/>
        <v>1</v>
      </c>
      <c r="C261" s="87" t="b">
        <v>1</v>
      </c>
      <c r="D261" s="65" t="s">
        <v>20866</v>
      </c>
      <c r="E261" s="88">
        <v>13509955</v>
      </c>
      <c r="F261" s="89" t="s">
        <v>21380</v>
      </c>
      <c r="G261" s="89" t="s">
        <v>21381</v>
      </c>
      <c r="H261" s="91">
        <v>45835</v>
      </c>
      <c r="I261" s="91">
        <v>45880</v>
      </c>
      <c r="J261" s="65" t="s">
        <v>21382</v>
      </c>
      <c r="K261">
        <f>VLOOKUP(E261,'Reporte HV'!C:C,1,0)</f>
        <v>13509955</v>
      </c>
      <c r="L261">
        <f>VLOOKUP(E261,'BD-HV'!A:A,1,0)</f>
        <v>13509955</v>
      </c>
    </row>
    <row r="262" spans="1:12" x14ac:dyDescent="0.3">
      <c r="A262" s="63">
        <v>45901</v>
      </c>
      <c r="B262" s="64">
        <f t="shared" si="5"/>
        <v>1</v>
      </c>
      <c r="C262" s="87" t="b">
        <v>1</v>
      </c>
      <c r="D262" s="65" t="s">
        <v>20866</v>
      </c>
      <c r="E262" s="88">
        <v>27081598</v>
      </c>
      <c r="F262" s="89" t="s">
        <v>21383</v>
      </c>
      <c r="G262" s="89" t="s">
        <v>21384</v>
      </c>
      <c r="H262" s="91">
        <v>45842</v>
      </c>
      <c r="I262" s="91">
        <v>45882</v>
      </c>
      <c r="J262" s="65" t="s">
        <v>21243</v>
      </c>
      <c r="K262">
        <f>VLOOKUP(E262,'Reporte HV'!C:C,1,0)</f>
        <v>27081598</v>
      </c>
      <c r="L262">
        <f>VLOOKUP(E262,'BD-HV'!A:A,1,0)</f>
        <v>27081598</v>
      </c>
    </row>
    <row r="263" spans="1:12" x14ac:dyDescent="0.3">
      <c r="A263" s="63">
        <v>45901</v>
      </c>
      <c r="B263" s="64">
        <f t="shared" si="5"/>
        <v>1</v>
      </c>
      <c r="C263" s="87" t="b">
        <v>1</v>
      </c>
      <c r="D263" s="65" t="s">
        <v>20866</v>
      </c>
      <c r="E263" s="88">
        <v>46450481</v>
      </c>
      <c r="F263" s="89" t="s">
        <v>21385</v>
      </c>
      <c r="G263" s="89" t="s">
        <v>21386</v>
      </c>
      <c r="H263" s="91">
        <v>45852</v>
      </c>
      <c r="I263" s="91">
        <v>45890</v>
      </c>
      <c r="J263" s="65" t="s">
        <v>21387</v>
      </c>
      <c r="K263">
        <f>VLOOKUP(E263,'Reporte HV'!C:C,1,0)</f>
        <v>46450481</v>
      </c>
      <c r="L263">
        <f>VLOOKUP(E263,'BD-HV'!A:A,1,0)</f>
        <v>46450481</v>
      </c>
    </row>
    <row r="264" spans="1:12" x14ac:dyDescent="0.3">
      <c r="A264" s="63">
        <v>45901</v>
      </c>
      <c r="B264" s="64">
        <f t="shared" si="5"/>
        <v>1</v>
      </c>
      <c r="C264" s="87" t="b">
        <v>1</v>
      </c>
      <c r="D264" s="65" t="s">
        <v>20866</v>
      </c>
      <c r="E264" s="88">
        <v>34002418</v>
      </c>
      <c r="F264" s="89" t="s">
        <v>21388</v>
      </c>
      <c r="G264" s="89" t="s">
        <v>21389</v>
      </c>
      <c r="H264" s="91">
        <v>45814</v>
      </c>
      <c r="I264" s="91">
        <v>45884</v>
      </c>
      <c r="J264" s="65" t="s">
        <v>21118</v>
      </c>
      <c r="K264">
        <f>VLOOKUP(E264,'Reporte HV'!C:C,1,0)</f>
        <v>34002418</v>
      </c>
      <c r="L264">
        <f>VLOOKUP(E264,'BD-HV'!A:A,1,0)</f>
        <v>34002418</v>
      </c>
    </row>
    <row r="265" spans="1:12" x14ac:dyDescent="0.3">
      <c r="A265" s="63">
        <v>45901</v>
      </c>
      <c r="B265" s="64">
        <f t="shared" si="5"/>
        <v>1</v>
      </c>
      <c r="C265" s="87" t="b">
        <v>1</v>
      </c>
      <c r="D265" s="65" t="s">
        <v>20866</v>
      </c>
      <c r="E265" s="88">
        <v>1032456089</v>
      </c>
      <c r="F265" s="89" t="s">
        <v>21390</v>
      </c>
      <c r="G265" s="89" t="s">
        <v>21391</v>
      </c>
      <c r="H265" s="91">
        <v>45842</v>
      </c>
      <c r="I265" s="91">
        <v>45890</v>
      </c>
      <c r="J265" s="65" t="s">
        <v>20960</v>
      </c>
      <c r="K265">
        <f>VLOOKUP(E265,'Reporte HV'!C:C,1,0)</f>
        <v>1032456089</v>
      </c>
      <c r="L265">
        <f>VLOOKUP(E265,'BD-HV'!A:A,1,0)</f>
        <v>1032456089</v>
      </c>
    </row>
    <row r="266" spans="1:12" x14ac:dyDescent="0.3">
      <c r="A266" s="63">
        <v>45901</v>
      </c>
      <c r="B266" s="64">
        <f t="shared" si="5"/>
        <v>1</v>
      </c>
      <c r="C266" s="87" t="b">
        <v>1</v>
      </c>
      <c r="D266" s="65" t="s">
        <v>20726</v>
      </c>
      <c r="E266" s="88">
        <v>79452543</v>
      </c>
      <c r="F266" s="102" t="s">
        <v>21392</v>
      </c>
      <c r="G266" s="89" t="s">
        <v>21393</v>
      </c>
      <c r="H266" s="91">
        <v>45842</v>
      </c>
      <c r="I266" s="91">
        <v>45891</v>
      </c>
      <c r="J266" s="65" t="s">
        <v>21394</v>
      </c>
      <c r="K266">
        <f>VLOOKUP(E266,'Reporte HV'!C:C,1,0)</f>
        <v>79452543</v>
      </c>
      <c r="L266">
        <f>VLOOKUP(E266,'BD-HV'!A:A,1,0)</f>
        <v>79452543</v>
      </c>
    </row>
    <row r="267" spans="1:12" x14ac:dyDescent="0.3">
      <c r="A267" s="63">
        <v>45901</v>
      </c>
      <c r="B267" s="64">
        <f t="shared" si="5"/>
        <v>1</v>
      </c>
      <c r="C267" s="87" t="b">
        <v>1</v>
      </c>
      <c r="D267" s="65" t="s">
        <v>20726</v>
      </c>
      <c r="E267" s="88">
        <v>51787887</v>
      </c>
      <c r="F267" s="89" t="s">
        <v>21395</v>
      </c>
      <c r="G267" s="89" t="s">
        <v>21396</v>
      </c>
      <c r="H267" s="91">
        <v>45842</v>
      </c>
      <c r="I267" s="91">
        <v>45895</v>
      </c>
      <c r="J267" s="65" t="s">
        <v>21397</v>
      </c>
      <c r="K267">
        <f>VLOOKUP(E267,'Reporte HV'!C:C,1,0)</f>
        <v>51787887</v>
      </c>
      <c r="L267">
        <f>VLOOKUP(E267,'BD-HV'!A:A,1,0)</f>
        <v>51787887</v>
      </c>
    </row>
    <row r="268" spans="1:12" x14ac:dyDescent="0.3">
      <c r="A268" s="63">
        <v>45901</v>
      </c>
      <c r="B268" s="64">
        <f t="shared" si="5"/>
        <v>1</v>
      </c>
      <c r="C268" s="87" t="b">
        <v>1</v>
      </c>
      <c r="D268" s="65" t="s">
        <v>20866</v>
      </c>
      <c r="E268" s="88">
        <v>88265634</v>
      </c>
      <c r="F268" s="89" t="s">
        <v>21398</v>
      </c>
      <c r="G268" s="89" t="s">
        <v>21399</v>
      </c>
      <c r="H268" s="91">
        <v>45842</v>
      </c>
      <c r="I268" s="91">
        <v>45894</v>
      </c>
      <c r="J268" s="65" t="s">
        <v>21252</v>
      </c>
      <c r="K268">
        <f>VLOOKUP(E268,'Reporte HV'!C:C,1,0)</f>
        <v>88265634</v>
      </c>
      <c r="L268">
        <f>VLOOKUP(E268,'BD-HV'!A:A,1,0)</f>
        <v>88265634</v>
      </c>
    </row>
    <row r="269" spans="1:12" x14ac:dyDescent="0.3">
      <c r="A269" s="63">
        <v>45901</v>
      </c>
      <c r="B269" s="64">
        <f t="shared" si="5"/>
        <v>1</v>
      </c>
      <c r="C269" s="87" t="b">
        <v>1</v>
      </c>
      <c r="D269" s="65" t="s">
        <v>20866</v>
      </c>
      <c r="E269" s="88">
        <v>38212634</v>
      </c>
      <c r="F269" s="89" t="s">
        <v>21400</v>
      </c>
      <c r="G269" s="89" t="s">
        <v>21401</v>
      </c>
      <c r="H269" s="91">
        <v>45842</v>
      </c>
      <c r="I269" s="91">
        <v>45894</v>
      </c>
      <c r="J269" s="65" t="s">
        <v>21402</v>
      </c>
      <c r="K269">
        <f>VLOOKUP(E269,'Reporte HV'!C:C,1,0)</f>
        <v>38212634</v>
      </c>
      <c r="L269">
        <f>VLOOKUP(E269,'BD-HV'!A:A,1,0)</f>
        <v>38212634</v>
      </c>
    </row>
    <row r="270" spans="1:12" x14ac:dyDescent="0.3">
      <c r="A270" s="63">
        <v>45901</v>
      </c>
      <c r="B270" s="64">
        <f t="shared" si="5"/>
        <v>1</v>
      </c>
      <c r="C270" s="87" t="b">
        <v>1</v>
      </c>
      <c r="D270" s="65" t="s">
        <v>20866</v>
      </c>
      <c r="E270" s="88">
        <v>36065276</v>
      </c>
      <c r="F270" s="89" t="s">
        <v>21403</v>
      </c>
      <c r="G270" s="89" t="s">
        <v>21404</v>
      </c>
      <c r="H270" s="91">
        <v>45842</v>
      </c>
      <c r="I270" s="91">
        <v>45894</v>
      </c>
      <c r="J270" s="65" t="s">
        <v>21405</v>
      </c>
      <c r="K270">
        <f>VLOOKUP(E270,'Reporte HV'!C:C,1,0)</f>
        <v>36065276</v>
      </c>
      <c r="L270">
        <f>VLOOKUP(E270,'BD-HV'!A:A,1,0)</f>
        <v>36065276</v>
      </c>
    </row>
    <row r="271" spans="1:12" x14ac:dyDescent="0.3">
      <c r="A271" s="63">
        <v>45901</v>
      </c>
      <c r="B271" s="64">
        <f t="shared" si="5"/>
        <v>1</v>
      </c>
      <c r="C271" s="87" t="b">
        <v>1</v>
      </c>
      <c r="D271" s="65" t="s">
        <v>20866</v>
      </c>
      <c r="E271" s="88">
        <v>52501430</v>
      </c>
      <c r="F271" s="89" t="s">
        <v>21406</v>
      </c>
      <c r="G271" s="89" t="s">
        <v>21407</v>
      </c>
      <c r="H271" s="91">
        <v>45852</v>
      </c>
      <c r="I271" s="91">
        <v>45891</v>
      </c>
      <c r="J271" s="65" t="s">
        <v>21408</v>
      </c>
      <c r="K271">
        <f>VLOOKUP(E271,'Reporte HV'!C:C,1,0)</f>
        <v>52501430</v>
      </c>
      <c r="L271">
        <f>VLOOKUP(E271,'BD-HV'!A:A,1,0)</f>
        <v>52501430</v>
      </c>
    </row>
    <row r="272" spans="1:12" x14ac:dyDescent="0.3">
      <c r="A272" s="63">
        <v>45901</v>
      </c>
      <c r="B272" s="64">
        <f t="shared" si="5"/>
        <v>1</v>
      </c>
      <c r="C272" s="87" t="b">
        <v>1</v>
      </c>
      <c r="D272" s="65" t="s">
        <v>20866</v>
      </c>
      <c r="E272" s="88">
        <v>1007978931</v>
      </c>
      <c r="F272" s="89" t="s">
        <v>21409</v>
      </c>
      <c r="G272" s="89" t="s">
        <v>21410</v>
      </c>
      <c r="H272" s="91">
        <v>45842</v>
      </c>
      <c r="I272" s="91">
        <v>45891</v>
      </c>
      <c r="J272" s="65" t="s">
        <v>21100</v>
      </c>
      <c r="K272">
        <f>VLOOKUP(E272,'Reporte HV'!C:C,1,0)</f>
        <v>1007978931</v>
      </c>
      <c r="L272">
        <f>VLOOKUP(E272,'BD-HV'!A:A,1,0)</f>
        <v>1007978931</v>
      </c>
    </row>
    <row r="273" spans="1:12" x14ac:dyDescent="0.3">
      <c r="A273" s="63">
        <v>45901</v>
      </c>
      <c r="B273" s="64">
        <f t="shared" ref="B273:B326" si="6">COUNTIF(E:E,E273)</f>
        <v>1</v>
      </c>
      <c r="C273" s="87" t="b">
        <v>1</v>
      </c>
      <c r="D273" s="65" t="s">
        <v>20866</v>
      </c>
      <c r="E273" s="88">
        <v>1049634722</v>
      </c>
      <c r="F273" s="89" t="s">
        <v>21411</v>
      </c>
      <c r="G273" s="89" t="s">
        <v>21412</v>
      </c>
      <c r="H273" s="91">
        <v>45852</v>
      </c>
      <c r="I273" s="91">
        <v>45891</v>
      </c>
      <c r="J273" s="65" t="s">
        <v>21413</v>
      </c>
      <c r="K273">
        <f>VLOOKUP(E273,'Reporte HV'!C:C,1,0)</f>
        <v>1049634722</v>
      </c>
      <c r="L273">
        <f>VLOOKUP(E273,'BD-HV'!A:A,1,0)</f>
        <v>1049634722</v>
      </c>
    </row>
    <row r="274" spans="1:12" x14ac:dyDescent="0.3">
      <c r="A274" s="63" t="s">
        <v>21414</v>
      </c>
      <c r="B274" s="64">
        <f t="shared" si="6"/>
        <v>1</v>
      </c>
      <c r="C274" s="87" t="b">
        <v>1</v>
      </c>
      <c r="D274" s="65" t="s">
        <v>20866</v>
      </c>
      <c r="E274" s="88">
        <v>79962091</v>
      </c>
      <c r="F274" s="89" t="s">
        <v>21415</v>
      </c>
      <c r="G274" s="89" t="s">
        <v>21416</v>
      </c>
      <c r="H274" s="91">
        <v>45852</v>
      </c>
      <c r="I274" s="91">
        <v>45891</v>
      </c>
      <c r="J274" s="65" t="s">
        <v>20946</v>
      </c>
      <c r="K274">
        <f>VLOOKUP(E274,'Reporte HV'!C:C,1,0)</f>
        <v>79962091</v>
      </c>
      <c r="L274">
        <f>VLOOKUP(E274,'BD-HV'!A:A,1,0)</f>
        <v>79962091</v>
      </c>
    </row>
    <row r="275" spans="1:12" x14ac:dyDescent="0.3">
      <c r="A275" s="63" t="s">
        <v>21414</v>
      </c>
      <c r="B275" s="64">
        <f t="shared" si="6"/>
        <v>1</v>
      </c>
      <c r="C275" s="87" t="b">
        <v>1</v>
      </c>
      <c r="D275" s="65" t="s">
        <v>20866</v>
      </c>
      <c r="E275" s="88">
        <v>1093781811</v>
      </c>
      <c r="F275" s="89" t="s">
        <v>21417</v>
      </c>
      <c r="G275" s="89" t="s">
        <v>21418</v>
      </c>
      <c r="H275" s="91">
        <v>45842</v>
      </c>
      <c r="I275" s="91">
        <v>45891</v>
      </c>
      <c r="J275" s="65" t="s">
        <v>21181</v>
      </c>
      <c r="K275">
        <f>VLOOKUP(E275,'Reporte HV'!C:C,1,0)</f>
        <v>1093781811</v>
      </c>
      <c r="L275">
        <f>VLOOKUP(E275,'BD-HV'!A:A,1,0)</f>
        <v>1093781811</v>
      </c>
    </row>
    <row r="276" spans="1:12" x14ac:dyDescent="0.3">
      <c r="A276" s="63" t="s">
        <v>21414</v>
      </c>
      <c r="B276" s="64">
        <f t="shared" si="6"/>
        <v>1</v>
      </c>
      <c r="C276" s="87" t="b">
        <v>1</v>
      </c>
      <c r="D276" s="65" t="s">
        <v>20866</v>
      </c>
      <c r="E276" s="88">
        <v>1052401868</v>
      </c>
      <c r="F276" s="89" t="s">
        <v>21419</v>
      </c>
      <c r="G276" s="89" t="s">
        <v>21420</v>
      </c>
      <c r="H276" s="91">
        <v>45842</v>
      </c>
      <c r="I276" s="91">
        <v>45891</v>
      </c>
      <c r="J276" s="65" t="s">
        <v>21100</v>
      </c>
      <c r="K276">
        <f>VLOOKUP(E276,'Reporte HV'!C:C,1,0)</f>
        <v>1052401868</v>
      </c>
      <c r="L276">
        <f>VLOOKUP(E276,'BD-HV'!A:A,1,0)</f>
        <v>1052401868</v>
      </c>
    </row>
    <row r="277" spans="1:12" x14ac:dyDescent="0.3">
      <c r="A277" s="63">
        <v>45901</v>
      </c>
      <c r="B277" s="64">
        <f t="shared" si="6"/>
        <v>1</v>
      </c>
      <c r="C277" s="87" t="b">
        <v>1</v>
      </c>
      <c r="D277" s="65" t="s">
        <v>20866</v>
      </c>
      <c r="E277" s="88">
        <v>1031166267</v>
      </c>
      <c r="F277" s="89" t="s">
        <v>21421</v>
      </c>
      <c r="G277" s="89" t="s">
        <v>21422</v>
      </c>
      <c r="H277" s="91">
        <v>45842</v>
      </c>
      <c r="I277" s="91">
        <v>45891</v>
      </c>
      <c r="J277" s="65" t="s">
        <v>21252</v>
      </c>
      <c r="K277">
        <f>VLOOKUP(E277,'Reporte HV'!C:C,1,0)</f>
        <v>1031166267</v>
      </c>
      <c r="L277">
        <f>VLOOKUP(E277,'BD-HV'!A:A,1,0)</f>
        <v>1031166267</v>
      </c>
    </row>
    <row r="278" spans="1:12" x14ac:dyDescent="0.3">
      <c r="A278" s="63">
        <v>45901</v>
      </c>
      <c r="B278" s="64">
        <f t="shared" si="6"/>
        <v>1</v>
      </c>
      <c r="C278" s="87" t="b">
        <v>1</v>
      </c>
      <c r="D278" s="65" t="s">
        <v>20866</v>
      </c>
      <c r="E278" s="88">
        <v>1085260081</v>
      </c>
      <c r="F278" s="89" t="s">
        <v>21423</v>
      </c>
      <c r="G278" s="89" t="s">
        <v>21424</v>
      </c>
      <c r="H278" s="91">
        <v>45842</v>
      </c>
      <c r="I278" s="91">
        <v>45891</v>
      </c>
      <c r="J278" s="65" t="s">
        <v>21181</v>
      </c>
      <c r="K278">
        <f>VLOOKUP(E278,'Reporte HV'!C:C,1,0)</f>
        <v>1085260081</v>
      </c>
      <c r="L278">
        <f>VLOOKUP(E278,'BD-HV'!A:A,1,0)</f>
        <v>1085260081</v>
      </c>
    </row>
    <row r="279" spans="1:12" x14ac:dyDescent="0.3">
      <c r="A279" s="63">
        <v>45901</v>
      </c>
      <c r="B279" s="64">
        <f t="shared" si="6"/>
        <v>1</v>
      </c>
      <c r="C279" s="87" t="b">
        <v>1</v>
      </c>
      <c r="D279" s="65" t="s">
        <v>20866</v>
      </c>
      <c r="E279" s="88">
        <v>1096947714</v>
      </c>
      <c r="F279" s="89" t="s">
        <v>21425</v>
      </c>
      <c r="G279" s="89" t="s">
        <v>21426</v>
      </c>
      <c r="H279" s="91">
        <v>45842</v>
      </c>
      <c r="I279" s="91">
        <v>45889</v>
      </c>
      <c r="J279" s="65" t="s">
        <v>21100</v>
      </c>
      <c r="K279">
        <f>VLOOKUP(E279,'Reporte HV'!C:C,1,0)</f>
        <v>1096947714</v>
      </c>
      <c r="L279">
        <f>VLOOKUP(E279,'BD-HV'!A:A,1,0)</f>
        <v>1096947714</v>
      </c>
    </row>
    <row r="280" spans="1:12" x14ac:dyDescent="0.3">
      <c r="A280" s="63">
        <v>45901</v>
      </c>
      <c r="B280" s="64">
        <f t="shared" si="6"/>
        <v>1</v>
      </c>
      <c r="C280" s="87" t="b">
        <v>1</v>
      </c>
      <c r="D280" s="65" t="s">
        <v>20726</v>
      </c>
      <c r="E280" s="88">
        <v>79306149</v>
      </c>
      <c r="F280" s="89" t="s">
        <v>21427</v>
      </c>
      <c r="G280" s="89" t="s">
        <v>21428</v>
      </c>
      <c r="H280" s="91">
        <v>45835</v>
      </c>
      <c r="I280" s="91">
        <v>45889</v>
      </c>
      <c r="J280" s="65" t="s">
        <v>21429</v>
      </c>
      <c r="K280">
        <f>VLOOKUP(E280,'Reporte HV'!C:C,1,0)</f>
        <v>79306149</v>
      </c>
      <c r="L280">
        <f>VLOOKUP(E280,'BD-HV'!A:A,1,0)</f>
        <v>79306149</v>
      </c>
    </row>
    <row r="281" spans="1:12" x14ac:dyDescent="0.3">
      <c r="A281" s="63">
        <v>45901</v>
      </c>
      <c r="B281" s="64">
        <f t="shared" si="6"/>
        <v>1</v>
      </c>
      <c r="C281" s="87" t="b">
        <v>1</v>
      </c>
      <c r="D281" s="65" t="s">
        <v>20866</v>
      </c>
      <c r="E281" s="88">
        <v>35421780</v>
      </c>
      <c r="F281" s="89" t="s">
        <v>21430</v>
      </c>
      <c r="G281" s="89" t="s">
        <v>21431</v>
      </c>
      <c r="H281" s="91">
        <v>45834</v>
      </c>
      <c r="I281" s="91">
        <v>45889</v>
      </c>
      <c r="J281" s="65" t="s">
        <v>21432</v>
      </c>
      <c r="K281">
        <f>VLOOKUP(E281,'Reporte HV'!C:C,1,0)</f>
        <v>35421780</v>
      </c>
      <c r="L281">
        <f>VLOOKUP(E281,'BD-HV'!A:A,1,0)</f>
        <v>35421780</v>
      </c>
    </row>
    <row r="282" spans="1:12" x14ac:dyDescent="0.3">
      <c r="A282" s="63">
        <v>45901</v>
      </c>
      <c r="B282" s="64">
        <f t="shared" si="6"/>
        <v>1</v>
      </c>
      <c r="C282" s="87" t="b">
        <v>1</v>
      </c>
      <c r="D282" s="65" t="s">
        <v>20866</v>
      </c>
      <c r="E282" s="88">
        <v>1110465777</v>
      </c>
      <c r="F282" s="89" t="s">
        <v>21433</v>
      </c>
      <c r="G282" s="89" t="s">
        <v>21434</v>
      </c>
      <c r="H282" s="91">
        <v>45842</v>
      </c>
      <c r="I282" s="91">
        <v>45889</v>
      </c>
      <c r="J282" s="65" t="s">
        <v>20943</v>
      </c>
      <c r="K282">
        <f>VLOOKUP(E282,'Reporte HV'!C:C,1,0)</f>
        <v>1110465777</v>
      </c>
      <c r="L282">
        <f>VLOOKUP(E282,'BD-HV'!A:A,1,0)</f>
        <v>1110465777</v>
      </c>
    </row>
    <row r="283" spans="1:12" x14ac:dyDescent="0.3">
      <c r="A283" s="63">
        <v>45901</v>
      </c>
      <c r="B283" s="64">
        <f t="shared" si="6"/>
        <v>1</v>
      </c>
      <c r="C283" s="87" t="b">
        <v>1</v>
      </c>
      <c r="D283" s="65" t="s">
        <v>20726</v>
      </c>
      <c r="E283" s="88">
        <v>63283771</v>
      </c>
      <c r="F283" s="89" t="s">
        <v>21435</v>
      </c>
      <c r="G283" s="89" t="s">
        <v>21436</v>
      </c>
      <c r="H283" s="91">
        <v>45840</v>
      </c>
      <c r="I283" s="91">
        <v>45890</v>
      </c>
      <c r="J283" s="65" t="s">
        <v>21151</v>
      </c>
      <c r="K283">
        <f>VLOOKUP(E283,'Reporte HV'!C:C,1,0)</f>
        <v>63283771</v>
      </c>
      <c r="L283">
        <f>VLOOKUP(E283,'BD-HV'!A:A,1,0)</f>
        <v>63283771</v>
      </c>
    </row>
    <row r="284" spans="1:12" x14ac:dyDescent="0.3">
      <c r="A284" s="63" t="s">
        <v>21414</v>
      </c>
      <c r="B284" s="64">
        <f t="shared" si="6"/>
        <v>1</v>
      </c>
      <c r="C284" s="87" t="b">
        <v>1</v>
      </c>
      <c r="D284" s="65" t="s">
        <v>20866</v>
      </c>
      <c r="E284" s="88">
        <v>53076896</v>
      </c>
      <c r="F284" s="89" t="s">
        <v>21437</v>
      </c>
      <c r="G284" s="89" t="s">
        <v>21438</v>
      </c>
      <c r="H284" s="91">
        <v>45842</v>
      </c>
      <c r="I284" s="91">
        <v>45884</v>
      </c>
      <c r="J284" s="65" t="s">
        <v>21178</v>
      </c>
      <c r="K284">
        <f>VLOOKUP(E284,'Reporte HV'!C:C,1,0)</f>
        <v>53076896</v>
      </c>
      <c r="L284">
        <f>VLOOKUP(E284,'BD-HV'!A:A,1,0)</f>
        <v>53076896</v>
      </c>
    </row>
    <row r="285" spans="1:12" x14ac:dyDescent="0.3">
      <c r="A285" s="63">
        <v>45901</v>
      </c>
      <c r="B285" s="64">
        <f t="shared" si="6"/>
        <v>1</v>
      </c>
      <c r="C285" s="87" t="b">
        <v>1</v>
      </c>
      <c r="D285" s="65" t="s">
        <v>20726</v>
      </c>
      <c r="E285" s="88">
        <v>36089729</v>
      </c>
      <c r="F285" s="89" t="s">
        <v>21439</v>
      </c>
      <c r="G285" s="89" t="s">
        <v>21440</v>
      </c>
      <c r="H285" s="91">
        <v>45834</v>
      </c>
      <c r="I285" s="91">
        <v>45883</v>
      </c>
      <c r="J285" s="65" t="s">
        <v>21068</v>
      </c>
      <c r="K285">
        <f>VLOOKUP(E285,'Reporte HV'!C:C,1,0)</f>
        <v>36089729</v>
      </c>
      <c r="L285">
        <f>VLOOKUP(E285,'BD-HV'!A:A,1,0)</f>
        <v>36089729</v>
      </c>
    </row>
    <row r="286" spans="1:12" x14ac:dyDescent="0.3">
      <c r="A286" s="63">
        <v>45901</v>
      </c>
      <c r="B286" s="64">
        <f t="shared" si="6"/>
        <v>1</v>
      </c>
      <c r="C286" s="87" t="b">
        <v>1</v>
      </c>
      <c r="D286" s="65" t="s">
        <v>20866</v>
      </c>
      <c r="E286" s="88">
        <v>63366364</v>
      </c>
      <c r="F286" s="89" t="s">
        <v>21441</v>
      </c>
      <c r="G286" s="89" t="s">
        <v>21442</v>
      </c>
      <c r="H286" s="91">
        <v>45828</v>
      </c>
      <c r="I286" s="91">
        <v>45873</v>
      </c>
      <c r="J286" s="65" t="s">
        <v>21156</v>
      </c>
      <c r="K286">
        <f>VLOOKUP(E286,'Reporte HV'!C:C,1,0)</f>
        <v>63366364</v>
      </c>
      <c r="L286">
        <f>VLOOKUP(E286,'BD-HV'!A:A,1,0)</f>
        <v>63366364</v>
      </c>
    </row>
    <row r="287" spans="1:12" x14ac:dyDescent="0.3">
      <c r="A287" s="63">
        <v>45901</v>
      </c>
      <c r="B287" s="64">
        <f t="shared" si="6"/>
        <v>1</v>
      </c>
      <c r="C287" s="87" t="b">
        <v>1</v>
      </c>
      <c r="D287" s="65" t="s">
        <v>20866</v>
      </c>
      <c r="E287" s="88">
        <v>74344690</v>
      </c>
      <c r="F287" s="89" t="s">
        <v>21443</v>
      </c>
      <c r="G287" s="89" t="s">
        <v>21444</v>
      </c>
      <c r="H287" s="91">
        <v>45828</v>
      </c>
      <c r="I287" s="91">
        <v>45875</v>
      </c>
      <c r="J287" s="65" t="s">
        <v>21445</v>
      </c>
      <c r="K287">
        <f>VLOOKUP(E287,'Reporte HV'!C:C,1,0)</f>
        <v>74344690</v>
      </c>
      <c r="L287">
        <f>VLOOKUP(E287,'BD-HV'!A:A,1,0)</f>
        <v>74344690</v>
      </c>
    </row>
    <row r="288" spans="1:12" x14ac:dyDescent="0.3">
      <c r="A288" s="63">
        <v>45901</v>
      </c>
      <c r="B288" s="64">
        <f t="shared" si="6"/>
        <v>1</v>
      </c>
      <c r="C288" s="87" t="b">
        <v>1</v>
      </c>
      <c r="D288" s="65" t="s">
        <v>20866</v>
      </c>
      <c r="E288" s="88">
        <v>1077942118</v>
      </c>
      <c r="F288" s="89" t="s">
        <v>21446</v>
      </c>
      <c r="G288" s="89" t="s">
        <v>21447</v>
      </c>
      <c r="H288" s="91">
        <v>45828</v>
      </c>
      <c r="I288" s="91">
        <v>45880</v>
      </c>
      <c r="J288" s="65" t="s">
        <v>21448</v>
      </c>
      <c r="K288">
        <f>VLOOKUP(E288,'Reporte HV'!C:C,1,0)</f>
        <v>1077942118</v>
      </c>
      <c r="L288">
        <f>VLOOKUP(E288,'BD-HV'!A:A,1,0)</f>
        <v>1077942118</v>
      </c>
    </row>
    <row r="289" spans="1:12" x14ac:dyDescent="0.3">
      <c r="A289" s="63">
        <v>45901</v>
      </c>
      <c r="B289" s="64">
        <f t="shared" si="6"/>
        <v>1</v>
      </c>
      <c r="C289" s="87" t="b">
        <v>1</v>
      </c>
      <c r="D289" s="65" t="s">
        <v>20866</v>
      </c>
      <c r="E289" s="88">
        <v>79869817</v>
      </c>
      <c r="F289" s="89" t="s">
        <v>21449</v>
      </c>
      <c r="G289" s="89" t="s">
        <v>21450</v>
      </c>
      <c r="H289" s="91">
        <v>45839</v>
      </c>
      <c r="I289" s="91">
        <v>45890</v>
      </c>
      <c r="J289" s="65" t="s">
        <v>21451</v>
      </c>
      <c r="K289">
        <f>VLOOKUP(E289,'Reporte HV'!C:C,1,0)</f>
        <v>79869817</v>
      </c>
      <c r="L289">
        <f>VLOOKUP(E289,'BD-HV'!A:A,1,0)</f>
        <v>79869817</v>
      </c>
    </row>
    <row r="290" spans="1:12" x14ac:dyDescent="0.3">
      <c r="A290" s="94" t="s">
        <v>21008</v>
      </c>
      <c r="B290" s="64">
        <f t="shared" si="6"/>
        <v>1</v>
      </c>
      <c r="C290" s="87" t="b">
        <v>1</v>
      </c>
      <c r="D290" s="65" t="s">
        <v>20866</v>
      </c>
      <c r="E290" s="88">
        <v>1039622133</v>
      </c>
      <c r="F290" s="89" t="s">
        <v>21452</v>
      </c>
      <c r="G290" s="89" t="s">
        <v>21453</v>
      </c>
      <c r="H290" s="91">
        <v>45863</v>
      </c>
      <c r="I290" s="91">
        <v>45901</v>
      </c>
      <c r="J290" s="65" t="s">
        <v>21199</v>
      </c>
      <c r="K290">
        <f>VLOOKUP(E290,'Reporte HV'!C:C,1,0)</f>
        <v>1039622133</v>
      </c>
      <c r="L290">
        <f>VLOOKUP(E290,'BD-HV'!A:A,1,0)</f>
        <v>1039622133</v>
      </c>
    </row>
    <row r="291" spans="1:12" x14ac:dyDescent="0.3">
      <c r="A291" s="63">
        <v>45901</v>
      </c>
      <c r="B291" s="64">
        <f t="shared" si="6"/>
        <v>1</v>
      </c>
      <c r="C291" s="87" t="b">
        <v>1</v>
      </c>
      <c r="D291" s="65" t="s">
        <v>20866</v>
      </c>
      <c r="E291" s="88">
        <v>79716785</v>
      </c>
      <c r="F291" s="89" t="s">
        <v>21454</v>
      </c>
      <c r="G291" s="89" t="s">
        <v>21455</v>
      </c>
      <c r="H291" s="91">
        <v>45842</v>
      </c>
      <c r="I291" s="91">
        <v>45890</v>
      </c>
      <c r="J291" s="65" t="s">
        <v>20946</v>
      </c>
      <c r="K291">
        <f>VLOOKUP(E291,'Reporte HV'!C:C,1,0)</f>
        <v>79716785</v>
      </c>
      <c r="L291">
        <f>VLOOKUP(E291,'BD-HV'!A:A,1,0)</f>
        <v>79716785</v>
      </c>
    </row>
    <row r="292" spans="1:12" x14ac:dyDescent="0.3">
      <c r="A292" s="63">
        <v>45901</v>
      </c>
      <c r="B292" s="64">
        <f t="shared" si="6"/>
        <v>1</v>
      </c>
      <c r="C292" s="87" t="b">
        <v>1</v>
      </c>
      <c r="D292" s="65" t="s">
        <v>20866</v>
      </c>
      <c r="E292" s="88">
        <v>1018445711</v>
      </c>
      <c r="F292" s="89" t="s">
        <v>21456</v>
      </c>
      <c r="G292" s="89" t="s">
        <v>21457</v>
      </c>
      <c r="H292" s="91">
        <v>45820</v>
      </c>
      <c r="I292" s="91">
        <v>45890</v>
      </c>
      <c r="J292" s="65" t="s">
        <v>21085</v>
      </c>
      <c r="K292">
        <f>VLOOKUP(E292,'Reporte HV'!C:C,1,0)</f>
        <v>1018445711</v>
      </c>
      <c r="L292">
        <f>VLOOKUP(E292,'BD-HV'!A:A,1,0)</f>
        <v>1018445711</v>
      </c>
    </row>
    <row r="293" spans="1:12" x14ac:dyDescent="0.3">
      <c r="A293" s="63">
        <v>45901</v>
      </c>
      <c r="B293" s="64">
        <f t="shared" si="6"/>
        <v>1</v>
      </c>
      <c r="C293" s="87" t="b">
        <v>1</v>
      </c>
      <c r="D293" s="65" t="s">
        <v>20726</v>
      </c>
      <c r="E293" s="88">
        <v>17589139</v>
      </c>
      <c r="F293" s="89" t="s">
        <v>21458</v>
      </c>
      <c r="G293" s="89" t="s">
        <v>21459</v>
      </c>
      <c r="H293" s="91">
        <v>45835</v>
      </c>
      <c r="I293" s="91">
        <v>45901</v>
      </c>
      <c r="J293" s="65" t="s">
        <v>21460</v>
      </c>
      <c r="K293">
        <f>VLOOKUP(E293,'Reporte HV'!C:C,1,0)</f>
        <v>17589139</v>
      </c>
      <c r="L293">
        <f>VLOOKUP(E293,'BD-HV'!A:A,1,0)</f>
        <v>17589139</v>
      </c>
    </row>
    <row r="294" spans="1:12" x14ac:dyDescent="0.3">
      <c r="A294" s="63">
        <v>45901</v>
      </c>
      <c r="B294" s="64">
        <f t="shared" si="6"/>
        <v>1</v>
      </c>
      <c r="C294" s="87" t="b">
        <v>1</v>
      </c>
      <c r="D294" s="65" t="s">
        <v>20726</v>
      </c>
      <c r="E294" s="88">
        <v>52783129</v>
      </c>
      <c r="F294" s="89" t="s">
        <v>21461</v>
      </c>
      <c r="G294" s="89" t="s">
        <v>21462</v>
      </c>
      <c r="H294" s="91">
        <v>45842</v>
      </c>
      <c r="I294" s="91">
        <v>45901</v>
      </c>
      <c r="J294" s="65" t="s">
        <v>21303</v>
      </c>
      <c r="K294">
        <f>VLOOKUP(E294,'Reporte HV'!C:C,1,0)</f>
        <v>52783129</v>
      </c>
      <c r="L294">
        <f>VLOOKUP(E294,'BD-HV'!A:A,1,0)</f>
        <v>52783129</v>
      </c>
    </row>
    <row r="295" spans="1:12" x14ac:dyDescent="0.3">
      <c r="A295" s="94" t="s">
        <v>21008</v>
      </c>
      <c r="B295" s="64">
        <f t="shared" si="6"/>
        <v>1</v>
      </c>
      <c r="C295" s="87" t="b">
        <v>1</v>
      </c>
      <c r="D295" s="65" t="s">
        <v>20866</v>
      </c>
      <c r="E295" s="88">
        <v>1037576054</v>
      </c>
      <c r="F295" s="89" t="s">
        <v>21463</v>
      </c>
      <c r="G295" s="89" t="s">
        <v>21464</v>
      </c>
      <c r="H295" s="91">
        <v>45863</v>
      </c>
      <c r="I295" s="91">
        <v>45901</v>
      </c>
      <c r="J295" s="65" t="s">
        <v>20960</v>
      </c>
      <c r="K295">
        <f>VLOOKUP(E295,'Reporte HV'!C:C,1,0)</f>
        <v>1037576054</v>
      </c>
      <c r="L295">
        <f>VLOOKUP(E295,'BD-HV'!A:A,1,0)</f>
        <v>1037576054</v>
      </c>
    </row>
    <row r="296" spans="1:12" x14ac:dyDescent="0.3">
      <c r="A296" s="94" t="s">
        <v>21008</v>
      </c>
      <c r="B296" s="64">
        <f t="shared" si="6"/>
        <v>1</v>
      </c>
      <c r="C296" s="87" t="b">
        <v>1</v>
      </c>
      <c r="D296" s="65" t="s">
        <v>20866</v>
      </c>
      <c r="E296" s="88">
        <v>1085258326</v>
      </c>
      <c r="F296" s="89" t="s">
        <v>21465</v>
      </c>
      <c r="G296" s="89" t="s">
        <v>21466</v>
      </c>
      <c r="H296" s="91">
        <v>45834</v>
      </c>
      <c r="I296" s="91">
        <v>45901</v>
      </c>
      <c r="J296" s="65" t="s">
        <v>21118</v>
      </c>
      <c r="K296">
        <f>VLOOKUP(E296,'Reporte HV'!C:C,1,0)</f>
        <v>1085258326</v>
      </c>
      <c r="L296">
        <f>VLOOKUP(E296,'BD-HV'!A:A,1,0)</f>
        <v>1085258326</v>
      </c>
    </row>
    <row r="297" spans="1:12" x14ac:dyDescent="0.3">
      <c r="A297" s="94" t="s">
        <v>21008</v>
      </c>
      <c r="B297" s="64">
        <f t="shared" si="6"/>
        <v>1</v>
      </c>
      <c r="C297" s="87" t="b">
        <v>1</v>
      </c>
      <c r="D297" s="65" t="s">
        <v>20866</v>
      </c>
      <c r="E297" s="88">
        <v>37082753</v>
      </c>
      <c r="F297" s="89" t="s">
        <v>21467</v>
      </c>
      <c r="G297" s="89" t="s">
        <v>21468</v>
      </c>
      <c r="H297" s="91">
        <v>45901</v>
      </c>
      <c r="I297" s="91">
        <v>45901</v>
      </c>
      <c r="J297" s="65" t="s">
        <v>21469</v>
      </c>
      <c r="K297">
        <f>VLOOKUP(E297,'Reporte HV'!C:C,1,0)</f>
        <v>37082753</v>
      </c>
      <c r="L297">
        <f>VLOOKUP(E297,'BD-HV'!A:A,1,0)</f>
        <v>37082753</v>
      </c>
    </row>
    <row r="298" spans="1:12" x14ac:dyDescent="0.3">
      <c r="A298" s="94" t="s">
        <v>21008</v>
      </c>
      <c r="B298" s="64">
        <f t="shared" si="6"/>
        <v>1</v>
      </c>
      <c r="C298" s="87" t="b">
        <v>1</v>
      </c>
      <c r="D298" s="111" t="s">
        <v>20866</v>
      </c>
      <c r="E298" s="88">
        <v>87453609</v>
      </c>
      <c r="F298" s="89" t="s">
        <v>21470</v>
      </c>
      <c r="G298" s="89" t="s">
        <v>21471</v>
      </c>
      <c r="H298" s="91">
        <v>45842</v>
      </c>
      <c r="I298" s="91">
        <v>45901</v>
      </c>
      <c r="J298" s="65" t="s">
        <v>21100</v>
      </c>
      <c r="K298">
        <f>VLOOKUP(E298,'Reporte HV'!C:C,1,0)</f>
        <v>87453609</v>
      </c>
      <c r="L298">
        <f>VLOOKUP(E298,'BD-HV'!A:A,1,0)</f>
        <v>87453609</v>
      </c>
    </row>
    <row r="299" spans="1:12" x14ac:dyDescent="0.3">
      <c r="A299" s="94" t="s">
        <v>21008</v>
      </c>
      <c r="B299" s="64">
        <f t="shared" si="6"/>
        <v>1</v>
      </c>
      <c r="C299" s="87" t="b">
        <v>1</v>
      </c>
      <c r="D299" s="111" t="s">
        <v>20866</v>
      </c>
      <c r="E299" s="88">
        <v>1107037591</v>
      </c>
      <c r="F299" s="89" t="s">
        <v>21472</v>
      </c>
      <c r="G299" s="89" t="s">
        <v>21473</v>
      </c>
      <c r="H299" s="91">
        <v>45852</v>
      </c>
      <c r="I299" s="91">
        <v>45901</v>
      </c>
      <c r="J299" s="65" t="s">
        <v>21474</v>
      </c>
      <c r="K299">
        <f>VLOOKUP(E299,'Reporte HV'!C:C,1,0)</f>
        <v>1107037591</v>
      </c>
      <c r="L299">
        <f>VLOOKUP(E299,'BD-HV'!A:A,1,0)</f>
        <v>1107037591</v>
      </c>
    </row>
    <row r="300" spans="1:12" x14ac:dyDescent="0.3">
      <c r="A300" s="94" t="s">
        <v>21008</v>
      </c>
      <c r="B300" s="64">
        <f t="shared" si="6"/>
        <v>1</v>
      </c>
      <c r="C300" s="87" t="b">
        <v>1</v>
      </c>
      <c r="D300" s="65" t="s">
        <v>20866</v>
      </c>
      <c r="E300" s="88">
        <v>59589163</v>
      </c>
      <c r="F300" s="89" t="s">
        <v>21475</v>
      </c>
      <c r="G300" s="89" t="s">
        <v>21476</v>
      </c>
      <c r="H300" s="91">
        <v>45895</v>
      </c>
      <c r="I300" s="91">
        <v>45901</v>
      </c>
      <c r="J300" s="65" t="s">
        <v>21178</v>
      </c>
      <c r="K300">
        <f>VLOOKUP(E300,'Reporte HV'!C:C,1,0)</f>
        <v>59589163</v>
      </c>
      <c r="L300">
        <f>VLOOKUP(E300,'BD-HV'!A:A,1,0)</f>
        <v>59589163</v>
      </c>
    </row>
    <row r="301" spans="1:12" x14ac:dyDescent="0.3">
      <c r="A301" s="63">
        <v>45901</v>
      </c>
      <c r="B301" s="64">
        <f t="shared" si="6"/>
        <v>1</v>
      </c>
      <c r="C301" s="87" t="b">
        <v>1</v>
      </c>
      <c r="D301" s="65" t="s">
        <v>20866</v>
      </c>
      <c r="E301" s="88">
        <v>1152192204</v>
      </c>
      <c r="F301" s="89" t="s">
        <v>21477</v>
      </c>
      <c r="G301" s="89" t="s">
        <v>21478</v>
      </c>
      <c r="H301" s="91">
        <v>45828</v>
      </c>
      <c r="I301" s="91">
        <v>45894</v>
      </c>
      <c r="J301" s="65" t="s">
        <v>21342</v>
      </c>
      <c r="K301">
        <f>VLOOKUP(E301,'Reporte HV'!C:C,1,0)</f>
        <v>1152192204</v>
      </c>
      <c r="L301">
        <f>VLOOKUP(E301,'BD-HV'!A:A,1,0)</f>
        <v>1152192204</v>
      </c>
    </row>
    <row r="302" spans="1:12" x14ac:dyDescent="0.3">
      <c r="A302" s="94" t="s">
        <v>21414</v>
      </c>
      <c r="B302" s="64">
        <f t="shared" si="6"/>
        <v>1</v>
      </c>
      <c r="C302" s="87" t="b">
        <v>1</v>
      </c>
      <c r="D302" s="65" t="s">
        <v>20866</v>
      </c>
      <c r="E302" s="88">
        <v>1020496974</v>
      </c>
      <c r="F302" s="89" t="s">
        <v>21479</v>
      </c>
      <c r="G302" s="89" t="s">
        <v>21480</v>
      </c>
      <c r="H302" s="91">
        <v>45854</v>
      </c>
      <c r="I302" s="91">
        <v>45901</v>
      </c>
      <c r="J302" s="65" t="s">
        <v>21481</v>
      </c>
      <c r="K302">
        <f>VLOOKUP(E302,'Reporte HV'!C:C,1,0)</f>
        <v>1020496974</v>
      </c>
      <c r="L302">
        <f>VLOOKUP(E302,'BD-HV'!A:A,1,0)</f>
        <v>1020496974</v>
      </c>
    </row>
    <row r="303" spans="1:12" x14ac:dyDescent="0.3">
      <c r="A303" s="94" t="s">
        <v>21414</v>
      </c>
      <c r="B303" s="64">
        <f t="shared" si="6"/>
        <v>1</v>
      </c>
      <c r="C303" s="87" t="b">
        <v>1</v>
      </c>
      <c r="D303" s="65" t="s">
        <v>20866</v>
      </c>
      <c r="E303" s="88">
        <v>1086499059</v>
      </c>
      <c r="F303" s="89" t="s">
        <v>21482</v>
      </c>
      <c r="G303" s="89" t="s">
        <v>21483</v>
      </c>
      <c r="H303" s="91">
        <v>45842</v>
      </c>
      <c r="I303" s="91">
        <v>45901</v>
      </c>
      <c r="J303" s="65" t="s">
        <v>21100</v>
      </c>
      <c r="K303">
        <f>VLOOKUP(E303,'Reporte HV'!C:C,1,0)</f>
        <v>1086499059</v>
      </c>
      <c r="L303">
        <f>VLOOKUP(E303,'BD-HV'!A:A,1,0)</f>
        <v>1086499059</v>
      </c>
    </row>
    <row r="304" spans="1:12" x14ac:dyDescent="0.3">
      <c r="A304" s="94" t="s">
        <v>21008</v>
      </c>
      <c r="B304" s="64">
        <f t="shared" si="6"/>
        <v>1</v>
      </c>
      <c r="C304" s="87" t="b">
        <v>1</v>
      </c>
      <c r="D304" s="65" t="s">
        <v>20866</v>
      </c>
      <c r="E304" s="88">
        <v>29681267</v>
      </c>
      <c r="F304" s="89" t="s">
        <v>21484</v>
      </c>
      <c r="G304" s="89" t="s">
        <v>21485</v>
      </c>
      <c r="H304" s="91">
        <v>45845</v>
      </c>
      <c r="I304" s="91">
        <v>45901</v>
      </c>
      <c r="J304" s="65" t="s">
        <v>21486</v>
      </c>
      <c r="K304">
        <f>VLOOKUP(E304,'Reporte HV'!C:C,1,0)</f>
        <v>29681267</v>
      </c>
      <c r="L304">
        <f>VLOOKUP(E304,'BD-HV'!A:A,1,0)</f>
        <v>29681267</v>
      </c>
    </row>
    <row r="305" spans="1:12" x14ac:dyDescent="0.3">
      <c r="A305" s="94" t="s">
        <v>21414</v>
      </c>
      <c r="B305" s="64">
        <f t="shared" si="6"/>
        <v>1</v>
      </c>
      <c r="C305" s="87" t="b">
        <v>1</v>
      </c>
      <c r="D305" s="65" t="s">
        <v>20866</v>
      </c>
      <c r="E305" s="88">
        <v>2474157</v>
      </c>
      <c r="F305" s="89" t="s">
        <v>21487</v>
      </c>
      <c r="G305" s="89" t="s">
        <v>21488</v>
      </c>
      <c r="H305" s="91">
        <v>45842</v>
      </c>
      <c r="I305" s="91">
        <v>45901</v>
      </c>
      <c r="J305" s="65" t="s">
        <v>21181</v>
      </c>
      <c r="K305">
        <f>VLOOKUP(E305,'Reporte HV'!C:C,1,0)</f>
        <v>2474157</v>
      </c>
      <c r="L305">
        <f>VLOOKUP(E305,'BD-HV'!A:A,1,0)</f>
        <v>2474157</v>
      </c>
    </row>
    <row r="306" spans="1:12" x14ac:dyDescent="0.3">
      <c r="A306" s="63">
        <v>45901</v>
      </c>
      <c r="B306" s="64">
        <f t="shared" si="6"/>
        <v>1</v>
      </c>
      <c r="C306" s="87" t="b">
        <v>1</v>
      </c>
      <c r="D306" s="89" t="s">
        <v>20726</v>
      </c>
      <c r="E306" s="112">
        <v>32244383</v>
      </c>
      <c r="F306" s="102" t="s">
        <v>21489</v>
      </c>
      <c r="G306" s="89" t="s">
        <v>21490</v>
      </c>
      <c r="H306" s="91">
        <v>45852</v>
      </c>
      <c r="I306" s="91">
        <v>45894</v>
      </c>
      <c r="J306" s="65" t="s">
        <v>21491</v>
      </c>
      <c r="K306">
        <f>VLOOKUP(E306,'Reporte HV'!C:C,1,0)</f>
        <v>32244383</v>
      </c>
      <c r="L306">
        <f>VLOOKUP(E306,'BD-HV'!A:A,1,0)</f>
        <v>32244383</v>
      </c>
    </row>
    <row r="307" spans="1:12" x14ac:dyDescent="0.3">
      <c r="A307" s="94" t="s">
        <v>21414</v>
      </c>
      <c r="B307" s="64">
        <f t="shared" si="6"/>
        <v>1</v>
      </c>
      <c r="C307" s="113" t="b">
        <v>1</v>
      </c>
      <c r="D307" s="65" t="s">
        <v>20866</v>
      </c>
      <c r="E307" s="64">
        <v>87511658</v>
      </c>
      <c r="F307" s="114" t="s">
        <v>21492</v>
      </c>
      <c r="G307" s="89" t="s">
        <v>21493</v>
      </c>
      <c r="H307" s="115">
        <v>45842</v>
      </c>
      <c r="I307" s="91">
        <v>45894</v>
      </c>
      <c r="J307" s="89" t="s">
        <v>21494</v>
      </c>
      <c r="K307">
        <f>VLOOKUP(E307,'Reporte HV'!C:C,1,0)</f>
        <v>87511658</v>
      </c>
      <c r="L307">
        <f>VLOOKUP(E307,'BD-HV'!A:A,1,0)</f>
        <v>87511658</v>
      </c>
    </row>
    <row r="308" spans="1:12" x14ac:dyDescent="0.3">
      <c r="A308" s="94" t="s">
        <v>21008</v>
      </c>
      <c r="B308" s="64">
        <f t="shared" si="6"/>
        <v>1</v>
      </c>
      <c r="C308" s="113" t="b">
        <v>1</v>
      </c>
      <c r="D308" s="65" t="s">
        <v>20866</v>
      </c>
      <c r="E308" s="64">
        <v>1129515959</v>
      </c>
      <c r="F308" s="106" t="s">
        <v>21495</v>
      </c>
      <c r="G308" s="65" t="s">
        <v>21496</v>
      </c>
      <c r="H308" s="91">
        <v>45863</v>
      </c>
      <c r="I308" s="91">
        <v>45902</v>
      </c>
      <c r="J308" s="65" t="s">
        <v>21497</v>
      </c>
      <c r="K308">
        <f>VLOOKUP(E308,'Reporte HV'!C:C,1,0)</f>
        <v>1129515959</v>
      </c>
      <c r="L308">
        <f>VLOOKUP(E308,'BD-HV'!A:A,1,0)</f>
        <v>1129515959</v>
      </c>
    </row>
    <row r="309" spans="1:12" x14ac:dyDescent="0.3">
      <c r="A309" s="94" t="s">
        <v>21008</v>
      </c>
      <c r="B309" s="64">
        <f t="shared" si="6"/>
        <v>1</v>
      </c>
      <c r="C309" s="113" t="b">
        <v>1</v>
      </c>
      <c r="D309" s="65" t="s">
        <v>20866</v>
      </c>
      <c r="E309" s="64">
        <v>36503746</v>
      </c>
      <c r="F309" s="106" t="s">
        <v>21498</v>
      </c>
      <c r="G309" s="65" t="s">
        <v>21499</v>
      </c>
      <c r="H309" s="91">
        <v>45852</v>
      </c>
      <c r="I309" s="91">
        <v>45901</v>
      </c>
      <c r="J309" s="65" t="s">
        <v>21500</v>
      </c>
      <c r="K309">
        <f>VLOOKUP(E309,'Reporte HV'!C:C,1,0)</f>
        <v>36503746</v>
      </c>
      <c r="L309">
        <f>VLOOKUP(E309,'BD-HV'!A:A,1,0)</f>
        <v>36503746</v>
      </c>
    </row>
    <row r="310" spans="1:12" x14ac:dyDescent="0.3">
      <c r="A310" s="63">
        <v>45901</v>
      </c>
      <c r="B310" s="64">
        <f t="shared" si="6"/>
        <v>1</v>
      </c>
      <c r="C310" s="87" t="b">
        <v>1</v>
      </c>
      <c r="D310" s="58" t="s">
        <v>20866</v>
      </c>
      <c r="E310" s="116">
        <v>1020809205</v>
      </c>
      <c r="F310" s="117" t="s">
        <v>21501</v>
      </c>
      <c r="G310" s="65" t="s">
        <v>21502</v>
      </c>
      <c r="H310" s="118">
        <v>45845</v>
      </c>
      <c r="I310" s="118">
        <v>45894</v>
      </c>
      <c r="J310" s="58" t="s">
        <v>21503</v>
      </c>
      <c r="K310">
        <f>VLOOKUP(E310,'Reporte HV'!C:C,1,0)</f>
        <v>1020809205</v>
      </c>
      <c r="L310">
        <f>VLOOKUP(E310,'BD-HV'!A:A,1,0)</f>
        <v>1020809205</v>
      </c>
    </row>
    <row r="311" spans="1:12" x14ac:dyDescent="0.3">
      <c r="A311" s="63">
        <v>45901</v>
      </c>
      <c r="B311" s="64">
        <f t="shared" si="6"/>
        <v>1</v>
      </c>
      <c r="C311" s="87" t="b">
        <v>1</v>
      </c>
      <c r="D311" s="65" t="s">
        <v>20866</v>
      </c>
      <c r="E311" s="88">
        <v>1076651428</v>
      </c>
      <c r="F311" s="89" t="s">
        <v>21504</v>
      </c>
      <c r="G311" s="89" t="s">
        <v>21505</v>
      </c>
      <c r="H311" s="91">
        <v>45852</v>
      </c>
      <c r="I311" s="91">
        <v>45894</v>
      </c>
      <c r="J311" s="65" t="s">
        <v>21506</v>
      </c>
      <c r="K311">
        <f>VLOOKUP(E311,'Reporte HV'!C:C,1,0)</f>
        <v>1076651428</v>
      </c>
      <c r="L311">
        <f>VLOOKUP(E311,'BD-HV'!A:A,1,0)</f>
        <v>1076651428</v>
      </c>
    </row>
    <row r="312" spans="1:12" x14ac:dyDescent="0.3">
      <c r="A312" s="94" t="s">
        <v>21414</v>
      </c>
      <c r="B312" s="64">
        <f t="shared" si="6"/>
        <v>1</v>
      </c>
      <c r="C312" s="87" t="b">
        <v>1</v>
      </c>
      <c r="D312" s="65" t="s">
        <v>20866</v>
      </c>
      <c r="E312" s="88">
        <v>8853590</v>
      </c>
      <c r="F312" s="89" t="s">
        <v>21507</v>
      </c>
      <c r="G312" s="89" t="s">
        <v>21508</v>
      </c>
      <c r="H312" s="91">
        <v>45842</v>
      </c>
      <c r="I312" s="91">
        <v>45901</v>
      </c>
      <c r="J312" s="65" t="s">
        <v>21509</v>
      </c>
      <c r="K312">
        <f>VLOOKUP(E312,'Reporte HV'!C:C,1,0)</f>
        <v>8853590</v>
      </c>
      <c r="L312">
        <f>VLOOKUP(E312,'BD-HV'!A:A,1,0)</f>
        <v>8853590</v>
      </c>
    </row>
    <row r="313" spans="1:12" x14ac:dyDescent="0.3">
      <c r="A313" s="94" t="s">
        <v>21414</v>
      </c>
      <c r="B313" s="64">
        <f t="shared" si="6"/>
        <v>1</v>
      </c>
      <c r="C313" s="87" t="b">
        <v>1</v>
      </c>
      <c r="D313" s="65" t="s">
        <v>20866</v>
      </c>
      <c r="E313" s="88">
        <v>18011245</v>
      </c>
      <c r="F313" s="89" t="s">
        <v>21510</v>
      </c>
      <c r="G313" s="89" t="s">
        <v>21511</v>
      </c>
      <c r="H313" s="91">
        <v>45863</v>
      </c>
      <c r="I313" s="91">
        <v>45902</v>
      </c>
      <c r="J313" s="65" t="s">
        <v>21512</v>
      </c>
      <c r="K313">
        <f>VLOOKUP(E313,'Reporte HV'!C:C,1,0)</f>
        <v>18011245</v>
      </c>
      <c r="L313">
        <f>VLOOKUP(E313,'BD-HV'!A:A,1,0)</f>
        <v>18011245</v>
      </c>
    </row>
    <row r="314" spans="1:12" x14ac:dyDescent="0.3">
      <c r="A314" s="94" t="s">
        <v>21414</v>
      </c>
      <c r="B314" s="64">
        <f t="shared" si="6"/>
        <v>1</v>
      </c>
      <c r="C314" s="87" t="b">
        <v>1</v>
      </c>
      <c r="D314" s="65" t="s">
        <v>20866</v>
      </c>
      <c r="E314" s="88">
        <v>25707989</v>
      </c>
      <c r="F314" s="89" t="s">
        <v>21513</v>
      </c>
      <c r="G314" s="89" t="s">
        <v>21514</v>
      </c>
      <c r="H314" s="91">
        <v>45842</v>
      </c>
      <c r="I314" s="91">
        <v>45902</v>
      </c>
      <c r="J314" s="65" t="s">
        <v>21159</v>
      </c>
      <c r="K314">
        <f>VLOOKUP(E314,'Reporte HV'!C:C,1,0)</f>
        <v>25707989</v>
      </c>
      <c r="L314">
        <f>VLOOKUP(E314,'BD-HV'!A:A,1,0)</f>
        <v>25707989</v>
      </c>
    </row>
    <row r="315" spans="1:12" x14ac:dyDescent="0.3">
      <c r="A315" s="94" t="s">
        <v>21414</v>
      </c>
      <c r="B315" s="64">
        <f t="shared" si="6"/>
        <v>1</v>
      </c>
      <c r="C315" s="87" t="b">
        <v>1</v>
      </c>
      <c r="D315" s="65" t="s">
        <v>20866</v>
      </c>
      <c r="E315" s="88">
        <v>1002859837</v>
      </c>
      <c r="F315" s="89" t="s">
        <v>21515</v>
      </c>
      <c r="G315" s="89" t="s">
        <v>21516</v>
      </c>
      <c r="H315" s="91">
        <v>45845</v>
      </c>
      <c r="I315" s="91">
        <v>45903</v>
      </c>
      <c r="J315" s="65" t="s">
        <v>21517</v>
      </c>
      <c r="K315">
        <f>VLOOKUP(E315,'Reporte HV'!C:C,1,0)</f>
        <v>1002859837</v>
      </c>
      <c r="L315">
        <f>VLOOKUP(E315,'BD-HV'!A:A,1,0)</f>
        <v>1002859837</v>
      </c>
    </row>
    <row r="316" spans="1:12" x14ac:dyDescent="0.3">
      <c r="A316" s="94" t="s">
        <v>21414</v>
      </c>
      <c r="B316" s="64">
        <f t="shared" si="6"/>
        <v>1</v>
      </c>
      <c r="C316" s="87" t="b">
        <v>1</v>
      </c>
      <c r="D316" s="65" t="s">
        <v>20866</v>
      </c>
      <c r="E316" s="88">
        <v>1151950852</v>
      </c>
      <c r="F316" s="89" t="s">
        <v>21518</v>
      </c>
      <c r="G316" s="89" t="s">
        <v>21519</v>
      </c>
      <c r="H316" s="91">
        <v>45854</v>
      </c>
      <c r="I316" s="91">
        <v>45903</v>
      </c>
      <c r="J316" s="65" t="s">
        <v>21520</v>
      </c>
      <c r="K316">
        <f>VLOOKUP(E316,'Reporte HV'!C:C,1,0)</f>
        <v>1151950852</v>
      </c>
      <c r="L316">
        <f>VLOOKUP(E316,'BD-HV'!A:A,1,0)</f>
        <v>1151950852</v>
      </c>
    </row>
    <row r="317" spans="1:12" x14ac:dyDescent="0.3">
      <c r="A317" s="94" t="s">
        <v>21414</v>
      </c>
      <c r="B317" s="64">
        <f t="shared" si="6"/>
        <v>1</v>
      </c>
      <c r="C317" s="87" t="b">
        <v>1</v>
      </c>
      <c r="D317" s="65" t="s">
        <v>20866</v>
      </c>
      <c r="E317" s="88">
        <v>1112768644</v>
      </c>
      <c r="F317" s="89" t="s">
        <v>21521</v>
      </c>
      <c r="G317" s="89" t="s">
        <v>21522</v>
      </c>
      <c r="H317" s="91">
        <v>45842</v>
      </c>
      <c r="I317" s="91">
        <v>45902</v>
      </c>
      <c r="J317" s="65" t="s">
        <v>21100</v>
      </c>
      <c r="K317">
        <f>VLOOKUP(E317,'Reporte HV'!C:C,1,0)</f>
        <v>1112768644</v>
      </c>
      <c r="L317">
        <f>VLOOKUP(E317,'BD-HV'!A:A,1,0)</f>
        <v>1112768644</v>
      </c>
    </row>
    <row r="318" spans="1:12" x14ac:dyDescent="0.3">
      <c r="A318" s="63">
        <v>45901</v>
      </c>
      <c r="B318" s="64">
        <f t="shared" si="6"/>
        <v>1</v>
      </c>
      <c r="C318" s="87" t="b">
        <v>1</v>
      </c>
      <c r="D318" s="65" t="s">
        <v>20726</v>
      </c>
      <c r="E318" s="88">
        <v>52779151</v>
      </c>
      <c r="F318" s="102" t="s">
        <v>21523</v>
      </c>
      <c r="G318" s="89" t="s">
        <v>21524</v>
      </c>
      <c r="H318" s="91">
        <v>45800</v>
      </c>
      <c r="I318" s="91">
        <v>45894</v>
      </c>
      <c r="J318" s="65" t="s">
        <v>21525</v>
      </c>
      <c r="K318">
        <f>VLOOKUP(E318,'Reporte HV'!C:C,1,0)</f>
        <v>52779151</v>
      </c>
      <c r="L318">
        <f>VLOOKUP(E318,'BD-HV'!A:A,1,0)</f>
        <v>52779151</v>
      </c>
    </row>
    <row r="319" spans="1:12" x14ac:dyDescent="0.3">
      <c r="A319" s="63">
        <v>45901</v>
      </c>
      <c r="B319" s="64">
        <f t="shared" si="6"/>
        <v>1</v>
      </c>
      <c r="C319" s="87" t="b">
        <v>1</v>
      </c>
      <c r="D319" s="65" t="s">
        <v>20726</v>
      </c>
      <c r="E319" s="88">
        <v>3143180</v>
      </c>
      <c r="F319" s="89" t="s">
        <v>21526</v>
      </c>
      <c r="G319" s="89" t="s">
        <v>21527</v>
      </c>
      <c r="H319" s="91">
        <v>45863</v>
      </c>
      <c r="I319" s="91">
        <v>45901</v>
      </c>
      <c r="J319" s="65" t="s">
        <v>21300</v>
      </c>
      <c r="K319">
        <f>VLOOKUP(E319,'Reporte HV'!C:C,1,0)</f>
        <v>3143180</v>
      </c>
      <c r="L319">
        <f>VLOOKUP(E319,'BD-HV'!A:A,1,0)</f>
        <v>3143180</v>
      </c>
    </row>
    <row r="320" spans="1:12" x14ac:dyDescent="0.3">
      <c r="A320" s="94" t="s">
        <v>21414</v>
      </c>
      <c r="B320" s="64">
        <f t="shared" si="6"/>
        <v>1</v>
      </c>
      <c r="C320" s="87" t="b">
        <v>1</v>
      </c>
      <c r="D320" s="65" t="s">
        <v>20866</v>
      </c>
      <c r="E320" s="88">
        <v>1016035272</v>
      </c>
      <c r="F320" s="89" t="s">
        <v>21528</v>
      </c>
      <c r="G320" s="89" t="s">
        <v>21529</v>
      </c>
      <c r="H320" s="91">
        <v>45842</v>
      </c>
      <c r="I320" s="91">
        <v>45888</v>
      </c>
      <c r="J320" s="65" t="s">
        <v>20990</v>
      </c>
      <c r="K320">
        <f>VLOOKUP(E320,'Reporte HV'!C:C,1,0)</f>
        <v>1016035272</v>
      </c>
      <c r="L320">
        <f>VLOOKUP(E320,'BD-HV'!A:A,1,0)</f>
        <v>1016035272</v>
      </c>
    </row>
    <row r="321" spans="1:12" x14ac:dyDescent="0.3">
      <c r="A321" s="63">
        <v>45901</v>
      </c>
      <c r="B321" s="64">
        <f t="shared" si="6"/>
        <v>1</v>
      </c>
      <c r="C321" s="87" t="b">
        <v>1</v>
      </c>
      <c r="D321" s="65" t="s">
        <v>20866</v>
      </c>
      <c r="E321" s="88">
        <v>79495715</v>
      </c>
      <c r="F321" s="89" t="s">
        <v>21530</v>
      </c>
      <c r="G321" s="89" t="s">
        <v>21531</v>
      </c>
      <c r="H321" s="91">
        <v>45818</v>
      </c>
      <c r="I321" s="91">
        <v>45875</v>
      </c>
      <c r="J321" s="65" t="s">
        <v>21532</v>
      </c>
      <c r="K321">
        <f>VLOOKUP(E321,'Reporte HV'!C:C,1,0)</f>
        <v>79495715</v>
      </c>
      <c r="L321">
        <f>VLOOKUP(E321,'BD-HV'!A:A,1,0)</f>
        <v>79495715</v>
      </c>
    </row>
    <row r="322" spans="1:12" x14ac:dyDescent="0.3">
      <c r="A322" s="63">
        <v>45901</v>
      </c>
      <c r="B322" s="64">
        <f t="shared" si="6"/>
        <v>1</v>
      </c>
      <c r="C322" s="87" t="b">
        <v>1</v>
      </c>
      <c r="D322" s="65" t="s">
        <v>20866</v>
      </c>
      <c r="E322" s="88">
        <v>1057570237</v>
      </c>
      <c r="F322" s="89" t="s">
        <v>21533</v>
      </c>
      <c r="G322" s="89" t="s">
        <v>21534</v>
      </c>
      <c r="H322" s="91">
        <v>45832</v>
      </c>
      <c r="I322" s="91">
        <v>45894</v>
      </c>
      <c r="J322" s="65" t="s">
        <v>21535</v>
      </c>
      <c r="K322">
        <f>VLOOKUP(E322,'Reporte HV'!C:C,1,0)</f>
        <v>1057570237</v>
      </c>
      <c r="L322">
        <f>VLOOKUP(E322,'BD-HV'!A:A,1,0)</f>
        <v>1057570237</v>
      </c>
    </row>
    <row r="323" spans="1:12" x14ac:dyDescent="0.3">
      <c r="A323" s="63">
        <v>45901</v>
      </c>
      <c r="B323" s="64">
        <f t="shared" si="6"/>
        <v>1</v>
      </c>
      <c r="C323" s="87" t="b">
        <v>1</v>
      </c>
      <c r="D323" s="65" t="s">
        <v>20866</v>
      </c>
      <c r="E323" s="119">
        <v>80172234</v>
      </c>
      <c r="F323" s="65" t="s">
        <v>21536</v>
      </c>
      <c r="G323" s="114" t="s">
        <v>21537</v>
      </c>
      <c r="H323" s="91">
        <v>45842</v>
      </c>
      <c r="I323" s="91">
        <v>45888</v>
      </c>
      <c r="J323" s="65" t="s">
        <v>21538</v>
      </c>
      <c r="K323">
        <f>VLOOKUP(E323,'Reporte HV'!C:C,1,0)</f>
        <v>80172234</v>
      </c>
      <c r="L323">
        <f>VLOOKUP(E323,'BD-HV'!A:A,1,0)</f>
        <v>80172234</v>
      </c>
    </row>
    <row r="324" spans="1:12" x14ac:dyDescent="0.3">
      <c r="A324" s="63">
        <v>45901</v>
      </c>
      <c r="B324" s="64">
        <f t="shared" si="6"/>
        <v>1</v>
      </c>
      <c r="C324" s="87" t="b">
        <v>1</v>
      </c>
      <c r="D324" s="65" t="s">
        <v>20866</v>
      </c>
      <c r="E324" s="119">
        <v>1069488019</v>
      </c>
      <c r="F324" s="89" t="s">
        <v>21539</v>
      </c>
      <c r="G324" s="89" t="s">
        <v>21540</v>
      </c>
      <c r="H324" s="91">
        <v>45835</v>
      </c>
      <c r="I324" s="91">
        <v>45888</v>
      </c>
      <c r="J324" s="65" t="s">
        <v>21541</v>
      </c>
      <c r="K324">
        <f>VLOOKUP(E324,'Reporte HV'!C:C,1,0)</f>
        <v>1069488019</v>
      </c>
      <c r="L324">
        <f>VLOOKUP(E324,'BD-HV'!A:A,1,0)</f>
        <v>1069488019</v>
      </c>
    </row>
    <row r="325" spans="1:12" x14ac:dyDescent="0.3">
      <c r="A325" s="63">
        <v>45901</v>
      </c>
      <c r="B325" s="64">
        <f t="shared" si="6"/>
        <v>1</v>
      </c>
      <c r="C325" s="87" t="b">
        <v>1</v>
      </c>
      <c r="D325" s="65" t="s">
        <v>20866</v>
      </c>
      <c r="E325" s="119">
        <v>39674631</v>
      </c>
      <c r="F325" s="89" t="s">
        <v>21542</v>
      </c>
      <c r="G325" s="89" t="s">
        <v>21543</v>
      </c>
      <c r="H325" s="91">
        <v>45814</v>
      </c>
      <c r="I325" s="91">
        <v>45901</v>
      </c>
      <c r="J325" s="65" t="s">
        <v>21544</v>
      </c>
      <c r="K325">
        <f>VLOOKUP(E325,'Reporte HV'!C:C,1,0)</f>
        <v>39674631</v>
      </c>
      <c r="L325">
        <f>VLOOKUP(E325,'BD-HV'!A:A,1,0)</f>
        <v>39674631</v>
      </c>
    </row>
    <row r="326" spans="1:12" x14ac:dyDescent="0.3">
      <c r="A326" s="63">
        <v>45901</v>
      </c>
      <c r="B326" s="64">
        <f t="shared" si="6"/>
        <v>1</v>
      </c>
      <c r="C326" s="87" t="b">
        <v>1</v>
      </c>
      <c r="D326" s="65" t="s">
        <v>20866</v>
      </c>
      <c r="E326" s="119">
        <v>40398873</v>
      </c>
      <c r="F326" s="89" t="s">
        <v>21545</v>
      </c>
      <c r="G326" s="89" t="s">
        <v>21546</v>
      </c>
      <c r="H326" s="91">
        <v>45842</v>
      </c>
      <c r="I326" s="91">
        <v>45891</v>
      </c>
      <c r="J326" s="65" t="s">
        <v>21544</v>
      </c>
      <c r="K326">
        <f>VLOOKUP(E326,'Reporte HV'!C:C,1,0)</f>
        <v>40398873</v>
      </c>
      <c r="L326">
        <f>VLOOKUP(E326,'BD-HV'!A:A,1,0)</f>
        <v>40398873</v>
      </c>
    </row>
    <row r="327" spans="1:12" x14ac:dyDescent="0.3">
      <c r="A327" s="104" t="s">
        <v>21547</v>
      </c>
      <c r="B327" s="104" t="s">
        <v>21547</v>
      </c>
      <c r="C327" s="104" t="s">
        <v>21547</v>
      </c>
      <c r="D327" s="104" t="s">
        <v>21547</v>
      </c>
      <c r="E327" s="104" t="s">
        <v>21547</v>
      </c>
      <c r="F327" s="104" t="s">
        <v>21547</v>
      </c>
      <c r="G327" s="104" t="s">
        <v>21547</v>
      </c>
      <c r="H327" s="104" t="s">
        <v>21547</v>
      </c>
      <c r="I327" s="104" t="s">
        <v>21547</v>
      </c>
      <c r="J327" s="104" t="s">
        <v>21547</v>
      </c>
      <c r="K327" t="e">
        <f>VLOOKUP(E327,'Reporte HV'!C:C,1,0)</f>
        <v>#N/A</v>
      </c>
      <c r="L327" t="e">
        <f>VLOOKUP(E327,'BD-HV'!A:A,1,0)</f>
        <v>#N/A</v>
      </c>
    </row>
    <row r="328" spans="1:12" x14ac:dyDescent="0.3">
      <c r="A328" s="94" t="s">
        <v>21414</v>
      </c>
      <c r="B328" s="64">
        <f t="shared" ref="B328:B391" si="7">COUNTIF(E:E,E328)</f>
        <v>1</v>
      </c>
      <c r="C328" s="87" t="b">
        <v>1</v>
      </c>
      <c r="D328" s="65" t="s">
        <v>20726</v>
      </c>
      <c r="E328" s="119">
        <v>51695980</v>
      </c>
      <c r="F328" s="102" t="s">
        <v>21548</v>
      </c>
      <c r="G328" s="89" t="s">
        <v>21549</v>
      </c>
      <c r="H328" s="91">
        <v>45840</v>
      </c>
      <c r="I328" s="91">
        <v>45883</v>
      </c>
      <c r="J328" s="65" t="s">
        <v>21550</v>
      </c>
      <c r="K328">
        <f>VLOOKUP(E328,'Reporte HV'!C:C,1,0)</f>
        <v>51695980</v>
      </c>
      <c r="L328">
        <f>VLOOKUP(E328,'BD-HV'!A:A,1,0)</f>
        <v>51695980</v>
      </c>
    </row>
    <row r="329" spans="1:12" x14ac:dyDescent="0.3">
      <c r="A329" s="94" t="s">
        <v>21414</v>
      </c>
      <c r="B329" s="64">
        <f t="shared" si="7"/>
        <v>1</v>
      </c>
      <c r="C329" s="87" t="b">
        <v>1</v>
      </c>
      <c r="D329" s="65" t="s">
        <v>20866</v>
      </c>
      <c r="E329" s="88">
        <v>1013637569</v>
      </c>
      <c r="F329" s="89" t="s">
        <v>21551</v>
      </c>
      <c r="G329" s="89" t="s">
        <v>21552</v>
      </c>
      <c r="H329" s="91">
        <v>45834</v>
      </c>
      <c r="I329" s="91">
        <v>45888</v>
      </c>
      <c r="J329" s="65" t="s">
        <v>21553</v>
      </c>
      <c r="K329">
        <f>VLOOKUP(E329,'Reporte HV'!C:C,1,0)</f>
        <v>1013637569</v>
      </c>
      <c r="L329">
        <f>VLOOKUP(E329,'BD-HV'!A:A,1,0)</f>
        <v>1013637569</v>
      </c>
    </row>
    <row r="330" spans="1:12" x14ac:dyDescent="0.3">
      <c r="A330" s="94" t="s">
        <v>21414</v>
      </c>
      <c r="B330" s="64">
        <f t="shared" si="7"/>
        <v>1</v>
      </c>
      <c r="C330" s="87" t="b">
        <v>1</v>
      </c>
      <c r="D330" s="65" t="s">
        <v>20866</v>
      </c>
      <c r="E330" s="88">
        <v>80814804</v>
      </c>
      <c r="F330" s="89" t="s">
        <v>21554</v>
      </c>
      <c r="G330" s="89" t="s">
        <v>21555</v>
      </c>
      <c r="H330" s="91">
        <v>45835</v>
      </c>
      <c r="I330" s="91">
        <v>45888</v>
      </c>
      <c r="J330" s="65" t="s">
        <v>21556</v>
      </c>
      <c r="K330">
        <f>VLOOKUP(E330,'Reporte HV'!C:C,1,0)</f>
        <v>80814804</v>
      </c>
      <c r="L330">
        <f>VLOOKUP(E330,'BD-HV'!A:A,1,0)</f>
        <v>80814804</v>
      </c>
    </row>
    <row r="331" spans="1:12" x14ac:dyDescent="0.3">
      <c r="A331" s="94" t="s">
        <v>21414</v>
      </c>
      <c r="B331" s="64">
        <f t="shared" si="7"/>
        <v>1</v>
      </c>
      <c r="C331" s="87" t="b">
        <v>1</v>
      </c>
      <c r="D331" s="65" t="s">
        <v>20866</v>
      </c>
      <c r="E331" s="88">
        <v>80128117</v>
      </c>
      <c r="F331" s="89" t="s">
        <v>21557</v>
      </c>
      <c r="G331" s="89" t="s">
        <v>21558</v>
      </c>
      <c r="H331" s="91">
        <v>45845</v>
      </c>
      <c r="I331" s="91">
        <v>45888</v>
      </c>
      <c r="J331" s="65" t="s">
        <v>21559</v>
      </c>
      <c r="K331">
        <f>VLOOKUP(E331,'Reporte HV'!C:C,1,0)</f>
        <v>80128117</v>
      </c>
      <c r="L331">
        <f>VLOOKUP(E331,'BD-HV'!A:A,1,0)</f>
        <v>80128117</v>
      </c>
    </row>
    <row r="332" spans="1:12" x14ac:dyDescent="0.3">
      <c r="A332" s="120" t="s">
        <v>21560</v>
      </c>
      <c r="B332" s="64">
        <f t="shared" si="7"/>
        <v>1</v>
      </c>
      <c r="C332" s="87" t="b">
        <v>1</v>
      </c>
      <c r="D332" s="65" t="s">
        <v>20866</v>
      </c>
      <c r="E332" s="88">
        <v>1026261498</v>
      </c>
      <c r="F332" s="102" t="s">
        <v>21561</v>
      </c>
      <c r="G332" s="89" t="s">
        <v>21562</v>
      </c>
      <c r="H332" s="91">
        <v>45834</v>
      </c>
      <c r="I332" s="91">
        <v>45888</v>
      </c>
      <c r="J332" s="65" t="s">
        <v>21563</v>
      </c>
      <c r="K332">
        <f>VLOOKUP(E332,'Reporte HV'!C:C,1,0)</f>
        <v>1026261498</v>
      </c>
      <c r="L332">
        <f>VLOOKUP(E332,'BD-HV'!A:A,1,0)</f>
        <v>1026261498</v>
      </c>
    </row>
    <row r="333" spans="1:12" x14ac:dyDescent="0.3">
      <c r="A333" s="94" t="s">
        <v>21414</v>
      </c>
      <c r="B333" s="64">
        <f t="shared" si="7"/>
        <v>1</v>
      </c>
      <c r="C333" s="87" t="b">
        <v>1</v>
      </c>
      <c r="D333" s="65" t="s">
        <v>20866</v>
      </c>
      <c r="E333" s="88">
        <v>37578026</v>
      </c>
      <c r="F333" s="89" t="s">
        <v>21564</v>
      </c>
      <c r="G333" s="89" t="s">
        <v>21565</v>
      </c>
      <c r="H333" s="91">
        <v>45834</v>
      </c>
      <c r="I333" s="91">
        <v>45889</v>
      </c>
      <c r="J333" s="65" t="s">
        <v>21566</v>
      </c>
      <c r="K333">
        <f>VLOOKUP(E333,'Reporte HV'!C:C,1,0)</f>
        <v>37578026</v>
      </c>
      <c r="L333">
        <f>VLOOKUP(E333,'BD-HV'!A:A,1,0)</f>
        <v>37578026</v>
      </c>
    </row>
    <row r="334" spans="1:12" x14ac:dyDescent="0.3">
      <c r="A334" s="94" t="s">
        <v>21414</v>
      </c>
      <c r="B334" s="64">
        <f t="shared" si="7"/>
        <v>1</v>
      </c>
      <c r="C334" s="87" t="b">
        <v>1</v>
      </c>
      <c r="D334" s="65" t="s">
        <v>20726</v>
      </c>
      <c r="E334" s="88">
        <v>43745604</v>
      </c>
      <c r="F334" s="89" t="s">
        <v>21567</v>
      </c>
      <c r="G334" s="89" t="s">
        <v>21568</v>
      </c>
      <c r="H334" s="91">
        <v>45863</v>
      </c>
      <c r="I334" s="91">
        <v>45890</v>
      </c>
      <c r="J334" s="65" t="s">
        <v>21550</v>
      </c>
      <c r="K334">
        <f>VLOOKUP(E334,'Reporte HV'!C:C,1,0)</f>
        <v>43745604</v>
      </c>
      <c r="L334">
        <f>VLOOKUP(E334,'BD-HV'!A:A,1,0)</f>
        <v>43745604</v>
      </c>
    </row>
    <row r="335" spans="1:12" x14ac:dyDescent="0.3">
      <c r="A335" s="94" t="s">
        <v>21414</v>
      </c>
      <c r="B335" s="64">
        <f t="shared" si="7"/>
        <v>1</v>
      </c>
      <c r="C335" s="87" t="b">
        <v>1</v>
      </c>
      <c r="D335" s="65" t="s">
        <v>20866</v>
      </c>
      <c r="E335" s="88">
        <v>9021563</v>
      </c>
      <c r="F335" s="102" t="s">
        <v>21569</v>
      </c>
      <c r="G335" s="89" t="s">
        <v>21570</v>
      </c>
      <c r="H335" s="91">
        <v>45852</v>
      </c>
      <c r="I335" s="91">
        <v>45891</v>
      </c>
      <c r="J335" s="65" t="s">
        <v>21571</v>
      </c>
      <c r="K335">
        <f>VLOOKUP(E335,'Reporte HV'!C:C,1,0)</f>
        <v>9021563</v>
      </c>
      <c r="L335">
        <f>VLOOKUP(E335,'BD-HV'!A:A,1,0)</f>
        <v>9021563</v>
      </c>
    </row>
    <row r="336" spans="1:12" x14ac:dyDescent="0.3">
      <c r="A336" s="94" t="s">
        <v>21414</v>
      </c>
      <c r="B336" s="64">
        <f t="shared" si="7"/>
        <v>1</v>
      </c>
      <c r="C336" s="87" t="b">
        <v>1</v>
      </c>
      <c r="D336" s="65" t="s">
        <v>20866</v>
      </c>
      <c r="E336" s="88">
        <v>1085919660</v>
      </c>
      <c r="F336" s="89" t="s">
        <v>21572</v>
      </c>
      <c r="G336" s="89" t="s">
        <v>21573</v>
      </c>
      <c r="H336" s="91">
        <v>45842</v>
      </c>
      <c r="I336" s="91">
        <v>45891</v>
      </c>
      <c r="J336" s="65" t="s">
        <v>21574</v>
      </c>
      <c r="K336">
        <f>VLOOKUP(E336,'Reporte HV'!C:C,1,0)</f>
        <v>1085919660</v>
      </c>
      <c r="L336">
        <f>VLOOKUP(E336,'BD-HV'!A:A,1,0)</f>
        <v>1085919660</v>
      </c>
    </row>
    <row r="337" spans="1:12" x14ac:dyDescent="0.3">
      <c r="A337" s="94" t="s">
        <v>21414</v>
      </c>
      <c r="B337" s="64">
        <f t="shared" si="7"/>
        <v>1</v>
      </c>
      <c r="C337" s="87" t="b">
        <v>1</v>
      </c>
      <c r="D337" s="65" t="s">
        <v>20866</v>
      </c>
      <c r="E337" s="88">
        <v>1005568299</v>
      </c>
      <c r="F337" s="102" t="s">
        <v>21575</v>
      </c>
      <c r="G337" s="89" t="s">
        <v>21576</v>
      </c>
      <c r="H337" s="91">
        <v>45842</v>
      </c>
      <c r="I337" s="91">
        <v>45894</v>
      </c>
      <c r="J337" s="65" t="s">
        <v>21577</v>
      </c>
      <c r="K337">
        <f>VLOOKUP(E337,'Reporte HV'!C:C,1,0)</f>
        <v>1005568299</v>
      </c>
      <c r="L337">
        <f>VLOOKUP(E337,'BD-HV'!A:A,1,0)</f>
        <v>1005568299</v>
      </c>
    </row>
    <row r="338" spans="1:12" x14ac:dyDescent="0.3">
      <c r="A338" s="94" t="s">
        <v>21414</v>
      </c>
      <c r="B338" s="64">
        <f t="shared" si="7"/>
        <v>1</v>
      </c>
      <c r="C338" s="87" t="b">
        <v>1</v>
      </c>
      <c r="D338" s="65" t="s">
        <v>20866</v>
      </c>
      <c r="E338" s="88">
        <v>43912610</v>
      </c>
      <c r="F338" s="89" t="s">
        <v>21578</v>
      </c>
      <c r="G338" s="89" t="s">
        <v>21579</v>
      </c>
      <c r="H338" s="91">
        <v>45842</v>
      </c>
      <c r="I338" s="91">
        <v>45901</v>
      </c>
      <c r="J338" s="65" t="s">
        <v>21566</v>
      </c>
      <c r="K338">
        <f>VLOOKUP(E338,'Reporte HV'!C:C,1,0)</f>
        <v>43912610</v>
      </c>
      <c r="L338">
        <f>VLOOKUP(E338,'BD-HV'!A:A,1,0)</f>
        <v>43912610</v>
      </c>
    </row>
    <row r="339" spans="1:12" x14ac:dyDescent="0.3">
      <c r="A339" s="94" t="s">
        <v>21414</v>
      </c>
      <c r="B339" s="64">
        <f t="shared" si="7"/>
        <v>1</v>
      </c>
      <c r="C339" s="87" t="b">
        <v>1</v>
      </c>
      <c r="D339" s="65" t="s">
        <v>20866</v>
      </c>
      <c r="E339" s="88">
        <v>1110442064</v>
      </c>
      <c r="F339" s="89" t="s">
        <v>21580</v>
      </c>
      <c r="G339" s="89" t="s">
        <v>21581</v>
      </c>
      <c r="H339" s="91">
        <v>45842</v>
      </c>
      <c r="I339" s="91">
        <v>45901</v>
      </c>
      <c r="J339" s="65" t="s">
        <v>21571</v>
      </c>
      <c r="K339">
        <f>VLOOKUP(E339,'Reporte HV'!C:C,1,0)</f>
        <v>1110442064</v>
      </c>
      <c r="L339">
        <f>VLOOKUP(E339,'BD-HV'!A:A,1,0)</f>
        <v>1110442064</v>
      </c>
    </row>
    <row r="340" spans="1:12" x14ac:dyDescent="0.3">
      <c r="A340" s="94" t="s">
        <v>21414</v>
      </c>
      <c r="B340" s="64">
        <f t="shared" si="7"/>
        <v>1</v>
      </c>
      <c r="C340" s="87" t="b">
        <v>1</v>
      </c>
      <c r="D340" s="65" t="s">
        <v>20866</v>
      </c>
      <c r="E340" s="88">
        <v>1104705940</v>
      </c>
      <c r="F340" s="89" t="s">
        <v>21582</v>
      </c>
      <c r="G340" s="89" t="s">
        <v>21583</v>
      </c>
      <c r="H340" s="91">
        <v>45867</v>
      </c>
      <c r="I340" s="91">
        <v>45901</v>
      </c>
      <c r="J340" s="65" t="s">
        <v>21584</v>
      </c>
      <c r="K340">
        <f>VLOOKUP(E340,'Reporte HV'!C:C,1,0)</f>
        <v>1104705940</v>
      </c>
      <c r="L340">
        <f>VLOOKUP(E340,'BD-HV'!A:A,1,0)</f>
        <v>1104705940</v>
      </c>
    </row>
    <row r="341" spans="1:12" x14ac:dyDescent="0.3">
      <c r="A341" s="94" t="s">
        <v>21414</v>
      </c>
      <c r="B341" s="64">
        <f t="shared" si="7"/>
        <v>1</v>
      </c>
      <c r="C341" s="87" t="b">
        <v>1</v>
      </c>
      <c r="D341" s="65" t="s">
        <v>20866</v>
      </c>
      <c r="E341" s="88">
        <v>1065010939</v>
      </c>
      <c r="F341" s="89" t="s">
        <v>21585</v>
      </c>
      <c r="G341" s="89" t="s">
        <v>21586</v>
      </c>
      <c r="H341" s="91">
        <v>45842</v>
      </c>
      <c r="I341" s="91">
        <v>45901</v>
      </c>
      <c r="J341" s="65" t="s">
        <v>21571</v>
      </c>
      <c r="K341">
        <f>VLOOKUP(E341,'Reporte HV'!C:C,1,0)</f>
        <v>1065010939</v>
      </c>
      <c r="L341">
        <f>VLOOKUP(E341,'BD-HV'!A:A,1,0)</f>
        <v>1065010939</v>
      </c>
    </row>
    <row r="342" spans="1:12" x14ac:dyDescent="0.3">
      <c r="A342" s="94" t="s">
        <v>21414</v>
      </c>
      <c r="B342" s="64">
        <f t="shared" si="7"/>
        <v>1</v>
      </c>
      <c r="C342" s="87" t="b">
        <v>1</v>
      </c>
      <c r="D342" s="65" t="s">
        <v>20866</v>
      </c>
      <c r="E342" s="88">
        <v>1111203933</v>
      </c>
      <c r="F342" s="89" t="s">
        <v>21587</v>
      </c>
      <c r="G342" s="89" t="s">
        <v>21588</v>
      </c>
      <c r="H342" s="91">
        <v>45842</v>
      </c>
      <c r="I342" s="91">
        <v>45901</v>
      </c>
      <c r="J342" s="65" t="s">
        <v>21571</v>
      </c>
      <c r="K342">
        <f>VLOOKUP(E342,'Reporte HV'!C:C,1,0)</f>
        <v>1111203933</v>
      </c>
      <c r="L342">
        <f>VLOOKUP(E342,'BD-HV'!A:A,1,0)</f>
        <v>1111203933</v>
      </c>
    </row>
    <row r="343" spans="1:12" x14ac:dyDescent="0.3">
      <c r="A343" s="94" t="s">
        <v>21414</v>
      </c>
      <c r="B343" s="64">
        <f t="shared" si="7"/>
        <v>1</v>
      </c>
      <c r="C343" s="87" t="b">
        <v>1</v>
      </c>
      <c r="D343" s="65" t="s">
        <v>20866</v>
      </c>
      <c r="E343" s="88">
        <v>1192924578</v>
      </c>
      <c r="F343" s="89" t="s">
        <v>21589</v>
      </c>
      <c r="G343" s="89" t="s">
        <v>21590</v>
      </c>
      <c r="H343" s="91">
        <v>45845</v>
      </c>
      <c r="I343" s="91">
        <v>45901</v>
      </c>
      <c r="J343" s="65" t="s">
        <v>21553</v>
      </c>
      <c r="K343">
        <f>VLOOKUP(E343,'Reporte HV'!C:C,1,0)</f>
        <v>1192924578</v>
      </c>
      <c r="L343">
        <f>VLOOKUP(E343,'BD-HV'!A:A,1,0)</f>
        <v>1192924578</v>
      </c>
    </row>
    <row r="344" spans="1:12" x14ac:dyDescent="0.3">
      <c r="A344" s="94" t="s">
        <v>21414</v>
      </c>
      <c r="B344" s="64">
        <f t="shared" si="7"/>
        <v>1</v>
      </c>
      <c r="C344" s="87" t="b">
        <v>1</v>
      </c>
      <c r="D344" s="65" t="s">
        <v>20866</v>
      </c>
      <c r="E344" s="88">
        <v>53134041</v>
      </c>
      <c r="F344" s="89" t="s">
        <v>21591</v>
      </c>
      <c r="G344" s="89" t="s">
        <v>21592</v>
      </c>
      <c r="H344" s="91">
        <v>45839</v>
      </c>
      <c r="I344" s="91">
        <v>45901</v>
      </c>
      <c r="J344" s="65" t="s">
        <v>21593</v>
      </c>
      <c r="K344">
        <f>VLOOKUP(E344,'Reporte HV'!C:C,1,0)</f>
        <v>53134041</v>
      </c>
      <c r="L344">
        <f>VLOOKUP(E344,'BD-HV'!A:A,1,0)</f>
        <v>53134041</v>
      </c>
    </row>
    <row r="345" spans="1:12" x14ac:dyDescent="0.3">
      <c r="A345" s="94" t="s">
        <v>21414</v>
      </c>
      <c r="B345" s="64">
        <f t="shared" si="7"/>
        <v>1</v>
      </c>
      <c r="C345" s="87" t="b">
        <v>1</v>
      </c>
      <c r="D345" s="65" t="s">
        <v>20866</v>
      </c>
      <c r="E345" s="88">
        <v>1023864279</v>
      </c>
      <c r="F345" s="89" t="s">
        <v>21594</v>
      </c>
      <c r="G345" s="89" t="s">
        <v>21595</v>
      </c>
      <c r="H345" s="91">
        <v>45842</v>
      </c>
      <c r="I345" s="91">
        <v>45901</v>
      </c>
      <c r="J345" s="65" t="s">
        <v>21596</v>
      </c>
      <c r="K345">
        <f>VLOOKUP(E345,'Reporte HV'!C:C,1,0)</f>
        <v>1023864279</v>
      </c>
      <c r="L345">
        <f>VLOOKUP(E345,'BD-HV'!A:A,1,0)</f>
        <v>1023864279</v>
      </c>
    </row>
    <row r="346" spans="1:12" x14ac:dyDescent="0.3">
      <c r="A346" s="94" t="s">
        <v>21414</v>
      </c>
      <c r="B346" s="64">
        <f t="shared" si="7"/>
        <v>1</v>
      </c>
      <c r="C346" s="87" t="b">
        <v>1</v>
      </c>
      <c r="D346" s="65" t="s">
        <v>20866</v>
      </c>
      <c r="E346" s="88">
        <v>79973563</v>
      </c>
      <c r="F346" s="89" t="s">
        <v>21597</v>
      </c>
      <c r="G346" s="89" t="s">
        <v>21598</v>
      </c>
      <c r="H346" s="91">
        <v>45814</v>
      </c>
      <c r="I346" s="91">
        <v>45901</v>
      </c>
      <c r="J346" s="65" t="s">
        <v>21599</v>
      </c>
      <c r="K346">
        <f>VLOOKUP(E346,'Reporte HV'!C:C,1,0)</f>
        <v>79973563</v>
      </c>
      <c r="L346">
        <f>VLOOKUP(E346,'BD-HV'!A:A,1,0)</f>
        <v>79973563</v>
      </c>
    </row>
    <row r="347" spans="1:12" x14ac:dyDescent="0.3">
      <c r="A347" s="94" t="s">
        <v>21414</v>
      </c>
      <c r="B347" s="64">
        <f t="shared" si="7"/>
        <v>1</v>
      </c>
      <c r="C347" s="87" t="b">
        <v>1</v>
      </c>
      <c r="D347" s="65" t="s">
        <v>20866</v>
      </c>
      <c r="E347" s="88">
        <v>1012383246</v>
      </c>
      <c r="F347" s="89" t="s">
        <v>21600</v>
      </c>
      <c r="G347" s="89" t="s">
        <v>21601</v>
      </c>
      <c r="H347" s="91">
        <v>45841</v>
      </c>
      <c r="I347" s="91">
        <v>45901</v>
      </c>
      <c r="J347" s="65" t="s">
        <v>21602</v>
      </c>
      <c r="K347">
        <f>VLOOKUP(E347,'Reporte HV'!C:C,1,0)</f>
        <v>1012383246</v>
      </c>
      <c r="L347">
        <f>VLOOKUP(E347,'BD-HV'!A:A,1,0)</f>
        <v>1012383246</v>
      </c>
    </row>
    <row r="348" spans="1:12" x14ac:dyDescent="0.3">
      <c r="A348" s="94" t="s">
        <v>21414</v>
      </c>
      <c r="B348" s="64">
        <f t="shared" si="7"/>
        <v>1</v>
      </c>
      <c r="C348" s="87" t="b">
        <v>1</v>
      </c>
      <c r="D348" s="65" t="s">
        <v>20866</v>
      </c>
      <c r="E348" s="88">
        <v>1020749979</v>
      </c>
      <c r="F348" s="89" t="s">
        <v>21603</v>
      </c>
      <c r="G348" s="89" t="s">
        <v>21604</v>
      </c>
      <c r="H348" s="91">
        <v>45852</v>
      </c>
      <c r="I348" s="91">
        <v>45901</v>
      </c>
      <c r="J348" s="65" t="s">
        <v>21605</v>
      </c>
      <c r="K348">
        <f>VLOOKUP(E348,'Reporte HV'!C:C,1,0)</f>
        <v>1020749979</v>
      </c>
      <c r="L348">
        <f>VLOOKUP(E348,'BD-HV'!A:A,1,0)</f>
        <v>1020749979</v>
      </c>
    </row>
    <row r="349" spans="1:12" x14ac:dyDescent="0.3">
      <c r="A349" s="94" t="s">
        <v>21414</v>
      </c>
      <c r="B349" s="64">
        <f t="shared" si="7"/>
        <v>1</v>
      </c>
      <c r="C349" s="87" t="b">
        <v>1</v>
      </c>
      <c r="D349" s="65" t="s">
        <v>20866</v>
      </c>
      <c r="E349" s="88">
        <v>66855374</v>
      </c>
      <c r="F349" s="89" t="s">
        <v>21606</v>
      </c>
      <c r="G349" s="89" t="s">
        <v>21607</v>
      </c>
      <c r="H349" s="91">
        <v>45852</v>
      </c>
      <c r="I349" s="91">
        <v>45901</v>
      </c>
      <c r="J349" s="65" t="s">
        <v>21563</v>
      </c>
      <c r="K349">
        <f>VLOOKUP(E349,'Reporte HV'!C:C,1,0)</f>
        <v>66855374</v>
      </c>
      <c r="L349">
        <f>VLOOKUP(E349,'BD-HV'!A:A,1,0)</f>
        <v>66855374</v>
      </c>
    </row>
    <row r="350" spans="1:12" x14ac:dyDescent="0.3">
      <c r="A350" s="94" t="s">
        <v>21414</v>
      </c>
      <c r="B350" s="64">
        <f t="shared" si="7"/>
        <v>1</v>
      </c>
      <c r="C350" s="87" t="b">
        <v>1</v>
      </c>
      <c r="D350" s="65" t="s">
        <v>20866</v>
      </c>
      <c r="E350" s="88">
        <v>79835413</v>
      </c>
      <c r="F350" s="102" t="s">
        <v>21608</v>
      </c>
      <c r="G350" s="89" t="s">
        <v>21609</v>
      </c>
      <c r="H350" s="91">
        <v>45842</v>
      </c>
      <c r="I350" s="91">
        <v>45901</v>
      </c>
      <c r="J350" s="65" t="s">
        <v>21556</v>
      </c>
      <c r="K350">
        <f>VLOOKUP(E350,'Reporte HV'!C:C,1,0)</f>
        <v>79835413</v>
      </c>
      <c r="L350">
        <f>VLOOKUP(E350,'BD-HV'!A:A,1,0)</f>
        <v>79835413</v>
      </c>
    </row>
    <row r="351" spans="1:12" x14ac:dyDescent="0.3">
      <c r="A351" s="94" t="s">
        <v>21414</v>
      </c>
      <c r="B351" s="64">
        <f t="shared" si="7"/>
        <v>1</v>
      </c>
      <c r="C351" s="87" t="b">
        <v>1</v>
      </c>
      <c r="D351" s="65" t="s">
        <v>20866</v>
      </c>
      <c r="E351" s="88">
        <v>1020787568</v>
      </c>
      <c r="F351" s="89" t="s">
        <v>21610</v>
      </c>
      <c r="G351" s="89" t="s">
        <v>21611</v>
      </c>
      <c r="H351" s="91">
        <v>45832</v>
      </c>
      <c r="I351" s="91">
        <v>45901</v>
      </c>
      <c r="J351" s="65" t="s">
        <v>21556</v>
      </c>
      <c r="K351">
        <f>VLOOKUP(E351,'Reporte HV'!C:C,1,0)</f>
        <v>1020787568</v>
      </c>
      <c r="L351">
        <f>VLOOKUP(E351,'BD-HV'!A:A,1,0)</f>
        <v>1020787568</v>
      </c>
    </row>
    <row r="352" spans="1:12" x14ac:dyDescent="0.3">
      <c r="A352" s="94" t="s">
        <v>21414</v>
      </c>
      <c r="B352" s="64">
        <f t="shared" si="7"/>
        <v>1</v>
      </c>
      <c r="C352" s="87" t="b">
        <v>1</v>
      </c>
      <c r="D352" s="65" t="s">
        <v>20866</v>
      </c>
      <c r="E352" s="88">
        <v>1030641724</v>
      </c>
      <c r="F352" s="89" t="s">
        <v>21612</v>
      </c>
      <c r="G352" s="89" t="s">
        <v>21613</v>
      </c>
      <c r="H352" s="91">
        <v>45814</v>
      </c>
      <c r="I352" s="91">
        <v>45901</v>
      </c>
      <c r="J352" s="65" t="s">
        <v>21563</v>
      </c>
      <c r="K352">
        <f>VLOOKUP(E352,'Reporte HV'!C:C,1,0)</f>
        <v>1030641724</v>
      </c>
      <c r="L352">
        <f>VLOOKUP(E352,'BD-HV'!A:A,1,0)</f>
        <v>1030641724</v>
      </c>
    </row>
    <row r="353" spans="1:12" x14ac:dyDescent="0.3">
      <c r="A353" s="94" t="s">
        <v>21414</v>
      </c>
      <c r="B353" s="64">
        <f t="shared" si="7"/>
        <v>1</v>
      </c>
      <c r="C353" s="87" t="b">
        <v>1</v>
      </c>
      <c r="D353" s="65" t="s">
        <v>20866</v>
      </c>
      <c r="E353" s="88">
        <v>1065916257</v>
      </c>
      <c r="F353" s="89" t="s">
        <v>21614</v>
      </c>
      <c r="G353" s="89" t="s">
        <v>21615</v>
      </c>
      <c r="H353" s="91">
        <v>45842</v>
      </c>
      <c r="I353" s="91">
        <v>45901</v>
      </c>
      <c r="J353" s="65" t="s">
        <v>21577</v>
      </c>
      <c r="K353">
        <f>VLOOKUP(E353,'Reporte HV'!C:C,1,0)</f>
        <v>1065916257</v>
      </c>
      <c r="L353">
        <f>VLOOKUP(E353,'BD-HV'!A:A,1,0)</f>
        <v>1065916257</v>
      </c>
    </row>
    <row r="354" spans="1:12" x14ac:dyDescent="0.3">
      <c r="A354" s="94" t="s">
        <v>21414</v>
      </c>
      <c r="B354" s="64">
        <f t="shared" si="7"/>
        <v>1</v>
      </c>
      <c r="C354" s="87" t="b">
        <v>1</v>
      </c>
      <c r="D354" s="65" t="s">
        <v>20866</v>
      </c>
      <c r="E354" s="88">
        <v>88271581</v>
      </c>
      <c r="F354" s="89" t="s">
        <v>21616</v>
      </c>
      <c r="G354" s="89" t="s">
        <v>21617</v>
      </c>
      <c r="H354" s="91">
        <v>45842</v>
      </c>
      <c r="I354" s="91">
        <v>45901</v>
      </c>
      <c r="J354" s="65" t="s">
        <v>21577</v>
      </c>
      <c r="K354">
        <f>VLOOKUP(E354,'Reporte HV'!C:C,1,0)</f>
        <v>88271581</v>
      </c>
      <c r="L354">
        <f>VLOOKUP(E354,'BD-HV'!A:A,1,0)</f>
        <v>88271581</v>
      </c>
    </row>
    <row r="355" spans="1:12" x14ac:dyDescent="0.3">
      <c r="A355" s="94" t="s">
        <v>21414</v>
      </c>
      <c r="B355" s="64">
        <f t="shared" si="7"/>
        <v>1</v>
      </c>
      <c r="C355" s="87" t="b">
        <v>0</v>
      </c>
      <c r="D355" s="121" t="s">
        <v>20866</v>
      </c>
      <c r="E355" s="122">
        <v>31307055</v>
      </c>
      <c r="F355" s="123" t="s">
        <v>21618</v>
      </c>
      <c r="G355" s="123" t="s">
        <v>21619</v>
      </c>
      <c r="H355" s="124">
        <v>45855</v>
      </c>
      <c r="I355" s="124">
        <v>45901</v>
      </c>
      <c r="J355" s="121" t="s">
        <v>21115</v>
      </c>
      <c r="K355">
        <f>VLOOKUP(E355,'Reporte HV'!C:C,1,0)</f>
        <v>31307055</v>
      </c>
      <c r="L355">
        <f>VLOOKUP(E355,'BD-HV'!A:A,1,0)</f>
        <v>31307055</v>
      </c>
    </row>
    <row r="356" spans="1:12" x14ac:dyDescent="0.3">
      <c r="A356" s="94" t="s">
        <v>21414</v>
      </c>
      <c r="B356" s="64">
        <f t="shared" si="7"/>
        <v>1</v>
      </c>
      <c r="C356" s="87" t="b">
        <v>1</v>
      </c>
      <c r="D356" s="65" t="s">
        <v>20866</v>
      </c>
      <c r="E356" s="88">
        <v>1047481909</v>
      </c>
      <c r="F356" s="89" t="s">
        <v>21620</v>
      </c>
      <c r="G356" s="89" t="s">
        <v>21621</v>
      </c>
      <c r="H356" s="91">
        <v>45842</v>
      </c>
      <c r="I356" s="91">
        <v>45901</v>
      </c>
      <c r="J356" s="65" t="s">
        <v>21577</v>
      </c>
      <c r="K356">
        <f>VLOOKUP(E356,'Reporte HV'!C:C,1,0)</f>
        <v>1047481909</v>
      </c>
      <c r="L356">
        <f>VLOOKUP(E356,'BD-HV'!A:A,1,0)</f>
        <v>1047481909</v>
      </c>
    </row>
    <row r="357" spans="1:12" x14ac:dyDescent="0.3">
      <c r="A357" s="94" t="s">
        <v>21414</v>
      </c>
      <c r="B357" s="64">
        <f t="shared" si="7"/>
        <v>1</v>
      </c>
      <c r="C357" s="87" t="b">
        <v>1</v>
      </c>
      <c r="D357" s="65" t="s">
        <v>20866</v>
      </c>
      <c r="E357" s="88">
        <v>91508886</v>
      </c>
      <c r="F357" s="89" t="s">
        <v>21622</v>
      </c>
      <c r="G357" s="89" t="s">
        <v>21623</v>
      </c>
      <c r="H357" s="91">
        <v>45842</v>
      </c>
      <c r="I357" s="91">
        <v>45901</v>
      </c>
      <c r="J357" s="65" t="s">
        <v>21577</v>
      </c>
      <c r="K357">
        <f>VLOOKUP(E357,'Reporte HV'!C:C,1,0)</f>
        <v>91508886</v>
      </c>
      <c r="L357">
        <f>VLOOKUP(E357,'BD-HV'!A:A,1,0)</f>
        <v>91508886</v>
      </c>
    </row>
    <row r="358" spans="1:12" x14ac:dyDescent="0.3">
      <c r="A358" s="94" t="s">
        <v>21414</v>
      </c>
      <c r="B358" s="64">
        <f t="shared" si="7"/>
        <v>1</v>
      </c>
      <c r="C358" s="87" t="b">
        <v>1</v>
      </c>
      <c r="D358" s="65" t="s">
        <v>20866</v>
      </c>
      <c r="E358" s="88">
        <v>1053612450</v>
      </c>
      <c r="F358" s="89" t="s">
        <v>21624</v>
      </c>
      <c r="G358" s="89" t="s">
        <v>21625</v>
      </c>
      <c r="H358" s="91">
        <v>45842</v>
      </c>
      <c r="I358" s="91">
        <v>45901</v>
      </c>
      <c r="J358" s="65" t="s">
        <v>21577</v>
      </c>
      <c r="K358">
        <f>VLOOKUP(E358,'Reporte HV'!C:C,1,0)</f>
        <v>1053612450</v>
      </c>
      <c r="L358">
        <f>VLOOKUP(E358,'BD-HV'!A:A,1,0)</f>
        <v>1053612450</v>
      </c>
    </row>
    <row r="359" spans="1:12" x14ac:dyDescent="0.3">
      <c r="A359" s="94" t="s">
        <v>21414</v>
      </c>
      <c r="B359" s="64">
        <f t="shared" si="7"/>
        <v>1</v>
      </c>
      <c r="C359" s="87" t="b">
        <v>1</v>
      </c>
      <c r="D359" s="65" t="s">
        <v>20866</v>
      </c>
      <c r="E359" s="88">
        <v>1052389025</v>
      </c>
      <c r="F359" s="89" t="s">
        <v>21626</v>
      </c>
      <c r="G359" s="89" t="s">
        <v>21627</v>
      </c>
      <c r="H359" s="91">
        <v>45842</v>
      </c>
      <c r="I359" s="91">
        <v>45901</v>
      </c>
      <c r="J359" s="65" t="s">
        <v>21577</v>
      </c>
      <c r="K359">
        <f>VLOOKUP(E359,'Reporte HV'!C:C,1,0)</f>
        <v>1052389025</v>
      </c>
      <c r="L359">
        <f>VLOOKUP(E359,'BD-HV'!A:A,1,0)</f>
        <v>1052389025</v>
      </c>
    </row>
    <row r="360" spans="1:12" x14ac:dyDescent="0.3">
      <c r="A360" s="94" t="s">
        <v>21414</v>
      </c>
      <c r="B360" s="64">
        <f t="shared" si="7"/>
        <v>1</v>
      </c>
      <c r="C360" s="87" t="b">
        <v>1</v>
      </c>
      <c r="D360" s="65" t="s">
        <v>20866</v>
      </c>
      <c r="E360" s="88">
        <v>1092334188</v>
      </c>
      <c r="F360" s="89" t="s">
        <v>21628</v>
      </c>
      <c r="G360" s="89" t="s">
        <v>21629</v>
      </c>
      <c r="H360" s="91">
        <v>45842</v>
      </c>
      <c r="I360" s="91">
        <v>45901</v>
      </c>
      <c r="J360" s="65" t="s">
        <v>21577</v>
      </c>
      <c r="K360">
        <f>VLOOKUP(E360,'Reporte HV'!C:C,1,0)</f>
        <v>1092334188</v>
      </c>
      <c r="L360">
        <f>VLOOKUP(E360,'BD-HV'!A:A,1,0)</f>
        <v>1092334188</v>
      </c>
    </row>
    <row r="361" spans="1:12" x14ac:dyDescent="0.3">
      <c r="A361" s="94" t="s">
        <v>21414</v>
      </c>
      <c r="B361" s="64">
        <f t="shared" si="7"/>
        <v>1</v>
      </c>
      <c r="C361" s="87" t="b">
        <v>1</v>
      </c>
      <c r="D361" s="65" t="s">
        <v>20866</v>
      </c>
      <c r="E361" s="88">
        <v>1102846337</v>
      </c>
      <c r="F361" s="89" t="s">
        <v>21630</v>
      </c>
      <c r="G361" s="89" t="s">
        <v>21631</v>
      </c>
      <c r="H361" s="91">
        <v>45842</v>
      </c>
      <c r="I361" s="91">
        <v>45901</v>
      </c>
      <c r="J361" s="65" t="s">
        <v>21577</v>
      </c>
      <c r="K361">
        <f>VLOOKUP(E361,'Reporte HV'!C:C,1,0)</f>
        <v>1102846337</v>
      </c>
      <c r="L361">
        <f>VLOOKUP(E361,'BD-HV'!A:A,1,0)</f>
        <v>1102846337</v>
      </c>
    </row>
    <row r="362" spans="1:12" x14ac:dyDescent="0.3">
      <c r="A362" s="94" t="s">
        <v>21414</v>
      </c>
      <c r="B362" s="64">
        <f t="shared" si="7"/>
        <v>1</v>
      </c>
      <c r="C362" s="87" t="b">
        <v>1</v>
      </c>
      <c r="D362" s="65" t="s">
        <v>20866</v>
      </c>
      <c r="E362" s="88">
        <v>1019124842</v>
      </c>
      <c r="F362" s="89" t="s">
        <v>21632</v>
      </c>
      <c r="G362" s="89" t="s">
        <v>21633</v>
      </c>
      <c r="H362" s="91">
        <v>45842</v>
      </c>
      <c r="I362" s="91">
        <v>45901</v>
      </c>
      <c r="J362" s="65" t="s">
        <v>21577</v>
      </c>
      <c r="K362">
        <f>VLOOKUP(E362,'Reporte HV'!C:C,1,0)</f>
        <v>1019124842</v>
      </c>
      <c r="L362">
        <f>VLOOKUP(E362,'BD-HV'!A:A,1,0)</f>
        <v>1019124842</v>
      </c>
    </row>
    <row r="363" spans="1:12" x14ac:dyDescent="0.3">
      <c r="A363" s="94" t="s">
        <v>21414</v>
      </c>
      <c r="B363" s="64">
        <f t="shared" si="7"/>
        <v>1</v>
      </c>
      <c r="C363" s="87" t="b">
        <v>1</v>
      </c>
      <c r="D363" s="65" t="s">
        <v>20866</v>
      </c>
      <c r="E363" s="88">
        <v>79634980</v>
      </c>
      <c r="F363" s="89" t="s">
        <v>21634</v>
      </c>
      <c r="G363" s="89" t="s">
        <v>21635</v>
      </c>
      <c r="H363" s="91">
        <v>45854</v>
      </c>
      <c r="I363" s="91">
        <v>45901</v>
      </c>
      <c r="J363" s="65" t="s">
        <v>21556</v>
      </c>
      <c r="K363">
        <f>VLOOKUP(E363,'Reporte HV'!C:C,1,0)</f>
        <v>79634980</v>
      </c>
      <c r="L363">
        <f>VLOOKUP(E363,'BD-HV'!A:A,1,0)</f>
        <v>79634980</v>
      </c>
    </row>
    <row r="364" spans="1:12" x14ac:dyDescent="0.3">
      <c r="A364" s="94" t="s">
        <v>21414</v>
      </c>
      <c r="B364" s="64">
        <f t="shared" si="7"/>
        <v>1</v>
      </c>
      <c r="C364" s="87" t="b">
        <v>1</v>
      </c>
      <c r="D364" s="65" t="s">
        <v>20866</v>
      </c>
      <c r="E364" s="88">
        <v>24331463</v>
      </c>
      <c r="F364" s="89" t="s">
        <v>21636</v>
      </c>
      <c r="G364" s="89" t="s">
        <v>21637</v>
      </c>
      <c r="H364" s="91">
        <v>45842</v>
      </c>
      <c r="I364" s="91">
        <v>45901</v>
      </c>
      <c r="J364" s="65" t="s">
        <v>21574</v>
      </c>
      <c r="K364">
        <f>VLOOKUP(E364,'Reporte HV'!C:C,1,0)</f>
        <v>24331463</v>
      </c>
      <c r="L364">
        <f>VLOOKUP(E364,'BD-HV'!A:A,1,0)</f>
        <v>24331463</v>
      </c>
    </row>
    <row r="365" spans="1:12" x14ac:dyDescent="0.3">
      <c r="A365" s="94" t="s">
        <v>21414</v>
      </c>
      <c r="B365" s="64">
        <f t="shared" si="7"/>
        <v>1</v>
      </c>
      <c r="C365" s="87" t="b">
        <v>1</v>
      </c>
      <c r="D365" s="65" t="s">
        <v>20866</v>
      </c>
      <c r="E365" s="88">
        <v>1052391663</v>
      </c>
      <c r="F365" s="89" t="s">
        <v>21638</v>
      </c>
      <c r="G365" s="89" t="s">
        <v>21639</v>
      </c>
      <c r="H365" s="91">
        <v>45863</v>
      </c>
      <c r="I365" s="91">
        <v>45901</v>
      </c>
      <c r="J365" s="65" t="s">
        <v>21640</v>
      </c>
      <c r="K365">
        <f>VLOOKUP(E365,'Reporte HV'!C:C,1,0)</f>
        <v>1052391663</v>
      </c>
      <c r="L365">
        <f>VLOOKUP(E365,'BD-HV'!A:A,1,0)</f>
        <v>1052391663</v>
      </c>
    </row>
    <row r="366" spans="1:12" x14ac:dyDescent="0.3">
      <c r="A366" s="94" t="s">
        <v>21414</v>
      </c>
      <c r="B366" s="64">
        <f t="shared" si="7"/>
        <v>1</v>
      </c>
      <c r="C366" s="87" t="b">
        <v>1</v>
      </c>
      <c r="D366" s="65" t="s">
        <v>20866</v>
      </c>
      <c r="E366" s="88">
        <v>15509212</v>
      </c>
      <c r="F366" s="89" t="s">
        <v>21641</v>
      </c>
      <c r="G366" s="89" t="s">
        <v>21642</v>
      </c>
      <c r="H366" s="91">
        <v>45863</v>
      </c>
      <c r="I366" s="91">
        <v>45901</v>
      </c>
      <c r="J366" s="65" t="s">
        <v>21563</v>
      </c>
      <c r="K366">
        <f>VLOOKUP(E366,'Reporte HV'!C:C,1,0)</f>
        <v>15509212</v>
      </c>
      <c r="L366">
        <f>VLOOKUP(E366,'BD-HV'!A:A,1,0)</f>
        <v>15509212</v>
      </c>
    </row>
    <row r="367" spans="1:12" x14ac:dyDescent="0.3">
      <c r="A367" s="94" t="s">
        <v>21414</v>
      </c>
      <c r="B367" s="64">
        <f t="shared" si="7"/>
        <v>1</v>
      </c>
      <c r="C367" s="87" t="b">
        <v>1</v>
      </c>
      <c r="D367" s="65" t="s">
        <v>20866</v>
      </c>
      <c r="E367" s="88">
        <v>39143409</v>
      </c>
      <c r="F367" s="107" t="s">
        <v>21643</v>
      </c>
      <c r="G367" s="89" t="s">
        <v>21644</v>
      </c>
      <c r="H367" s="91">
        <v>45863</v>
      </c>
      <c r="I367" s="91">
        <v>45901</v>
      </c>
      <c r="J367" s="65" t="s">
        <v>21563</v>
      </c>
      <c r="K367">
        <f>VLOOKUP(E367,'Reporte HV'!C:C,1,0)</f>
        <v>39143409</v>
      </c>
      <c r="L367">
        <f>VLOOKUP(E367,'BD-HV'!A:A,1,0)</f>
        <v>39143409</v>
      </c>
    </row>
    <row r="368" spans="1:12" x14ac:dyDescent="0.3">
      <c r="A368" s="94" t="s">
        <v>21414</v>
      </c>
      <c r="B368" s="64">
        <f t="shared" si="7"/>
        <v>1</v>
      </c>
      <c r="C368" s="87" t="b">
        <v>1</v>
      </c>
      <c r="D368" s="65" t="s">
        <v>20866</v>
      </c>
      <c r="E368" s="88">
        <v>1233499078</v>
      </c>
      <c r="F368" s="89" t="s">
        <v>21645</v>
      </c>
      <c r="G368" s="89" t="s">
        <v>21646</v>
      </c>
      <c r="H368" s="91">
        <v>45842</v>
      </c>
      <c r="I368" s="91">
        <v>45902</v>
      </c>
      <c r="J368" s="65" t="s">
        <v>21647</v>
      </c>
      <c r="K368">
        <f>VLOOKUP(E368,'Reporte HV'!C:C,1,0)</f>
        <v>1233499078</v>
      </c>
      <c r="L368">
        <f>VLOOKUP(E368,'BD-HV'!A:A,1,0)</f>
        <v>1233499078</v>
      </c>
    </row>
    <row r="369" spans="1:12" x14ac:dyDescent="0.3">
      <c r="A369" s="94" t="s">
        <v>21414</v>
      </c>
      <c r="B369" s="64">
        <f t="shared" si="7"/>
        <v>1</v>
      </c>
      <c r="C369" s="87" t="b">
        <v>1</v>
      </c>
      <c r="D369" s="65" t="s">
        <v>20866</v>
      </c>
      <c r="E369" s="88">
        <v>1032432768</v>
      </c>
      <c r="F369" s="89" t="s">
        <v>21648</v>
      </c>
      <c r="G369" s="89" t="s">
        <v>21649</v>
      </c>
      <c r="H369" s="91">
        <v>45820</v>
      </c>
      <c r="I369" s="91">
        <v>45902</v>
      </c>
      <c r="J369" s="65" t="s">
        <v>21574</v>
      </c>
      <c r="K369">
        <f>VLOOKUP(E369,'Reporte HV'!C:C,1,0)</f>
        <v>1032432768</v>
      </c>
      <c r="L369">
        <f>VLOOKUP(E369,'BD-HV'!A:A,1,0)</f>
        <v>1032432768</v>
      </c>
    </row>
    <row r="370" spans="1:12" x14ac:dyDescent="0.3">
      <c r="A370" s="94" t="s">
        <v>21414</v>
      </c>
      <c r="B370" s="64">
        <f t="shared" si="7"/>
        <v>1</v>
      </c>
      <c r="C370" s="87" t="b">
        <v>1</v>
      </c>
      <c r="D370" s="65" t="s">
        <v>20866</v>
      </c>
      <c r="E370" s="88">
        <v>1065821379</v>
      </c>
      <c r="F370" s="89" t="s">
        <v>21650</v>
      </c>
      <c r="G370" s="89" t="s">
        <v>21651</v>
      </c>
      <c r="H370" s="91">
        <v>45842</v>
      </c>
      <c r="I370" s="91">
        <v>45902</v>
      </c>
      <c r="J370" s="65" t="s">
        <v>21577</v>
      </c>
      <c r="K370">
        <f>VLOOKUP(E370,'Reporte HV'!C:C,1,0)</f>
        <v>1065821379</v>
      </c>
      <c r="L370">
        <f>VLOOKUP(E370,'BD-HV'!A:A,1,0)</f>
        <v>1065821379</v>
      </c>
    </row>
    <row r="371" spans="1:12" x14ac:dyDescent="0.3">
      <c r="A371" s="94" t="s">
        <v>21414</v>
      </c>
      <c r="B371" s="64">
        <f t="shared" si="7"/>
        <v>1</v>
      </c>
      <c r="C371" s="87" t="b">
        <v>1</v>
      </c>
      <c r="D371" s="65" t="s">
        <v>20866</v>
      </c>
      <c r="E371" s="88">
        <v>1057606194</v>
      </c>
      <c r="F371" s="89" t="s">
        <v>21652</v>
      </c>
      <c r="G371" s="89" t="s">
        <v>21653</v>
      </c>
      <c r="H371" s="91">
        <v>45842</v>
      </c>
      <c r="I371" s="91">
        <v>45902</v>
      </c>
      <c r="J371" s="65" t="s">
        <v>21577</v>
      </c>
      <c r="K371">
        <f>VLOOKUP(E371,'Reporte HV'!C:C,1,0)</f>
        <v>1057606194</v>
      </c>
      <c r="L371">
        <f>VLOOKUP(E371,'BD-HV'!A:A,1,0)</f>
        <v>1057606194</v>
      </c>
    </row>
    <row r="372" spans="1:12" x14ac:dyDescent="0.3">
      <c r="A372" s="94" t="s">
        <v>21414</v>
      </c>
      <c r="B372" s="64">
        <f t="shared" si="7"/>
        <v>1</v>
      </c>
      <c r="C372" s="87" t="b">
        <v>1</v>
      </c>
      <c r="D372" s="65" t="s">
        <v>20866</v>
      </c>
      <c r="E372" s="88">
        <v>1070603532</v>
      </c>
      <c r="F372" s="89" t="s">
        <v>21654</v>
      </c>
      <c r="G372" s="89" t="s">
        <v>21655</v>
      </c>
      <c r="H372" s="91">
        <v>45854</v>
      </c>
      <c r="I372" s="91">
        <v>45902</v>
      </c>
      <c r="J372" s="65" t="s">
        <v>21556</v>
      </c>
      <c r="K372">
        <f>VLOOKUP(E372,'Reporte HV'!C:C,1,0)</f>
        <v>1070603532</v>
      </c>
      <c r="L372">
        <f>VLOOKUP(E372,'BD-HV'!A:A,1,0)</f>
        <v>1070603532</v>
      </c>
    </row>
    <row r="373" spans="1:12" x14ac:dyDescent="0.3">
      <c r="A373" s="94" t="s">
        <v>21414</v>
      </c>
      <c r="B373" s="64">
        <f t="shared" si="7"/>
        <v>1</v>
      </c>
      <c r="C373" s="87" t="b">
        <v>1</v>
      </c>
      <c r="D373" s="65" t="s">
        <v>20866</v>
      </c>
      <c r="E373" s="88">
        <v>1075296748</v>
      </c>
      <c r="F373" s="89" t="s">
        <v>21656</v>
      </c>
      <c r="G373" s="89" t="s">
        <v>21657</v>
      </c>
      <c r="H373" s="91">
        <v>45852</v>
      </c>
      <c r="I373" s="91">
        <v>45902</v>
      </c>
      <c r="J373" s="65" t="s">
        <v>21640</v>
      </c>
      <c r="K373">
        <f>VLOOKUP(E373,'Reporte HV'!C:C,1,0)</f>
        <v>1075296748</v>
      </c>
      <c r="L373">
        <f>VLOOKUP(E373,'BD-HV'!A:A,1,0)</f>
        <v>1075296748</v>
      </c>
    </row>
    <row r="374" spans="1:12" x14ac:dyDescent="0.3">
      <c r="A374" s="94" t="s">
        <v>21414</v>
      </c>
      <c r="B374" s="64">
        <f t="shared" si="7"/>
        <v>1</v>
      </c>
      <c r="C374" s="87" t="b">
        <v>1</v>
      </c>
      <c r="D374" s="65" t="s">
        <v>20866</v>
      </c>
      <c r="E374" s="88">
        <v>1007333076</v>
      </c>
      <c r="F374" s="89" t="s">
        <v>21658</v>
      </c>
      <c r="G374" s="89" t="s">
        <v>21659</v>
      </c>
      <c r="H374" s="91">
        <v>45814</v>
      </c>
      <c r="I374" s="91">
        <v>45902</v>
      </c>
      <c r="J374" s="65" t="s">
        <v>21660</v>
      </c>
      <c r="K374">
        <f>VLOOKUP(E374,'Reporte HV'!C:C,1,0)</f>
        <v>1007333076</v>
      </c>
      <c r="L374">
        <f>VLOOKUP(E374,'BD-HV'!A:A,1,0)</f>
        <v>1007333076</v>
      </c>
    </row>
    <row r="375" spans="1:12" x14ac:dyDescent="0.3">
      <c r="A375" s="125" t="s">
        <v>21560</v>
      </c>
      <c r="B375" s="64">
        <f t="shared" si="7"/>
        <v>1</v>
      </c>
      <c r="C375" s="87" t="b">
        <v>1</v>
      </c>
      <c r="D375" s="65" t="s">
        <v>20866</v>
      </c>
      <c r="E375" s="88">
        <v>1003045048</v>
      </c>
      <c r="F375" s="89" t="s">
        <v>21661</v>
      </c>
      <c r="G375" s="89" t="s">
        <v>21662</v>
      </c>
      <c r="H375" s="91">
        <v>45863</v>
      </c>
      <c r="I375" s="91">
        <v>45902</v>
      </c>
      <c r="J375" s="65" t="s">
        <v>21663</v>
      </c>
      <c r="K375">
        <f>VLOOKUP(E375,'Reporte HV'!C:C,1,0)</f>
        <v>1003045048</v>
      </c>
      <c r="L375">
        <f>VLOOKUP(E375,'BD-HV'!A:A,1,0)</f>
        <v>1003045048</v>
      </c>
    </row>
    <row r="376" spans="1:12" x14ac:dyDescent="0.3">
      <c r="A376" s="94" t="s">
        <v>21414</v>
      </c>
      <c r="B376" s="64">
        <f t="shared" si="7"/>
        <v>1</v>
      </c>
      <c r="C376" s="87" t="b">
        <v>1</v>
      </c>
      <c r="D376" s="65" t="s">
        <v>20866</v>
      </c>
      <c r="E376" s="88">
        <v>53124221</v>
      </c>
      <c r="F376" s="89" t="s">
        <v>21664</v>
      </c>
      <c r="G376" s="89" t="s">
        <v>21665</v>
      </c>
      <c r="H376" s="91">
        <v>45852</v>
      </c>
      <c r="I376" s="91">
        <v>45903</v>
      </c>
      <c r="J376" s="65" t="s">
        <v>21666</v>
      </c>
      <c r="K376">
        <f>VLOOKUP(E376,'Reporte HV'!C:C,1,0)</f>
        <v>53124221</v>
      </c>
      <c r="L376">
        <f>VLOOKUP(E376,'BD-HV'!A:A,1,0)</f>
        <v>53124221</v>
      </c>
    </row>
    <row r="377" spans="1:12" x14ac:dyDescent="0.3">
      <c r="A377" s="94" t="s">
        <v>21414</v>
      </c>
      <c r="B377" s="64">
        <f t="shared" si="7"/>
        <v>1</v>
      </c>
      <c r="C377" s="87" t="b">
        <v>1</v>
      </c>
      <c r="D377" s="65" t="s">
        <v>20866</v>
      </c>
      <c r="E377" s="88">
        <v>22742288</v>
      </c>
      <c r="F377" s="89" t="s">
        <v>21667</v>
      </c>
      <c r="G377" s="89" t="s">
        <v>21668</v>
      </c>
      <c r="H377" s="91">
        <v>45852</v>
      </c>
      <c r="I377" s="91">
        <v>45903</v>
      </c>
      <c r="J377" s="65" t="s">
        <v>21563</v>
      </c>
      <c r="K377">
        <f>VLOOKUP(E377,'Reporte HV'!C:C,1,0)</f>
        <v>22742288</v>
      </c>
      <c r="L377">
        <f>VLOOKUP(E377,'BD-HV'!A:A,1,0)</f>
        <v>22742288</v>
      </c>
    </row>
    <row r="378" spans="1:12" x14ac:dyDescent="0.3">
      <c r="A378" s="94" t="s">
        <v>21414</v>
      </c>
      <c r="B378" s="64">
        <f t="shared" si="7"/>
        <v>1</v>
      </c>
      <c r="C378" s="87" t="b">
        <v>1</v>
      </c>
      <c r="D378" s="65" t="s">
        <v>20866</v>
      </c>
      <c r="E378" s="88">
        <v>1110506534</v>
      </c>
      <c r="F378" s="89" t="s">
        <v>21669</v>
      </c>
      <c r="G378" s="89" t="s">
        <v>21670</v>
      </c>
      <c r="H378" s="91">
        <v>45874</v>
      </c>
      <c r="I378" s="91">
        <v>45903</v>
      </c>
      <c r="J378" s="65" t="s">
        <v>21671</v>
      </c>
      <c r="K378">
        <f>VLOOKUP(E378,'Reporte HV'!C:C,1,0)</f>
        <v>1110506534</v>
      </c>
      <c r="L378">
        <f>VLOOKUP(E378,'BD-HV'!A:A,1,0)</f>
        <v>1110506534</v>
      </c>
    </row>
    <row r="379" spans="1:12" x14ac:dyDescent="0.3">
      <c r="A379" s="94" t="s">
        <v>21414</v>
      </c>
      <c r="B379" s="64">
        <f t="shared" si="7"/>
        <v>1</v>
      </c>
      <c r="C379" s="87" t="b">
        <v>1</v>
      </c>
      <c r="D379" s="65" t="s">
        <v>20866</v>
      </c>
      <c r="E379" s="88">
        <v>1045709761</v>
      </c>
      <c r="F379" s="89" t="s">
        <v>21672</v>
      </c>
      <c r="G379" s="89" t="s">
        <v>21673</v>
      </c>
      <c r="H379" s="91">
        <v>45854</v>
      </c>
      <c r="I379" s="91">
        <v>45903</v>
      </c>
      <c r="J379" s="65" t="s">
        <v>21674</v>
      </c>
      <c r="K379">
        <f>VLOOKUP(E379,'Reporte HV'!C:C,1,0)</f>
        <v>1045709761</v>
      </c>
      <c r="L379">
        <f>VLOOKUP(E379,'BD-HV'!A:A,1,0)</f>
        <v>1045709761</v>
      </c>
    </row>
    <row r="380" spans="1:12" x14ac:dyDescent="0.3">
      <c r="A380" s="94" t="s">
        <v>21414</v>
      </c>
      <c r="B380" s="64">
        <f t="shared" si="7"/>
        <v>1</v>
      </c>
      <c r="C380" s="87" t="b">
        <v>1</v>
      </c>
      <c r="D380" s="65" t="s">
        <v>20866</v>
      </c>
      <c r="E380" s="88">
        <v>33677925</v>
      </c>
      <c r="F380" s="89" t="s">
        <v>21675</v>
      </c>
      <c r="G380" s="89" t="s">
        <v>21676</v>
      </c>
      <c r="H380" s="91">
        <v>45845</v>
      </c>
      <c r="I380" s="91">
        <v>45903</v>
      </c>
      <c r="J380" s="65" t="s">
        <v>21674</v>
      </c>
      <c r="K380">
        <f>VLOOKUP(E380,'Reporte HV'!C:C,1,0)</f>
        <v>33677925</v>
      </c>
      <c r="L380">
        <f>VLOOKUP(E380,'BD-HV'!A:A,1,0)</f>
        <v>33677925</v>
      </c>
    </row>
    <row r="381" spans="1:12" x14ac:dyDescent="0.3">
      <c r="A381" s="94" t="s">
        <v>21414</v>
      </c>
      <c r="B381" s="64">
        <f t="shared" si="7"/>
        <v>1</v>
      </c>
      <c r="C381" s="87" t="b">
        <v>1</v>
      </c>
      <c r="D381" s="65" t="s">
        <v>20866</v>
      </c>
      <c r="E381" s="88">
        <v>5628938</v>
      </c>
      <c r="F381" s="89" t="s">
        <v>21677</v>
      </c>
      <c r="G381" s="89" t="s">
        <v>21678</v>
      </c>
      <c r="H381" s="91">
        <v>45842</v>
      </c>
      <c r="I381" s="91">
        <v>45903</v>
      </c>
      <c r="J381" s="65" t="s">
        <v>21574</v>
      </c>
      <c r="K381">
        <f>VLOOKUP(E381,'Reporte HV'!C:C,1,0)</f>
        <v>5628938</v>
      </c>
      <c r="L381">
        <f>VLOOKUP(E381,'BD-HV'!A:A,1,0)</f>
        <v>5628938</v>
      </c>
    </row>
    <row r="382" spans="1:12" x14ac:dyDescent="0.3">
      <c r="A382" s="94" t="s">
        <v>21414</v>
      </c>
      <c r="B382" s="64">
        <f t="shared" si="7"/>
        <v>1</v>
      </c>
      <c r="C382" s="87" t="b">
        <v>1</v>
      </c>
      <c r="D382" s="65" t="s">
        <v>20866</v>
      </c>
      <c r="E382" s="88">
        <v>1007411408</v>
      </c>
      <c r="F382" s="89" t="s">
        <v>21679</v>
      </c>
      <c r="G382" s="89" t="s">
        <v>21680</v>
      </c>
      <c r="H382" s="91">
        <v>45863</v>
      </c>
      <c r="I382" s="91">
        <v>45903</v>
      </c>
      <c r="J382" s="65" t="s">
        <v>21660</v>
      </c>
      <c r="K382">
        <f>VLOOKUP(E382,'Reporte HV'!C:C,1,0)</f>
        <v>1007411408</v>
      </c>
      <c r="L382">
        <f>VLOOKUP(E382,'BD-HV'!A:A,1,0)</f>
        <v>1007411408</v>
      </c>
    </row>
    <row r="383" spans="1:12" x14ac:dyDescent="0.3">
      <c r="A383" s="94" t="s">
        <v>21414</v>
      </c>
      <c r="B383" s="64">
        <f t="shared" si="7"/>
        <v>1</v>
      </c>
      <c r="C383" s="87" t="b">
        <v>1</v>
      </c>
      <c r="D383" s="65" t="s">
        <v>20866</v>
      </c>
      <c r="E383" s="88">
        <v>1044392438</v>
      </c>
      <c r="F383" s="89" t="s">
        <v>21681</v>
      </c>
      <c r="G383" s="89" t="s">
        <v>21682</v>
      </c>
      <c r="H383" s="91">
        <v>45863</v>
      </c>
      <c r="I383" s="91">
        <v>45903</v>
      </c>
      <c r="J383" s="65" t="s">
        <v>21660</v>
      </c>
      <c r="K383">
        <f>VLOOKUP(E383,'Reporte HV'!C:C,1,0)</f>
        <v>1044392438</v>
      </c>
      <c r="L383">
        <f>VLOOKUP(E383,'BD-HV'!A:A,1,0)</f>
        <v>1044392438</v>
      </c>
    </row>
    <row r="384" spans="1:12" x14ac:dyDescent="0.3">
      <c r="A384" s="94" t="s">
        <v>21414</v>
      </c>
      <c r="B384" s="64">
        <f t="shared" si="7"/>
        <v>1</v>
      </c>
      <c r="C384" s="87" t="b">
        <v>1</v>
      </c>
      <c r="D384" s="65" t="s">
        <v>20866</v>
      </c>
      <c r="E384" s="88">
        <v>28544840</v>
      </c>
      <c r="F384" s="89" t="s">
        <v>21683</v>
      </c>
      <c r="G384" s="89" t="s">
        <v>21684</v>
      </c>
      <c r="H384" s="70">
        <v>45867</v>
      </c>
      <c r="I384" s="91">
        <v>45903</v>
      </c>
      <c r="J384" s="65" t="s">
        <v>21574</v>
      </c>
      <c r="K384">
        <f>VLOOKUP(E384,'Reporte HV'!C:C,1,0)</f>
        <v>28544840</v>
      </c>
      <c r="L384">
        <f>VLOOKUP(E384,'BD-HV'!A:A,1,0)</f>
        <v>28544840</v>
      </c>
    </row>
    <row r="385" spans="1:12" x14ac:dyDescent="0.3">
      <c r="A385" s="94" t="s">
        <v>21414</v>
      </c>
      <c r="B385" s="64">
        <f t="shared" si="7"/>
        <v>1</v>
      </c>
      <c r="C385" s="87" t="b">
        <v>1</v>
      </c>
      <c r="D385" s="65" t="s">
        <v>20866</v>
      </c>
      <c r="E385" s="88">
        <v>1102849001</v>
      </c>
      <c r="F385" s="89" t="s">
        <v>21685</v>
      </c>
      <c r="G385" s="89" t="s">
        <v>21686</v>
      </c>
      <c r="H385" s="91">
        <v>45867</v>
      </c>
      <c r="I385" s="91">
        <v>45903</v>
      </c>
      <c r="J385" s="65" t="s">
        <v>21640</v>
      </c>
      <c r="K385">
        <f>VLOOKUP(E385,'Reporte HV'!C:C,1,0)</f>
        <v>1102849001</v>
      </c>
      <c r="L385">
        <f>VLOOKUP(E385,'BD-HV'!A:A,1,0)</f>
        <v>1102849001</v>
      </c>
    </row>
    <row r="386" spans="1:12" x14ac:dyDescent="0.3">
      <c r="A386" s="94" t="s">
        <v>21414</v>
      </c>
      <c r="B386" s="64">
        <f t="shared" si="7"/>
        <v>1</v>
      </c>
      <c r="C386" s="87" t="b">
        <v>1</v>
      </c>
      <c r="D386" s="65" t="s">
        <v>20866</v>
      </c>
      <c r="E386" s="88">
        <v>1118559115</v>
      </c>
      <c r="F386" s="89" t="s">
        <v>21687</v>
      </c>
      <c r="G386" s="89" t="s">
        <v>21688</v>
      </c>
      <c r="H386" s="91">
        <v>45870</v>
      </c>
      <c r="I386" s="91">
        <v>45904</v>
      </c>
      <c r="J386" s="65" t="s">
        <v>21666</v>
      </c>
      <c r="K386">
        <f>VLOOKUP(E386,'Reporte HV'!C:C,1,0)</f>
        <v>1118559115</v>
      </c>
      <c r="L386">
        <f>VLOOKUP(E386,'BD-HV'!A:A,1,0)</f>
        <v>1118559115</v>
      </c>
    </row>
    <row r="387" spans="1:12" x14ac:dyDescent="0.3">
      <c r="A387" s="94" t="s">
        <v>21414</v>
      </c>
      <c r="B387" s="64">
        <f t="shared" si="7"/>
        <v>1</v>
      </c>
      <c r="C387" s="87" t="b">
        <v>1</v>
      </c>
      <c r="D387" s="65" t="s">
        <v>20866</v>
      </c>
      <c r="E387" s="88">
        <v>16070899</v>
      </c>
      <c r="F387" s="89" t="s">
        <v>21689</v>
      </c>
      <c r="G387" s="126" t="s">
        <v>21690</v>
      </c>
      <c r="H387" s="91">
        <v>45852</v>
      </c>
      <c r="I387" s="91">
        <v>45904</v>
      </c>
      <c r="J387" s="65" t="s">
        <v>21691</v>
      </c>
      <c r="K387">
        <f>VLOOKUP(E387,'Reporte HV'!C:C,1,0)</f>
        <v>16070899</v>
      </c>
      <c r="L387">
        <f>VLOOKUP(E387,'BD-HV'!A:A,1,0)</f>
        <v>16070899</v>
      </c>
    </row>
    <row r="388" spans="1:12" x14ac:dyDescent="0.3">
      <c r="A388" s="125" t="s">
        <v>21560</v>
      </c>
      <c r="B388" s="64">
        <f t="shared" si="7"/>
        <v>1</v>
      </c>
      <c r="C388" s="87" t="b">
        <v>1</v>
      </c>
      <c r="D388" s="127" t="s">
        <v>20866</v>
      </c>
      <c r="E388" s="128">
        <v>1003343927</v>
      </c>
      <c r="F388" s="129" t="s">
        <v>21692</v>
      </c>
      <c r="G388" s="130" t="s">
        <v>21693</v>
      </c>
      <c r="H388" s="131">
        <v>45842</v>
      </c>
      <c r="I388" s="131">
        <v>45904</v>
      </c>
      <c r="J388" s="127" t="s">
        <v>21571</v>
      </c>
      <c r="K388">
        <f>VLOOKUP(E388,'Reporte HV'!C:C,1,0)</f>
        <v>1003343927</v>
      </c>
      <c r="L388">
        <f>VLOOKUP(E388,'BD-HV'!A:A,1,0)</f>
        <v>1003343927</v>
      </c>
    </row>
    <row r="389" spans="1:12" x14ac:dyDescent="0.3">
      <c r="A389" s="94" t="s">
        <v>21414</v>
      </c>
      <c r="B389" s="64">
        <f t="shared" si="7"/>
        <v>1</v>
      </c>
      <c r="C389" s="87" t="b">
        <v>1</v>
      </c>
      <c r="D389" s="65" t="s">
        <v>20866</v>
      </c>
      <c r="E389" s="88">
        <v>9975720</v>
      </c>
      <c r="F389" s="89" t="s">
        <v>21694</v>
      </c>
      <c r="G389" s="89" t="s">
        <v>21695</v>
      </c>
      <c r="H389" s="91">
        <v>45863</v>
      </c>
      <c r="I389" s="110">
        <v>45904</v>
      </c>
      <c r="J389" s="65" t="s">
        <v>21491</v>
      </c>
      <c r="K389">
        <f>VLOOKUP(E389,'Reporte HV'!C:C,1,0)</f>
        <v>9975720</v>
      </c>
      <c r="L389">
        <f>VLOOKUP(E389,'BD-HV'!A:A,1,0)</f>
        <v>9975720</v>
      </c>
    </row>
    <row r="390" spans="1:12" x14ac:dyDescent="0.3">
      <c r="A390" s="94" t="s">
        <v>21414</v>
      </c>
      <c r="B390" s="64">
        <f t="shared" si="7"/>
        <v>1</v>
      </c>
      <c r="C390" s="87" t="b">
        <v>1</v>
      </c>
      <c r="D390" s="65" t="s">
        <v>20866</v>
      </c>
      <c r="E390" s="88">
        <v>1146439782</v>
      </c>
      <c r="F390" s="89" t="s">
        <v>21696</v>
      </c>
      <c r="G390" s="89" t="s">
        <v>21697</v>
      </c>
      <c r="H390" s="91">
        <v>45863</v>
      </c>
      <c r="I390" s="91">
        <v>45904</v>
      </c>
      <c r="J390" s="65" t="s">
        <v>21698</v>
      </c>
      <c r="K390">
        <f>VLOOKUP(E390,'Reporte HV'!C:C,1,0)</f>
        <v>1146439782</v>
      </c>
      <c r="L390">
        <f>VLOOKUP(E390,'BD-HV'!A:A,1,0)</f>
        <v>1146439782</v>
      </c>
    </row>
    <row r="391" spans="1:12" x14ac:dyDescent="0.3">
      <c r="A391" s="94" t="s">
        <v>21414</v>
      </c>
      <c r="B391" s="64">
        <f t="shared" si="7"/>
        <v>1</v>
      </c>
      <c r="C391" s="87" t="b">
        <v>1</v>
      </c>
      <c r="D391" s="65" t="s">
        <v>20866</v>
      </c>
      <c r="E391" s="88">
        <v>79249560</v>
      </c>
      <c r="F391" s="89" t="s">
        <v>21699</v>
      </c>
      <c r="G391" s="89" t="s">
        <v>21700</v>
      </c>
      <c r="H391" s="91">
        <v>45841</v>
      </c>
      <c r="I391" s="91">
        <v>45904</v>
      </c>
      <c r="J391" s="65" t="s">
        <v>21701</v>
      </c>
      <c r="K391">
        <f>VLOOKUP(E391,'Reporte HV'!C:C,1,0)</f>
        <v>79249560</v>
      </c>
      <c r="L391">
        <f>VLOOKUP(E391,'BD-HV'!A:A,1,0)</f>
        <v>79249560</v>
      </c>
    </row>
    <row r="392" spans="1:12" x14ac:dyDescent="0.3">
      <c r="A392" s="94" t="s">
        <v>21414</v>
      </c>
      <c r="B392" s="64">
        <f t="shared" ref="B392:B424" si="8">COUNTIF(E:E,E392)</f>
        <v>1</v>
      </c>
      <c r="C392" s="87" t="b">
        <v>1</v>
      </c>
      <c r="D392" s="65" t="s">
        <v>20866</v>
      </c>
      <c r="E392" s="88">
        <v>80755790</v>
      </c>
      <c r="F392" s="89" t="s">
        <v>21702</v>
      </c>
      <c r="G392" s="89" t="s">
        <v>21703</v>
      </c>
      <c r="H392" s="91">
        <v>45839</v>
      </c>
      <c r="I392" s="91">
        <v>45904</v>
      </c>
      <c r="J392" s="65" t="s">
        <v>21553</v>
      </c>
      <c r="K392">
        <f>VLOOKUP(E392,'Reporte HV'!C:C,1,0)</f>
        <v>80755790</v>
      </c>
      <c r="L392">
        <f>VLOOKUP(E392,'BD-HV'!A:A,1,0)</f>
        <v>80755790</v>
      </c>
    </row>
    <row r="393" spans="1:12" x14ac:dyDescent="0.3">
      <c r="A393" s="94" t="s">
        <v>21414</v>
      </c>
      <c r="B393" s="64">
        <f t="shared" si="8"/>
        <v>1</v>
      </c>
      <c r="C393" s="87" t="b">
        <v>1</v>
      </c>
      <c r="D393" s="65" t="s">
        <v>20866</v>
      </c>
      <c r="E393" s="88">
        <v>80436896</v>
      </c>
      <c r="F393" s="89" t="s">
        <v>21704</v>
      </c>
      <c r="G393" s="89" t="s">
        <v>21705</v>
      </c>
      <c r="H393" s="91">
        <v>45842</v>
      </c>
      <c r="I393" s="91">
        <v>45904</v>
      </c>
      <c r="J393" s="65" t="s">
        <v>21563</v>
      </c>
      <c r="K393">
        <f>VLOOKUP(E393,'Reporte HV'!C:C,1,0)</f>
        <v>80436896</v>
      </c>
      <c r="L393">
        <f>VLOOKUP(E393,'BD-HV'!A:A,1,0)</f>
        <v>80436896</v>
      </c>
    </row>
    <row r="394" spans="1:12" x14ac:dyDescent="0.3">
      <c r="A394" s="94" t="s">
        <v>21414</v>
      </c>
      <c r="B394" s="64">
        <f t="shared" si="8"/>
        <v>1</v>
      </c>
      <c r="C394" s="87" t="b">
        <v>1</v>
      </c>
      <c r="D394" s="65" t="s">
        <v>20866</v>
      </c>
      <c r="E394" s="88">
        <v>1007536728</v>
      </c>
      <c r="F394" s="89" t="s">
        <v>21706</v>
      </c>
      <c r="G394" s="89" t="s">
        <v>21707</v>
      </c>
      <c r="H394" s="91">
        <v>45874</v>
      </c>
      <c r="I394" s="91">
        <v>45904</v>
      </c>
      <c r="J394" s="65" t="s">
        <v>21671</v>
      </c>
      <c r="K394">
        <f>VLOOKUP(E394,'Reporte HV'!C:C,1,0)</f>
        <v>1007536728</v>
      </c>
      <c r="L394">
        <f>VLOOKUP(E394,'BD-HV'!A:A,1,0)</f>
        <v>1007536728</v>
      </c>
    </row>
    <row r="395" spans="1:12" x14ac:dyDescent="0.3">
      <c r="A395" s="94" t="s">
        <v>21414</v>
      </c>
      <c r="B395" s="64">
        <f t="shared" si="8"/>
        <v>1</v>
      </c>
      <c r="C395" s="87" t="b">
        <v>1</v>
      </c>
      <c r="D395" s="65" t="s">
        <v>20866</v>
      </c>
      <c r="E395" s="88">
        <v>8648547</v>
      </c>
      <c r="F395" s="89" t="s">
        <v>21708</v>
      </c>
      <c r="G395" s="89" t="s">
        <v>21709</v>
      </c>
      <c r="H395" s="91">
        <v>45842</v>
      </c>
      <c r="I395" s="91">
        <v>45904</v>
      </c>
      <c r="J395" s="65" t="s">
        <v>21115</v>
      </c>
      <c r="K395">
        <f>VLOOKUP(E395,'Reporte HV'!C:C,1,0)</f>
        <v>8648547</v>
      </c>
      <c r="L395">
        <f>VLOOKUP(E395,'BD-HV'!A:A,1,0)</f>
        <v>8648547</v>
      </c>
    </row>
    <row r="396" spans="1:12" x14ac:dyDescent="0.3">
      <c r="A396" s="94" t="s">
        <v>21414</v>
      </c>
      <c r="B396" s="64">
        <f t="shared" si="8"/>
        <v>1</v>
      </c>
      <c r="C396" s="87" t="b">
        <v>1</v>
      </c>
      <c r="D396" s="65" t="s">
        <v>20866</v>
      </c>
      <c r="E396" s="88">
        <v>43184910</v>
      </c>
      <c r="F396" s="89" t="s">
        <v>21710</v>
      </c>
      <c r="G396" s="89" t="s">
        <v>21711</v>
      </c>
      <c r="H396" s="91">
        <v>45842</v>
      </c>
      <c r="I396" s="91">
        <v>45904</v>
      </c>
      <c r="J396" s="65" t="s">
        <v>21115</v>
      </c>
      <c r="K396">
        <f>VLOOKUP(E396,'Reporte HV'!C:C,1,0)</f>
        <v>43184910</v>
      </c>
      <c r="L396">
        <f>VLOOKUP(E396,'BD-HV'!A:A,1,0)</f>
        <v>43184910</v>
      </c>
    </row>
    <row r="397" spans="1:12" x14ac:dyDescent="0.3">
      <c r="A397" s="94" t="s">
        <v>21414</v>
      </c>
      <c r="B397" s="64">
        <f t="shared" si="8"/>
        <v>1</v>
      </c>
      <c r="C397" s="87" t="b">
        <v>1</v>
      </c>
      <c r="D397" s="65" t="s">
        <v>20866</v>
      </c>
      <c r="E397" s="88">
        <v>29659538</v>
      </c>
      <c r="F397" s="89" t="s">
        <v>21712</v>
      </c>
      <c r="G397" s="89" t="s">
        <v>21713</v>
      </c>
      <c r="H397" s="91">
        <v>45842</v>
      </c>
      <c r="I397" s="91">
        <v>45903</v>
      </c>
      <c r="J397" s="65" t="s">
        <v>21577</v>
      </c>
      <c r="K397">
        <f>VLOOKUP(E397,'Reporte HV'!C:C,1,0)</f>
        <v>29659538</v>
      </c>
      <c r="L397">
        <f>VLOOKUP(E397,'BD-HV'!A:A,1,0)</f>
        <v>29659538</v>
      </c>
    </row>
    <row r="398" spans="1:12" x14ac:dyDescent="0.3">
      <c r="A398" s="125" t="s">
        <v>21560</v>
      </c>
      <c r="B398" s="64">
        <f t="shared" si="8"/>
        <v>1</v>
      </c>
      <c r="C398" s="87" t="b">
        <v>1</v>
      </c>
      <c r="D398" s="65" t="s">
        <v>20866</v>
      </c>
      <c r="E398" s="88">
        <v>1083045894</v>
      </c>
      <c r="F398" s="89" t="s">
        <v>21714</v>
      </c>
      <c r="G398" s="89" t="s">
        <v>21715</v>
      </c>
      <c r="H398" s="91">
        <v>45842</v>
      </c>
      <c r="I398" s="91">
        <v>45904</v>
      </c>
      <c r="J398" s="65" t="s">
        <v>21577</v>
      </c>
      <c r="K398">
        <f>VLOOKUP(E398,'Reporte HV'!C:C,1,0)</f>
        <v>1083045894</v>
      </c>
      <c r="L398">
        <f>VLOOKUP(E398,'BD-HV'!A:A,1,0)</f>
        <v>1083045894</v>
      </c>
    </row>
    <row r="399" spans="1:12" x14ac:dyDescent="0.3">
      <c r="A399" s="94" t="s">
        <v>21414</v>
      </c>
      <c r="B399" s="64">
        <f t="shared" si="8"/>
        <v>1</v>
      </c>
      <c r="C399" s="87" t="b">
        <v>1</v>
      </c>
      <c r="D399" s="65" t="s">
        <v>20866</v>
      </c>
      <c r="E399" s="88">
        <v>1102362356</v>
      </c>
      <c r="F399" s="89" t="s">
        <v>21716</v>
      </c>
      <c r="G399" s="89" t="s">
        <v>21717</v>
      </c>
      <c r="H399" s="91">
        <v>45842</v>
      </c>
      <c r="I399" s="91">
        <v>45904</v>
      </c>
      <c r="J399" s="65" t="s">
        <v>21577</v>
      </c>
      <c r="K399">
        <f>VLOOKUP(E399,'Reporte HV'!C:C,1,0)</f>
        <v>1102362356</v>
      </c>
      <c r="L399">
        <f>VLOOKUP(E399,'BD-HV'!A:A,1,0)</f>
        <v>1102362356</v>
      </c>
    </row>
    <row r="400" spans="1:12" x14ac:dyDescent="0.3">
      <c r="A400" s="94" t="s">
        <v>21414</v>
      </c>
      <c r="B400" s="64">
        <f t="shared" si="8"/>
        <v>1</v>
      </c>
      <c r="C400" s="87" t="b">
        <v>1</v>
      </c>
      <c r="D400" s="65" t="s">
        <v>20866</v>
      </c>
      <c r="E400" s="88">
        <v>1026286148</v>
      </c>
      <c r="F400" s="108" t="s">
        <v>21718</v>
      </c>
      <c r="G400" s="83" t="s">
        <v>21719</v>
      </c>
      <c r="H400" s="91">
        <v>45863</v>
      </c>
      <c r="I400" s="91">
        <v>45904</v>
      </c>
      <c r="J400" s="65" t="s">
        <v>21640</v>
      </c>
      <c r="K400">
        <f>VLOOKUP(E400,'Reporte HV'!C:C,1,0)</f>
        <v>1026286148</v>
      </c>
      <c r="L400">
        <f>VLOOKUP(E400,'BD-HV'!A:A,1,0)</f>
        <v>1026286148</v>
      </c>
    </row>
    <row r="401" spans="1:12" x14ac:dyDescent="0.3">
      <c r="A401" s="94" t="s">
        <v>21414</v>
      </c>
      <c r="B401" s="64">
        <f t="shared" si="8"/>
        <v>1</v>
      </c>
      <c r="C401" s="87" t="b">
        <v>1</v>
      </c>
      <c r="D401" s="65" t="s">
        <v>20866</v>
      </c>
      <c r="E401" s="88">
        <v>14690089</v>
      </c>
      <c r="F401" s="89" t="s">
        <v>21720</v>
      </c>
      <c r="G401" s="89" t="s">
        <v>21721</v>
      </c>
      <c r="H401" s="91">
        <v>45842</v>
      </c>
      <c r="I401" s="91">
        <v>45905</v>
      </c>
      <c r="J401" s="65" t="s">
        <v>21571</v>
      </c>
      <c r="K401">
        <f>VLOOKUP(E401,'Reporte HV'!C:C,1,0)</f>
        <v>14690089</v>
      </c>
      <c r="L401">
        <f>VLOOKUP(E401,'BD-HV'!A:A,1,0)</f>
        <v>14690089</v>
      </c>
    </row>
    <row r="402" spans="1:12" x14ac:dyDescent="0.3">
      <c r="A402" s="94" t="s">
        <v>21414</v>
      </c>
      <c r="B402" s="64">
        <f t="shared" si="8"/>
        <v>1</v>
      </c>
      <c r="C402" s="87" t="b">
        <v>1</v>
      </c>
      <c r="D402" s="65" t="s">
        <v>20866</v>
      </c>
      <c r="E402" s="88">
        <v>31584146</v>
      </c>
      <c r="F402" s="89" t="s">
        <v>21722</v>
      </c>
      <c r="G402" s="89" t="s">
        <v>21723</v>
      </c>
      <c r="H402" s="91">
        <v>45855</v>
      </c>
      <c r="I402" s="91">
        <v>45905</v>
      </c>
      <c r="J402" s="65" t="s">
        <v>21115</v>
      </c>
      <c r="K402">
        <f>VLOOKUP(E402,'Reporte HV'!C:C,1,0)</f>
        <v>31584146</v>
      </c>
      <c r="L402">
        <f>VLOOKUP(E402,'BD-HV'!A:A,1,0)</f>
        <v>31584146</v>
      </c>
    </row>
    <row r="403" spans="1:12" x14ac:dyDescent="0.3">
      <c r="A403" s="94" t="s">
        <v>21414</v>
      </c>
      <c r="B403" s="64">
        <f t="shared" si="8"/>
        <v>1</v>
      </c>
      <c r="C403" s="87" t="b">
        <v>1</v>
      </c>
      <c r="D403" s="65" t="s">
        <v>20866</v>
      </c>
      <c r="E403" s="88">
        <v>40048316</v>
      </c>
      <c r="F403" s="89" t="s">
        <v>21724</v>
      </c>
      <c r="G403" s="89" t="s">
        <v>21725</v>
      </c>
      <c r="H403" s="91">
        <v>45842</v>
      </c>
      <c r="I403" s="91">
        <v>45905</v>
      </c>
      <c r="J403" s="65" t="s">
        <v>21577</v>
      </c>
      <c r="K403">
        <f>VLOOKUP(E403,'Reporte HV'!C:C,1,0)</f>
        <v>40048316</v>
      </c>
      <c r="L403">
        <f>VLOOKUP(E403,'BD-HV'!A:A,1,0)</f>
        <v>40048316</v>
      </c>
    </row>
    <row r="404" spans="1:12" x14ac:dyDescent="0.3">
      <c r="A404" s="94" t="s">
        <v>21414</v>
      </c>
      <c r="B404" s="64">
        <f t="shared" si="8"/>
        <v>1</v>
      </c>
      <c r="C404" s="87" t="b">
        <v>1</v>
      </c>
      <c r="D404" s="65" t="s">
        <v>20866</v>
      </c>
      <c r="E404" s="88">
        <v>10559951</v>
      </c>
      <c r="F404" s="89" t="s">
        <v>21726</v>
      </c>
      <c r="G404" s="89" t="s">
        <v>21727</v>
      </c>
      <c r="H404" s="91">
        <v>45842</v>
      </c>
      <c r="I404" s="91">
        <v>45905</v>
      </c>
      <c r="J404" s="65" t="s">
        <v>21577</v>
      </c>
      <c r="K404">
        <f>VLOOKUP(E404,'Reporte HV'!C:C,1,0)</f>
        <v>10559951</v>
      </c>
      <c r="L404">
        <f>VLOOKUP(E404,'BD-HV'!A:A,1,0)</f>
        <v>10559951</v>
      </c>
    </row>
    <row r="405" spans="1:12" x14ac:dyDescent="0.3">
      <c r="A405" s="94" t="s">
        <v>21414</v>
      </c>
      <c r="B405" s="64">
        <f t="shared" si="8"/>
        <v>1</v>
      </c>
      <c r="C405" s="87" t="b">
        <v>1</v>
      </c>
      <c r="D405" s="65" t="s">
        <v>20866</v>
      </c>
      <c r="E405" s="88">
        <v>1057544304</v>
      </c>
      <c r="F405" s="108" t="s">
        <v>21728</v>
      </c>
      <c r="G405" s="89" t="s">
        <v>21729</v>
      </c>
      <c r="H405" s="91">
        <v>45852</v>
      </c>
      <c r="I405" s="91">
        <v>45905</v>
      </c>
      <c r="J405" s="65" t="s">
        <v>21640</v>
      </c>
      <c r="K405">
        <f>VLOOKUP(E405,'Reporte HV'!C:C,1,0)</f>
        <v>1057544304</v>
      </c>
      <c r="L405">
        <f>VLOOKUP(E405,'BD-HV'!A:A,1,0)</f>
        <v>1057544304</v>
      </c>
    </row>
    <row r="406" spans="1:12" x14ac:dyDescent="0.3">
      <c r="A406" s="94" t="s">
        <v>21414</v>
      </c>
      <c r="B406" s="64">
        <f t="shared" si="8"/>
        <v>1</v>
      </c>
      <c r="C406" s="87" t="b">
        <v>1</v>
      </c>
      <c r="D406" s="65" t="s">
        <v>20866</v>
      </c>
      <c r="E406" s="88">
        <v>1049602452</v>
      </c>
      <c r="F406" s="89" t="s">
        <v>21730</v>
      </c>
      <c r="G406" s="89" t="s">
        <v>21731</v>
      </c>
      <c r="H406" s="91">
        <v>45867</v>
      </c>
      <c r="I406" s="91">
        <v>45905</v>
      </c>
      <c r="J406" s="65" t="s">
        <v>21574</v>
      </c>
      <c r="K406">
        <f>VLOOKUP(E406,'Reporte HV'!C:C,1,0)</f>
        <v>1049602452</v>
      </c>
      <c r="L406">
        <f>VLOOKUP(E406,'BD-HV'!A:A,1,0)</f>
        <v>1049602452</v>
      </c>
    </row>
    <row r="407" spans="1:12" x14ac:dyDescent="0.3">
      <c r="A407" s="94" t="s">
        <v>21414</v>
      </c>
      <c r="B407" s="64">
        <f t="shared" si="8"/>
        <v>1</v>
      </c>
      <c r="C407" s="87" t="b">
        <v>1</v>
      </c>
      <c r="D407" s="65" t="s">
        <v>20866</v>
      </c>
      <c r="E407" s="88">
        <v>87532482</v>
      </c>
      <c r="F407" s="89" t="s">
        <v>21732</v>
      </c>
      <c r="G407" s="89" t="s">
        <v>21733</v>
      </c>
      <c r="H407" s="91">
        <v>45867</v>
      </c>
      <c r="I407" s="91">
        <v>45905</v>
      </c>
      <c r="J407" s="65" t="s">
        <v>21640</v>
      </c>
      <c r="K407">
        <f>VLOOKUP(E407,'Reporte HV'!C:C,1,0)</f>
        <v>87532482</v>
      </c>
      <c r="L407">
        <f>VLOOKUP(E407,'BD-HV'!A:A,1,0)</f>
        <v>87532482</v>
      </c>
    </row>
    <row r="408" spans="1:12" x14ac:dyDescent="0.3">
      <c r="A408" s="94" t="s">
        <v>21414</v>
      </c>
      <c r="B408" s="64">
        <f t="shared" si="8"/>
        <v>1</v>
      </c>
      <c r="C408" s="87" t="b">
        <v>1</v>
      </c>
      <c r="D408" s="65" t="s">
        <v>20866</v>
      </c>
      <c r="E408" s="88">
        <v>43610373</v>
      </c>
      <c r="F408" s="89" t="s">
        <v>21734</v>
      </c>
      <c r="G408" s="89" t="s">
        <v>21735</v>
      </c>
      <c r="H408" s="91">
        <v>45867</v>
      </c>
      <c r="I408" s="91">
        <v>45905</v>
      </c>
      <c r="J408" s="65" t="s">
        <v>21556</v>
      </c>
      <c r="K408">
        <f>VLOOKUP(E408,'Reporte HV'!C:C,1,0)</f>
        <v>43610373</v>
      </c>
      <c r="L408">
        <f>VLOOKUP(E408,'BD-HV'!A:A,1,0)</f>
        <v>43610373</v>
      </c>
    </row>
    <row r="409" spans="1:12" x14ac:dyDescent="0.3">
      <c r="A409" s="125" t="s">
        <v>21560</v>
      </c>
      <c r="B409" s="64">
        <f t="shared" si="8"/>
        <v>1</v>
      </c>
      <c r="C409" s="87" t="b">
        <v>1</v>
      </c>
      <c r="D409" s="132" t="s">
        <v>20866</v>
      </c>
      <c r="E409" s="133">
        <v>1067810142</v>
      </c>
      <c r="F409" s="108" t="s">
        <v>21736</v>
      </c>
      <c r="G409" s="108" t="s">
        <v>21737</v>
      </c>
      <c r="H409" s="110">
        <v>45863</v>
      </c>
      <c r="I409" s="110">
        <v>45905</v>
      </c>
      <c r="J409" s="65" t="s">
        <v>21563</v>
      </c>
      <c r="K409">
        <f>VLOOKUP(E409,'Reporte HV'!C:C,1,0)</f>
        <v>1067810142</v>
      </c>
      <c r="L409">
        <f>VLOOKUP(E409,'BD-HV'!A:A,1,0)</f>
        <v>1067810142</v>
      </c>
    </row>
    <row r="410" spans="1:12" x14ac:dyDescent="0.3">
      <c r="A410" s="94" t="s">
        <v>21414</v>
      </c>
      <c r="B410" s="64">
        <f t="shared" si="8"/>
        <v>1</v>
      </c>
      <c r="C410" s="87" t="b">
        <v>1</v>
      </c>
      <c r="D410" s="65" t="s">
        <v>20866</v>
      </c>
      <c r="E410" s="88">
        <v>1065607569</v>
      </c>
      <c r="F410" s="89" t="s">
        <v>21738</v>
      </c>
      <c r="G410" s="89" t="s">
        <v>21739</v>
      </c>
      <c r="H410" s="91">
        <v>45863</v>
      </c>
      <c r="I410" s="91">
        <v>45905</v>
      </c>
      <c r="J410" s="65" t="s">
        <v>21740</v>
      </c>
      <c r="K410">
        <f>VLOOKUP(E410,'Reporte HV'!C:C,1,0)</f>
        <v>1065607569</v>
      </c>
      <c r="L410">
        <f>VLOOKUP(E410,'BD-HV'!A:A,1,0)</f>
        <v>1065607569</v>
      </c>
    </row>
    <row r="411" spans="1:12" x14ac:dyDescent="0.3">
      <c r="A411" s="94" t="s">
        <v>21414</v>
      </c>
      <c r="B411" s="64">
        <f t="shared" si="8"/>
        <v>1</v>
      </c>
      <c r="C411" s="87" t="b">
        <v>1</v>
      </c>
      <c r="D411" s="65" t="s">
        <v>20866</v>
      </c>
      <c r="E411" s="88">
        <v>1086017214</v>
      </c>
      <c r="F411" s="89" t="s">
        <v>21741</v>
      </c>
      <c r="G411" s="89" t="s">
        <v>21742</v>
      </c>
      <c r="H411" s="91">
        <v>45863</v>
      </c>
      <c r="I411" s="91">
        <v>45905</v>
      </c>
      <c r="J411" s="65" t="s">
        <v>21740</v>
      </c>
      <c r="K411">
        <f>VLOOKUP(E411,'Reporte HV'!C:C,1,0)</f>
        <v>1086017214</v>
      </c>
      <c r="L411">
        <f>VLOOKUP(E411,'BD-HV'!A:A,1,0)</f>
        <v>1086017214</v>
      </c>
    </row>
    <row r="412" spans="1:12" x14ac:dyDescent="0.3">
      <c r="A412" s="94" t="s">
        <v>21414</v>
      </c>
      <c r="B412" s="64">
        <f t="shared" si="8"/>
        <v>1</v>
      </c>
      <c r="C412" s="87" t="b">
        <v>1</v>
      </c>
      <c r="D412" s="65" t="s">
        <v>20866</v>
      </c>
      <c r="E412" s="88">
        <v>1050037186</v>
      </c>
      <c r="F412" s="108" t="s">
        <v>21743</v>
      </c>
      <c r="G412" s="89" t="s">
        <v>21744</v>
      </c>
      <c r="H412" s="91">
        <v>45863</v>
      </c>
      <c r="I412" s="91">
        <v>45905</v>
      </c>
      <c r="J412" s="65" t="s">
        <v>21563</v>
      </c>
      <c r="K412">
        <f>VLOOKUP(E412,'Reporte HV'!C:C,1,0)</f>
        <v>1050037186</v>
      </c>
      <c r="L412">
        <f>VLOOKUP(E412,'BD-HV'!A:A,1,0)</f>
        <v>1050037186</v>
      </c>
    </row>
    <row r="413" spans="1:12" x14ac:dyDescent="0.3">
      <c r="A413" s="94" t="s">
        <v>21414</v>
      </c>
      <c r="B413" s="64">
        <f t="shared" si="8"/>
        <v>1</v>
      </c>
      <c r="C413" s="87" t="b">
        <v>1</v>
      </c>
      <c r="D413" s="65" t="s">
        <v>20866</v>
      </c>
      <c r="E413" s="88">
        <v>1089487132</v>
      </c>
      <c r="F413" s="89" t="s">
        <v>21745</v>
      </c>
      <c r="G413" s="89" t="s">
        <v>21746</v>
      </c>
      <c r="H413" s="91">
        <v>45845</v>
      </c>
      <c r="I413" s="91">
        <v>45908</v>
      </c>
      <c r="J413" s="65" t="s">
        <v>21115</v>
      </c>
      <c r="K413">
        <f>VLOOKUP(E413,'Reporte HV'!C:C,1,0)</f>
        <v>1089487132</v>
      </c>
      <c r="L413">
        <f>VLOOKUP(E413,'BD-HV'!A:A,1,0)</f>
        <v>1089487132</v>
      </c>
    </row>
    <row r="414" spans="1:12" x14ac:dyDescent="0.3">
      <c r="A414" s="94" t="s">
        <v>21414</v>
      </c>
      <c r="B414" s="64">
        <f t="shared" si="8"/>
        <v>1</v>
      </c>
      <c r="C414" s="87" t="b">
        <v>1</v>
      </c>
      <c r="D414" s="65" t="s">
        <v>20866</v>
      </c>
      <c r="E414" s="88">
        <v>46387203</v>
      </c>
      <c r="F414" s="89" t="s">
        <v>21747</v>
      </c>
      <c r="G414" s="89" t="s">
        <v>21748</v>
      </c>
      <c r="H414" s="91">
        <v>45842</v>
      </c>
      <c r="I414" s="91">
        <v>45908</v>
      </c>
      <c r="J414" s="65" t="s">
        <v>21574</v>
      </c>
      <c r="K414">
        <f>VLOOKUP(E414,'Reporte HV'!C:C,1,0)</f>
        <v>46387203</v>
      </c>
      <c r="L414">
        <f>VLOOKUP(E414,'BD-HV'!A:A,1,0)</f>
        <v>46387203</v>
      </c>
    </row>
    <row r="415" spans="1:12" x14ac:dyDescent="0.3">
      <c r="A415" s="94" t="s">
        <v>21414</v>
      </c>
      <c r="B415" s="64">
        <f t="shared" si="8"/>
        <v>1</v>
      </c>
      <c r="C415" s="87" t="b">
        <v>1</v>
      </c>
      <c r="D415" s="65" t="s">
        <v>20866</v>
      </c>
      <c r="E415" s="88">
        <v>27603257</v>
      </c>
      <c r="F415" s="89" t="s">
        <v>21749</v>
      </c>
      <c r="G415" s="89" t="s">
        <v>21750</v>
      </c>
      <c r="H415" s="91">
        <v>45852</v>
      </c>
      <c r="I415" s="91">
        <v>45908</v>
      </c>
      <c r="J415" s="65" t="s">
        <v>21574</v>
      </c>
      <c r="K415">
        <f>VLOOKUP(E415,'Reporte HV'!C:C,1,0)</f>
        <v>27603257</v>
      </c>
      <c r="L415">
        <f>VLOOKUP(E415,'BD-HV'!A:A,1,0)</f>
        <v>27603257</v>
      </c>
    </row>
    <row r="416" spans="1:12" x14ac:dyDescent="0.3">
      <c r="A416" s="94" t="s">
        <v>21414</v>
      </c>
      <c r="B416" s="64">
        <f t="shared" si="8"/>
        <v>1</v>
      </c>
      <c r="C416" s="87" t="b">
        <v>1</v>
      </c>
      <c r="D416" s="65" t="s">
        <v>20866</v>
      </c>
      <c r="E416" s="88">
        <v>41907918</v>
      </c>
      <c r="F416" s="89" t="s">
        <v>21751</v>
      </c>
      <c r="G416" s="89" t="s">
        <v>21752</v>
      </c>
      <c r="H416" s="91">
        <v>45845</v>
      </c>
      <c r="I416" s="91">
        <v>45908</v>
      </c>
      <c r="J416" s="65" t="s">
        <v>21115</v>
      </c>
      <c r="K416">
        <f>VLOOKUP(E416,'Reporte HV'!C:C,1,0)</f>
        <v>41907918</v>
      </c>
      <c r="L416">
        <f>VLOOKUP(E416,'BD-HV'!A:A,1,0)</f>
        <v>41907918</v>
      </c>
    </row>
    <row r="417" spans="1:12" x14ac:dyDescent="0.3">
      <c r="A417" s="94" t="s">
        <v>21414</v>
      </c>
      <c r="B417" s="64">
        <f t="shared" si="8"/>
        <v>1</v>
      </c>
      <c r="C417" s="87" t="b">
        <v>1</v>
      </c>
      <c r="D417" s="65" t="s">
        <v>20866</v>
      </c>
      <c r="E417" s="88">
        <v>1085268371</v>
      </c>
      <c r="F417" s="89" t="s">
        <v>21753</v>
      </c>
      <c r="G417" s="89" t="s">
        <v>21754</v>
      </c>
      <c r="H417" s="91">
        <v>45874</v>
      </c>
      <c r="I417" s="91">
        <v>45908</v>
      </c>
      <c r="J417" s="65" t="s">
        <v>21755</v>
      </c>
      <c r="K417">
        <f>VLOOKUP(E417,'Reporte HV'!C:C,1,0)</f>
        <v>1085268371</v>
      </c>
      <c r="L417">
        <f>VLOOKUP(E417,'BD-HV'!A:A,1,0)</f>
        <v>1085268371</v>
      </c>
    </row>
    <row r="418" spans="1:12" x14ac:dyDescent="0.3">
      <c r="A418" s="94" t="s">
        <v>21414</v>
      </c>
      <c r="B418" s="64">
        <f t="shared" si="8"/>
        <v>1</v>
      </c>
      <c r="C418" s="87" t="b">
        <v>1</v>
      </c>
      <c r="D418" s="65" t="s">
        <v>20866</v>
      </c>
      <c r="E418" s="88">
        <v>1061811586</v>
      </c>
      <c r="F418" s="89" t="s">
        <v>21756</v>
      </c>
      <c r="G418" s="89" t="s">
        <v>21757</v>
      </c>
      <c r="H418" s="91">
        <v>45863</v>
      </c>
      <c r="I418" s="91">
        <v>45908</v>
      </c>
      <c r="J418" s="65" t="s">
        <v>21663</v>
      </c>
      <c r="K418">
        <f>VLOOKUP(E418,'Reporte HV'!C:C,1,0)</f>
        <v>1061811586</v>
      </c>
      <c r="L418">
        <f>VLOOKUP(E418,'BD-HV'!A:A,1,0)</f>
        <v>1061811586</v>
      </c>
    </row>
    <row r="419" spans="1:12" x14ac:dyDescent="0.3">
      <c r="A419" s="125" t="s">
        <v>21560</v>
      </c>
      <c r="B419" s="64">
        <f t="shared" si="8"/>
        <v>1</v>
      </c>
      <c r="C419" s="87" t="b">
        <v>1</v>
      </c>
      <c r="D419" s="127" t="s">
        <v>20866</v>
      </c>
      <c r="E419" s="128">
        <v>1061729500</v>
      </c>
      <c r="F419" s="130" t="s">
        <v>21758</v>
      </c>
      <c r="G419" s="130" t="s">
        <v>21759</v>
      </c>
      <c r="H419" s="131">
        <v>45863</v>
      </c>
      <c r="I419" s="131">
        <v>45908</v>
      </c>
      <c r="J419" s="127" t="s">
        <v>21663</v>
      </c>
      <c r="K419">
        <f>VLOOKUP(E419,'Reporte HV'!C:C,1,0)</f>
        <v>1061729500</v>
      </c>
      <c r="L419">
        <f>VLOOKUP(E419,'BD-HV'!A:A,1,0)</f>
        <v>1061729500</v>
      </c>
    </row>
    <row r="420" spans="1:12" x14ac:dyDescent="0.3">
      <c r="A420" s="94" t="s">
        <v>21414</v>
      </c>
      <c r="B420" s="64">
        <f t="shared" si="8"/>
        <v>1</v>
      </c>
      <c r="C420" s="87" t="b">
        <v>1</v>
      </c>
      <c r="D420" s="65" t="s">
        <v>20866</v>
      </c>
      <c r="E420" s="88">
        <v>1085663324</v>
      </c>
      <c r="F420" s="89" t="s">
        <v>21760</v>
      </c>
      <c r="G420" s="89" t="s">
        <v>21761</v>
      </c>
      <c r="H420" s="91">
        <v>45863</v>
      </c>
      <c r="I420" s="91">
        <v>45908</v>
      </c>
      <c r="J420" s="65" t="s">
        <v>21663</v>
      </c>
      <c r="K420">
        <f>VLOOKUP(E420,'Reporte HV'!C:C,1,0)</f>
        <v>1085663324</v>
      </c>
      <c r="L420">
        <f>VLOOKUP(E420,'BD-HV'!A:A,1,0)</f>
        <v>1085663324</v>
      </c>
    </row>
    <row r="421" spans="1:12" x14ac:dyDescent="0.3">
      <c r="A421" s="94" t="s">
        <v>21414</v>
      </c>
      <c r="B421" s="64">
        <f t="shared" si="8"/>
        <v>1</v>
      </c>
      <c r="C421" s="87" t="b">
        <v>1</v>
      </c>
      <c r="D421" s="65" t="s">
        <v>20866</v>
      </c>
      <c r="E421" s="88">
        <v>1090518974</v>
      </c>
      <c r="F421" s="89" t="s">
        <v>21762</v>
      </c>
      <c r="G421" s="89" t="s">
        <v>21763</v>
      </c>
      <c r="H421" s="91">
        <v>45863</v>
      </c>
      <c r="I421" s="91">
        <v>45908</v>
      </c>
      <c r="J421" s="65" t="s">
        <v>21663</v>
      </c>
      <c r="K421">
        <f>VLOOKUP(E421,'Reporte HV'!C:C,1,0)</f>
        <v>1090518974</v>
      </c>
      <c r="L421">
        <f>VLOOKUP(E421,'BD-HV'!A:A,1,0)</f>
        <v>1090518974</v>
      </c>
    </row>
    <row r="422" spans="1:12" x14ac:dyDescent="0.3">
      <c r="A422" s="94" t="s">
        <v>21414</v>
      </c>
      <c r="B422" s="64">
        <f t="shared" si="8"/>
        <v>1</v>
      </c>
      <c r="C422" s="87" t="b">
        <v>1</v>
      </c>
      <c r="D422" s="65" t="s">
        <v>20866</v>
      </c>
      <c r="E422" s="88">
        <v>1053340396</v>
      </c>
      <c r="F422" s="89" t="s">
        <v>21764</v>
      </c>
      <c r="G422" s="89" t="s">
        <v>21765</v>
      </c>
      <c r="H422" s="91">
        <v>45863</v>
      </c>
      <c r="I422" s="91">
        <v>45908</v>
      </c>
      <c r="J422" s="65" t="s">
        <v>21640</v>
      </c>
      <c r="K422">
        <f>VLOOKUP(E422,'Reporte HV'!C:C,1,0)</f>
        <v>1053340396</v>
      </c>
      <c r="L422">
        <f>VLOOKUP(E422,'BD-HV'!A:A,1,0)</f>
        <v>1053340396</v>
      </c>
    </row>
    <row r="423" spans="1:12" x14ac:dyDescent="0.3">
      <c r="A423" s="94" t="s">
        <v>21414</v>
      </c>
      <c r="B423" s="64">
        <f t="shared" si="8"/>
        <v>1</v>
      </c>
      <c r="C423" s="87" t="b">
        <v>1</v>
      </c>
      <c r="D423" s="65" t="s">
        <v>20866</v>
      </c>
      <c r="E423" s="88">
        <v>1128439805</v>
      </c>
      <c r="F423" s="89" t="s">
        <v>21766</v>
      </c>
      <c r="G423" s="89" t="s">
        <v>21767</v>
      </c>
      <c r="H423" s="91">
        <v>45863</v>
      </c>
      <c r="I423" s="91">
        <v>45908</v>
      </c>
      <c r="J423" s="65" t="s">
        <v>21663</v>
      </c>
      <c r="K423">
        <f>VLOOKUP(E423,'Reporte HV'!C:C,1,0)</f>
        <v>1128439805</v>
      </c>
      <c r="L423">
        <f>VLOOKUP(E423,'BD-HV'!A:A,1,0)</f>
        <v>1128439805</v>
      </c>
    </row>
    <row r="424" spans="1:12" x14ac:dyDescent="0.3">
      <c r="A424" s="94" t="s">
        <v>21414</v>
      </c>
      <c r="B424" s="64">
        <f t="shared" si="8"/>
        <v>1</v>
      </c>
      <c r="C424" s="87" t="b">
        <v>1</v>
      </c>
      <c r="D424" s="65" t="s">
        <v>20866</v>
      </c>
      <c r="E424" s="88">
        <v>52184438</v>
      </c>
      <c r="F424" s="89" t="s">
        <v>21768</v>
      </c>
      <c r="G424" s="89" t="s">
        <v>21769</v>
      </c>
      <c r="H424" s="91">
        <v>45818</v>
      </c>
      <c r="I424" s="91">
        <v>45908</v>
      </c>
      <c r="J424" s="65" t="s">
        <v>21770</v>
      </c>
      <c r="K424">
        <f>VLOOKUP(E424,'Reporte HV'!C:C,1,0)</f>
        <v>52184438</v>
      </c>
      <c r="L424">
        <f>VLOOKUP(E424,'BD-HV'!A:A,1,0)</f>
        <v>52184438</v>
      </c>
    </row>
    <row r="425" spans="1:12" x14ac:dyDescent="0.3">
      <c r="A425" s="104" t="s">
        <v>21560</v>
      </c>
      <c r="B425" s="104" t="s">
        <v>21560</v>
      </c>
      <c r="C425" s="104" t="s">
        <v>21560</v>
      </c>
      <c r="D425" s="104" t="s">
        <v>21560</v>
      </c>
      <c r="E425" s="104" t="s">
        <v>21560</v>
      </c>
      <c r="F425" s="104" t="s">
        <v>21560</v>
      </c>
      <c r="G425" s="104" t="s">
        <v>21560</v>
      </c>
      <c r="H425" s="104" t="s">
        <v>21560</v>
      </c>
      <c r="I425" s="104" t="s">
        <v>21560</v>
      </c>
      <c r="J425" s="104" t="s">
        <v>21560</v>
      </c>
      <c r="K425" t="e">
        <f>VLOOKUP(E425,'Reporte HV'!C:C,1,0)</f>
        <v>#N/A</v>
      </c>
      <c r="L425" t="e">
        <f>VLOOKUP(E425,'BD-HV'!A:A,1,0)</f>
        <v>#N/A</v>
      </c>
    </row>
    <row r="426" spans="1:12" x14ac:dyDescent="0.3">
      <c r="A426" s="63">
        <v>45931</v>
      </c>
      <c r="B426" s="64">
        <f t="shared" ref="B426:B489" si="9">COUNTIF(E:E,E426)</f>
        <v>1</v>
      </c>
      <c r="C426" s="87" t="b">
        <v>1</v>
      </c>
      <c r="D426" s="65" t="s">
        <v>20726</v>
      </c>
      <c r="E426" s="88">
        <v>1023916986</v>
      </c>
      <c r="F426" s="89" t="s">
        <v>21771</v>
      </c>
      <c r="G426" s="89" t="s">
        <v>21772</v>
      </c>
      <c r="H426" s="91">
        <v>45845</v>
      </c>
      <c r="I426" s="91">
        <v>45911</v>
      </c>
      <c r="J426" s="65" t="s">
        <v>21773</v>
      </c>
      <c r="K426">
        <f>VLOOKUP(E426,'Reporte HV'!C:C,1,0)</f>
        <v>1023916986</v>
      </c>
      <c r="L426">
        <f>VLOOKUP(E426,'BD-HV'!A:A,1,0)</f>
        <v>1023916986</v>
      </c>
    </row>
    <row r="427" spans="1:12" x14ac:dyDescent="0.3">
      <c r="A427" s="94">
        <v>45931</v>
      </c>
      <c r="B427" s="64">
        <f t="shared" si="9"/>
        <v>1</v>
      </c>
      <c r="C427" s="87" t="b">
        <v>1</v>
      </c>
      <c r="D427" s="65" t="s">
        <v>20866</v>
      </c>
      <c r="E427" s="88">
        <v>1060268519</v>
      </c>
      <c r="F427" s="89" t="s">
        <v>21774</v>
      </c>
      <c r="G427" s="89" t="s">
        <v>21775</v>
      </c>
      <c r="H427" s="91">
        <v>45884</v>
      </c>
      <c r="I427" s="91">
        <v>45915</v>
      </c>
      <c r="J427" s="65" t="s">
        <v>21776</v>
      </c>
      <c r="K427">
        <f>VLOOKUP(E427,'Reporte HV'!C:C,1,0)</f>
        <v>1060268519</v>
      </c>
      <c r="L427">
        <f>VLOOKUP(E427,'BD-HV'!A:A,1,0)</f>
        <v>1060268519</v>
      </c>
    </row>
    <row r="428" spans="1:12" x14ac:dyDescent="0.3">
      <c r="A428" s="63">
        <v>45931</v>
      </c>
      <c r="B428" s="64">
        <f t="shared" si="9"/>
        <v>1</v>
      </c>
      <c r="C428" s="87" t="b">
        <v>1</v>
      </c>
      <c r="D428" s="65" t="s">
        <v>20726</v>
      </c>
      <c r="E428" s="88">
        <v>1098651932</v>
      </c>
      <c r="F428" s="89" t="s">
        <v>21777</v>
      </c>
      <c r="G428" s="89" t="s">
        <v>21778</v>
      </c>
      <c r="H428" s="91">
        <v>45867</v>
      </c>
      <c r="I428" s="91">
        <v>45915</v>
      </c>
      <c r="J428" s="65" t="s">
        <v>21584</v>
      </c>
      <c r="K428">
        <f>VLOOKUP(E428,'Reporte HV'!C:C,1,0)</f>
        <v>1098651932</v>
      </c>
      <c r="L428">
        <f>VLOOKUP(E428,'BD-HV'!A:A,1,0)</f>
        <v>1098651932</v>
      </c>
    </row>
    <row r="429" spans="1:12" x14ac:dyDescent="0.3">
      <c r="A429" s="63">
        <v>45931</v>
      </c>
      <c r="B429" s="64">
        <f t="shared" si="9"/>
        <v>1</v>
      </c>
      <c r="C429" s="87" t="b">
        <v>1</v>
      </c>
      <c r="D429" s="65" t="s">
        <v>20866</v>
      </c>
      <c r="E429" s="88">
        <v>1027944746</v>
      </c>
      <c r="F429" s="89" t="s">
        <v>21779</v>
      </c>
      <c r="G429" s="89" t="s">
        <v>21780</v>
      </c>
      <c r="H429" s="91">
        <v>45871</v>
      </c>
      <c r="I429" s="91">
        <v>45915</v>
      </c>
      <c r="J429" s="65" t="s">
        <v>21781</v>
      </c>
      <c r="K429">
        <f>VLOOKUP(E429,'Reporte HV'!C:C,1,0)</f>
        <v>1027944746</v>
      </c>
      <c r="L429">
        <f>VLOOKUP(E429,'BD-HV'!A:A,1,0)</f>
        <v>1027944746</v>
      </c>
    </row>
    <row r="430" spans="1:12" x14ac:dyDescent="0.3">
      <c r="A430" s="94">
        <v>45931</v>
      </c>
      <c r="B430" s="64">
        <f t="shared" si="9"/>
        <v>1</v>
      </c>
      <c r="C430" s="87" t="b">
        <v>1</v>
      </c>
      <c r="D430" s="65" t="s">
        <v>20866</v>
      </c>
      <c r="E430" s="88">
        <v>33480111</v>
      </c>
      <c r="F430" s="89" t="s">
        <v>21782</v>
      </c>
      <c r="G430" s="89" t="s">
        <v>21783</v>
      </c>
      <c r="H430" s="91">
        <v>45877</v>
      </c>
      <c r="I430" s="91">
        <v>45917</v>
      </c>
      <c r="J430" s="65" t="s">
        <v>21784</v>
      </c>
      <c r="K430">
        <f>VLOOKUP(E430,'Reporte HV'!C:C,1,0)</f>
        <v>33480111</v>
      </c>
      <c r="L430">
        <f>VLOOKUP(E430,'BD-HV'!A:A,1,0)</f>
        <v>33480111</v>
      </c>
    </row>
    <row r="431" spans="1:12" x14ac:dyDescent="0.3">
      <c r="A431" s="63">
        <v>45931</v>
      </c>
      <c r="B431" s="64">
        <f t="shared" si="9"/>
        <v>1</v>
      </c>
      <c r="C431" s="87" t="b">
        <v>1</v>
      </c>
      <c r="D431" s="65" t="s">
        <v>20726</v>
      </c>
      <c r="E431" s="88">
        <v>12962713</v>
      </c>
      <c r="F431" s="102" t="s">
        <v>21785</v>
      </c>
      <c r="G431" s="89" t="s">
        <v>21786</v>
      </c>
      <c r="H431" s="91">
        <v>45863</v>
      </c>
      <c r="I431" s="91">
        <v>45908</v>
      </c>
      <c r="J431" s="65" t="s">
        <v>21787</v>
      </c>
      <c r="K431">
        <f>VLOOKUP(E431,'Reporte HV'!C:C,1,0)</f>
        <v>12962713</v>
      </c>
      <c r="L431">
        <f>VLOOKUP(E431,'BD-HV'!A:A,1,0)</f>
        <v>12962713</v>
      </c>
    </row>
    <row r="432" spans="1:12" x14ac:dyDescent="0.3">
      <c r="A432" s="63">
        <v>45931</v>
      </c>
      <c r="B432" s="64">
        <f t="shared" si="9"/>
        <v>1</v>
      </c>
      <c r="C432" s="87" t="b">
        <v>1</v>
      </c>
      <c r="D432" s="65" t="s">
        <v>20866</v>
      </c>
      <c r="E432" s="88">
        <v>92548716</v>
      </c>
      <c r="F432" s="89" t="s">
        <v>21788</v>
      </c>
      <c r="G432" s="89" t="s">
        <v>21789</v>
      </c>
      <c r="H432" s="91">
        <v>45867</v>
      </c>
      <c r="I432" s="91">
        <v>45912</v>
      </c>
      <c r="J432" s="65" t="s">
        <v>21790</v>
      </c>
      <c r="K432">
        <f>VLOOKUP(E432,'Reporte HV'!C:C,1,0)</f>
        <v>92548716</v>
      </c>
      <c r="L432">
        <f>VLOOKUP(E432,'BD-HV'!A:A,1,0)</f>
        <v>92548716</v>
      </c>
    </row>
    <row r="433" spans="1:12" x14ac:dyDescent="0.3">
      <c r="A433" s="63">
        <v>45931</v>
      </c>
      <c r="B433" s="64">
        <f t="shared" si="9"/>
        <v>1</v>
      </c>
      <c r="C433" s="87" t="b">
        <v>1</v>
      </c>
      <c r="D433" s="65" t="s">
        <v>20866</v>
      </c>
      <c r="E433" s="88">
        <v>1121854645</v>
      </c>
      <c r="F433" s="89" t="s">
        <v>21791</v>
      </c>
      <c r="G433" s="89" t="s">
        <v>21792</v>
      </c>
      <c r="H433" s="91">
        <v>45897</v>
      </c>
      <c r="I433" s="91">
        <v>45936</v>
      </c>
      <c r="J433" s="65" t="s">
        <v>21793</v>
      </c>
      <c r="K433">
        <f>VLOOKUP(E433,'Reporte HV'!C:C,1,0)</f>
        <v>1121854645</v>
      </c>
      <c r="L433">
        <f>VLOOKUP(E433,'BD-HV'!A:A,1,0)</f>
        <v>1121854645</v>
      </c>
    </row>
    <row r="434" spans="1:12" x14ac:dyDescent="0.3">
      <c r="A434" s="63">
        <v>45931</v>
      </c>
      <c r="B434" s="64">
        <f t="shared" si="9"/>
        <v>1</v>
      </c>
      <c r="C434" s="87" t="b">
        <v>1</v>
      </c>
      <c r="D434" s="65" t="s">
        <v>20866</v>
      </c>
      <c r="E434" s="88">
        <v>1015405787</v>
      </c>
      <c r="F434" s="89" t="s">
        <v>21794</v>
      </c>
      <c r="G434" s="89" t="s">
        <v>21795</v>
      </c>
      <c r="H434" s="91">
        <v>45875</v>
      </c>
      <c r="I434" s="91">
        <v>45915</v>
      </c>
      <c r="J434" s="65" t="s">
        <v>21796</v>
      </c>
      <c r="K434">
        <f>VLOOKUP(E434,'Reporte HV'!C:C,1,0)</f>
        <v>1015405787</v>
      </c>
      <c r="L434">
        <f>VLOOKUP(E434,'BD-HV'!A:A,1,0)</f>
        <v>1015405787</v>
      </c>
    </row>
    <row r="435" spans="1:12" x14ac:dyDescent="0.3">
      <c r="A435" s="94">
        <v>45931</v>
      </c>
      <c r="B435" s="64">
        <f t="shared" si="9"/>
        <v>1</v>
      </c>
      <c r="C435" s="87" t="b">
        <v>1</v>
      </c>
      <c r="D435" s="65" t="s">
        <v>20866</v>
      </c>
      <c r="E435" s="88">
        <v>1121923361</v>
      </c>
      <c r="F435" s="89" t="s">
        <v>21797</v>
      </c>
      <c r="G435" s="89" t="s">
        <v>21798</v>
      </c>
      <c r="H435" s="91">
        <v>45863</v>
      </c>
      <c r="I435" s="91">
        <v>45909</v>
      </c>
      <c r="J435" s="65" t="s">
        <v>21660</v>
      </c>
      <c r="K435">
        <f>VLOOKUP(E435,'Reporte HV'!C:C,1,0)</f>
        <v>1121923361</v>
      </c>
      <c r="L435">
        <f>VLOOKUP(E435,'BD-HV'!A:A,1,0)</f>
        <v>1121923361</v>
      </c>
    </row>
    <row r="436" spans="1:12" x14ac:dyDescent="0.3">
      <c r="A436" s="63">
        <v>45931</v>
      </c>
      <c r="B436" s="64">
        <f t="shared" si="9"/>
        <v>1</v>
      </c>
      <c r="C436" s="87" t="b">
        <v>1</v>
      </c>
      <c r="D436" s="65" t="s">
        <v>20866</v>
      </c>
      <c r="E436" s="88">
        <v>1095930871</v>
      </c>
      <c r="F436" s="89" t="s">
        <v>21799</v>
      </c>
      <c r="G436" s="89" t="s">
        <v>21800</v>
      </c>
      <c r="H436" s="91">
        <v>45874</v>
      </c>
      <c r="I436" s="91">
        <v>45910</v>
      </c>
      <c r="J436" s="65" t="s">
        <v>21755</v>
      </c>
      <c r="K436">
        <f>VLOOKUP(E436,'Reporte HV'!C:C,1,0)</f>
        <v>1095930871</v>
      </c>
      <c r="L436">
        <f>VLOOKUP(E436,'BD-HV'!A:A,1,0)</f>
        <v>1095930871</v>
      </c>
    </row>
    <row r="437" spans="1:12" x14ac:dyDescent="0.3">
      <c r="A437" s="94">
        <v>45931</v>
      </c>
      <c r="B437" s="64">
        <f t="shared" si="9"/>
        <v>1</v>
      </c>
      <c r="C437" s="87" t="b">
        <v>1</v>
      </c>
      <c r="D437" s="65" t="s">
        <v>20866</v>
      </c>
      <c r="E437" s="88">
        <v>1061783425</v>
      </c>
      <c r="F437" s="89" t="s">
        <v>21801</v>
      </c>
      <c r="G437" s="89" t="s">
        <v>21802</v>
      </c>
      <c r="H437" s="91">
        <v>45863</v>
      </c>
      <c r="I437" s="91">
        <v>45910</v>
      </c>
      <c r="J437" s="65" t="s">
        <v>21640</v>
      </c>
      <c r="K437">
        <f>VLOOKUP(E437,'Reporte HV'!C:C,1,0)</f>
        <v>1061783425</v>
      </c>
      <c r="L437">
        <f>VLOOKUP(E437,'BD-HV'!A:A,1,0)</f>
        <v>1061783425</v>
      </c>
    </row>
    <row r="438" spans="1:12" x14ac:dyDescent="0.3">
      <c r="A438" s="94">
        <v>45931</v>
      </c>
      <c r="B438" s="64">
        <f t="shared" si="9"/>
        <v>1</v>
      </c>
      <c r="C438" s="87" t="b">
        <v>1</v>
      </c>
      <c r="D438" s="65" t="s">
        <v>20866</v>
      </c>
      <c r="E438" s="88">
        <v>34658952</v>
      </c>
      <c r="F438" s="89" t="s">
        <v>21803</v>
      </c>
      <c r="G438" s="89" t="s">
        <v>21804</v>
      </c>
      <c r="H438" s="91">
        <v>45874</v>
      </c>
      <c r="I438" s="91">
        <v>45911</v>
      </c>
      <c r="J438" s="65" t="s">
        <v>21671</v>
      </c>
      <c r="K438">
        <f>VLOOKUP(E438,'Reporte HV'!C:C,1,0)</f>
        <v>34658952</v>
      </c>
      <c r="L438">
        <f>VLOOKUP(E438,'BD-HV'!A:A,1,0)</f>
        <v>34658952</v>
      </c>
    </row>
    <row r="439" spans="1:12" x14ac:dyDescent="0.3">
      <c r="A439" s="63">
        <v>45931</v>
      </c>
      <c r="B439" s="64">
        <f t="shared" si="9"/>
        <v>1</v>
      </c>
      <c r="C439" s="87" t="b">
        <v>1</v>
      </c>
      <c r="D439" s="65" t="s">
        <v>20866</v>
      </c>
      <c r="E439" s="88">
        <v>60366619</v>
      </c>
      <c r="F439" s="89" t="s">
        <v>21805</v>
      </c>
      <c r="G439" s="89" t="s">
        <v>21806</v>
      </c>
      <c r="H439" s="91">
        <v>45875</v>
      </c>
      <c r="I439" s="91">
        <v>45911</v>
      </c>
      <c r="J439" s="65" t="s">
        <v>21671</v>
      </c>
      <c r="K439">
        <f>VLOOKUP(E439,'Reporte HV'!C:C,1,0)</f>
        <v>60366619</v>
      </c>
      <c r="L439">
        <f>VLOOKUP(E439,'BD-HV'!A:A,1,0)</f>
        <v>60366619</v>
      </c>
    </row>
    <row r="440" spans="1:12" x14ac:dyDescent="0.3">
      <c r="A440" s="94">
        <v>45931</v>
      </c>
      <c r="B440" s="64">
        <f t="shared" si="9"/>
        <v>1</v>
      </c>
      <c r="C440" s="87" t="b">
        <v>1</v>
      </c>
      <c r="D440" s="65" t="s">
        <v>20866</v>
      </c>
      <c r="E440" s="88">
        <v>1085276779</v>
      </c>
      <c r="F440" s="89" t="s">
        <v>21807</v>
      </c>
      <c r="G440" s="89" t="s">
        <v>21808</v>
      </c>
      <c r="H440" s="91">
        <v>45875</v>
      </c>
      <c r="I440" s="91">
        <v>45911</v>
      </c>
      <c r="J440" s="65" t="s">
        <v>21671</v>
      </c>
      <c r="K440">
        <f>VLOOKUP(E440,'Reporte HV'!C:C,1,0)</f>
        <v>1085276779</v>
      </c>
      <c r="L440">
        <f>VLOOKUP(E440,'BD-HV'!A:A,1,0)</f>
        <v>1085276779</v>
      </c>
    </row>
    <row r="441" spans="1:12" x14ac:dyDescent="0.3">
      <c r="A441" s="94">
        <v>45931</v>
      </c>
      <c r="B441" s="64">
        <f t="shared" si="9"/>
        <v>1</v>
      </c>
      <c r="C441" s="87" t="b">
        <v>1</v>
      </c>
      <c r="D441" s="65" t="s">
        <v>20866</v>
      </c>
      <c r="E441" s="88">
        <v>37686000</v>
      </c>
      <c r="F441" s="89" t="s">
        <v>21809</v>
      </c>
      <c r="G441" s="89" t="s">
        <v>21810</v>
      </c>
      <c r="H441" s="91">
        <v>45877</v>
      </c>
      <c r="I441" s="91">
        <v>45911</v>
      </c>
      <c r="J441" s="65" t="s">
        <v>21671</v>
      </c>
      <c r="K441">
        <f>VLOOKUP(E441,'Reporte HV'!C:C,1,0)</f>
        <v>37686000</v>
      </c>
      <c r="L441">
        <f>VLOOKUP(E441,'BD-HV'!A:A,1,0)</f>
        <v>37686000</v>
      </c>
    </row>
    <row r="442" spans="1:12" x14ac:dyDescent="0.3">
      <c r="A442" s="63">
        <v>45931</v>
      </c>
      <c r="B442" s="64">
        <f t="shared" si="9"/>
        <v>1</v>
      </c>
      <c r="C442" s="87" t="b">
        <v>1</v>
      </c>
      <c r="D442" s="65" t="s">
        <v>20866</v>
      </c>
      <c r="E442" s="88">
        <v>52708285</v>
      </c>
      <c r="F442" s="89" t="s">
        <v>21811</v>
      </c>
      <c r="G442" s="89" t="s">
        <v>21812</v>
      </c>
      <c r="H442" s="91">
        <v>45842</v>
      </c>
      <c r="I442" s="91">
        <v>45911</v>
      </c>
      <c r="J442" s="65" t="s">
        <v>21755</v>
      </c>
      <c r="K442">
        <f>VLOOKUP(E442,'Reporte HV'!C:C,1,0)</f>
        <v>52708285</v>
      </c>
      <c r="L442">
        <f>VLOOKUP(E442,'BD-HV'!A:A,1,0)</f>
        <v>52708285</v>
      </c>
    </row>
    <row r="443" spans="1:12" x14ac:dyDescent="0.3">
      <c r="A443" s="94">
        <v>45931</v>
      </c>
      <c r="B443" s="64">
        <f t="shared" si="9"/>
        <v>1</v>
      </c>
      <c r="C443" s="87" t="b">
        <v>1</v>
      </c>
      <c r="D443" s="65" t="s">
        <v>20866</v>
      </c>
      <c r="E443" s="88">
        <v>1110474363</v>
      </c>
      <c r="F443" s="89" t="s">
        <v>21813</v>
      </c>
      <c r="G443" s="89" t="s">
        <v>21814</v>
      </c>
      <c r="H443" s="91">
        <v>45874</v>
      </c>
      <c r="I443" s="91">
        <v>45911</v>
      </c>
      <c r="J443" s="65" t="s">
        <v>21755</v>
      </c>
      <c r="K443">
        <f>VLOOKUP(E443,'Reporte HV'!C:C,1,0)</f>
        <v>1110474363</v>
      </c>
      <c r="L443">
        <f>VLOOKUP(E443,'BD-HV'!A:A,1,0)</f>
        <v>1110474363</v>
      </c>
    </row>
    <row r="444" spans="1:12" x14ac:dyDescent="0.3">
      <c r="A444" s="94">
        <v>45931</v>
      </c>
      <c r="B444" s="64">
        <f t="shared" si="9"/>
        <v>1</v>
      </c>
      <c r="C444" s="87" t="b">
        <v>1</v>
      </c>
      <c r="D444" s="65" t="s">
        <v>20866</v>
      </c>
      <c r="E444" s="88">
        <v>1022336802</v>
      </c>
      <c r="F444" s="89" t="s">
        <v>21815</v>
      </c>
      <c r="G444" s="89" t="s">
        <v>21816</v>
      </c>
      <c r="H444" s="91">
        <v>45874</v>
      </c>
      <c r="I444" s="91">
        <v>45911</v>
      </c>
      <c r="J444" s="65" t="s">
        <v>21755</v>
      </c>
      <c r="K444">
        <f>VLOOKUP(E444,'Reporte HV'!C:C,1,0)</f>
        <v>1022336802</v>
      </c>
      <c r="L444">
        <f>VLOOKUP(E444,'BD-HV'!A:A,1,0)</f>
        <v>1022336802</v>
      </c>
    </row>
    <row r="445" spans="1:12" x14ac:dyDescent="0.3">
      <c r="A445" s="94">
        <v>45931</v>
      </c>
      <c r="B445" s="64">
        <f t="shared" si="9"/>
        <v>1</v>
      </c>
      <c r="C445" s="87" t="b">
        <v>1</v>
      </c>
      <c r="D445" s="65" t="s">
        <v>20866</v>
      </c>
      <c r="E445" s="88">
        <v>35417045</v>
      </c>
      <c r="F445" s="89" t="s">
        <v>21817</v>
      </c>
      <c r="G445" s="89" t="s">
        <v>21818</v>
      </c>
      <c r="H445" s="91">
        <v>45874</v>
      </c>
      <c r="I445" s="91">
        <v>45911</v>
      </c>
      <c r="J445" s="65" t="s">
        <v>21755</v>
      </c>
      <c r="K445">
        <f>VLOOKUP(E445,'Reporte HV'!C:C,1,0)</f>
        <v>35417045</v>
      </c>
      <c r="L445">
        <f>VLOOKUP(E445,'BD-HV'!A:A,1,0)</f>
        <v>35417045</v>
      </c>
    </row>
    <row r="446" spans="1:12" x14ac:dyDescent="0.3">
      <c r="A446" s="63">
        <v>45931</v>
      </c>
      <c r="B446" s="64">
        <f t="shared" si="9"/>
        <v>1</v>
      </c>
      <c r="C446" s="87" t="b">
        <v>1</v>
      </c>
      <c r="D446" s="65" t="s">
        <v>20866</v>
      </c>
      <c r="E446" s="88">
        <v>1065578367</v>
      </c>
      <c r="F446" s="89" t="s">
        <v>21819</v>
      </c>
      <c r="G446" s="89" t="s">
        <v>21820</v>
      </c>
      <c r="H446" s="91">
        <v>45875</v>
      </c>
      <c r="I446" s="91">
        <v>45911</v>
      </c>
      <c r="J446" s="65" t="s">
        <v>21755</v>
      </c>
      <c r="K446">
        <f>VLOOKUP(E446,'Reporte HV'!C:C,1,0)</f>
        <v>1065578367</v>
      </c>
      <c r="L446">
        <f>VLOOKUP(E446,'BD-HV'!A:A,1,0)</f>
        <v>1065578367</v>
      </c>
    </row>
    <row r="447" spans="1:12" x14ac:dyDescent="0.3">
      <c r="A447" s="63">
        <v>45931</v>
      </c>
      <c r="B447" s="64">
        <f t="shared" si="9"/>
        <v>1</v>
      </c>
      <c r="C447" s="87" t="b">
        <v>1</v>
      </c>
      <c r="D447" s="65" t="s">
        <v>20866</v>
      </c>
      <c r="E447" s="88">
        <v>1015405023</v>
      </c>
      <c r="F447" s="89" t="s">
        <v>21821</v>
      </c>
      <c r="G447" s="89" t="s">
        <v>21822</v>
      </c>
      <c r="H447" s="91">
        <v>45854</v>
      </c>
      <c r="I447" s="91">
        <v>45911</v>
      </c>
      <c r="J447" s="65" t="s">
        <v>21674</v>
      </c>
      <c r="K447">
        <f>VLOOKUP(E447,'Reporte HV'!C:C,1,0)</f>
        <v>1015405023</v>
      </c>
      <c r="L447">
        <f>VLOOKUP(E447,'BD-HV'!A:A,1,0)</f>
        <v>1015405023</v>
      </c>
    </row>
    <row r="448" spans="1:12" x14ac:dyDescent="0.3">
      <c r="A448" s="63">
        <v>45931</v>
      </c>
      <c r="B448" s="64">
        <f t="shared" si="9"/>
        <v>1</v>
      </c>
      <c r="C448" s="87" t="b">
        <v>1</v>
      </c>
      <c r="D448" s="65" t="s">
        <v>20866</v>
      </c>
      <c r="E448" s="88">
        <v>36068460</v>
      </c>
      <c r="F448" s="89" t="s">
        <v>21823</v>
      </c>
      <c r="G448" s="89" t="s">
        <v>21824</v>
      </c>
      <c r="H448" s="91">
        <v>45867</v>
      </c>
      <c r="I448" s="91">
        <v>45911</v>
      </c>
      <c r="J448" s="65" t="s">
        <v>21574</v>
      </c>
      <c r="K448">
        <f>VLOOKUP(E448,'Reporte HV'!C:C,1,0)</f>
        <v>36068460</v>
      </c>
      <c r="L448">
        <f>VLOOKUP(E448,'BD-HV'!A:A,1,0)</f>
        <v>36068460</v>
      </c>
    </row>
    <row r="449" spans="1:12" x14ac:dyDescent="0.3">
      <c r="A449" s="94">
        <v>45931</v>
      </c>
      <c r="B449" s="64">
        <f t="shared" si="9"/>
        <v>1</v>
      </c>
      <c r="C449" s="87" t="b">
        <v>1</v>
      </c>
      <c r="D449" s="65" t="s">
        <v>20866</v>
      </c>
      <c r="E449" s="88">
        <v>91518487</v>
      </c>
      <c r="F449" s="89" t="s">
        <v>21825</v>
      </c>
      <c r="G449" s="89" t="s">
        <v>21826</v>
      </c>
      <c r="H449" s="91">
        <v>45875</v>
      </c>
      <c r="I449" s="91">
        <v>45912</v>
      </c>
      <c r="J449" s="65" t="s">
        <v>21671</v>
      </c>
      <c r="K449">
        <f>VLOOKUP(E449,'Reporte HV'!C:C,1,0)</f>
        <v>91518487</v>
      </c>
      <c r="L449">
        <f>VLOOKUP(E449,'BD-HV'!A:A,1,0)</f>
        <v>91518487</v>
      </c>
    </row>
    <row r="450" spans="1:12" x14ac:dyDescent="0.3">
      <c r="A450" s="63">
        <v>45931</v>
      </c>
      <c r="B450" s="64">
        <f t="shared" si="9"/>
        <v>1</v>
      </c>
      <c r="C450" s="87" t="b">
        <v>1</v>
      </c>
      <c r="D450" s="65" t="s">
        <v>20866</v>
      </c>
      <c r="E450" s="88">
        <v>92641107</v>
      </c>
      <c r="F450" s="89" t="s">
        <v>21827</v>
      </c>
      <c r="G450" s="89" t="s">
        <v>21828</v>
      </c>
      <c r="H450" s="91">
        <v>45877</v>
      </c>
      <c r="I450" s="91">
        <v>45912</v>
      </c>
      <c r="J450" s="65" t="s">
        <v>21671</v>
      </c>
      <c r="K450">
        <f>VLOOKUP(E450,'Reporte HV'!C:C,1,0)</f>
        <v>92641107</v>
      </c>
      <c r="L450">
        <f>VLOOKUP(E450,'BD-HV'!A:A,1,0)</f>
        <v>92641107</v>
      </c>
    </row>
    <row r="451" spans="1:12" x14ac:dyDescent="0.3">
      <c r="A451" s="63">
        <v>45931</v>
      </c>
      <c r="B451" s="64">
        <f t="shared" si="9"/>
        <v>1</v>
      </c>
      <c r="C451" s="87" t="b">
        <v>1</v>
      </c>
      <c r="D451" s="65" t="s">
        <v>20866</v>
      </c>
      <c r="E451" s="88">
        <v>1104872616</v>
      </c>
      <c r="F451" s="89" t="s">
        <v>21829</v>
      </c>
      <c r="G451" s="89" t="s">
        <v>21830</v>
      </c>
      <c r="H451" s="91">
        <v>45877</v>
      </c>
      <c r="I451" s="91">
        <v>45912</v>
      </c>
      <c r="J451" s="65" t="s">
        <v>21671</v>
      </c>
      <c r="K451">
        <f>VLOOKUP(E451,'Reporte HV'!C:C,1,0)</f>
        <v>1104872616</v>
      </c>
      <c r="L451">
        <f>VLOOKUP(E451,'BD-HV'!A:A,1,0)</f>
        <v>1104872616</v>
      </c>
    </row>
    <row r="452" spans="1:12" x14ac:dyDescent="0.3">
      <c r="A452" s="94">
        <v>45931</v>
      </c>
      <c r="B452" s="64">
        <f t="shared" si="9"/>
        <v>1</v>
      </c>
      <c r="C452" s="87" t="b">
        <v>1</v>
      </c>
      <c r="D452" s="65" t="s">
        <v>20866</v>
      </c>
      <c r="E452" s="88">
        <v>98378946</v>
      </c>
      <c r="F452" s="89" t="s">
        <v>21831</v>
      </c>
      <c r="G452" s="89" t="s">
        <v>21832</v>
      </c>
      <c r="H452" s="91">
        <v>45874</v>
      </c>
      <c r="I452" s="91">
        <v>45912</v>
      </c>
      <c r="J452" s="65" t="s">
        <v>21755</v>
      </c>
      <c r="K452">
        <f>VLOOKUP(E452,'Reporte HV'!C:C,1,0)</f>
        <v>98378946</v>
      </c>
      <c r="L452">
        <f>VLOOKUP(E452,'BD-HV'!A:A,1,0)</f>
        <v>98378946</v>
      </c>
    </row>
    <row r="453" spans="1:12" x14ac:dyDescent="0.3">
      <c r="A453" s="63">
        <v>45931</v>
      </c>
      <c r="B453" s="64">
        <f t="shared" si="9"/>
        <v>1</v>
      </c>
      <c r="C453" s="87" t="b">
        <v>1</v>
      </c>
      <c r="D453" s="65" t="s">
        <v>20866</v>
      </c>
      <c r="E453" s="88">
        <v>65632699</v>
      </c>
      <c r="F453" s="89" t="s">
        <v>21833</v>
      </c>
      <c r="G453" s="89" t="s">
        <v>21834</v>
      </c>
      <c r="H453" s="91">
        <v>45874</v>
      </c>
      <c r="I453" s="91">
        <v>45912</v>
      </c>
      <c r="J453" s="65" t="s">
        <v>21755</v>
      </c>
      <c r="K453">
        <f>VLOOKUP(E453,'Reporte HV'!C:C,1,0)</f>
        <v>65632699</v>
      </c>
      <c r="L453">
        <f>VLOOKUP(E453,'BD-HV'!A:A,1,0)</f>
        <v>65632699</v>
      </c>
    </row>
    <row r="454" spans="1:12" x14ac:dyDescent="0.3">
      <c r="A454" s="94">
        <v>45931</v>
      </c>
      <c r="B454" s="64">
        <f t="shared" si="9"/>
        <v>1</v>
      </c>
      <c r="C454" s="87" t="b">
        <v>1</v>
      </c>
      <c r="D454" s="65" t="s">
        <v>20866</v>
      </c>
      <c r="E454" s="88">
        <v>9431633</v>
      </c>
      <c r="F454" s="89" t="s">
        <v>21835</v>
      </c>
      <c r="G454" s="89" t="s">
        <v>21836</v>
      </c>
      <c r="H454" s="91">
        <v>45867</v>
      </c>
      <c r="I454" s="91">
        <v>45912</v>
      </c>
      <c r="J454" s="65" t="s">
        <v>21574</v>
      </c>
      <c r="K454">
        <f>VLOOKUP(E454,'Reporte HV'!C:C,1,0)</f>
        <v>9431633</v>
      </c>
      <c r="L454">
        <f>VLOOKUP(E454,'BD-HV'!A:A,1,0)</f>
        <v>9431633</v>
      </c>
    </row>
    <row r="455" spans="1:12" x14ac:dyDescent="0.3">
      <c r="A455" s="63">
        <v>45931</v>
      </c>
      <c r="B455" s="64">
        <f t="shared" si="9"/>
        <v>1</v>
      </c>
      <c r="C455" s="87" t="b">
        <v>1</v>
      </c>
      <c r="D455" s="65" t="s">
        <v>20866</v>
      </c>
      <c r="E455" s="88">
        <v>1103714205</v>
      </c>
      <c r="F455" s="89" t="s">
        <v>21837</v>
      </c>
      <c r="G455" s="89" t="s">
        <v>21838</v>
      </c>
      <c r="H455" s="91">
        <v>45874</v>
      </c>
      <c r="I455" s="91">
        <v>45915</v>
      </c>
      <c r="J455" s="65" t="s">
        <v>21671</v>
      </c>
      <c r="K455">
        <f>VLOOKUP(E455,'Reporte HV'!C:C,1,0)</f>
        <v>1103714205</v>
      </c>
      <c r="L455">
        <f>VLOOKUP(E455,'BD-HV'!A:A,1,0)</f>
        <v>1103714205</v>
      </c>
    </row>
    <row r="456" spans="1:12" x14ac:dyDescent="0.3">
      <c r="A456" s="94">
        <v>45931</v>
      </c>
      <c r="B456" s="64">
        <f t="shared" si="9"/>
        <v>1</v>
      </c>
      <c r="C456" s="87" t="b">
        <v>1</v>
      </c>
      <c r="D456" s="65" t="s">
        <v>20866</v>
      </c>
      <c r="E456" s="88">
        <v>1049646086</v>
      </c>
      <c r="F456" s="89" t="s">
        <v>21839</v>
      </c>
      <c r="G456" s="89" t="s">
        <v>21840</v>
      </c>
      <c r="H456" s="91">
        <v>45877</v>
      </c>
      <c r="I456" s="91">
        <v>45915</v>
      </c>
      <c r="J456" s="65" t="s">
        <v>21671</v>
      </c>
      <c r="K456">
        <f>VLOOKUP(E456,'Reporte HV'!C:C,1,0)</f>
        <v>1049646086</v>
      </c>
      <c r="L456">
        <f>VLOOKUP(E456,'BD-HV'!A:A,1,0)</f>
        <v>1049646086</v>
      </c>
    </row>
    <row r="457" spans="1:12" x14ac:dyDescent="0.3">
      <c r="A457" s="63">
        <v>45931</v>
      </c>
      <c r="B457" s="64">
        <f t="shared" si="9"/>
        <v>1</v>
      </c>
      <c r="C457" s="87" t="b">
        <v>1</v>
      </c>
      <c r="D457" s="65" t="s">
        <v>20866</v>
      </c>
      <c r="E457" s="88">
        <v>1116244405</v>
      </c>
      <c r="F457" s="89" t="s">
        <v>21841</v>
      </c>
      <c r="G457" s="89" t="s">
        <v>21842</v>
      </c>
      <c r="H457" s="91">
        <v>45877</v>
      </c>
      <c r="I457" s="91">
        <v>45915</v>
      </c>
      <c r="J457" s="65" t="s">
        <v>21671</v>
      </c>
      <c r="K457">
        <f>VLOOKUP(E457,'Reporte HV'!C:C,1,0)</f>
        <v>1116244405</v>
      </c>
      <c r="L457">
        <f>VLOOKUP(E457,'BD-HV'!A:A,1,0)</f>
        <v>1116244405</v>
      </c>
    </row>
    <row r="458" spans="1:12" x14ac:dyDescent="0.3">
      <c r="A458" s="63">
        <v>45931</v>
      </c>
      <c r="B458" s="64">
        <f t="shared" si="9"/>
        <v>1</v>
      </c>
      <c r="C458" s="87" t="b">
        <v>1</v>
      </c>
      <c r="D458" s="65" t="s">
        <v>20866</v>
      </c>
      <c r="E458" s="88">
        <v>25290573</v>
      </c>
      <c r="F458" s="89" t="s">
        <v>21843</v>
      </c>
      <c r="G458" s="89" t="s">
        <v>21844</v>
      </c>
      <c r="H458" s="91">
        <v>45842</v>
      </c>
      <c r="I458" s="91">
        <v>45915</v>
      </c>
      <c r="J458" s="65" t="s">
        <v>21115</v>
      </c>
      <c r="K458">
        <f>VLOOKUP(E458,'Reporte HV'!C:C,1,0)</f>
        <v>25290573</v>
      </c>
      <c r="L458">
        <f>VLOOKUP(E458,'BD-HV'!A:A,1,0)</f>
        <v>25290573</v>
      </c>
    </row>
    <row r="459" spans="1:12" x14ac:dyDescent="0.3">
      <c r="A459" s="63">
        <v>45931</v>
      </c>
      <c r="B459" s="64">
        <f t="shared" si="9"/>
        <v>1</v>
      </c>
      <c r="C459" s="87" t="b">
        <v>1</v>
      </c>
      <c r="D459" s="65" t="s">
        <v>20866</v>
      </c>
      <c r="E459" s="88">
        <v>24811451</v>
      </c>
      <c r="F459" s="89" t="s">
        <v>21845</v>
      </c>
      <c r="G459" s="89" t="s">
        <v>21846</v>
      </c>
      <c r="H459" s="91">
        <v>45874</v>
      </c>
      <c r="I459" s="91">
        <v>45915</v>
      </c>
      <c r="J459" s="65" t="s">
        <v>21755</v>
      </c>
      <c r="K459">
        <f>VLOOKUP(E459,'Reporte HV'!C:C,1,0)</f>
        <v>24811451</v>
      </c>
      <c r="L459">
        <f>VLOOKUP(E459,'BD-HV'!A:A,1,0)</f>
        <v>24811451</v>
      </c>
    </row>
    <row r="460" spans="1:12" x14ac:dyDescent="0.3">
      <c r="A460" s="63">
        <v>45931</v>
      </c>
      <c r="B460" s="64">
        <f t="shared" si="9"/>
        <v>1</v>
      </c>
      <c r="C460" s="87" t="b">
        <v>1</v>
      </c>
      <c r="D460" s="65" t="s">
        <v>20866</v>
      </c>
      <c r="E460" s="88">
        <v>92532145</v>
      </c>
      <c r="F460" s="89" t="s">
        <v>21847</v>
      </c>
      <c r="G460" s="89" t="s">
        <v>21848</v>
      </c>
      <c r="H460" s="91">
        <v>45875</v>
      </c>
      <c r="I460" s="91">
        <v>45915</v>
      </c>
      <c r="J460" s="65" t="s">
        <v>21755</v>
      </c>
      <c r="K460">
        <f>VLOOKUP(E460,'Reporte HV'!C:C,1,0)</f>
        <v>92532145</v>
      </c>
      <c r="L460">
        <f>VLOOKUP(E460,'BD-HV'!A:A,1,0)</f>
        <v>92532145</v>
      </c>
    </row>
    <row r="461" spans="1:12" x14ac:dyDescent="0.3">
      <c r="A461" s="94">
        <v>45931</v>
      </c>
      <c r="B461" s="64">
        <f t="shared" si="9"/>
        <v>1</v>
      </c>
      <c r="C461" s="87" t="b">
        <v>1</v>
      </c>
      <c r="D461" s="65" t="s">
        <v>20866</v>
      </c>
      <c r="E461" s="88">
        <v>1014220949</v>
      </c>
      <c r="F461" s="89" t="s">
        <v>21849</v>
      </c>
      <c r="G461" s="89" t="s">
        <v>21850</v>
      </c>
      <c r="H461" s="91">
        <v>45874</v>
      </c>
      <c r="I461" s="134">
        <v>45915</v>
      </c>
      <c r="J461" s="65" t="s">
        <v>21755</v>
      </c>
      <c r="K461">
        <f>VLOOKUP(E461,'Reporte HV'!C:C,1,0)</f>
        <v>1014220949</v>
      </c>
      <c r="L461">
        <f>VLOOKUP(E461,'BD-HV'!A:A,1,0)</f>
        <v>1014220949</v>
      </c>
    </row>
    <row r="462" spans="1:12" x14ac:dyDescent="0.3">
      <c r="A462" s="94">
        <v>45931</v>
      </c>
      <c r="B462" s="64">
        <f t="shared" si="9"/>
        <v>1</v>
      </c>
      <c r="C462" s="87" t="b">
        <v>1</v>
      </c>
      <c r="D462" s="65" t="s">
        <v>20866</v>
      </c>
      <c r="E462" s="88">
        <v>1056908215</v>
      </c>
      <c r="F462" s="89" t="s">
        <v>21851</v>
      </c>
      <c r="G462" s="89" t="s">
        <v>21852</v>
      </c>
      <c r="H462" s="91">
        <v>45867</v>
      </c>
      <c r="I462" s="91">
        <v>45915</v>
      </c>
      <c r="J462" s="65" t="s">
        <v>21574</v>
      </c>
      <c r="K462">
        <f>VLOOKUP(E462,'Reporte HV'!C:C,1,0)</f>
        <v>1056908215</v>
      </c>
      <c r="L462">
        <f>VLOOKUP(E462,'BD-HV'!A:A,1,0)</f>
        <v>1056908215</v>
      </c>
    </row>
    <row r="463" spans="1:12" x14ac:dyDescent="0.3">
      <c r="A463" s="63">
        <v>45931</v>
      </c>
      <c r="B463" s="64">
        <f t="shared" si="9"/>
        <v>1</v>
      </c>
      <c r="C463" s="87" t="b">
        <v>1</v>
      </c>
      <c r="D463" s="65" t="s">
        <v>20866</v>
      </c>
      <c r="E463" s="88">
        <v>1085285402</v>
      </c>
      <c r="F463" s="89" t="s">
        <v>21853</v>
      </c>
      <c r="G463" s="89" t="s">
        <v>21854</v>
      </c>
      <c r="H463" s="91">
        <v>45863</v>
      </c>
      <c r="I463" s="110">
        <v>45915</v>
      </c>
      <c r="J463" s="65" t="s">
        <v>21740</v>
      </c>
      <c r="K463">
        <f>VLOOKUP(E463,'Reporte HV'!C:C,1,0)</f>
        <v>1085285402</v>
      </c>
      <c r="L463">
        <f>VLOOKUP(E463,'BD-HV'!A:A,1,0)</f>
        <v>1085285402</v>
      </c>
    </row>
    <row r="464" spans="1:12" x14ac:dyDescent="0.3">
      <c r="A464" s="63">
        <v>45931</v>
      </c>
      <c r="B464" s="64">
        <f t="shared" si="9"/>
        <v>1</v>
      </c>
      <c r="C464" s="87" t="b">
        <v>1</v>
      </c>
      <c r="D464" s="65" t="s">
        <v>20866</v>
      </c>
      <c r="E464" s="88">
        <v>1140870048</v>
      </c>
      <c r="F464" s="89" t="s">
        <v>21855</v>
      </c>
      <c r="G464" s="89" t="s">
        <v>21856</v>
      </c>
      <c r="H464" s="91">
        <v>45842</v>
      </c>
      <c r="I464" s="135">
        <v>45916</v>
      </c>
      <c r="J464" s="65" t="s">
        <v>21640</v>
      </c>
      <c r="K464">
        <f>VLOOKUP(E464,'Reporte HV'!C:C,1,0)</f>
        <v>1140870048</v>
      </c>
      <c r="L464">
        <f>VLOOKUP(E464,'BD-HV'!A:A,1,0)</f>
        <v>1140870048</v>
      </c>
    </row>
    <row r="465" spans="1:12" x14ac:dyDescent="0.3">
      <c r="A465" s="94">
        <v>45931</v>
      </c>
      <c r="B465" s="64">
        <f t="shared" si="9"/>
        <v>1</v>
      </c>
      <c r="C465" s="87" t="b">
        <v>1</v>
      </c>
      <c r="D465" s="65" t="s">
        <v>20866</v>
      </c>
      <c r="E465" s="88">
        <v>1032380930</v>
      </c>
      <c r="F465" s="89" t="s">
        <v>21857</v>
      </c>
      <c r="G465" s="89" t="s">
        <v>21858</v>
      </c>
      <c r="H465" s="91">
        <v>45874</v>
      </c>
      <c r="I465" s="135">
        <v>45916</v>
      </c>
      <c r="J465" s="65" t="s">
        <v>21755</v>
      </c>
      <c r="K465">
        <f>VLOOKUP(E465,'Reporte HV'!C:C,1,0)</f>
        <v>1032380930</v>
      </c>
      <c r="L465">
        <f>VLOOKUP(E465,'BD-HV'!A:A,1,0)</f>
        <v>1032380930</v>
      </c>
    </row>
    <row r="466" spans="1:12" x14ac:dyDescent="0.3">
      <c r="A466" s="63">
        <v>45931</v>
      </c>
      <c r="B466" s="64">
        <f t="shared" si="9"/>
        <v>1</v>
      </c>
      <c r="C466" s="87" t="b">
        <v>1</v>
      </c>
      <c r="D466" s="65" t="s">
        <v>20866</v>
      </c>
      <c r="E466" s="88">
        <v>1107101884</v>
      </c>
      <c r="F466" s="89" t="s">
        <v>21859</v>
      </c>
      <c r="G466" s="89" t="s">
        <v>21860</v>
      </c>
      <c r="H466" s="91">
        <v>45842</v>
      </c>
      <c r="I466" s="91">
        <v>45916</v>
      </c>
      <c r="J466" s="65" t="s">
        <v>21577</v>
      </c>
      <c r="K466">
        <f>VLOOKUP(E466,'Reporte HV'!C:C,1,0)</f>
        <v>1107101884</v>
      </c>
      <c r="L466">
        <f>VLOOKUP(E466,'BD-HV'!A:A,1,0)</f>
        <v>1107101884</v>
      </c>
    </row>
    <row r="467" spans="1:12" x14ac:dyDescent="0.3">
      <c r="A467" s="94">
        <v>45931</v>
      </c>
      <c r="B467" s="64">
        <f t="shared" si="9"/>
        <v>1</v>
      </c>
      <c r="C467" s="87" t="b">
        <v>1</v>
      </c>
      <c r="D467" s="65" t="s">
        <v>20866</v>
      </c>
      <c r="E467" s="88">
        <v>94325186</v>
      </c>
      <c r="F467" s="89" t="s">
        <v>21861</v>
      </c>
      <c r="G467" s="89" t="s">
        <v>21862</v>
      </c>
      <c r="H467" s="91">
        <v>45863</v>
      </c>
      <c r="I467" s="136">
        <v>45916</v>
      </c>
      <c r="J467" s="65" t="s">
        <v>21640</v>
      </c>
      <c r="K467">
        <f>VLOOKUP(E467,'Reporte HV'!C:C,1,0)</f>
        <v>94325186</v>
      </c>
      <c r="L467">
        <f>VLOOKUP(E467,'BD-HV'!A:A,1,0)</f>
        <v>94325186</v>
      </c>
    </row>
    <row r="468" spans="1:12" x14ac:dyDescent="0.3">
      <c r="A468" s="94">
        <v>45931</v>
      </c>
      <c r="B468" s="64">
        <f t="shared" si="9"/>
        <v>1</v>
      </c>
      <c r="C468" s="87" t="b">
        <v>1</v>
      </c>
      <c r="D468" s="65" t="s">
        <v>20866</v>
      </c>
      <c r="E468" s="88">
        <v>1049619190</v>
      </c>
      <c r="F468" s="89" t="s">
        <v>21863</v>
      </c>
      <c r="G468" s="89" t="s">
        <v>21864</v>
      </c>
      <c r="H468" s="34">
        <v>45867</v>
      </c>
      <c r="I468" s="135">
        <v>45917</v>
      </c>
      <c r="J468" s="65" t="s">
        <v>21556</v>
      </c>
      <c r="K468">
        <f>VLOOKUP(E468,'Reporte HV'!C:C,1,0)</f>
        <v>1049619190</v>
      </c>
      <c r="L468">
        <f>VLOOKUP(E468,'BD-HV'!A:A,1,0)</f>
        <v>1049619190</v>
      </c>
    </row>
    <row r="469" spans="1:12" x14ac:dyDescent="0.3">
      <c r="A469" s="94">
        <v>45931</v>
      </c>
      <c r="B469" s="64">
        <f t="shared" si="9"/>
        <v>1</v>
      </c>
      <c r="C469" s="87" t="b">
        <v>0</v>
      </c>
      <c r="D469" s="65" t="s">
        <v>20866</v>
      </c>
      <c r="E469" s="88">
        <v>10784845</v>
      </c>
      <c r="F469" s="89" t="s">
        <v>21865</v>
      </c>
      <c r="G469" s="89" t="s">
        <v>21866</v>
      </c>
      <c r="H469" s="34">
        <v>45874</v>
      </c>
      <c r="I469" s="91">
        <v>45917</v>
      </c>
      <c r="J469" s="65" t="s">
        <v>21671</v>
      </c>
      <c r="K469">
        <f>VLOOKUP(E469,'Reporte HV'!C:C,1,0)</f>
        <v>10784845</v>
      </c>
      <c r="L469">
        <f>VLOOKUP(E469,'BD-HV'!A:A,1,0)</f>
        <v>10784845</v>
      </c>
    </row>
    <row r="470" spans="1:12" x14ac:dyDescent="0.3">
      <c r="A470" s="63">
        <v>45931</v>
      </c>
      <c r="B470" s="64">
        <f t="shared" si="9"/>
        <v>1</v>
      </c>
      <c r="C470" s="87" t="b">
        <v>1</v>
      </c>
      <c r="D470" s="65" t="s">
        <v>20866</v>
      </c>
      <c r="E470" s="88">
        <v>22034217</v>
      </c>
      <c r="F470" s="89" t="s">
        <v>21867</v>
      </c>
      <c r="G470" s="89" t="s">
        <v>21868</v>
      </c>
      <c r="H470" s="34">
        <v>45875</v>
      </c>
      <c r="I470" s="91">
        <v>45917</v>
      </c>
      <c r="J470" s="65" t="s">
        <v>21671</v>
      </c>
      <c r="K470">
        <f>VLOOKUP(E470,'Reporte HV'!C:C,1,0)</f>
        <v>22034217</v>
      </c>
      <c r="L470">
        <f>VLOOKUP(E470,'BD-HV'!A:A,1,0)</f>
        <v>22034217</v>
      </c>
    </row>
    <row r="471" spans="1:12" x14ac:dyDescent="0.3">
      <c r="A471" s="94">
        <v>45931</v>
      </c>
      <c r="B471" s="64">
        <f t="shared" si="9"/>
        <v>1</v>
      </c>
      <c r="C471" s="87" t="b">
        <v>1</v>
      </c>
      <c r="D471" s="65" t="s">
        <v>20866</v>
      </c>
      <c r="E471" s="88">
        <v>71747474</v>
      </c>
      <c r="F471" s="89" t="s">
        <v>21869</v>
      </c>
      <c r="G471" s="89" t="s">
        <v>21870</v>
      </c>
      <c r="H471" s="34">
        <v>45874</v>
      </c>
      <c r="I471" s="91">
        <v>45917</v>
      </c>
      <c r="J471" s="65" t="s">
        <v>21755</v>
      </c>
      <c r="K471">
        <f>VLOOKUP(E471,'Reporte HV'!C:C,1,0)</f>
        <v>71747474</v>
      </c>
      <c r="L471">
        <f>VLOOKUP(E471,'BD-HV'!A:A,1,0)</f>
        <v>71747474</v>
      </c>
    </row>
    <row r="472" spans="1:12" x14ac:dyDescent="0.3">
      <c r="A472" s="94">
        <v>45931</v>
      </c>
      <c r="B472" s="64">
        <f t="shared" si="9"/>
        <v>1</v>
      </c>
      <c r="C472" s="87" t="b">
        <v>1</v>
      </c>
      <c r="D472" s="65" t="s">
        <v>20866</v>
      </c>
      <c r="E472" s="88">
        <v>1052961758</v>
      </c>
      <c r="F472" s="89" t="s">
        <v>21871</v>
      </c>
      <c r="G472" s="89" t="s">
        <v>21872</v>
      </c>
      <c r="H472" s="34">
        <v>45880</v>
      </c>
      <c r="I472" s="91">
        <v>45919</v>
      </c>
      <c r="J472" s="65" t="s">
        <v>21671</v>
      </c>
      <c r="K472">
        <f>VLOOKUP(E472,'Reporte HV'!C:C,1,0)</f>
        <v>1052961758</v>
      </c>
      <c r="L472">
        <f>VLOOKUP(E472,'BD-HV'!A:A,1,0)</f>
        <v>1052961758</v>
      </c>
    </row>
    <row r="473" spans="1:12" x14ac:dyDescent="0.3">
      <c r="A473" s="94">
        <v>45931</v>
      </c>
      <c r="B473" s="64">
        <f t="shared" si="9"/>
        <v>1</v>
      </c>
      <c r="C473" s="87" t="b">
        <v>1</v>
      </c>
      <c r="D473" s="65" t="s">
        <v>20866</v>
      </c>
      <c r="E473" s="88">
        <v>55175792</v>
      </c>
      <c r="F473" s="89" t="s">
        <v>21873</v>
      </c>
      <c r="G473" s="89" t="s">
        <v>21874</v>
      </c>
      <c r="H473" s="34">
        <v>45889</v>
      </c>
      <c r="I473" s="91">
        <v>45919</v>
      </c>
      <c r="J473" s="65" t="s">
        <v>21755</v>
      </c>
      <c r="K473">
        <f>VLOOKUP(E473,'Reporte HV'!C:C,1,0)</f>
        <v>55175792</v>
      </c>
      <c r="L473">
        <f>VLOOKUP(E473,'BD-HV'!A:A,1,0)</f>
        <v>55175792</v>
      </c>
    </row>
    <row r="474" spans="1:12" x14ac:dyDescent="0.3">
      <c r="A474" s="94">
        <v>45931</v>
      </c>
      <c r="B474" s="64">
        <f t="shared" si="9"/>
        <v>1</v>
      </c>
      <c r="C474" s="87" t="b">
        <v>1</v>
      </c>
      <c r="D474" s="65" t="s">
        <v>20866</v>
      </c>
      <c r="E474" s="88">
        <v>1233188210</v>
      </c>
      <c r="F474" s="89" t="s">
        <v>21875</v>
      </c>
      <c r="G474" s="89" t="s">
        <v>21876</v>
      </c>
      <c r="H474" s="34">
        <v>45863</v>
      </c>
      <c r="I474" s="91">
        <v>45919</v>
      </c>
      <c r="J474" s="65" t="s">
        <v>21640</v>
      </c>
      <c r="K474">
        <f>VLOOKUP(E474,'Reporte HV'!C:C,1,0)</f>
        <v>1233188210</v>
      </c>
      <c r="L474">
        <f>VLOOKUP(E474,'BD-HV'!A:A,1,0)</f>
        <v>1233188210</v>
      </c>
    </row>
    <row r="475" spans="1:12" x14ac:dyDescent="0.3">
      <c r="A475" s="94">
        <v>45931</v>
      </c>
      <c r="B475" s="64">
        <f t="shared" si="9"/>
        <v>1</v>
      </c>
      <c r="C475" s="87" t="b">
        <v>1</v>
      </c>
      <c r="D475" s="65" t="s">
        <v>20866</v>
      </c>
      <c r="E475" s="88">
        <v>1090479731</v>
      </c>
      <c r="F475" s="89" t="s">
        <v>21877</v>
      </c>
      <c r="G475" s="89" t="s">
        <v>21878</v>
      </c>
      <c r="H475" s="34">
        <v>45863</v>
      </c>
      <c r="I475" s="91">
        <v>45919</v>
      </c>
      <c r="J475" s="65" t="s">
        <v>21663</v>
      </c>
      <c r="K475">
        <f>VLOOKUP(E475,'Reporte HV'!C:C,1,0)</f>
        <v>1090479731</v>
      </c>
      <c r="L475">
        <f>VLOOKUP(E475,'BD-HV'!A:A,1,0)</f>
        <v>1090479731</v>
      </c>
    </row>
    <row r="476" spans="1:12" x14ac:dyDescent="0.3">
      <c r="A476" s="94">
        <v>45931</v>
      </c>
      <c r="B476" s="64">
        <f t="shared" si="9"/>
        <v>1</v>
      </c>
      <c r="C476" s="87" t="b">
        <v>1</v>
      </c>
      <c r="D476" s="65" t="s">
        <v>20866</v>
      </c>
      <c r="E476" s="88">
        <v>6283570</v>
      </c>
      <c r="F476" s="89" t="s">
        <v>21879</v>
      </c>
      <c r="G476" s="89" t="s">
        <v>21880</v>
      </c>
      <c r="H476" s="34">
        <v>45870</v>
      </c>
      <c r="I476" s="91">
        <v>45922</v>
      </c>
      <c r="J476" s="65" t="s">
        <v>21556</v>
      </c>
      <c r="K476">
        <f>VLOOKUP(E476,'Reporte HV'!C:C,1,0)</f>
        <v>6283570</v>
      </c>
      <c r="L476">
        <f>VLOOKUP(E476,'BD-HV'!A:A,1,0)</f>
        <v>6283570</v>
      </c>
    </row>
    <row r="477" spans="1:12" x14ac:dyDescent="0.3">
      <c r="A477" s="94">
        <v>45931</v>
      </c>
      <c r="B477" s="64">
        <f t="shared" si="9"/>
        <v>1</v>
      </c>
      <c r="C477" s="87" t="b">
        <v>1</v>
      </c>
      <c r="D477" s="65" t="s">
        <v>20866</v>
      </c>
      <c r="E477" s="88">
        <v>1004921152</v>
      </c>
      <c r="F477" s="89" t="s">
        <v>21881</v>
      </c>
      <c r="G477" s="89" t="s">
        <v>21882</v>
      </c>
      <c r="H477" s="34">
        <v>45880</v>
      </c>
      <c r="I477" s="91">
        <v>45922</v>
      </c>
      <c r="J477" s="65" t="s">
        <v>21671</v>
      </c>
      <c r="K477">
        <f>VLOOKUP(E477,'Reporte HV'!C:C,1,0)</f>
        <v>1004921152</v>
      </c>
      <c r="L477">
        <f>VLOOKUP(E477,'BD-HV'!A:A,1,0)</f>
        <v>1004921152</v>
      </c>
    </row>
    <row r="478" spans="1:12" x14ac:dyDescent="0.3">
      <c r="A478" s="94">
        <v>45931</v>
      </c>
      <c r="B478" s="64">
        <f t="shared" si="9"/>
        <v>1</v>
      </c>
      <c r="C478" s="87" t="b">
        <v>1</v>
      </c>
      <c r="D478" s="65" t="s">
        <v>20866</v>
      </c>
      <c r="E478" s="88">
        <v>1090522142</v>
      </c>
      <c r="F478" s="89" t="s">
        <v>21883</v>
      </c>
      <c r="G478" s="89" t="s">
        <v>21884</v>
      </c>
      <c r="H478" s="34">
        <v>45842</v>
      </c>
      <c r="I478" s="91">
        <v>45922</v>
      </c>
      <c r="J478" s="65" t="s">
        <v>21577</v>
      </c>
      <c r="K478">
        <f>VLOOKUP(E478,'Reporte HV'!C:C,1,0)</f>
        <v>1090522142</v>
      </c>
      <c r="L478">
        <f>VLOOKUP(E478,'BD-HV'!A:A,1,0)</f>
        <v>1090522142</v>
      </c>
    </row>
    <row r="479" spans="1:12" x14ac:dyDescent="0.3">
      <c r="A479" s="63">
        <v>45931</v>
      </c>
      <c r="B479" s="64">
        <f t="shared" si="9"/>
        <v>1</v>
      </c>
      <c r="C479" s="87" t="b">
        <v>1</v>
      </c>
      <c r="D479" s="65" t="s">
        <v>20866</v>
      </c>
      <c r="E479" s="88">
        <v>1032445178</v>
      </c>
      <c r="F479" s="89" t="s">
        <v>21885</v>
      </c>
      <c r="G479" s="89" t="s">
        <v>21886</v>
      </c>
      <c r="H479" s="34">
        <v>45884</v>
      </c>
      <c r="I479" s="91">
        <v>45922</v>
      </c>
      <c r="J479" s="65" t="s">
        <v>21663</v>
      </c>
      <c r="K479">
        <f>VLOOKUP(E479,'Reporte HV'!C:C,1,0)</f>
        <v>1032445178</v>
      </c>
      <c r="L479">
        <f>VLOOKUP(E479,'BD-HV'!A:A,1,0)</f>
        <v>1032445178</v>
      </c>
    </row>
    <row r="480" spans="1:12" x14ac:dyDescent="0.3">
      <c r="A480" s="94">
        <v>45931</v>
      </c>
      <c r="B480" s="64">
        <f t="shared" si="9"/>
        <v>1</v>
      </c>
      <c r="C480" s="87" t="b">
        <v>1</v>
      </c>
      <c r="D480" s="65" t="s">
        <v>20866</v>
      </c>
      <c r="E480" s="88">
        <v>1070965778</v>
      </c>
      <c r="F480" s="89" t="s">
        <v>21887</v>
      </c>
      <c r="G480" s="89" t="s">
        <v>21888</v>
      </c>
      <c r="H480" s="34">
        <v>45884</v>
      </c>
      <c r="I480" s="91">
        <v>45922</v>
      </c>
      <c r="J480" s="65" t="s">
        <v>21663</v>
      </c>
      <c r="K480">
        <f>VLOOKUP(E480,'Reporte HV'!C:C,1,0)</f>
        <v>1070965778</v>
      </c>
      <c r="L480">
        <f>VLOOKUP(E480,'BD-HV'!A:A,1,0)</f>
        <v>1070965778</v>
      </c>
    </row>
    <row r="481" spans="1:12" x14ac:dyDescent="0.3">
      <c r="A481" s="94">
        <v>45931</v>
      </c>
      <c r="B481" s="64">
        <f t="shared" si="9"/>
        <v>1</v>
      </c>
      <c r="C481" s="87" t="b">
        <v>1</v>
      </c>
      <c r="D481" s="65" t="s">
        <v>20866</v>
      </c>
      <c r="E481" s="88">
        <v>1023911099</v>
      </c>
      <c r="F481" s="89" t="s">
        <v>21889</v>
      </c>
      <c r="G481" s="89" t="s">
        <v>21890</v>
      </c>
      <c r="H481" s="34">
        <v>45870</v>
      </c>
      <c r="I481" s="91">
        <v>45923</v>
      </c>
      <c r="J481" s="65" t="s">
        <v>21556</v>
      </c>
      <c r="K481">
        <f>VLOOKUP(E481,'Reporte HV'!C:C,1,0)</f>
        <v>1023911099</v>
      </c>
      <c r="L481">
        <f>VLOOKUP(E481,'BD-HV'!A:A,1,0)</f>
        <v>1023911099</v>
      </c>
    </row>
    <row r="482" spans="1:12" x14ac:dyDescent="0.3">
      <c r="A482" s="94">
        <v>45931</v>
      </c>
      <c r="B482" s="64">
        <f t="shared" si="9"/>
        <v>1</v>
      </c>
      <c r="C482" s="87" t="b">
        <v>1</v>
      </c>
      <c r="D482" s="65" t="s">
        <v>20866</v>
      </c>
      <c r="E482" s="88">
        <v>1061710739</v>
      </c>
      <c r="F482" s="89" t="s">
        <v>21891</v>
      </c>
      <c r="G482" s="89" t="s">
        <v>21892</v>
      </c>
      <c r="H482" s="34">
        <v>45880</v>
      </c>
      <c r="I482" s="91">
        <v>45923</v>
      </c>
      <c r="J482" s="65" t="s">
        <v>21671</v>
      </c>
      <c r="K482">
        <f>VLOOKUP(E482,'Reporte HV'!C:C,1,0)</f>
        <v>1061710739</v>
      </c>
      <c r="L482">
        <f>VLOOKUP(E482,'BD-HV'!A:A,1,0)</f>
        <v>1061710739</v>
      </c>
    </row>
    <row r="483" spans="1:12" x14ac:dyDescent="0.3">
      <c r="A483" s="94">
        <v>45931</v>
      </c>
      <c r="B483" s="64">
        <f t="shared" si="9"/>
        <v>1</v>
      </c>
      <c r="C483" s="87" t="b">
        <v>1</v>
      </c>
      <c r="D483" s="65" t="s">
        <v>20866</v>
      </c>
      <c r="E483" s="88">
        <v>42164735</v>
      </c>
      <c r="F483" s="89" t="s">
        <v>21893</v>
      </c>
      <c r="G483" s="89" t="s">
        <v>21894</v>
      </c>
      <c r="H483" s="34">
        <v>45884</v>
      </c>
      <c r="I483" s="91">
        <v>45923</v>
      </c>
      <c r="J483" s="65" t="s">
        <v>21663</v>
      </c>
      <c r="K483">
        <f>VLOOKUP(E483,'Reporte HV'!C:C,1,0)</f>
        <v>42164735</v>
      </c>
      <c r="L483">
        <f>VLOOKUP(E483,'BD-HV'!A:A,1,0)</f>
        <v>42164735</v>
      </c>
    </row>
    <row r="484" spans="1:12" x14ac:dyDescent="0.3">
      <c r="A484" s="94">
        <v>45931</v>
      </c>
      <c r="B484" s="64">
        <f t="shared" si="9"/>
        <v>1</v>
      </c>
      <c r="C484" s="87" t="b">
        <v>1</v>
      </c>
      <c r="D484" s="65" t="s">
        <v>20866</v>
      </c>
      <c r="E484" s="88">
        <v>1095812530</v>
      </c>
      <c r="F484" s="89" t="s">
        <v>21895</v>
      </c>
      <c r="G484" s="89" t="s">
        <v>21896</v>
      </c>
      <c r="H484" s="34">
        <v>45874</v>
      </c>
      <c r="I484" s="91">
        <v>45924</v>
      </c>
      <c r="J484" s="65" t="s">
        <v>21755</v>
      </c>
      <c r="K484">
        <f>VLOOKUP(E484,'Reporte HV'!C:C,1,0)</f>
        <v>1095812530</v>
      </c>
      <c r="L484">
        <f>VLOOKUP(E484,'BD-HV'!A:A,1,0)</f>
        <v>1095812530</v>
      </c>
    </row>
    <row r="485" spans="1:12" x14ac:dyDescent="0.3">
      <c r="A485" s="94">
        <v>45931</v>
      </c>
      <c r="B485" s="64">
        <f t="shared" si="9"/>
        <v>1</v>
      </c>
      <c r="C485" s="87" t="b">
        <v>1</v>
      </c>
      <c r="D485" s="65" t="s">
        <v>20866</v>
      </c>
      <c r="E485" s="88">
        <v>1116782323</v>
      </c>
      <c r="F485" s="89" t="s">
        <v>21897</v>
      </c>
      <c r="G485" s="89" t="s">
        <v>21898</v>
      </c>
      <c r="H485" s="34">
        <v>45894</v>
      </c>
      <c r="I485" s="91">
        <v>45924</v>
      </c>
      <c r="J485" s="65" t="s">
        <v>21556</v>
      </c>
      <c r="K485">
        <f>VLOOKUP(E485,'Reporte HV'!C:C,1,0)</f>
        <v>1116782323</v>
      </c>
      <c r="L485">
        <f>VLOOKUP(E485,'BD-HV'!A:A,1,0)</f>
        <v>1116782323</v>
      </c>
    </row>
    <row r="486" spans="1:12" x14ac:dyDescent="0.3">
      <c r="A486" s="63">
        <v>45931</v>
      </c>
      <c r="B486" s="64">
        <f t="shared" si="9"/>
        <v>1</v>
      </c>
      <c r="C486" s="87" t="b">
        <v>1</v>
      </c>
      <c r="D486" s="65" t="s">
        <v>20866</v>
      </c>
      <c r="E486" s="88">
        <v>1102826681</v>
      </c>
      <c r="F486" s="89" t="s">
        <v>21899</v>
      </c>
      <c r="G486" s="89" t="s">
        <v>21900</v>
      </c>
      <c r="H486" s="34">
        <v>45884</v>
      </c>
      <c r="I486" s="91">
        <v>45924</v>
      </c>
      <c r="J486" s="65" t="s">
        <v>21663</v>
      </c>
      <c r="K486">
        <f>VLOOKUP(E486,'Reporte HV'!C:C,1,0)</f>
        <v>1102826681</v>
      </c>
      <c r="L486">
        <f>VLOOKUP(E486,'BD-HV'!A:A,1,0)</f>
        <v>1102826681</v>
      </c>
    </row>
    <row r="487" spans="1:12" x14ac:dyDescent="0.3">
      <c r="A487" s="63">
        <v>45931</v>
      </c>
      <c r="B487" s="64">
        <f t="shared" si="9"/>
        <v>1</v>
      </c>
      <c r="C487" s="87" t="b">
        <v>1</v>
      </c>
      <c r="D487" s="65" t="s">
        <v>20866</v>
      </c>
      <c r="E487" s="88">
        <v>1083889068</v>
      </c>
      <c r="F487" s="89" t="s">
        <v>21901</v>
      </c>
      <c r="G487" s="89" t="s">
        <v>21902</v>
      </c>
      <c r="H487" s="34">
        <v>45842</v>
      </c>
      <c r="I487" s="91">
        <v>45910</v>
      </c>
      <c r="J487" s="65" t="s">
        <v>21577</v>
      </c>
      <c r="K487">
        <f>VLOOKUP(E487,'Reporte HV'!C:C,1,0)</f>
        <v>1083889068</v>
      </c>
      <c r="L487">
        <f>VLOOKUP(E487,'BD-HV'!A:A,1,0)</f>
        <v>1083889068</v>
      </c>
    </row>
    <row r="488" spans="1:12" x14ac:dyDescent="0.3">
      <c r="A488" s="94">
        <v>45931</v>
      </c>
      <c r="B488" s="64">
        <f t="shared" si="9"/>
        <v>1</v>
      </c>
      <c r="C488" s="87" t="b">
        <v>1</v>
      </c>
      <c r="D488" s="65" t="s">
        <v>20866</v>
      </c>
      <c r="E488" s="88">
        <v>66883864</v>
      </c>
      <c r="F488" s="89" t="s">
        <v>21903</v>
      </c>
      <c r="G488" s="89" t="s">
        <v>21904</v>
      </c>
      <c r="H488" s="34">
        <v>45863</v>
      </c>
      <c r="I488" s="91">
        <v>45905</v>
      </c>
      <c r="J488" s="65" t="s">
        <v>21563</v>
      </c>
      <c r="K488">
        <f>VLOOKUP(E488,'Reporte HV'!C:C,1,0)</f>
        <v>66883864</v>
      </c>
      <c r="L488">
        <f>VLOOKUP(E488,'BD-HV'!A:A,1,0)</f>
        <v>66883864</v>
      </c>
    </row>
    <row r="489" spans="1:12" x14ac:dyDescent="0.3">
      <c r="A489" s="94">
        <v>45931</v>
      </c>
      <c r="B489" s="64">
        <f t="shared" si="9"/>
        <v>1</v>
      </c>
      <c r="C489" s="87" t="b">
        <v>1</v>
      </c>
      <c r="D489" s="65" t="s">
        <v>20866</v>
      </c>
      <c r="E489" s="88">
        <v>1019037487</v>
      </c>
      <c r="F489" s="89" t="s">
        <v>21905</v>
      </c>
      <c r="G489" s="89" t="s">
        <v>21906</v>
      </c>
      <c r="H489" s="34">
        <v>45877</v>
      </c>
      <c r="I489" s="110">
        <v>45917</v>
      </c>
      <c r="J489" s="65" t="s">
        <v>21671</v>
      </c>
      <c r="K489">
        <f>VLOOKUP(E489,'Reporte HV'!C:C,1,0)</f>
        <v>1019037487</v>
      </c>
      <c r="L489">
        <f>VLOOKUP(E489,'BD-HV'!A:A,1,0)</f>
        <v>1019037487</v>
      </c>
    </row>
    <row r="490" spans="1:12" x14ac:dyDescent="0.3">
      <c r="A490" s="63">
        <v>45931</v>
      </c>
      <c r="B490" s="64">
        <f t="shared" ref="B490:B553" si="10">COUNTIF(E:E,E490)</f>
        <v>1</v>
      </c>
      <c r="C490" s="87" t="b">
        <v>1</v>
      </c>
      <c r="D490" s="65" t="s">
        <v>20866</v>
      </c>
      <c r="E490" s="88">
        <v>1057710814</v>
      </c>
      <c r="F490" s="89" t="s">
        <v>21907</v>
      </c>
      <c r="G490" s="89" t="s">
        <v>21908</v>
      </c>
      <c r="H490" s="34">
        <v>45877</v>
      </c>
      <c r="I490" s="91">
        <v>45917</v>
      </c>
      <c r="J490" s="65" t="s">
        <v>21671</v>
      </c>
      <c r="K490">
        <f>VLOOKUP(E490,'Reporte HV'!C:C,1,0)</f>
        <v>1057710814</v>
      </c>
      <c r="L490">
        <f>VLOOKUP(E490,'BD-HV'!A:A,1,0)</f>
        <v>1057710814</v>
      </c>
    </row>
    <row r="491" spans="1:12" x14ac:dyDescent="0.3">
      <c r="A491" s="94">
        <v>45931</v>
      </c>
      <c r="B491" s="64">
        <f t="shared" si="10"/>
        <v>1</v>
      </c>
      <c r="C491" s="87" t="b">
        <v>1</v>
      </c>
      <c r="D491" s="65" t="s">
        <v>20866</v>
      </c>
      <c r="E491" s="88">
        <v>1070617364</v>
      </c>
      <c r="F491" s="89" t="s">
        <v>21909</v>
      </c>
      <c r="G491" s="89" t="s">
        <v>21910</v>
      </c>
      <c r="H491" s="34">
        <v>45881</v>
      </c>
      <c r="I491" s="135">
        <v>45917</v>
      </c>
      <c r="J491" s="65" t="s">
        <v>21671</v>
      </c>
      <c r="K491">
        <f>VLOOKUP(E491,'Reporte HV'!C:C,1,0)</f>
        <v>1070617364</v>
      </c>
      <c r="L491">
        <f>VLOOKUP(E491,'BD-HV'!A:A,1,0)</f>
        <v>1070617364</v>
      </c>
    </row>
    <row r="492" spans="1:12" x14ac:dyDescent="0.3">
      <c r="A492" s="94">
        <v>45931</v>
      </c>
      <c r="B492" s="64">
        <f t="shared" si="10"/>
        <v>1</v>
      </c>
      <c r="C492" s="87" t="b">
        <v>1</v>
      </c>
      <c r="D492" s="65" t="s">
        <v>20866</v>
      </c>
      <c r="E492" s="88">
        <v>1143927722</v>
      </c>
      <c r="F492" s="89" t="s">
        <v>21911</v>
      </c>
      <c r="G492" s="89" t="s">
        <v>21912</v>
      </c>
      <c r="H492" s="34">
        <v>45874</v>
      </c>
      <c r="I492" s="91">
        <v>45918</v>
      </c>
      <c r="J492" s="65" t="s">
        <v>21671</v>
      </c>
      <c r="K492">
        <f>VLOOKUP(E492,'Reporte HV'!C:C,1,0)</f>
        <v>1143927722</v>
      </c>
      <c r="L492">
        <f>VLOOKUP(E492,'BD-HV'!A:A,1,0)</f>
        <v>1143927722</v>
      </c>
    </row>
    <row r="493" spans="1:12" x14ac:dyDescent="0.3">
      <c r="A493" s="63">
        <v>45931</v>
      </c>
      <c r="B493" s="64">
        <f t="shared" si="10"/>
        <v>1</v>
      </c>
      <c r="C493" s="87" t="b">
        <v>1</v>
      </c>
      <c r="D493" s="65" t="s">
        <v>20866</v>
      </c>
      <c r="E493" s="88">
        <v>1002583040</v>
      </c>
      <c r="F493" s="89" t="s">
        <v>21913</v>
      </c>
      <c r="G493" s="89" t="s">
        <v>21914</v>
      </c>
      <c r="H493" s="34">
        <v>45875</v>
      </c>
      <c r="I493" s="91">
        <v>45918</v>
      </c>
      <c r="J493" s="65" t="s">
        <v>21671</v>
      </c>
      <c r="K493">
        <f>VLOOKUP(E493,'Reporte HV'!C:C,1,0)</f>
        <v>1002583040</v>
      </c>
      <c r="L493">
        <f>VLOOKUP(E493,'BD-HV'!A:A,1,0)</f>
        <v>1002583040</v>
      </c>
    </row>
    <row r="494" spans="1:12" x14ac:dyDescent="0.3">
      <c r="A494" s="63">
        <v>45931</v>
      </c>
      <c r="B494" s="64">
        <f t="shared" si="10"/>
        <v>1</v>
      </c>
      <c r="C494" s="87" t="b">
        <v>1</v>
      </c>
      <c r="D494" s="65" t="s">
        <v>20866</v>
      </c>
      <c r="E494" s="88">
        <v>1094662864</v>
      </c>
      <c r="F494" s="89" t="s">
        <v>21915</v>
      </c>
      <c r="G494" s="89" t="s">
        <v>21916</v>
      </c>
      <c r="H494" s="34">
        <v>45875</v>
      </c>
      <c r="I494" s="91">
        <v>45918</v>
      </c>
      <c r="J494" s="65" t="s">
        <v>21671</v>
      </c>
      <c r="K494">
        <f>VLOOKUP(E494,'Reporte HV'!C:C,1,0)</f>
        <v>1094662864</v>
      </c>
      <c r="L494">
        <f>VLOOKUP(E494,'BD-HV'!A:A,1,0)</f>
        <v>1094662864</v>
      </c>
    </row>
    <row r="495" spans="1:12" x14ac:dyDescent="0.3">
      <c r="A495" s="94">
        <v>45931</v>
      </c>
      <c r="B495" s="64">
        <f t="shared" si="10"/>
        <v>1</v>
      </c>
      <c r="C495" s="87" t="b">
        <v>1</v>
      </c>
      <c r="D495" s="65" t="s">
        <v>20866</v>
      </c>
      <c r="E495" s="88">
        <v>40432711</v>
      </c>
      <c r="F495" s="89" t="s">
        <v>21917</v>
      </c>
      <c r="G495" s="89" t="s">
        <v>21918</v>
      </c>
      <c r="H495" s="34">
        <v>45880</v>
      </c>
      <c r="I495" s="91">
        <v>45918</v>
      </c>
      <c r="J495" s="65" t="s">
        <v>21671</v>
      </c>
      <c r="K495">
        <f>VLOOKUP(E495,'Reporte HV'!C:C,1,0)</f>
        <v>40432711</v>
      </c>
      <c r="L495">
        <f>VLOOKUP(E495,'BD-HV'!A:A,1,0)</f>
        <v>40432711</v>
      </c>
    </row>
    <row r="496" spans="1:12" x14ac:dyDescent="0.3">
      <c r="A496" s="94">
        <v>45931</v>
      </c>
      <c r="B496" s="64">
        <f t="shared" si="10"/>
        <v>1</v>
      </c>
      <c r="C496" s="87" t="b">
        <v>1</v>
      </c>
      <c r="D496" s="65" t="s">
        <v>20866</v>
      </c>
      <c r="E496" s="88">
        <v>1052962704</v>
      </c>
      <c r="F496" s="89" t="s">
        <v>21919</v>
      </c>
      <c r="G496" s="89" t="s">
        <v>21920</v>
      </c>
      <c r="H496" s="34">
        <v>45880</v>
      </c>
      <c r="I496" s="134">
        <v>45918</v>
      </c>
      <c r="J496" s="65" t="s">
        <v>21671</v>
      </c>
      <c r="K496">
        <f>VLOOKUP(E496,'Reporte HV'!C:C,1,0)</f>
        <v>1052962704</v>
      </c>
      <c r="L496">
        <f>VLOOKUP(E496,'BD-HV'!A:A,1,0)</f>
        <v>1052962704</v>
      </c>
    </row>
    <row r="497" spans="1:12" x14ac:dyDescent="0.3">
      <c r="A497" s="94">
        <v>45931</v>
      </c>
      <c r="B497" s="64">
        <f t="shared" si="10"/>
        <v>1</v>
      </c>
      <c r="C497" s="87" t="b">
        <v>1</v>
      </c>
      <c r="D497" s="65" t="s">
        <v>20866</v>
      </c>
      <c r="E497" s="88">
        <v>1049644902</v>
      </c>
      <c r="F497" s="89" t="s">
        <v>21921</v>
      </c>
      <c r="G497" s="89" t="s">
        <v>21922</v>
      </c>
      <c r="H497" s="34">
        <v>45880</v>
      </c>
      <c r="I497" s="135">
        <v>45918</v>
      </c>
      <c r="J497" s="65" t="s">
        <v>21671</v>
      </c>
      <c r="K497">
        <f>VLOOKUP(E497,'Reporte HV'!C:C,1,0)</f>
        <v>1049644902</v>
      </c>
      <c r="L497">
        <f>VLOOKUP(E497,'BD-HV'!A:A,1,0)</f>
        <v>1049644902</v>
      </c>
    </row>
    <row r="498" spans="1:12" x14ac:dyDescent="0.3">
      <c r="A498" s="94">
        <v>45931</v>
      </c>
      <c r="B498" s="64">
        <f t="shared" si="10"/>
        <v>1</v>
      </c>
      <c r="C498" s="87" t="b">
        <v>1</v>
      </c>
      <c r="D498" s="65" t="s">
        <v>20866</v>
      </c>
      <c r="E498" s="88">
        <v>14138613</v>
      </c>
      <c r="F498" s="89" t="s">
        <v>21923</v>
      </c>
      <c r="G498" s="89" t="s">
        <v>21924</v>
      </c>
      <c r="H498" s="34">
        <v>45875</v>
      </c>
      <c r="I498" s="135">
        <v>45918</v>
      </c>
      <c r="J498" s="65" t="s">
        <v>21755</v>
      </c>
      <c r="K498">
        <f>VLOOKUP(E498,'Reporte HV'!C:C,1,0)</f>
        <v>14138613</v>
      </c>
      <c r="L498">
        <f>VLOOKUP(E498,'BD-HV'!A:A,1,0)</f>
        <v>14138613</v>
      </c>
    </row>
    <row r="499" spans="1:12" x14ac:dyDescent="0.3">
      <c r="A499" s="94">
        <v>45931</v>
      </c>
      <c r="B499" s="64">
        <f t="shared" si="10"/>
        <v>1</v>
      </c>
      <c r="C499" s="87" t="b">
        <v>1</v>
      </c>
      <c r="D499" s="65" t="s">
        <v>20866</v>
      </c>
      <c r="E499" s="88">
        <v>40039027</v>
      </c>
      <c r="F499" s="89" t="s">
        <v>21925</v>
      </c>
      <c r="G499" s="89" t="s">
        <v>21926</v>
      </c>
      <c r="H499" s="34">
        <v>45867</v>
      </c>
      <c r="I499" s="135">
        <v>45918</v>
      </c>
      <c r="J499" s="65" t="s">
        <v>21574</v>
      </c>
      <c r="K499">
        <f>VLOOKUP(E499,'Reporte HV'!C:C,1,0)</f>
        <v>40039027</v>
      </c>
      <c r="L499">
        <f>VLOOKUP(E499,'BD-HV'!A:A,1,0)</f>
        <v>40039027</v>
      </c>
    </row>
    <row r="500" spans="1:12" x14ac:dyDescent="0.3">
      <c r="A500" s="94">
        <v>45931</v>
      </c>
      <c r="B500" s="64">
        <f t="shared" si="10"/>
        <v>1</v>
      </c>
      <c r="C500" s="87" t="b">
        <v>1</v>
      </c>
      <c r="D500" s="65" t="s">
        <v>20866</v>
      </c>
      <c r="E500" s="88">
        <v>1037643891</v>
      </c>
      <c r="F500" s="89" t="s">
        <v>21927</v>
      </c>
      <c r="G500" s="89" t="s">
        <v>21928</v>
      </c>
      <c r="H500" s="34">
        <v>45874</v>
      </c>
      <c r="I500" s="91">
        <v>45919</v>
      </c>
      <c r="J500" s="65" t="s">
        <v>21671</v>
      </c>
      <c r="K500">
        <f>VLOOKUP(E500,'Reporte HV'!C:C,1,0)</f>
        <v>1037643891</v>
      </c>
      <c r="L500">
        <f>VLOOKUP(E500,'BD-HV'!A:A,1,0)</f>
        <v>1037643891</v>
      </c>
    </row>
    <row r="501" spans="1:12" x14ac:dyDescent="0.3">
      <c r="A501" s="94">
        <v>45931</v>
      </c>
      <c r="B501" s="64">
        <f t="shared" si="10"/>
        <v>1</v>
      </c>
      <c r="C501" s="87" t="b">
        <v>1</v>
      </c>
      <c r="D501" s="65" t="s">
        <v>20866</v>
      </c>
      <c r="E501" s="88">
        <v>1006331042</v>
      </c>
      <c r="F501" s="89" t="s">
        <v>21929</v>
      </c>
      <c r="G501" s="89" t="s">
        <v>21930</v>
      </c>
      <c r="H501" s="34">
        <v>45880</v>
      </c>
      <c r="I501" s="135">
        <v>45919</v>
      </c>
      <c r="J501" s="65" t="s">
        <v>21671</v>
      </c>
      <c r="K501">
        <f>VLOOKUP(E501,'Reporte HV'!C:C,1,0)</f>
        <v>1006331042</v>
      </c>
      <c r="L501">
        <f>VLOOKUP(E501,'BD-HV'!A:A,1,0)</f>
        <v>1006331042</v>
      </c>
    </row>
    <row r="502" spans="1:12" x14ac:dyDescent="0.3">
      <c r="A502" s="63">
        <v>45931</v>
      </c>
      <c r="B502" s="64">
        <f t="shared" si="10"/>
        <v>1</v>
      </c>
      <c r="C502" s="87" t="b">
        <v>1</v>
      </c>
      <c r="D502" s="65" t="s">
        <v>20866</v>
      </c>
      <c r="E502" s="88">
        <v>12283872</v>
      </c>
      <c r="F502" s="89" t="s">
        <v>21931</v>
      </c>
      <c r="G502" s="89" t="s">
        <v>21932</v>
      </c>
      <c r="H502" s="34">
        <v>45880</v>
      </c>
      <c r="I502" s="91">
        <v>45919</v>
      </c>
      <c r="J502" s="65" t="s">
        <v>21671</v>
      </c>
      <c r="K502">
        <f>VLOOKUP(E502,'Reporte HV'!C:C,1,0)</f>
        <v>12283872</v>
      </c>
      <c r="L502">
        <f>VLOOKUP(E502,'BD-HV'!A:A,1,0)</f>
        <v>12283872</v>
      </c>
    </row>
    <row r="503" spans="1:12" x14ac:dyDescent="0.3">
      <c r="A503" s="63">
        <v>45931</v>
      </c>
      <c r="B503" s="64">
        <f t="shared" si="10"/>
        <v>1</v>
      </c>
      <c r="C503" s="87" t="b">
        <v>1</v>
      </c>
      <c r="D503" s="65" t="s">
        <v>20866</v>
      </c>
      <c r="E503" s="88">
        <v>1040035604</v>
      </c>
      <c r="F503" s="89" t="s">
        <v>21933</v>
      </c>
      <c r="G503" s="89" t="s">
        <v>21934</v>
      </c>
      <c r="H503" s="34">
        <v>45874</v>
      </c>
      <c r="I503" s="91">
        <v>45918</v>
      </c>
      <c r="J503" s="65" t="s">
        <v>21755</v>
      </c>
      <c r="K503">
        <f>VLOOKUP(E503,'Reporte HV'!C:C,1,0)</f>
        <v>1040035604</v>
      </c>
      <c r="L503">
        <f>VLOOKUP(E503,'BD-HV'!A:A,1,0)</f>
        <v>1040035604</v>
      </c>
    </row>
    <row r="504" spans="1:12" x14ac:dyDescent="0.3">
      <c r="A504" s="94">
        <v>45931</v>
      </c>
      <c r="B504" s="64">
        <f t="shared" si="10"/>
        <v>1</v>
      </c>
      <c r="C504" s="87" t="b">
        <v>1</v>
      </c>
      <c r="D504" s="65" t="s">
        <v>20866</v>
      </c>
      <c r="E504" s="88">
        <v>1002998624</v>
      </c>
      <c r="F504" s="89" t="s">
        <v>21935</v>
      </c>
      <c r="G504" s="89" t="s">
        <v>21936</v>
      </c>
      <c r="H504" s="34">
        <v>45874</v>
      </c>
      <c r="I504" s="91">
        <v>45919</v>
      </c>
      <c r="J504" s="65" t="s">
        <v>21755</v>
      </c>
      <c r="K504">
        <f>VLOOKUP(E504,'Reporte HV'!C:C,1,0)</f>
        <v>1002998624</v>
      </c>
      <c r="L504">
        <f>VLOOKUP(E504,'BD-HV'!A:A,1,0)</f>
        <v>1002998624</v>
      </c>
    </row>
    <row r="505" spans="1:12" x14ac:dyDescent="0.3">
      <c r="A505" s="63">
        <v>45931</v>
      </c>
      <c r="B505" s="64">
        <f t="shared" si="10"/>
        <v>1</v>
      </c>
      <c r="C505" s="87" t="b">
        <v>1</v>
      </c>
      <c r="D505" s="65" t="s">
        <v>20866</v>
      </c>
      <c r="E505" s="88">
        <v>1075309476</v>
      </c>
      <c r="F505" s="89" t="s">
        <v>21937</v>
      </c>
      <c r="G505" s="103" t="s">
        <v>21938</v>
      </c>
      <c r="H505" s="34">
        <v>45863</v>
      </c>
      <c r="I505" s="91">
        <v>45919</v>
      </c>
      <c r="J505" s="65" t="s">
        <v>21663</v>
      </c>
      <c r="K505">
        <f>VLOOKUP(E505,'Reporte HV'!C:C,1,0)</f>
        <v>1075309476</v>
      </c>
      <c r="L505">
        <f>VLOOKUP(E505,'BD-HV'!A:A,1,0)</f>
        <v>1075309476</v>
      </c>
    </row>
    <row r="506" spans="1:12" x14ac:dyDescent="0.3">
      <c r="A506" s="94">
        <v>45931</v>
      </c>
      <c r="B506" s="64">
        <f t="shared" si="10"/>
        <v>1</v>
      </c>
      <c r="C506" s="87" t="b">
        <v>1</v>
      </c>
      <c r="D506" s="65" t="s">
        <v>20866</v>
      </c>
      <c r="E506" s="88">
        <v>76334126</v>
      </c>
      <c r="F506" s="89" t="s">
        <v>21939</v>
      </c>
      <c r="G506" s="103" t="s">
        <v>21940</v>
      </c>
      <c r="H506" s="34">
        <v>45863</v>
      </c>
      <c r="I506" s="91">
        <v>45919</v>
      </c>
      <c r="J506" s="65" t="s">
        <v>21563</v>
      </c>
      <c r="K506">
        <f>VLOOKUP(E506,'Reporte HV'!C:C,1,0)</f>
        <v>76334126</v>
      </c>
      <c r="L506">
        <f>VLOOKUP(E506,'BD-HV'!A:A,1,0)</f>
        <v>76334126</v>
      </c>
    </row>
    <row r="507" spans="1:12" x14ac:dyDescent="0.3">
      <c r="A507" s="94">
        <v>45931</v>
      </c>
      <c r="B507" s="64">
        <f t="shared" si="10"/>
        <v>1</v>
      </c>
      <c r="C507" s="87" t="b">
        <v>1</v>
      </c>
      <c r="D507" s="65" t="s">
        <v>20866</v>
      </c>
      <c r="E507" s="88">
        <v>1018465061</v>
      </c>
      <c r="F507" s="89" t="s">
        <v>21941</v>
      </c>
      <c r="G507" s="89" t="s">
        <v>21942</v>
      </c>
      <c r="H507" s="34">
        <v>45870</v>
      </c>
      <c r="I507" s="91">
        <v>45922</v>
      </c>
      <c r="J507" s="65" t="s">
        <v>21556</v>
      </c>
      <c r="K507">
        <f>VLOOKUP(E507,'Reporte HV'!C:C,1,0)</f>
        <v>1018465061</v>
      </c>
      <c r="L507">
        <f>VLOOKUP(E507,'BD-HV'!A:A,1,0)</f>
        <v>1018465061</v>
      </c>
    </row>
    <row r="508" spans="1:12" x14ac:dyDescent="0.3">
      <c r="A508" s="94">
        <v>45931</v>
      </c>
      <c r="B508" s="64">
        <f t="shared" si="10"/>
        <v>1</v>
      </c>
      <c r="C508" s="87" t="b">
        <v>1</v>
      </c>
      <c r="D508" s="65" t="s">
        <v>20866</v>
      </c>
      <c r="E508" s="88">
        <v>37513678</v>
      </c>
      <c r="F508" s="89" t="s">
        <v>21943</v>
      </c>
      <c r="G508" s="89" t="s">
        <v>21944</v>
      </c>
      <c r="H508" s="34">
        <v>45874</v>
      </c>
      <c r="I508" s="91">
        <v>45922</v>
      </c>
      <c r="J508" s="65" t="s">
        <v>21671</v>
      </c>
      <c r="K508">
        <f>VLOOKUP(E508,'Reporte HV'!C:C,1,0)</f>
        <v>37513678</v>
      </c>
      <c r="L508">
        <f>VLOOKUP(E508,'BD-HV'!A:A,1,0)</f>
        <v>37513678</v>
      </c>
    </row>
    <row r="509" spans="1:12" x14ac:dyDescent="0.3">
      <c r="A509" s="94">
        <v>45931</v>
      </c>
      <c r="B509" s="64">
        <f t="shared" si="10"/>
        <v>1</v>
      </c>
      <c r="C509" s="87" t="b">
        <v>1</v>
      </c>
      <c r="D509" s="65" t="s">
        <v>20866</v>
      </c>
      <c r="E509" s="88">
        <v>1095795556</v>
      </c>
      <c r="F509" s="89" t="s">
        <v>21945</v>
      </c>
      <c r="G509" s="89" t="s">
        <v>21946</v>
      </c>
      <c r="H509" s="34">
        <v>45877</v>
      </c>
      <c r="I509" s="91">
        <v>45922</v>
      </c>
      <c r="J509" s="65" t="s">
        <v>21671</v>
      </c>
      <c r="K509">
        <f>VLOOKUP(E509,'Reporte HV'!C:C,1,0)</f>
        <v>1095795556</v>
      </c>
      <c r="L509">
        <f>VLOOKUP(E509,'BD-HV'!A:A,1,0)</f>
        <v>1095795556</v>
      </c>
    </row>
    <row r="510" spans="1:12" x14ac:dyDescent="0.3">
      <c r="A510" s="94">
        <v>45931</v>
      </c>
      <c r="B510" s="64">
        <f t="shared" si="10"/>
        <v>1</v>
      </c>
      <c r="C510" s="87" t="b">
        <v>1</v>
      </c>
      <c r="D510" s="65" t="s">
        <v>20866</v>
      </c>
      <c r="E510" s="88">
        <v>1102387302</v>
      </c>
      <c r="F510" s="107" t="s">
        <v>21947</v>
      </c>
      <c r="G510" s="89" t="s">
        <v>21948</v>
      </c>
      <c r="H510" s="34">
        <v>45877</v>
      </c>
      <c r="I510" s="91">
        <v>45922</v>
      </c>
      <c r="J510" s="65" t="s">
        <v>21671</v>
      </c>
      <c r="K510">
        <f>VLOOKUP(E510,'Reporte HV'!C:C,1,0)</f>
        <v>1102387302</v>
      </c>
      <c r="L510">
        <f>VLOOKUP(E510,'BD-HV'!A:A,1,0)</f>
        <v>1102387302</v>
      </c>
    </row>
    <row r="511" spans="1:12" x14ac:dyDescent="0.3">
      <c r="A511" s="63">
        <v>45931</v>
      </c>
      <c r="B511" s="64">
        <f t="shared" si="10"/>
        <v>1</v>
      </c>
      <c r="C511" s="87" t="b">
        <v>1</v>
      </c>
      <c r="D511" s="65" t="s">
        <v>20866</v>
      </c>
      <c r="E511" s="88">
        <v>23966418</v>
      </c>
      <c r="F511" s="89" t="s">
        <v>21949</v>
      </c>
      <c r="G511" s="89" t="s">
        <v>21950</v>
      </c>
      <c r="H511" s="34">
        <v>45845</v>
      </c>
      <c r="I511" s="91">
        <v>45922</v>
      </c>
      <c r="J511" s="65" t="s">
        <v>21115</v>
      </c>
      <c r="K511">
        <f>VLOOKUP(E511,'Reporte HV'!C:C,1,0)</f>
        <v>23966418</v>
      </c>
      <c r="L511">
        <f>VLOOKUP(E511,'BD-HV'!A:A,1,0)</f>
        <v>23966418</v>
      </c>
    </row>
    <row r="512" spans="1:12" x14ac:dyDescent="0.3">
      <c r="A512" s="63">
        <v>45931</v>
      </c>
      <c r="B512" s="64">
        <f t="shared" si="10"/>
        <v>1</v>
      </c>
      <c r="C512" s="87" t="b">
        <v>1</v>
      </c>
      <c r="D512" s="65" t="s">
        <v>20866</v>
      </c>
      <c r="E512" s="88">
        <v>1007180368</v>
      </c>
      <c r="F512" s="89" t="s">
        <v>21951</v>
      </c>
      <c r="G512" s="89" t="s">
        <v>21952</v>
      </c>
      <c r="H512" s="34">
        <v>45875</v>
      </c>
      <c r="I512" s="91">
        <v>45923</v>
      </c>
      <c r="J512" s="65" t="s">
        <v>21755</v>
      </c>
      <c r="K512">
        <f>VLOOKUP(E512,'Reporte HV'!C:C,1,0)</f>
        <v>1007180368</v>
      </c>
      <c r="L512">
        <f>VLOOKUP(E512,'BD-HV'!A:A,1,0)</f>
        <v>1007180368</v>
      </c>
    </row>
    <row r="513" spans="1:12" x14ac:dyDescent="0.3">
      <c r="A513" s="94">
        <v>45931</v>
      </c>
      <c r="B513" s="64">
        <f t="shared" si="10"/>
        <v>1</v>
      </c>
      <c r="C513" s="87" t="b">
        <v>1</v>
      </c>
      <c r="D513" s="65" t="s">
        <v>20866</v>
      </c>
      <c r="E513" s="88">
        <v>25341943</v>
      </c>
      <c r="F513" s="89" t="s">
        <v>21953</v>
      </c>
      <c r="G513" s="89" t="s">
        <v>21954</v>
      </c>
      <c r="H513" s="34">
        <v>45874</v>
      </c>
      <c r="I513" s="91">
        <v>45922</v>
      </c>
      <c r="J513" s="65" t="s">
        <v>21755</v>
      </c>
      <c r="K513">
        <f>VLOOKUP(E513,'Reporte HV'!C:C,1,0)</f>
        <v>25341943</v>
      </c>
      <c r="L513">
        <f>VLOOKUP(E513,'BD-HV'!A:A,1,0)</f>
        <v>25341943</v>
      </c>
    </row>
    <row r="514" spans="1:12" x14ac:dyDescent="0.3">
      <c r="A514" s="63">
        <v>45931</v>
      </c>
      <c r="B514" s="64">
        <f t="shared" si="10"/>
        <v>1</v>
      </c>
      <c r="C514" s="87" t="b">
        <v>1</v>
      </c>
      <c r="D514" s="65" t="s">
        <v>20866</v>
      </c>
      <c r="E514" s="88">
        <v>1005480404</v>
      </c>
      <c r="F514" s="89" t="s">
        <v>21955</v>
      </c>
      <c r="G514" s="89" t="s">
        <v>21956</v>
      </c>
      <c r="H514" s="34">
        <v>45856</v>
      </c>
      <c r="I514" s="91">
        <v>45922</v>
      </c>
      <c r="J514" s="65" t="s">
        <v>21577</v>
      </c>
      <c r="K514">
        <f>VLOOKUP(E514,'Reporte HV'!C:C,1,0)</f>
        <v>1005480404</v>
      </c>
      <c r="L514">
        <f>VLOOKUP(E514,'BD-HV'!A:A,1,0)</f>
        <v>1005480404</v>
      </c>
    </row>
    <row r="515" spans="1:12" x14ac:dyDescent="0.3">
      <c r="A515" s="94">
        <v>45931</v>
      </c>
      <c r="B515" s="64">
        <f t="shared" si="10"/>
        <v>1</v>
      </c>
      <c r="C515" s="87" t="b">
        <v>1</v>
      </c>
      <c r="D515" s="65" t="s">
        <v>20866</v>
      </c>
      <c r="E515" s="88">
        <v>1121938081</v>
      </c>
      <c r="F515" s="89" t="s">
        <v>21957</v>
      </c>
      <c r="G515" s="89" t="s">
        <v>21958</v>
      </c>
      <c r="H515" s="34">
        <v>45842</v>
      </c>
      <c r="I515" s="91">
        <v>45922</v>
      </c>
      <c r="J515" s="65" t="s">
        <v>21577</v>
      </c>
      <c r="K515">
        <f>VLOOKUP(E515,'Reporte HV'!C:C,1,0)</f>
        <v>1121938081</v>
      </c>
      <c r="L515">
        <f>VLOOKUP(E515,'BD-HV'!A:A,1,0)</f>
        <v>1121938081</v>
      </c>
    </row>
    <row r="516" spans="1:12" x14ac:dyDescent="0.3">
      <c r="A516" s="94">
        <v>45931</v>
      </c>
      <c r="B516" s="64">
        <f t="shared" si="10"/>
        <v>1</v>
      </c>
      <c r="C516" s="87" t="b">
        <v>1</v>
      </c>
      <c r="D516" s="65" t="s">
        <v>20866</v>
      </c>
      <c r="E516" s="88">
        <v>1049627761</v>
      </c>
      <c r="F516" s="89" t="s">
        <v>21959</v>
      </c>
      <c r="G516" s="89" t="s">
        <v>21960</v>
      </c>
      <c r="H516" s="34">
        <v>45863</v>
      </c>
      <c r="I516" s="134">
        <v>45922</v>
      </c>
      <c r="J516" s="65" t="s">
        <v>21640</v>
      </c>
      <c r="K516">
        <f>VLOOKUP(E516,'Reporte HV'!C:C,1,0)</f>
        <v>1049627761</v>
      </c>
      <c r="L516">
        <f>VLOOKUP(E516,'BD-HV'!A:A,1,0)</f>
        <v>1049627761</v>
      </c>
    </row>
    <row r="517" spans="1:12" x14ac:dyDescent="0.3">
      <c r="A517" s="63">
        <v>45931</v>
      </c>
      <c r="B517" s="64">
        <f t="shared" si="10"/>
        <v>1</v>
      </c>
      <c r="C517" s="87" t="b">
        <v>1</v>
      </c>
      <c r="D517" s="65" t="s">
        <v>20866</v>
      </c>
      <c r="E517" s="88">
        <v>1065836372</v>
      </c>
      <c r="F517" s="89" t="s">
        <v>21961</v>
      </c>
      <c r="G517" s="89" t="s">
        <v>21962</v>
      </c>
      <c r="H517" s="34">
        <v>45874</v>
      </c>
      <c r="I517" s="91">
        <v>45923</v>
      </c>
      <c r="J517" s="65" t="s">
        <v>21671</v>
      </c>
      <c r="K517">
        <f>VLOOKUP(E517,'Reporte HV'!C:C,1,0)</f>
        <v>1065836372</v>
      </c>
      <c r="L517">
        <f>VLOOKUP(E517,'BD-HV'!A:A,1,0)</f>
        <v>1065836372</v>
      </c>
    </row>
    <row r="518" spans="1:12" x14ac:dyDescent="0.3">
      <c r="A518" s="63">
        <v>45931</v>
      </c>
      <c r="B518" s="64">
        <f t="shared" si="10"/>
        <v>1</v>
      </c>
      <c r="C518" s="87" t="b">
        <v>1</v>
      </c>
      <c r="D518" s="65" t="s">
        <v>20866</v>
      </c>
      <c r="E518" s="88">
        <v>1077872134</v>
      </c>
      <c r="F518" s="89" t="s">
        <v>21963</v>
      </c>
      <c r="G518" s="89" t="s">
        <v>21964</v>
      </c>
      <c r="H518" s="34">
        <v>45875</v>
      </c>
      <c r="I518" s="91">
        <v>45923</v>
      </c>
      <c r="J518" s="65" t="s">
        <v>21671</v>
      </c>
      <c r="K518">
        <f>VLOOKUP(E518,'Reporte HV'!C:C,1,0)</f>
        <v>1077872134</v>
      </c>
      <c r="L518">
        <f>VLOOKUP(E518,'BD-HV'!A:A,1,0)</f>
        <v>1077872134</v>
      </c>
    </row>
    <row r="519" spans="1:12" x14ac:dyDescent="0.3">
      <c r="A519" s="94">
        <v>45931</v>
      </c>
      <c r="B519" s="64">
        <f t="shared" si="10"/>
        <v>1</v>
      </c>
      <c r="C519" s="87" t="b">
        <v>1</v>
      </c>
      <c r="D519" s="65" t="s">
        <v>20866</v>
      </c>
      <c r="E519" s="88">
        <v>1015435842</v>
      </c>
      <c r="F519" s="89" t="s">
        <v>21965</v>
      </c>
      <c r="G519" s="89" t="s">
        <v>21966</v>
      </c>
      <c r="H519" s="34">
        <v>45867</v>
      </c>
      <c r="I519" s="91">
        <v>45923</v>
      </c>
      <c r="J519" s="65" t="s">
        <v>21640</v>
      </c>
      <c r="K519">
        <f>VLOOKUP(E519,'Reporte HV'!C:C,1,0)</f>
        <v>1015435842</v>
      </c>
      <c r="L519">
        <f>VLOOKUP(E519,'BD-HV'!A:A,1,0)</f>
        <v>1015435842</v>
      </c>
    </row>
    <row r="520" spans="1:12" x14ac:dyDescent="0.3">
      <c r="A520" s="94">
        <v>45931</v>
      </c>
      <c r="B520" s="64">
        <f t="shared" si="10"/>
        <v>1</v>
      </c>
      <c r="C520" s="87" t="b">
        <v>0</v>
      </c>
      <c r="D520" s="65" t="s">
        <v>20866</v>
      </c>
      <c r="E520" s="88">
        <v>1143940150</v>
      </c>
      <c r="F520" s="89" t="s">
        <v>21967</v>
      </c>
      <c r="G520" s="89" t="s">
        <v>21968</v>
      </c>
      <c r="H520" s="34">
        <v>45880</v>
      </c>
      <c r="I520" s="91">
        <v>45924</v>
      </c>
      <c r="J520" s="65" t="s">
        <v>21671</v>
      </c>
      <c r="K520">
        <f>VLOOKUP(E520,'Reporte HV'!C:C,1,0)</f>
        <v>1143940150</v>
      </c>
      <c r="L520">
        <f>VLOOKUP(E520,'BD-HV'!A:A,1,0)</f>
        <v>1143940150</v>
      </c>
    </row>
    <row r="521" spans="1:12" x14ac:dyDescent="0.3">
      <c r="A521" s="63">
        <v>45931</v>
      </c>
      <c r="B521" s="64">
        <f t="shared" si="10"/>
        <v>1</v>
      </c>
      <c r="C521" s="87" t="b">
        <v>1</v>
      </c>
      <c r="D521" s="65" t="s">
        <v>20866</v>
      </c>
      <c r="E521" s="88">
        <v>1006217383</v>
      </c>
      <c r="F521" s="89" t="s">
        <v>21969</v>
      </c>
      <c r="G521" s="89" t="s">
        <v>21970</v>
      </c>
      <c r="H521" s="34">
        <v>45881</v>
      </c>
      <c r="I521" s="91">
        <v>45924</v>
      </c>
      <c r="J521" s="65" t="s">
        <v>21671</v>
      </c>
      <c r="K521">
        <f>VLOOKUP(E521,'Reporte HV'!C:C,1,0)</f>
        <v>1006217383</v>
      </c>
      <c r="L521">
        <f>VLOOKUP(E521,'BD-HV'!A:A,1,0)</f>
        <v>1006217383</v>
      </c>
    </row>
    <row r="522" spans="1:12" x14ac:dyDescent="0.3">
      <c r="A522" s="94">
        <v>45931</v>
      </c>
      <c r="B522" s="64">
        <f t="shared" si="10"/>
        <v>1</v>
      </c>
      <c r="C522" s="87" t="b">
        <v>1</v>
      </c>
      <c r="D522" s="65" t="s">
        <v>20866</v>
      </c>
      <c r="E522" s="88">
        <v>63531798</v>
      </c>
      <c r="F522" s="89" t="s">
        <v>21971</v>
      </c>
      <c r="G522" s="89" t="s">
        <v>21972</v>
      </c>
      <c r="H522" s="34">
        <v>45874</v>
      </c>
      <c r="I522" s="134">
        <v>45924</v>
      </c>
      <c r="J522" s="65" t="s">
        <v>21755</v>
      </c>
      <c r="K522">
        <f>VLOOKUP(E522,'Reporte HV'!C:C,1,0)</f>
        <v>63531798</v>
      </c>
      <c r="L522">
        <f>VLOOKUP(E522,'BD-HV'!A:A,1,0)</f>
        <v>63531798</v>
      </c>
    </row>
    <row r="523" spans="1:12" x14ac:dyDescent="0.3">
      <c r="A523" s="63">
        <v>45931</v>
      </c>
      <c r="B523" s="64">
        <f t="shared" si="10"/>
        <v>1</v>
      </c>
      <c r="C523" s="87" t="b">
        <v>1</v>
      </c>
      <c r="D523" s="65" t="s">
        <v>20866</v>
      </c>
      <c r="E523" s="88">
        <v>1022099499</v>
      </c>
      <c r="F523" s="89" t="s">
        <v>21973</v>
      </c>
      <c r="G523" s="89" t="s">
        <v>21974</v>
      </c>
      <c r="H523" s="34">
        <v>45881</v>
      </c>
      <c r="I523" s="91">
        <v>45925</v>
      </c>
      <c r="J523" s="65" t="s">
        <v>21671</v>
      </c>
      <c r="K523">
        <f>VLOOKUP(E523,'Reporte HV'!C:C,1,0)</f>
        <v>1022099499</v>
      </c>
      <c r="L523">
        <f>VLOOKUP(E523,'BD-HV'!A:A,1,0)</f>
        <v>1022099499</v>
      </c>
    </row>
    <row r="524" spans="1:12" x14ac:dyDescent="0.3">
      <c r="A524" s="94">
        <v>45931</v>
      </c>
      <c r="B524" s="64">
        <f t="shared" si="10"/>
        <v>1</v>
      </c>
      <c r="C524" s="87" t="b">
        <v>1</v>
      </c>
      <c r="D524" s="65" t="s">
        <v>20866</v>
      </c>
      <c r="E524" s="88">
        <v>1118874102</v>
      </c>
      <c r="F524" s="89" t="s">
        <v>21975</v>
      </c>
      <c r="G524" s="89" t="s">
        <v>21976</v>
      </c>
      <c r="H524" s="34">
        <v>45874</v>
      </c>
      <c r="I524" s="91">
        <v>45925</v>
      </c>
      <c r="J524" s="65" t="s">
        <v>21755</v>
      </c>
      <c r="K524">
        <f>VLOOKUP(E524,'Reporte HV'!C:C,1,0)</f>
        <v>1118874102</v>
      </c>
      <c r="L524">
        <f>VLOOKUP(E524,'BD-HV'!A:A,1,0)</f>
        <v>1118874102</v>
      </c>
    </row>
    <row r="525" spans="1:12" x14ac:dyDescent="0.3">
      <c r="A525" s="94">
        <v>45931</v>
      </c>
      <c r="B525" s="64">
        <f t="shared" si="10"/>
        <v>1</v>
      </c>
      <c r="C525" s="87" t="b">
        <v>1</v>
      </c>
      <c r="D525" s="65" t="s">
        <v>20866</v>
      </c>
      <c r="E525" s="88">
        <v>1088265994</v>
      </c>
      <c r="F525" s="89" t="s">
        <v>21977</v>
      </c>
      <c r="G525" s="89" t="s">
        <v>21978</v>
      </c>
      <c r="H525" s="34">
        <v>45870</v>
      </c>
      <c r="I525" s="91">
        <v>45931</v>
      </c>
      <c r="J525" s="65" t="s">
        <v>21556</v>
      </c>
      <c r="K525">
        <f>VLOOKUP(E525,'Reporte HV'!C:C,1,0)</f>
        <v>1088265994</v>
      </c>
      <c r="L525">
        <f>VLOOKUP(E525,'BD-HV'!A:A,1,0)</f>
        <v>1088265994</v>
      </c>
    </row>
    <row r="526" spans="1:12" x14ac:dyDescent="0.3">
      <c r="A526" s="63">
        <v>45931</v>
      </c>
      <c r="B526" s="64">
        <f t="shared" si="10"/>
        <v>1</v>
      </c>
      <c r="C526" s="87" t="b">
        <v>1</v>
      </c>
      <c r="D526" s="65" t="s">
        <v>20866</v>
      </c>
      <c r="E526" s="88">
        <v>1045431600</v>
      </c>
      <c r="F526" s="89" t="s">
        <v>21979</v>
      </c>
      <c r="G526" s="89" t="s">
        <v>21980</v>
      </c>
      <c r="H526" s="34">
        <v>45875</v>
      </c>
      <c r="I526" s="91">
        <v>45931</v>
      </c>
      <c r="J526" s="65" t="s">
        <v>21671</v>
      </c>
      <c r="K526">
        <f>VLOOKUP(E526,'Reporte HV'!C:C,1,0)</f>
        <v>1045431600</v>
      </c>
      <c r="L526">
        <f>VLOOKUP(E526,'BD-HV'!A:A,1,0)</f>
        <v>1045431600</v>
      </c>
    </row>
    <row r="527" spans="1:12" x14ac:dyDescent="0.3">
      <c r="A527" s="63">
        <v>45931</v>
      </c>
      <c r="B527" s="64">
        <f t="shared" si="10"/>
        <v>1</v>
      </c>
      <c r="C527" s="87" t="b">
        <v>1</v>
      </c>
      <c r="D527" s="65" t="s">
        <v>20866</v>
      </c>
      <c r="E527" s="88">
        <v>1103221894</v>
      </c>
      <c r="F527" s="89" t="s">
        <v>21981</v>
      </c>
      <c r="G527" s="89" t="s">
        <v>21982</v>
      </c>
      <c r="H527" s="34">
        <v>45875</v>
      </c>
      <c r="I527" s="91">
        <v>45931</v>
      </c>
      <c r="J527" s="65" t="s">
        <v>21671</v>
      </c>
      <c r="K527">
        <f>VLOOKUP(E527,'Reporte HV'!C:C,1,0)</f>
        <v>1103221894</v>
      </c>
      <c r="L527">
        <f>VLOOKUP(E527,'BD-HV'!A:A,1,0)</f>
        <v>1103221894</v>
      </c>
    </row>
    <row r="528" spans="1:12" x14ac:dyDescent="0.3">
      <c r="A528" s="94">
        <v>45931</v>
      </c>
      <c r="B528" s="64">
        <f t="shared" si="10"/>
        <v>1</v>
      </c>
      <c r="C528" s="87" t="b">
        <v>0</v>
      </c>
      <c r="D528" s="65" t="s">
        <v>20866</v>
      </c>
      <c r="E528" s="88">
        <v>1102861776</v>
      </c>
      <c r="F528" s="89" t="s">
        <v>21983</v>
      </c>
      <c r="G528" s="89" t="s">
        <v>21984</v>
      </c>
      <c r="H528" s="34">
        <v>45877</v>
      </c>
      <c r="I528" s="91">
        <v>45931</v>
      </c>
      <c r="J528" s="65" t="s">
        <v>21671</v>
      </c>
      <c r="K528">
        <f>VLOOKUP(E528,'Reporte HV'!C:C,1,0)</f>
        <v>1102861776</v>
      </c>
      <c r="L528">
        <f>VLOOKUP(E528,'BD-HV'!A:A,1,0)</f>
        <v>1102861776</v>
      </c>
    </row>
    <row r="529" spans="1:12" x14ac:dyDescent="0.3">
      <c r="A529" s="63">
        <v>45931</v>
      </c>
      <c r="B529" s="64">
        <f t="shared" si="10"/>
        <v>1</v>
      </c>
      <c r="C529" s="87" t="b">
        <v>1</v>
      </c>
      <c r="D529" s="65" t="s">
        <v>20726</v>
      </c>
      <c r="E529" s="88">
        <v>50995160</v>
      </c>
      <c r="F529" s="102" t="s">
        <v>21985</v>
      </c>
      <c r="G529" s="89" t="s">
        <v>21986</v>
      </c>
      <c r="H529" s="34">
        <v>45911</v>
      </c>
      <c r="I529" s="91">
        <v>45932</v>
      </c>
      <c r="J529" s="65" t="s">
        <v>21574</v>
      </c>
      <c r="K529">
        <f>VLOOKUP(E529,'Reporte HV'!C:C,1,0)</f>
        <v>50995160</v>
      </c>
      <c r="L529">
        <f>VLOOKUP(E529,'BD-HV'!A:A,1,0)</f>
        <v>50995160</v>
      </c>
    </row>
    <row r="530" spans="1:12" x14ac:dyDescent="0.3">
      <c r="A530" s="63">
        <v>45931</v>
      </c>
      <c r="B530" s="64">
        <f t="shared" si="10"/>
        <v>1</v>
      </c>
      <c r="C530" s="87" t="b">
        <v>1</v>
      </c>
      <c r="D530" s="65" t="s">
        <v>20866</v>
      </c>
      <c r="E530" s="88">
        <v>1083883194</v>
      </c>
      <c r="F530" s="89" t="s">
        <v>21987</v>
      </c>
      <c r="G530" s="89" t="s">
        <v>21988</v>
      </c>
      <c r="H530" s="34">
        <v>45863</v>
      </c>
      <c r="I530" s="91">
        <v>45936</v>
      </c>
      <c r="J530" s="65" t="s">
        <v>21663</v>
      </c>
      <c r="K530">
        <f>VLOOKUP(E530,'Reporte HV'!C:C,1,0)</f>
        <v>1083883194</v>
      </c>
      <c r="L530">
        <f>VLOOKUP(E530,'BD-HV'!A:A,1,0)</f>
        <v>1083883194</v>
      </c>
    </row>
    <row r="531" spans="1:12" x14ac:dyDescent="0.3">
      <c r="A531" s="137">
        <v>45931</v>
      </c>
      <c r="B531" s="64">
        <f t="shared" si="10"/>
        <v>1</v>
      </c>
      <c r="C531" s="87" t="b">
        <v>0</v>
      </c>
      <c r="D531" s="65" t="s">
        <v>20726</v>
      </c>
      <c r="E531" s="88">
        <v>15324520</v>
      </c>
      <c r="F531" s="89" t="s">
        <v>21989</v>
      </c>
      <c r="G531" s="89" t="s">
        <v>21990</v>
      </c>
      <c r="H531" s="34">
        <v>45769</v>
      </c>
      <c r="I531" s="91">
        <v>45781</v>
      </c>
      <c r="J531" s="65" t="s">
        <v>21663</v>
      </c>
      <c r="K531">
        <f>VLOOKUP(E531,'Reporte HV'!C:C,1,0)</f>
        <v>15324520</v>
      </c>
      <c r="L531">
        <f>VLOOKUP(E531,'BD-HV'!A:A,1,0)</f>
        <v>15324520</v>
      </c>
    </row>
    <row r="532" spans="1:12" x14ac:dyDescent="0.3">
      <c r="A532" s="137">
        <v>45931</v>
      </c>
      <c r="B532" s="64">
        <f t="shared" si="10"/>
        <v>1</v>
      </c>
      <c r="C532" s="87" t="b">
        <v>1</v>
      </c>
      <c r="D532" s="65" t="s">
        <v>20726</v>
      </c>
      <c r="E532" s="88">
        <v>22446685</v>
      </c>
      <c r="F532" s="89" t="s">
        <v>21991</v>
      </c>
      <c r="G532" s="89" t="s">
        <v>21992</v>
      </c>
      <c r="H532" s="34">
        <v>45769</v>
      </c>
      <c r="I532" s="91">
        <v>45805</v>
      </c>
      <c r="J532" s="65" t="s">
        <v>21993</v>
      </c>
      <c r="K532">
        <f>VLOOKUP(E532,'Reporte HV'!C:C,1,0)</f>
        <v>22446685</v>
      </c>
      <c r="L532">
        <f>VLOOKUP(E532,'BD-HV'!A:A,1,0)</f>
        <v>22446685</v>
      </c>
    </row>
    <row r="533" spans="1:12" x14ac:dyDescent="0.3">
      <c r="A533" s="137">
        <v>45931</v>
      </c>
      <c r="B533" s="64">
        <f t="shared" si="10"/>
        <v>1</v>
      </c>
      <c r="C533" s="87" t="b">
        <v>1</v>
      </c>
      <c r="D533" s="65" t="s">
        <v>20726</v>
      </c>
      <c r="E533" s="88">
        <v>79838957</v>
      </c>
      <c r="F533" s="89" t="s">
        <v>21994</v>
      </c>
      <c r="G533" s="89" t="s">
        <v>21995</v>
      </c>
      <c r="H533" s="34">
        <v>45818</v>
      </c>
      <c r="I533" s="135">
        <v>45856</v>
      </c>
      <c r="J533" s="65" t="s">
        <v>21574</v>
      </c>
      <c r="K533">
        <f>VLOOKUP(E533,'Reporte HV'!C:C,1,0)</f>
        <v>79838957</v>
      </c>
      <c r="L533">
        <f>VLOOKUP(E533,'BD-HV'!A:A,1,0)</f>
        <v>79838957</v>
      </c>
    </row>
    <row r="534" spans="1:12" x14ac:dyDescent="0.3">
      <c r="A534" s="137">
        <v>45931</v>
      </c>
      <c r="B534" s="64">
        <f t="shared" si="10"/>
        <v>1</v>
      </c>
      <c r="C534" s="87" t="b">
        <v>1</v>
      </c>
      <c r="D534" s="65" t="s">
        <v>20726</v>
      </c>
      <c r="E534" s="88">
        <v>32678067</v>
      </c>
      <c r="F534" s="89" t="s">
        <v>21996</v>
      </c>
      <c r="G534" s="89" t="s">
        <v>21997</v>
      </c>
      <c r="H534" s="34">
        <v>45834</v>
      </c>
      <c r="I534" s="138">
        <v>45867</v>
      </c>
      <c r="J534" s="65" t="s">
        <v>21998</v>
      </c>
      <c r="K534">
        <f>VLOOKUP(E534,'Reporte HV'!C:C,1,0)</f>
        <v>32678067</v>
      </c>
      <c r="L534">
        <f>VLOOKUP(E534,'BD-HV'!A:A,1,0)</f>
        <v>32678067</v>
      </c>
    </row>
    <row r="535" spans="1:12" x14ac:dyDescent="0.3">
      <c r="A535" s="137">
        <v>45931</v>
      </c>
      <c r="B535" s="64">
        <f t="shared" si="10"/>
        <v>1</v>
      </c>
      <c r="C535" s="87" t="b">
        <v>1</v>
      </c>
      <c r="D535" s="65" t="s">
        <v>20726</v>
      </c>
      <c r="E535" s="88">
        <v>49737986</v>
      </c>
      <c r="F535" s="89" t="s">
        <v>21999</v>
      </c>
      <c r="G535" s="89" t="s">
        <v>22000</v>
      </c>
      <c r="H535" s="34">
        <v>45842</v>
      </c>
      <c r="I535" s="91">
        <v>45881</v>
      </c>
      <c r="J535" s="65" t="s">
        <v>21605</v>
      </c>
      <c r="K535">
        <f>VLOOKUP(E535,'Reporte HV'!C:C,1,0)</f>
        <v>49737986</v>
      </c>
      <c r="L535">
        <f>VLOOKUP(E535,'BD-HV'!A:A,1,0)</f>
        <v>49737986</v>
      </c>
    </row>
    <row r="536" spans="1:12" x14ac:dyDescent="0.3">
      <c r="A536" s="137">
        <v>45931</v>
      </c>
      <c r="B536" s="64">
        <f t="shared" si="10"/>
        <v>1</v>
      </c>
      <c r="C536" s="87" t="b">
        <v>1</v>
      </c>
      <c r="D536" s="65" t="s">
        <v>20726</v>
      </c>
      <c r="E536" s="88">
        <v>42058018</v>
      </c>
      <c r="F536" s="89" t="s">
        <v>22001</v>
      </c>
      <c r="G536" s="89" t="s">
        <v>22002</v>
      </c>
      <c r="H536" s="34">
        <v>45840</v>
      </c>
      <c r="I536" s="135">
        <v>45888</v>
      </c>
      <c r="J536" s="65" t="s">
        <v>21563</v>
      </c>
      <c r="K536">
        <f>VLOOKUP(E536,'Reporte HV'!C:C,1,0)</f>
        <v>42058018</v>
      </c>
      <c r="L536">
        <f>VLOOKUP(E536,'BD-HV'!A:A,1,0)</f>
        <v>42058018</v>
      </c>
    </row>
    <row r="537" spans="1:12" x14ac:dyDescent="0.3">
      <c r="A537" s="137">
        <v>45931</v>
      </c>
      <c r="B537" s="64">
        <f t="shared" si="10"/>
        <v>1</v>
      </c>
      <c r="C537" s="87" t="b">
        <v>1</v>
      </c>
      <c r="D537" s="65" t="s">
        <v>20726</v>
      </c>
      <c r="E537" s="88">
        <v>43010732</v>
      </c>
      <c r="F537" s="89" t="s">
        <v>22003</v>
      </c>
      <c r="G537" s="89" t="s">
        <v>22004</v>
      </c>
      <c r="H537" s="34">
        <v>45834</v>
      </c>
      <c r="I537" s="135">
        <v>45891</v>
      </c>
      <c r="J537" s="65" t="s">
        <v>21563</v>
      </c>
      <c r="K537">
        <f>VLOOKUP(E537,'Reporte HV'!C:C,1,0)</f>
        <v>43010732</v>
      </c>
      <c r="L537">
        <f>VLOOKUP(E537,'BD-HV'!A:A,1,0)</f>
        <v>43010732</v>
      </c>
    </row>
    <row r="538" spans="1:12" x14ac:dyDescent="0.3">
      <c r="A538" s="137">
        <v>45931</v>
      </c>
      <c r="B538" s="64">
        <f t="shared" si="10"/>
        <v>1</v>
      </c>
      <c r="C538" s="87" t="b">
        <v>1</v>
      </c>
      <c r="D538" s="65" t="s">
        <v>20726</v>
      </c>
      <c r="E538" s="88">
        <v>70089546</v>
      </c>
      <c r="F538" s="89" t="s">
        <v>22005</v>
      </c>
      <c r="G538" s="89" t="s">
        <v>22006</v>
      </c>
      <c r="H538" s="34">
        <v>45842</v>
      </c>
      <c r="I538" s="135">
        <v>45901</v>
      </c>
      <c r="J538" s="65" t="s">
        <v>21605</v>
      </c>
      <c r="K538">
        <f>VLOOKUP(E538,'Reporte HV'!C:C,1,0)</f>
        <v>70089546</v>
      </c>
      <c r="L538">
        <f>VLOOKUP(E538,'BD-HV'!A:A,1,0)</f>
        <v>70089546</v>
      </c>
    </row>
    <row r="539" spans="1:12" x14ac:dyDescent="0.3">
      <c r="A539" s="137">
        <v>45931</v>
      </c>
      <c r="B539" s="64">
        <f t="shared" si="10"/>
        <v>1</v>
      </c>
      <c r="C539" s="87" t="b">
        <v>1</v>
      </c>
      <c r="D539" s="65" t="s">
        <v>20726</v>
      </c>
      <c r="E539" s="88">
        <v>43007472</v>
      </c>
      <c r="F539" s="89" t="s">
        <v>22007</v>
      </c>
      <c r="G539" s="89" t="s">
        <v>22008</v>
      </c>
      <c r="H539" s="34">
        <v>45842</v>
      </c>
      <c r="I539" s="91">
        <v>45901</v>
      </c>
      <c r="J539" s="65" t="s">
        <v>21605</v>
      </c>
      <c r="K539">
        <f>VLOOKUP(E539,'Reporte HV'!C:C,1,0)</f>
        <v>43007472</v>
      </c>
      <c r="L539">
        <f>VLOOKUP(E539,'BD-HV'!A:A,1,0)</f>
        <v>43007472</v>
      </c>
    </row>
    <row r="540" spans="1:12" x14ac:dyDescent="0.3">
      <c r="A540" s="137">
        <v>45931</v>
      </c>
      <c r="B540" s="64">
        <f t="shared" si="10"/>
        <v>1</v>
      </c>
      <c r="C540" s="87" t="b">
        <v>1</v>
      </c>
      <c r="D540" s="65" t="s">
        <v>20726</v>
      </c>
      <c r="E540" s="88">
        <v>71702997</v>
      </c>
      <c r="F540" s="89" t="s">
        <v>22009</v>
      </c>
      <c r="G540" s="89" t="s">
        <v>22010</v>
      </c>
      <c r="H540" s="34">
        <v>45828</v>
      </c>
      <c r="I540" s="91">
        <v>45901</v>
      </c>
      <c r="J540" s="65" t="s">
        <v>22011</v>
      </c>
      <c r="K540">
        <f>VLOOKUP(E540,'Reporte HV'!C:C,1,0)</f>
        <v>71702997</v>
      </c>
      <c r="L540">
        <f>VLOOKUP(E540,'BD-HV'!A:A,1,0)</f>
        <v>71702997</v>
      </c>
    </row>
    <row r="541" spans="1:12" x14ac:dyDescent="0.3">
      <c r="A541" s="137">
        <v>45931</v>
      </c>
      <c r="B541" s="64">
        <f t="shared" si="10"/>
        <v>1</v>
      </c>
      <c r="C541" s="87" t="b">
        <v>1</v>
      </c>
      <c r="D541" s="65" t="s">
        <v>20726</v>
      </c>
      <c r="E541" s="88">
        <v>80413135</v>
      </c>
      <c r="F541" s="89" t="s">
        <v>22012</v>
      </c>
      <c r="G541" s="89" t="s">
        <v>22013</v>
      </c>
      <c r="H541" s="34">
        <v>45840</v>
      </c>
      <c r="I541" s="91">
        <v>45901</v>
      </c>
      <c r="J541" s="65" t="s">
        <v>21563</v>
      </c>
      <c r="K541">
        <f>VLOOKUP(E541,'Reporte HV'!C:C,1,0)</f>
        <v>80413135</v>
      </c>
      <c r="L541">
        <f>VLOOKUP(E541,'BD-HV'!A:A,1,0)</f>
        <v>80413135</v>
      </c>
    </row>
    <row r="542" spans="1:12" x14ac:dyDescent="0.3">
      <c r="A542" s="137">
        <v>45931</v>
      </c>
      <c r="B542" s="64">
        <f t="shared" si="10"/>
        <v>1</v>
      </c>
      <c r="C542" s="87" t="b">
        <v>1</v>
      </c>
      <c r="D542" s="65" t="s">
        <v>20726</v>
      </c>
      <c r="E542" s="88">
        <v>1010178881</v>
      </c>
      <c r="F542" s="89" t="s">
        <v>22014</v>
      </c>
      <c r="G542" s="89" t="s">
        <v>22015</v>
      </c>
      <c r="H542" s="34">
        <v>45852</v>
      </c>
      <c r="I542" s="91">
        <v>45901</v>
      </c>
      <c r="J542" s="65" t="s">
        <v>21998</v>
      </c>
      <c r="K542">
        <f>VLOOKUP(E542,'Reporte HV'!C:C,1,0)</f>
        <v>1010178881</v>
      </c>
      <c r="L542">
        <f>VLOOKUP(E542,'BD-HV'!A:A,1,0)</f>
        <v>1010178881</v>
      </c>
    </row>
    <row r="543" spans="1:12" x14ac:dyDescent="0.3">
      <c r="A543" s="137">
        <v>45931</v>
      </c>
      <c r="B543" s="64">
        <f t="shared" si="10"/>
        <v>1</v>
      </c>
      <c r="C543" s="87" t="b">
        <v>1</v>
      </c>
      <c r="D543" s="65" t="s">
        <v>20726</v>
      </c>
      <c r="E543" s="88">
        <v>1111760443</v>
      </c>
      <c r="F543" s="89" t="s">
        <v>22016</v>
      </c>
      <c r="G543" s="89" t="s">
        <v>22017</v>
      </c>
      <c r="H543" s="34">
        <v>45863</v>
      </c>
      <c r="I543" s="91">
        <v>45901</v>
      </c>
      <c r="J543" s="65" t="s">
        <v>21640</v>
      </c>
      <c r="K543">
        <f>VLOOKUP(E543,'Reporte HV'!C:C,1,0)</f>
        <v>1111760443</v>
      </c>
      <c r="L543">
        <f>VLOOKUP(E543,'BD-HV'!A:A,1,0)</f>
        <v>1111760443</v>
      </c>
    </row>
    <row r="544" spans="1:12" x14ac:dyDescent="0.3">
      <c r="A544" s="137">
        <v>45931</v>
      </c>
      <c r="B544" s="64">
        <f t="shared" si="10"/>
        <v>1</v>
      </c>
      <c r="C544" s="87" t="b">
        <v>1</v>
      </c>
      <c r="D544" s="65" t="s">
        <v>20726</v>
      </c>
      <c r="E544" s="88">
        <v>21118792</v>
      </c>
      <c r="F544" s="89" t="s">
        <v>22018</v>
      </c>
      <c r="G544" s="89" t="s">
        <v>22019</v>
      </c>
      <c r="H544" s="34">
        <v>45834</v>
      </c>
      <c r="I544" s="135">
        <v>45901</v>
      </c>
      <c r="J544" s="65" t="s">
        <v>21998</v>
      </c>
      <c r="K544">
        <f>VLOOKUP(E544,'Reporte HV'!C:C,1,0)</f>
        <v>21118792</v>
      </c>
      <c r="L544">
        <f>VLOOKUP(E544,'BD-HV'!A:A,1,0)</f>
        <v>21118792</v>
      </c>
    </row>
    <row r="545" spans="1:12" x14ac:dyDescent="0.3">
      <c r="A545" s="137">
        <v>45931</v>
      </c>
      <c r="B545" s="64">
        <f t="shared" si="10"/>
        <v>1</v>
      </c>
      <c r="C545" s="87" t="b">
        <v>1</v>
      </c>
      <c r="D545" s="65" t="s">
        <v>20726</v>
      </c>
      <c r="E545" s="88">
        <v>21249334</v>
      </c>
      <c r="F545" s="89" t="s">
        <v>22020</v>
      </c>
      <c r="G545" s="89" t="s">
        <v>22021</v>
      </c>
      <c r="H545" s="34">
        <v>45835</v>
      </c>
      <c r="I545" s="91">
        <v>45901</v>
      </c>
      <c r="J545" s="65" t="s">
        <v>21574</v>
      </c>
      <c r="K545">
        <f>VLOOKUP(E545,'Reporte HV'!C:C,1,0)</f>
        <v>21249334</v>
      </c>
      <c r="L545">
        <f>VLOOKUP(E545,'BD-HV'!A:A,1,0)</f>
        <v>21249334</v>
      </c>
    </row>
    <row r="546" spans="1:12" x14ac:dyDescent="0.3">
      <c r="A546" s="137">
        <v>45931</v>
      </c>
      <c r="B546" s="64">
        <f t="shared" si="10"/>
        <v>1</v>
      </c>
      <c r="C546" s="87" t="b">
        <v>1</v>
      </c>
      <c r="D546" s="65" t="s">
        <v>20726</v>
      </c>
      <c r="E546" s="88">
        <v>39559432</v>
      </c>
      <c r="F546" s="89" t="s">
        <v>22022</v>
      </c>
      <c r="G546" s="89" t="s">
        <v>22023</v>
      </c>
      <c r="H546" s="34">
        <v>45840</v>
      </c>
      <c r="I546" s="91">
        <v>45901</v>
      </c>
      <c r="J546" s="65" t="s">
        <v>21563</v>
      </c>
      <c r="K546">
        <f>VLOOKUP(E546,'Reporte HV'!C:C,1,0)</f>
        <v>39559432</v>
      </c>
      <c r="L546">
        <f>VLOOKUP(E546,'BD-HV'!A:A,1,0)</f>
        <v>39559432</v>
      </c>
    </row>
    <row r="547" spans="1:12" x14ac:dyDescent="0.3">
      <c r="A547" s="137">
        <v>45931</v>
      </c>
      <c r="B547" s="64">
        <f t="shared" si="10"/>
        <v>1</v>
      </c>
      <c r="C547" s="87" t="b">
        <v>1</v>
      </c>
      <c r="D547" s="65" t="s">
        <v>20726</v>
      </c>
      <c r="E547" s="88">
        <v>43088455</v>
      </c>
      <c r="F547" s="89" t="s">
        <v>22024</v>
      </c>
      <c r="G547" s="89" t="s">
        <v>22025</v>
      </c>
      <c r="H547" s="34">
        <v>45845</v>
      </c>
      <c r="I547" s="91">
        <v>45901</v>
      </c>
      <c r="J547" s="65" t="s">
        <v>21563</v>
      </c>
      <c r="K547">
        <f>VLOOKUP(E547,'Reporte HV'!C:C,1,0)</f>
        <v>43088455</v>
      </c>
      <c r="L547">
        <f>VLOOKUP(E547,'BD-HV'!A:A,1,0)</f>
        <v>43088455</v>
      </c>
    </row>
    <row r="548" spans="1:12" x14ac:dyDescent="0.3">
      <c r="A548" s="137">
        <v>45931</v>
      </c>
      <c r="B548" s="64">
        <f t="shared" si="10"/>
        <v>1</v>
      </c>
      <c r="C548" s="87" t="b">
        <v>1</v>
      </c>
      <c r="D548" s="65" t="s">
        <v>20726</v>
      </c>
      <c r="E548" s="88">
        <v>1090364044</v>
      </c>
      <c r="F548" s="89" t="s">
        <v>22026</v>
      </c>
      <c r="G548" s="89" t="s">
        <v>22027</v>
      </c>
      <c r="H548" s="34">
        <v>45870</v>
      </c>
      <c r="I548" s="91">
        <v>45903</v>
      </c>
      <c r="J548" s="65" t="s">
        <v>21556</v>
      </c>
      <c r="K548">
        <f>VLOOKUP(E548,'Reporte HV'!C:C,1,0)</f>
        <v>1090364044</v>
      </c>
      <c r="L548">
        <f>VLOOKUP(E548,'BD-HV'!A:A,1,0)</f>
        <v>1090364044</v>
      </c>
    </row>
    <row r="549" spans="1:12" x14ac:dyDescent="0.3">
      <c r="A549" s="137">
        <v>45931</v>
      </c>
      <c r="B549" s="64">
        <f t="shared" si="10"/>
        <v>1</v>
      </c>
      <c r="C549" s="87" t="b">
        <v>1</v>
      </c>
      <c r="D549" s="65" t="s">
        <v>20726</v>
      </c>
      <c r="E549" s="88">
        <v>22237317</v>
      </c>
      <c r="F549" s="89" t="s">
        <v>22028</v>
      </c>
      <c r="G549" s="89" t="s">
        <v>22029</v>
      </c>
      <c r="H549" s="34">
        <v>45870</v>
      </c>
      <c r="I549" s="91">
        <v>45903</v>
      </c>
      <c r="J549" s="65" t="s">
        <v>21556</v>
      </c>
      <c r="K549">
        <f>VLOOKUP(E549,'Reporte HV'!C:C,1,0)</f>
        <v>22237317</v>
      </c>
      <c r="L549">
        <f>VLOOKUP(E549,'BD-HV'!A:A,1,0)</f>
        <v>22237317</v>
      </c>
    </row>
    <row r="550" spans="1:12" x14ac:dyDescent="0.3">
      <c r="A550" s="137">
        <v>45931</v>
      </c>
      <c r="B550" s="64">
        <f t="shared" si="10"/>
        <v>1</v>
      </c>
      <c r="C550" s="87" t="b">
        <v>1</v>
      </c>
      <c r="D550" s="65" t="s">
        <v>20726</v>
      </c>
      <c r="E550" s="88">
        <v>39777933</v>
      </c>
      <c r="F550" s="89" t="s">
        <v>22030</v>
      </c>
      <c r="G550" s="89" t="s">
        <v>22031</v>
      </c>
      <c r="H550" s="34">
        <v>45863</v>
      </c>
      <c r="I550" s="91">
        <v>45903</v>
      </c>
      <c r="J550" s="65" t="s">
        <v>21605</v>
      </c>
      <c r="K550">
        <f>VLOOKUP(E550,'Reporte HV'!C:C,1,0)</f>
        <v>39777933</v>
      </c>
      <c r="L550">
        <f>VLOOKUP(E550,'BD-HV'!A:A,1,0)</f>
        <v>39777933</v>
      </c>
    </row>
    <row r="551" spans="1:12" x14ac:dyDescent="0.3">
      <c r="A551" s="137">
        <v>45931</v>
      </c>
      <c r="B551" s="64">
        <f t="shared" si="10"/>
        <v>1</v>
      </c>
      <c r="C551" s="87" t="b">
        <v>1</v>
      </c>
      <c r="D551" s="65" t="s">
        <v>20726</v>
      </c>
      <c r="E551" s="88">
        <v>37655976</v>
      </c>
      <c r="F551" s="89" t="s">
        <v>22032</v>
      </c>
      <c r="G551" s="89" t="s">
        <v>22033</v>
      </c>
      <c r="H551" s="34">
        <v>45834</v>
      </c>
      <c r="I551" s="135">
        <v>45903</v>
      </c>
      <c r="J551" s="65" t="s">
        <v>22034</v>
      </c>
      <c r="K551">
        <f>VLOOKUP(E551,'Reporte HV'!C:C,1,0)</f>
        <v>37655976</v>
      </c>
      <c r="L551">
        <f>VLOOKUP(E551,'BD-HV'!A:A,1,0)</f>
        <v>37655976</v>
      </c>
    </row>
    <row r="552" spans="1:12" x14ac:dyDescent="0.3">
      <c r="A552" s="137">
        <v>45931</v>
      </c>
      <c r="B552" s="64">
        <f t="shared" si="10"/>
        <v>1</v>
      </c>
      <c r="C552" s="87" t="b">
        <v>1</v>
      </c>
      <c r="D552" s="65" t="s">
        <v>20726</v>
      </c>
      <c r="E552" s="88">
        <v>71622159</v>
      </c>
      <c r="F552" s="89" t="s">
        <v>22035</v>
      </c>
      <c r="G552" s="89" t="s">
        <v>22036</v>
      </c>
      <c r="H552" s="34">
        <v>45834</v>
      </c>
      <c r="I552" s="91">
        <v>45903</v>
      </c>
      <c r="J552" s="65" t="s">
        <v>21998</v>
      </c>
      <c r="K552">
        <f>VLOOKUP(E552,'Reporte HV'!C:C,1,0)</f>
        <v>71622159</v>
      </c>
      <c r="L552">
        <f>VLOOKUP(E552,'BD-HV'!A:A,1,0)</f>
        <v>71622159</v>
      </c>
    </row>
    <row r="553" spans="1:12" x14ac:dyDescent="0.3">
      <c r="A553" s="137">
        <v>45931</v>
      </c>
      <c r="B553" s="64">
        <f t="shared" si="10"/>
        <v>1</v>
      </c>
      <c r="C553" s="87" t="b">
        <v>1</v>
      </c>
      <c r="D553" s="65" t="s">
        <v>20726</v>
      </c>
      <c r="E553" s="88">
        <v>9528723</v>
      </c>
      <c r="F553" s="89" t="s">
        <v>22037</v>
      </c>
      <c r="G553" s="89" t="s">
        <v>22038</v>
      </c>
      <c r="H553" s="34">
        <v>45834</v>
      </c>
      <c r="I553" s="135">
        <v>45903</v>
      </c>
      <c r="J553" s="65" t="s">
        <v>22034</v>
      </c>
      <c r="K553">
        <f>VLOOKUP(E553,'Reporte HV'!C:C,1,0)</f>
        <v>9528723</v>
      </c>
      <c r="L553">
        <f>VLOOKUP(E553,'BD-HV'!A:A,1,0)</f>
        <v>9528723</v>
      </c>
    </row>
    <row r="554" spans="1:12" x14ac:dyDescent="0.3">
      <c r="A554" s="137">
        <v>45931</v>
      </c>
      <c r="B554" s="64">
        <f t="shared" ref="B554:B568" si="11">COUNTIF(E:E,E554)</f>
        <v>1</v>
      </c>
      <c r="C554" s="87" t="b">
        <v>1</v>
      </c>
      <c r="D554" s="65" t="s">
        <v>20726</v>
      </c>
      <c r="E554" s="88">
        <v>1007196180</v>
      </c>
      <c r="F554" s="89" t="s">
        <v>22039</v>
      </c>
      <c r="G554" s="35" t="s">
        <v>22040</v>
      </c>
      <c r="H554" s="34">
        <v>45863</v>
      </c>
      <c r="I554" s="91">
        <v>45904</v>
      </c>
      <c r="J554" s="65" t="s">
        <v>21640</v>
      </c>
      <c r="K554">
        <f>VLOOKUP(E554,'Reporte HV'!C:C,1,0)</f>
        <v>1007196180</v>
      </c>
      <c r="L554">
        <f>VLOOKUP(E554,'BD-HV'!A:A,1,0)</f>
        <v>1007196180</v>
      </c>
    </row>
    <row r="555" spans="1:12" x14ac:dyDescent="0.3">
      <c r="A555" s="137">
        <v>45931</v>
      </c>
      <c r="B555" s="64">
        <f t="shared" si="11"/>
        <v>1</v>
      </c>
      <c r="C555" s="87" t="b">
        <v>1</v>
      </c>
      <c r="D555" s="65" t="s">
        <v>20726</v>
      </c>
      <c r="E555" s="88">
        <v>71771930</v>
      </c>
      <c r="F555" s="89" t="s">
        <v>22041</v>
      </c>
      <c r="G555" s="35" t="s">
        <v>22042</v>
      </c>
      <c r="H555" s="34">
        <v>45867</v>
      </c>
      <c r="I555" s="91">
        <v>45904</v>
      </c>
      <c r="J555" s="65" t="s">
        <v>21556</v>
      </c>
      <c r="K555">
        <f>VLOOKUP(E555,'Reporte HV'!C:C,1,0)</f>
        <v>71771930</v>
      </c>
      <c r="L555">
        <f>VLOOKUP(E555,'BD-HV'!A:A,1,0)</f>
        <v>71771930</v>
      </c>
    </row>
    <row r="556" spans="1:12" x14ac:dyDescent="0.3">
      <c r="A556" s="137">
        <v>45931</v>
      </c>
      <c r="B556" s="64">
        <f t="shared" si="11"/>
        <v>1</v>
      </c>
      <c r="C556" s="87" t="b">
        <v>1</v>
      </c>
      <c r="D556" s="65" t="s">
        <v>20726</v>
      </c>
      <c r="E556" s="88">
        <v>63344294</v>
      </c>
      <c r="F556" s="89" t="s">
        <v>22043</v>
      </c>
      <c r="G556" s="35" t="s">
        <v>22044</v>
      </c>
      <c r="H556" s="34">
        <v>45845</v>
      </c>
      <c r="I556" s="91">
        <v>45904</v>
      </c>
      <c r="J556" s="65" t="s">
        <v>21574</v>
      </c>
      <c r="K556">
        <f>VLOOKUP(E556,'Reporte HV'!C:C,1,0)</f>
        <v>63344294</v>
      </c>
      <c r="L556">
        <f>VLOOKUP(E556,'BD-HV'!A:A,1,0)</f>
        <v>63344294</v>
      </c>
    </row>
    <row r="557" spans="1:12" x14ac:dyDescent="0.3">
      <c r="A557" s="137">
        <v>45931</v>
      </c>
      <c r="B557" s="64">
        <f t="shared" si="11"/>
        <v>1</v>
      </c>
      <c r="C557" s="87" t="b">
        <v>1</v>
      </c>
      <c r="D557" s="65" t="s">
        <v>20726</v>
      </c>
      <c r="E557" s="88">
        <v>76328265</v>
      </c>
      <c r="F557" s="89" t="s">
        <v>22045</v>
      </c>
      <c r="G557" s="35" t="s">
        <v>22046</v>
      </c>
      <c r="H557" s="34">
        <v>45828</v>
      </c>
      <c r="I557" s="135">
        <v>45908</v>
      </c>
      <c r="J557" s="65" t="s">
        <v>21115</v>
      </c>
      <c r="K557">
        <f>VLOOKUP(E557,'Reporte HV'!C:C,1,0)</f>
        <v>76328265</v>
      </c>
      <c r="L557">
        <f>VLOOKUP(E557,'BD-HV'!A:A,1,0)</f>
        <v>76328265</v>
      </c>
    </row>
    <row r="558" spans="1:12" x14ac:dyDescent="0.3">
      <c r="A558" s="137">
        <v>45931</v>
      </c>
      <c r="B558" s="64">
        <f t="shared" si="11"/>
        <v>1</v>
      </c>
      <c r="C558" s="87" t="b">
        <v>1</v>
      </c>
      <c r="D558" s="65" t="s">
        <v>20726</v>
      </c>
      <c r="E558" s="88">
        <v>70904466</v>
      </c>
      <c r="F558" s="89" t="s">
        <v>22047</v>
      </c>
      <c r="G558" s="35" t="s">
        <v>22048</v>
      </c>
      <c r="H558" s="34">
        <v>45867</v>
      </c>
      <c r="I558" s="135">
        <v>45911</v>
      </c>
      <c r="J558" s="65" t="s">
        <v>21574</v>
      </c>
      <c r="K558">
        <f>VLOOKUP(E558,'Reporte HV'!C:C,1,0)</f>
        <v>70904466</v>
      </c>
      <c r="L558">
        <f>VLOOKUP(E558,'BD-HV'!A:A,1,0)</f>
        <v>70904466</v>
      </c>
    </row>
    <row r="559" spans="1:12" x14ac:dyDescent="0.3">
      <c r="A559" s="137">
        <v>45931</v>
      </c>
      <c r="B559" s="64">
        <f t="shared" si="11"/>
        <v>1</v>
      </c>
      <c r="C559" s="87" t="b">
        <v>1</v>
      </c>
      <c r="D559" s="65" t="s">
        <v>20726</v>
      </c>
      <c r="E559" s="88">
        <v>22005880</v>
      </c>
      <c r="F559" s="89" t="s">
        <v>22049</v>
      </c>
      <c r="G559" s="35" t="s">
        <v>22050</v>
      </c>
      <c r="H559" s="34">
        <v>45870</v>
      </c>
      <c r="I559" s="135">
        <v>45915</v>
      </c>
      <c r="J559" s="65" t="s">
        <v>21556</v>
      </c>
      <c r="K559">
        <f>VLOOKUP(E559,'Reporte HV'!C:C,1,0)</f>
        <v>22005880</v>
      </c>
      <c r="L559">
        <f>VLOOKUP(E559,'BD-HV'!A:A,1,0)</f>
        <v>22005880</v>
      </c>
    </row>
    <row r="560" spans="1:12" x14ac:dyDescent="0.3">
      <c r="A560" s="137">
        <v>45931</v>
      </c>
      <c r="B560" s="64">
        <f t="shared" si="11"/>
        <v>1</v>
      </c>
      <c r="C560" s="87" t="b">
        <v>1</v>
      </c>
      <c r="D560" s="65" t="s">
        <v>20726</v>
      </c>
      <c r="E560" s="88">
        <v>1004094432</v>
      </c>
      <c r="F560" s="89" t="s">
        <v>22051</v>
      </c>
      <c r="G560" s="35" t="s">
        <v>22052</v>
      </c>
      <c r="H560" s="34">
        <v>45870</v>
      </c>
      <c r="I560" s="135">
        <v>45916</v>
      </c>
      <c r="J560" s="65" t="s">
        <v>21556</v>
      </c>
      <c r="K560">
        <f>VLOOKUP(E560,'Reporte HV'!C:C,1,0)</f>
        <v>1004094432</v>
      </c>
      <c r="L560">
        <f>VLOOKUP(E560,'BD-HV'!A:A,1,0)</f>
        <v>1004094432</v>
      </c>
    </row>
    <row r="561" spans="1:12" x14ac:dyDescent="0.3">
      <c r="A561" s="137">
        <v>45931</v>
      </c>
      <c r="B561" s="64">
        <f t="shared" si="11"/>
        <v>1</v>
      </c>
      <c r="C561" s="87" t="b">
        <v>1</v>
      </c>
      <c r="D561" s="65" t="s">
        <v>20726</v>
      </c>
      <c r="E561" s="88">
        <v>30579527</v>
      </c>
      <c r="F561" s="89" t="s">
        <v>22053</v>
      </c>
      <c r="G561" s="35" t="s">
        <v>22054</v>
      </c>
      <c r="H561" s="34">
        <v>45870</v>
      </c>
      <c r="I561" s="136">
        <v>45917</v>
      </c>
      <c r="J561" s="65" t="s">
        <v>21556</v>
      </c>
      <c r="K561">
        <f>VLOOKUP(E561,'Reporte HV'!C:C,1,0)</f>
        <v>30579527</v>
      </c>
      <c r="L561">
        <f>VLOOKUP(E561,'BD-HV'!A:A,1,0)</f>
        <v>30579527</v>
      </c>
    </row>
    <row r="562" spans="1:12" x14ac:dyDescent="0.3">
      <c r="A562" s="137">
        <v>45931</v>
      </c>
      <c r="B562" s="64">
        <f t="shared" si="11"/>
        <v>1</v>
      </c>
      <c r="C562" s="87" t="b">
        <v>1</v>
      </c>
      <c r="D562" s="65" t="s">
        <v>20726</v>
      </c>
      <c r="E562" s="88">
        <v>31154053</v>
      </c>
      <c r="F562" s="89" t="s">
        <v>22055</v>
      </c>
      <c r="G562" s="35" t="s">
        <v>22056</v>
      </c>
      <c r="H562" s="34">
        <v>45842</v>
      </c>
      <c r="I562" s="91">
        <v>45917</v>
      </c>
      <c r="J562" s="65" t="s">
        <v>21556</v>
      </c>
      <c r="K562">
        <f>VLOOKUP(E562,'Reporte HV'!C:C,1,0)</f>
        <v>31154053</v>
      </c>
      <c r="L562">
        <f>VLOOKUP(E562,'BD-HV'!A:A,1,0)</f>
        <v>31154053</v>
      </c>
    </row>
    <row r="563" spans="1:12" x14ac:dyDescent="0.3">
      <c r="A563" s="137">
        <v>45931</v>
      </c>
      <c r="B563" s="64">
        <f t="shared" si="11"/>
        <v>1</v>
      </c>
      <c r="C563" s="87" t="b">
        <v>1</v>
      </c>
      <c r="D563" s="65" t="s">
        <v>20726</v>
      </c>
      <c r="E563" s="88">
        <v>52182474</v>
      </c>
      <c r="F563" s="89" t="s">
        <v>22057</v>
      </c>
      <c r="G563" s="35" t="s">
        <v>22058</v>
      </c>
      <c r="H563" s="34">
        <v>45898</v>
      </c>
      <c r="I563" s="135">
        <v>45918</v>
      </c>
      <c r="J563" s="65" t="s">
        <v>21740</v>
      </c>
      <c r="K563">
        <f>VLOOKUP(E563,'Reporte HV'!C:C,1,0)</f>
        <v>52182474</v>
      </c>
      <c r="L563">
        <f>VLOOKUP(E563,'BD-HV'!A:A,1,0)</f>
        <v>52182474</v>
      </c>
    </row>
    <row r="564" spans="1:12" x14ac:dyDescent="0.3">
      <c r="A564" s="137">
        <v>45931</v>
      </c>
      <c r="B564" s="64">
        <f t="shared" si="11"/>
        <v>1</v>
      </c>
      <c r="C564" s="87" t="b">
        <v>1</v>
      </c>
      <c r="D564" s="65" t="s">
        <v>20726</v>
      </c>
      <c r="E564" s="88">
        <v>73107163</v>
      </c>
      <c r="F564" s="89" t="s">
        <v>22059</v>
      </c>
      <c r="G564" s="35" t="s">
        <v>22060</v>
      </c>
      <c r="H564" s="34">
        <v>45874</v>
      </c>
      <c r="I564" s="135">
        <v>45922</v>
      </c>
      <c r="J564" s="65" t="s">
        <v>21574</v>
      </c>
      <c r="K564">
        <f>VLOOKUP(E564,'Reporte HV'!C:C,1,0)</f>
        <v>73107163</v>
      </c>
      <c r="L564">
        <f>VLOOKUP(E564,'BD-HV'!A:A,1,0)</f>
        <v>73107163</v>
      </c>
    </row>
    <row r="565" spans="1:12" x14ac:dyDescent="0.3">
      <c r="A565" s="94">
        <v>45931</v>
      </c>
      <c r="B565" s="64">
        <f t="shared" si="11"/>
        <v>1</v>
      </c>
      <c r="C565" s="87" t="b">
        <v>1</v>
      </c>
      <c r="D565" s="65" t="s">
        <v>20866</v>
      </c>
      <c r="E565" s="88">
        <v>27806730</v>
      </c>
      <c r="F565" s="89" t="s">
        <v>22061</v>
      </c>
      <c r="G565" s="89" t="s">
        <v>22062</v>
      </c>
      <c r="H565" s="34">
        <v>45842</v>
      </c>
      <c r="I565" s="91">
        <v>45919</v>
      </c>
      <c r="J565" s="65" t="s">
        <v>21577</v>
      </c>
      <c r="K565">
        <f>VLOOKUP(E565,'Reporte HV'!C:C,1,0)</f>
        <v>27806730</v>
      </c>
      <c r="L565">
        <f>VLOOKUP(E565,'BD-HV'!A:A,1,0)</f>
        <v>27806730</v>
      </c>
    </row>
    <row r="566" spans="1:12" x14ac:dyDescent="0.3">
      <c r="A566" s="137">
        <v>45931</v>
      </c>
      <c r="B566" s="64">
        <f t="shared" si="11"/>
        <v>1</v>
      </c>
      <c r="C566" s="87" t="b">
        <v>1</v>
      </c>
      <c r="D566" s="65" t="s">
        <v>20726</v>
      </c>
      <c r="E566" s="88">
        <v>13702749</v>
      </c>
      <c r="F566" s="89" t="s">
        <v>22063</v>
      </c>
      <c r="G566" s="35" t="s">
        <v>22064</v>
      </c>
      <c r="H566" s="34">
        <v>45842</v>
      </c>
      <c r="I566" s="135">
        <v>45924</v>
      </c>
      <c r="J566" s="65" t="s">
        <v>21577</v>
      </c>
      <c r="K566">
        <f>VLOOKUP(E566,'Reporte HV'!C:C,1,0)</f>
        <v>13702749</v>
      </c>
      <c r="L566">
        <f>VLOOKUP(E566,'BD-HV'!A:A,1,0)</f>
        <v>13702749</v>
      </c>
    </row>
    <row r="567" spans="1:12" x14ac:dyDescent="0.3">
      <c r="A567" s="137">
        <v>45931</v>
      </c>
      <c r="B567" s="64">
        <f t="shared" si="11"/>
        <v>1</v>
      </c>
      <c r="C567" s="87" t="b">
        <v>1</v>
      </c>
      <c r="D567" s="65" t="s">
        <v>20726</v>
      </c>
      <c r="E567" s="88">
        <v>43547201</v>
      </c>
      <c r="F567" s="89" t="s">
        <v>22065</v>
      </c>
      <c r="G567" s="35" t="s">
        <v>22066</v>
      </c>
      <c r="H567" s="34">
        <v>45769</v>
      </c>
      <c r="I567" s="110">
        <v>45925</v>
      </c>
      <c r="J567" s="65" t="s">
        <v>21663</v>
      </c>
      <c r="K567">
        <f>VLOOKUP(E567,'Reporte HV'!C:C,1,0)</f>
        <v>43547201</v>
      </c>
      <c r="L567">
        <f>VLOOKUP(E567,'BD-HV'!A:A,1,0)</f>
        <v>43547201</v>
      </c>
    </row>
    <row r="568" spans="1:12" x14ac:dyDescent="0.3">
      <c r="A568" s="137">
        <v>45931</v>
      </c>
      <c r="B568" s="64">
        <f t="shared" si="11"/>
        <v>1</v>
      </c>
      <c r="C568" s="87" t="b">
        <v>1</v>
      </c>
      <c r="D568" s="65" t="s">
        <v>20726</v>
      </c>
      <c r="E568" s="88">
        <v>30051329</v>
      </c>
      <c r="F568" s="89" t="s">
        <v>22067</v>
      </c>
      <c r="G568" s="35" t="s">
        <v>22068</v>
      </c>
      <c r="H568" s="34">
        <v>45904</v>
      </c>
      <c r="I568" s="91">
        <v>45929</v>
      </c>
      <c r="J568" s="65" t="s">
        <v>21740</v>
      </c>
      <c r="K568">
        <f>VLOOKUP(E568,'Reporte HV'!C:C,1,0)</f>
        <v>30051329</v>
      </c>
      <c r="L568">
        <f>VLOOKUP(E568,'BD-HV'!A:A,1,0)</f>
        <v>30051329</v>
      </c>
    </row>
    <row r="569" spans="1:12" x14ac:dyDescent="0.3">
      <c r="A569" s="104" t="s">
        <v>22069</v>
      </c>
      <c r="B569" s="104" t="s">
        <v>22069</v>
      </c>
      <c r="C569" s="104" t="s">
        <v>22069</v>
      </c>
      <c r="D569" s="104" t="s">
        <v>22069</v>
      </c>
      <c r="E569" s="104" t="s">
        <v>22069</v>
      </c>
      <c r="F569" s="104" t="s">
        <v>22069</v>
      </c>
      <c r="G569" s="104" t="s">
        <v>22069</v>
      </c>
      <c r="H569" s="104" t="s">
        <v>22069</v>
      </c>
      <c r="I569" s="104" t="s">
        <v>22069</v>
      </c>
      <c r="J569" s="104" t="s">
        <v>22069</v>
      </c>
      <c r="K569" t="e">
        <f>VLOOKUP(E569,'Reporte HV'!C:C,1,0)</f>
        <v>#N/A</v>
      </c>
      <c r="L569" t="e">
        <f>VLOOKUP(E569,'BD-HV'!A:A,1,0)</f>
        <v>#N/A</v>
      </c>
    </row>
    <row r="570" spans="1:12" x14ac:dyDescent="0.3">
      <c r="A570" s="120">
        <v>45931</v>
      </c>
      <c r="B570" s="64">
        <f t="shared" ref="B570:B633" si="12">COUNTIF(E:E,E570)</f>
        <v>1</v>
      </c>
      <c r="C570" s="87" t="b">
        <v>1</v>
      </c>
      <c r="D570" s="65" t="s">
        <v>20726</v>
      </c>
      <c r="E570" s="88">
        <v>53077453</v>
      </c>
      <c r="F570" s="89" t="s">
        <v>22070</v>
      </c>
      <c r="G570" s="35" t="s">
        <v>22071</v>
      </c>
      <c r="H570" s="34">
        <v>45905</v>
      </c>
      <c r="I570" s="91">
        <v>45929</v>
      </c>
      <c r="J570" s="65" t="s">
        <v>22072</v>
      </c>
      <c r="K570">
        <f>VLOOKUP(E570,'Reporte HV'!C:C,1,0)</f>
        <v>53077453</v>
      </c>
      <c r="L570">
        <f>VLOOKUP(E570,'BD-HV'!A:A,1,0)</f>
        <v>53077453</v>
      </c>
    </row>
    <row r="571" spans="1:12" x14ac:dyDescent="0.3">
      <c r="A571" s="94">
        <v>45931</v>
      </c>
      <c r="B571" s="64">
        <f t="shared" si="12"/>
        <v>1</v>
      </c>
      <c r="C571" s="87" t="b">
        <v>0</v>
      </c>
      <c r="D571" s="65" t="s">
        <v>20866</v>
      </c>
      <c r="E571" s="88">
        <v>52486183</v>
      </c>
      <c r="F571" s="89" t="s">
        <v>22073</v>
      </c>
      <c r="G571" s="35" t="s">
        <v>22074</v>
      </c>
      <c r="H571" s="34">
        <v>45814</v>
      </c>
      <c r="I571" s="91">
        <v>45931</v>
      </c>
      <c r="J571" s="65" t="s">
        <v>20946</v>
      </c>
      <c r="K571">
        <f>VLOOKUP(E571,'Reporte HV'!C:C,1,0)</f>
        <v>52486183</v>
      </c>
      <c r="L571">
        <f>VLOOKUP(E571,'BD-HV'!A:A,1,0)</f>
        <v>52486183</v>
      </c>
    </row>
    <row r="572" spans="1:12" x14ac:dyDescent="0.3">
      <c r="A572" s="94">
        <v>45931</v>
      </c>
      <c r="B572" s="64">
        <f t="shared" si="12"/>
        <v>1</v>
      </c>
      <c r="C572" s="87" t="b">
        <v>0</v>
      </c>
      <c r="D572" s="65" t="s">
        <v>20866</v>
      </c>
      <c r="E572" s="88">
        <v>5822809</v>
      </c>
      <c r="F572" s="89" t="s">
        <v>22075</v>
      </c>
      <c r="G572" s="35" t="s">
        <v>22076</v>
      </c>
      <c r="H572" s="34">
        <v>45874</v>
      </c>
      <c r="I572" s="91">
        <v>45931</v>
      </c>
      <c r="J572" s="65" t="s">
        <v>21796</v>
      </c>
      <c r="K572">
        <f>VLOOKUP(E572,'Reporte HV'!C:C,1,0)</f>
        <v>5822809</v>
      </c>
      <c r="L572">
        <f>VLOOKUP(E572,'BD-HV'!A:A,1,0)</f>
        <v>5822809</v>
      </c>
    </row>
    <row r="573" spans="1:12" x14ac:dyDescent="0.3">
      <c r="A573" s="94">
        <v>45931</v>
      </c>
      <c r="B573" s="64">
        <f t="shared" si="12"/>
        <v>1</v>
      </c>
      <c r="C573" s="87" t="b">
        <v>0</v>
      </c>
      <c r="D573" s="65" t="s">
        <v>20866</v>
      </c>
      <c r="E573" s="88">
        <v>92229956</v>
      </c>
      <c r="F573" s="89" t="s">
        <v>22077</v>
      </c>
      <c r="G573" s="35" t="s">
        <v>22078</v>
      </c>
      <c r="H573" s="34">
        <v>45897</v>
      </c>
      <c r="I573" s="91">
        <v>45931</v>
      </c>
      <c r="J573" s="65" t="s">
        <v>22079</v>
      </c>
      <c r="K573">
        <f>VLOOKUP(E573,'Reporte HV'!C:C,1,0)</f>
        <v>92229956</v>
      </c>
      <c r="L573">
        <f>VLOOKUP(E573,'BD-HV'!A:A,1,0)</f>
        <v>92229956</v>
      </c>
    </row>
    <row r="574" spans="1:12" x14ac:dyDescent="0.3">
      <c r="A574" s="94">
        <v>45931</v>
      </c>
      <c r="B574" s="64">
        <f t="shared" si="12"/>
        <v>1</v>
      </c>
      <c r="C574" s="87" t="b">
        <v>0</v>
      </c>
      <c r="D574" s="65" t="s">
        <v>20866</v>
      </c>
      <c r="E574" s="88">
        <v>20363951</v>
      </c>
      <c r="F574" s="89" t="s">
        <v>22080</v>
      </c>
      <c r="G574" s="35" t="s">
        <v>22081</v>
      </c>
      <c r="H574" s="34">
        <v>45880</v>
      </c>
      <c r="I574" s="91">
        <v>45931</v>
      </c>
      <c r="J574" s="65" t="s">
        <v>22082</v>
      </c>
      <c r="K574">
        <f>VLOOKUP(E574,'Reporte HV'!C:C,1,0)</f>
        <v>20363951</v>
      </c>
      <c r="L574">
        <f>VLOOKUP(E574,'BD-HV'!A:A,1,0)</f>
        <v>20363951</v>
      </c>
    </row>
    <row r="575" spans="1:12" x14ac:dyDescent="0.3">
      <c r="A575" s="94">
        <v>45931</v>
      </c>
      <c r="B575" s="64">
        <f t="shared" si="12"/>
        <v>1</v>
      </c>
      <c r="C575" s="87" t="b">
        <v>0</v>
      </c>
      <c r="D575" s="65" t="s">
        <v>20866</v>
      </c>
      <c r="E575" s="88">
        <v>79801591</v>
      </c>
      <c r="F575" s="89" t="s">
        <v>22083</v>
      </c>
      <c r="G575" s="35" t="s">
        <v>22084</v>
      </c>
      <c r="H575" s="34">
        <v>45880</v>
      </c>
      <c r="I575" s="91">
        <v>45931</v>
      </c>
      <c r="J575" s="65" t="s">
        <v>22082</v>
      </c>
      <c r="K575">
        <f>VLOOKUP(E575,'Reporte HV'!C:C,1,0)</f>
        <v>79801591</v>
      </c>
      <c r="L575">
        <f>VLOOKUP(E575,'BD-HV'!A:A,1,0)</f>
        <v>79801591</v>
      </c>
    </row>
    <row r="576" spans="1:12" x14ac:dyDescent="0.3">
      <c r="A576" s="120">
        <v>45931</v>
      </c>
      <c r="B576" s="64">
        <f t="shared" si="12"/>
        <v>1</v>
      </c>
      <c r="C576" s="87" t="b">
        <v>0</v>
      </c>
      <c r="D576" s="65" t="s">
        <v>20726</v>
      </c>
      <c r="E576" s="88">
        <v>73075578</v>
      </c>
      <c r="F576" s="89" t="s">
        <v>22085</v>
      </c>
      <c r="G576" s="139" t="s">
        <v>22086</v>
      </c>
      <c r="H576" s="23">
        <v>45828</v>
      </c>
      <c r="I576" s="91">
        <v>45931</v>
      </c>
      <c r="J576" s="65" t="s">
        <v>22087</v>
      </c>
      <c r="K576">
        <f>VLOOKUP(E576,'Reporte HV'!C:C,1,0)</f>
        <v>73075578</v>
      </c>
      <c r="L576">
        <f>VLOOKUP(E576,'BD-HV'!A:A,1,0)</f>
        <v>73075578</v>
      </c>
    </row>
    <row r="577" spans="1:12" x14ac:dyDescent="0.3">
      <c r="A577" s="94">
        <v>45931</v>
      </c>
      <c r="B577" s="64">
        <f t="shared" si="12"/>
        <v>1</v>
      </c>
      <c r="C577" s="87" t="b">
        <v>0</v>
      </c>
      <c r="D577" s="65" t="s">
        <v>20866</v>
      </c>
      <c r="E577" s="88">
        <v>1065656073</v>
      </c>
      <c r="F577" s="89" t="s">
        <v>22088</v>
      </c>
      <c r="G577" s="139" t="s">
        <v>22089</v>
      </c>
      <c r="H577" s="23">
        <v>45897</v>
      </c>
      <c r="I577" s="91">
        <v>45931</v>
      </c>
      <c r="J577" s="65" t="s">
        <v>22090</v>
      </c>
      <c r="K577">
        <f>VLOOKUP(E577,'Reporte HV'!C:C,1,0)</f>
        <v>1065656073</v>
      </c>
      <c r="L577">
        <f>VLOOKUP(E577,'BD-HV'!A:A,1,0)</f>
        <v>1065656073</v>
      </c>
    </row>
    <row r="578" spans="1:12" x14ac:dyDescent="0.3">
      <c r="A578" s="94">
        <v>45931</v>
      </c>
      <c r="B578" s="64">
        <f t="shared" si="12"/>
        <v>1</v>
      </c>
      <c r="C578" s="87" t="b">
        <v>0</v>
      </c>
      <c r="D578" s="65" t="s">
        <v>20866</v>
      </c>
      <c r="E578" s="88">
        <v>1060268409</v>
      </c>
      <c r="F578" s="89" t="s">
        <v>22091</v>
      </c>
      <c r="G578" s="139" t="s">
        <v>22092</v>
      </c>
      <c r="H578" s="23">
        <v>45874</v>
      </c>
      <c r="I578" s="91">
        <v>45931</v>
      </c>
      <c r="J578" s="65" t="s">
        <v>22093</v>
      </c>
      <c r="K578">
        <f>VLOOKUP(E578,'Reporte HV'!C:C,1,0)</f>
        <v>1060268409</v>
      </c>
      <c r="L578">
        <f>VLOOKUP(E578,'BD-HV'!A:A,1,0)</f>
        <v>1060268409</v>
      </c>
    </row>
    <row r="579" spans="1:12" x14ac:dyDescent="0.3">
      <c r="A579" s="94">
        <v>45931</v>
      </c>
      <c r="B579" s="64">
        <f t="shared" si="12"/>
        <v>1</v>
      </c>
      <c r="C579" s="87" t="b">
        <v>0</v>
      </c>
      <c r="D579" s="65" t="s">
        <v>20726</v>
      </c>
      <c r="E579" s="88">
        <v>1090518073</v>
      </c>
      <c r="F579" s="89" t="s">
        <v>22094</v>
      </c>
      <c r="G579" s="140" t="s">
        <v>22095</v>
      </c>
      <c r="H579" s="34">
        <v>45898</v>
      </c>
      <c r="I579" s="91">
        <v>45931</v>
      </c>
      <c r="J579" s="65" t="s">
        <v>22096</v>
      </c>
      <c r="K579">
        <f>VLOOKUP(E579,'Reporte HV'!C:C,1,0)</f>
        <v>1090518073</v>
      </c>
      <c r="L579">
        <f>VLOOKUP(E579,'BD-HV'!A:A,1,0)</f>
        <v>1090518073</v>
      </c>
    </row>
    <row r="580" spans="1:12" x14ac:dyDescent="0.3">
      <c r="A580" s="94">
        <v>45931</v>
      </c>
      <c r="B580" s="64">
        <f t="shared" si="12"/>
        <v>1</v>
      </c>
      <c r="C580" s="87" t="b">
        <v>0</v>
      </c>
      <c r="D580" s="65" t="s">
        <v>20866</v>
      </c>
      <c r="E580" s="88">
        <v>1110532219</v>
      </c>
      <c r="F580" s="89" t="s">
        <v>22097</v>
      </c>
      <c r="G580" s="35" t="s">
        <v>22098</v>
      </c>
      <c r="H580" s="34">
        <v>45898</v>
      </c>
      <c r="I580" s="91">
        <v>45931</v>
      </c>
      <c r="J580" s="65" t="s">
        <v>21500</v>
      </c>
      <c r="K580">
        <f>VLOOKUP(E580,'Reporte HV'!C:C,1,0)</f>
        <v>1110532219</v>
      </c>
      <c r="L580">
        <f>VLOOKUP(E580,'BD-HV'!A:A,1,0)</f>
        <v>1110532219</v>
      </c>
    </row>
    <row r="581" spans="1:12" x14ac:dyDescent="0.3">
      <c r="A581" s="94">
        <v>45931</v>
      </c>
      <c r="B581" s="64">
        <f t="shared" si="12"/>
        <v>1</v>
      </c>
      <c r="C581" s="87" t="b">
        <v>0</v>
      </c>
      <c r="D581" s="65" t="s">
        <v>20866</v>
      </c>
      <c r="E581" s="88">
        <v>1102819251</v>
      </c>
      <c r="F581" s="89" t="s">
        <v>22099</v>
      </c>
      <c r="G581" s="141" t="s">
        <v>22100</v>
      </c>
      <c r="H581" s="50">
        <v>45897</v>
      </c>
      <c r="I581" s="91">
        <v>45931</v>
      </c>
      <c r="J581" s="65" t="s">
        <v>21793</v>
      </c>
      <c r="K581">
        <f>VLOOKUP(E581,'Reporte HV'!C:C,1,0)</f>
        <v>1102819251</v>
      </c>
      <c r="L581">
        <f>VLOOKUP(E581,'BD-HV'!A:A,1,0)</f>
        <v>1102819251</v>
      </c>
    </row>
    <row r="582" spans="1:12" x14ac:dyDescent="0.3">
      <c r="A582" s="94">
        <v>45931</v>
      </c>
      <c r="B582" s="64">
        <f t="shared" si="12"/>
        <v>1</v>
      </c>
      <c r="C582" s="87" t="b">
        <v>0</v>
      </c>
      <c r="D582" s="65" t="s">
        <v>20866</v>
      </c>
      <c r="E582" s="88">
        <v>94326392</v>
      </c>
      <c r="F582" s="89" t="s">
        <v>22101</v>
      </c>
      <c r="G582" s="141" t="s">
        <v>22102</v>
      </c>
      <c r="H582" s="50">
        <v>45897</v>
      </c>
      <c r="I582" s="91">
        <v>45931</v>
      </c>
      <c r="J582" s="65" t="s">
        <v>22103</v>
      </c>
      <c r="K582">
        <f>VLOOKUP(E582,'Reporte HV'!C:C,1,0)</f>
        <v>94326392</v>
      </c>
      <c r="L582">
        <f>VLOOKUP(E582,'BD-HV'!A:A,1,0)</f>
        <v>94326392</v>
      </c>
    </row>
    <row r="583" spans="1:12" x14ac:dyDescent="0.3">
      <c r="A583" s="94">
        <v>45931</v>
      </c>
      <c r="B583" s="64">
        <f t="shared" si="12"/>
        <v>1</v>
      </c>
      <c r="C583" s="87" t="b">
        <v>0</v>
      </c>
      <c r="D583" s="65" t="s">
        <v>20866</v>
      </c>
      <c r="E583" s="88">
        <v>1075233646</v>
      </c>
      <c r="F583" s="89" t="s">
        <v>22104</v>
      </c>
      <c r="G583" s="141" t="s">
        <v>22105</v>
      </c>
      <c r="H583" s="50">
        <v>45897</v>
      </c>
      <c r="I583" s="91">
        <v>45931</v>
      </c>
      <c r="J583" s="65" t="s">
        <v>21793</v>
      </c>
      <c r="K583">
        <f>VLOOKUP(E583,'Reporte HV'!C:C,1,0)</f>
        <v>1075233646</v>
      </c>
      <c r="L583">
        <f>VLOOKUP(E583,'BD-HV'!A:A,1,0)</f>
        <v>1075233646</v>
      </c>
    </row>
    <row r="584" spans="1:12" x14ac:dyDescent="0.3">
      <c r="A584" s="94">
        <v>45931</v>
      </c>
      <c r="B584" s="64">
        <f t="shared" si="12"/>
        <v>1</v>
      </c>
      <c r="C584" s="87" t="b">
        <v>0</v>
      </c>
      <c r="D584" s="65" t="s">
        <v>20866</v>
      </c>
      <c r="E584" s="88">
        <v>1042418818</v>
      </c>
      <c r="F584" s="89" t="s">
        <v>22106</v>
      </c>
      <c r="G584" s="141" t="s">
        <v>22107</v>
      </c>
      <c r="H584" s="50">
        <v>45896</v>
      </c>
      <c r="I584" s="91">
        <v>45931</v>
      </c>
      <c r="J584" s="65" t="s">
        <v>22108</v>
      </c>
      <c r="K584">
        <f>VLOOKUP(E584,'Reporte HV'!C:C,1,0)</f>
        <v>1042418818</v>
      </c>
      <c r="L584">
        <f>VLOOKUP(E584,'BD-HV'!A:A,1,0)</f>
        <v>1042418818</v>
      </c>
    </row>
    <row r="585" spans="1:12" x14ac:dyDescent="0.3">
      <c r="A585" s="94">
        <v>45931</v>
      </c>
      <c r="B585" s="64">
        <f t="shared" si="12"/>
        <v>1</v>
      </c>
      <c r="C585" s="87" t="b">
        <v>0</v>
      </c>
      <c r="D585" s="65" t="s">
        <v>20866</v>
      </c>
      <c r="E585" s="88">
        <v>1100953076</v>
      </c>
      <c r="F585" s="89" t="s">
        <v>22109</v>
      </c>
      <c r="G585" s="141" t="s">
        <v>22110</v>
      </c>
      <c r="H585" s="50">
        <v>45874</v>
      </c>
      <c r="I585" s="91">
        <v>45931</v>
      </c>
      <c r="J585" s="65" t="s">
        <v>22082</v>
      </c>
      <c r="K585">
        <f>VLOOKUP(E585,'Reporte HV'!C:C,1,0)</f>
        <v>1100953076</v>
      </c>
      <c r="L585">
        <f>VLOOKUP(E585,'BD-HV'!A:A,1,0)</f>
        <v>1100953076</v>
      </c>
    </row>
    <row r="586" spans="1:12" x14ac:dyDescent="0.3">
      <c r="A586" s="94">
        <v>45931</v>
      </c>
      <c r="B586" s="64">
        <f t="shared" si="12"/>
        <v>1</v>
      </c>
      <c r="C586" s="87" t="b">
        <v>0</v>
      </c>
      <c r="D586" s="65" t="s">
        <v>20866</v>
      </c>
      <c r="E586" s="88">
        <v>1101697007</v>
      </c>
      <c r="F586" s="89" t="s">
        <v>22111</v>
      </c>
      <c r="G586" s="141" t="s">
        <v>22112</v>
      </c>
      <c r="H586" s="50">
        <v>45874</v>
      </c>
      <c r="I586" s="91">
        <v>45931</v>
      </c>
      <c r="J586" s="65" t="s">
        <v>22113</v>
      </c>
      <c r="K586">
        <f>VLOOKUP(E586,'Reporte HV'!C:C,1,0)</f>
        <v>1101697007</v>
      </c>
      <c r="L586">
        <f>VLOOKUP(E586,'BD-HV'!A:A,1,0)</f>
        <v>1101697007</v>
      </c>
    </row>
    <row r="587" spans="1:12" x14ac:dyDescent="0.3">
      <c r="A587" s="94">
        <v>45931</v>
      </c>
      <c r="B587" s="64">
        <f t="shared" si="12"/>
        <v>1</v>
      </c>
      <c r="C587" s="87" t="b">
        <v>0</v>
      </c>
      <c r="D587" s="65" t="s">
        <v>20866</v>
      </c>
      <c r="E587" s="88">
        <v>1088335138</v>
      </c>
      <c r="F587" s="89" t="s">
        <v>22114</v>
      </c>
      <c r="G587" s="141" t="s">
        <v>22115</v>
      </c>
      <c r="H587" s="50">
        <v>45874</v>
      </c>
      <c r="I587" s="91">
        <v>45931</v>
      </c>
      <c r="J587" s="65" t="s">
        <v>22082</v>
      </c>
      <c r="K587">
        <f>VLOOKUP(E587,'Reporte HV'!C:C,1,0)</f>
        <v>1088335138</v>
      </c>
      <c r="L587">
        <f>VLOOKUP(E587,'BD-HV'!A:A,1,0)</f>
        <v>1088335138</v>
      </c>
    </row>
    <row r="588" spans="1:12" x14ac:dyDescent="0.3">
      <c r="A588" s="94">
        <v>45931</v>
      </c>
      <c r="B588" s="64">
        <f t="shared" si="12"/>
        <v>1</v>
      </c>
      <c r="C588" s="87" t="b">
        <v>0</v>
      </c>
      <c r="D588" s="65" t="s">
        <v>20866</v>
      </c>
      <c r="E588" s="88">
        <v>1061756994</v>
      </c>
      <c r="F588" s="89" t="s">
        <v>22116</v>
      </c>
      <c r="G588" s="141" t="s">
        <v>22117</v>
      </c>
      <c r="H588" s="50">
        <v>45877</v>
      </c>
      <c r="I588" s="91">
        <v>45931</v>
      </c>
      <c r="J588" s="65" t="s">
        <v>22118</v>
      </c>
      <c r="K588">
        <f>VLOOKUP(E588,'Reporte HV'!C:C,1,0)</f>
        <v>1061756994</v>
      </c>
      <c r="L588">
        <f>VLOOKUP(E588,'BD-HV'!A:A,1,0)</f>
        <v>1061756994</v>
      </c>
    </row>
    <row r="589" spans="1:12" x14ac:dyDescent="0.3">
      <c r="A589" s="94">
        <v>45931</v>
      </c>
      <c r="B589" s="64">
        <f t="shared" si="12"/>
        <v>1</v>
      </c>
      <c r="C589" s="87" t="b">
        <v>0</v>
      </c>
      <c r="D589" s="65" t="s">
        <v>20866</v>
      </c>
      <c r="E589" s="88">
        <v>38363761</v>
      </c>
      <c r="F589" s="89" t="s">
        <v>22119</v>
      </c>
      <c r="G589" s="141" t="s">
        <v>22120</v>
      </c>
      <c r="H589" s="50">
        <v>45881</v>
      </c>
      <c r="I589" s="91">
        <v>45931</v>
      </c>
      <c r="J589" s="65" t="s">
        <v>22113</v>
      </c>
      <c r="K589">
        <f>VLOOKUP(E589,'Reporte HV'!C:C,1,0)</f>
        <v>38363761</v>
      </c>
      <c r="L589">
        <f>VLOOKUP(E589,'BD-HV'!A:A,1,0)</f>
        <v>38363761</v>
      </c>
    </row>
    <row r="590" spans="1:12" x14ac:dyDescent="0.3">
      <c r="A590" s="94">
        <v>45931</v>
      </c>
      <c r="B590" s="64">
        <f t="shared" si="12"/>
        <v>1</v>
      </c>
      <c r="C590" s="87" t="b">
        <v>0</v>
      </c>
      <c r="D590" s="65" t="s">
        <v>20866</v>
      </c>
      <c r="E590" s="88">
        <v>1057601786</v>
      </c>
      <c r="F590" s="89" t="s">
        <v>22121</v>
      </c>
      <c r="G590" s="35" t="s">
        <v>22122</v>
      </c>
      <c r="H590" s="34">
        <v>45880</v>
      </c>
      <c r="I590" s="91">
        <v>45931</v>
      </c>
      <c r="J590" s="65" t="s">
        <v>22123</v>
      </c>
      <c r="K590">
        <f>VLOOKUP(E590,'Reporte HV'!C:C,1,0)</f>
        <v>1057601786</v>
      </c>
      <c r="L590">
        <f>VLOOKUP(E590,'BD-HV'!A:A,1,0)</f>
        <v>1057601786</v>
      </c>
    </row>
    <row r="591" spans="1:12" x14ac:dyDescent="0.3">
      <c r="A591" s="94">
        <v>45931</v>
      </c>
      <c r="B591" s="64">
        <f t="shared" si="12"/>
        <v>1</v>
      </c>
      <c r="C591" s="87" t="b">
        <v>0</v>
      </c>
      <c r="D591" s="65" t="s">
        <v>20726</v>
      </c>
      <c r="E591" s="88">
        <v>1094943685</v>
      </c>
      <c r="F591" s="89" t="s">
        <v>22124</v>
      </c>
      <c r="G591" s="35" t="s">
        <v>22125</v>
      </c>
      <c r="H591" s="34">
        <v>45881</v>
      </c>
      <c r="I591" s="91">
        <v>45931</v>
      </c>
      <c r="J591" s="65" t="s">
        <v>22126</v>
      </c>
      <c r="K591">
        <f>VLOOKUP(E591,'Reporte HV'!C:C,1,0)</f>
        <v>1094943685</v>
      </c>
      <c r="L591">
        <f>VLOOKUP(E591,'BD-HV'!A:A,1,0)</f>
        <v>1094943685</v>
      </c>
    </row>
    <row r="592" spans="1:12" x14ac:dyDescent="0.3">
      <c r="A592" s="94">
        <v>45931</v>
      </c>
      <c r="B592" s="64">
        <f t="shared" si="12"/>
        <v>1</v>
      </c>
      <c r="C592" s="87" t="b">
        <v>0</v>
      </c>
      <c r="D592" s="65" t="s">
        <v>20866</v>
      </c>
      <c r="E592" s="88">
        <v>1112785433</v>
      </c>
      <c r="F592" s="89" t="s">
        <v>22127</v>
      </c>
      <c r="G592" s="35" t="s">
        <v>22128</v>
      </c>
      <c r="H592" s="34">
        <v>45842</v>
      </c>
      <c r="I592" s="91">
        <v>45931</v>
      </c>
      <c r="J592" s="65" t="s">
        <v>21100</v>
      </c>
      <c r="K592">
        <f>VLOOKUP(E592,'Reporte HV'!C:C,1,0)</f>
        <v>1112785433</v>
      </c>
      <c r="L592">
        <f>VLOOKUP(E592,'BD-HV'!A:A,1,0)</f>
        <v>1112785433</v>
      </c>
    </row>
    <row r="593" spans="1:12" x14ac:dyDescent="0.3">
      <c r="A593" s="94">
        <v>45931</v>
      </c>
      <c r="B593" s="64">
        <f t="shared" si="12"/>
        <v>1</v>
      </c>
      <c r="C593" s="87" t="b">
        <v>0</v>
      </c>
      <c r="D593" s="65" t="s">
        <v>20866</v>
      </c>
      <c r="E593" s="88">
        <v>1002800067</v>
      </c>
      <c r="F593" s="89" t="s">
        <v>22129</v>
      </c>
      <c r="G593" s="35" t="s">
        <v>22130</v>
      </c>
      <c r="H593" s="34">
        <v>45881</v>
      </c>
      <c r="I593" s="91">
        <v>45931</v>
      </c>
      <c r="J593" s="65" t="s">
        <v>22123</v>
      </c>
      <c r="K593">
        <f>VLOOKUP(E593,'Reporte HV'!C:C,1,0)</f>
        <v>1002800067</v>
      </c>
      <c r="L593">
        <f>VLOOKUP(E593,'BD-HV'!A:A,1,0)</f>
        <v>1002800067</v>
      </c>
    </row>
    <row r="594" spans="1:12" x14ac:dyDescent="0.3">
      <c r="A594" s="94">
        <v>45931</v>
      </c>
      <c r="B594" s="64">
        <f t="shared" si="12"/>
        <v>1</v>
      </c>
      <c r="C594" s="87" t="b">
        <v>0</v>
      </c>
      <c r="D594" s="65" t="s">
        <v>20866</v>
      </c>
      <c r="E594" s="88">
        <v>49724772</v>
      </c>
      <c r="F594" s="89" t="s">
        <v>22131</v>
      </c>
      <c r="G594" s="35" t="s">
        <v>22132</v>
      </c>
      <c r="H594" s="34">
        <v>45881</v>
      </c>
      <c r="I594" s="91">
        <v>45931</v>
      </c>
      <c r="J594" s="65" t="s">
        <v>21571</v>
      </c>
      <c r="K594">
        <f>VLOOKUP(E594,'Reporte HV'!C:C,1,0)</f>
        <v>49724772</v>
      </c>
      <c r="L594">
        <f>VLOOKUP(E594,'BD-HV'!A:A,1,0)</f>
        <v>49724772</v>
      </c>
    </row>
    <row r="595" spans="1:12" x14ac:dyDescent="0.3">
      <c r="A595" s="94">
        <v>45931</v>
      </c>
      <c r="B595" s="64">
        <f t="shared" si="12"/>
        <v>1</v>
      </c>
      <c r="C595" s="87" t="b">
        <v>0</v>
      </c>
      <c r="D595" s="65" t="s">
        <v>20866</v>
      </c>
      <c r="E595" s="88">
        <v>65773685</v>
      </c>
      <c r="F595" s="89" t="s">
        <v>22133</v>
      </c>
      <c r="G595" s="35" t="s">
        <v>22134</v>
      </c>
      <c r="H595" s="34">
        <v>45898</v>
      </c>
      <c r="I595" s="91">
        <v>45931</v>
      </c>
      <c r="J595" s="65" t="s">
        <v>22135</v>
      </c>
      <c r="K595">
        <f>VLOOKUP(E595,'Reporte HV'!C:C,1,0)</f>
        <v>65773685</v>
      </c>
      <c r="L595">
        <f>VLOOKUP(E595,'BD-HV'!A:A,1,0)</f>
        <v>65773685</v>
      </c>
    </row>
    <row r="596" spans="1:12" x14ac:dyDescent="0.3">
      <c r="A596" s="94">
        <v>45931</v>
      </c>
      <c r="B596" s="64">
        <f t="shared" si="12"/>
        <v>1</v>
      </c>
      <c r="C596" s="87" t="b">
        <v>0</v>
      </c>
      <c r="D596" s="65" t="s">
        <v>20866</v>
      </c>
      <c r="E596" s="88">
        <v>1107040973</v>
      </c>
      <c r="F596" s="89" t="s">
        <v>22136</v>
      </c>
      <c r="G596" s="35" t="s">
        <v>22137</v>
      </c>
      <c r="H596" s="34">
        <v>45863</v>
      </c>
      <c r="I596" s="91">
        <v>45931</v>
      </c>
      <c r="J596" s="65" t="s">
        <v>22138</v>
      </c>
      <c r="K596">
        <f>VLOOKUP(E596,'Reporte HV'!C:C,1,0)</f>
        <v>1107040973</v>
      </c>
      <c r="L596">
        <f>VLOOKUP(E596,'BD-HV'!A:A,1,0)</f>
        <v>1107040973</v>
      </c>
    </row>
    <row r="597" spans="1:12" x14ac:dyDescent="0.3">
      <c r="A597" s="94">
        <v>45931</v>
      </c>
      <c r="B597" s="64">
        <f t="shared" si="12"/>
        <v>1</v>
      </c>
      <c r="C597" s="87" t="b">
        <v>0</v>
      </c>
      <c r="D597" s="65" t="s">
        <v>20866</v>
      </c>
      <c r="E597" s="88">
        <v>1108832614</v>
      </c>
      <c r="F597" s="89" t="s">
        <v>22139</v>
      </c>
      <c r="G597" s="35" t="s">
        <v>22140</v>
      </c>
      <c r="H597" s="34">
        <v>45875</v>
      </c>
      <c r="I597" s="91">
        <v>45931</v>
      </c>
      <c r="J597" s="65" t="s">
        <v>21784</v>
      </c>
      <c r="K597">
        <f>VLOOKUP(E597,'Reporte HV'!C:C,1,0)</f>
        <v>1108832614</v>
      </c>
      <c r="L597">
        <f>VLOOKUP(E597,'BD-HV'!A:A,1,0)</f>
        <v>1108832614</v>
      </c>
    </row>
    <row r="598" spans="1:12" x14ac:dyDescent="0.3">
      <c r="A598" s="94">
        <v>45931</v>
      </c>
      <c r="B598" s="64">
        <f t="shared" si="12"/>
        <v>1</v>
      </c>
      <c r="C598" s="87" t="b">
        <v>0</v>
      </c>
      <c r="D598" s="65" t="s">
        <v>20866</v>
      </c>
      <c r="E598" s="88">
        <v>1049628008</v>
      </c>
      <c r="F598" s="89" t="s">
        <v>22141</v>
      </c>
      <c r="G598" s="35" t="s">
        <v>22142</v>
      </c>
      <c r="H598" s="34">
        <v>45875</v>
      </c>
      <c r="I598" s="110">
        <v>45931</v>
      </c>
      <c r="J598" s="65" t="s">
        <v>21118</v>
      </c>
      <c r="K598">
        <f>VLOOKUP(E598,'Reporte HV'!C:C,1,0)</f>
        <v>1049628008</v>
      </c>
      <c r="L598">
        <f>VLOOKUP(E598,'BD-HV'!A:A,1,0)</f>
        <v>1049628008</v>
      </c>
    </row>
    <row r="599" spans="1:12" x14ac:dyDescent="0.3">
      <c r="A599" s="94">
        <v>45931</v>
      </c>
      <c r="B599" s="64">
        <f t="shared" si="12"/>
        <v>1</v>
      </c>
      <c r="C599" s="87" t="b">
        <v>0</v>
      </c>
      <c r="D599" s="65" t="s">
        <v>20866</v>
      </c>
      <c r="E599" s="88">
        <v>1075287461</v>
      </c>
      <c r="F599" s="89" t="s">
        <v>22143</v>
      </c>
      <c r="G599" s="35" t="s">
        <v>22144</v>
      </c>
      <c r="H599" s="34">
        <v>45898</v>
      </c>
      <c r="I599" s="91">
        <v>45931</v>
      </c>
      <c r="J599" s="65" t="s">
        <v>22145</v>
      </c>
      <c r="K599">
        <f>VLOOKUP(E599,'Reporte HV'!C:C,1,0)</f>
        <v>1075287461</v>
      </c>
      <c r="L599">
        <f>VLOOKUP(E599,'BD-HV'!A:A,1,0)</f>
        <v>1075287461</v>
      </c>
    </row>
    <row r="600" spans="1:12" x14ac:dyDescent="0.3">
      <c r="A600" s="94">
        <v>45931</v>
      </c>
      <c r="B600" s="64">
        <f t="shared" si="12"/>
        <v>1</v>
      </c>
      <c r="C600" s="87" t="b">
        <v>0</v>
      </c>
      <c r="D600" s="65" t="s">
        <v>20866</v>
      </c>
      <c r="E600" s="88">
        <v>1067945552</v>
      </c>
      <c r="F600" s="89" t="s">
        <v>22146</v>
      </c>
      <c r="G600" s="35" t="s">
        <v>22147</v>
      </c>
      <c r="H600" s="34">
        <v>45880</v>
      </c>
      <c r="I600" s="91">
        <v>45931</v>
      </c>
      <c r="J600" s="65" t="s">
        <v>22148</v>
      </c>
      <c r="K600">
        <f>VLOOKUP(E600,'Reporte HV'!C:C,1,0)</f>
        <v>1067945552</v>
      </c>
      <c r="L600">
        <f>VLOOKUP(E600,'BD-HV'!A:A,1,0)</f>
        <v>1067945552</v>
      </c>
    </row>
    <row r="601" spans="1:12" x14ac:dyDescent="0.3">
      <c r="A601" s="94">
        <v>45931</v>
      </c>
      <c r="B601" s="64">
        <f t="shared" si="12"/>
        <v>1</v>
      </c>
      <c r="C601" s="87" t="b">
        <v>0</v>
      </c>
      <c r="D601" s="65" t="s">
        <v>20866</v>
      </c>
      <c r="E601" s="88">
        <v>32930854</v>
      </c>
      <c r="F601" s="89" t="s">
        <v>22149</v>
      </c>
      <c r="G601" s="35" t="s">
        <v>22150</v>
      </c>
      <c r="H601" s="34">
        <v>45881</v>
      </c>
      <c r="I601" s="91">
        <v>45931</v>
      </c>
      <c r="J601" s="65" t="s">
        <v>22123</v>
      </c>
      <c r="K601">
        <f>VLOOKUP(E601,'Reporte HV'!C:C,1,0)</f>
        <v>32930854</v>
      </c>
      <c r="L601">
        <f>VLOOKUP(E601,'BD-HV'!A:A,1,0)</f>
        <v>32930854</v>
      </c>
    </row>
    <row r="602" spans="1:12" x14ac:dyDescent="0.3">
      <c r="A602" s="94">
        <v>45931</v>
      </c>
      <c r="B602" s="64">
        <f t="shared" si="12"/>
        <v>1</v>
      </c>
      <c r="C602" s="87" t="b">
        <v>0</v>
      </c>
      <c r="D602" s="65" t="s">
        <v>20866</v>
      </c>
      <c r="E602" s="88">
        <v>8861001</v>
      </c>
      <c r="F602" s="89" t="s">
        <v>22151</v>
      </c>
      <c r="G602" s="35" t="s">
        <v>22152</v>
      </c>
      <c r="H602" s="34">
        <v>45881</v>
      </c>
      <c r="I602" s="91">
        <v>45931</v>
      </c>
      <c r="J602" s="65" t="s">
        <v>22123</v>
      </c>
      <c r="K602">
        <f>VLOOKUP(E602,'Reporte HV'!C:C,1,0)</f>
        <v>8861001</v>
      </c>
      <c r="L602">
        <f>VLOOKUP(E602,'BD-HV'!A:A,1,0)</f>
        <v>8861001</v>
      </c>
    </row>
    <row r="603" spans="1:12" x14ac:dyDescent="0.3">
      <c r="A603" s="94">
        <v>45931</v>
      </c>
      <c r="B603" s="64">
        <f t="shared" si="12"/>
        <v>1</v>
      </c>
      <c r="C603" s="87" t="b">
        <v>0</v>
      </c>
      <c r="D603" s="65" t="s">
        <v>20866</v>
      </c>
      <c r="E603" s="88">
        <v>1069469068</v>
      </c>
      <c r="F603" s="89" t="s">
        <v>22153</v>
      </c>
      <c r="G603" s="35" t="s">
        <v>22154</v>
      </c>
      <c r="H603" s="34">
        <v>45881</v>
      </c>
      <c r="I603" s="91">
        <v>45931</v>
      </c>
      <c r="J603" s="65" t="s">
        <v>22123</v>
      </c>
      <c r="K603">
        <f>VLOOKUP(E603,'Reporte HV'!C:C,1,0)</f>
        <v>1069469068</v>
      </c>
      <c r="L603">
        <f>VLOOKUP(E603,'BD-HV'!A:A,1,0)</f>
        <v>1069469068</v>
      </c>
    </row>
    <row r="604" spans="1:12" x14ac:dyDescent="0.3">
      <c r="A604" s="94">
        <v>45931</v>
      </c>
      <c r="B604" s="64">
        <f t="shared" si="12"/>
        <v>1</v>
      </c>
      <c r="C604" s="87" t="b">
        <v>0</v>
      </c>
      <c r="D604" s="65" t="s">
        <v>20866</v>
      </c>
      <c r="E604" s="88">
        <v>43613980</v>
      </c>
      <c r="F604" s="89" t="s">
        <v>22155</v>
      </c>
      <c r="G604" s="35" t="s">
        <v>22156</v>
      </c>
      <c r="H604" s="34">
        <v>45874</v>
      </c>
      <c r="I604" s="91">
        <v>45931</v>
      </c>
      <c r="J604" s="65" t="s">
        <v>22157</v>
      </c>
      <c r="K604">
        <f>VLOOKUP(E604,'Reporte HV'!C:C,1,0)</f>
        <v>43613980</v>
      </c>
      <c r="L604">
        <f>VLOOKUP(E604,'BD-HV'!A:A,1,0)</f>
        <v>43613980</v>
      </c>
    </row>
    <row r="605" spans="1:12" x14ac:dyDescent="0.3">
      <c r="A605" s="94">
        <v>45931</v>
      </c>
      <c r="B605" s="64">
        <f t="shared" si="12"/>
        <v>1</v>
      </c>
      <c r="C605" s="87" t="b">
        <v>0</v>
      </c>
      <c r="D605" s="65" t="s">
        <v>20866</v>
      </c>
      <c r="E605" s="88">
        <v>6482313</v>
      </c>
      <c r="F605" s="89" t="s">
        <v>22158</v>
      </c>
      <c r="G605" s="35" t="s">
        <v>22159</v>
      </c>
      <c r="H605" s="34">
        <v>45875</v>
      </c>
      <c r="I605" s="91">
        <v>45931</v>
      </c>
      <c r="J605" s="65" t="s">
        <v>21796</v>
      </c>
      <c r="K605">
        <f>VLOOKUP(E605,'Reporte HV'!C:C,1,0)</f>
        <v>6482313</v>
      </c>
      <c r="L605">
        <f>VLOOKUP(E605,'BD-HV'!A:A,1,0)</f>
        <v>6482313</v>
      </c>
    </row>
    <row r="606" spans="1:12" x14ac:dyDescent="0.3">
      <c r="A606" s="94">
        <v>45931</v>
      </c>
      <c r="B606" s="64">
        <f t="shared" si="12"/>
        <v>1</v>
      </c>
      <c r="C606" s="87" t="b">
        <v>0</v>
      </c>
      <c r="D606" s="65" t="s">
        <v>20866</v>
      </c>
      <c r="E606" s="88">
        <v>1045708427</v>
      </c>
      <c r="F606" s="89" t="s">
        <v>22160</v>
      </c>
      <c r="G606" s="35" t="s">
        <v>22161</v>
      </c>
      <c r="H606" s="34">
        <v>45842</v>
      </c>
      <c r="I606" s="91">
        <v>45931</v>
      </c>
      <c r="J606" s="65" t="s">
        <v>21100</v>
      </c>
      <c r="K606">
        <f>VLOOKUP(E606,'Reporte HV'!C:C,1,0)</f>
        <v>1045708427</v>
      </c>
      <c r="L606">
        <f>VLOOKUP(E606,'BD-HV'!A:A,1,0)</f>
        <v>1045708427</v>
      </c>
    </row>
    <row r="607" spans="1:12" x14ac:dyDescent="0.3">
      <c r="A607" s="94">
        <v>45931</v>
      </c>
      <c r="B607" s="64">
        <f t="shared" si="12"/>
        <v>1</v>
      </c>
      <c r="C607" s="87" t="b">
        <v>0</v>
      </c>
      <c r="D607" s="65" t="s">
        <v>20866</v>
      </c>
      <c r="E607" s="88">
        <v>39287372</v>
      </c>
      <c r="F607" s="89" t="s">
        <v>22162</v>
      </c>
      <c r="G607" s="140" t="s">
        <v>22163</v>
      </c>
      <c r="H607" s="34">
        <v>45856</v>
      </c>
      <c r="I607" s="91">
        <v>45931</v>
      </c>
      <c r="J607" s="65" t="s">
        <v>22164</v>
      </c>
      <c r="K607">
        <f>VLOOKUP(E607,'Reporte HV'!C:C,1,0)</f>
        <v>39287372</v>
      </c>
      <c r="L607">
        <f>VLOOKUP(E607,'BD-HV'!A:A,1,0)</f>
        <v>39287372</v>
      </c>
    </row>
    <row r="608" spans="1:12" x14ac:dyDescent="0.3">
      <c r="A608" s="94">
        <v>45931</v>
      </c>
      <c r="B608" s="64">
        <f t="shared" si="12"/>
        <v>1</v>
      </c>
      <c r="C608" s="87" t="b">
        <v>0</v>
      </c>
      <c r="D608" s="65" t="s">
        <v>20866</v>
      </c>
      <c r="E608" s="88">
        <v>1062777484</v>
      </c>
      <c r="F608" s="89" t="s">
        <v>22165</v>
      </c>
      <c r="G608" s="35" t="s">
        <v>22166</v>
      </c>
      <c r="H608" s="34">
        <v>45856</v>
      </c>
      <c r="I608" s="91">
        <v>45931</v>
      </c>
      <c r="J608" s="65" t="s">
        <v>22167</v>
      </c>
      <c r="K608">
        <f>VLOOKUP(E608,'Reporte HV'!C:C,1,0)</f>
        <v>1062777484</v>
      </c>
      <c r="L608">
        <f>VLOOKUP(E608,'BD-HV'!A:A,1,0)</f>
        <v>1062777484</v>
      </c>
    </row>
    <row r="609" spans="1:12" x14ac:dyDescent="0.3">
      <c r="A609" s="94">
        <v>45931</v>
      </c>
      <c r="B609" s="64">
        <f t="shared" si="12"/>
        <v>1</v>
      </c>
      <c r="C609" s="87" t="b">
        <v>0</v>
      </c>
      <c r="D609" s="65" t="s">
        <v>20866</v>
      </c>
      <c r="E609" s="88">
        <v>52229514</v>
      </c>
      <c r="F609" s="89" t="s">
        <v>22168</v>
      </c>
      <c r="G609" s="35" t="s">
        <v>22169</v>
      </c>
      <c r="H609" s="34">
        <v>45852</v>
      </c>
      <c r="I609" s="91">
        <v>45931</v>
      </c>
      <c r="J609" s="65" t="s">
        <v>21500</v>
      </c>
      <c r="K609">
        <f>VLOOKUP(E609,'Reporte HV'!C:C,1,0)</f>
        <v>52229514</v>
      </c>
      <c r="L609">
        <f>VLOOKUP(E609,'BD-HV'!A:A,1,0)</f>
        <v>52229514</v>
      </c>
    </row>
    <row r="610" spans="1:12" x14ac:dyDescent="0.3">
      <c r="A610" s="120">
        <v>45931</v>
      </c>
      <c r="B610" s="64">
        <f t="shared" si="12"/>
        <v>1</v>
      </c>
      <c r="C610" s="87" t="b">
        <v>0</v>
      </c>
      <c r="D610" s="65" t="s">
        <v>20726</v>
      </c>
      <c r="E610" s="88">
        <v>6645385</v>
      </c>
      <c r="F610" s="89" t="s">
        <v>22170</v>
      </c>
      <c r="G610" s="35" t="s">
        <v>22171</v>
      </c>
      <c r="H610" s="34">
        <v>45909</v>
      </c>
      <c r="I610" s="91">
        <v>45931</v>
      </c>
      <c r="J610" s="65" t="s">
        <v>20946</v>
      </c>
      <c r="K610">
        <f>VLOOKUP(E610,'Reporte HV'!C:C,1,0)</f>
        <v>6645385</v>
      </c>
      <c r="L610">
        <f>VLOOKUP(E610,'BD-HV'!A:A,1,0)</f>
        <v>6645385</v>
      </c>
    </row>
    <row r="611" spans="1:12" x14ac:dyDescent="0.3">
      <c r="A611" s="94">
        <v>45931</v>
      </c>
      <c r="B611" s="64">
        <f t="shared" si="12"/>
        <v>1</v>
      </c>
      <c r="C611" s="87" t="b">
        <v>0</v>
      </c>
      <c r="D611" s="65" t="s">
        <v>20866</v>
      </c>
      <c r="E611" s="88">
        <v>1077443061</v>
      </c>
      <c r="F611" s="89" t="s">
        <v>22172</v>
      </c>
      <c r="G611" s="35" t="s">
        <v>22173</v>
      </c>
      <c r="H611" s="34" t="s">
        <v>22174</v>
      </c>
      <c r="I611" s="91">
        <v>45931</v>
      </c>
      <c r="J611" s="65" t="s">
        <v>22175</v>
      </c>
      <c r="K611">
        <f>VLOOKUP(E611,'Reporte HV'!C:C,1,0)</f>
        <v>1077443061</v>
      </c>
      <c r="L611">
        <f>VLOOKUP(E611,'BD-HV'!A:A,1,0)</f>
        <v>1077443061</v>
      </c>
    </row>
    <row r="612" spans="1:12" x14ac:dyDescent="0.3">
      <c r="A612" s="94">
        <v>45931</v>
      </c>
      <c r="B612" s="64">
        <f t="shared" si="12"/>
        <v>1</v>
      </c>
      <c r="C612" s="87" t="b">
        <v>0</v>
      </c>
      <c r="D612" s="65" t="s">
        <v>20866</v>
      </c>
      <c r="E612" s="88">
        <v>1005525448</v>
      </c>
      <c r="F612" s="89" t="s">
        <v>22176</v>
      </c>
      <c r="G612" s="35" t="s">
        <v>22177</v>
      </c>
      <c r="H612" s="34">
        <v>45884</v>
      </c>
      <c r="I612" s="91">
        <v>45931</v>
      </c>
      <c r="J612" s="65" t="s">
        <v>22178</v>
      </c>
      <c r="K612">
        <f>VLOOKUP(E612,'Reporte HV'!C:C,1,0)</f>
        <v>1005525448</v>
      </c>
      <c r="L612">
        <f>VLOOKUP(E612,'BD-HV'!A:A,1,0)</f>
        <v>1005525448</v>
      </c>
    </row>
    <row r="613" spans="1:12" x14ac:dyDescent="0.3">
      <c r="A613" s="94">
        <v>45931</v>
      </c>
      <c r="B613" s="64">
        <f t="shared" si="12"/>
        <v>1</v>
      </c>
      <c r="C613" s="87" t="b">
        <v>0</v>
      </c>
      <c r="D613" s="65" t="s">
        <v>20866</v>
      </c>
      <c r="E613" s="88">
        <v>1095953969</v>
      </c>
      <c r="F613" s="89" t="s">
        <v>22179</v>
      </c>
      <c r="G613" s="35" t="s">
        <v>22180</v>
      </c>
      <c r="H613" s="34">
        <v>45884</v>
      </c>
      <c r="I613" s="91">
        <v>45931</v>
      </c>
      <c r="J613" s="65" t="s">
        <v>22175</v>
      </c>
      <c r="K613">
        <f>VLOOKUP(E613,'Reporte HV'!C:C,1,0)</f>
        <v>1095953969</v>
      </c>
      <c r="L613">
        <f>VLOOKUP(E613,'BD-HV'!A:A,1,0)</f>
        <v>1095953969</v>
      </c>
    </row>
    <row r="614" spans="1:12" x14ac:dyDescent="0.3">
      <c r="A614" s="120">
        <v>45931</v>
      </c>
      <c r="B614" s="64">
        <f t="shared" si="12"/>
        <v>1</v>
      </c>
      <c r="C614" s="87" t="b">
        <v>0</v>
      </c>
      <c r="D614" s="65" t="s">
        <v>20726</v>
      </c>
      <c r="E614" s="88">
        <v>1047375600</v>
      </c>
      <c r="F614" s="89" t="s">
        <v>22181</v>
      </c>
      <c r="G614" s="35" t="s">
        <v>22182</v>
      </c>
      <c r="H614" s="34">
        <v>45911</v>
      </c>
      <c r="I614" s="91">
        <v>45931</v>
      </c>
      <c r="J614" s="65" t="s">
        <v>22183</v>
      </c>
      <c r="K614">
        <f>VLOOKUP(E614,'Reporte HV'!C:C,1,0)</f>
        <v>1047375600</v>
      </c>
      <c r="L614">
        <f>VLOOKUP(E614,'BD-HV'!A:A,1,0)</f>
        <v>1047375600</v>
      </c>
    </row>
    <row r="615" spans="1:12" x14ac:dyDescent="0.3">
      <c r="A615" s="94">
        <v>45931</v>
      </c>
      <c r="B615" s="64">
        <f t="shared" si="12"/>
        <v>1</v>
      </c>
      <c r="C615" s="87" t="b">
        <v>0</v>
      </c>
      <c r="D615" s="65" t="s">
        <v>20866</v>
      </c>
      <c r="E615" s="88">
        <v>93369510</v>
      </c>
      <c r="F615" s="89" t="s">
        <v>22184</v>
      </c>
      <c r="G615" s="35" t="s">
        <v>22185</v>
      </c>
      <c r="H615" s="34">
        <v>45898</v>
      </c>
      <c r="I615" s="138">
        <v>45931</v>
      </c>
      <c r="J615" s="65" t="s">
        <v>21408</v>
      </c>
      <c r="K615">
        <f>VLOOKUP(E615,'Reporte HV'!C:C,1,0)</f>
        <v>93369510</v>
      </c>
      <c r="L615">
        <f>VLOOKUP(E615,'BD-HV'!A:A,1,0)</f>
        <v>93369510</v>
      </c>
    </row>
    <row r="616" spans="1:12" x14ac:dyDescent="0.3">
      <c r="A616" s="94">
        <v>45931</v>
      </c>
      <c r="B616" s="64">
        <f t="shared" si="12"/>
        <v>1</v>
      </c>
      <c r="C616" s="87" t="b">
        <v>0</v>
      </c>
      <c r="D616" s="65" t="s">
        <v>20866</v>
      </c>
      <c r="E616" s="88">
        <v>1095915151</v>
      </c>
      <c r="F616" s="89" t="s">
        <v>22186</v>
      </c>
      <c r="G616" s="35" t="s">
        <v>22187</v>
      </c>
      <c r="H616" s="34">
        <v>45898</v>
      </c>
      <c r="I616" s="91">
        <v>45931</v>
      </c>
      <c r="J616" s="65" t="s">
        <v>20993</v>
      </c>
      <c r="K616">
        <f>VLOOKUP(E616,'Reporte HV'!C:C,1,0)</f>
        <v>1095915151</v>
      </c>
      <c r="L616">
        <f>VLOOKUP(E616,'BD-HV'!A:A,1,0)</f>
        <v>1095915151</v>
      </c>
    </row>
    <row r="617" spans="1:12" x14ac:dyDescent="0.3">
      <c r="A617" s="94">
        <v>45931</v>
      </c>
      <c r="B617" s="64">
        <f t="shared" si="12"/>
        <v>1</v>
      </c>
      <c r="C617" s="87" t="b">
        <v>0</v>
      </c>
      <c r="D617" s="65" t="s">
        <v>20866</v>
      </c>
      <c r="E617" s="88">
        <v>1036655508</v>
      </c>
      <c r="F617" s="89" t="s">
        <v>22188</v>
      </c>
      <c r="G617" s="35" t="s">
        <v>22189</v>
      </c>
      <c r="H617" s="34">
        <v>45898</v>
      </c>
      <c r="I617" s="91">
        <v>45931</v>
      </c>
      <c r="J617" s="65" t="s">
        <v>20993</v>
      </c>
      <c r="K617">
        <f>VLOOKUP(E617,'Reporte HV'!C:C,1,0)</f>
        <v>1036655508</v>
      </c>
      <c r="L617">
        <f>VLOOKUP(E617,'BD-HV'!A:A,1,0)</f>
        <v>1036655508</v>
      </c>
    </row>
    <row r="618" spans="1:12" x14ac:dyDescent="0.3">
      <c r="A618" s="94">
        <v>45931</v>
      </c>
      <c r="B618" s="64">
        <f t="shared" si="12"/>
        <v>1</v>
      </c>
      <c r="C618" s="87" t="b">
        <v>0</v>
      </c>
      <c r="D618" s="65" t="s">
        <v>20866</v>
      </c>
      <c r="E618" s="88">
        <v>1143851219</v>
      </c>
      <c r="F618" s="102" t="s">
        <v>22190</v>
      </c>
      <c r="G618" s="35" t="s">
        <v>22191</v>
      </c>
      <c r="H618" s="34">
        <v>45898</v>
      </c>
      <c r="I618" s="91">
        <v>45932</v>
      </c>
      <c r="J618" s="65" t="s">
        <v>20993</v>
      </c>
      <c r="K618">
        <f>VLOOKUP(E618,'Reporte HV'!C:C,1,0)</f>
        <v>1143851219</v>
      </c>
      <c r="L618">
        <f>VLOOKUP(E618,'BD-HV'!A:A,1,0)</f>
        <v>1143851219</v>
      </c>
    </row>
    <row r="619" spans="1:12" x14ac:dyDescent="0.3">
      <c r="A619" s="94">
        <v>45931</v>
      </c>
      <c r="B619" s="64">
        <f t="shared" si="12"/>
        <v>1</v>
      </c>
      <c r="C619" s="87" t="b">
        <v>0</v>
      </c>
      <c r="D619" s="65" t="s">
        <v>20726</v>
      </c>
      <c r="E619" s="88">
        <v>1077973355</v>
      </c>
      <c r="F619" s="89" t="s">
        <v>22192</v>
      </c>
      <c r="G619" s="139" t="s">
        <v>22193</v>
      </c>
      <c r="H619" s="23">
        <v>45898</v>
      </c>
      <c r="I619" s="91">
        <v>45932</v>
      </c>
      <c r="J619" s="65" t="s">
        <v>21525</v>
      </c>
      <c r="K619">
        <f>VLOOKUP(E619,'Reporte HV'!C:C,1,0)</f>
        <v>1077973355</v>
      </c>
      <c r="L619">
        <f>VLOOKUP(E619,'BD-HV'!A:A,1,0)</f>
        <v>1077973355</v>
      </c>
    </row>
    <row r="620" spans="1:12" x14ac:dyDescent="0.3">
      <c r="A620" s="94">
        <v>45931</v>
      </c>
      <c r="B620" s="64">
        <f t="shared" si="12"/>
        <v>1</v>
      </c>
      <c r="C620" s="87" t="b">
        <v>0</v>
      </c>
      <c r="D620" s="65" t="s">
        <v>20866</v>
      </c>
      <c r="E620" s="88">
        <v>59314467</v>
      </c>
      <c r="F620" s="89" t="s">
        <v>22194</v>
      </c>
      <c r="G620" s="35" t="s">
        <v>22195</v>
      </c>
      <c r="H620" s="34">
        <v>45896</v>
      </c>
      <c r="I620" s="91">
        <v>45932</v>
      </c>
      <c r="J620" s="65" t="s">
        <v>22196</v>
      </c>
      <c r="K620">
        <f>VLOOKUP(E620,'Reporte HV'!C:C,1,0)</f>
        <v>59314467</v>
      </c>
      <c r="L620">
        <f>VLOOKUP(E620,'BD-HV'!A:A,1,0)</f>
        <v>59314467</v>
      </c>
    </row>
    <row r="621" spans="1:12" x14ac:dyDescent="0.3">
      <c r="A621" s="94">
        <v>45931</v>
      </c>
      <c r="B621" s="64">
        <f t="shared" si="12"/>
        <v>1</v>
      </c>
      <c r="C621" s="87" t="b">
        <v>0</v>
      </c>
      <c r="D621" s="65" t="s">
        <v>20866</v>
      </c>
      <c r="E621" s="88">
        <v>27090603</v>
      </c>
      <c r="F621" s="89" t="s">
        <v>22197</v>
      </c>
      <c r="G621" s="35" t="s">
        <v>22198</v>
      </c>
      <c r="H621" s="34">
        <v>45896</v>
      </c>
      <c r="I621" s="91">
        <v>45932</v>
      </c>
      <c r="J621" s="65" t="s">
        <v>22196</v>
      </c>
      <c r="K621">
        <f>VLOOKUP(E621,'Reporte HV'!C:C,1,0)</f>
        <v>27090603</v>
      </c>
      <c r="L621">
        <f>VLOOKUP(E621,'BD-HV'!A:A,1,0)</f>
        <v>27090603</v>
      </c>
    </row>
    <row r="622" spans="1:12" x14ac:dyDescent="0.3">
      <c r="A622" s="94">
        <v>45931</v>
      </c>
      <c r="B622" s="64">
        <f t="shared" si="12"/>
        <v>1</v>
      </c>
      <c r="C622" s="87" t="b">
        <v>0</v>
      </c>
      <c r="D622" s="65" t="s">
        <v>20866</v>
      </c>
      <c r="E622" s="88">
        <v>1010046173</v>
      </c>
      <c r="F622" s="89" t="s">
        <v>22199</v>
      </c>
      <c r="G622" s="35" t="s">
        <v>22200</v>
      </c>
      <c r="H622" s="34">
        <v>45881</v>
      </c>
      <c r="I622" s="91">
        <v>45932</v>
      </c>
      <c r="J622" s="65" t="s">
        <v>22126</v>
      </c>
      <c r="K622">
        <f>VLOOKUP(E622,'Reporte HV'!C:C,1,0)</f>
        <v>1010046173</v>
      </c>
      <c r="L622">
        <f>VLOOKUP(E622,'BD-HV'!A:A,1,0)</f>
        <v>1010046173</v>
      </c>
    </row>
    <row r="623" spans="1:12" x14ac:dyDescent="0.3">
      <c r="A623" s="94">
        <v>45931</v>
      </c>
      <c r="B623" s="64">
        <f t="shared" si="12"/>
        <v>1</v>
      </c>
      <c r="C623" s="87" t="b">
        <v>0</v>
      </c>
      <c r="D623" s="65" t="s">
        <v>20866</v>
      </c>
      <c r="E623" s="88">
        <v>1111784852</v>
      </c>
      <c r="F623" s="89" t="s">
        <v>22201</v>
      </c>
      <c r="G623" s="35" t="s">
        <v>22202</v>
      </c>
      <c r="H623" s="34">
        <v>45845</v>
      </c>
      <c r="I623" s="91">
        <v>45932</v>
      </c>
      <c r="J623" s="65" t="s">
        <v>22203</v>
      </c>
      <c r="K623">
        <f>VLOOKUP(E623,'Reporte HV'!C:C,1,0)</f>
        <v>1111784852</v>
      </c>
      <c r="L623">
        <f>VLOOKUP(E623,'BD-HV'!A:A,1,0)</f>
        <v>1111784852</v>
      </c>
    </row>
    <row r="624" spans="1:12" x14ac:dyDescent="0.3">
      <c r="A624" s="94">
        <v>45931</v>
      </c>
      <c r="B624" s="64">
        <f t="shared" si="12"/>
        <v>1</v>
      </c>
      <c r="C624" s="87" t="b">
        <v>0</v>
      </c>
      <c r="D624" s="65" t="s">
        <v>20726</v>
      </c>
      <c r="E624" s="88">
        <v>37277754</v>
      </c>
      <c r="F624" s="89" t="s">
        <v>22204</v>
      </c>
      <c r="G624" s="35" t="s">
        <v>22205</v>
      </c>
      <c r="H624" s="34">
        <v>45911</v>
      </c>
      <c r="I624" s="91">
        <v>45932</v>
      </c>
      <c r="J624" s="65" t="s">
        <v>20946</v>
      </c>
      <c r="K624">
        <f>VLOOKUP(E624,'Reporte HV'!C:C,1,0)</f>
        <v>37277754</v>
      </c>
      <c r="L624">
        <f>VLOOKUP(E624,'BD-HV'!A:A,1,0)</f>
        <v>37277754</v>
      </c>
    </row>
    <row r="625" spans="1:12" x14ac:dyDescent="0.3">
      <c r="A625" s="94">
        <v>45931</v>
      </c>
      <c r="B625" s="64">
        <f t="shared" si="12"/>
        <v>1</v>
      </c>
      <c r="C625" s="87" t="b">
        <v>0</v>
      </c>
      <c r="D625" s="65" t="s">
        <v>20866</v>
      </c>
      <c r="E625" s="88">
        <v>10781243</v>
      </c>
      <c r="F625" s="89" t="s">
        <v>22206</v>
      </c>
      <c r="G625" s="35" t="s">
        <v>22207</v>
      </c>
      <c r="H625" s="34">
        <v>45905</v>
      </c>
      <c r="I625" s="91">
        <v>45933</v>
      </c>
      <c r="J625" s="65" t="s">
        <v>20946</v>
      </c>
      <c r="K625">
        <f>VLOOKUP(E625,'Reporte HV'!C:C,1,0)</f>
        <v>10781243</v>
      </c>
      <c r="L625">
        <f>VLOOKUP(E625,'BD-HV'!A:A,1,0)</f>
        <v>10781243</v>
      </c>
    </row>
    <row r="626" spans="1:12" x14ac:dyDescent="0.3">
      <c r="A626" s="120">
        <v>45931</v>
      </c>
      <c r="B626" s="64">
        <f t="shared" si="12"/>
        <v>1</v>
      </c>
      <c r="C626" s="87" t="b">
        <v>0</v>
      </c>
      <c r="D626" s="65" t="s">
        <v>20726</v>
      </c>
      <c r="E626" s="88">
        <v>52587426</v>
      </c>
      <c r="F626" s="89" t="s">
        <v>22208</v>
      </c>
      <c r="G626" s="139" t="s">
        <v>22209</v>
      </c>
      <c r="H626" s="23">
        <v>45911</v>
      </c>
      <c r="I626" s="91">
        <v>45933</v>
      </c>
      <c r="J626" s="65" t="s">
        <v>20946</v>
      </c>
      <c r="K626">
        <f>VLOOKUP(E626,'Reporte HV'!C:C,1,0)</f>
        <v>52587426</v>
      </c>
      <c r="L626">
        <f>VLOOKUP(E626,'BD-HV'!A:A,1,0)</f>
        <v>52587426</v>
      </c>
    </row>
    <row r="627" spans="1:12" x14ac:dyDescent="0.3">
      <c r="A627" s="94">
        <v>45931</v>
      </c>
      <c r="B627" s="64">
        <f t="shared" si="12"/>
        <v>1</v>
      </c>
      <c r="C627" s="87" t="b">
        <v>0</v>
      </c>
      <c r="D627" s="65" t="s">
        <v>20866</v>
      </c>
      <c r="E627" s="88">
        <v>37180514</v>
      </c>
      <c r="F627" s="89" t="s">
        <v>22210</v>
      </c>
      <c r="G627" s="35" t="s">
        <v>22211</v>
      </c>
      <c r="H627" s="34">
        <v>45877</v>
      </c>
      <c r="I627" s="91">
        <v>45933</v>
      </c>
      <c r="J627" s="65" t="s">
        <v>22118</v>
      </c>
      <c r="K627">
        <f>VLOOKUP(E627,'Reporte HV'!C:C,1,0)</f>
        <v>37180514</v>
      </c>
      <c r="L627">
        <f>VLOOKUP(E627,'BD-HV'!A:A,1,0)</f>
        <v>37180514</v>
      </c>
    </row>
    <row r="628" spans="1:12" x14ac:dyDescent="0.3">
      <c r="A628" s="120">
        <v>45931</v>
      </c>
      <c r="B628" s="64">
        <f t="shared" si="12"/>
        <v>1</v>
      </c>
      <c r="C628" s="87" t="b">
        <v>0</v>
      </c>
      <c r="D628" s="65" t="s">
        <v>20726</v>
      </c>
      <c r="E628" s="88">
        <v>79482258</v>
      </c>
      <c r="F628" s="102" t="s">
        <v>22212</v>
      </c>
      <c r="G628" s="35" t="s">
        <v>22213</v>
      </c>
      <c r="H628" s="34">
        <v>45842</v>
      </c>
      <c r="I628" s="91">
        <v>45933</v>
      </c>
      <c r="J628" s="65" t="s">
        <v>22214</v>
      </c>
      <c r="K628">
        <f>VLOOKUP(E628,'Reporte HV'!C:C,1,0)</f>
        <v>79482258</v>
      </c>
      <c r="L628">
        <f>VLOOKUP(E628,'BD-HV'!A:A,1,0)</f>
        <v>79482258</v>
      </c>
    </row>
    <row r="629" spans="1:12" x14ac:dyDescent="0.3">
      <c r="A629" s="120">
        <v>45931</v>
      </c>
      <c r="B629" s="64">
        <f t="shared" si="12"/>
        <v>1</v>
      </c>
      <c r="C629" s="87" t="b">
        <v>0</v>
      </c>
      <c r="D629" s="65" t="s">
        <v>20726</v>
      </c>
      <c r="E629" s="88">
        <v>78078451</v>
      </c>
      <c r="F629" s="89" t="s">
        <v>22215</v>
      </c>
      <c r="G629" s="35" t="s">
        <v>22216</v>
      </c>
      <c r="H629" s="34">
        <v>45874</v>
      </c>
      <c r="I629" s="91">
        <v>45933</v>
      </c>
      <c r="J629" s="65" t="s">
        <v>22082</v>
      </c>
      <c r="K629">
        <f>VLOOKUP(E629,'Reporte HV'!C:C,1,0)</f>
        <v>78078451</v>
      </c>
      <c r="L629">
        <f>VLOOKUP(E629,'BD-HV'!A:A,1,0)</f>
        <v>78078451</v>
      </c>
    </row>
    <row r="630" spans="1:12" x14ac:dyDescent="0.3">
      <c r="A630" s="94">
        <v>45931</v>
      </c>
      <c r="B630" s="64">
        <f t="shared" si="12"/>
        <v>1</v>
      </c>
      <c r="C630" s="87" t="b">
        <v>0</v>
      </c>
      <c r="D630" s="65" t="s">
        <v>20866</v>
      </c>
      <c r="E630" s="88">
        <v>1047369424</v>
      </c>
      <c r="F630" s="89" t="s">
        <v>22217</v>
      </c>
      <c r="G630" s="35" t="s">
        <v>22218</v>
      </c>
      <c r="H630" s="34">
        <v>45856</v>
      </c>
      <c r="I630" s="91">
        <v>45933</v>
      </c>
      <c r="J630" s="65" t="s">
        <v>21100</v>
      </c>
      <c r="K630">
        <f>VLOOKUP(E630,'Reporte HV'!C:C,1,0)</f>
        <v>1047369424</v>
      </c>
      <c r="L630">
        <f>VLOOKUP(E630,'BD-HV'!A:A,1,0)</f>
        <v>1047369424</v>
      </c>
    </row>
    <row r="631" spans="1:12" x14ac:dyDescent="0.3">
      <c r="A631" s="94">
        <v>45931</v>
      </c>
      <c r="B631" s="64">
        <f t="shared" si="12"/>
        <v>1</v>
      </c>
      <c r="C631" s="87" t="b">
        <v>0</v>
      </c>
      <c r="D631" s="65" t="s">
        <v>20866</v>
      </c>
      <c r="E631" s="88">
        <v>1143151385</v>
      </c>
      <c r="F631" s="89" t="s">
        <v>22219</v>
      </c>
      <c r="G631" s="35" t="s">
        <v>22220</v>
      </c>
      <c r="H631" s="34">
        <v>45905</v>
      </c>
      <c r="I631" s="91">
        <v>45933</v>
      </c>
      <c r="J631" s="65" t="s">
        <v>20946</v>
      </c>
      <c r="K631">
        <f>VLOOKUP(E631,'Reporte HV'!C:C,1,0)</f>
        <v>1143151385</v>
      </c>
      <c r="L631">
        <f>VLOOKUP(E631,'BD-HV'!A:A,1,0)</f>
        <v>1143151385</v>
      </c>
    </row>
    <row r="632" spans="1:12" x14ac:dyDescent="0.3">
      <c r="A632" s="94">
        <v>45931</v>
      </c>
      <c r="B632" s="64">
        <f t="shared" si="12"/>
        <v>1</v>
      </c>
      <c r="C632" s="87" t="b">
        <v>0</v>
      </c>
      <c r="D632" s="65" t="s">
        <v>20866</v>
      </c>
      <c r="E632" s="88">
        <v>1065834272</v>
      </c>
      <c r="F632" s="89" t="s">
        <v>22221</v>
      </c>
      <c r="G632" s="35" t="s">
        <v>22222</v>
      </c>
      <c r="H632" s="34">
        <v>45903</v>
      </c>
      <c r="I632" s="135">
        <v>45936</v>
      </c>
      <c r="J632" s="65" t="s">
        <v>21065</v>
      </c>
      <c r="K632">
        <f>VLOOKUP(E632,'Reporte HV'!C:C,1,0)</f>
        <v>1065834272</v>
      </c>
      <c r="L632">
        <f>VLOOKUP(E632,'BD-HV'!A:A,1,0)</f>
        <v>1065834272</v>
      </c>
    </row>
    <row r="633" spans="1:12" x14ac:dyDescent="0.3">
      <c r="A633" s="94">
        <v>45931</v>
      </c>
      <c r="B633" s="64">
        <f t="shared" si="12"/>
        <v>1</v>
      </c>
      <c r="C633" s="87" t="b">
        <v>0</v>
      </c>
      <c r="D633" s="65" t="s">
        <v>20866</v>
      </c>
      <c r="E633" s="88">
        <v>73581979</v>
      </c>
      <c r="F633" s="89" t="s">
        <v>22223</v>
      </c>
      <c r="G633" s="35" t="s">
        <v>22224</v>
      </c>
      <c r="H633" s="34">
        <v>45867</v>
      </c>
      <c r="I633" s="91">
        <v>45936</v>
      </c>
      <c r="J633" s="65" t="s">
        <v>20943</v>
      </c>
      <c r="K633">
        <f>VLOOKUP(E633,'Reporte HV'!C:C,1,0)</f>
        <v>73581979</v>
      </c>
      <c r="L633">
        <f>VLOOKUP(E633,'BD-HV'!A:A,1,0)</f>
        <v>73581979</v>
      </c>
    </row>
    <row r="634" spans="1:12" x14ac:dyDescent="0.3">
      <c r="A634" s="120">
        <v>45931</v>
      </c>
      <c r="B634" s="64">
        <f t="shared" ref="B634:B654" si="13">COUNTIF(E:E,E634)</f>
        <v>1</v>
      </c>
      <c r="C634" s="87" t="b">
        <v>0</v>
      </c>
      <c r="D634" s="65" t="s">
        <v>20726</v>
      </c>
      <c r="E634" s="88">
        <v>32937201</v>
      </c>
      <c r="F634" s="89" t="s">
        <v>22225</v>
      </c>
      <c r="G634" s="35" t="s">
        <v>22226</v>
      </c>
      <c r="H634" s="34">
        <v>45917</v>
      </c>
      <c r="I634" s="91">
        <v>45936</v>
      </c>
      <c r="J634" s="65" t="s">
        <v>20946</v>
      </c>
      <c r="K634">
        <f>VLOOKUP(E634,'Reporte HV'!C:C,1,0)</f>
        <v>32937201</v>
      </c>
      <c r="L634">
        <f>VLOOKUP(E634,'BD-HV'!A:A,1,0)</f>
        <v>32937201</v>
      </c>
    </row>
    <row r="635" spans="1:12" x14ac:dyDescent="0.3">
      <c r="A635" s="94">
        <v>45931</v>
      </c>
      <c r="B635" s="64">
        <f t="shared" si="13"/>
        <v>1</v>
      </c>
      <c r="C635" s="87" t="b">
        <v>0</v>
      </c>
      <c r="D635" s="65" t="s">
        <v>20866</v>
      </c>
      <c r="E635" s="88">
        <v>1065582423</v>
      </c>
      <c r="F635" s="89" t="s">
        <v>22227</v>
      </c>
      <c r="G635" s="35" t="s">
        <v>22228</v>
      </c>
      <c r="H635" s="34">
        <v>45880</v>
      </c>
      <c r="I635" s="91">
        <v>45936</v>
      </c>
      <c r="J635" s="65" t="s">
        <v>22113</v>
      </c>
      <c r="K635">
        <f>VLOOKUP(E635,'Reporte HV'!C:C,1,0)</f>
        <v>1065582423</v>
      </c>
      <c r="L635">
        <f>VLOOKUP(E635,'BD-HV'!A:A,1,0)</f>
        <v>1065582423</v>
      </c>
    </row>
    <row r="636" spans="1:12" x14ac:dyDescent="0.3">
      <c r="A636" s="94">
        <v>45931</v>
      </c>
      <c r="B636" s="64">
        <f t="shared" si="13"/>
        <v>1</v>
      </c>
      <c r="C636" s="87" t="b">
        <v>0</v>
      </c>
      <c r="D636" s="65" t="s">
        <v>20866</v>
      </c>
      <c r="E636" s="88">
        <v>1020779250</v>
      </c>
      <c r="F636" s="89" t="s">
        <v>22229</v>
      </c>
      <c r="G636" s="139" t="s">
        <v>22230</v>
      </c>
      <c r="H636" s="23">
        <v>45929</v>
      </c>
      <c r="I636" s="91">
        <v>45936</v>
      </c>
      <c r="J636" s="65" t="s">
        <v>20993</v>
      </c>
      <c r="K636">
        <f>VLOOKUP(E636,'Reporte HV'!C:C,1,0)</f>
        <v>1020779250</v>
      </c>
      <c r="L636">
        <f>VLOOKUP(E636,'BD-HV'!A:A,1,0)</f>
        <v>1020779250</v>
      </c>
    </row>
    <row r="637" spans="1:12" x14ac:dyDescent="0.3">
      <c r="A637" s="94">
        <v>45931</v>
      </c>
      <c r="B637" s="64">
        <f t="shared" si="13"/>
        <v>1</v>
      </c>
      <c r="C637" s="87" t="b">
        <v>0</v>
      </c>
      <c r="D637" s="65" t="s">
        <v>20866</v>
      </c>
      <c r="E637" s="88">
        <v>8647608</v>
      </c>
      <c r="F637" s="89" t="s">
        <v>22231</v>
      </c>
      <c r="G637" s="139" t="s">
        <v>22232</v>
      </c>
      <c r="H637" s="23">
        <v>45894</v>
      </c>
      <c r="I637" s="91">
        <v>45936</v>
      </c>
      <c r="J637" s="65" t="s">
        <v>22233</v>
      </c>
      <c r="K637">
        <f>VLOOKUP(E637,'Reporte HV'!C:C,1,0)</f>
        <v>8647608</v>
      </c>
      <c r="L637">
        <f>VLOOKUP(E637,'BD-HV'!A:A,1,0)</f>
        <v>8647608</v>
      </c>
    </row>
    <row r="638" spans="1:12" x14ac:dyDescent="0.3">
      <c r="A638" s="120">
        <v>45931</v>
      </c>
      <c r="B638" s="64">
        <f t="shared" si="13"/>
        <v>1</v>
      </c>
      <c r="C638" s="87" t="b">
        <v>0</v>
      </c>
      <c r="D638" s="65" t="s">
        <v>20726</v>
      </c>
      <c r="E638" s="88">
        <v>52309579</v>
      </c>
      <c r="F638" s="89" t="s">
        <v>22234</v>
      </c>
      <c r="G638" s="139" t="s">
        <v>22235</v>
      </c>
      <c r="H638" s="23">
        <v>45905</v>
      </c>
      <c r="I638" s="91">
        <v>45936</v>
      </c>
      <c r="J638" s="65" t="s">
        <v>20946</v>
      </c>
      <c r="K638">
        <f>VLOOKUP(E638,'Reporte HV'!C:C,1,0)</f>
        <v>52309579</v>
      </c>
      <c r="L638">
        <f>VLOOKUP(E638,'BD-HV'!A:A,1,0)</f>
        <v>52309579</v>
      </c>
    </row>
    <row r="639" spans="1:12" x14ac:dyDescent="0.3">
      <c r="A639" s="94">
        <v>45931</v>
      </c>
      <c r="B639" s="64">
        <f t="shared" si="13"/>
        <v>1</v>
      </c>
      <c r="C639" s="87" t="b">
        <v>0</v>
      </c>
      <c r="D639" s="65" t="s">
        <v>20866</v>
      </c>
      <c r="E639" s="88">
        <v>1214722497</v>
      </c>
      <c r="F639" s="89" t="s">
        <v>22236</v>
      </c>
      <c r="G639" s="35" t="s">
        <v>22237</v>
      </c>
      <c r="H639" s="34">
        <v>45870</v>
      </c>
      <c r="I639" s="91">
        <v>45936</v>
      </c>
      <c r="J639" s="65" t="s">
        <v>22238</v>
      </c>
      <c r="K639">
        <f>VLOOKUP(E639,'Reporte HV'!C:C,1,0)</f>
        <v>1214722497</v>
      </c>
      <c r="L639">
        <f>VLOOKUP(E639,'BD-HV'!A:A,1,0)</f>
        <v>1214722497</v>
      </c>
    </row>
    <row r="640" spans="1:12" x14ac:dyDescent="0.3">
      <c r="A640" s="94">
        <v>45931</v>
      </c>
      <c r="B640" s="64">
        <f t="shared" si="13"/>
        <v>1</v>
      </c>
      <c r="C640" s="87" t="b">
        <v>0</v>
      </c>
      <c r="D640" s="65" t="s">
        <v>20866</v>
      </c>
      <c r="E640" s="88">
        <v>86015140</v>
      </c>
      <c r="F640" s="89" t="s">
        <v>22239</v>
      </c>
      <c r="G640" s="35" t="s">
        <v>22240</v>
      </c>
      <c r="H640" s="34">
        <v>45897</v>
      </c>
      <c r="I640" s="91">
        <v>45936</v>
      </c>
      <c r="J640" s="65" t="s">
        <v>21793</v>
      </c>
      <c r="K640">
        <f>VLOOKUP(E640,'Reporte HV'!C:C,1,0)</f>
        <v>86015140</v>
      </c>
      <c r="L640">
        <f>VLOOKUP(E640,'BD-HV'!A:A,1,0)</f>
        <v>86015140</v>
      </c>
    </row>
    <row r="641" spans="1:12" x14ac:dyDescent="0.3">
      <c r="A641" s="94">
        <v>45931</v>
      </c>
      <c r="B641" s="64">
        <f t="shared" si="13"/>
        <v>1</v>
      </c>
      <c r="C641" s="87" t="b">
        <v>0</v>
      </c>
      <c r="D641" s="65" t="s">
        <v>20866</v>
      </c>
      <c r="E641" s="88">
        <v>9871706</v>
      </c>
      <c r="F641" s="89" t="s">
        <v>22241</v>
      </c>
      <c r="G641" s="35" t="s">
        <v>22242</v>
      </c>
      <c r="H641" s="34">
        <v>45897</v>
      </c>
      <c r="I641" s="91">
        <v>45936</v>
      </c>
      <c r="J641" s="65" t="s">
        <v>21793</v>
      </c>
      <c r="K641">
        <f>VLOOKUP(E641,'Reporte HV'!C:C,1,0)</f>
        <v>9871706</v>
      </c>
      <c r="L641">
        <f>VLOOKUP(E641,'BD-HV'!A:A,1,0)</f>
        <v>9871706</v>
      </c>
    </row>
    <row r="642" spans="1:12" x14ac:dyDescent="0.3">
      <c r="A642" s="94">
        <v>45931</v>
      </c>
      <c r="B642" s="64">
        <f t="shared" si="13"/>
        <v>1</v>
      </c>
      <c r="C642" s="87" t="b">
        <v>0</v>
      </c>
      <c r="D642" s="65" t="s">
        <v>20866</v>
      </c>
      <c r="E642" s="88">
        <v>1101597373</v>
      </c>
      <c r="F642" s="89" t="s">
        <v>22243</v>
      </c>
      <c r="G642" s="35" t="s">
        <v>22244</v>
      </c>
      <c r="H642" s="34">
        <v>45880</v>
      </c>
      <c r="I642" s="91">
        <v>45936</v>
      </c>
      <c r="J642" s="65" t="s">
        <v>22123</v>
      </c>
      <c r="K642">
        <f>VLOOKUP(E642,'Reporte HV'!C:C,1,0)</f>
        <v>1101597373</v>
      </c>
      <c r="L642">
        <f>VLOOKUP(E642,'BD-HV'!A:A,1,0)</f>
        <v>1101597373</v>
      </c>
    </row>
    <row r="643" spans="1:12" x14ac:dyDescent="0.3">
      <c r="A643" s="94">
        <v>45931</v>
      </c>
      <c r="B643" s="64">
        <f t="shared" si="13"/>
        <v>1</v>
      </c>
      <c r="C643" s="87" t="b">
        <v>0</v>
      </c>
      <c r="D643" s="65" t="s">
        <v>20866</v>
      </c>
      <c r="E643" s="88">
        <v>1107079132</v>
      </c>
      <c r="F643" s="89" t="s">
        <v>22245</v>
      </c>
      <c r="G643" s="35" t="s">
        <v>22246</v>
      </c>
      <c r="H643" s="34">
        <v>45874</v>
      </c>
      <c r="I643" s="91">
        <v>45936</v>
      </c>
      <c r="J643" s="65" t="s">
        <v>22247</v>
      </c>
      <c r="K643">
        <f>VLOOKUP(E643,'Reporte HV'!C:C,1,0)</f>
        <v>1107079132</v>
      </c>
      <c r="L643">
        <f>VLOOKUP(E643,'BD-HV'!A:A,1,0)</f>
        <v>1107079132</v>
      </c>
    </row>
    <row r="644" spans="1:12" x14ac:dyDescent="0.3">
      <c r="A644" s="94">
        <v>45931</v>
      </c>
      <c r="B644" s="64">
        <f t="shared" si="13"/>
        <v>1</v>
      </c>
      <c r="C644" s="87" t="b">
        <v>0</v>
      </c>
      <c r="D644" s="65" t="s">
        <v>20866</v>
      </c>
      <c r="E644" s="88">
        <v>66803980</v>
      </c>
      <c r="F644" s="89" t="s">
        <v>22248</v>
      </c>
      <c r="G644" s="35" t="s">
        <v>22249</v>
      </c>
      <c r="H644" s="34">
        <v>45874</v>
      </c>
      <c r="I644" s="91">
        <v>45936</v>
      </c>
      <c r="J644" s="65" t="s">
        <v>22093</v>
      </c>
      <c r="K644">
        <f>VLOOKUP(E644,'Reporte HV'!C:C,1,0)</f>
        <v>66803980</v>
      </c>
      <c r="L644">
        <f>VLOOKUP(E644,'BD-HV'!A:A,1,0)</f>
        <v>66803980</v>
      </c>
    </row>
    <row r="645" spans="1:12" x14ac:dyDescent="0.3">
      <c r="A645" s="94">
        <v>45931</v>
      </c>
      <c r="B645" s="64">
        <f t="shared" si="13"/>
        <v>1</v>
      </c>
      <c r="C645" s="87" t="b">
        <v>0</v>
      </c>
      <c r="D645" s="65" t="s">
        <v>20866</v>
      </c>
      <c r="E645" s="88">
        <v>1088281479</v>
      </c>
      <c r="F645" s="89" t="s">
        <v>22250</v>
      </c>
      <c r="G645" s="139" t="s">
        <v>22251</v>
      </c>
      <c r="H645" s="23">
        <v>45842</v>
      </c>
      <c r="I645" s="91">
        <v>45936</v>
      </c>
      <c r="J645" s="65" t="s">
        <v>21243</v>
      </c>
      <c r="K645">
        <f>VLOOKUP(E645,'Reporte HV'!C:C,1,0)</f>
        <v>1088281479</v>
      </c>
      <c r="L645">
        <f>VLOOKUP(E645,'BD-HV'!A:A,1,0)</f>
        <v>1088281479</v>
      </c>
    </row>
    <row r="646" spans="1:12" x14ac:dyDescent="0.3">
      <c r="A646" s="94">
        <v>45931</v>
      </c>
      <c r="B646" s="64">
        <f t="shared" si="13"/>
        <v>1</v>
      </c>
      <c r="C646" s="87" t="b">
        <v>0</v>
      </c>
      <c r="D646" s="65" t="s">
        <v>20866</v>
      </c>
      <c r="E646" s="88">
        <v>37712150</v>
      </c>
      <c r="F646" s="89" t="s">
        <v>22252</v>
      </c>
      <c r="G646" s="89" t="s">
        <v>22253</v>
      </c>
      <c r="H646" s="91">
        <v>45903</v>
      </c>
      <c r="I646" s="91">
        <v>45936</v>
      </c>
      <c r="J646" s="65" t="s">
        <v>22254</v>
      </c>
      <c r="K646">
        <f>VLOOKUP(E646,'Reporte HV'!C:C,1,0)</f>
        <v>37712150</v>
      </c>
      <c r="L646">
        <f>VLOOKUP(E646,'BD-HV'!A:A,1,0)</f>
        <v>37712150</v>
      </c>
    </row>
    <row r="647" spans="1:12" x14ac:dyDescent="0.3">
      <c r="A647" s="94">
        <v>45931</v>
      </c>
      <c r="B647" s="64">
        <f t="shared" si="13"/>
        <v>1</v>
      </c>
      <c r="C647" s="87" t="b">
        <v>0</v>
      </c>
      <c r="D647" s="65" t="s">
        <v>20866</v>
      </c>
      <c r="E647" s="88">
        <v>1102820766</v>
      </c>
      <c r="F647" s="89" t="s">
        <v>22255</v>
      </c>
      <c r="G647" s="141" t="s">
        <v>22256</v>
      </c>
      <c r="H647" s="50">
        <v>45898</v>
      </c>
      <c r="I647" s="91">
        <v>45936</v>
      </c>
      <c r="J647" s="65" t="s">
        <v>22257</v>
      </c>
      <c r="K647">
        <f>VLOOKUP(E647,'Reporte HV'!C:C,1,0)</f>
        <v>1102820766</v>
      </c>
      <c r="L647">
        <f>VLOOKUP(E647,'BD-HV'!A:A,1,0)</f>
        <v>1102820766</v>
      </c>
    </row>
    <row r="648" spans="1:12" x14ac:dyDescent="0.3">
      <c r="A648" s="94">
        <v>45931</v>
      </c>
      <c r="B648" s="64">
        <f t="shared" si="13"/>
        <v>1</v>
      </c>
      <c r="C648" s="87" t="b">
        <v>0</v>
      </c>
      <c r="D648" s="65" t="s">
        <v>20866</v>
      </c>
      <c r="E648" s="88">
        <v>60357280</v>
      </c>
      <c r="F648" s="89" t="s">
        <v>22258</v>
      </c>
      <c r="G648" s="35" t="s">
        <v>22259</v>
      </c>
      <c r="H648" s="34">
        <v>45875</v>
      </c>
      <c r="I648" s="91">
        <v>45936</v>
      </c>
      <c r="J648" s="65" t="s">
        <v>21796</v>
      </c>
      <c r="K648">
        <f>VLOOKUP(E648,'Reporte HV'!C:C,1,0)</f>
        <v>60357280</v>
      </c>
      <c r="L648">
        <f>VLOOKUP(E648,'BD-HV'!A:A,1,0)</f>
        <v>60357280</v>
      </c>
    </row>
    <row r="649" spans="1:12" x14ac:dyDescent="0.3">
      <c r="A649" s="94">
        <v>45931</v>
      </c>
      <c r="B649" s="64">
        <f t="shared" si="13"/>
        <v>1</v>
      </c>
      <c r="C649" s="87" t="b">
        <v>0</v>
      </c>
      <c r="D649" s="65" t="s">
        <v>20726</v>
      </c>
      <c r="E649" s="88">
        <v>66753249</v>
      </c>
      <c r="F649" s="89" t="s">
        <v>22260</v>
      </c>
      <c r="G649" s="35" t="s">
        <v>22261</v>
      </c>
      <c r="H649" s="34">
        <v>45905</v>
      </c>
      <c r="I649" s="91">
        <v>45936</v>
      </c>
      <c r="J649" s="65" t="s">
        <v>22262</v>
      </c>
      <c r="K649">
        <f>VLOOKUP(E649,'Reporte HV'!C:C,1,0)</f>
        <v>66753249</v>
      </c>
      <c r="L649">
        <f>VLOOKUP(E649,'BD-HV'!A:A,1,0)</f>
        <v>66753249</v>
      </c>
    </row>
    <row r="650" spans="1:12" x14ac:dyDescent="0.3">
      <c r="A650" s="94">
        <v>45931</v>
      </c>
      <c r="B650" s="64">
        <f t="shared" si="13"/>
        <v>1</v>
      </c>
      <c r="C650" s="87" t="b">
        <v>0</v>
      </c>
      <c r="D650" s="65" t="s">
        <v>20726</v>
      </c>
      <c r="E650" s="88">
        <v>3860241</v>
      </c>
      <c r="F650" s="89" t="s">
        <v>22263</v>
      </c>
      <c r="G650" s="35" t="s">
        <v>22264</v>
      </c>
      <c r="H650" s="34">
        <v>45905</v>
      </c>
      <c r="I650" s="91">
        <v>45936</v>
      </c>
      <c r="J650" s="65" t="s">
        <v>20946</v>
      </c>
      <c r="K650">
        <f>VLOOKUP(E650,'Reporte HV'!C:C,1,0)</f>
        <v>3860241</v>
      </c>
      <c r="L650">
        <f>VLOOKUP(E650,'BD-HV'!A:A,1,0)</f>
        <v>3860241</v>
      </c>
    </row>
    <row r="651" spans="1:12" x14ac:dyDescent="0.3">
      <c r="A651" s="94">
        <v>45931</v>
      </c>
      <c r="B651" s="64">
        <f t="shared" si="13"/>
        <v>1</v>
      </c>
      <c r="C651" s="87" t="b">
        <v>0</v>
      </c>
      <c r="D651" s="65" t="s">
        <v>20726</v>
      </c>
      <c r="E651" s="88">
        <v>14676237</v>
      </c>
      <c r="F651" s="89" t="s">
        <v>22265</v>
      </c>
      <c r="G651" s="35" t="s">
        <v>22266</v>
      </c>
      <c r="H651" s="34">
        <v>45911</v>
      </c>
      <c r="I651" s="91">
        <v>45936</v>
      </c>
      <c r="J651" s="65" t="s">
        <v>22262</v>
      </c>
      <c r="K651">
        <f>VLOOKUP(E651,'Reporte HV'!C:C,1,0)</f>
        <v>14676237</v>
      </c>
      <c r="L651">
        <f>VLOOKUP(E651,'BD-HV'!A:A,1,0)</f>
        <v>14676237</v>
      </c>
    </row>
    <row r="652" spans="1:12" x14ac:dyDescent="0.3">
      <c r="A652" s="94">
        <v>45931</v>
      </c>
      <c r="B652" s="64">
        <f t="shared" si="13"/>
        <v>1</v>
      </c>
      <c r="C652" s="87" t="b">
        <v>0</v>
      </c>
      <c r="D652" s="65" t="s">
        <v>20726</v>
      </c>
      <c r="E652" s="88">
        <v>40770079</v>
      </c>
      <c r="F652" s="89" t="s">
        <v>22267</v>
      </c>
      <c r="G652" s="139" t="s">
        <v>22268</v>
      </c>
      <c r="H652" s="23">
        <v>45834</v>
      </c>
      <c r="I652" s="142" t="s">
        <v>22269</v>
      </c>
      <c r="J652" s="65" t="s">
        <v>22270</v>
      </c>
      <c r="K652">
        <f>VLOOKUP(E652,'Reporte HV'!C:C,1,0)</f>
        <v>40770079</v>
      </c>
      <c r="L652">
        <f>VLOOKUP(E652,'BD-HV'!A:A,1,0)</f>
        <v>40770079</v>
      </c>
    </row>
    <row r="653" spans="1:12" x14ac:dyDescent="0.3">
      <c r="A653" s="94">
        <v>45931</v>
      </c>
      <c r="B653" s="64">
        <f t="shared" si="13"/>
        <v>1</v>
      </c>
      <c r="C653" s="87" t="b">
        <v>0</v>
      </c>
      <c r="D653" s="65" t="s">
        <v>22271</v>
      </c>
      <c r="E653" s="88">
        <v>1098784587</v>
      </c>
      <c r="F653" s="89" t="s">
        <v>22272</v>
      </c>
      <c r="G653" s="139" t="s">
        <v>22273</v>
      </c>
      <c r="H653" s="23">
        <v>45898</v>
      </c>
      <c r="I653" s="110">
        <v>45932</v>
      </c>
      <c r="J653" s="65" t="s">
        <v>21387</v>
      </c>
      <c r="K653">
        <f>VLOOKUP(E653,'Reporte HV'!C:C,1,0)</f>
        <v>1098784587</v>
      </c>
      <c r="L653">
        <f>VLOOKUP(E653,'BD-HV'!A:A,1,0)</f>
        <v>1098784587</v>
      </c>
    </row>
    <row r="654" spans="1:12" x14ac:dyDescent="0.3">
      <c r="A654" s="94">
        <v>45931</v>
      </c>
      <c r="B654" s="64">
        <f t="shared" si="13"/>
        <v>1</v>
      </c>
      <c r="C654" s="87" t="b">
        <v>0</v>
      </c>
      <c r="D654" s="65" t="s">
        <v>20726</v>
      </c>
      <c r="E654" s="88">
        <v>74083429</v>
      </c>
      <c r="F654" s="89" t="s">
        <v>22274</v>
      </c>
      <c r="G654" s="139" t="s">
        <v>22275</v>
      </c>
      <c r="H654" s="23">
        <v>45904</v>
      </c>
      <c r="I654" s="110">
        <v>45936</v>
      </c>
      <c r="J654" s="65" t="s">
        <v>22276</v>
      </c>
      <c r="K654">
        <f>VLOOKUP(E654,'Reporte HV'!C:C,1,0)</f>
        <v>74083429</v>
      </c>
      <c r="L654">
        <f>VLOOKUP(E654,'BD-HV'!A:A,1,0)</f>
        <v>74083429</v>
      </c>
    </row>
    <row r="655" spans="1:12" x14ac:dyDescent="0.3">
      <c r="A655" s="104" t="s">
        <v>22277</v>
      </c>
      <c r="B655" s="104" t="s">
        <v>22277</v>
      </c>
      <c r="C655" s="104" t="s">
        <v>22277</v>
      </c>
      <c r="D655" s="104" t="s">
        <v>22277</v>
      </c>
      <c r="E655" s="104" t="s">
        <v>22277</v>
      </c>
      <c r="F655" s="104" t="s">
        <v>22277</v>
      </c>
      <c r="G655" s="104" t="s">
        <v>22277</v>
      </c>
      <c r="H655" s="104" t="s">
        <v>22277</v>
      </c>
      <c r="I655" s="104" t="s">
        <v>22277</v>
      </c>
      <c r="J655" s="104" t="s">
        <v>22277</v>
      </c>
      <c r="K655" t="e">
        <f>VLOOKUP(E655,'Reporte HV'!C:C,1,0)</f>
        <v>#N/A</v>
      </c>
      <c r="L655" t="e">
        <f>VLOOKUP(E655,'BD-HV'!A:A,1,0)</f>
        <v>#N/A</v>
      </c>
    </row>
    <row r="656" spans="1:12" x14ac:dyDescent="0.3">
      <c r="A656" s="63">
        <v>45962</v>
      </c>
      <c r="B656" s="64">
        <f t="shared" ref="B656:B719" si="14">COUNTIF(E:E,E656)</f>
        <v>1</v>
      </c>
      <c r="C656" s="87" t="b">
        <v>0</v>
      </c>
      <c r="D656" s="65" t="s">
        <v>22271</v>
      </c>
      <c r="E656" s="88">
        <v>35427802</v>
      </c>
      <c r="F656" s="89" t="s">
        <v>22278</v>
      </c>
      <c r="G656" s="35" t="s">
        <v>22279</v>
      </c>
      <c r="H656" s="34" t="s">
        <v>22280</v>
      </c>
      <c r="I656" s="91">
        <v>45937</v>
      </c>
      <c r="J656" s="65" t="s">
        <v>22093</v>
      </c>
      <c r="K656">
        <f>VLOOKUP(E656,'Reporte HV'!C:C,1,0)</f>
        <v>35427802</v>
      </c>
      <c r="L656">
        <f>VLOOKUP(E656,'BD-HV'!A:A,1,0)</f>
        <v>35427802</v>
      </c>
    </row>
    <row r="657" spans="1:12" x14ac:dyDescent="0.3">
      <c r="A657" s="63">
        <v>45962</v>
      </c>
      <c r="B657" s="64">
        <f t="shared" si="14"/>
        <v>1</v>
      </c>
      <c r="C657" s="87" t="b">
        <v>0</v>
      </c>
      <c r="D657" s="65" t="s">
        <v>22271</v>
      </c>
      <c r="E657" s="88">
        <v>1065833395</v>
      </c>
      <c r="F657" s="89" t="s">
        <v>22281</v>
      </c>
      <c r="G657" s="35" t="s">
        <v>22282</v>
      </c>
      <c r="H657" s="34"/>
      <c r="I657" s="91">
        <v>45937</v>
      </c>
      <c r="J657" s="65"/>
      <c r="K657">
        <f>VLOOKUP(E657,'Reporte HV'!C:C,1,0)</f>
        <v>1065833395</v>
      </c>
      <c r="L657">
        <f>VLOOKUP(E657,'BD-HV'!A:A,1,0)</f>
        <v>1065833395</v>
      </c>
    </row>
    <row r="658" spans="1:12" x14ac:dyDescent="0.3">
      <c r="A658" s="63">
        <v>45962</v>
      </c>
      <c r="B658" s="64">
        <f t="shared" si="14"/>
        <v>1</v>
      </c>
      <c r="C658" s="87" t="b">
        <v>0</v>
      </c>
      <c r="D658" s="65" t="s">
        <v>22271</v>
      </c>
      <c r="E658" s="88">
        <v>86083643</v>
      </c>
      <c r="F658" s="89" t="s">
        <v>22283</v>
      </c>
      <c r="G658" s="35" t="s">
        <v>22284</v>
      </c>
      <c r="H658" s="34"/>
      <c r="I658" s="91">
        <v>45937</v>
      </c>
      <c r="J658" s="65"/>
      <c r="K658">
        <f>VLOOKUP(E658,'Reporte HV'!C:C,1,0)</f>
        <v>86083643</v>
      </c>
      <c r="L658">
        <f>VLOOKUP(E658,'BD-HV'!A:A,1,0)</f>
        <v>86083643</v>
      </c>
    </row>
    <row r="659" spans="1:12" x14ac:dyDescent="0.3">
      <c r="A659" s="63">
        <v>45962</v>
      </c>
      <c r="B659" s="64">
        <f t="shared" si="14"/>
        <v>1</v>
      </c>
      <c r="C659" s="87" t="b">
        <v>0</v>
      </c>
      <c r="D659" s="65" t="s">
        <v>22271</v>
      </c>
      <c r="E659" s="88">
        <v>1088303358</v>
      </c>
      <c r="F659" s="89" t="s">
        <v>22285</v>
      </c>
      <c r="G659" s="35" t="s">
        <v>22286</v>
      </c>
      <c r="H659" s="34">
        <v>45898</v>
      </c>
      <c r="I659" s="34">
        <v>45938</v>
      </c>
      <c r="J659" s="65" t="s">
        <v>22287</v>
      </c>
      <c r="K659">
        <f>VLOOKUP(E659,'Reporte HV'!C:C,1,0)</f>
        <v>1088303358</v>
      </c>
      <c r="L659">
        <f>VLOOKUP(E659,'BD-HV'!A:A,1,0)</f>
        <v>1088303358</v>
      </c>
    </row>
    <row r="660" spans="1:12" x14ac:dyDescent="0.3">
      <c r="A660" s="63">
        <v>45962</v>
      </c>
      <c r="B660" s="64">
        <f t="shared" si="14"/>
        <v>1</v>
      </c>
      <c r="C660" s="87" t="b">
        <v>0</v>
      </c>
      <c r="D660" s="65" t="s">
        <v>22271</v>
      </c>
      <c r="E660" s="88">
        <v>1120501604</v>
      </c>
      <c r="F660" s="89" t="s">
        <v>22288</v>
      </c>
      <c r="G660" s="35" t="s">
        <v>22289</v>
      </c>
      <c r="H660" s="34">
        <v>45896</v>
      </c>
      <c r="I660" s="34">
        <v>45938</v>
      </c>
      <c r="J660" s="65" t="s">
        <v>22108</v>
      </c>
      <c r="K660">
        <f>VLOOKUP(E660,'Reporte HV'!C:C,1,0)</f>
        <v>1120501604</v>
      </c>
      <c r="L660">
        <f>VLOOKUP(E660,'BD-HV'!A:A,1,0)</f>
        <v>1120501604</v>
      </c>
    </row>
    <row r="661" spans="1:12" x14ac:dyDescent="0.3">
      <c r="A661" s="63">
        <v>45962</v>
      </c>
      <c r="B661" s="64">
        <f t="shared" si="14"/>
        <v>1</v>
      </c>
      <c r="C661" s="87" t="b">
        <v>0</v>
      </c>
      <c r="D661" s="65" t="s">
        <v>22271</v>
      </c>
      <c r="E661" s="88">
        <v>88190876</v>
      </c>
      <c r="F661" s="89" t="s">
        <v>22290</v>
      </c>
      <c r="G661" s="35" t="s">
        <v>22291</v>
      </c>
      <c r="H661" s="34">
        <v>45898</v>
      </c>
      <c r="I661" s="34">
        <v>45938</v>
      </c>
      <c r="J661" s="65" t="s">
        <v>22292</v>
      </c>
      <c r="K661">
        <f>VLOOKUP(E661,'Reporte HV'!C:C,1,0)</f>
        <v>88190876</v>
      </c>
      <c r="L661">
        <f>VLOOKUP(E661,'BD-HV'!A:A,1,0)</f>
        <v>88190876</v>
      </c>
    </row>
    <row r="662" spans="1:12" x14ac:dyDescent="0.3">
      <c r="A662" s="63">
        <v>45962</v>
      </c>
      <c r="B662" s="64">
        <f t="shared" si="14"/>
        <v>1</v>
      </c>
      <c r="C662" s="87" t="b">
        <v>0</v>
      </c>
      <c r="D662" s="65" t="s">
        <v>22271</v>
      </c>
      <c r="E662" s="88">
        <v>1039460615</v>
      </c>
      <c r="F662" s="89" t="s">
        <v>22293</v>
      </c>
      <c r="G662" s="35" t="s">
        <v>22294</v>
      </c>
      <c r="H662" s="34"/>
      <c r="I662" s="91">
        <v>45938</v>
      </c>
      <c r="J662" s="65"/>
      <c r="K662">
        <f>VLOOKUP(E662,'Reporte HV'!C:C,1,0)</f>
        <v>1039460615</v>
      </c>
      <c r="L662">
        <f>VLOOKUP(E662,'BD-HV'!A:A,1,0)</f>
        <v>1039460615</v>
      </c>
    </row>
    <row r="663" spans="1:12" x14ac:dyDescent="0.3">
      <c r="A663" s="63">
        <v>45962</v>
      </c>
      <c r="B663" s="64">
        <f t="shared" si="14"/>
        <v>1</v>
      </c>
      <c r="C663" s="87" t="b">
        <v>0</v>
      </c>
      <c r="D663" s="65" t="s">
        <v>22271</v>
      </c>
      <c r="E663" s="88">
        <v>1065203213</v>
      </c>
      <c r="F663" s="89" t="s">
        <v>22295</v>
      </c>
      <c r="G663" s="35" t="s">
        <v>22296</v>
      </c>
      <c r="H663" s="34"/>
      <c r="I663" s="91">
        <v>45939</v>
      </c>
      <c r="J663" s="65"/>
      <c r="K663">
        <f>VLOOKUP(E663,'Reporte HV'!C:C,1,0)</f>
        <v>1065203213</v>
      </c>
      <c r="L663">
        <f>VLOOKUP(E663,'BD-HV'!A:A,1,0)</f>
        <v>1065203213</v>
      </c>
    </row>
    <row r="664" spans="1:12" x14ac:dyDescent="0.3">
      <c r="A664" s="63">
        <v>45962</v>
      </c>
      <c r="B664" s="64">
        <f t="shared" si="14"/>
        <v>1</v>
      </c>
      <c r="C664" s="87" t="b">
        <v>0</v>
      </c>
      <c r="D664" s="65" t="s">
        <v>22271</v>
      </c>
      <c r="E664" s="88">
        <v>77092535</v>
      </c>
      <c r="F664" s="89" t="s">
        <v>22297</v>
      </c>
      <c r="G664" s="35" t="s">
        <v>22298</v>
      </c>
      <c r="H664" s="34"/>
      <c r="I664" s="91">
        <v>45939</v>
      </c>
      <c r="J664" s="65"/>
      <c r="K664">
        <f>VLOOKUP(E664,'Reporte HV'!C:C,1,0)</f>
        <v>77092535</v>
      </c>
      <c r="L664">
        <f>VLOOKUP(E664,'BD-HV'!A:A,1,0)</f>
        <v>77092535</v>
      </c>
    </row>
    <row r="665" spans="1:12" x14ac:dyDescent="0.3">
      <c r="A665" s="63">
        <v>45962</v>
      </c>
      <c r="B665" s="64">
        <f t="shared" si="14"/>
        <v>1</v>
      </c>
      <c r="C665" s="87" t="b">
        <v>0</v>
      </c>
      <c r="D665" s="65" t="s">
        <v>22271</v>
      </c>
      <c r="E665" s="88">
        <v>1101694776</v>
      </c>
      <c r="F665" s="89" t="s">
        <v>22299</v>
      </c>
      <c r="G665" s="35" t="s">
        <v>22300</v>
      </c>
      <c r="H665" s="34">
        <v>45898</v>
      </c>
      <c r="I665" s="91">
        <v>45940</v>
      </c>
      <c r="J665" s="65" t="s">
        <v>22301</v>
      </c>
      <c r="K665">
        <f>VLOOKUP(E665,'Reporte HV'!C:C,1,0)</f>
        <v>1101694776</v>
      </c>
      <c r="L665">
        <f>VLOOKUP(E665,'BD-HV'!A:A,1,0)</f>
        <v>1101694776</v>
      </c>
    </row>
    <row r="666" spans="1:12" x14ac:dyDescent="0.3">
      <c r="A666" s="63">
        <v>45962</v>
      </c>
      <c r="B666" s="64">
        <f t="shared" si="14"/>
        <v>1</v>
      </c>
      <c r="C666" s="87" t="b">
        <v>0</v>
      </c>
      <c r="D666" s="65" t="s">
        <v>22271</v>
      </c>
      <c r="E666" s="88">
        <v>55064142</v>
      </c>
      <c r="F666" s="89" t="s">
        <v>22302</v>
      </c>
      <c r="G666" s="35" t="s">
        <v>22303</v>
      </c>
      <c r="H666" s="34">
        <v>45905</v>
      </c>
      <c r="I666" s="91">
        <v>45940</v>
      </c>
      <c r="J666" s="65" t="s">
        <v>22276</v>
      </c>
      <c r="K666">
        <f>VLOOKUP(E666,'Reporte HV'!C:C,1,0)</f>
        <v>55064142</v>
      </c>
      <c r="L666">
        <f>VLOOKUP(E666,'BD-HV'!A:A,1,0)</f>
        <v>55064142</v>
      </c>
    </row>
    <row r="667" spans="1:12" x14ac:dyDescent="0.3">
      <c r="A667" s="63">
        <v>45962</v>
      </c>
      <c r="B667" s="64">
        <f t="shared" si="14"/>
        <v>1</v>
      </c>
      <c r="C667" s="87" t="b">
        <v>0</v>
      </c>
      <c r="D667" s="65" t="s">
        <v>22271</v>
      </c>
      <c r="E667" s="88">
        <v>1065645799</v>
      </c>
      <c r="F667" s="89" t="s">
        <v>22304</v>
      </c>
      <c r="G667" s="35" t="s">
        <v>22305</v>
      </c>
      <c r="H667" s="34">
        <v>45904</v>
      </c>
      <c r="I667" s="91">
        <v>45940</v>
      </c>
      <c r="J667" s="65" t="s">
        <v>21118</v>
      </c>
      <c r="K667">
        <f>VLOOKUP(E667,'Reporte HV'!C:C,1,0)</f>
        <v>1065645799</v>
      </c>
      <c r="L667">
        <f>VLOOKUP(E667,'BD-HV'!A:A,1,0)</f>
        <v>1065645799</v>
      </c>
    </row>
    <row r="668" spans="1:12" x14ac:dyDescent="0.3">
      <c r="A668" s="63">
        <v>45962</v>
      </c>
      <c r="B668" s="64">
        <f t="shared" si="14"/>
        <v>1</v>
      </c>
      <c r="C668" s="87" t="b">
        <v>0</v>
      </c>
      <c r="D668" s="65" t="s">
        <v>22271</v>
      </c>
      <c r="E668" s="88">
        <v>1122784202</v>
      </c>
      <c r="F668" s="89" t="s">
        <v>22306</v>
      </c>
      <c r="G668" s="35" t="s">
        <v>22307</v>
      </c>
      <c r="H668" s="34"/>
      <c r="I668" s="91">
        <v>45940</v>
      </c>
      <c r="J668" s="65"/>
      <c r="K668">
        <f>VLOOKUP(E668,'Reporte HV'!C:C,1,0)</f>
        <v>1122784202</v>
      </c>
      <c r="L668">
        <f>VLOOKUP(E668,'BD-HV'!A:A,1,0)</f>
        <v>1122784202</v>
      </c>
    </row>
    <row r="669" spans="1:12" x14ac:dyDescent="0.3">
      <c r="A669" s="63">
        <v>45962</v>
      </c>
      <c r="B669" s="64">
        <f t="shared" si="14"/>
        <v>1</v>
      </c>
      <c r="C669" s="87" t="b">
        <v>0</v>
      </c>
      <c r="D669" s="65" t="s">
        <v>22271</v>
      </c>
      <c r="E669" s="88">
        <v>13958417</v>
      </c>
      <c r="F669" s="89" t="s">
        <v>22308</v>
      </c>
      <c r="G669" s="35" t="s">
        <v>22309</v>
      </c>
      <c r="H669" s="34" t="s">
        <v>22280</v>
      </c>
      <c r="I669" s="91">
        <v>45944</v>
      </c>
      <c r="J669" s="65" t="s">
        <v>22262</v>
      </c>
      <c r="K669">
        <f>VLOOKUP(E669,'Reporte HV'!C:C,1,0)</f>
        <v>13958417</v>
      </c>
      <c r="L669">
        <f>VLOOKUP(E669,'BD-HV'!A:A,1,0)</f>
        <v>13958417</v>
      </c>
    </row>
    <row r="670" spans="1:12" x14ac:dyDescent="0.3">
      <c r="A670" s="63">
        <v>45962</v>
      </c>
      <c r="B670" s="64">
        <f t="shared" si="14"/>
        <v>1</v>
      </c>
      <c r="C670" s="87" t="b">
        <v>0</v>
      </c>
      <c r="D670" s="65" t="s">
        <v>22271</v>
      </c>
      <c r="E670" s="88">
        <v>94330616</v>
      </c>
      <c r="F670" s="89" t="s">
        <v>22310</v>
      </c>
      <c r="G670" s="35" t="s">
        <v>22311</v>
      </c>
      <c r="H670" s="34">
        <v>45909</v>
      </c>
      <c r="I670" s="91">
        <v>45944</v>
      </c>
      <c r="J670" s="65" t="s">
        <v>20946</v>
      </c>
      <c r="K670">
        <f>VLOOKUP(E670,'Reporte HV'!C:C,1,0)</f>
        <v>94330616</v>
      </c>
      <c r="L670">
        <f>VLOOKUP(E670,'BD-HV'!A:A,1,0)</f>
        <v>94330616</v>
      </c>
    </row>
    <row r="671" spans="1:12" x14ac:dyDescent="0.3">
      <c r="A671" s="63">
        <v>45962</v>
      </c>
      <c r="B671" s="64">
        <f t="shared" si="14"/>
        <v>1</v>
      </c>
      <c r="C671" s="87" t="b">
        <v>0</v>
      </c>
      <c r="D671" s="65" t="s">
        <v>20726</v>
      </c>
      <c r="E671" s="88">
        <v>6500136</v>
      </c>
      <c r="F671" s="89" t="s">
        <v>22312</v>
      </c>
      <c r="G671" s="35" t="s">
        <v>22313</v>
      </c>
      <c r="H671" s="34">
        <v>45911</v>
      </c>
      <c r="I671" s="91">
        <v>45944</v>
      </c>
      <c r="J671" s="65" t="s">
        <v>20946</v>
      </c>
      <c r="K671">
        <f>VLOOKUP(E671,'Reporte HV'!C:C,1,0)</f>
        <v>6500136</v>
      </c>
      <c r="L671">
        <f>VLOOKUP(E671,'BD-HV'!A:A,1,0)</f>
        <v>6500136</v>
      </c>
    </row>
    <row r="672" spans="1:12" x14ac:dyDescent="0.3">
      <c r="A672" s="63">
        <v>45962</v>
      </c>
      <c r="B672" s="64">
        <f t="shared" si="14"/>
        <v>1</v>
      </c>
      <c r="C672" s="87" t="b">
        <v>0</v>
      </c>
      <c r="D672" s="65" t="s">
        <v>20726</v>
      </c>
      <c r="E672" s="88">
        <v>66840993</v>
      </c>
      <c r="F672" s="89" t="s">
        <v>22314</v>
      </c>
      <c r="G672" s="35" t="s">
        <v>22315</v>
      </c>
      <c r="H672" s="34">
        <v>45911</v>
      </c>
      <c r="I672" s="91">
        <v>45944</v>
      </c>
      <c r="J672" s="65" t="s">
        <v>20946</v>
      </c>
      <c r="K672">
        <f>VLOOKUP(E672,'Reporte HV'!C:C,1,0)</f>
        <v>66840993</v>
      </c>
      <c r="L672">
        <f>VLOOKUP(E672,'BD-HV'!A:A,1,0)</f>
        <v>66840993</v>
      </c>
    </row>
    <row r="673" spans="1:12" x14ac:dyDescent="0.3">
      <c r="A673" s="63">
        <v>45962</v>
      </c>
      <c r="B673" s="64">
        <f t="shared" si="14"/>
        <v>1</v>
      </c>
      <c r="C673" s="87" t="b">
        <v>0</v>
      </c>
      <c r="D673" s="65" t="s">
        <v>22271</v>
      </c>
      <c r="E673" s="88">
        <v>1082846073</v>
      </c>
      <c r="F673" s="89" t="s">
        <v>22316</v>
      </c>
      <c r="G673" s="35" t="s">
        <v>22317</v>
      </c>
      <c r="H673" s="34">
        <v>45904</v>
      </c>
      <c r="I673" s="91">
        <v>45944</v>
      </c>
      <c r="J673" s="65" t="s">
        <v>20960</v>
      </c>
      <c r="K673">
        <f>VLOOKUP(E673,'Reporte HV'!C:C,1,0)</f>
        <v>1082846073</v>
      </c>
      <c r="L673">
        <f>VLOOKUP(E673,'BD-HV'!A:A,1,0)</f>
        <v>1082846073</v>
      </c>
    </row>
    <row r="674" spans="1:12" x14ac:dyDescent="0.3">
      <c r="A674" s="63">
        <v>45962</v>
      </c>
      <c r="B674" s="64">
        <f t="shared" si="14"/>
        <v>1</v>
      </c>
      <c r="C674" s="87" t="b">
        <v>0</v>
      </c>
      <c r="D674" s="65" t="s">
        <v>22271</v>
      </c>
      <c r="E674" s="88">
        <v>1019111589</v>
      </c>
      <c r="F674" s="89" t="s">
        <v>22318</v>
      </c>
      <c r="G674" s="139" t="s">
        <v>22319</v>
      </c>
      <c r="H674" s="23"/>
      <c r="I674" s="91">
        <v>45944</v>
      </c>
      <c r="J674" s="65"/>
      <c r="K674">
        <f>VLOOKUP(E674,'Reporte HV'!C:C,1,0)</f>
        <v>1019111589</v>
      </c>
      <c r="L674">
        <f>VLOOKUP(E674,'BD-HV'!A:A,1,0)</f>
        <v>1019111589</v>
      </c>
    </row>
    <row r="675" spans="1:12" x14ac:dyDescent="0.3">
      <c r="A675" s="63">
        <v>45962</v>
      </c>
      <c r="B675" s="64">
        <f t="shared" si="14"/>
        <v>1</v>
      </c>
      <c r="C675" s="87" t="b">
        <v>0</v>
      </c>
      <c r="D675" s="65" t="s">
        <v>22271</v>
      </c>
      <c r="E675" s="88">
        <v>1002606165</v>
      </c>
      <c r="F675" s="89" t="s">
        <v>22320</v>
      </c>
      <c r="G675" s="35" t="s">
        <v>22321</v>
      </c>
      <c r="H675" s="34"/>
      <c r="I675" s="91">
        <v>45944</v>
      </c>
      <c r="J675" s="65"/>
      <c r="K675">
        <f>VLOOKUP(E675,'Reporte HV'!C:C,1,0)</f>
        <v>1002606165</v>
      </c>
      <c r="L675">
        <f>VLOOKUP(E675,'BD-HV'!A:A,1,0)</f>
        <v>1002606165</v>
      </c>
    </row>
    <row r="676" spans="1:12" x14ac:dyDescent="0.3">
      <c r="A676" s="63">
        <v>45962</v>
      </c>
      <c r="B676" s="64">
        <f t="shared" si="14"/>
        <v>1</v>
      </c>
      <c r="C676" s="87" t="b">
        <v>0</v>
      </c>
      <c r="D676" s="65" t="s">
        <v>22271</v>
      </c>
      <c r="E676" s="88">
        <v>1102834512</v>
      </c>
      <c r="F676" s="89" t="s">
        <v>22322</v>
      </c>
      <c r="G676" s="35" t="s">
        <v>22323</v>
      </c>
      <c r="H676" s="34">
        <v>45911</v>
      </c>
      <c r="I676" s="91">
        <v>45945</v>
      </c>
      <c r="J676" s="65" t="s">
        <v>20946</v>
      </c>
      <c r="K676">
        <f>VLOOKUP(E676,'Reporte HV'!C:C,1,0)</f>
        <v>1102834512</v>
      </c>
      <c r="L676">
        <f>VLOOKUP(E676,'BD-HV'!A:A,1,0)</f>
        <v>1102834512</v>
      </c>
    </row>
    <row r="677" spans="1:12" x14ac:dyDescent="0.3">
      <c r="A677" s="63">
        <v>45962</v>
      </c>
      <c r="B677" s="64">
        <f t="shared" si="14"/>
        <v>1</v>
      </c>
      <c r="C677" s="87" t="b">
        <v>0</v>
      </c>
      <c r="D677" s="65" t="s">
        <v>22271</v>
      </c>
      <c r="E677" s="88">
        <v>1047421963</v>
      </c>
      <c r="F677" s="89" t="s">
        <v>22324</v>
      </c>
      <c r="G677" s="35" t="s">
        <v>22325</v>
      </c>
      <c r="H677" s="34">
        <v>45905</v>
      </c>
      <c r="I677" s="91">
        <v>45945</v>
      </c>
      <c r="J677" s="65" t="s">
        <v>22326</v>
      </c>
      <c r="K677">
        <f>VLOOKUP(E677,'Reporte HV'!C:C,1,0)</f>
        <v>1047421963</v>
      </c>
      <c r="L677">
        <f>VLOOKUP(E677,'BD-HV'!A:A,1,0)</f>
        <v>1047421963</v>
      </c>
    </row>
    <row r="678" spans="1:12" x14ac:dyDescent="0.3">
      <c r="A678" s="63">
        <v>45962</v>
      </c>
      <c r="B678" s="64">
        <f t="shared" si="14"/>
        <v>1</v>
      </c>
      <c r="C678" s="87" t="b">
        <v>0</v>
      </c>
      <c r="D678" s="65" t="s">
        <v>22271</v>
      </c>
      <c r="E678" s="88">
        <v>40613705</v>
      </c>
      <c r="F678" s="89" t="s">
        <v>22327</v>
      </c>
      <c r="G678" s="35" t="s">
        <v>22328</v>
      </c>
      <c r="H678" s="34">
        <v>45905</v>
      </c>
      <c r="I678" s="91">
        <v>45946</v>
      </c>
      <c r="J678" s="65" t="s">
        <v>20946</v>
      </c>
      <c r="K678">
        <f>VLOOKUP(E678,'Reporte HV'!C:C,1,0)</f>
        <v>40613705</v>
      </c>
      <c r="L678">
        <f>VLOOKUP(E678,'BD-HV'!A:A,1,0)</f>
        <v>40613705</v>
      </c>
    </row>
    <row r="679" spans="1:12" x14ac:dyDescent="0.3">
      <c r="A679" s="63">
        <v>45962</v>
      </c>
      <c r="B679" s="64">
        <f t="shared" si="14"/>
        <v>1</v>
      </c>
      <c r="C679" s="87" t="b">
        <v>0</v>
      </c>
      <c r="D679" s="65" t="s">
        <v>22271</v>
      </c>
      <c r="E679" s="88">
        <v>1005853211</v>
      </c>
      <c r="F679" s="89" t="s">
        <v>22329</v>
      </c>
      <c r="G679" s="35" t="s">
        <v>22330</v>
      </c>
      <c r="H679" s="34">
        <v>45880</v>
      </c>
      <c r="I679" s="91">
        <v>45946</v>
      </c>
      <c r="J679" s="65" t="s">
        <v>22113</v>
      </c>
      <c r="K679">
        <f>VLOOKUP(E679,'Reporte HV'!C:C,1,0)</f>
        <v>1005853211</v>
      </c>
      <c r="L679">
        <f>VLOOKUP(E679,'BD-HV'!A:A,1,0)</f>
        <v>1005853211</v>
      </c>
    </row>
    <row r="680" spans="1:12" x14ac:dyDescent="0.3">
      <c r="A680" s="63">
        <v>45962</v>
      </c>
      <c r="B680" s="64">
        <f t="shared" si="14"/>
        <v>1</v>
      </c>
      <c r="C680" s="87" t="b">
        <v>0</v>
      </c>
      <c r="D680" s="65" t="s">
        <v>22271</v>
      </c>
      <c r="E680" s="88">
        <v>1102121784</v>
      </c>
      <c r="F680" s="89" t="s">
        <v>22331</v>
      </c>
      <c r="G680" s="141" t="s">
        <v>22332</v>
      </c>
      <c r="H680" s="50">
        <v>45896</v>
      </c>
      <c r="I680" s="142">
        <v>45946</v>
      </c>
      <c r="J680" s="65" t="s">
        <v>22333</v>
      </c>
      <c r="K680">
        <f>VLOOKUP(E680,'Reporte HV'!C:C,1,0)</f>
        <v>1102121784</v>
      </c>
      <c r="L680">
        <f>VLOOKUP(E680,'BD-HV'!A:A,1,0)</f>
        <v>1102121784</v>
      </c>
    </row>
    <row r="681" spans="1:12" x14ac:dyDescent="0.3">
      <c r="A681" s="63">
        <v>45962</v>
      </c>
      <c r="B681" s="64">
        <f t="shared" si="14"/>
        <v>1</v>
      </c>
      <c r="C681" s="87" t="b">
        <v>0</v>
      </c>
      <c r="D681" s="65" t="s">
        <v>22271</v>
      </c>
      <c r="E681" s="88">
        <v>1048848763</v>
      </c>
      <c r="F681" s="89" t="s">
        <v>22334</v>
      </c>
      <c r="G681" s="35" t="s">
        <v>22335</v>
      </c>
      <c r="H681" s="34">
        <v>45898</v>
      </c>
      <c r="I681" s="91">
        <v>45946</v>
      </c>
      <c r="J681" s="65" t="s">
        <v>21525</v>
      </c>
      <c r="K681">
        <f>VLOOKUP(E681,'Reporte HV'!C:C,1,0)</f>
        <v>1048848763</v>
      </c>
      <c r="L681">
        <f>VLOOKUP(E681,'BD-HV'!A:A,1,0)</f>
        <v>1048848763</v>
      </c>
    </row>
    <row r="682" spans="1:12" x14ac:dyDescent="0.3">
      <c r="A682" s="63">
        <v>45962</v>
      </c>
      <c r="B682" s="64">
        <f t="shared" si="14"/>
        <v>1</v>
      </c>
      <c r="C682" s="87" t="b">
        <v>0</v>
      </c>
      <c r="D682" s="65" t="s">
        <v>22271</v>
      </c>
      <c r="E682" s="88">
        <v>1026262935</v>
      </c>
      <c r="F682" s="89" t="s">
        <v>22336</v>
      </c>
      <c r="G682" s="35" t="s">
        <v>22337</v>
      </c>
      <c r="H682" s="34">
        <v>45852</v>
      </c>
      <c r="I682" s="91">
        <v>45951</v>
      </c>
      <c r="J682" s="65" t="s">
        <v>21500</v>
      </c>
      <c r="K682">
        <f>VLOOKUP(E682,'Reporte HV'!C:C,1,0)</f>
        <v>1026262935</v>
      </c>
      <c r="L682">
        <f>VLOOKUP(E682,'BD-HV'!A:A,1,0)</f>
        <v>1026262935</v>
      </c>
    </row>
    <row r="683" spans="1:12" x14ac:dyDescent="0.3">
      <c r="A683" s="63">
        <v>45962</v>
      </c>
      <c r="B683" s="64">
        <f t="shared" si="14"/>
        <v>1</v>
      </c>
      <c r="C683" s="87" t="b">
        <v>0</v>
      </c>
      <c r="D683" s="65" t="s">
        <v>22271</v>
      </c>
      <c r="E683" s="88">
        <v>1085345192</v>
      </c>
      <c r="F683" s="89" t="s">
        <v>22338</v>
      </c>
      <c r="G683" s="139" t="s">
        <v>22339</v>
      </c>
      <c r="H683" s="34">
        <v>45898</v>
      </c>
      <c r="I683" s="91">
        <v>45946</v>
      </c>
      <c r="J683" s="65" t="s">
        <v>21500</v>
      </c>
      <c r="K683">
        <f>VLOOKUP(E683,'Reporte HV'!C:C,1,0)</f>
        <v>1085345192</v>
      </c>
      <c r="L683">
        <f>VLOOKUP(E683,'BD-HV'!A:A,1,0)</f>
        <v>1085345192</v>
      </c>
    </row>
    <row r="684" spans="1:12" x14ac:dyDescent="0.3">
      <c r="A684" s="63">
        <v>45962</v>
      </c>
      <c r="B684" s="64">
        <f t="shared" si="14"/>
        <v>1</v>
      </c>
      <c r="C684" s="87" t="b">
        <v>0</v>
      </c>
      <c r="D684" s="65" t="s">
        <v>22271</v>
      </c>
      <c r="E684" s="88">
        <v>1006505161</v>
      </c>
      <c r="F684" s="89" t="s">
        <v>22340</v>
      </c>
      <c r="G684" s="139" t="s">
        <v>22341</v>
      </c>
      <c r="H684" s="34">
        <v>45903</v>
      </c>
      <c r="I684" s="91">
        <v>45946</v>
      </c>
      <c r="J684" s="65" t="s">
        <v>21065</v>
      </c>
      <c r="K684">
        <f>VLOOKUP(E684,'Reporte HV'!C:C,1,0)</f>
        <v>1006505161</v>
      </c>
      <c r="L684">
        <f>VLOOKUP(E684,'BD-HV'!A:A,1,0)</f>
        <v>1006505161</v>
      </c>
    </row>
    <row r="685" spans="1:12" x14ac:dyDescent="0.3">
      <c r="A685" s="63">
        <v>45962</v>
      </c>
      <c r="B685" s="64">
        <f t="shared" si="14"/>
        <v>1</v>
      </c>
      <c r="C685" s="87" t="b">
        <v>0</v>
      </c>
      <c r="D685" s="65" t="s">
        <v>22271</v>
      </c>
      <c r="E685" s="88">
        <v>1121824144</v>
      </c>
      <c r="F685" s="89" t="s">
        <v>22342</v>
      </c>
      <c r="G685" s="35" t="s">
        <v>22343</v>
      </c>
      <c r="H685" s="34">
        <v>45870</v>
      </c>
      <c r="I685" s="91">
        <v>45947</v>
      </c>
      <c r="J685" s="65" t="s">
        <v>22344</v>
      </c>
      <c r="K685">
        <f>VLOOKUP(E685,'Reporte HV'!C:C,1,0)</f>
        <v>1121824144</v>
      </c>
      <c r="L685">
        <f>VLOOKUP(E685,'BD-HV'!A:A,1,0)</f>
        <v>1121824144</v>
      </c>
    </row>
    <row r="686" spans="1:12" x14ac:dyDescent="0.3">
      <c r="A686" s="63">
        <v>45962</v>
      </c>
      <c r="B686" s="64">
        <f t="shared" si="14"/>
        <v>1</v>
      </c>
      <c r="C686" s="87" t="b">
        <v>0</v>
      </c>
      <c r="D686" s="65" t="s">
        <v>22271</v>
      </c>
      <c r="E686" s="88">
        <v>1007173949</v>
      </c>
      <c r="F686" s="89" t="s">
        <v>22345</v>
      </c>
      <c r="G686" s="35" t="s">
        <v>22346</v>
      </c>
      <c r="H686" s="34">
        <v>45904</v>
      </c>
      <c r="I686" s="142" t="s">
        <v>22269</v>
      </c>
      <c r="J686" s="65" t="s">
        <v>21118</v>
      </c>
      <c r="K686">
        <f>VLOOKUP(E686,'Reporte HV'!C:C,1,0)</f>
        <v>1007173949</v>
      </c>
      <c r="L686">
        <f>VLOOKUP(E686,'BD-HV'!A:A,1,0)</f>
        <v>1007173949</v>
      </c>
    </row>
    <row r="687" spans="1:12" x14ac:dyDescent="0.3">
      <c r="A687" s="63">
        <v>45962</v>
      </c>
      <c r="B687" s="64">
        <f t="shared" si="14"/>
        <v>1</v>
      </c>
      <c r="C687" s="87" t="b">
        <v>0</v>
      </c>
      <c r="D687" s="65" t="s">
        <v>22271</v>
      </c>
      <c r="E687" s="88">
        <v>51945182</v>
      </c>
      <c r="F687" s="89" t="s">
        <v>22347</v>
      </c>
      <c r="G687" s="35" t="s">
        <v>22348</v>
      </c>
      <c r="H687" s="34">
        <v>45911</v>
      </c>
      <c r="I687" s="142" t="s">
        <v>22269</v>
      </c>
      <c r="J687" s="65" t="s">
        <v>22349</v>
      </c>
      <c r="K687">
        <f>VLOOKUP(E687,'Reporte HV'!C:C,1,0)</f>
        <v>51945182</v>
      </c>
      <c r="L687">
        <f>VLOOKUP(E687,'BD-HV'!A:A,1,0)</f>
        <v>51945182</v>
      </c>
    </row>
    <row r="688" spans="1:12" x14ac:dyDescent="0.3">
      <c r="A688" s="63">
        <v>45962</v>
      </c>
      <c r="B688" s="64">
        <f t="shared" si="14"/>
        <v>1</v>
      </c>
      <c r="C688" s="87" t="b">
        <v>0</v>
      </c>
      <c r="D688" s="65" t="s">
        <v>22271</v>
      </c>
      <c r="E688" s="88">
        <v>1032448531</v>
      </c>
      <c r="F688" s="89" t="s">
        <v>22350</v>
      </c>
      <c r="G688" s="35" t="s">
        <v>22351</v>
      </c>
      <c r="H688" s="34">
        <v>45905</v>
      </c>
      <c r="I688" s="142" t="s">
        <v>22269</v>
      </c>
      <c r="J688" s="65" t="s">
        <v>21210</v>
      </c>
      <c r="K688">
        <f>VLOOKUP(E688,'Reporte HV'!C:C,1,0)</f>
        <v>1032448531</v>
      </c>
      <c r="L688">
        <f>VLOOKUP(E688,'BD-HV'!A:A,1,0)</f>
        <v>1032448531</v>
      </c>
    </row>
    <row r="689" spans="1:12" x14ac:dyDescent="0.3">
      <c r="A689" s="63">
        <v>45962</v>
      </c>
      <c r="B689" s="64">
        <f t="shared" si="14"/>
        <v>1</v>
      </c>
      <c r="C689" s="87" t="b">
        <v>0</v>
      </c>
      <c r="D689" s="65" t="s">
        <v>22271</v>
      </c>
      <c r="E689" s="88">
        <v>1193126088</v>
      </c>
      <c r="F689" s="89" t="s">
        <v>22352</v>
      </c>
      <c r="G689" s="35" t="s">
        <v>22353</v>
      </c>
      <c r="H689" s="34">
        <v>45909</v>
      </c>
      <c r="I689" s="142" t="s">
        <v>22269</v>
      </c>
      <c r="J689" s="65" t="s">
        <v>22354</v>
      </c>
      <c r="K689">
        <f>VLOOKUP(E689,'Reporte HV'!C:C,1,0)</f>
        <v>1193126088</v>
      </c>
      <c r="L689">
        <f>VLOOKUP(E689,'BD-HV'!A:A,1,0)</f>
        <v>1193126088</v>
      </c>
    </row>
    <row r="690" spans="1:12" x14ac:dyDescent="0.3">
      <c r="A690" s="63">
        <v>45962</v>
      </c>
      <c r="B690" s="64">
        <f t="shared" si="14"/>
        <v>1</v>
      </c>
      <c r="C690" s="87" t="b">
        <v>0</v>
      </c>
      <c r="D690" s="65" t="s">
        <v>20726</v>
      </c>
      <c r="E690" s="88">
        <v>16926511</v>
      </c>
      <c r="F690" s="89" t="s">
        <v>22355</v>
      </c>
      <c r="G690" s="35" t="s">
        <v>22356</v>
      </c>
      <c r="H690" s="34">
        <v>45917</v>
      </c>
      <c r="I690" s="91">
        <v>45937</v>
      </c>
      <c r="J690" s="65" t="s">
        <v>20946</v>
      </c>
      <c r="K690">
        <f>VLOOKUP(E690,'Reporte HV'!C:C,1,0)</f>
        <v>16926511</v>
      </c>
      <c r="L690">
        <f>VLOOKUP(E690,'BD-HV'!A:A,1,0)</f>
        <v>16926511</v>
      </c>
    </row>
    <row r="691" spans="1:12" x14ac:dyDescent="0.3">
      <c r="A691" s="63">
        <v>45962</v>
      </c>
      <c r="B691" s="64">
        <f t="shared" si="14"/>
        <v>1</v>
      </c>
      <c r="C691" s="87" t="b">
        <v>0</v>
      </c>
      <c r="D691" s="65" t="s">
        <v>22271</v>
      </c>
      <c r="E691" s="88">
        <v>1094901035</v>
      </c>
      <c r="F691" s="89" t="s">
        <v>22357</v>
      </c>
      <c r="G691" s="35" t="s">
        <v>22358</v>
      </c>
      <c r="H691" s="34">
        <v>45867</v>
      </c>
      <c r="I691" s="91">
        <v>45938</v>
      </c>
      <c r="J691" s="65" t="s">
        <v>20943</v>
      </c>
      <c r="K691">
        <f>VLOOKUP(E691,'Reporte HV'!C:C,1,0)</f>
        <v>1094901035</v>
      </c>
      <c r="L691">
        <f>VLOOKUP(E691,'BD-HV'!A:A,1,0)</f>
        <v>1094901035</v>
      </c>
    </row>
    <row r="692" spans="1:12" x14ac:dyDescent="0.3">
      <c r="A692" s="63">
        <v>45962</v>
      </c>
      <c r="B692" s="64">
        <f t="shared" si="14"/>
        <v>1</v>
      </c>
      <c r="C692" s="87" t="b">
        <v>0</v>
      </c>
      <c r="D692" s="65" t="s">
        <v>20726</v>
      </c>
      <c r="E692" s="88">
        <v>1128278266</v>
      </c>
      <c r="F692" s="89" t="s">
        <v>22359</v>
      </c>
      <c r="G692" s="35" t="s">
        <v>22360</v>
      </c>
      <c r="H692" s="34">
        <v>45909</v>
      </c>
      <c r="I692" s="91">
        <v>45938</v>
      </c>
      <c r="J692" s="65" t="s">
        <v>20946</v>
      </c>
      <c r="K692">
        <f>VLOOKUP(E692,'Reporte HV'!C:C,1,0)</f>
        <v>1128278266</v>
      </c>
      <c r="L692">
        <f>VLOOKUP(E692,'BD-HV'!A:A,1,0)</f>
        <v>1128278266</v>
      </c>
    </row>
    <row r="693" spans="1:12" x14ac:dyDescent="0.3">
      <c r="A693" s="63">
        <v>45962</v>
      </c>
      <c r="B693" s="64">
        <f t="shared" si="14"/>
        <v>1</v>
      </c>
      <c r="C693" s="87" t="b">
        <v>0</v>
      </c>
      <c r="D693" s="65" t="s">
        <v>22271</v>
      </c>
      <c r="E693" s="88">
        <v>1120365175</v>
      </c>
      <c r="F693" s="89" t="s">
        <v>22361</v>
      </c>
      <c r="G693" s="35" t="s">
        <v>22362</v>
      </c>
      <c r="H693" s="34">
        <v>45874</v>
      </c>
      <c r="I693" s="91">
        <v>45950</v>
      </c>
      <c r="J693" s="65" t="s">
        <v>22363</v>
      </c>
      <c r="K693">
        <f>VLOOKUP(E693,'Reporte HV'!C:C,1,0)</f>
        <v>1120365175</v>
      </c>
      <c r="L693">
        <f>VLOOKUP(E693,'BD-HV'!A:A,1,0)</f>
        <v>1120365175</v>
      </c>
    </row>
    <row r="694" spans="1:12" x14ac:dyDescent="0.3">
      <c r="A694" s="63">
        <v>45962</v>
      </c>
      <c r="B694" s="64">
        <f t="shared" si="14"/>
        <v>1</v>
      </c>
      <c r="C694" s="87" t="b">
        <v>0</v>
      </c>
      <c r="D694" s="65" t="s">
        <v>22271</v>
      </c>
      <c r="E694" s="88">
        <v>1045509896</v>
      </c>
      <c r="F694" s="89" t="s">
        <v>22364</v>
      </c>
      <c r="G694" s="35" t="s">
        <v>22365</v>
      </c>
      <c r="H694" s="34">
        <v>45877</v>
      </c>
      <c r="I694" s="91">
        <v>45950</v>
      </c>
      <c r="J694" s="65" t="s">
        <v>21784</v>
      </c>
      <c r="K694">
        <f>VLOOKUP(E694,'Reporte HV'!C:C,1,0)</f>
        <v>1045509896</v>
      </c>
      <c r="L694">
        <f>VLOOKUP(E694,'BD-HV'!A:A,1,0)</f>
        <v>1045509896</v>
      </c>
    </row>
    <row r="695" spans="1:12" x14ac:dyDescent="0.3">
      <c r="A695" s="63">
        <v>45962</v>
      </c>
      <c r="B695" s="64">
        <f t="shared" si="14"/>
        <v>1</v>
      </c>
      <c r="C695" s="87" t="b">
        <v>0</v>
      </c>
      <c r="D695" s="65" t="s">
        <v>22271</v>
      </c>
      <c r="E695" s="88">
        <v>52507309</v>
      </c>
      <c r="F695" s="89" t="s">
        <v>22366</v>
      </c>
      <c r="G695" s="35" t="s">
        <v>22367</v>
      </c>
      <c r="H695" s="34">
        <v>45884</v>
      </c>
      <c r="I695" s="91">
        <v>45950</v>
      </c>
      <c r="J695" s="65" t="s">
        <v>22178</v>
      </c>
      <c r="K695">
        <f>VLOOKUP(E695,'Reporte HV'!C:C,1,0)</f>
        <v>52507309</v>
      </c>
      <c r="L695">
        <f>VLOOKUP(E695,'BD-HV'!A:A,1,0)</f>
        <v>52507309</v>
      </c>
    </row>
    <row r="696" spans="1:12" x14ac:dyDescent="0.3">
      <c r="A696" s="63">
        <v>45962</v>
      </c>
      <c r="B696" s="64">
        <f t="shared" si="14"/>
        <v>1</v>
      </c>
      <c r="C696" s="87" t="b">
        <v>0</v>
      </c>
      <c r="D696" s="65" t="s">
        <v>22271</v>
      </c>
      <c r="E696" s="88">
        <v>18004569</v>
      </c>
      <c r="F696" s="89" t="s">
        <v>22368</v>
      </c>
      <c r="G696" s="35" t="s">
        <v>22369</v>
      </c>
      <c r="H696" s="34">
        <v>45898</v>
      </c>
      <c r="I696" s="142">
        <v>45950</v>
      </c>
      <c r="J696" s="65" t="s">
        <v>20993</v>
      </c>
      <c r="K696">
        <f>VLOOKUP(E696,'Reporte HV'!C:C,1,0)</f>
        <v>18004569</v>
      </c>
      <c r="L696">
        <f>VLOOKUP(E696,'BD-HV'!A:A,1,0)</f>
        <v>18004569</v>
      </c>
    </row>
    <row r="697" spans="1:12" x14ac:dyDescent="0.3">
      <c r="A697" s="63">
        <v>45962</v>
      </c>
      <c r="B697" s="64">
        <f t="shared" si="14"/>
        <v>1</v>
      </c>
      <c r="C697" s="87" t="b">
        <v>0</v>
      </c>
      <c r="D697" s="65" t="s">
        <v>22271</v>
      </c>
      <c r="E697" s="88">
        <v>80901220</v>
      </c>
      <c r="F697" s="89" t="s">
        <v>22370</v>
      </c>
      <c r="G697" s="35" t="s">
        <v>22371</v>
      </c>
      <c r="H697" s="34">
        <v>45896</v>
      </c>
      <c r="I697" s="142">
        <v>45950</v>
      </c>
      <c r="J697" s="65" t="s">
        <v>22333</v>
      </c>
      <c r="K697">
        <f>VLOOKUP(E697,'Reporte HV'!C:C,1,0)</f>
        <v>80901220</v>
      </c>
      <c r="L697">
        <f>VLOOKUP(E697,'BD-HV'!A:A,1,0)</f>
        <v>80901220</v>
      </c>
    </row>
    <row r="698" spans="1:12" x14ac:dyDescent="0.3">
      <c r="A698" s="63">
        <v>45962</v>
      </c>
      <c r="B698" s="64">
        <f t="shared" si="14"/>
        <v>1</v>
      </c>
      <c r="C698" s="87" t="b">
        <v>0</v>
      </c>
      <c r="D698" s="65" t="s">
        <v>22271</v>
      </c>
      <c r="E698" s="144">
        <v>1052400316</v>
      </c>
      <c r="F698" s="35" t="s">
        <v>22372</v>
      </c>
      <c r="G698" s="35" t="s">
        <v>22373</v>
      </c>
      <c r="H698" s="34"/>
      <c r="I698" s="91">
        <v>45937</v>
      </c>
      <c r="J698" s="65" t="s">
        <v>21574</v>
      </c>
      <c r="K698">
        <f>VLOOKUP(E698,'Reporte HV'!C:C,1,0)</f>
        <v>1052400316</v>
      </c>
      <c r="L698">
        <f>VLOOKUP(E698,'BD-HV'!A:A,1,0)</f>
        <v>1052400316</v>
      </c>
    </row>
    <row r="699" spans="1:12" x14ac:dyDescent="0.3">
      <c r="A699" s="63">
        <v>45962</v>
      </c>
      <c r="B699" s="64">
        <f t="shared" si="14"/>
        <v>1</v>
      </c>
      <c r="C699" s="87" t="b">
        <v>0</v>
      </c>
      <c r="D699" s="65" t="s">
        <v>22271</v>
      </c>
      <c r="E699" s="145">
        <v>52227501</v>
      </c>
      <c r="F699" s="35" t="s">
        <v>22374</v>
      </c>
      <c r="G699" s="35" t="s">
        <v>22375</v>
      </c>
      <c r="H699" s="34"/>
      <c r="I699" s="91">
        <v>45937</v>
      </c>
      <c r="J699" s="65" t="s">
        <v>21740</v>
      </c>
      <c r="K699">
        <f>VLOOKUP(E699,'Reporte HV'!C:C,1,0)</f>
        <v>52227501</v>
      </c>
      <c r="L699">
        <f>VLOOKUP(E699,'BD-HV'!A:A,1,0)</f>
        <v>52227501</v>
      </c>
    </row>
    <row r="700" spans="1:12" x14ac:dyDescent="0.3">
      <c r="A700" s="63">
        <v>45962</v>
      </c>
      <c r="B700" s="64">
        <f t="shared" si="14"/>
        <v>1</v>
      </c>
      <c r="C700" s="87" t="b">
        <v>0</v>
      </c>
      <c r="D700" s="65" t="s">
        <v>20726</v>
      </c>
      <c r="E700" s="145">
        <v>33338891</v>
      </c>
      <c r="F700" s="35" t="s">
        <v>22376</v>
      </c>
      <c r="G700" s="146" t="s">
        <v>22377</v>
      </c>
      <c r="H700" s="34"/>
      <c r="I700" s="91">
        <v>45939</v>
      </c>
      <c r="J700" s="65" t="s">
        <v>21740</v>
      </c>
      <c r="K700">
        <f>VLOOKUP(E700,'Reporte HV'!C:C,1,0)</f>
        <v>33338891</v>
      </c>
      <c r="L700">
        <f>VLOOKUP(E700,'BD-HV'!A:A,1,0)</f>
        <v>33338891</v>
      </c>
    </row>
    <row r="701" spans="1:12" x14ac:dyDescent="0.3">
      <c r="A701" s="63">
        <v>45962</v>
      </c>
      <c r="B701" s="64">
        <f t="shared" si="14"/>
        <v>1</v>
      </c>
      <c r="C701" s="87" t="b">
        <v>0</v>
      </c>
      <c r="D701" s="65" t="s">
        <v>22271</v>
      </c>
      <c r="E701" s="145">
        <v>12646627</v>
      </c>
      <c r="F701" s="35" t="s">
        <v>22378</v>
      </c>
      <c r="G701" s="35" t="s">
        <v>22379</v>
      </c>
      <c r="H701" s="34"/>
      <c r="I701" s="91">
        <v>45939</v>
      </c>
      <c r="J701" s="65" t="s">
        <v>21740</v>
      </c>
      <c r="K701">
        <f>VLOOKUP(E701,'Reporte HV'!C:C,1,0)</f>
        <v>12646627</v>
      </c>
      <c r="L701">
        <f>VLOOKUP(E701,'BD-HV'!A:A,1,0)</f>
        <v>12646627</v>
      </c>
    </row>
    <row r="702" spans="1:12" x14ac:dyDescent="0.3">
      <c r="A702" s="63">
        <v>45962</v>
      </c>
      <c r="B702" s="64">
        <f t="shared" si="14"/>
        <v>1</v>
      </c>
      <c r="C702" s="87" t="b">
        <v>0</v>
      </c>
      <c r="D702" s="65" t="s">
        <v>20726</v>
      </c>
      <c r="E702" s="147">
        <v>1047365876</v>
      </c>
      <c r="F702" s="146" t="s">
        <v>22380</v>
      </c>
      <c r="G702" s="146" t="s">
        <v>22381</v>
      </c>
      <c r="H702" s="34"/>
      <c r="I702" s="91">
        <v>45939</v>
      </c>
      <c r="J702" s="65" t="s">
        <v>21574</v>
      </c>
      <c r="K702">
        <f>VLOOKUP(E702,'Reporte HV'!C:C,1,0)</f>
        <v>1047365876</v>
      </c>
      <c r="L702">
        <f>VLOOKUP(E702,'BD-HV'!A:A,1,0)</f>
        <v>1047365876</v>
      </c>
    </row>
    <row r="703" spans="1:12" x14ac:dyDescent="0.3">
      <c r="A703" s="63">
        <v>45962</v>
      </c>
      <c r="B703" s="64">
        <f t="shared" si="14"/>
        <v>1</v>
      </c>
      <c r="C703" s="87" t="b">
        <v>0</v>
      </c>
      <c r="D703" s="65" t="s">
        <v>20726</v>
      </c>
      <c r="E703" s="147">
        <v>1100953840</v>
      </c>
      <c r="F703" s="146" t="s">
        <v>22382</v>
      </c>
      <c r="G703" s="146" t="s">
        <v>22383</v>
      </c>
      <c r="H703" s="34"/>
      <c r="I703" s="91">
        <v>45939</v>
      </c>
      <c r="J703" s="65" t="s">
        <v>21574</v>
      </c>
      <c r="K703">
        <f>VLOOKUP(E703,'Reporte HV'!C:C,1,0)</f>
        <v>1100953840</v>
      </c>
      <c r="L703">
        <f>VLOOKUP(E703,'BD-HV'!A:A,1,0)</f>
        <v>1100953840</v>
      </c>
    </row>
    <row r="704" spans="1:12" x14ac:dyDescent="0.3">
      <c r="A704" s="63">
        <v>45962</v>
      </c>
      <c r="B704" s="64">
        <f t="shared" si="14"/>
        <v>1</v>
      </c>
      <c r="C704" s="87" t="b">
        <v>0</v>
      </c>
      <c r="D704" s="65" t="s">
        <v>22271</v>
      </c>
      <c r="E704" s="148">
        <v>74377878</v>
      </c>
      <c r="F704" s="35" t="s">
        <v>22384</v>
      </c>
      <c r="G704" s="35" t="s">
        <v>22385</v>
      </c>
      <c r="H704" s="34"/>
      <c r="I704" s="91">
        <v>45939</v>
      </c>
      <c r="J704" s="65" t="s">
        <v>22386</v>
      </c>
      <c r="K704">
        <f>VLOOKUP(E704,'Reporte HV'!C:C,1,0)</f>
        <v>74377878</v>
      </c>
      <c r="L704">
        <f>VLOOKUP(E704,'BD-HV'!A:A,1,0)</f>
        <v>74377878</v>
      </c>
    </row>
    <row r="705" spans="1:12" x14ac:dyDescent="0.3">
      <c r="A705" s="63">
        <v>45962</v>
      </c>
      <c r="B705" s="64">
        <f t="shared" si="14"/>
        <v>1</v>
      </c>
      <c r="C705" s="87" t="b">
        <v>0</v>
      </c>
      <c r="D705" s="65" t="s">
        <v>20726</v>
      </c>
      <c r="E705" s="147">
        <v>1085264495</v>
      </c>
      <c r="F705" s="146" t="s">
        <v>22387</v>
      </c>
      <c r="G705" s="146" t="s">
        <v>22388</v>
      </c>
      <c r="H705" s="34"/>
      <c r="I705" s="91">
        <v>45940</v>
      </c>
      <c r="J705" s="65" t="s">
        <v>21640</v>
      </c>
      <c r="K705">
        <f>VLOOKUP(E705,'Reporte HV'!C:C,1,0)</f>
        <v>1085264495</v>
      </c>
      <c r="L705">
        <f>VLOOKUP(E705,'BD-HV'!A:A,1,0)</f>
        <v>1085264495</v>
      </c>
    </row>
    <row r="706" spans="1:12" x14ac:dyDescent="0.3">
      <c r="A706" s="63">
        <v>45962</v>
      </c>
      <c r="B706" s="64">
        <f t="shared" si="14"/>
        <v>1</v>
      </c>
      <c r="C706" s="87" t="b">
        <v>0</v>
      </c>
      <c r="D706" s="65" t="s">
        <v>20726</v>
      </c>
      <c r="E706" s="149">
        <v>25171137</v>
      </c>
      <c r="F706" s="146" t="s">
        <v>22389</v>
      </c>
      <c r="G706" s="146" t="s">
        <v>22390</v>
      </c>
      <c r="H706" s="34"/>
      <c r="I706" s="91">
        <v>45940</v>
      </c>
      <c r="J706" s="65" t="s">
        <v>21574</v>
      </c>
      <c r="K706">
        <f>VLOOKUP(E706,'Reporte HV'!C:C,1,0)</f>
        <v>25171137</v>
      </c>
      <c r="L706">
        <f>VLOOKUP(E706,'BD-HV'!A:A,1,0)</f>
        <v>25171137</v>
      </c>
    </row>
    <row r="707" spans="1:12" x14ac:dyDescent="0.3">
      <c r="A707" s="63">
        <v>45962</v>
      </c>
      <c r="B707" s="64">
        <f t="shared" si="14"/>
        <v>1</v>
      </c>
      <c r="C707" s="87" t="b">
        <v>0</v>
      </c>
      <c r="D707" s="65" t="s">
        <v>20726</v>
      </c>
      <c r="E707" s="147">
        <v>49716302</v>
      </c>
      <c r="F707" s="146" t="s">
        <v>22391</v>
      </c>
      <c r="G707" s="146" t="s">
        <v>22392</v>
      </c>
      <c r="H707" s="34"/>
      <c r="I707" s="91">
        <v>45943</v>
      </c>
      <c r="J707" s="65" t="s">
        <v>21574</v>
      </c>
      <c r="K707">
        <f>VLOOKUP(E707,'Reporte HV'!C:C,1,0)</f>
        <v>49716302</v>
      </c>
      <c r="L707">
        <f>VLOOKUP(E707,'BD-HV'!A:A,1,0)</f>
        <v>49716302</v>
      </c>
    </row>
    <row r="708" spans="1:12" x14ac:dyDescent="0.3">
      <c r="A708" s="63">
        <v>45962</v>
      </c>
      <c r="B708" s="64">
        <f t="shared" si="14"/>
        <v>1</v>
      </c>
      <c r="C708" s="87" t="b">
        <v>0</v>
      </c>
      <c r="D708" s="65" t="s">
        <v>22271</v>
      </c>
      <c r="E708" s="145">
        <v>43869671</v>
      </c>
      <c r="F708" s="35" t="s">
        <v>22393</v>
      </c>
      <c r="G708" s="35" t="s">
        <v>22394</v>
      </c>
      <c r="H708" s="34"/>
      <c r="I708" s="91">
        <v>45944</v>
      </c>
      <c r="J708" s="65" t="s">
        <v>21640</v>
      </c>
      <c r="K708">
        <f>VLOOKUP(E708,'Reporte HV'!C:C,1,0)</f>
        <v>43869671</v>
      </c>
      <c r="L708">
        <f>VLOOKUP(E708,'BD-HV'!A:A,1,0)</f>
        <v>43869671</v>
      </c>
    </row>
    <row r="709" spans="1:12" x14ac:dyDescent="0.3">
      <c r="A709" s="63">
        <v>45962</v>
      </c>
      <c r="B709" s="64">
        <f t="shared" si="14"/>
        <v>1</v>
      </c>
      <c r="C709" s="87" t="b">
        <v>0</v>
      </c>
      <c r="D709" s="65" t="s">
        <v>22271</v>
      </c>
      <c r="E709" s="145">
        <v>1049646739</v>
      </c>
      <c r="F709" s="35" t="s">
        <v>22395</v>
      </c>
      <c r="G709" s="35" t="s">
        <v>22396</v>
      </c>
      <c r="H709" s="34"/>
      <c r="I709" s="91">
        <v>45944</v>
      </c>
      <c r="J709" s="65" t="s">
        <v>21559</v>
      </c>
      <c r="K709">
        <f>VLOOKUP(E709,'Reporte HV'!C:C,1,0)</f>
        <v>1049646739</v>
      </c>
      <c r="L709">
        <f>VLOOKUP(E709,'BD-HV'!A:A,1,0)</f>
        <v>1049646739</v>
      </c>
    </row>
    <row r="710" spans="1:12" x14ac:dyDescent="0.3">
      <c r="A710" s="63">
        <v>45962</v>
      </c>
      <c r="B710" s="64">
        <f t="shared" si="14"/>
        <v>1</v>
      </c>
      <c r="C710" s="87" t="b">
        <v>0</v>
      </c>
      <c r="D710" s="65" t="s">
        <v>22271</v>
      </c>
      <c r="E710" s="145">
        <v>1098609179</v>
      </c>
      <c r="F710" s="35" t="s">
        <v>22397</v>
      </c>
      <c r="G710" s="35" t="s">
        <v>22398</v>
      </c>
      <c r="H710" s="34"/>
      <c r="I710" s="91">
        <v>45944</v>
      </c>
      <c r="J710" s="65" t="s">
        <v>21755</v>
      </c>
      <c r="K710">
        <f>VLOOKUP(E710,'Reporte HV'!C:C,1,0)</f>
        <v>1098609179</v>
      </c>
      <c r="L710">
        <f>VLOOKUP(E710,'BD-HV'!A:A,1,0)</f>
        <v>1098609179</v>
      </c>
    </row>
    <row r="711" spans="1:12" x14ac:dyDescent="0.3">
      <c r="A711" s="63">
        <v>45962</v>
      </c>
      <c r="B711" s="64">
        <f t="shared" si="14"/>
        <v>1</v>
      </c>
      <c r="C711" s="87" t="b">
        <v>0</v>
      </c>
      <c r="D711" s="65" t="s">
        <v>22271</v>
      </c>
      <c r="E711" s="150">
        <v>1075261081</v>
      </c>
      <c r="F711" s="35" t="s">
        <v>22399</v>
      </c>
      <c r="G711" s="35" t="s">
        <v>22400</v>
      </c>
      <c r="H711" s="34"/>
      <c r="I711" s="91">
        <v>45944</v>
      </c>
      <c r="J711" s="65" t="s">
        <v>21640</v>
      </c>
      <c r="K711">
        <f>VLOOKUP(E711,'Reporte HV'!C:C,1,0)</f>
        <v>1075261081</v>
      </c>
      <c r="L711">
        <f>VLOOKUP(E711,'BD-HV'!A:A,1,0)</f>
        <v>1075261081</v>
      </c>
    </row>
    <row r="712" spans="1:12" x14ac:dyDescent="0.3">
      <c r="A712" s="63">
        <v>45962</v>
      </c>
      <c r="B712" s="64">
        <f t="shared" si="14"/>
        <v>1</v>
      </c>
      <c r="C712" s="87" t="b">
        <v>0</v>
      </c>
      <c r="D712" s="65" t="s">
        <v>22271</v>
      </c>
      <c r="E712" s="144">
        <v>1104428548</v>
      </c>
      <c r="F712" s="35" t="s">
        <v>22401</v>
      </c>
      <c r="G712" s="35" t="s">
        <v>22402</v>
      </c>
      <c r="H712" s="34"/>
      <c r="I712" s="91">
        <v>45944</v>
      </c>
      <c r="J712" s="65" t="s">
        <v>21574</v>
      </c>
      <c r="K712">
        <f>VLOOKUP(E712,'Reporte HV'!C:C,1,0)</f>
        <v>1104428548</v>
      </c>
      <c r="L712">
        <f>VLOOKUP(E712,'BD-HV'!A:A,1,0)</f>
        <v>1104428548</v>
      </c>
    </row>
    <row r="713" spans="1:12" x14ac:dyDescent="0.3">
      <c r="A713" s="63">
        <v>45962</v>
      </c>
      <c r="B713" s="64">
        <f t="shared" si="14"/>
        <v>1</v>
      </c>
      <c r="C713" s="87" t="b">
        <v>0</v>
      </c>
      <c r="D713" s="65" t="s">
        <v>22271</v>
      </c>
      <c r="E713" s="145">
        <v>1017187534</v>
      </c>
      <c r="F713" s="35" t="s">
        <v>22403</v>
      </c>
      <c r="G713" s="35" t="s">
        <v>22404</v>
      </c>
      <c r="H713" s="34"/>
      <c r="I713" s="91">
        <v>45944</v>
      </c>
      <c r="J713" s="65" t="s">
        <v>21755</v>
      </c>
      <c r="K713">
        <f>VLOOKUP(E713,'Reporte HV'!C:C,1,0)</f>
        <v>1017187534</v>
      </c>
      <c r="L713">
        <f>VLOOKUP(E713,'BD-HV'!A:A,1,0)</f>
        <v>1017187534</v>
      </c>
    </row>
    <row r="714" spans="1:12" x14ac:dyDescent="0.3">
      <c r="A714" s="63">
        <v>45962</v>
      </c>
      <c r="B714" s="64">
        <f t="shared" si="14"/>
        <v>1</v>
      </c>
      <c r="C714" s="87" t="b">
        <v>0</v>
      </c>
      <c r="D714" s="65" t="s">
        <v>20726</v>
      </c>
      <c r="E714" s="147">
        <v>13510684</v>
      </c>
      <c r="F714" s="146" t="s">
        <v>22405</v>
      </c>
      <c r="G714" s="146" t="s">
        <v>22406</v>
      </c>
      <c r="H714" s="34"/>
      <c r="I714" s="91">
        <v>45944</v>
      </c>
      <c r="J714" s="65" t="s">
        <v>22407</v>
      </c>
      <c r="K714">
        <f>VLOOKUP(E714,'Reporte HV'!C:C,1,0)</f>
        <v>13510684</v>
      </c>
      <c r="L714">
        <f>VLOOKUP(E714,'BD-HV'!A:A,1,0)</f>
        <v>13510684</v>
      </c>
    </row>
    <row r="715" spans="1:12" x14ac:dyDescent="0.3">
      <c r="A715" s="63">
        <v>45962</v>
      </c>
      <c r="B715" s="64">
        <f t="shared" si="14"/>
        <v>1</v>
      </c>
      <c r="C715" s="87" t="b">
        <v>0</v>
      </c>
      <c r="D715" s="65" t="s">
        <v>22271</v>
      </c>
      <c r="E715" s="150">
        <v>52772488</v>
      </c>
      <c r="F715" s="35" t="s">
        <v>22408</v>
      </c>
      <c r="G715" s="35" t="s">
        <v>22409</v>
      </c>
      <c r="H715" s="34"/>
      <c r="I715" s="91">
        <v>45945</v>
      </c>
      <c r="J715" s="65" t="s">
        <v>21115</v>
      </c>
      <c r="K715">
        <f>VLOOKUP(E715,'Reporte HV'!C:C,1,0)</f>
        <v>52772488</v>
      </c>
      <c r="L715">
        <f>VLOOKUP(E715,'BD-HV'!A:A,1,0)</f>
        <v>52772488</v>
      </c>
    </row>
    <row r="716" spans="1:12" x14ac:dyDescent="0.3">
      <c r="A716" s="63">
        <v>45962</v>
      </c>
      <c r="B716" s="64">
        <f t="shared" si="14"/>
        <v>1</v>
      </c>
      <c r="C716" s="87" t="b">
        <v>0</v>
      </c>
      <c r="D716" s="65" t="s">
        <v>22271</v>
      </c>
      <c r="E716" s="144">
        <v>88243604</v>
      </c>
      <c r="F716" s="35" t="s">
        <v>22410</v>
      </c>
      <c r="G716" s="35" t="s">
        <v>22411</v>
      </c>
      <c r="H716" s="34"/>
      <c r="I716" s="91">
        <v>45945</v>
      </c>
      <c r="J716" s="65" t="s">
        <v>21740</v>
      </c>
      <c r="K716">
        <f>VLOOKUP(E716,'Reporte HV'!C:C,1,0)</f>
        <v>88243604</v>
      </c>
      <c r="L716">
        <f>VLOOKUP(E716,'BD-HV'!A:A,1,0)</f>
        <v>88243604</v>
      </c>
    </row>
    <row r="717" spans="1:12" x14ac:dyDescent="0.3">
      <c r="A717" s="63">
        <v>45962</v>
      </c>
      <c r="B717" s="64">
        <f t="shared" si="14"/>
        <v>1</v>
      </c>
      <c r="C717" s="87" t="b">
        <v>0</v>
      </c>
      <c r="D717" s="65" t="s">
        <v>22271</v>
      </c>
      <c r="E717" s="145">
        <v>49793539</v>
      </c>
      <c r="F717" s="35" t="s">
        <v>22412</v>
      </c>
      <c r="G717" s="35" t="s">
        <v>22413</v>
      </c>
      <c r="H717" s="34"/>
      <c r="I717" s="91">
        <v>45945</v>
      </c>
      <c r="J717" s="65" t="s">
        <v>21660</v>
      </c>
      <c r="K717">
        <f>VLOOKUP(E717,'Reporte HV'!C:C,1,0)</f>
        <v>49793539</v>
      </c>
      <c r="L717">
        <f>VLOOKUP(E717,'BD-HV'!A:A,1,0)</f>
        <v>49793539</v>
      </c>
    </row>
    <row r="718" spans="1:12" x14ac:dyDescent="0.3">
      <c r="A718" s="63">
        <v>45962</v>
      </c>
      <c r="B718" s="64">
        <f t="shared" si="14"/>
        <v>1</v>
      </c>
      <c r="C718" s="87" t="b">
        <v>0</v>
      </c>
      <c r="D718" s="65" t="s">
        <v>22271</v>
      </c>
      <c r="E718" s="145">
        <v>1093741354</v>
      </c>
      <c r="F718" s="35" t="s">
        <v>22414</v>
      </c>
      <c r="G718" s="35" t="s">
        <v>22415</v>
      </c>
      <c r="H718" s="34"/>
      <c r="I718" s="91">
        <v>45945</v>
      </c>
      <c r="J718" s="65" t="s">
        <v>21663</v>
      </c>
      <c r="K718">
        <f>VLOOKUP(E718,'Reporte HV'!C:C,1,0)</f>
        <v>1093741354</v>
      </c>
      <c r="L718">
        <f>VLOOKUP(E718,'BD-HV'!A:A,1,0)</f>
        <v>1093741354</v>
      </c>
    </row>
    <row r="719" spans="1:12" x14ac:dyDescent="0.3">
      <c r="A719" s="63">
        <v>45962</v>
      </c>
      <c r="B719" s="64">
        <f t="shared" si="14"/>
        <v>1</v>
      </c>
      <c r="C719" s="87" t="b">
        <v>0</v>
      </c>
      <c r="D719" s="65" t="s">
        <v>22271</v>
      </c>
      <c r="E719" s="145">
        <v>1090378191</v>
      </c>
      <c r="F719" s="35" t="s">
        <v>22416</v>
      </c>
      <c r="G719" s="35" t="s">
        <v>22417</v>
      </c>
      <c r="H719" s="34"/>
      <c r="I719" s="91">
        <v>45945</v>
      </c>
      <c r="J719" s="65" t="s">
        <v>21574</v>
      </c>
      <c r="K719">
        <f>VLOOKUP(E719,'Reporte HV'!C:C,1,0)</f>
        <v>1090378191</v>
      </c>
      <c r="L719">
        <f>VLOOKUP(E719,'BD-HV'!A:A,1,0)</f>
        <v>1090378191</v>
      </c>
    </row>
    <row r="720" spans="1:12" x14ac:dyDescent="0.3">
      <c r="A720" s="63">
        <v>45962</v>
      </c>
      <c r="B720" s="64">
        <f t="shared" ref="B720:B752" si="15">COUNTIF(E:E,E720)</f>
        <v>1</v>
      </c>
      <c r="C720" s="87" t="b">
        <v>0</v>
      </c>
      <c r="D720" s="65" t="s">
        <v>22271</v>
      </c>
      <c r="E720" s="145">
        <v>93397874</v>
      </c>
      <c r="F720" s="35" t="s">
        <v>22418</v>
      </c>
      <c r="G720" s="35" t="s">
        <v>22419</v>
      </c>
      <c r="H720" s="34"/>
      <c r="I720" s="91">
        <v>45945</v>
      </c>
      <c r="J720" s="65" t="s">
        <v>21556</v>
      </c>
      <c r="K720">
        <f>VLOOKUP(E720,'Reporte HV'!C:C,1,0)</f>
        <v>93397874</v>
      </c>
      <c r="L720">
        <f>VLOOKUP(E720,'BD-HV'!A:A,1,0)</f>
        <v>93397874</v>
      </c>
    </row>
    <row r="721" spans="1:12" x14ac:dyDescent="0.3">
      <c r="A721" s="63">
        <v>45962</v>
      </c>
      <c r="B721" s="64">
        <f t="shared" si="15"/>
        <v>1</v>
      </c>
      <c r="C721" s="87" t="b">
        <v>0</v>
      </c>
      <c r="D721" s="65" t="s">
        <v>22271</v>
      </c>
      <c r="E721" s="150">
        <v>11446610</v>
      </c>
      <c r="F721" s="35" t="s">
        <v>22420</v>
      </c>
      <c r="G721" s="35" t="s">
        <v>22421</v>
      </c>
      <c r="H721" s="34"/>
      <c r="I721" s="91">
        <v>45947</v>
      </c>
      <c r="J721" s="65" t="s">
        <v>21640</v>
      </c>
      <c r="K721">
        <f>VLOOKUP(E721,'Reporte HV'!C:C,1,0)</f>
        <v>11446610</v>
      </c>
      <c r="L721">
        <f>VLOOKUP(E721,'BD-HV'!A:A,1,0)</f>
        <v>11446610</v>
      </c>
    </row>
    <row r="722" spans="1:12" x14ac:dyDescent="0.3">
      <c r="A722" s="63">
        <v>45962</v>
      </c>
      <c r="B722" s="64">
        <f t="shared" si="15"/>
        <v>1</v>
      </c>
      <c r="C722" s="87" t="b">
        <v>0</v>
      </c>
      <c r="D722" s="65" t="s">
        <v>22271</v>
      </c>
      <c r="E722" s="150">
        <v>1193577345</v>
      </c>
      <c r="F722" s="35" t="s">
        <v>22422</v>
      </c>
      <c r="G722" s="35" t="s">
        <v>22423</v>
      </c>
      <c r="H722" s="34"/>
      <c r="I722" s="91">
        <v>45947</v>
      </c>
      <c r="J722" s="65" t="s">
        <v>21577</v>
      </c>
      <c r="K722">
        <f>VLOOKUP(E722,'Reporte HV'!C:C,1,0)</f>
        <v>1193577345</v>
      </c>
      <c r="L722">
        <f>VLOOKUP(E722,'BD-HV'!A:A,1,0)</f>
        <v>1193577345</v>
      </c>
    </row>
    <row r="723" spans="1:12" x14ac:dyDescent="0.3">
      <c r="A723" s="63">
        <v>45962</v>
      </c>
      <c r="B723" s="64">
        <f t="shared" si="15"/>
        <v>1</v>
      </c>
      <c r="C723" s="87" t="b">
        <v>0</v>
      </c>
      <c r="D723" s="65" t="s">
        <v>20726</v>
      </c>
      <c r="E723" s="151">
        <v>34557114</v>
      </c>
      <c r="F723" s="146" t="s">
        <v>22424</v>
      </c>
      <c r="G723" s="146" t="s">
        <v>22425</v>
      </c>
      <c r="H723" s="34"/>
      <c r="I723" s="91">
        <v>45947</v>
      </c>
      <c r="J723" s="65" t="s">
        <v>21574</v>
      </c>
      <c r="K723">
        <f>VLOOKUP(E723,'Reporte HV'!C:C,1,0)</f>
        <v>34557114</v>
      </c>
      <c r="L723">
        <f>VLOOKUP(E723,'BD-HV'!A:A,1,0)</f>
        <v>34557114</v>
      </c>
    </row>
    <row r="724" spans="1:12" x14ac:dyDescent="0.3">
      <c r="A724" s="63">
        <v>45962</v>
      </c>
      <c r="B724" s="64">
        <f t="shared" si="15"/>
        <v>1</v>
      </c>
      <c r="C724" s="87" t="b">
        <v>0</v>
      </c>
      <c r="D724" s="65" t="s">
        <v>22271</v>
      </c>
      <c r="E724" s="145">
        <v>40612558</v>
      </c>
      <c r="F724" s="35" t="s">
        <v>22426</v>
      </c>
      <c r="G724" s="35" t="s">
        <v>22427</v>
      </c>
      <c r="H724" s="34"/>
      <c r="I724" s="91">
        <v>45947</v>
      </c>
      <c r="J724" s="65" t="s">
        <v>21574</v>
      </c>
      <c r="K724">
        <f>VLOOKUP(E724,'Reporte HV'!C:C,1,0)</f>
        <v>40612558</v>
      </c>
      <c r="L724">
        <f>VLOOKUP(E724,'BD-HV'!A:A,1,0)</f>
        <v>40612558</v>
      </c>
    </row>
    <row r="725" spans="1:12" x14ac:dyDescent="0.3">
      <c r="A725" s="63">
        <v>45962</v>
      </c>
      <c r="B725" s="64">
        <f t="shared" si="15"/>
        <v>1</v>
      </c>
      <c r="C725" s="87" t="b">
        <v>0</v>
      </c>
      <c r="D725" s="65" t="s">
        <v>22271</v>
      </c>
      <c r="E725" s="145">
        <v>24585530</v>
      </c>
      <c r="F725" s="35" t="s">
        <v>22428</v>
      </c>
      <c r="G725" s="35" t="s">
        <v>22429</v>
      </c>
      <c r="H725" s="34"/>
      <c r="I725" s="91">
        <v>45947</v>
      </c>
      <c r="J725" s="65" t="s">
        <v>21574</v>
      </c>
      <c r="K725">
        <f>VLOOKUP(E725,'Reporte HV'!C:C,1,0)</f>
        <v>24585530</v>
      </c>
      <c r="L725">
        <f>VLOOKUP(E725,'BD-HV'!A:A,1,0)</f>
        <v>24585530</v>
      </c>
    </row>
    <row r="726" spans="1:12" x14ac:dyDescent="0.3">
      <c r="A726" s="63">
        <v>45962</v>
      </c>
      <c r="B726" s="64">
        <f t="shared" si="15"/>
        <v>1</v>
      </c>
      <c r="C726" s="87" t="b">
        <v>0</v>
      </c>
      <c r="D726" s="65" t="s">
        <v>22271</v>
      </c>
      <c r="E726" s="145">
        <v>67040492</v>
      </c>
      <c r="F726" s="35" t="s">
        <v>22430</v>
      </c>
      <c r="G726" s="35" t="s">
        <v>22431</v>
      </c>
      <c r="H726" s="34"/>
      <c r="I726" s="91">
        <v>45947</v>
      </c>
      <c r="J726" s="65" t="s">
        <v>21574</v>
      </c>
      <c r="K726">
        <f>VLOOKUP(E726,'Reporte HV'!C:C,1,0)</f>
        <v>67040492</v>
      </c>
      <c r="L726">
        <f>VLOOKUP(E726,'BD-HV'!A:A,1,0)</f>
        <v>67040492</v>
      </c>
    </row>
    <row r="727" spans="1:12" x14ac:dyDescent="0.3">
      <c r="A727" s="63">
        <v>45962</v>
      </c>
      <c r="B727" s="64">
        <f t="shared" si="15"/>
        <v>1</v>
      </c>
      <c r="C727" s="87" t="b">
        <v>0</v>
      </c>
      <c r="D727" s="65" t="s">
        <v>22271</v>
      </c>
      <c r="E727" s="145">
        <v>1054120387</v>
      </c>
      <c r="F727" s="35" t="s">
        <v>22432</v>
      </c>
      <c r="G727" s="35" t="s">
        <v>22433</v>
      </c>
      <c r="H727" s="34"/>
      <c r="I727" s="91">
        <v>45947</v>
      </c>
      <c r="J727" s="65" t="s">
        <v>21574</v>
      </c>
      <c r="K727">
        <f>VLOOKUP(E727,'Reporte HV'!C:C,1,0)</f>
        <v>1054120387</v>
      </c>
      <c r="L727">
        <f>VLOOKUP(E727,'BD-HV'!A:A,1,0)</f>
        <v>1054120387</v>
      </c>
    </row>
    <row r="728" spans="1:12" x14ac:dyDescent="0.3">
      <c r="A728" s="63">
        <v>45962</v>
      </c>
      <c r="B728" s="64">
        <f t="shared" si="15"/>
        <v>1</v>
      </c>
      <c r="C728" s="87" t="b">
        <v>0</v>
      </c>
      <c r="D728" s="65" t="s">
        <v>22271</v>
      </c>
      <c r="E728" s="145">
        <v>1093222030</v>
      </c>
      <c r="F728" s="35" t="s">
        <v>22434</v>
      </c>
      <c r="G728" s="35" t="s">
        <v>22435</v>
      </c>
      <c r="H728" s="34"/>
      <c r="I728" s="91">
        <v>45947</v>
      </c>
      <c r="J728" s="65" t="s">
        <v>21755</v>
      </c>
      <c r="K728">
        <f>VLOOKUP(E728,'Reporte HV'!C:C,1,0)</f>
        <v>1093222030</v>
      </c>
      <c r="L728">
        <f>VLOOKUP(E728,'BD-HV'!A:A,1,0)</f>
        <v>1093222030</v>
      </c>
    </row>
    <row r="729" spans="1:12" x14ac:dyDescent="0.3">
      <c r="A729" s="63">
        <v>45962</v>
      </c>
      <c r="B729" s="64">
        <f t="shared" si="15"/>
        <v>1</v>
      </c>
      <c r="C729" s="87" t="b">
        <v>0</v>
      </c>
      <c r="D729" s="65" t="s">
        <v>22271</v>
      </c>
      <c r="E729" s="145">
        <v>1080186581</v>
      </c>
      <c r="F729" s="35" t="s">
        <v>22436</v>
      </c>
      <c r="G729" s="35" t="s">
        <v>22437</v>
      </c>
      <c r="H729" s="34"/>
      <c r="I729" s="91">
        <v>45947</v>
      </c>
      <c r="J729" s="65" t="s">
        <v>21755</v>
      </c>
      <c r="K729">
        <f>VLOOKUP(E729,'Reporte HV'!C:C,1,0)</f>
        <v>1080186581</v>
      </c>
      <c r="L729">
        <f>VLOOKUP(E729,'BD-HV'!A:A,1,0)</f>
        <v>1080186581</v>
      </c>
    </row>
    <row r="730" spans="1:12" x14ac:dyDescent="0.3">
      <c r="A730" s="63">
        <v>45962</v>
      </c>
      <c r="B730" s="64">
        <f t="shared" si="15"/>
        <v>1</v>
      </c>
      <c r="C730" s="87" t="b">
        <v>0</v>
      </c>
      <c r="D730" s="65" t="s">
        <v>20726</v>
      </c>
      <c r="E730" s="147">
        <v>80767973</v>
      </c>
      <c r="F730" s="146" t="s">
        <v>22438</v>
      </c>
      <c r="G730" s="146" t="s">
        <v>22439</v>
      </c>
      <c r="H730" s="34"/>
      <c r="I730" s="91">
        <v>45950</v>
      </c>
      <c r="J730" s="65" t="s">
        <v>21574</v>
      </c>
      <c r="K730">
        <f>VLOOKUP(E730,'Reporte HV'!C:C,1,0)</f>
        <v>80767973</v>
      </c>
      <c r="L730">
        <f>VLOOKUP(E730,'BD-HV'!A:A,1,0)</f>
        <v>80767973</v>
      </c>
    </row>
    <row r="731" spans="1:12" x14ac:dyDescent="0.3">
      <c r="A731" s="63">
        <v>45962</v>
      </c>
      <c r="B731" s="64">
        <f t="shared" si="15"/>
        <v>1</v>
      </c>
      <c r="C731" s="87" t="b">
        <v>0</v>
      </c>
      <c r="D731" s="65" t="s">
        <v>22271</v>
      </c>
      <c r="E731" s="145">
        <v>1090434372</v>
      </c>
      <c r="F731" s="35" t="s">
        <v>22440</v>
      </c>
      <c r="G731" s="35" t="s">
        <v>22441</v>
      </c>
      <c r="H731" s="34"/>
      <c r="I731" s="91">
        <v>45950</v>
      </c>
      <c r="J731" s="65" t="s">
        <v>21574</v>
      </c>
      <c r="K731">
        <f>VLOOKUP(E731,'Reporte HV'!C:C,1,0)</f>
        <v>1090434372</v>
      </c>
      <c r="L731">
        <f>VLOOKUP(E731,'BD-HV'!A:A,1,0)</f>
        <v>1090434372</v>
      </c>
    </row>
    <row r="732" spans="1:12" x14ac:dyDescent="0.3">
      <c r="A732" s="63">
        <v>45962</v>
      </c>
      <c r="B732" s="64">
        <f t="shared" si="15"/>
        <v>1</v>
      </c>
      <c r="C732" s="87" t="b">
        <v>0</v>
      </c>
      <c r="D732" s="65" t="s">
        <v>22271</v>
      </c>
      <c r="E732" s="145">
        <v>92694028</v>
      </c>
      <c r="F732" s="35" t="s">
        <v>22442</v>
      </c>
      <c r="G732" s="35" t="s">
        <v>22443</v>
      </c>
      <c r="H732" s="34"/>
      <c r="I732" s="91">
        <v>45950</v>
      </c>
      <c r="J732" s="65" t="s">
        <v>22407</v>
      </c>
      <c r="K732">
        <f>VLOOKUP(E732,'Reporte HV'!C:C,1,0)</f>
        <v>92694028</v>
      </c>
      <c r="L732">
        <f>VLOOKUP(E732,'BD-HV'!A:A,1,0)</f>
        <v>92694028</v>
      </c>
    </row>
    <row r="733" spans="1:12" x14ac:dyDescent="0.3">
      <c r="A733" s="63">
        <v>45962</v>
      </c>
      <c r="B733" s="64">
        <f t="shared" si="15"/>
        <v>1</v>
      </c>
      <c r="C733" s="87" t="b">
        <v>0</v>
      </c>
      <c r="D733" s="65" t="s">
        <v>20726</v>
      </c>
      <c r="E733" s="151">
        <v>16824788</v>
      </c>
      <c r="F733" s="146" t="s">
        <v>22444</v>
      </c>
      <c r="G733" s="146" t="s">
        <v>22445</v>
      </c>
      <c r="H733" s="34"/>
      <c r="I733" s="91">
        <v>45951</v>
      </c>
      <c r="J733" s="65" t="s">
        <v>21755</v>
      </c>
      <c r="K733">
        <f>VLOOKUP(E733,'Reporte HV'!C:C,1,0)</f>
        <v>16824788</v>
      </c>
      <c r="L733">
        <f>VLOOKUP(E733,'BD-HV'!A:A,1,0)</f>
        <v>16824788</v>
      </c>
    </row>
    <row r="734" spans="1:12" x14ac:dyDescent="0.3">
      <c r="A734" s="63">
        <v>45962</v>
      </c>
      <c r="B734" s="64">
        <f t="shared" si="15"/>
        <v>1</v>
      </c>
      <c r="C734" s="87" t="b">
        <v>0</v>
      </c>
      <c r="D734" s="65" t="s">
        <v>22271</v>
      </c>
      <c r="E734" s="150">
        <v>1045677146</v>
      </c>
      <c r="F734" s="35" t="s">
        <v>22446</v>
      </c>
      <c r="G734" s="35" t="s">
        <v>22447</v>
      </c>
      <c r="H734" s="34"/>
      <c r="I734" s="91">
        <v>45951</v>
      </c>
      <c r="J734" s="65" t="s">
        <v>21663</v>
      </c>
      <c r="K734">
        <f>VLOOKUP(E734,'Reporte HV'!C:C,1,0)</f>
        <v>1045677146</v>
      </c>
      <c r="L734">
        <f>VLOOKUP(E734,'BD-HV'!A:A,1,0)</f>
        <v>1045677146</v>
      </c>
    </row>
    <row r="735" spans="1:12" x14ac:dyDescent="0.3">
      <c r="A735" s="63">
        <v>45962</v>
      </c>
      <c r="B735" s="64">
        <f t="shared" si="15"/>
        <v>1</v>
      </c>
      <c r="C735" s="87" t="b">
        <v>0</v>
      </c>
      <c r="D735" s="65" t="s">
        <v>22271</v>
      </c>
      <c r="E735" s="145">
        <v>1052948138</v>
      </c>
      <c r="F735" s="35" t="s">
        <v>22448</v>
      </c>
      <c r="G735" s="35" t="s">
        <v>22449</v>
      </c>
      <c r="H735" s="34"/>
      <c r="I735" s="91">
        <v>45951</v>
      </c>
      <c r="J735" s="65" t="s">
        <v>21574</v>
      </c>
      <c r="K735">
        <f>VLOOKUP(E735,'Reporte HV'!C:C,1,0)</f>
        <v>1052948138</v>
      </c>
      <c r="L735">
        <f>VLOOKUP(E735,'BD-HV'!A:A,1,0)</f>
        <v>1052948138</v>
      </c>
    </row>
    <row r="736" spans="1:12" x14ac:dyDescent="0.3">
      <c r="A736" s="63">
        <v>45962</v>
      </c>
      <c r="B736" s="64">
        <f t="shared" si="15"/>
        <v>1</v>
      </c>
      <c r="C736" s="87" t="b">
        <v>0</v>
      </c>
      <c r="D736" s="65" t="s">
        <v>22271</v>
      </c>
      <c r="E736" s="145">
        <v>1037632829</v>
      </c>
      <c r="F736" s="35" t="s">
        <v>22450</v>
      </c>
      <c r="G736" s="35" t="s">
        <v>22451</v>
      </c>
      <c r="H736" s="34"/>
      <c r="I736" s="91">
        <v>45951</v>
      </c>
      <c r="J736" s="65" t="s">
        <v>21574</v>
      </c>
      <c r="K736">
        <f>VLOOKUP(E736,'Reporte HV'!C:C,1,0)</f>
        <v>1037632829</v>
      </c>
      <c r="L736">
        <f>VLOOKUP(E736,'BD-HV'!A:A,1,0)</f>
        <v>1037632829</v>
      </c>
    </row>
    <row r="737" spans="1:12" x14ac:dyDescent="0.3">
      <c r="A737" s="63">
        <v>45962</v>
      </c>
      <c r="B737" s="64">
        <f t="shared" si="15"/>
        <v>1</v>
      </c>
      <c r="C737" s="87" t="b">
        <v>0</v>
      </c>
      <c r="D737" s="65" t="s">
        <v>22271</v>
      </c>
      <c r="E737" s="145">
        <v>1121871804</v>
      </c>
      <c r="F737" s="35" t="s">
        <v>22452</v>
      </c>
      <c r="G737" s="35" t="s">
        <v>22453</v>
      </c>
      <c r="H737" s="34"/>
      <c r="I737" s="91">
        <v>45951</v>
      </c>
      <c r="J737" s="65" t="s">
        <v>22407</v>
      </c>
      <c r="K737">
        <f>VLOOKUP(E737,'Reporte HV'!C:C,1,0)</f>
        <v>1121871804</v>
      </c>
      <c r="L737">
        <f>VLOOKUP(E737,'BD-HV'!A:A,1,0)</f>
        <v>1121871804</v>
      </c>
    </row>
    <row r="738" spans="1:12" x14ac:dyDescent="0.3">
      <c r="A738" s="63">
        <v>45962</v>
      </c>
      <c r="B738" s="64">
        <f t="shared" si="15"/>
        <v>1</v>
      </c>
      <c r="C738" s="87" t="b">
        <v>0</v>
      </c>
      <c r="D738" s="65" t="s">
        <v>22271</v>
      </c>
      <c r="E738" s="144">
        <v>19772525</v>
      </c>
      <c r="F738" s="35" t="s">
        <v>22454</v>
      </c>
      <c r="G738" s="35" t="s">
        <v>22455</v>
      </c>
      <c r="H738" s="34"/>
      <c r="I738" s="91">
        <v>45952</v>
      </c>
      <c r="J738" s="65" t="s">
        <v>21574</v>
      </c>
      <c r="K738">
        <f>VLOOKUP(E738,'Reporte HV'!C:C,1,0)</f>
        <v>19772525</v>
      </c>
      <c r="L738">
        <f>VLOOKUP(E738,'BD-HV'!A:A,1,0)</f>
        <v>19772525</v>
      </c>
    </row>
    <row r="739" spans="1:12" x14ac:dyDescent="0.3">
      <c r="A739" s="63">
        <v>45962</v>
      </c>
      <c r="B739" s="64">
        <f t="shared" si="15"/>
        <v>1</v>
      </c>
      <c r="C739" s="87" t="b">
        <v>0</v>
      </c>
      <c r="D739" s="65" t="s">
        <v>22271</v>
      </c>
      <c r="E739" s="144">
        <v>1102362876</v>
      </c>
      <c r="F739" s="35" t="s">
        <v>22456</v>
      </c>
      <c r="G739" s="35" t="s">
        <v>22457</v>
      </c>
      <c r="H739" s="34"/>
      <c r="I739" s="91">
        <v>45952</v>
      </c>
      <c r="J739" s="65" t="s">
        <v>21574</v>
      </c>
      <c r="K739">
        <f>VLOOKUP(E739,'Reporte HV'!C:C,1,0)</f>
        <v>1102362876</v>
      </c>
      <c r="L739">
        <f>VLOOKUP(E739,'BD-HV'!A:A,1,0)</f>
        <v>1102362876</v>
      </c>
    </row>
    <row r="740" spans="1:12" x14ac:dyDescent="0.3">
      <c r="A740" s="63">
        <v>45962</v>
      </c>
      <c r="B740" s="64">
        <f t="shared" si="15"/>
        <v>1</v>
      </c>
      <c r="C740" s="87" t="b">
        <v>0</v>
      </c>
      <c r="D740" s="65" t="s">
        <v>22271</v>
      </c>
      <c r="E740" s="145">
        <v>63496555</v>
      </c>
      <c r="F740" s="35" t="s">
        <v>22458</v>
      </c>
      <c r="G740" s="35" t="s">
        <v>22459</v>
      </c>
      <c r="H740" s="34"/>
      <c r="I740" s="91">
        <v>45952</v>
      </c>
      <c r="J740" s="65" t="s">
        <v>21740</v>
      </c>
      <c r="K740">
        <f>VLOOKUP(E740,'Reporte HV'!C:C,1,0)</f>
        <v>63496555</v>
      </c>
      <c r="L740">
        <f>VLOOKUP(E740,'BD-HV'!A:A,1,0)</f>
        <v>63496555</v>
      </c>
    </row>
    <row r="741" spans="1:12" x14ac:dyDescent="0.3">
      <c r="A741" s="63">
        <v>45962</v>
      </c>
      <c r="B741" s="64">
        <f t="shared" si="15"/>
        <v>1</v>
      </c>
      <c r="C741" s="87" t="b">
        <v>0</v>
      </c>
      <c r="D741" s="65" t="s">
        <v>20726</v>
      </c>
      <c r="E741" s="147">
        <v>80773779</v>
      </c>
      <c r="F741" s="146" t="s">
        <v>22460</v>
      </c>
      <c r="G741" s="146" t="s">
        <v>22461</v>
      </c>
      <c r="H741" s="34"/>
      <c r="I741" s="91">
        <v>45952</v>
      </c>
      <c r="J741" s="65" t="s">
        <v>21574</v>
      </c>
      <c r="K741">
        <f>VLOOKUP(E741,'Reporte HV'!C:C,1,0)</f>
        <v>80773779</v>
      </c>
      <c r="L741">
        <f>VLOOKUP(E741,'BD-HV'!A:A,1,0)</f>
        <v>80773779</v>
      </c>
    </row>
    <row r="742" spans="1:12" x14ac:dyDescent="0.3">
      <c r="A742" s="63">
        <v>45962</v>
      </c>
      <c r="B742" s="64">
        <f t="shared" si="15"/>
        <v>1</v>
      </c>
      <c r="C742" s="87" t="b">
        <v>0</v>
      </c>
      <c r="D742" s="65" t="s">
        <v>20726</v>
      </c>
      <c r="E742" s="147">
        <v>1079885170</v>
      </c>
      <c r="F742" s="146" t="s">
        <v>22462</v>
      </c>
      <c r="G742" s="146" t="s">
        <v>22463</v>
      </c>
      <c r="H742" s="34"/>
      <c r="I742" s="91">
        <v>45952</v>
      </c>
      <c r="J742" s="65" t="s">
        <v>21574</v>
      </c>
      <c r="K742">
        <f>VLOOKUP(E742,'Reporte HV'!C:C,1,0)</f>
        <v>1079885170</v>
      </c>
      <c r="L742">
        <f>VLOOKUP(E742,'BD-HV'!A:A,1,0)</f>
        <v>1079885170</v>
      </c>
    </row>
    <row r="743" spans="1:12" x14ac:dyDescent="0.3">
      <c r="A743" s="63">
        <v>45962</v>
      </c>
      <c r="B743" s="64">
        <f t="shared" si="15"/>
        <v>1</v>
      </c>
      <c r="C743" s="87" t="b">
        <v>0</v>
      </c>
      <c r="D743" s="65" t="s">
        <v>22271</v>
      </c>
      <c r="E743" s="144">
        <v>80073283</v>
      </c>
      <c r="F743" s="35" t="s">
        <v>22464</v>
      </c>
      <c r="G743" s="35" t="s">
        <v>22465</v>
      </c>
      <c r="H743" s="34"/>
      <c r="I743" s="91">
        <v>45952</v>
      </c>
      <c r="J743" s="65" t="s">
        <v>21574</v>
      </c>
      <c r="K743">
        <f>VLOOKUP(E743,'Reporte HV'!C:C,1,0)</f>
        <v>80073283</v>
      </c>
      <c r="L743">
        <f>VLOOKUP(E743,'BD-HV'!A:A,1,0)</f>
        <v>80073283</v>
      </c>
    </row>
    <row r="744" spans="1:12" x14ac:dyDescent="0.3">
      <c r="A744" s="63">
        <v>45962</v>
      </c>
      <c r="B744" s="64">
        <f t="shared" si="15"/>
        <v>1</v>
      </c>
      <c r="C744" s="87" t="b">
        <v>0</v>
      </c>
      <c r="D744" s="65" t="s">
        <v>22271</v>
      </c>
      <c r="E744" s="145">
        <v>79524381</v>
      </c>
      <c r="F744" s="35" t="s">
        <v>22466</v>
      </c>
      <c r="G744" s="35" t="s">
        <v>22467</v>
      </c>
      <c r="H744" s="34"/>
      <c r="I744" s="91">
        <v>45952</v>
      </c>
      <c r="J744" s="65" t="s">
        <v>21556</v>
      </c>
      <c r="K744">
        <f>VLOOKUP(E744,'Reporte HV'!C:C,1,0)</f>
        <v>79524381</v>
      </c>
      <c r="L744">
        <f>VLOOKUP(E744,'BD-HV'!A:A,1,0)</f>
        <v>79524381</v>
      </c>
    </row>
    <row r="745" spans="1:12" x14ac:dyDescent="0.3">
      <c r="A745" s="63">
        <v>45962</v>
      </c>
      <c r="B745" s="64">
        <f t="shared" si="15"/>
        <v>1</v>
      </c>
      <c r="C745" s="87" t="b">
        <v>0</v>
      </c>
      <c r="D745" s="65" t="s">
        <v>22271</v>
      </c>
      <c r="E745" s="145">
        <v>1090497000</v>
      </c>
      <c r="F745" s="35" t="s">
        <v>22468</v>
      </c>
      <c r="G745" s="35" t="s">
        <v>22469</v>
      </c>
      <c r="H745" s="34"/>
      <c r="I745" s="91">
        <v>45952</v>
      </c>
      <c r="J745" s="65" t="s">
        <v>21755</v>
      </c>
      <c r="K745">
        <f>VLOOKUP(E745,'Reporte HV'!C:C,1,0)</f>
        <v>1090497000</v>
      </c>
      <c r="L745">
        <f>VLOOKUP(E745,'BD-HV'!A:A,1,0)</f>
        <v>1090497000</v>
      </c>
    </row>
    <row r="746" spans="1:12" x14ac:dyDescent="0.3">
      <c r="A746" s="63">
        <v>45962</v>
      </c>
      <c r="B746" s="64">
        <f t="shared" si="15"/>
        <v>1</v>
      </c>
      <c r="C746" s="87" t="b">
        <v>0</v>
      </c>
      <c r="D746" s="65" t="s">
        <v>22271</v>
      </c>
      <c r="E746" s="145">
        <v>1049607293</v>
      </c>
      <c r="F746" s="35" t="s">
        <v>22470</v>
      </c>
      <c r="G746" s="35" t="s">
        <v>22471</v>
      </c>
      <c r="H746" s="34"/>
      <c r="I746" s="91">
        <v>45953</v>
      </c>
      <c r="J746" s="65" t="s">
        <v>21671</v>
      </c>
      <c r="K746">
        <f>VLOOKUP(E746,'Reporte HV'!C:C,1,0)</f>
        <v>1049607293</v>
      </c>
      <c r="L746">
        <f>VLOOKUP(E746,'BD-HV'!A:A,1,0)</f>
        <v>1049607293</v>
      </c>
    </row>
    <row r="747" spans="1:12" x14ac:dyDescent="0.3">
      <c r="A747" s="63">
        <v>45962</v>
      </c>
      <c r="B747" s="64">
        <f t="shared" si="15"/>
        <v>1</v>
      </c>
      <c r="C747" s="87" t="b">
        <v>0</v>
      </c>
      <c r="D747" s="65" t="s">
        <v>22271</v>
      </c>
      <c r="E747" s="145">
        <v>94062269</v>
      </c>
      <c r="F747" s="35" t="s">
        <v>22472</v>
      </c>
      <c r="G747" s="35" t="s">
        <v>22473</v>
      </c>
      <c r="H747" s="34"/>
      <c r="I747" s="91">
        <v>45953</v>
      </c>
      <c r="J747" s="65" t="s">
        <v>21574</v>
      </c>
      <c r="K747">
        <f>VLOOKUP(E747,'Reporte HV'!C:C,1,0)</f>
        <v>94062269</v>
      </c>
      <c r="L747">
        <f>VLOOKUP(E747,'BD-HV'!A:A,1,0)</f>
        <v>94062269</v>
      </c>
    </row>
    <row r="748" spans="1:12" x14ac:dyDescent="0.3">
      <c r="A748" s="63">
        <v>45962</v>
      </c>
      <c r="B748" s="64">
        <f t="shared" si="15"/>
        <v>1</v>
      </c>
      <c r="C748" s="87" t="b">
        <v>0</v>
      </c>
      <c r="D748" s="65" t="s">
        <v>20726</v>
      </c>
      <c r="E748" s="147">
        <v>9147581</v>
      </c>
      <c r="F748" s="146" t="s">
        <v>22474</v>
      </c>
      <c r="G748" s="146" t="s">
        <v>22475</v>
      </c>
      <c r="H748" s="34"/>
      <c r="I748" s="91">
        <v>45953</v>
      </c>
      <c r="J748" s="65" t="s">
        <v>21574</v>
      </c>
      <c r="K748">
        <f>VLOOKUP(E748,'Reporte HV'!C:C,1,0)</f>
        <v>9147581</v>
      </c>
      <c r="L748">
        <f>VLOOKUP(E748,'BD-HV'!A:A,1,0)</f>
        <v>9147581</v>
      </c>
    </row>
    <row r="749" spans="1:12" x14ac:dyDescent="0.3">
      <c r="A749" s="63">
        <v>45962</v>
      </c>
      <c r="B749" s="64">
        <f t="shared" si="15"/>
        <v>1</v>
      </c>
      <c r="C749" s="87" t="b">
        <v>0</v>
      </c>
      <c r="D749" s="65" t="s">
        <v>22271</v>
      </c>
      <c r="E749" s="145">
        <v>1085296368</v>
      </c>
      <c r="F749" s="35" t="s">
        <v>22476</v>
      </c>
      <c r="G749" s="35" t="s">
        <v>22477</v>
      </c>
      <c r="H749" s="34"/>
      <c r="I749" s="91">
        <v>45953</v>
      </c>
      <c r="J749" s="65" t="s">
        <v>21574</v>
      </c>
      <c r="K749">
        <f>VLOOKUP(E749,'Reporte HV'!C:C,1,0)</f>
        <v>1085296368</v>
      </c>
      <c r="L749">
        <f>VLOOKUP(E749,'BD-HV'!A:A,1,0)</f>
        <v>1085296368</v>
      </c>
    </row>
    <row r="750" spans="1:12" x14ac:dyDescent="0.3">
      <c r="A750" s="63">
        <v>45962</v>
      </c>
      <c r="B750" s="64">
        <f t="shared" si="15"/>
        <v>1</v>
      </c>
      <c r="C750" s="87" t="b">
        <v>0</v>
      </c>
      <c r="D750" s="65" t="s">
        <v>22271</v>
      </c>
      <c r="E750" s="152">
        <v>1061781703</v>
      </c>
      <c r="F750" s="153" t="s">
        <v>22478</v>
      </c>
      <c r="G750" s="153" t="s">
        <v>22479</v>
      </c>
      <c r="H750" s="154"/>
      <c r="I750" s="115">
        <v>45953</v>
      </c>
      <c r="J750" s="89" t="s">
        <v>21574</v>
      </c>
      <c r="K750">
        <f>VLOOKUP(E750,'Reporte HV'!C:C,1,0)</f>
        <v>1061781703</v>
      </c>
      <c r="L750">
        <f>VLOOKUP(E750,'BD-HV'!A:A,1,0)</f>
        <v>1061781703</v>
      </c>
    </row>
    <row r="751" spans="1:12" x14ac:dyDescent="0.3">
      <c r="A751" s="63">
        <v>45962</v>
      </c>
      <c r="B751" s="64">
        <f t="shared" si="15"/>
        <v>1</v>
      </c>
      <c r="C751" s="158" t="b">
        <v>0</v>
      </c>
      <c r="D751" s="159" t="s">
        <v>22271</v>
      </c>
      <c r="E751" s="64">
        <v>73212488</v>
      </c>
      <c r="F751" s="65" t="s">
        <v>22480</v>
      </c>
      <c r="G751" s="65" t="s">
        <v>22481</v>
      </c>
      <c r="H751" s="91">
        <v>45824</v>
      </c>
      <c r="I751" s="110">
        <v>45950</v>
      </c>
      <c r="J751" s="65" t="s">
        <v>22482</v>
      </c>
      <c r="K751">
        <f>VLOOKUP(E751,'Reporte HV'!C:C,1,0)</f>
        <v>73212488</v>
      </c>
      <c r="L751">
        <f>VLOOKUP(E751,'BD-HV'!A:A,1,0)</f>
        <v>73212488</v>
      </c>
    </row>
    <row r="752" spans="1:12" x14ac:dyDescent="0.3">
      <c r="A752" s="63">
        <v>45962</v>
      </c>
      <c r="B752" s="64">
        <f t="shared" si="15"/>
        <v>1</v>
      </c>
      <c r="C752" s="87" t="b">
        <v>0</v>
      </c>
      <c r="D752" s="65" t="s">
        <v>22271</v>
      </c>
      <c r="E752" s="116">
        <v>92640162</v>
      </c>
      <c r="F752" s="117" t="s">
        <v>22483</v>
      </c>
      <c r="G752" s="155" t="s">
        <v>22484</v>
      </c>
      <c r="H752" s="156">
        <v>45911</v>
      </c>
      <c r="I752" s="160">
        <v>45965</v>
      </c>
      <c r="J752" s="58" t="s">
        <v>22262</v>
      </c>
      <c r="K752">
        <f>VLOOKUP(E752,'Reporte HV'!C:C,1,0)</f>
        <v>92640162</v>
      </c>
      <c r="L752">
        <f>VLOOKUP(E752,'BD-HV'!A:A,1,0)</f>
        <v>92640162</v>
      </c>
    </row>
  </sheetData>
  <autoFilter ref="A1:L655" xr:uid="{67412892-1E6B-4BE5-92E4-5CFDB658BB40}"/>
  <conditionalFormatting sqref="D2:D49 D145:G326 D328:G399 D400:F400 H400 D401:G424">
    <cfRule type="expression" dxfId="39" priority="39">
      <formula>$D2="Nuevo"</formula>
    </cfRule>
  </conditionalFormatting>
  <conditionalFormatting sqref="D51:D76 D531:F564 D566:F568 D570:F579 E580:F580 D580:D590 E590:F590 D591:F645 E646:G647 D646:D648 E648:F648 D649:F654">
    <cfRule type="expression" dxfId="38" priority="40">
      <formula>$D51="Ascenso"</formula>
    </cfRule>
    <cfRule type="expression" dxfId="37" priority="41">
      <formula>$D51="Nuevo"</formula>
    </cfRule>
  </conditionalFormatting>
  <conditionalFormatting sqref="D656:F679 D680:G680 D681:F752">
    <cfRule type="expression" dxfId="36" priority="3">
      <formula>$D656="Ascenso"</formula>
    </cfRule>
    <cfRule type="expression" dxfId="35" priority="4">
      <formula>$D656="Nuevo"</formula>
    </cfRule>
  </conditionalFormatting>
  <conditionalFormatting sqref="D78:G143">
    <cfRule type="expression" dxfId="34" priority="44">
      <formula>$D78="Ascenso"</formula>
    </cfRule>
    <cfRule type="expression" dxfId="33" priority="45">
      <formula>$D78="Nuevo"</formula>
    </cfRule>
  </conditionalFormatting>
  <conditionalFormatting sqref="D426:G530">
    <cfRule type="expression" dxfId="32" priority="30">
      <formula>$D426="Ascenso"</formula>
    </cfRule>
    <cfRule type="expression" dxfId="31" priority="31">
      <formula>$D426="Nuevo"</formula>
    </cfRule>
  </conditionalFormatting>
  <conditionalFormatting sqref="D565:G565">
    <cfRule type="expression" dxfId="30" priority="28">
      <formula>$D565="Ascenso"</formula>
    </cfRule>
    <cfRule type="expression" dxfId="29" priority="29">
      <formula>$D565="Nuevo"</formula>
    </cfRule>
  </conditionalFormatting>
  <conditionalFormatting sqref="E581:G589">
    <cfRule type="expression" dxfId="28" priority="12">
      <formula>$D581="Ascenso"</formula>
    </cfRule>
    <cfRule type="expression" dxfId="27" priority="13">
      <formula>$D581="Nuevo"</formula>
    </cfRule>
  </conditionalFormatting>
  <conditionalFormatting sqref="G531:G553">
    <cfRule type="expression" dxfId="26" priority="26">
      <formula>$D531="Ascenso"</formula>
    </cfRule>
    <cfRule type="expression" dxfId="25" priority="27">
      <formula>$D531="Nuevo"</formula>
    </cfRule>
  </conditionalFormatting>
  <conditionalFormatting sqref="G590:J645">
    <cfRule type="expression" dxfId="24" priority="7">
      <formula>AND($C590=TRUE,$D590="Nuevo")</formula>
    </cfRule>
    <cfRule type="expression" dxfId="23" priority="8">
      <formula>AND($C590=TRUE,$D590="Ascenso")</formula>
    </cfRule>
  </conditionalFormatting>
  <conditionalFormatting sqref="G648:J654">
    <cfRule type="expression" dxfId="22" priority="11">
      <formula>AND($C648=TRUE,$D648="Nuevo")</formula>
    </cfRule>
    <cfRule type="expression" dxfId="21" priority="19">
      <formula>AND($C648=TRUE,$D648="Ascenso")</formula>
    </cfRule>
  </conditionalFormatting>
  <conditionalFormatting sqref="G656:J679 H680:J680 G681:J752">
    <cfRule type="expression" dxfId="20" priority="1">
      <formula>AND($C656=TRUE,$D656="Nuevo")</formula>
    </cfRule>
    <cfRule type="expression" dxfId="19" priority="2">
      <formula>AND($C656=TRUE,$D656="Ascenso")</formula>
    </cfRule>
  </conditionalFormatting>
  <conditionalFormatting sqref="H400 D2:D49 D145:G326 D328:G399 D400:F400 D401:G424">
    <cfRule type="expression" dxfId="18" priority="38">
      <formula>$D2="Ascenso"</formula>
    </cfRule>
  </conditionalFormatting>
  <conditionalFormatting sqref="H435:H467 G567:J568 G570:J580">
    <cfRule type="expression" dxfId="17" priority="32">
      <formula>AND($C435=TRUE,$D435="Nuevo")</formula>
    </cfRule>
  </conditionalFormatting>
  <conditionalFormatting sqref="H78:J143 H304:J326">
    <cfRule type="expression" dxfId="16" priority="37">
      <formula>AND($C78=TRUE,$D78="Nuevo")</formula>
    </cfRule>
  </conditionalFormatting>
  <conditionalFormatting sqref="H145:J302 H328:J424 G554:G564 G566:G568">
    <cfRule type="expression" dxfId="15" priority="36">
      <formula>AND($C145=TRUE,$D145="Nuevo")</formula>
    </cfRule>
  </conditionalFormatting>
  <conditionalFormatting sqref="H303:J303">
    <cfRule type="expression" dxfId="14" priority="43">
      <formula>AND($C303=TRUE,$D303="Nuevo")</formula>
    </cfRule>
  </conditionalFormatting>
  <conditionalFormatting sqref="H328:J424 H78:J143 H145:J326 G554:G564 G566:G568 G570:J580">
    <cfRule type="expression" dxfId="13" priority="42">
      <formula>AND($C78=TRUE,$D78="Ascenso")</formula>
    </cfRule>
  </conditionalFormatting>
  <conditionalFormatting sqref="H426:J566">
    <cfRule type="expression" dxfId="12" priority="25">
      <formula>AND($C426=TRUE,$D426="Nuevo")</formula>
    </cfRule>
  </conditionalFormatting>
  <conditionalFormatting sqref="H426:J568">
    <cfRule type="expression" dxfId="11" priority="34">
      <formula>AND($C426=TRUE,$D426="Ascenso")</formula>
    </cfRule>
  </conditionalFormatting>
  <conditionalFormatting sqref="H581:J589">
    <cfRule type="expression" dxfId="10" priority="14">
      <formula>AND($C581=TRUE,$D581="Nuevo")</formula>
    </cfRule>
    <cfRule type="expression" dxfId="9" priority="15">
      <formula>AND($C581=TRUE,$D581="Ascenso")</formula>
    </cfRule>
  </conditionalFormatting>
  <conditionalFormatting sqref="H646:J647">
    <cfRule type="expression" dxfId="8" priority="5">
      <formula>AND($C646=TRUE,$D646="Nuevo")</formula>
    </cfRule>
    <cfRule type="expression" dxfId="7" priority="6">
      <formula>AND($C646=TRUE,$D646="Ascenso")</formula>
    </cfRule>
  </conditionalFormatting>
  <conditionalFormatting sqref="I307">
    <cfRule type="expression" dxfId="6" priority="35">
      <formula>AND($C307=TRUE,$D307="Nuevo")</formula>
    </cfRule>
  </conditionalFormatting>
  <conditionalFormatting sqref="I544">
    <cfRule type="expression" dxfId="5" priority="24">
      <formula>AND($C544=TRUE,$D544="Nuevo")</formula>
    </cfRule>
  </conditionalFormatting>
  <conditionalFormatting sqref="I551">
    <cfRule type="expression" dxfId="4" priority="23">
      <formula>AND($C551=TRUE,$D551="Nuevo")</formula>
    </cfRule>
  </conditionalFormatting>
  <conditionalFormatting sqref="I553">
    <cfRule type="expression" dxfId="3" priority="22">
      <formula>AND($C553=TRUE,$D553="Nuevo")</formula>
    </cfRule>
  </conditionalFormatting>
  <conditionalFormatting sqref="I557:I561">
    <cfRule type="expression" dxfId="2" priority="21">
      <formula>AND($C557=TRUE,$D557="Nuevo")</formula>
    </cfRule>
  </conditionalFormatting>
  <conditionalFormatting sqref="I563:I564">
    <cfRule type="expression" dxfId="1" priority="18">
      <formula>AND($C563=TRUE,$D563="Nuevo")</formula>
    </cfRule>
  </conditionalFormatting>
  <conditionalFormatting sqref="I566:I567">
    <cfRule type="expression" dxfId="0" priority="20">
      <formula>AND($C566=TRUE,$D566="Nuevo")</formula>
    </cfRule>
  </conditionalFormatting>
  <dataValidations count="1">
    <dataValidation type="list" allowBlank="1" showInputMessage="1" showErrorMessage="1" sqref="D78:D143 D51:D76 D2:D49 D145:D326 D328:D424 D426:D568 D570:D654 D656:D752" xr:uid="{BCB2875B-567E-4154-9714-06E681DCB7C3}">
      <formula1>"Tipo Funcionario,Nuevo,Ascenso"</formula1>
    </dataValidation>
  </dataValidations>
  <hyperlinks>
    <hyperlink ref="G2" r:id="rId1" xr:uid="{0979BA9E-4A8F-4EAC-88D4-A6BAB467984A}"/>
    <hyperlink ref="G3" r:id="rId2" xr:uid="{22CF657E-F7DB-43B8-880D-CA53AE6105DC}"/>
    <hyperlink ref="G4" r:id="rId3" xr:uid="{02891106-842E-4CC7-86C3-5916829384CC}"/>
    <hyperlink ref="G5" r:id="rId4" xr:uid="{6DBBAC78-E2A8-451F-99BB-1B40C2EC0B95}"/>
    <hyperlink ref="G6" r:id="rId5" xr:uid="{6078D273-E46C-4728-8244-A6D5B05F2067}"/>
    <hyperlink ref="G21" r:id="rId6" xr:uid="{9DD112B6-C364-4E2A-A834-93A23641D068}"/>
    <hyperlink ref="G8" r:id="rId7" xr:uid="{612B49FA-DEAA-4C72-9CFF-07E05FF28684}"/>
    <hyperlink ref="G10" r:id="rId8" xr:uid="{6BAD85D9-6A0C-4D42-ADAE-E49E34069C64}"/>
    <hyperlink ref="G7" r:id="rId9" xr:uid="{0EC2D908-A4F9-4292-BDF9-FC6D8228B409}"/>
    <hyperlink ref="G9" r:id="rId10" xr:uid="{83640926-A38A-4C6F-8A28-F803010B80E0}"/>
    <hyperlink ref="G11" r:id="rId11" xr:uid="{3DA38D0E-A846-44D7-BCB7-1C1C4C7D4691}"/>
    <hyperlink ref="G12" r:id="rId12" xr:uid="{18F70054-5D51-4630-B27F-4455948DDD9F}"/>
    <hyperlink ref="G13" r:id="rId13" xr:uid="{FF6FE26F-5122-4F94-90C8-14362BC0DA17}"/>
    <hyperlink ref="G14" r:id="rId14" xr:uid="{C9EAC850-BBAF-4343-A33D-BC2DAC5B86FB}"/>
    <hyperlink ref="G15" r:id="rId15" xr:uid="{ECB9BB33-A5B5-49D1-8D4D-75DCC5EB4924}"/>
    <hyperlink ref="G16" r:id="rId16" xr:uid="{F042E469-9A7E-4525-8138-428E56BE4B42}"/>
    <hyperlink ref="G17" r:id="rId17" xr:uid="{C218D9C9-BD8F-4064-A99F-A8F618832864}"/>
    <hyperlink ref="G18" r:id="rId18" xr:uid="{88C32F51-8C50-4130-8C85-CA91B45597DC}"/>
    <hyperlink ref="G19" r:id="rId19" xr:uid="{DB8A0922-01BE-4B9D-8CE7-B39C95B1EB42}"/>
    <hyperlink ref="G20" r:id="rId20" xr:uid="{A87C4029-CE13-4747-8AF2-7282A21F08E2}"/>
    <hyperlink ref="G22" r:id="rId21" xr:uid="{7EC5BB4B-B3B1-4509-9224-59512F695167}"/>
    <hyperlink ref="G23" r:id="rId22" xr:uid="{8F1558E9-1150-40C0-974E-F3B0F68AE40A}"/>
    <hyperlink ref="G24" r:id="rId23" xr:uid="{227C80E6-246D-4817-A542-BA79C0F708BF}"/>
    <hyperlink ref="G25" r:id="rId24" xr:uid="{46E6A968-A815-44B9-A22E-B251913A6FA5}"/>
    <hyperlink ref="G26" r:id="rId25" xr:uid="{60EE3C7D-5903-41C9-8FE1-0FCD3688529E}"/>
    <hyperlink ref="G27" r:id="rId26" xr:uid="{0D0725A4-BA6F-4378-8531-089DC67410BB}"/>
    <hyperlink ref="G28" r:id="rId27" xr:uid="{F4542518-8521-4061-8469-3E8596321C07}"/>
    <hyperlink ref="G30" r:id="rId28" xr:uid="{32222F3D-FB11-48BE-A4B4-10E47CF22350}"/>
    <hyperlink ref="G31" r:id="rId29" xr:uid="{F76226EA-D2A9-4753-984D-072153D4F3E7}"/>
    <hyperlink ref="G32" r:id="rId30" xr:uid="{BD879F4E-AE82-4B6C-8373-C295175EC536}"/>
    <hyperlink ref="G33" r:id="rId31" xr:uid="{D12065F9-CEBA-4A5E-8CDA-5808DFCAA842}"/>
    <hyperlink ref="G34" r:id="rId32" xr:uid="{59F0C29B-53E5-4BF8-BE9A-8A673009B527}"/>
    <hyperlink ref="G35" r:id="rId33" xr:uid="{026E0FFD-14BA-4CF5-9DF8-6A3F7CC38067}"/>
    <hyperlink ref="G36" r:id="rId34" xr:uid="{D75EB22A-A221-4825-8BDF-D4A65EBC8CA8}"/>
    <hyperlink ref="G37" r:id="rId35" xr:uid="{CC484E09-3763-47D4-A923-3C5395476048}"/>
    <hyperlink ref="G38" r:id="rId36" xr:uid="{B2681B46-5456-4376-AE21-6923777C6344}"/>
    <hyperlink ref="G39" r:id="rId37" xr:uid="{8CE9A991-EF50-40C8-8FAC-877FDAC47F65}"/>
    <hyperlink ref="G40" r:id="rId38" xr:uid="{4B200508-0B47-4799-B043-5574BBE7A78C}"/>
    <hyperlink ref="G41" r:id="rId39" xr:uid="{B057D3F4-315F-44EF-9C42-B0567C7C08AC}"/>
    <hyperlink ref="G42" r:id="rId40" xr:uid="{A6071B86-10DC-4E90-9971-D0B0631B6C2C}"/>
    <hyperlink ref="G43" r:id="rId41" xr:uid="{8CDC99A1-F556-45AC-925C-CB3146968038}"/>
    <hyperlink ref="G44" r:id="rId42" xr:uid="{508DEC73-8BC4-4344-9DDE-DADFDDECE4E3}"/>
    <hyperlink ref="G45" r:id="rId43" xr:uid="{3F29540A-8038-4C3C-ACAD-391EE2EDBC2B}"/>
    <hyperlink ref="G46" r:id="rId44" xr:uid="{C02EFA4B-D6E4-4584-BA88-25CCE76C7B02}"/>
    <hyperlink ref="G48" r:id="rId45" xr:uid="{66202C8C-AF18-4EDB-94A8-F82E775B87BD}"/>
    <hyperlink ref="G49" r:id="rId46" xr:uid="{DB02C236-95C9-44D2-AFE8-510CA020CF94}"/>
    <hyperlink ref="G51" r:id="rId47" xr:uid="{CE5BEB52-A800-4D2A-8891-C1EE319FB8F6}"/>
    <hyperlink ref="G53" r:id="rId48" xr:uid="{4780CCE6-F8DB-4D59-B56D-DED7604069A6}"/>
    <hyperlink ref="G54" r:id="rId49" xr:uid="{07D33286-1025-4787-9B4D-AB00CA2046B5}"/>
    <hyperlink ref="G55" r:id="rId50" xr:uid="{A1847034-3257-43B6-A83D-1BC690B9DDE6}"/>
    <hyperlink ref="G58" r:id="rId51" xr:uid="{FABEA335-9C3C-4881-B5DA-F975B2D48072}"/>
    <hyperlink ref="G62" r:id="rId52" xr:uid="{69BF4090-EADF-4AE4-9C77-647CCF210669}"/>
    <hyperlink ref="G61" r:id="rId53" xr:uid="{1FFEAE67-D319-4ED8-B6EA-5418C9604CE1}"/>
    <hyperlink ref="G63" r:id="rId54" xr:uid="{B0523319-092E-4893-9FCF-B20B219E6E97}"/>
    <hyperlink ref="G64" r:id="rId55" xr:uid="{F4AE79BE-E210-46D9-AA5A-29B7BE7C3AC7}"/>
    <hyperlink ref="G65" r:id="rId56" xr:uid="{2C15A954-82FB-40EB-802A-4F475475BF7E}"/>
    <hyperlink ref="G66" r:id="rId57" xr:uid="{91D61162-C836-4B03-90BB-390F300317AB}"/>
    <hyperlink ref="G60" r:id="rId58" xr:uid="{CD3ACE74-7ED3-4070-9CFF-B36E0224F931}"/>
    <hyperlink ref="G59" r:id="rId59" xr:uid="{3E4CA7E5-1571-478E-87E4-D5E9ED1F849C}"/>
    <hyperlink ref="G75" r:id="rId60" xr:uid="{1B28A996-B262-4E77-A837-C6CEB6320CFE}"/>
    <hyperlink ref="G74" r:id="rId61" xr:uid="{8C95DB1A-9AF0-4AB3-8D17-BAB0CEBBE8F1}"/>
    <hyperlink ref="G73" r:id="rId62" xr:uid="{DE14F518-E8E3-4C53-BFB0-7E22C3ABCF13}"/>
    <hyperlink ref="G72" r:id="rId63" xr:uid="{1B8EF162-253F-43F9-ACDA-1D37C9C31045}"/>
    <hyperlink ref="G76" r:id="rId64" xr:uid="{8FA993C8-92E7-485F-8626-04F0CFB59AEF}"/>
    <hyperlink ref="G78" r:id="rId65" xr:uid="{F352F3FF-C447-4E34-8147-476136B00BEF}"/>
    <hyperlink ref="G79" r:id="rId66" xr:uid="{5A5B9734-A5E4-45E2-A774-00CF4BB96236}"/>
    <hyperlink ref="G80" r:id="rId67" xr:uid="{DF424C9F-72C6-4540-8982-0608CEE0B9F2}"/>
    <hyperlink ref="G81" r:id="rId68" xr:uid="{D31159F2-AE4E-42CE-A10B-014673E105F3}"/>
    <hyperlink ref="G82" r:id="rId69" xr:uid="{2CBA05EB-B062-48BD-934E-1E697C1837CF}"/>
    <hyperlink ref="G83" r:id="rId70" xr:uid="{B58CE7B3-CB9B-4861-9397-3EC75FBDF34F}"/>
    <hyperlink ref="G84" r:id="rId71" xr:uid="{895C4B13-553F-46B4-8C84-78A8AD0DC346}"/>
    <hyperlink ref="G85" r:id="rId72" xr:uid="{4A475516-8BCF-4239-AB94-32DBFB3D5C18}"/>
    <hyperlink ref="G87" r:id="rId73" xr:uid="{6874458F-254C-4BFB-921D-9F94F8D546EB}"/>
    <hyperlink ref="G88" r:id="rId74" xr:uid="{E258DFA1-6BBB-4774-A0DA-B3FDF542EAB9}"/>
    <hyperlink ref="G89" r:id="rId75" xr:uid="{D6E698FD-3AED-4BA3-A654-5022E2526596}"/>
    <hyperlink ref="G90" r:id="rId76" xr:uid="{E1BA2C8E-006B-4B18-9676-EB0A80AAE525}"/>
    <hyperlink ref="G91" r:id="rId77" xr:uid="{FBE0915B-CC85-42C3-83B1-ABCD441C84C8}"/>
    <hyperlink ref="G92" r:id="rId78" xr:uid="{37E3F252-740E-488B-8298-CFE4B6D72BD3}"/>
    <hyperlink ref="G93" r:id="rId79" xr:uid="{B2758043-0799-4996-9ED9-ABA128B1ADCC}"/>
    <hyperlink ref="G94" r:id="rId80" xr:uid="{DE1E5079-0EC6-4135-990E-1DE3CB83DB0F}"/>
    <hyperlink ref="G95" r:id="rId81" xr:uid="{5D409A20-7B30-43B9-9B3F-10098C21181E}"/>
    <hyperlink ref="G96" r:id="rId82" xr:uid="{9E73B361-03A9-4DF2-A452-3D28A82E4D1A}"/>
    <hyperlink ref="G97" r:id="rId83" xr:uid="{EABDD0FB-5348-4B33-9B9C-EA95CAC577D5}"/>
    <hyperlink ref="G98" r:id="rId84" xr:uid="{58325BCE-E655-4CA9-832D-5E7A6461F7CB}"/>
    <hyperlink ref="G99" r:id="rId85" xr:uid="{97F9F3E0-57CD-496A-ABD9-433621154841}"/>
    <hyperlink ref="G100" r:id="rId86" xr:uid="{BE7D6115-E281-419D-8857-312083126C12}"/>
    <hyperlink ref="G101" r:id="rId87" xr:uid="{48A66066-6004-424E-8012-3E31234D7B23}"/>
    <hyperlink ref="G102" r:id="rId88" xr:uid="{FD5EA581-2C37-49F2-9B94-55B08C3380C9}"/>
    <hyperlink ref="G103" r:id="rId89" xr:uid="{FC98DCC2-A35F-4DDD-9BFF-E04FC0DA95ED}"/>
    <hyperlink ref="G104" r:id="rId90" xr:uid="{D6779E16-0CD0-4BE9-AC68-C1EBF486F9DD}"/>
    <hyperlink ref="G105" r:id="rId91" xr:uid="{6BE2C6C1-A3EA-45C6-BDBF-5C7063BB32BD}"/>
    <hyperlink ref="G106" r:id="rId92" xr:uid="{FDCA496C-FDAB-493B-BCB4-8399175867A0}"/>
    <hyperlink ref="G107" r:id="rId93" xr:uid="{C3B0B70E-ADDC-4EB0-BBEA-EEFA42527CA3}"/>
    <hyperlink ref="G108" r:id="rId94" xr:uid="{F08E6017-0D83-4F26-9850-B8A1129A30B4}"/>
    <hyperlink ref="G109" r:id="rId95" xr:uid="{E1D78423-7828-46A6-A94B-D44F83B26909}"/>
    <hyperlink ref="G111" r:id="rId96" xr:uid="{2C150155-74ED-4816-AE19-458861842F61}"/>
    <hyperlink ref="G112" r:id="rId97" xr:uid="{BE5DD454-8DF6-4681-8CFC-580F8620A614}"/>
    <hyperlink ref="G110" r:id="rId98" xr:uid="{0263EE07-9590-44B6-AE34-438D9F261628}"/>
  </hyperlinks>
  <pageMargins left="0.7" right="0.7" top="0.75" bottom="0.75" header="0.3" footer="0.3"/>
  <legacyDrawing r:id="rId99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F193D-937E-4756-819D-98E00AEC08BE}">
  <sheetPr>
    <tabColor theme="0" tint="-0.34998626667073579"/>
  </sheetPr>
  <dimension ref="A1:D1120"/>
  <sheetViews>
    <sheetView showGridLines="0" showRuler="0" topLeftCell="A176" workbookViewId="0">
      <selection activeCell="B198" sqref="B198"/>
    </sheetView>
  </sheetViews>
  <sheetFormatPr baseColWidth="10" defaultColWidth="0" defaultRowHeight="13.2" x14ac:dyDescent="0.25"/>
  <cols>
    <col min="1" max="1" width="17" style="2" customWidth="1"/>
    <col min="2" max="2" width="33.33203125" style="2" customWidth="1"/>
    <col min="3" max="3" width="30.88671875" style="2" customWidth="1"/>
    <col min="4" max="4" width="38.6640625" style="2" customWidth="1"/>
    <col min="5" max="16384" width="0" style="2" hidden="1"/>
  </cols>
  <sheetData>
    <row r="1" spans="1:4" x14ac:dyDescent="0.25">
      <c r="A1" s="3" t="s">
        <v>22485</v>
      </c>
      <c r="B1" s="4" t="s">
        <v>22486</v>
      </c>
      <c r="C1" s="4" t="s">
        <v>22487</v>
      </c>
      <c r="D1" s="3" t="s">
        <v>22485</v>
      </c>
    </row>
    <row r="2" spans="1:4" x14ac:dyDescent="0.25">
      <c r="A2" s="5" t="s">
        <v>22488</v>
      </c>
      <c r="B2" s="6" t="s">
        <v>2225</v>
      </c>
      <c r="C2" s="6" t="s">
        <v>22489</v>
      </c>
      <c r="D2" s="5" t="s">
        <v>22488</v>
      </c>
    </row>
    <row r="3" spans="1:4" x14ac:dyDescent="0.25">
      <c r="A3" s="5" t="s">
        <v>22490</v>
      </c>
      <c r="B3" s="6" t="s">
        <v>16182</v>
      </c>
      <c r="C3" s="6" t="s">
        <v>22491</v>
      </c>
      <c r="D3" s="5" t="s">
        <v>22490</v>
      </c>
    </row>
    <row r="4" spans="1:4" x14ac:dyDescent="0.25">
      <c r="A4" s="5" t="s">
        <v>22492</v>
      </c>
      <c r="B4" s="6" t="s">
        <v>22493</v>
      </c>
      <c r="C4" s="6" t="s">
        <v>22489</v>
      </c>
      <c r="D4" s="5" t="s">
        <v>22492</v>
      </c>
    </row>
    <row r="5" spans="1:4" x14ac:dyDescent="0.25">
      <c r="A5" s="5" t="s">
        <v>22494</v>
      </c>
      <c r="B5" s="6" t="s">
        <v>2609</v>
      </c>
      <c r="C5" s="6" t="s">
        <v>22495</v>
      </c>
      <c r="D5" s="5" t="s">
        <v>22494</v>
      </c>
    </row>
    <row r="6" spans="1:4" x14ac:dyDescent="0.25">
      <c r="A6" s="5" t="s">
        <v>22496</v>
      </c>
      <c r="B6" s="6" t="s">
        <v>22497</v>
      </c>
      <c r="C6" s="6" t="s">
        <v>22498</v>
      </c>
      <c r="D6" s="5" t="s">
        <v>22496</v>
      </c>
    </row>
    <row r="7" spans="1:4" x14ac:dyDescent="0.25">
      <c r="A7" s="5" t="s">
        <v>22499</v>
      </c>
      <c r="B7" s="6" t="s">
        <v>263</v>
      </c>
      <c r="C7" s="6" t="s">
        <v>22500</v>
      </c>
      <c r="D7" s="5" t="s">
        <v>22499</v>
      </c>
    </row>
    <row r="8" spans="1:4" x14ac:dyDescent="0.25">
      <c r="A8" s="5" t="s">
        <v>22501</v>
      </c>
      <c r="B8" s="6" t="s">
        <v>22502</v>
      </c>
      <c r="C8" s="6" t="s">
        <v>22503</v>
      </c>
      <c r="D8" s="5" t="s">
        <v>22501</v>
      </c>
    </row>
    <row r="9" spans="1:4" x14ac:dyDescent="0.25">
      <c r="A9" s="5" t="s">
        <v>22504</v>
      </c>
      <c r="B9" s="6" t="s">
        <v>3059</v>
      </c>
      <c r="C9" s="6" t="s">
        <v>22500</v>
      </c>
      <c r="D9" s="5" t="s">
        <v>22504</v>
      </c>
    </row>
    <row r="10" spans="1:4" x14ac:dyDescent="0.25">
      <c r="A10" s="5" t="s">
        <v>22505</v>
      </c>
      <c r="B10" s="6" t="s">
        <v>5719</v>
      </c>
      <c r="C10" s="6" t="s">
        <v>22506</v>
      </c>
      <c r="D10" s="5" t="s">
        <v>22505</v>
      </c>
    </row>
    <row r="11" spans="1:4" x14ac:dyDescent="0.25">
      <c r="A11" s="5" t="s">
        <v>22507</v>
      </c>
      <c r="B11" s="6" t="s">
        <v>1411</v>
      </c>
      <c r="C11" s="6" t="s">
        <v>22508</v>
      </c>
      <c r="D11" s="5" t="s">
        <v>22507</v>
      </c>
    </row>
    <row r="12" spans="1:4" x14ac:dyDescent="0.25">
      <c r="A12" s="5" t="s">
        <v>22509</v>
      </c>
      <c r="B12" s="6" t="s">
        <v>22510</v>
      </c>
      <c r="C12" s="6" t="s">
        <v>22511</v>
      </c>
      <c r="D12" s="5" t="s">
        <v>22509</v>
      </c>
    </row>
    <row r="13" spans="1:4" x14ac:dyDescent="0.25">
      <c r="A13" s="5" t="s">
        <v>22512</v>
      </c>
      <c r="B13" s="6" t="s">
        <v>41</v>
      </c>
      <c r="C13" s="6" t="s">
        <v>22513</v>
      </c>
      <c r="D13" s="5" t="s">
        <v>22512</v>
      </c>
    </row>
    <row r="14" spans="1:4" x14ac:dyDescent="0.25">
      <c r="A14" s="5" t="s">
        <v>22514</v>
      </c>
      <c r="B14" s="6" t="s">
        <v>5186</v>
      </c>
      <c r="C14" s="6" t="s">
        <v>22515</v>
      </c>
      <c r="D14" s="5" t="s">
        <v>22514</v>
      </c>
    </row>
    <row r="15" spans="1:4" x14ac:dyDescent="0.25">
      <c r="A15" s="5" t="s">
        <v>22516</v>
      </c>
      <c r="B15" s="6" t="s">
        <v>2257</v>
      </c>
      <c r="C15" s="6" t="s">
        <v>22508</v>
      </c>
      <c r="D15" s="5" t="s">
        <v>22516</v>
      </c>
    </row>
    <row r="16" spans="1:4" x14ac:dyDescent="0.25">
      <c r="A16" s="5" t="s">
        <v>22517</v>
      </c>
      <c r="B16" s="6" t="s">
        <v>15929</v>
      </c>
      <c r="C16" s="6" t="s">
        <v>22500</v>
      </c>
      <c r="D16" s="5" t="s">
        <v>22517</v>
      </c>
    </row>
    <row r="17" spans="1:4" x14ac:dyDescent="0.25">
      <c r="A17" s="5" t="s">
        <v>22518</v>
      </c>
      <c r="B17" s="6" t="s">
        <v>7446</v>
      </c>
      <c r="C17" s="6" t="s">
        <v>22506</v>
      </c>
      <c r="D17" s="5" t="s">
        <v>22518</v>
      </c>
    </row>
    <row r="18" spans="1:4" x14ac:dyDescent="0.25">
      <c r="A18" s="5" t="s">
        <v>22519</v>
      </c>
      <c r="B18" s="6" t="s">
        <v>7446</v>
      </c>
      <c r="C18" s="6" t="s">
        <v>22520</v>
      </c>
      <c r="D18" s="5" t="s">
        <v>22519</v>
      </c>
    </row>
    <row r="19" spans="1:4" x14ac:dyDescent="0.25">
      <c r="A19" s="5" t="s">
        <v>22521</v>
      </c>
      <c r="B19" s="6" t="s">
        <v>4608</v>
      </c>
      <c r="C19" s="6" t="s">
        <v>22522</v>
      </c>
      <c r="D19" s="5" t="s">
        <v>22521</v>
      </c>
    </row>
    <row r="20" spans="1:4" x14ac:dyDescent="0.25">
      <c r="A20" s="5" t="s">
        <v>22523</v>
      </c>
      <c r="B20" s="6" t="s">
        <v>4608</v>
      </c>
      <c r="C20" s="6" t="s">
        <v>22524</v>
      </c>
      <c r="D20" s="5" t="s">
        <v>22523</v>
      </c>
    </row>
    <row r="21" spans="1:4" x14ac:dyDescent="0.25">
      <c r="A21" s="5" t="s">
        <v>22525</v>
      </c>
      <c r="B21" s="6" t="s">
        <v>4608</v>
      </c>
      <c r="C21" s="6" t="s">
        <v>22511</v>
      </c>
      <c r="D21" s="5" t="s">
        <v>22525</v>
      </c>
    </row>
    <row r="22" spans="1:4" x14ac:dyDescent="0.25">
      <c r="A22" s="5" t="s">
        <v>22526</v>
      </c>
      <c r="B22" s="6" t="s">
        <v>22527</v>
      </c>
      <c r="C22" s="6" t="s">
        <v>22528</v>
      </c>
      <c r="D22" s="5" t="s">
        <v>22526</v>
      </c>
    </row>
    <row r="23" spans="1:4" x14ac:dyDescent="0.25">
      <c r="A23" s="5" t="s">
        <v>22529</v>
      </c>
      <c r="B23" s="6" t="s">
        <v>337</v>
      </c>
      <c r="C23" s="6" t="s">
        <v>22520</v>
      </c>
      <c r="D23" s="5" t="s">
        <v>22529</v>
      </c>
    </row>
    <row r="24" spans="1:4" x14ac:dyDescent="0.25">
      <c r="A24" s="5" t="s">
        <v>22530</v>
      </c>
      <c r="B24" s="6" t="s">
        <v>22531</v>
      </c>
      <c r="C24" s="6" t="s">
        <v>22489</v>
      </c>
      <c r="D24" s="5" t="s">
        <v>22530</v>
      </c>
    </row>
    <row r="25" spans="1:4" x14ac:dyDescent="0.25">
      <c r="A25" s="5" t="s">
        <v>22532</v>
      </c>
      <c r="B25" s="6" t="s">
        <v>22533</v>
      </c>
      <c r="C25" s="6" t="s">
        <v>22534</v>
      </c>
      <c r="D25" s="5" t="s">
        <v>22532</v>
      </c>
    </row>
    <row r="26" spans="1:4" x14ac:dyDescent="0.25">
      <c r="A26" s="5" t="s">
        <v>22535</v>
      </c>
      <c r="B26" s="6" t="s">
        <v>5922</v>
      </c>
      <c r="C26" s="6" t="s">
        <v>22500</v>
      </c>
      <c r="D26" s="5" t="s">
        <v>22535</v>
      </c>
    </row>
    <row r="27" spans="1:4" x14ac:dyDescent="0.25">
      <c r="A27" s="5" t="s">
        <v>22536</v>
      </c>
      <c r="B27" s="6" t="s">
        <v>17550</v>
      </c>
      <c r="C27" s="6" t="s">
        <v>22537</v>
      </c>
      <c r="D27" s="5" t="s">
        <v>22536</v>
      </c>
    </row>
    <row r="28" spans="1:4" x14ac:dyDescent="0.25">
      <c r="A28" s="5" t="s">
        <v>22538</v>
      </c>
      <c r="B28" s="6" t="s">
        <v>10882</v>
      </c>
      <c r="C28" s="6" t="s">
        <v>22539</v>
      </c>
      <c r="D28" s="5" t="s">
        <v>22538</v>
      </c>
    </row>
    <row r="29" spans="1:4" x14ac:dyDescent="0.25">
      <c r="A29" s="5" t="s">
        <v>22540</v>
      </c>
      <c r="B29" s="6" t="s">
        <v>22541</v>
      </c>
      <c r="C29" s="6" t="s">
        <v>22542</v>
      </c>
      <c r="D29" s="5" t="s">
        <v>22540</v>
      </c>
    </row>
    <row r="30" spans="1:4" x14ac:dyDescent="0.25">
      <c r="A30" s="5" t="s">
        <v>22543</v>
      </c>
      <c r="B30" s="6" t="s">
        <v>34</v>
      </c>
      <c r="C30" s="6" t="s">
        <v>22500</v>
      </c>
      <c r="D30" s="5" t="s">
        <v>22543</v>
      </c>
    </row>
    <row r="31" spans="1:4" x14ac:dyDescent="0.25">
      <c r="A31" s="5" t="s">
        <v>22544</v>
      </c>
      <c r="B31" s="6" t="s">
        <v>12071</v>
      </c>
      <c r="C31" s="6" t="s">
        <v>22498</v>
      </c>
      <c r="D31" s="5" t="s">
        <v>22544</v>
      </c>
    </row>
    <row r="32" spans="1:4" x14ac:dyDescent="0.25">
      <c r="A32" s="5" t="s">
        <v>22545</v>
      </c>
      <c r="B32" s="6" t="s">
        <v>22546</v>
      </c>
      <c r="C32" s="6" t="s">
        <v>22503</v>
      </c>
      <c r="D32" s="5" t="s">
        <v>22545</v>
      </c>
    </row>
    <row r="33" spans="1:4" x14ac:dyDescent="0.25">
      <c r="A33" s="5" t="s">
        <v>22547</v>
      </c>
      <c r="B33" s="6" t="s">
        <v>639</v>
      </c>
      <c r="C33" s="6" t="s">
        <v>22542</v>
      </c>
      <c r="D33" s="5" t="s">
        <v>22547</v>
      </c>
    </row>
    <row r="34" spans="1:4" x14ac:dyDescent="0.25">
      <c r="A34" s="5" t="s">
        <v>22548</v>
      </c>
      <c r="B34" s="6" t="s">
        <v>8446</v>
      </c>
      <c r="C34" s="6" t="s">
        <v>22489</v>
      </c>
      <c r="D34" s="5" t="s">
        <v>22548</v>
      </c>
    </row>
    <row r="35" spans="1:4" x14ac:dyDescent="0.25">
      <c r="A35" s="5" t="s">
        <v>22549</v>
      </c>
      <c r="B35" s="6" t="s">
        <v>2641</v>
      </c>
      <c r="C35" s="6" t="s">
        <v>22489</v>
      </c>
      <c r="D35" s="5" t="s">
        <v>22549</v>
      </c>
    </row>
    <row r="36" spans="1:4" x14ac:dyDescent="0.25">
      <c r="A36" s="5" t="s">
        <v>22550</v>
      </c>
      <c r="B36" s="6" t="s">
        <v>3226</v>
      </c>
      <c r="C36" s="6" t="s">
        <v>22542</v>
      </c>
      <c r="D36" s="5" t="s">
        <v>22550</v>
      </c>
    </row>
    <row r="37" spans="1:4" x14ac:dyDescent="0.25">
      <c r="A37" s="5" t="s">
        <v>22551</v>
      </c>
      <c r="B37" s="6" t="s">
        <v>16184</v>
      </c>
      <c r="C37" s="6" t="s">
        <v>22506</v>
      </c>
      <c r="D37" s="5" t="s">
        <v>22551</v>
      </c>
    </row>
    <row r="38" spans="1:4" x14ac:dyDescent="0.25">
      <c r="A38" s="5" t="s">
        <v>22552</v>
      </c>
      <c r="B38" s="6" t="s">
        <v>22553</v>
      </c>
      <c r="C38" s="6" t="s">
        <v>22520</v>
      </c>
      <c r="D38" s="5" t="s">
        <v>22552</v>
      </c>
    </row>
    <row r="39" spans="1:4" x14ac:dyDescent="0.25">
      <c r="A39" s="5" t="s">
        <v>22554</v>
      </c>
      <c r="B39" s="6" t="s">
        <v>22555</v>
      </c>
      <c r="C39" s="6" t="s">
        <v>22528</v>
      </c>
      <c r="D39" s="5" t="s">
        <v>22554</v>
      </c>
    </row>
    <row r="40" spans="1:4" x14ac:dyDescent="0.25">
      <c r="A40" s="5" t="s">
        <v>22556</v>
      </c>
      <c r="B40" s="6" t="s">
        <v>3585</v>
      </c>
      <c r="C40" s="6" t="s">
        <v>22489</v>
      </c>
      <c r="D40" s="5" t="s">
        <v>22556</v>
      </c>
    </row>
    <row r="41" spans="1:4" x14ac:dyDescent="0.25">
      <c r="A41" s="5" t="s">
        <v>22557</v>
      </c>
      <c r="B41" s="6" t="s">
        <v>6501</v>
      </c>
      <c r="C41" s="6" t="s">
        <v>22489</v>
      </c>
      <c r="D41" s="5" t="s">
        <v>22557</v>
      </c>
    </row>
    <row r="42" spans="1:4" x14ac:dyDescent="0.25">
      <c r="A42" s="5" t="s">
        <v>22558</v>
      </c>
      <c r="B42" s="6" t="s">
        <v>15672</v>
      </c>
      <c r="C42" s="6" t="s">
        <v>22489</v>
      </c>
      <c r="D42" s="5" t="s">
        <v>22558</v>
      </c>
    </row>
    <row r="43" spans="1:4" x14ac:dyDescent="0.25">
      <c r="A43" s="5" t="s">
        <v>22559</v>
      </c>
      <c r="B43" s="6" t="s">
        <v>2406</v>
      </c>
      <c r="C43" s="6" t="s">
        <v>22506</v>
      </c>
      <c r="D43" s="5" t="s">
        <v>22559</v>
      </c>
    </row>
    <row r="44" spans="1:4" x14ac:dyDescent="0.25">
      <c r="A44" s="5" t="s">
        <v>22560</v>
      </c>
      <c r="B44" s="6" t="s">
        <v>22561</v>
      </c>
      <c r="C44" s="6" t="s">
        <v>22489</v>
      </c>
      <c r="D44" s="5" t="s">
        <v>22560</v>
      </c>
    </row>
    <row r="45" spans="1:4" x14ac:dyDescent="0.25">
      <c r="A45" s="5" t="s">
        <v>22562</v>
      </c>
      <c r="B45" s="6" t="s">
        <v>892</v>
      </c>
      <c r="C45" s="6" t="s">
        <v>22513</v>
      </c>
      <c r="D45" s="5" t="s">
        <v>22562</v>
      </c>
    </row>
    <row r="46" spans="1:4" x14ac:dyDescent="0.25">
      <c r="A46" s="5" t="s">
        <v>22563</v>
      </c>
      <c r="B46" s="6" t="s">
        <v>69</v>
      </c>
      <c r="C46" s="6" t="s">
        <v>22528</v>
      </c>
      <c r="D46" s="5" t="s">
        <v>22563</v>
      </c>
    </row>
    <row r="47" spans="1:4" x14ac:dyDescent="0.25">
      <c r="A47" s="5" t="s">
        <v>22564</v>
      </c>
      <c r="B47" s="6" t="s">
        <v>22565</v>
      </c>
      <c r="C47" s="6" t="s">
        <v>22489</v>
      </c>
      <c r="D47" s="5" t="s">
        <v>22564</v>
      </c>
    </row>
    <row r="48" spans="1:4" x14ac:dyDescent="0.25">
      <c r="A48" s="5" t="s">
        <v>22566</v>
      </c>
      <c r="B48" s="6" t="s">
        <v>22567</v>
      </c>
      <c r="C48" s="6" t="s">
        <v>22542</v>
      </c>
      <c r="D48" s="5" t="s">
        <v>22566</v>
      </c>
    </row>
    <row r="49" spans="1:4" x14ac:dyDescent="0.25">
      <c r="A49" s="5" t="s">
        <v>22568</v>
      </c>
      <c r="B49" s="6" t="s">
        <v>3613</v>
      </c>
      <c r="C49" s="6" t="s">
        <v>22489</v>
      </c>
      <c r="D49" s="5" t="s">
        <v>22568</v>
      </c>
    </row>
    <row r="50" spans="1:4" x14ac:dyDescent="0.25">
      <c r="A50" s="5" t="s">
        <v>22569</v>
      </c>
      <c r="B50" s="6" t="s">
        <v>2307</v>
      </c>
      <c r="C50" s="6" t="s">
        <v>22570</v>
      </c>
      <c r="D50" s="5" t="s">
        <v>22569</v>
      </c>
    </row>
    <row r="51" spans="1:4" x14ac:dyDescent="0.25">
      <c r="A51" s="5" t="s">
        <v>22571</v>
      </c>
      <c r="B51" s="6" t="s">
        <v>797</v>
      </c>
      <c r="C51" s="6" t="s">
        <v>22506</v>
      </c>
      <c r="D51" s="5" t="s">
        <v>22571</v>
      </c>
    </row>
    <row r="52" spans="1:4" x14ac:dyDescent="0.25">
      <c r="A52" s="5" t="s">
        <v>22572</v>
      </c>
      <c r="B52" s="6" t="s">
        <v>15976</v>
      </c>
      <c r="C52" s="6" t="s">
        <v>22539</v>
      </c>
      <c r="D52" s="5" t="s">
        <v>22572</v>
      </c>
    </row>
    <row r="53" spans="1:4" x14ac:dyDescent="0.25">
      <c r="A53" s="5" t="s">
        <v>22573</v>
      </c>
      <c r="B53" s="6" t="s">
        <v>2486</v>
      </c>
      <c r="C53" s="6" t="s">
        <v>22534</v>
      </c>
      <c r="D53" s="5" t="s">
        <v>22573</v>
      </c>
    </row>
    <row r="54" spans="1:4" x14ac:dyDescent="0.25">
      <c r="A54" s="5" t="s">
        <v>22574</v>
      </c>
      <c r="B54" s="6" t="s">
        <v>15642</v>
      </c>
      <c r="C54" s="6" t="s">
        <v>22513</v>
      </c>
      <c r="D54" s="5" t="s">
        <v>22574</v>
      </c>
    </row>
    <row r="55" spans="1:4" x14ac:dyDescent="0.25">
      <c r="A55" s="5" t="s">
        <v>22575</v>
      </c>
      <c r="B55" s="6" t="s">
        <v>4197</v>
      </c>
      <c r="C55" s="6" t="s">
        <v>22511</v>
      </c>
      <c r="D55" s="5" t="s">
        <v>22575</v>
      </c>
    </row>
    <row r="56" spans="1:4" x14ac:dyDescent="0.25">
      <c r="A56" s="5" t="s">
        <v>22576</v>
      </c>
      <c r="B56" s="6" t="s">
        <v>81</v>
      </c>
      <c r="C56" s="6" t="s">
        <v>22577</v>
      </c>
      <c r="D56" s="5" t="s">
        <v>22576</v>
      </c>
    </row>
    <row r="57" spans="1:4" x14ac:dyDescent="0.25">
      <c r="A57" s="5" t="s">
        <v>22578</v>
      </c>
      <c r="B57" s="6" t="s">
        <v>2842</v>
      </c>
      <c r="C57" s="6" t="s">
        <v>22577</v>
      </c>
      <c r="D57" s="5" t="s">
        <v>22578</v>
      </c>
    </row>
    <row r="58" spans="1:4" x14ac:dyDescent="0.25">
      <c r="A58" s="5" t="s">
        <v>22579</v>
      </c>
      <c r="B58" s="6" t="s">
        <v>22580</v>
      </c>
      <c r="C58" s="6" t="s">
        <v>22506</v>
      </c>
      <c r="D58" s="5" t="s">
        <v>22579</v>
      </c>
    </row>
    <row r="59" spans="1:4" x14ac:dyDescent="0.25">
      <c r="A59" s="5" t="s">
        <v>22581</v>
      </c>
      <c r="B59" s="6" t="s">
        <v>1762</v>
      </c>
      <c r="C59" s="6" t="s">
        <v>22520</v>
      </c>
      <c r="D59" s="5" t="s">
        <v>22581</v>
      </c>
    </row>
    <row r="60" spans="1:4" x14ac:dyDescent="0.25">
      <c r="A60" s="5" t="s">
        <v>22582</v>
      </c>
      <c r="B60" s="6" t="s">
        <v>16166</v>
      </c>
      <c r="C60" s="6" t="s">
        <v>22491</v>
      </c>
      <c r="D60" s="5" t="s">
        <v>22582</v>
      </c>
    </row>
    <row r="61" spans="1:4" x14ac:dyDescent="0.25">
      <c r="A61" s="5" t="s">
        <v>22583</v>
      </c>
      <c r="B61" s="6" t="s">
        <v>4788</v>
      </c>
      <c r="C61" s="6" t="s">
        <v>22489</v>
      </c>
      <c r="D61" s="5" t="s">
        <v>22583</v>
      </c>
    </row>
    <row r="62" spans="1:4" x14ac:dyDescent="0.25">
      <c r="A62" s="5" t="s">
        <v>22584</v>
      </c>
      <c r="B62" s="6" t="s">
        <v>22585</v>
      </c>
      <c r="C62" s="6" t="s">
        <v>22539</v>
      </c>
      <c r="D62" s="5" t="s">
        <v>22584</v>
      </c>
    </row>
    <row r="63" spans="1:4" x14ac:dyDescent="0.25">
      <c r="A63" s="5" t="s">
        <v>22586</v>
      </c>
      <c r="B63" s="6" t="s">
        <v>22587</v>
      </c>
      <c r="C63" s="6" t="s">
        <v>22503</v>
      </c>
      <c r="D63" s="5" t="s">
        <v>22586</v>
      </c>
    </row>
    <row r="64" spans="1:4" x14ac:dyDescent="0.25">
      <c r="A64" s="5" t="s">
        <v>22588</v>
      </c>
      <c r="B64" s="6" t="s">
        <v>10537</v>
      </c>
      <c r="C64" s="6" t="s">
        <v>22489</v>
      </c>
      <c r="D64" s="5" t="s">
        <v>22588</v>
      </c>
    </row>
    <row r="65" spans="1:4" x14ac:dyDescent="0.25">
      <c r="A65" s="5" t="s">
        <v>22589</v>
      </c>
      <c r="B65" s="6" t="s">
        <v>10537</v>
      </c>
      <c r="C65" s="6" t="s">
        <v>22537</v>
      </c>
      <c r="D65" s="5" t="s">
        <v>22589</v>
      </c>
    </row>
    <row r="66" spans="1:4" x14ac:dyDescent="0.25">
      <c r="A66" s="5" t="s">
        <v>22590</v>
      </c>
      <c r="B66" s="6" t="s">
        <v>10537</v>
      </c>
      <c r="C66" s="6" t="s">
        <v>22528</v>
      </c>
      <c r="D66" s="5" t="s">
        <v>22590</v>
      </c>
    </row>
    <row r="67" spans="1:4" x14ac:dyDescent="0.25">
      <c r="A67" s="5" t="s">
        <v>22591</v>
      </c>
      <c r="B67" s="6" t="s">
        <v>1299</v>
      </c>
      <c r="C67" s="6" t="s">
        <v>22534</v>
      </c>
      <c r="D67" s="5" t="s">
        <v>22591</v>
      </c>
    </row>
    <row r="68" spans="1:4" x14ac:dyDescent="0.25">
      <c r="A68" s="5" t="s">
        <v>22592</v>
      </c>
      <c r="B68" s="6" t="s">
        <v>15525</v>
      </c>
      <c r="C68" s="6" t="s">
        <v>22503</v>
      </c>
      <c r="D68" s="5" t="s">
        <v>22592</v>
      </c>
    </row>
    <row r="69" spans="1:4" x14ac:dyDescent="0.25">
      <c r="A69" s="5" t="s">
        <v>538</v>
      </c>
      <c r="B69" s="6" t="s">
        <v>118</v>
      </c>
      <c r="C69" s="6" t="s">
        <v>22489</v>
      </c>
      <c r="D69" s="5" t="s">
        <v>538</v>
      </c>
    </row>
    <row r="70" spans="1:4" x14ac:dyDescent="0.25">
      <c r="A70" s="5" t="s">
        <v>22593</v>
      </c>
      <c r="B70" s="6" t="s">
        <v>118</v>
      </c>
      <c r="C70" s="6" t="s">
        <v>22594</v>
      </c>
      <c r="D70" s="5" t="s">
        <v>22593</v>
      </c>
    </row>
    <row r="71" spans="1:4" x14ac:dyDescent="0.25">
      <c r="A71" s="5" t="s">
        <v>22595</v>
      </c>
      <c r="B71" s="6" t="s">
        <v>751</v>
      </c>
      <c r="C71" s="6" t="s">
        <v>22542</v>
      </c>
      <c r="D71" s="5" t="s">
        <v>22595</v>
      </c>
    </row>
    <row r="72" spans="1:4" x14ac:dyDescent="0.25">
      <c r="A72" s="5" t="s">
        <v>22596</v>
      </c>
      <c r="B72" s="6" t="s">
        <v>22597</v>
      </c>
      <c r="C72" s="6" t="s">
        <v>22503</v>
      </c>
      <c r="D72" s="5" t="s">
        <v>22596</v>
      </c>
    </row>
    <row r="73" spans="1:4" x14ac:dyDescent="0.25">
      <c r="A73" s="5" t="s">
        <v>22598</v>
      </c>
      <c r="B73" s="6" t="s">
        <v>3071</v>
      </c>
      <c r="C73" s="6" t="s">
        <v>22508</v>
      </c>
      <c r="D73" s="5" t="s">
        <v>22598</v>
      </c>
    </row>
    <row r="74" spans="1:4" x14ac:dyDescent="0.25">
      <c r="A74" s="5" t="s">
        <v>22599</v>
      </c>
      <c r="B74" s="6" t="s">
        <v>3231</v>
      </c>
      <c r="C74" s="6" t="s">
        <v>22542</v>
      </c>
      <c r="D74" s="5" t="s">
        <v>22599</v>
      </c>
    </row>
    <row r="75" spans="1:4" x14ac:dyDescent="0.25">
      <c r="A75" s="5" t="s">
        <v>22600</v>
      </c>
      <c r="B75" s="6" t="s">
        <v>22601</v>
      </c>
      <c r="C75" s="6" t="s">
        <v>22498</v>
      </c>
      <c r="D75" s="5" t="s">
        <v>22600</v>
      </c>
    </row>
    <row r="76" spans="1:4" x14ac:dyDescent="0.25">
      <c r="A76" s="5" t="s">
        <v>22602</v>
      </c>
      <c r="B76" s="6" t="s">
        <v>3691</v>
      </c>
      <c r="C76" s="6" t="s">
        <v>22603</v>
      </c>
      <c r="D76" s="5" t="s">
        <v>22602</v>
      </c>
    </row>
    <row r="77" spans="1:4" x14ac:dyDescent="0.25">
      <c r="A77" s="5" t="s">
        <v>22604</v>
      </c>
      <c r="B77" s="6" t="s">
        <v>22605</v>
      </c>
      <c r="C77" s="6" t="s">
        <v>22498</v>
      </c>
      <c r="D77" s="5" t="s">
        <v>22604</v>
      </c>
    </row>
    <row r="78" spans="1:4" x14ac:dyDescent="0.25">
      <c r="A78" s="5" t="s">
        <v>22606</v>
      </c>
      <c r="B78" s="6" t="s">
        <v>5997</v>
      </c>
      <c r="C78" s="6" t="s">
        <v>22498</v>
      </c>
      <c r="D78" s="5" t="s">
        <v>22606</v>
      </c>
    </row>
    <row r="79" spans="1:4" x14ac:dyDescent="0.25">
      <c r="A79" s="5" t="s">
        <v>22607</v>
      </c>
      <c r="B79" s="6" t="s">
        <v>8228</v>
      </c>
      <c r="C79" s="6" t="s">
        <v>22498</v>
      </c>
      <c r="D79" s="5" t="s">
        <v>22607</v>
      </c>
    </row>
    <row r="80" spans="1:4" x14ac:dyDescent="0.25">
      <c r="A80" s="5" t="s">
        <v>22608</v>
      </c>
      <c r="B80" s="6" t="s">
        <v>9128</v>
      </c>
      <c r="C80" s="6" t="s">
        <v>22537</v>
      </c>
      <c r="D80" s="5" t="s">
        <v>22608</v>
      </c>
    </row>
    <row r="81" spans="1:4" x14ac:dyDescent="0.25">
      <c r="A81" s="5" t="s">
        <v>22609</v>
      </c>
      <c r="B81" s="6" t="s">
        <v>9128</v>
      </c>
      <c r="C81" s="6" t="s">
        <v>22570</v>
      </c>
      <c r="D81" s="5" t="s">
        <v>22609</v>
      </c>
    </row>
    <row r="82" spans="1:4" x14ac:dyDescent="0.25">
      <c r="A82" s="5" t="s">
        <v>22610</v>
      </c>
      <c r="B82" s="6" t="s">
        <v>72</v>
      </c>
      <c r="C82" s="6" t="s">
        <v>22611</v>
      </c>
      <c r="D82" s="5" t="s">
        <v>22610</v>
      </c>
    </row>
    <row r="83" spans="1:4" x14ac:dyDescent="0.25">
      <c r="A83" s="5" t="s">
        <v>22612</v>
      </c>
      <c r="B83" s="6" t="s">
        <v>15257</v>
      </c>
      <c r="C83" s="6" t="s">
        <v>22500</v>
      </c>
      <c r="D83" s="5" t="s">
        <v>22612</v>
      </c>
    </row>
    <row r="84" spans="1:4" x14ac:dyDescent="0.25">
      <c r="A84" s="5" t="s">
        <v>22613</v>
      </c>
      <c r="B84" s="6" t="s">
        <v>3121</v>
      </c>
      <c r="C84" s="6" t="s">
        <v>22520</v>
      </c>
      <c r="D84" s="5" t="s">
        <v>22613</v>
      </c>
    </row>
    <row r="85" spans="1:4" x14ac:dyDescent="0.25">
      <c r="A85" s="5" t="s">
        <v>22614</v>
      </c>
      <c r="B85" s="6" t="s">
        <v>3188</v>
      </c>
      <c r="C85" s="6" t="s">
        <v>22489</v>
      </c>
      <c r="D85" s="5" t="s">
        <v>22614</v>
      </c>
    </row>
    <row r="86" spans="1:4" x14ac:dyDescent="0.25">
      <c r="A86" s="5" t="s">
        <v>22615</v>
      </c>
      <c r="B86" s="6" t="s">
        <v>3188</v>
      </c>
      <c r="C86" s="6" t="s">
        <v>22511</v>
      </c>
      <c r="D86" s="5" t="s">
        <v>22615</v>
      </c>
    </row>
    <row r="87" spans="1:4" x14ac:dyDescent="0.25">
      <c r="A87" s="5" t="s">
        <v>22616</v>
      </c>
      <c r="B87" s="6" t="s">
        <v>7775</v>
      </c>
      <c r="C87" s="6" t="s">
        <v>22511</v>
      </c>
      <c r="D87" s="5" t="s">
        <v>22616</v>
      </c>
    </row>
    <row r="88" spans="1:4" x14ac:dyDescent="0.25">
      <c r="A88" s="5" t="s">
        <v>22617</v>
      </c>
      <c r="B88" s="6" t="s">
        <v>22618</v>
      </c>
      <c r="C88" s="6" t="s">
        <v>22495</v>
      </c>
      <c r="D88" s="5" t="s">
        <v>22617</v>
      </c>
    </row>
    <row r="89" spans="1:4" x14ac:dyDescent="0.25">
      <c r="A89" s="5" t="s">
        <v>573</v>
      </c>
      <c r="B89" s="6" t="s">
        <v>576</v>
      </c>
      <c r="C89" s="6" t="s">
        <v>22511</v>
      </c>
      <c r="D89" s="5" t="s">
        <v>573</v>
      </c>
    </row>
    <row r="90" spans="1:4" x14ac:dyDescent="0.25">
      <c r="A90" s="5" t="s">
        <v>22619</v>
      </c>
      <c r="B90" s="6" t="s">
        <v>7610</v>
      </c>
      <c r="C90" s="6" t="s">
        <v>22524</v>
      </c>
      <c r="D90" s="5" t="s">
        <v>22619</v>
      </c>
    </row>
    <row r="91" spans="1:4" x14ac:dyDescent="0.25">
      <c r="A91" s="5" t="s">
        <v>22620</v>
      </c>
      <c r="B91" s="6" t="s">
        <v>4767</v>
      </c>
      <c r="C91" s="6" t="s">
        <v>22503</v>
      </c>
      <c r="D91" s="5" t="s">
        <v>22620</v>
      </c>
    </row>
    <row r="92" spans="1:4" x14ac:dyDescent="0.25">
      <c r="A92" s="5" t="s">
        <v>22621</v>
      </c>
      <c r="B92" s="6" t="s">
        <v>15340</v>
      </c>
      <c r="C92" s="6" t="s">
        <v>22622</v>
      </c>
      <c r="D92" s="5" t="s">
        <v>22621</v>
      </c>
    </row>
    <row r="93" spans="1:4" x14ac:dyDescent="0.25">
      <c r="A93" s="5" t="s">
        <v>22623</v>
      </c>
      <c r="B93" s="6" t="s">
        <v>47</v>
      </c>
      <c r="C93" s="6" t="s">
        <v>22611</v>
      </c>
      <c r="D93" s="5" t="s">
        <v>22623</v>
      </c>
    </row>
    <row r="94" spans="1:4" x14ac:dyDescent="0.25">
      <c r="A94" s="5" t="s">
        <v>22624</v>
      </c>
      <c r="B94" s="6" t="s">
        <v>18426</v>
      </c>
      <c r="C94" s="6" t="s">
        <v>22508</v>
      </c>
      <c r="D94" s="5" t="s">
        <v>22624</v>
      </c>
    </row>
    <row r="95" spans="1:4" x14ac:dyDescent="0.25">
      <c r="A95" s="5" t="s">
        <v>22625</v>
      </c>
      <c r="B95" s="6" t="s">
        <v>22626</v>
      </c>
      <c r="C95" s="6" t="s">
        <v>22513</v>
      </c>
      <c r="D95" s="5" t="s">
        <v>22625</v>
      </c>
    </row>
    <row r="96" spans="1:4" x14ac:dyDescent="0.25">
      <c r="A96" s="5" t="s">
        <v>22627</v>
      </c>
      <c r="B96" s="6" t="s">
        <v>12633</v>
      </c>
      <c r="C96" s="6" t="s">
        <v>22539</v>
      </c>
      <c r="D96" s="5" t="s">
        <v>22627</v>
      </c>
    </row>
    <row r="97" spans="1:4" x14ac:dyDescent="0.25">
      <c r="A97" s="5" t="s">
        <v>22628</v>
      </c>
      <c r="B97" s="6" t="s">
        <v>12633</v>
      </c>
      <c r="C97" s="6" t="s">
        <v>22520</v>
      </c>
      <c r="D97" s="5" t="s">
        <v>22628</v>
      </c>
    </row>
    <row r="98" spans="1:4" x14ac:dyDescent="0.25">
      <c r="A98" s="5" t="s">
        <v>22629</v>
      </c>
      <c r="B98" s="6" t="s">
        <v>22630</v>
      </c>
      <c r="C98" s="6" t="s">
        <v>22498</v>
      </c>
      <c r="D98" s="5" t="s">
        <v>22629</v>
      </c>
    </row>
    <row r="99" spans="1:4" x14ac:dyDescent="0.25">
      <c r="A99" s="5" t="s">
        <v>22631</v>
      </c>
      <c r="B99" s="6" t="s">
        <v>22632</v>
      </c>
      <c r="C99" s="6" t="s">
        <v>22522</v>
      </c>
      <c r="D99" s="5" t="s">
        <v>22631</v>
      </c>
    </row>
    <row r="100" spans="1:4" x14ac:dyDescent="0.25">
      <c r="A100" s="5" t="s">
        <v>22633</v>
      </c>
      <c r="B100" s="6" t="s">
        <v>1424</v>
      </c>
      <c r="C100" s="6" t="s">
        <v>22570</v>
      </c>
      <c r="D100" s="5" t="s">
        <v>22633</v>
      </c>
    </row>
    <row r="101" spans="1:4" x14ac:dyDescent="0.25">
      <c r="A101" s="5" t="s">
        <v>22634</v>
      </c>
      <c r="B101" s="6" t="s">
        <v>4824</v>
      </c>
      <c r="C101" s="6" t="s">
        <v>22489</v>
      </c>
      <c r="D101" s="5" t="s">
        <v>22634</v>
      </c>
    </row>
    <row r="102" spans="1:4" x14ac:dyDescent="0.25">
      <c r="A102" s="5" t="s">
        <v>22635</v>
      </c>
      <c r="B102" s="6" t="s">
        <v>22636</v>
      </c>
      <c r="C102" s="6" t="s">
        <v>22489</v>
      </c>
      <c r="D102" s="5" t="s">
        <v>22635</v>
      </c>
    </row>
    <row r="103" spans="1:4" x14ac:dyDescent="0.25">
      <c r="A103" s="5" t="s">
        <v>22637</v>
      </c>
      <c r="B103" s="6" t="s">
        <v>2530</v>
      </c>
      <c r="C103" s="6" t="s">
        <v>22506</v>
      </c>
      <c r="D103" s="5" t="s">
        <v>22637</v>
      </c>
    </row>
    <row r="104" spans="1:4" x14ac:dyDescent="0.25">
      <c r="A104" s="5" t="s">
        <v>22638</v>
      </c>
      <c r="B104" s="6" t="s">
        <v>22639</v>
      </c>
      <c r="C104" s="6" t="s">
        <v>22539</v>
      </c>
      <c r="D104" s="5" t="s">
        <v>22638</v>
      </c>
    </row>
    <row r="105" spans="1:4" x14ac:dyDescent="0.25">
      <c r="A105" s="5" t="s">
        <v>22640</v>
      </c>
      <c r="B105" s="6" t="s">
        <v>1998</v>
      </c>
      <c r="C105" s="6" t="s">
        <v>22489</v>
      </c>
      <c r="D105" s="5" t="s">
        <v>22640</v>
      </c>
    </row>
    <row r="106" spans="1:4" x14ac:dyDescent="0.25">
      <c r="A106" s="5" t="s">
        <v>22641</v>
      </c>
      <c r="B106" s="6" t="s">
        <v>22642</v>
      </c>
      <c r="C106" s="6" t="s">
        <v>22539</v>
      </c>
      <c r="D106" s="5" t="s">
        <v>22641</v>
      </c>
    </row>
    <row r="107" spans="1:4" x14ac:dyDescent="0.25">
      <c r="A107" s="5" t="s">
        <v>22643</v>
      </c>
      <c r="B107" s="6" t="s">
        <v>4920</v>
      </c>
      <c r="C107" s="6" t="s">
        <v>22489</v>
      </c>
      <c r="D107" s="5" t="s">
        <v>22643</v>
      </c>
    </row>
    <row r="108" spans="1:4" x14ac:dyDescent="0.25">
      <c r="A108" s="5" t="s">
        <v>22644</v>
      </c>
      <c r="B108" s="6" t="s">
        <v>4920</v>
      </c>
      <c r="C108" s="6" t="s">
        <v>22511</v>
      </c>
      <c r="D108" s="5" t="s">
        <v>22644</v>
      </c>
    </row>
    <row r="109" spans="1:4" x14ac:dyDescent="0.25">
      <c r="A109" s="5" t="s">
        <v>22645</v>
      </c>
      <c r="B109" s="6" t="s">
        <v>7152</v>
      </c>
      <c r="C109" s="6" t="s">
        <v>22506</v>
      </c>
      <c r="D109" s="5" t="s">
        <v>22645</v>
      </c>
    </row>
    <row r="110" spans="1:4" x14ac:dyDescent="0.25">
      <c r="A110" s="5" t="s">
        <v>22646</v>
      </c>
      <c r="B110" s="6" t="s">
        <v>6199</v>
      </c>
      <c r="C110" s="6" t="s">
        <v>22539</v>
      </c>
      <c r="D110" s="5" t="s">
        <v>22646</v>
      </c>
    </row>
    <row r="111" spans="1:4" x14ac:dyDescent="0.25">
      <c r="A111" s="5" t="s">
        <v>22647</v>
      </c>
      <c r="B111" s="6" t="s">
        <v>7692</v>
      </c>
      <c r="C111" s="6" t="s">
        <v>22491</v>
      </c>
      <c r="D111" s="5" t="s">
        <v>22647</v>
      </c>
    </row>
    <row r="112" spans="1:4" x14ac:dyDescent="0.25">
      <c r="A112" s="5" t="s">
        <v>508</v>
      </c>
      <c r="B112" s="6" t="s">
        <v>44</v>
      </c>
      <c r="C112" s="6" t="s">
        <v>22648</v>
      </c>
      <c r="D112" s="5" t="s">
        <v>508</v>
      </c>
    </row>
    <row r="113" spans="1:4" x14ac:dyDescent="0.25">
      <c r="A113" s="5" t="s">
        <v>22649</v>
      </c>
      <c r="B113" s="6" t="s">
        <v>22650</v>
      </c>
      <c r="C113" s="6" t="s">
        <v>22506</v>
      </c>
      <c r="D113" s="5" t="s">
        <v>22649</v>
      </c>
    </row>
    <row r="114" spans="1:4" x14ac:dyDescent="0.25">
      <c r="A114" s="5" t="s">
        <v>22651</v>
      </c>
      <c r="B114" s="6" t="s">
        <v>22652</v>
      </c>
      <c r="C114" s="6" t="s">
        <v>22498</v>
      </c>
      <c r="D114" s="5" t="s">
        <v>22651</v>
      </c>
    </row>
    <row r="115" spans="1:4" x14ac:dyDescent="0.25">
      <c r="A115" s="5" t="s">
        <v>22653</v>
      </c>
      <c r="B115" s="6" t="s">
        <v>2997</v>
      </c>
      <c r="C115" s="6" t="s">
        <v>22537</v>
      </c>
      <c r="D115" s="5" t="s">
        <v>22653</v>
      </c>
    </row>
    <row r="116" spans="1:4" x14ac:dyDescent="0.25">
      <c r="A116" s="5" t="s">
        <v>22654</v>
      </c>
      <c r="B116" s="6" t="s">
        <v>2997</v>
      </c>
      <c r="C116" s="6" t="s">
        <v>22511</v>
      </c>
      <c r="D116" s="5" t="s">
        <v>22654</v>
      </c>
    </row>
    <row r="117" spans="1:4" x14ac:dyDescent="0.25">
      <c r="A117" s="5" t="s">
        <v>22655</v>
      </c>
      <c r="B117" s="6" t="s">
        <v>2997</v>
      </c>
      <c r="C117" s="6" t="s">
        <v>22528</v>
      </c>
      <c r="D117" s="5" t="s">
        <v>22655</v>
      </c>
    </row>
    <row r="118" spans="1:4" x14ac:dyDescent="0.25">
      <c r="A118" s="5" t="s">
        <v>22656</v>
      </c>
      <c r="B118" s="6" t="s">
        <v>2494</v>
      </c>
      <c r="C118" s="6" t="s">
        <v>22508</v>
      </c>
      <c r="D118" s="5" t="s">
        <v>22656</v>
      </c>
    </row>
    <row r="119" spans="1:4" x14ac:dyDescent="0.25">
      <c r="A119" s="5" t="s">
        <v>22657</v>
      </c>
      <c r="B119" s="6" t="s">
        <v>50</v>
      </c>
      <c r="C119" s="6" t="s">
        <v>22539</v>
      </c>
      <c r="D119" s="5" t="s">
        <v>22657</v>
      </c>
    </row>
    <row r="120" spans="1:4" x14ac:dyDescent="0.25">
      <c r="A120" s="5" t="s">
        <v>22658</v>
      </c>
      <c r="B120" s="6" t="s">
        <v>5814</v>
      </c>
      <c r="C120" s="6" t="s">
        <v>22489</v>
      </c>
      <c r="D120" s="5" t="s">
        <v>22658</v>
      </c>
    </row>
    <row r="121" spans="1:4" x14ac:dyDescent="0.25">
      <c r="A121" s="5" t="s">
        <v>22659</v>
      </c>
      <c r="B121" s="6" t="s">
        <v>5814</v>
      </c>
      <c r="C121" s="6" t="s">
        <v>22539</v>
      </c>
      <c r="D121" s="5" t="s">
        <v>22659</v>
      </c>
    </row>
    <row r="122" spans="1:4" x14ac:dyDescent="0.25">
      <c r="A122" s="5" t="s">
        <v>579</v>
      </c>
      <c r="B122" s="6" t="s">
        <v>67</v>
      </c>
      <c r="C122" s="6" t="s">
        <v>22511</v>
      </c>
      <c r="D122" s="5" t="s">
        <v>579</v>
      </c>
    </row>
    <row r="123" spans="1:4" x14ac:dyDescent="0.25">
      <c r="A123" s="5" t="s">
        <v>22660</v>
      </c>
      <c r="B123" s="6" t="s">
        <v>16399</v>
      </c>
      <c r="C123" s="6" t="s">
        <v>22491</v>
      </c>
      <c r="D123" s="5" t="s">
        <v>22660</v>
      </c>
    </row>
    <row r="124" spans="1:4" x14ac:dyDescent="0.25">
      <c r="A124" s="5" t="s">
        <v>22661</v>
      </c>
      <c r="B124" s="6" t="s">
        <v>2090</v>
      </c>
      <c r="C124" s="6" t="s">
        <v>22528</v>
      </c>
      <c r="D124" s="5" t="s">
        <v>22661</v>
      </c>
    </row>
    <row r="125" spans="1:4" x14ac:dyDescent="0.25">
      <c r="A125" s="5" t="s">
        <v>22662</v>
      </c>
      <c r="B125" s="6" t="s">
        <v>2787</v>
      </c>
      <c r="C125" s="6" t="s">
        <v>22539</v>
      </c>
      <c r="D125" s="5" t="s">
        <v>22662</v>
      </c>
    </row>
    <row r="126" spans="1:4" x14ac:dyDescent="0.25">
      <c r="A126" s="5" t="s">
        <v>22663</v>
      </c>
      <c r="B126" s="6" t="s">
        <v>2787</v>
      </c>
      <c r="C126" s="6" t="s">
        <v>22603</v>
      </c>
      <c r="D126" s="5" t="s">
        <v>22663</v>
      </c>
    </row>
    <row r="127" spans="1:4" x14ac:dyDescent="0.25">
      <c r="A127" s="5" t="s">
        <v>22664</v>
      </c>
      <c r="B127" s="6" t="s">
        <v>2787</v>
      </c>
      <c r="C127" s="6" t="s">
        <v>22594</v>
      </c>
      <c r="D127" s="5" t="s">
        <v>22664</v>
      </c>
    </row>
    <row r="128" spans="1:4" x14ac:dyDescent="0.25">
      <c r="A128" s="5" t="s">
        <v>22665</v>
      </c>
      <c r="B128" s="6" t="s">
        <v>2787</v>
      </c>
      <c r="C128" s="6" t="s">
        <v>22666</v>
      </c>
      <c r="D128" s="5" t="s">
        <v>22665</v>
      </c>
    </row>
    <row r="129" spans="1:4" x14ac:dyDescent="0.25">
      <c r="A129" s="5" t="s">
        <v>22667</v>
      </c>
      <c r="B129" s="6" t="s">
        <v>2183</v>
      </c>
      <c r="C129" s="6" t="s">
        <v>22537</v>
      </c>
      <c r="D129" s="5" t="s">
        <v>22667</v>
      </c>
    </row>
    <row r="130" spans="1:4" x14ac:dyDescent="0.25">
      <c r="A130" s="5" t="s">
        <v>22668</v>
      </c>
      <c r="B130" s="6" t="s">
        <v>16190</v>
      </c>
      <c r="C130" s="6" t="s">
        <v>22520</v>
      </c>
      <c r="D130" s="5" t="s">
        <v>22668</v>
      </c>
    </row>
    <row r="131" spans="1:4" x14ac:dyDescent="0.25">
      <c r="A131" s="5" t="s">
        <v>22669</v>
      </c>
      <c r="B131" s="6" t="s">
        <v>3847</v>
      </c>
      <c r="C131" s="6" t="s">
        <v>22528</v>
      </c>
      <c r="D131" s="5" t="s">
        <v>22669</v>
      </c>
    </row>
    <row r="132" spans="1:4" x14ac:dyDescent="0.25">
      <c r="A132" s="5" t="s">
        <v>22670</v>
      </c>
      <c r="B132" s="6" t="s">
        <v>2655</v>
      </c>
      <c r="C132" s="6" t="s">
        <v>22489</v>
      </c>
      <c r="D132" s="5" t="s">
        <v>22670</v>
      </c>
    </row>
    <row r="133" spans="1:4" x14ac:dyDescent="0.25">
      <c r="A133" s="5" t="s">
        <v>22671</v>
      </c>
      <c r="B133" s="6" t="s">
        <v>22672</v>
      </c>
      <c r="C133" s="6" t="s">
        <v>22539</v>
      </c>
      <c r="D133" s="5" t="s">
        <v>22671</v>
      </c>
    </row>
    <row r="134" spans="1:4" x14ac:dyDescent="0.25">
      <c r="A134" s="5" t="s">
        <v>22673</v>
      </c>
      <c r="B134" s="6" t="s">
        <v>621</v>
      </c>
      <c r="C134" s="6" t="s">
        <v>22506</v>
      </c>
      <c r="D134" s="5" t="s">
        <v>22673</v>
      </c>
    </row>
    <row r="135" spans="1:4" x14ac:dyDescent="0.25">
      <c r="A135" s="5" t="s">
        <v>22674</v>
      </c>
      <c r="B135" s="6" t="s">
        <v>621</v>
      </c>
      <c r="C135" s="6" t="s">
        <v>22511</v>
      </c>
      <c r="D135" s="5" t="s">
        <v>22674</v>
      </c>
    </row>
    <row r="136" spans="1:4" x14ac:dyDescent="0.25">
      <c r="A136" s="5" t="s">
        <v>22675</v>
      </c>
      <c r="B136" s="6" t="s">
        <v>22676</v>
      </c>
      <c r="C136" s="6" t="s">
        <v>22495</v>
      </c>
      <c r="D136" s="5" t="s">
        <v>22675</v>
      </c>
    </row>
    <row r="137" spans="1:4" x14ac:dyDescent="0.25">
      <c r="A137" s="5" t="s">
        <v>22677</v>
      </c>
      <c r="B137" s="6" t="s">
        <v>22678</v>
      </c>
      <c r="C137" s="6" t="s">
        <v>22622</v>
      </c>
      <c r="D137" s="5" t="s">
        <v>22677</v>
      </c>
    </row>
    <row r="138" spans="1:4" x14ac:dyDescent="0.25">
      <c r="A138" s="5" t="s">
        <v>22679</v>
      </c>
      <c r="B138" s="6" t="s">
        <v>3618</v>
      </c>
      <c r="C138" s="6" t="s">
        <v>22489</v>
      </c>
      <c r="D138" s="5" t="s">
        <v>22679</v>
      </c>
    </row>
    <row r="139" spans="1:4" x14ac:dyDescent="0.25">
      <c r="A139" s="5" t="s">
        <v>22680</v>
      </c>
      <c r="B139" s="6" t="s">
        <v>5559</v>
      </c>
      <c r="C139" s="6" t="s">
        <v>22506</v>
      </c>
      <c r="D139" s="5" t="s">
        <v>22680</v>
      </c>
    </row>
    <row r="140" spans="1:4" x14ac:dyDescent="0.25">
      <c r="A140" s="5" t="s">
        <v>22681</v>
      </c>
      <c r="B140" s="6" t="s">
        <v>1814</v>
      </c>
      <c r="C140" s="6" t="s">
        <v>22491</v>
      </c>
      <c r="D140" s="5" t="s">
        <v>22681</v>
      </c>
    </row>
    <row r="141" spans="1:4" x14ac:dyDescent="0.25">
      <c r="A141" s="5" t="s">
        <v>22682</v>
      </c>
      <c r="B141" s="6" t="s">
        <v>22683</v>
      </c>
      <c r="C141" s="6" t="s">
        <v>22491</v>
      </c>
      <c r="D141" s="5" t="s">
        <v>22682</v>
      </c>
    </row>
    <row r="142" spans="1:4" x14ac:dyDescent="0.25">
      <c r="A142" s="5" t="s">
        <v>22684</v>
      </c>
      <c r="B142" s="6" t="s">
        <v>1451</v>
      </c>
      <c r="C142" s="6" t="s">
        <v>22489</v>
      </c>
      <c r="D142" s="5" t="s">
        <v>22684</v>
      </c>
    </row>
    <row r="143" spans="1:4" x14ac:dyDescent="0.25">
      <c r="A143" s="5" t="s">
        <v>22685</v>
      </c>
      <c r="B143" s="6" t="s">
        <v>899</v>
      </c>
      <c r="C143" s="6" t="s">
        <v>22528</v>
      </c>
      <c r="D143" s="5" t="s">
        <v>22685</v>
      </c>
    </row>
    <row r="144" spans="1:4" x14ac:dyDescent="0.25">
      <c r="A144" s="5" t="s">
        <v>22686</v>
      </c>
      <c r="B144" s="6" t="s">
        <v>13651</v>
      </c>
      <c r="C144" s="6" t="s">
        <v>22666</v>
      </c>
      <c r="D144" s="5" t="s">
        <v>22686</v>
      </c>
    </row>
    <row r="145" spans="1:4" x14ac:dyDescent="0.25">
      <c r="A145" s="5" t="s">
        <v>22687</v>
      </c>
      <c r="B145" s="6" t="s">
        <v>996</v>
      </c>
      <c r="C145" s="6" t="s">
        <v>22542</v>
      </c>
      <c r="D145" s="5" t="s">
        <v>22687</v>
      </c>
    </row>
    <row r="146" spans="1:4" x14ac:dyDescent="0.25">
      <c r="A146" s="5" t="s">
        <v>22688</v>
      </c>
      <c r="B146" s="6" t="s">
        <v>926</v>
      </c>
      <c r="C146" s="6" t="s">
        <v>22537</v>
      </c>
      <c r="D146" s="5" t="s">
        <v>22688</v>
      </c>
    </row>
    <row r="147" spans="1:4" x14ac:dyDescent="0.25">
      <c r="A147" s="5" t="s">
        <v>22689</v>
      </c>
      <c r="B147" s="6" t="s">
        <v>4381</v>
      </c>
      <c r="C147" s="6" t="s">
        <v>22506</v>
      </c>
      <c r="D147" s="5" t="s">
        <v>22689</v>
      </c>
    </row>
    <row r="148" spans="1:4" x14ac:dyDescent="0.25">
      <c r="A148" s="5" t="s">
        <v>22690</v>
      </c>
      <c r="B148" s="6" t="s">
        <v>22691</v>
      </c>
      <c r="C148" s="6" t="s">
        <v>22503</v>
      </c>
      <c r="D148" s="5" t="s">
        <v>22690</v>
      </c>
    </row>
    <row r="149" spans="1:4" x14ac:dyDescent="0.25">
      <c r="A149" s="5" t="s">
        <v>22692</v>
      </c>
      <c r="B149" s="6" t="s">
        <v>22691</v>
      </c>
      <c r="C149" s="6" t="s">
        <v>22693</v>
      </c>
      <c r="D149" s="5" t="s">
        <v>22692</v>
      </c>
    </row>
    <row r="150" spans="1:4" x14ac:dyDescent="0.25">
      <c r="A150" s="5" t="s">
        <v>22694</v>
      </c>
      <c r="B150" s="6" t="s">
        <v>2285</v>
      </c>
      <c r="C150" s="6" t="s">
        <v>22594</v>
      </c>
      <c r="D150" s="5" t="s">
        <v>22694</v>
      </c>
    </row>
    <row r="151" spans="1:4" x14ac:dyDescent="0.25">
      <c r="A151" s="5" t="s">
        <v>22695</v>
      </c>
      <c r="B151" s="6" t="s">
        <v>1959</v>
      </c>
      <c r="C151" s="6" t="s">
        <v>22489</v>
      </c>
      <c r="D151" s="5" t="s">
        <v>22695</v>
      </c>
    </row>
    <row r="152" spans="1:4" x14ac:dyDescent="0.25">
      <c r="A152" s="5" t="s">
        <v>22696</v>
      </c>
      <c r="B152" s="6" t="s">
        <v>1959</v>
      </c>
      <c r="C152" s="6" t="s">
        <v>22539</v>
      </c>
      <c r="D152" s="5" t="s">
        <v>22696</v>
      </c>
    </row>
    <row r="153" spans="1:4" x14ac:dyDescent="0.25">
      <c r="A153" s="5" t="s">
        <v>22697</v>
      </c>
      <c r="B153" s="6" t="s">
        <v>3006</v>
      </c>
      <c r="C153" s="6" t="s">
        <v>22537</v>
      </c>
      <c r="D153" s="5" t="s">
        <v>22697</v>
      </c>
    </row>
    <row r="154" spans="1:4" x14ac:dyDescent="0.25">
      <c r="A154" s="5" t="s">
        <v>512</v>
      </c>
      <c r="B154" s="6" t="s">
        <v>36</v>
      </c>
      <c r="C154" s="6" t="s">
        <v>22528</v>
      </c>
      <c r="D154" s="5" t="s">
        <v>512</v>
      </c>
    </row>
    <row r="155" spans="1:4" x14ac:dyDescent="0.25">
      <c r="A155" s="5" t="s">
        <v>22698</v>
      </c>
      <c r="B155" s="6" t="s">
        <v>22699</v>
      </c>
      <c r="C155" s="6" t="s">
        <v>22511</v>
      </c>
      <c r="D155" s="5" t="s">
        <v>22698</v>
      </c>
    </row>
    <row r="156" spans="1:4" x14ac:dyDescent="0.25">
      <c r="A156" s="5" t="s">
        <v>22700</v>
      </c>
      <c r="B156" s="6" t="s">
        <v>22701</v>
      </c>
      <c r="C156" s="6" t="s">
        <v>22528</v>
      </c>
      <c r="D156" s="5" t="s">
        <v>22700</v>
      </c>
    </row>
    <row r="157" spans="1:4" x14ac:dyDescent="0.25">
      <c r="A157" s="5" t="s">
        <v>22702</v>
      </c>
      <c r="B157" s="6" t="s">
        <v>3298</v>
      </c>
      <c r="C157" s="6" t="s">
        <v>22537</v>
      </c>
      <c r="D157" s="5" t="s">
        <v>22702</v>
      </c>
    </row>
    <row r="158" spans="1:4" x14ac:dyDescent="0.25">
      <c r="A158" s="5" t="s">
        <v>22703</v>
      </c>
      <c r="B158" s="6" t="s">
        <v>22704</v>
      </c>
      <c r="C158" s="6" t="s">
        <v>22489</v>
      </c>
      <c r="D158" s="5" t="s">
        <v>22703</v>
      </c>
    </row>
    <row r="159" spans="1:4" x14ac:dyDescent="0.25">
      <c r="A159" s="5" t="s">
        <v>22705</v>
      </c>
      <c r="B159" s="6" t="s">
        <v>16228</v>
      </c>
      <c r="C159" s="6" t="s">
        <v>22611</v>
      </c>
      <c r="D159" s="5" t="s">
        <v>22705</v>
      </c>
    </row>
    <row r="160" spans="1:4" x14ac:dyDescent="0.25">
      <c r="A160" s="5" t="s">
        <v>22706</v>
      </c>
      <c r="B160" s="6" t="s">
        <v>3988</v>
      </c>
      <c r="C160" s="6" t="s">
        <v>22500</v>
      </c>
      <c r="D160" s="5" t="s">
        <v>22706</v>
      </c>
    </row>
    <row r="161" spans="1:4" x14ac:dyDescent="0.25">
      <c r="A161" s="5" t="s">
        <v>22707</v>
      </c>
      <c r="B161" s="6" t="s">
        <v>2800</v>
      </c>
      <c r="C161" s="6" t="s">
        <v>22539</v>
      </c>
      <c r="D161" s="5" t="s">
        <v>22707</v>
      </c>
    </row>
    <row r="162" spans="1:4" x14ac:dyDescent="0.25">
      <c r="A162" s="5" t="s">
        <v>22708</v>
      </c>
      <c r="B162" s="6" t="s">
        <v>22709</v>
      </c>
      <c r="C162" s="6" t="s">
        <v>22603</v>
      </c>
      <c r="D162" s="5" t="s">
        <v>22708</v>
      </c>
    </row>
    <row r="163" spans="1:4" x14ac:dyDescent="0.25">
      <c r="A163" s="5" t="s">
        <v>22710</v>
      </c>
      <c r="B163" s="6" t="s">
        <v>1028</v>
      </c>
      <c r="C163" s="6" t="s">
        <v>22611</v>
      </c>
      <c r="D163" s="5" t="s">
        <v>22710</v>
      </c>
    </row>
    <row r="164" spans="1:4" x14ac:dyDescent="0.25">
      <c r="A164" s="5" t="s">
        <v>22711</v>
      </c>
      <c r="B164" s="6" t="s">
        <v>1028</v>
      </c>
      <c r="C164" s="6" t="s">
        <v>22528</v>
      </c>
      <c r="D164" s="5" t="s">
        <v>22711</v>
      </c>
    </row>
    <row r="165" spans="1:4" x14ac:dyDescent="0.25">
      <c r="A165" s="5" t="s">
        <v>22712</v>
      </c>
      <c r="B165" s="6" t="s">
        <v>22713</v>
      </c>
      <c r="C165" s="6" t="s">
        <v>22503</v>
      </c>
      <c r="D165" s="5" t="s">
        <v>22712</v>
      </c>
    </row>
    <row r="166" spans="1:4" x14ac:dyDescent="0.25">
      <c r="A166" s="5" t="s">
        <v>22714</v>
      </c>
      <c r="B166" s="6" t="s">
        <v>3627</v>
      </c>
      <c r="C166" s="6" t="s">
        <v>22489</v>
      </c>
      <c r="D166" s="5" t="s">
        <v>22714</v>
      </c>
    </row>
    <row r="167" spans="1:4" x14ac:dyDescent="0.25">
      <c r="A167" s="5" t="s">
        <v>22715</v>
      </c>
      <c r="B167" s="6" t="s">
        <v>775</v>
      </c>
      <c r="C167" s="6" t="s">
        <v>22506</v>
      </c>
      <c r="D167" s="5" t="s">
        <v>22715</v>
      </c>
    </row>
    <row r="168" spans="1:4" x14ac:dyDescent="0.25">
      <c r="A168" s="5" t="s">
        <v>22716</v>
      </c>
      <c r="B168" s="6" t="s">
        <v>5698</v>
      </c>
      <c r="C168" s="6" t="s">
        <v>22511</v>
      </c>
      <c r="D168" s="5" t="s">
        <v>22716</v>
      </c>
    </row>
    <row r="169" spans="1:4" x14ac:dyDescent="0.25">
      <c r="A169" s="5" t="s">
        <v>22717</v>
      </c>
      <c r="B169" s="6" t="s">
        <v>1556</v>
      </c>
      <c r="C169" s="6" t="s">
        <v>22506</v>
      </c>
      <c r="D169" s="5" t="s">
        <v>22717</v>
      </c>
    </row>
    <row r="170" spans="1:4" x14ac:dyDescent="0.25">
      <c r="A170" s="5" t="s">
        <v>22718</v>
      </c>
      <c r="B170" s="6" t="s">
        <v>7931</v>
      </c>
      <c r="C170" s="6" t="s">
        <v>22489</v>
      </c>
      <c r="D170" s="5" t="s">
        <v>22718</v>
      </c>
    </row>
    <row r="171" spans="1:4" x14ac:dyDescent="0.25">
      <c r="A171" s="5" t="s">
        <v>495</v>
      </c>
      <c r="B171" s="6" t="s">
        <v>498</v>
      </c>
      <c r="C171" s="6" t="s">
        <v>22489</v>
      </c>
      <c r="D171" s="5" t="s">
        <v>495</v>
      </c>
    </row>
    <row r="172" spans="1:4" x14ac:dyDescent="0.25">
      <c r="A172" s="5" t="s">
        <v>22719</v>
      </c>
      <c r="B172" s="6" t="s">
        <v>1871</v>
      </c>
      <c r="C172" s="6" t="s">
        <v>22511</v>
      </c>
      <c r="D172" s="5" t="s">
        <v>22719</v>
      </c>
    </row>
    <row r="173" spans="1:4" x14ac:dyDescent="0.25">
      <c r="A173" s="5" t="s">
        <v>22720</v>
      </c>
      <c r="B173" s="6" t="s">
        <v>16109</v>
      </c>
      <c r="C173" s="6" t="s">
        <v>22489</v>
      </c>
      <c r="D173" s="5" t="s">
        <v>22720</v>
      </c>
    </row>
    <row r="174" spans="1:4" x14ac:dyDescent="0.25">
      <c r="A174" s="5" t="s">
        <v>22721</v>
      </c>
      <c r="B174" s="6" t="s">
        <v>98</v>
      </c>
      <c r="C174" s="6" t="s">
        <v>22542</v>
      </c>
      <c r="D174" s="5" t="s">
        <v>22721</v>
      </c>
    </row>
    <row r="175" spans="1:4" x14ac:dyDescent="0.25">
      <c r="A175" s="5" t="s">
        <v>22722</v>
      </c>
      <c r="B175" s="6" t="s">
        <v>22723</v>
      </c>
      <c r="C175" s="6" t="s">
        <v>22506</v>
      </c>
      <c r="D175" s="5" t="s">
        <v>22722</v>
      </c>
    </row>
    <row r="176" spans="1:4" x14ac:dyDescent="0.25">
      <c r="A176" s="5" t="s">
        <v>22724</v>
      </c>
      <c r="B176" s="6" t="s">
        <v>22725</v>
      </c>
      <c r="C176" s="6" t="s">
        <v>22498</v>
      </c>
      <c r="D176" s="5" t="s">
        <v>22724</v>
      </c>
    </row>
    <row r="177" spans="1:4" x14ac:dyDescent="0.25">
      <c r="A177" s="5" t="s">
        <v>22726</v>
      </c>
      <c r="B177" s="6" t="s">
        <v>392</v>
      </c>
      <c r="C177" s="6" t="s">
        <v>22489</v>
      </c>
      <c r="D177" s="5" t="s">
        <v>22726</v>
      </c>
    </row>
    <row r="178" spans="1:4" x14ac:dyDescent="0.25">
      <c r="A178" s="5" t="s">
        <v>478</v>
      </c>
      <c r="B178" s="6" t="s">
        <v>53</v>
      </c>
      <c r="C178" s="6" t="s">
        <v>22503</v>
      </c>
      <c r="D178" s="5" t="s">
        <v>478</v>
      </c>
    </row>
    <row r="179" spans="1:4" x14ac:dyDescent="0.25">
      <c r="A179" s="5" t="s">
        <v>22727</v>
      </c>
      <c r="B179" s="6" t="s">
        <v>22728</v>
      </c>
      <c r="C179" s="6" t="s">
        <v>22522</v>
      </c>
      <c r="D179" s="5" t="s">
        <v>22727</v>
      </c>
    </row>
    <row r="180" spans="1:4" x14ac:dyDescent="0.25">
      <c r="A180" s="5" t="s">
        <v>22729</v>
      </c>
      <c r="B180" s="6" t="s">
        <v>2033</v>
      </c>
      <c r="C180" s="6" t="s">
        <v>22528</v>
      </c>
      <c r="D180" s="5" t="s">
        <v>22729</v>
      </c>
    </row>
    <row r="181" spans="1:4" x14ac:dyDescent="0.25">
      <c r="A181" s="5" t="s">
        <v>22730</v>
      </c>
      <c r="B181" s="6" t="s">
        <v>22731</v>
      </c>
      <c r="C181" s="6" t="s">
        <v>22732</v>
      </c>
      <c r="D181" s="5" t="s">
        <v>22730</v>
      </c>
    </row>
    <row r="182" spans="1:4" x14ac:dyDescent="0.25">
      <c r="A182" s="5" t="s">
        <v>22733</v>
      </c>
      <c r="B182" s="6" t="s">
        <v>22734</v>
      </c>
      <c r="C182" s="6" t="s">
        <v>22542</v>
      </c>
      <c r="D182" s="5" t="s">
        <v>22733</v>
      </c>
    </row>
    <row r="183" spans="1:4" x14ac:dyDescent="0.25">
      <c r="A183" s="5" t="s">
        <v>22735</v>
      </c>
      <c r="B183" s="6" t="s">
        <v>22736</v>
      </c>
      <c r="C183" s="6" t="s">
        <v>22495</v>
      </c>
      <c r="D183" s="5" t="s">
        <v>22735</v>
      </c>
    </row>
    <row r="184" spans="1:4" x14ac:dyDescent="0.25">
      <c r="A184" s="5" t="s">
        <v>22737</v>
      </c>
      <c r="B184" s="6" t="s">
        <v>3582</v>
      </c>
      <c r="C184" s="6" t="s">
        <v>22489</v>
      </c>
      <c r="D184" s="5" t="s">
        <v>22737</v>
      </c>
    </row>
    <row r="185" spans="1:4" x14ac:dyDescent="0.25">
      <c r="A185" s="5" t="s">
        <v>22738</v>
      </c>
      <c r="B185" s="6" t="s">
        <v>22739</v>
      </c>
      <c r="C185" s="6" t="s">
        <v>22511</v>
      </c>
      <c r="D185" s="5" t="s">
        <v>22738</v>
      </c>
    </row>
    <row r="186" spans="1:4" x14ac:dyDescent="0.25">
      <c r="A186" s="5" t="s">
        <v>22740</v>
      </c>
      <c r="B186" s="6" t="s">
        <v>3424</v>
      </c>
      <c r="C186" s="6" t="s">
        <v>22603</v>
      </c>
      <c r="D186" s="5" t="s">
        <v>22740</v>
      </c>
    </row>
    <row r="187" spans="1:4" x14ac:dyDescent="0.25">
      <c r="A187" s="5" t="s">
        <v>523</v>
      </c>
      <c r="B187" s="6" t="s">
        <v>526</v>
      </c>
      <c r="C187" s="6" t="s">
        <v>22539</v>
      </c>
      <c r="D187" s="5" t="s">
        <v>523</v>
      </c>
    </row>
    <row r="188" spans="1:4" x14ac:dyDescent="0.25">
      <c r="A188" s="5" t="s">
        <v>22741</v>
      </c>
      <c r="B188" s="6" t="s">
        <v>15647</v>
      </c>
      <c r="C188" s="6" t="s">
        <v>22511</v>
      </c>
      <c r="D188" s="5" t="s">
        <v>22741</v>
      </c>
    </row>
    <row r="189" spans="1:4" x14ac:dyDescent="0.25">
      <c r="A189" s="5" t="s">
        <v>22742</v>
      </c>
      <c r="B189" s="6" t="s">
        <v>16557</v>
      </c>
      <c r="C189" s="6" t="s">
        <v>22534</v>
      </c>
      <c r="D189" s="5" t="s">
        <v>22742</v>
      </c>
    </row>
    <row r="190" spans="1:4" x14ac:dyDescent="0.25">
      <c r="A190" s="5" t="s">
        <v>22743</v>
      </c>
      <c r="B190" s="6" t="s">
        <v>22744</v>
      </c>
      <c r="C190" s="6" t="s">
        <v>22498</v>
      </c>
      <c r="D190" s="5" t="s">
        <v>22743</v>
      </c>
    </row>
    <row r="191" spans="1:4" x14ac:dyDescent="0.25">
      <c r="A191" s="5" t="s">
        <v>22745</v>
      </c>
      <c r="B191" s="6" t="s">
        <v>22746</v>
      </c>
      <c r="C191" s="6" t="s">
        <v>22520</v>
      </c>
      <c r="D191" s="5" t="s">
        <v>22745</v>
      </c>
    </row>
    <row r="192" spans="1:4" x14ac:dyDescent="0.25">
      <c r="A192" s="5" t="s">
        <v>22747</v>
      </c>
      <c r="B192" s="6" t="s">
        <v>22748</v>
      </c>
      <c r="C192" s="6" t="s">
        <v>22506</v>
      </c>
      <c r="D192" s="5" t="s">
        <v>22747</v>
      </c>
    </row>
    <row r="193" spans="1:4" x14ac:dyDescent="0.25">
      <c r="A193" s="5" t="s">
        <v>22749</v>
      </c>
      <c r="B193" s="6" t="s">
        <v>22750</v>
      </c>
      <c r="C193" s="6" t="s">
        <v>22666</v>
      </c>
      <c r="D193" s="5" t="s">
        <v>22749</v>
      </c>
    </row>
    <row r="194" spans="1:4" x14ac:dyDescent="0.25">
      <c r="A194" s="5" t="s">
        <v>22751</v>
      </c>
      <c r="B194" s="6" t="s">
        <v>22752</v>
      </c>
      <c r="C194" s="6" t="s">
        <v>22515</v>
      </c>
      <c r="D194" s="5" t="s">
        <v>22751</v>
      </c>
    </row>
    <row r="195" spans="1:4" x14ac:dyDescent="0.25">
      <c r="A195" s="5" t="s">
        <v>22753</v>
      </c>
      <c r="B195" s="6" t="s">
        <v>3238</v>
      </c>
      <c r="C195" s="6" t="s">
        <v>22542</v>
      </c>
      <c r="D195" s="5" t="s">
        <v>22753</v>
      </c>
    </row>
    <row r="196" spans="1:4" x14ac:dyDescent="0.25">
      <c r="A196" s="5" t="s">
        <v>22754</v>
      </c>
      <c r="B196" s="6" t="s">
        <v>1854</v>
      </c>
      <c r="C196" s="6" t="s">
        <v>22511</v>
      </c>
      <c r="D196" s="5" t="s">
        <v>22754</v>
      </c>
    </row>
    <row r="197" spans="1:4" x14ac:dyDescent="0.25">
      <c r="A197" s="5" t="s">
        <v>22755</v>
      </c>
      <c r="B197" s="6" t="s">
        <v>9278</v>
      </c>
      <c r="C197" s="6" t="s">
        <v>22511</v>
      </c>
      <c r="D197" s="5" t="s">
        <v>22755</v>
      </c>
    </row>
    <row r="198" spans="1:4" x14ac:dyDescent="0.25">
      <c r="A198" s="5" t="s">
        <v>22756</v>
      </c>
      <c r="B198" s="6" t="s">
        <v>75</v>
      </c>
      <c r="C198" s="6" t="s">
        <v>22506</v>
      </c>
      <c r="D198" s="5" t="s">
        <v>22756</v>
      </c>
    </row>
    <row r="199" spans="1:4" x14ac:dyDescent="0.25">
      <c r="A199" s="5" t="s">
        <v>22757</v>
      </c>
      <c r="B199" s="6" t="s">
        <v>22758</v>
      </c>
      <c r="C199" s="6" t="s">
        <v>22534</v>
      </c>
      <c r="D199" s="5" t="s">
        <v>22757</v>
      </c>
    </row>
    <row r="200" spans="1:4" x14ac:dyDescent="0.25">
      <c r="A200" s="5" t="s">
        <v>22759</v>
      </c>
      <c r="B200" s="6" t="s">
        <v>4325</v>
      </c>
      <c r="C200" s="6" t="s">
        <v>22489</v>
      </c>
      <c r="D200" s="5" t="s">
        <v>22759</v>
      </c>
    </row>
    <row r="201" spans="1:4" x14ac:dyDescent="0.25">
      <c r="A201" s="5" t="s">
        <v>22760</v>
      </c>
      <c r="B201" s="6" t="s">
        <v>22761</v>
      </c>
      <c r="C201" s="6" t="s">
        <v>22511</v>
      </c>
      <c r="D201" s="5" t="s">
        <v>22760</v>
      </c>
    </row>
    <row r="202" spans="1:4" x14ac:dyDescent="0.25">
      <c r="A202" s="5" t="s">
        <v>22762</v>
      </c>
      <c r="B202" s="6" t="s">
        <v>22763</v>
      </c>
      <c r="C202" s="6" t="s">
        <v>22603</v>
      </c>
      <c r="D202" s="5" t="s">
        <v>22762</v>
      </c>
    </row>
    <row r="203" spans="1:4" x14ac:dyDescent="0.25">
      <c r="A203" s="5" t="s">
        <v>22764</v>
      </c>
      <c r="B203" s="6" t="s">
        <v>5234</v>
      </c>
      <c r="C203" s="6" t="s">
        <v>22508</v>
      </c>
      <c r="D203" s="5" t="s">
        <v>22764</v>
      </c>
    </row>
    <row r="204" spans="1:4" x14ac:dyDescent="0.25">
      <c r="A204" s="5" t="s">
        <v>22765</v>
      </c>
      <c r="B204" s="6" t="s">
        <v>3170</v>
      </c>
      <c r="C204" s="6" t="s">
        <v>22491</v>
      </c>
      <c r="D204" s="5" t="s">
        <v>22765</v>
      </c>
    </row>
    <row r="205" spans="1:4" x14ac:dyDescent="0.25">
      <c r="A205" s="5" t="s">
        <v>22766</v>
      </c>
      <c r="B205" s="6" t="s">
        <v>22767</v>
      </c>
      <c r="C205" s="6" t="s">
        <v>22539</v>
      </c>
      <c r="D205" s="5" t="s">
        <v>22766</v>
      </c>
    </row>
    <row r="206" spans="1:4" x14ac:dyDescent="0.25">
      <c r="A206" s="5" t="s">
        <v>22768</v>
      </c>
      <c r="B206" s="6" t="s">
        <v>2189</v>
      </c>
      <c r="C206" s="6" t="s">
        <v>22513</v>
      </c>
      <c r="D206" s="5" t="s">
        <v>22768</v>
      </c>
    </row>
    <row r="207" spans="1:4" x14ac:dyDescent="0.25">
      <c r="A207" s="5" t="s">
        <v>22769</v>
      </c>
      <c r="B207" s="6" t="s">
        <v>3894</v>
      </c>
      <c r="C207" s="6" t="s">
        <v>22603</v>
      </c>
      <c r="D207" s="5" t="s">
        <v>22769</v>
      </c>
    </row>
    <row r="208" spans="1:4" x14ac:dyDescent="0.25">
      <c r="A208" s="5" t="s">
        <v>22770</v>
      </c>
      <c r="B208" s="6" t="s">
        <v>12981</v>
      </c>
      <c r="C208" s="6" t="s">
        <v>22506</v>
      </c>
      <c r="D208" s="5" t="s">
        <v>22770</v>
      </c>
    </row>
    <row r="209" spans="1:4" x14ac:dyDescent="0.25">
      <c r="A209" s="5" t="s">
        <v>22771</v>
      </c>
      <c r="B209" s="6" t="s">
        <v>22772</v>
      </c>
      <c r="C209" s="6" t="s">
        <v>22511</v>
      </c>
      <c r="D209" s="5" t="s">
        <v>22771</v>
      </c>
    </row>
    <row r="210" spans="1:4" x14ac:dyDescent="0.25">
      <c r="A210" s="5" t="s">
        <v>22773</v>
      </c>
      <c r="B210" s="6" t="s">
        <v>86</v>
      </c>
      <c r="C210" s="6" t="s">
        <v>22539</v>
      </c>
      <c r="D210" s="5" t="s">
        <v>22773</v>
      </c>
    </row>
    <row r="211" spans="1:4" x14ac:dyDescent="0.25">
      <c r="A211" s="5" t="s">
        <v>22774</v>
      </c>
      <c r="B211" s="6" t="s">
        <v>22775</v>
      </c>
      <c r="C211" s="6" t="s">
        <v>22539</v>
      </c>
      <c r="D211" s="5" t="s">
        <v>22774</v>
      </c>
    </row>
    <row r="212" spans="1:4" x14ac:dyDescent="0.25">
      <c r="A212" s="5" t="s">
        <v>22776</v>
      </c>
      <c r="B212" s="6" t="s">
        <v>943</v>
      </c>
      <c r="C212" s="6" t="s">
        <v>22508</v>
      </c>
      <c r="D212" s="5" t="s">
        <v>22776</v>
      </c>
    </row>
    <row r="213" spans="1:4" x14ac:dyDescent="0.25">
      <c r="A213" s="5" t="s">
        <v>22777</v>
      </c>
      <c r="B213" s="6" t="s">
        <v>860</v>
      </c>
      <c r="C213" s="6" t="s">
        <v>22539</v>
      </c>
      <c r="D213" s="5" t="s">
        <v>22777</v>
      </c>
    </row>
    <row r="214" spans="1:4" x14ac:dyDescent="0.25">
      <c r="A214" s="5" t="s">
        <v>22778</v>
      </c>
      <c r="B214" s="6" t="s">
        <v>15893</v>
      </c>
      <c r="C214" s="6" t="s">
        <v>22539</v>
      </c>
      <c r="D214" s="5" t="s">
        <v>22778</v>
      </c>
    </row>
    <row r="215" spans="1:4" x14ac:dyDescent="0.25">
      <c r="A215" s="5" t="s">
        <v>22779</v>
      </c>
      <c r="B215" s="6" t="s">
        <v>7704</v>
      </c>
      <c r="C215" s="6" t="s">
        <v>22491</v>
      </c>
      <c r="D215" s="5" t="s">
        <v>22779</v>
      </c>
    </row>
    <row r="216" spans="1:4" x14ac:dyDescent="0.25">
      <c r="A216" s="5" t="s">
        <v>22780</v>
      </c>
      <c r="B216" s="6" t="s">
        <v>11185</v>
      </c>
      <c r="C216" s="6" t="s">
        <v>22539</v>
      </c>
      <c r="D216" s="5" t="s">
        <v>22780</v>
      </c>
    </row>
    <row r="217" spans="1:4" x14ac:dyDescent="0.25">
      <c r="A217" s="5" t="s">
        <v>22781</v>
      </c>
      <c r="B217" s="6" t="s">
        <v>22782</v>
      </c>
      <c r="C217" s="6" t="s">
        <v>22539</v>
      </c>
      <c r="D217" s="5" t="s">
        <v>22781</v>
      </c>
    </row>
    <row r="218" spans="1:4" x14ac:dyDescent="0.25">
      <c r="A218" s="5" t="s">
        <v>22783</v>
      </c>
      <c r="B218" s="6" t="s">
        <v>22784</v>
      </c>
      <c r="C218" s="6" t="s">
        <v>22539</v>
      </c>
      <c r="D218" s="5" t="s">
        <v>22783</v>
      </c>
    </row>
    <row r="219" spans="1:4" x14ac:dyDescent="0.25">
      <c r="A219" s="5" t="s">
        <v>22785</v>
      </c>
      <c r="B219" s="6" t="s">
        <v>5693</v>
      </c>
      <c r="C219" s="6" t="s">
        <v>22506</v>
      </c>
      <c r="D219" s="5" t="s">
        <v>22785</v>
      </c>
    </row>
    <row r="220" spans="1:4" x14ac:dyDescent="0.25">
      <c r="A220" s="5" t="s">
        <v>22786</v>
      </c>
      <c r="B220" s="6" t="s">
        <v>2502</v>
      </c>
      <c r="C220" s="6" t="s">
        <v>22506</v>
      </c>
      <c r="D220" s="5" t="s">
        <v>22786</v>
      </c>
    </row>
    <row r="221" spans="1:4" x14ac:dyDescent="0.25">
      <c r="A221" s="5" t="s">
        <v>22787</v>
      </c>
      <c r="B221" s="6" t="s">
        <v>22788</v>
      </c>
      <c r="C221" s="6" t="s">
        <v>22503</v>
      </c>
      <c r="D221" s="5" t="s">
        <v>22787</v>
      </c>
    </row>
    <row r="222" spans="1:4" x14ac:dyDescent="0.25">
      <c r="A222" s="5" t="s">
        <v>22789</v>
      </c>
      <c r="B222" s="6" t="s">
        <v>1681</v>
      </c>
      <c r="C222" s="6" t="s">
        <v>22534</v>
      </c>
      <c r="D222" s="5" t="s">
        <v>22789</v>
      </c>
    </row>
    <row r="223" spans="1:4" x14ac:dyDescent="0.25">
      <c r="A223" s="5" t="s">
        <v>22790</v>
      </c>
      <c r="B223" s="6" t="s">
        <v>765</v>
      </c>
      <c r="C223" s="6" t="s">
        <v>22603</v>
      </c>
      <c r="D223" s="5" t="s">
        <v>22790</v>
      </c>
    </row>
    <row r="224" spans="1:4" x14ac:dyDescent="0.25">
      <c r="A224" s="5" t="s">
        <v>22791</v>
      </c>
      <c r="B224" s="6" t="s">
        <v>7042</v>
      </c>
      <c r="C224" s="6" t="s">
        <v>22539</v>
      </c>
      <c r="D224" s="5" t="s">
        <v>22791</v>
      </c>
    </row>
    <row r="225" spans="1:4" x14ac:dyDescent="0.25">
      <c r="A225" s="5" t="s">
        <v>22792</v>
      </c>
      <c r="B225" s="6" t="s">
        <v>15754</v>
      </c>
      <c r="C225" s="6" t="s">
        <v>22511</v>
      </c>
      <c r="D225" s="5" t="s">
        <v>22792</v>
      </c>
    </row>
    <row r="226" spans="1:4" x14ac:dyDescent="0.25">
      <c r="A226" s="5" t="s">
        <v>22793</v>
      </c>
      <c r="B226" s="6" t="s">
        <v>1161</v>
      </c>
      <c r="C226" s="6" t="s">
        <v>22594</v>
      </c>
      <c r="D226" s="5" t="s">
        <v>22793</v>
      </c>
    </row>
    <row r="227" spans="1:4" x14ac:dyDescent="0.25">
      <c r="A227" s="5" t="s">
        <v>22794</v>
      </c>
      <c r="B227" s="6" t="s">
        <v>2862</v>
      </c>
      <c r="C227" s="6" t="s">
        <v>22489</v>
      </c>
      <c r="D227" s="5" t="s">
        <v>22794</v>
      </c>
    </row>
    <row r="228" spans="1:4" x14ac:dyDescent="0.25">
      <c r="A228" s="5" t="s">
        <v>22795</v>
      </c>
      <c r="B228" s="6" t="s">
        <v>2650</v>
      </c>
      <c r="C228" s="6" t="s">
        <v>22489</v>
      </c>
      <c r="D228" s="5" t="s">
        <v>22795</v>
      </c>
    </row>
    <row r="229" spans="1:4" x14ac:dyDescent="0.25">
      <c r="A229" s="5" t="s">
        <v>22796</v>
      </c>
      <c r="B229" s="6" t="s">
        <v>15137</v>
      </c>
      <c r="C229" s="6" t="s">
        <v>22503</v>
      </c>
      <c r="D229" s="5" t="s">
        <v>22796</v>
      </c>
    </row>
    <row r="230" spans="1:4" x14ac:dyDescent="0.25">
      <c r="A230" s="5" t="s">
        <v>22797</v>
      </c>
      <c r="B230" s="6" t="s">
        <v>22798</v>
      </c>
      <c r="C230" s="6" t="s">
        <v>22489</v>
      </c>
      <c r="D230" s="5" t="s">
        <v>22797</v>
      </c>
    </row>
    <row r="231" spans="1:4" x14ac:dyDescent="0.25">
      <c r="A231" s="5" t="s">
        <v>22799</v>
      </c>
      <c r="B231" s="6" t="s">
        <v>6357</v>
      </c>
      <c r="C231" s="6" t="s">
        <v>22542</v>
      </c>
      <c r="D231" s="5" t="s">
        <v>22799</v>
      </c>
    </row>
    <row r="232" spans="1:4" x14ac:dyDescent="0.25">
      <c r="A232" s="5" t="s">
        <v>22800</v>
      </c>
      <c r="B232" s="6" t="s">
        <v>736</v>
      </c>
      <c r="C232" s="6" t="s">
        <v>22506</v>
      </c>
      <c r="D232" s="5" t="s">
        <v>22800</v>
      </c>
    </row>
    <row r="233" spans="1:4" x14ac:dyDescent="0.25">
      <c r="A233" s="5" t="s">
        <v>22801</v>
      </c>
      <c r="B233" s="6" t="s">
        <v>15165</v>
      </c>
      <c r="C233" s="6" t="s">
        <v>22500</v>
      </c>
      <c r="D233" s="5" t="s">
        <v>22801</v>
      </c>
    </row>
    <row r="234" spans="1:4" x14ac:dyDescent="0.25">
      <c r="A234" s="5" t="s">
        <v>22802</v>
      </c>
      <c r="B234" s="6" t="s">
        <v>8030</v>
      </c>
      <c r="C234" s="6" t="s">
        <v>22520</v>
      </c>
      <c r="D234" s="5" t="s">
        <v>22802</v>
      </c>
    </row>
    <row r="235" spans="1:4" x14ac:dyDescent="0.25">
      <c r="A235" s="5" t="s">
        <v>22803</v>
      </c>
      <c r="B235" s="6" t="s">
        <v>10763</v>
      </c>
      <c r="C235" s="6" t="s">
        <v>22804</v>
      </c>
      <c r="D235" s="5" t="s">
        <v>22803</v>
      </c>
    </row>
    <row r="236" spans="1:4" x14ac:dyDescent="0.25">
      <c r="A236" s="5" t="s">
        <v>22805</v>
      </c>
      <c r="B236" s="6" t="s">
        <v>57</v>
      </c>
      <c r="C236" s="6" t="s">
        <v>22666</v>
      </c>
      <c r="D236" s="5" t="s">
        <v>22805</v>
      </c>
    </row>
    <row r="237" spans="1:4" x14ac:dyDescent="0.25">
      <c r="A237" s="5" t="s">
        <v>22806</v>
      </c>
      <c r="B237" s="6" t="s">
        <v>4481</v>
      </c>
      <c r="C237" s="6" t="s">
        <v>22539</v>
      </c>
      <c r="D237" s="5" t="s">
        <v>22806</v>
      </c>
    </row>
    <row r="238" spans="1:4" x14ac:dyDescent="0.25">
      <c r="A238" s="5" t="s">
        <v>22807</v>
      </c>
      <c r="B238" s="6" t="s">
        <v>4141</v>
      </c>
      <c r="C238" s="6" t="s">
        <v>22489</v>
      </c>
      <c r="D238" s="5" t="s">
        <v>22807</v>
      </c>
    </row>
    <row r="239" spans="1:4" x14ac:dyDescent="0.25">
      <c r="A239" s="5" t="s">
        <v>22808</v>
      </c>
      <c r="B239" s="6" t="s">
        <v>4141</v>
      </c>
      <c r="C239" s="6" t="s">
        <v>22511</v>
      </c>
      <c r="D239" s="5" t="s">
        <v>22808</v>
      </c>
    </row>
    <row r="240" spans="1:4" x14ac:dyDescent="0.25">
      <c r="A240" s="5" t="s">
        <v>22809</v>
      </c>
      <c r="B240" s="6" t="s">
        <v>8560</v>
      </c>
      <c r="C240" s="6" t="s">
        <v>22489</v>
      </c>
      <c r="D240" s="5" t="s">
        <v>22809</v>
      </c>
    </row>
    <row r="241" spans="1:4" x14ac:dyDescent="0.25">
      <c r="A241" s="5" t="s">
        <v>22810</v>
      </c>
      <c r="B241" s="6" t="s">
        <v>8560</v>
      </c>
      <c r="C241" s="6" t="s">
        <v>22534</v>
      </c>
      <c r="D241" s="5" t="s">
        <v>22810</v>
      </c>
    </row>
    <row r="242" spans="1:4" x14ac:dyDescent="0.25">
      <c r="A242" s="5" t="s">
        <v>22811</v>
      </c>
      <c r="B242" s="6" t="s">
        <v>12067</v>
      </c>
      <c r="C242" s="6" t="s">
        <v>22498</v>
      </c>
      <c r="D242" s="5" t="s">
        <v>22811</v>
      </c>
    </row>
    <row r="243" spans="1:4" x14ac:dyDescent="0.25">
      <c r="A243" s="5" t="s">
        <v>22812</v>
      </c>
      <c r="B243" s="6" t="s">
        <v>22813</v>
      </c>
      <c r="C243" s="6" t="s">
        <v>22511</v>
      </c>
      <c r="D243" s="5" t="s">
        <v>22812</v>
      </c>
    </row>
    <row r="244" spans="1:4" x14ac:dyDescent="0.25">
      <c r="A244" s="5" t="s">
        <v>22814</v>
      </c>
      <c r="B244" s="6" t="s">
        <v>22815</v>
      </c>
      <c r="C244" s="6" t="s">
        <v>22520</v>
      </c>
      <c r="D244" s="5" t="s">
        <v>22814</v>
      </c>
    </row>
    <row r="245" spans="1:4" x14ac:dyDescent="0.25">
      <c r="A245" s="5" t="s">
        <v>22816</v>
      </c>
      <c r="B245" s="6" t="s">
        <v>22817</v>
      </c>
      <c r="C245" s="6" t="s">
        <v>22520</v>
      </c>
      <c r="D245" s="5" t="s">
        <v>22816</v>
      </c>
    </row>
    <row r="246" spans="1:4" x14ac:dyDescent="0.25">
      <c r="A246" s="5" t="s">
        <v>22818</v>
      </c>
      <c r="B246" s="6" t="s">
        <v>3338</v>
      </c>
      <c r="C246" s="6" t="s">
        <v>22511</v>
      </c>
      <c r="D246" s="5" t="s">
        <v>22818</v>
      </c>
    </row>
    <row r="247" spans="1:4" x14ac:dyDescent="0.25">
      <c r="A247" s="5" t="s">
        <v>22819</v>
      </c>
      <c r="B247" s="6" t="s">
        <v>4122</v>
      </c>
      <c r="C247" s="6" t="s">
        <v>22491</v>
      </c>
      <c r="D247" s="5" t="s">
        <v>22819</v>
      </c>
    </row>
    <row r="248" spans="1:4" x14ac:dyDescent="0.25">
      <c r="A248" s="5" t="s">
        <v>22820</v>
      </c>
      <c r="B248" s="6" t="s">
        <v>4795</v>
      </c>
      <c r="C248" s="6" t="s">
        <v>22489</v>
      </c>
      <c r="D248" s="5" t="s">
        <v>22820</v>
      </c>
    </row>
    <row r="249" spans="1:4" x14ac:dyDescent="0.25">
      <c r="A249" s="5" t="s">
        <v>22821</v>
      </c>
      <c r="B249" s="6" t="s">
        <v>22822</v>
      </c>
      <c r="C249" s="6" t="s">
        <v>22539</v>
      </c>
      <c r="D249" s="5" t="s">
        <v>22821</v>
      </c>
    </row>
    <row r="250" spans="1:4" x14ac:dyDescent="0.25">
      <c r="A250" s="5" t="s">
        <v>22823</v>
      </c>
      <c r="B250" s="6" t="s">
        <v>2746</v>
      </c>
      <c r="C250" s="6" t="s">
        <v>22503</v>
      </c>
      <c r="D250" s="5" t="s">
        <v>22823</v>
      </c>
    </row>
    <row r="251" spans="1:4" x14ac:dyDescent="0.25">
      <c r="A251" s="5" t="s">
        <v>22824</v>
      </c>
      <c r="B251" s="6" t="s">
        <v>2746</v>
      </c>
      <c r="C251" s="6" t="s">
        <v>22520</v>
      </c>
      <c r="D251" s="5" t="s">
        <v>22824</v>
      </c>
    </row>
    <row r="252" spans="1:4" x14ac:dyDescent="0.25">
      <c r="A252" s="5" t="s">
        <v>22825</v>
      </c>
      <c r="B252" s="6" t="s">
        <v>2746</v>
      </c>
      <c r="C252" s="6" t="s">
        <v>22594</v>
      </c>
      <c r="D252" s="5" t="s">
        <v>22825</v>
      </c>
    </row>
    <row r="253" spans="1:4" x14ac:dyDescent="0.25">
      <c r="A253" s="5" t="s">
        <v>22826</v>
      </c>
      <c r="B253" s="6" t="s">
        <v>13410</v>
      </c>
      <c r="C253" s="6" t="s">
        <v>22537</v>
      </c>
      <c r="D253" s="5" t="s">
        <v>22826</v>
      </c>
    </row>
    <row r="254" spans="1:4" x14ac:dyDescent="0.25">
      <c r="A254" s="5" t="s">
        <v>22827</v>
      </c>
      <c r="B254" s="6" t="s">
        <v>22828</v>
      </c>
      <c r="C254" s="6" t="s">
        <v>22511</v>
      </c>
      <c r="D254" s="5" t="s">
        <v>22827</v>
      </c>
    </row>
    <row r="255" spans="1:4" x14ac:dyDescent="0.25">
      <c r="A255" s="5" t="s">
        <v>22829</v>
      </c>
      <c r="B255" s="6" t="s">
        <v>122</v>
      </c>
      <c r="C255" s="6" t="s">
        <v>22666</v>
      </c>
      <c r="D255" s="5" t="s">
        <v>22829</v>
      </c>
    </row>
    <row r="256" spans="1:4" x14ac:dyDescent="0.25">
      <c r="A256" s="5" t="s">
        <v>22830</v>
      </c>
      <c r="B256" s="6" t="s">
        <v>3926</v>
      </c>
      <c r="C256" s="6" t="s">
        <v>22539</v>
      </c>
      <c r="D256" s="5" t="s">
        <v>22830</v>
      </c>
    </row>
    <row r="257" spans="1:4" x14ac:dyDescent="0.25">
      <c r="A257" s="5" t="s">
        <v>22831</v>
      </c>
      <c r="B257" s="6" t="s">
        <v>22832</v>
      </c>
      <c r="C257" s="6" t="s">
        <v>22506</v>
      </c>
      <c r="D257" s="5" t="s">
        <v>22831</v>
      </c>
    </row>
    <row r="258" spans="1:4" x14ac:dyDescent="0.25">
      <c r="A258" s="5" t="s">
        <v>22833</v>
      </c>
      <c r="B258" s="6" t="s">
        <v>22834</v>
      </c>
      <c r="C258" s="6" t="s">
        <v>22603</v>
      </c>
      <c r="D258" s="5" t="s">
        <v>22833</v>
      </c>
    </row>
    <row r="259" spans="1:4" x14ac:dyDescent="0.25">
      <c r="A259" s="5" t="s">
        <v>22835</v>
      </c>
      <c r="B259" s="6" t="s">
        <v>22836</v>
      </c>
      <c r="C259" s="6" t="s">
        <v>22539</v>
      </c>
      <c r="D259" s="5" t="s">
        <v>22835</v>
      </c>
    </row>
    <row r="260" spans="1:4" x14ac:dyDescent="0.25">
      <c r="A260" s="5" t="s">
        <v>22837</v>
      </c>
      <c r="B260" s="6" t="s">
        <v>22838</v>
      </c>
      <c r="C260" s="6" t="s">
        <v>22666</v>
      </c>
      <c r="D260" s="5" t="s">
        <v>22837</v>
      </c>
    </row>
    <row r="261" spans="1:4" x14ac:dyDescent="0.25">
      <c r="A261" s="5" t="s">
        <v>22839</v>
      </c>
      <c r="B261" s="6" t="s">
        <v>16896</v>
      </c>
      <c r="C261" s="6" t="s">
        <v>22542</v>
      </c>
      <c r="D261" s="5" t="s">
        <v>22839</v>
      </c>
    </row>
    <row r="262" spans="1:4" x14ac:dyDescent="0.25">
      <c r="A262" s="5" t="s">
        <v>22840</v>
      </c>
      <c r="B262" s="6" t="s">
        <v>16560</v>
      </c>
      <c r="C262" s="6" t="s">
        <v>22577</v>
      </c>
      <c r="D262" s="5" t="s">
        <v>22840</v>
      </c>
    </row>
    <row r="263" spans="1:4" x14ac:dyDescent="0.25">
      <c r="A263" s="5" t="s">
        <v>22841</v>
      </c>
      <c r="B263" s="6" t="s">
        <v>20155</v>
      </c>
      <c r="C263" s="6" t="s">
        <v>22520</v>
      </c>
      <c r="D263" s="5" t="s">
        <v>22841</v>
      </c>
    </row>
    <row r="264" spans="1:4" x14ac:dyDescent="0.25">
      <c r="A264" s="5" t="s">
        <v>22842</v>
      </c>
      <c r="B264" s="6" t="s">
        <v>22843</v>
      </c>
      <c r="C264" s="6" t="s">
        <v>22539</v>
      </c>
      <c r="D264" s="5" t="s">
        <v>22842</v>
      </c>
    </row>
    <row r="265" spans="1:4" x14ac:dyDescent="0.25">
      <c r="A265" s="5" t="s">
        <v>22844</v>
      </c>
      <c r="B265" s="6" t="s">
        <v>22845</v>
      </c>
      <c r="C265" s="6" t="s">
        <v>22495</v>
      </c>
      <c r="D265" s="5" t="s">
        <v>22844</v>
      </c>
    </row>
    <row r="266" spans="1:4" x14ac:dyDescent="0.25">
      <c r="A266" s="5" t="s">
        <v>22846</v>
      </c>
      <c r="B266" s="6" t="s">
        <v>22847</v>
      </c>
      <c r="C266" s="6" t="s">
        <v>22539</v>
      </c>
      <c r="D266" s="5" t="s">
        <v>22846</v>
      </c>
    </row>
    <row r="267" spans="1:4" x14ac:dyDescent="0.25">
      <c r="A267" s="5" t="s">
        <v>22848</v>
      </c>
      <c r="B267" s="6" t="s">
        <v>22849</v>
      </c>
      <c r="C267" s="6" t="s">
        <v>22506</v>
      </c>
      <c r="D267" s="5" t="s">
        <v>22848</v>
      </c>
    </row>
    <row r="268" spans="1:4" x14ac:dyDescent="0.25">
      <c r="A268" s="5" t="s">
        <v>543</v>
      </c>
      <c r="B268" s="6" t="s">
        <v>54</v>
      </c>
      <c r="C268" s="6" t="s">
        <v>22491</v>
      </c>
      <c r="D268" s="5" t="s">
        <v>543</v>
      </c>
    </row>
    <row r="269" spans="1:4" x14ac:dyDescent="0.25">
      <c r="A269" s="5" t="s">
        <v>22850</v>
      </c>
      <c r="B269" s="6" t="s">
        <v>16060</v>
      </c>
      <c r="C269" s="6" t="s">
        <v>22491</v>
      </c>
      <c r="D269" s="5" t="s">
        <v>22850</v>
      </c>
    </row>
    <row r="270" spans="1:4" x14ac:dyDescent="0.25">
      <c r="A270" s="5" t="s">
        <v>22851</v>
      </c>
      <c r="B270" s="6" t="s">
        <v>22852</v>
      </c>
      <c r="C270" s="6" t="s">
        <v>22539</v>
      </c>
      <c r="D270" s="5" t="s">
        <v>22851</v>
      </c>
    </row>
    <row r="271" spans="1:4" x14ac:dyDescent="0.25">
      <c r="A271" s="5" t="s">
        <v>455</v>
      </c>
      <c r="B271" s="6" t="s">
        <v>458</v>
      </c>
      <c r="C271" s="6" t="s">
        <v>22495</v>
      </c>
      <c r="D271" s="5" t="s">
        <v>455</v>
      </c>
    </row>
    <row r="272" spans="1:4" x14ac:dyDescent="0.25">
      <c r="A272" s="5" t="s">
        <v>22853</v>
      </c>
      <c r="B272" s="6" t="s">
        <v>18333</v>
      </c>
      <c r="C272" s="6" t="s">
        <v>22854</v>
      </c>
      <c r="D272" s="5" t="s">
        <v>22853</v>
      </c>
    </row>
    <row r="273" spans="1:4" x14ac:dyDescent="0.25">
      <c r="A273" s="5" t="s">
        <v>22855</v>
      </c>
      <c r="B273" s="6" t="s">
        <v>9915</v>
      </c>
      <c r="C273" s="6" t="s">
        <v>22520</v>
      </c>
      <c r="D273" s="5" t="s">
        <v>22855</v>
      </c>
    </row>
    <row r="274" spans="1:4" x14ac:dyDescent="0.25">
      <c r="A274" s="5" t="s">
        <v>22856</v>
      </c>
      <c r="B274" s="6" t="s">
        <v>22857</v>
      </c>
      <c r="C274" s="6" t="s">
        <v>22520</v>
      </c>
      <c r="D274" s="5" t="s">
        <v>22856</v>
      </c>
    </row>
    <row r="275" spans="1:4" x14ac:dyDescent="0.25">
      <c r="A275" s="5" t="s">
        <v>22858</v>
      </c>
      <c r="B275" s="6" t="s">
        <v>16900</v>
      </c>
      <c r="C275" s="6" t="s">
        <v>22542</v>
      </c>
      <c r="D275" s="5" t="s">
        <v>22858</v>
      </c>
    </row>
    <row r="276" spans="1:4" x14ac:dyDescent="0.25">
      <c r="A276" s="5" t="s">
        <v>22859</v>
      </c>
      <c r="B276" s="6" t="s">
        <v>22860</v>
      </c>
      <c r="C276" s="6" t="s">
        <v>22522</v>
      </c>
      <c r="D276" s="5" t="s">
        <v>22859</v>
      </c>
    </row>
    <row r="277" spans="1:4" x14ac:dyDescent="0.25">
      <c r="A277" s="5" t="s">
        <v>22861</v>
      </c>
      <c r="B277" s="6" t="s">
        <v>22862</v>
      </c>
      <c r="C277" s="6" t="s">
        <v>22511</v>
      </c>
      <c r="D277" s="5" t="s">
        <v>22861</v>
      </c>
    </row>
    <row r="278" spans="1:4" x14ac:dyDescent="0.25">
      <c r="A278" s="5" t="s">
        <v>22863</v>
      </c>
      <c r="B278" s="6" t="s">
        <v>8810</v>
      </c>
      <c r="C278" s="6" t="s">
        <v>22508</v>
      </c>
      <c r="D278" s="5" t="s">
        <v>22863</v>
      </c>
    </row>
    <row r="279" spans="1:4" x14ac:dyDescent="0.25">
      <c r="A279" s="5" t="s">
        <v>22864</v>
      </c>
      <c r="B279" s="6" t="s">
        <v>2665</v>
      </c>
      <c r="C279" s="6" t="s">
        <v>22489</v>
      </c>
      <c r="D279" s="5" t="s">
        <v>22864</v>
      </c>
    </row>
    <row r="280" spans="1:4" x14ac:dyDescent="0.25">
      <c r="A280" s="5" t="s">
        <v>22865</v>
      </c>
      <c r="B280" s="6" t="s">
        <v>10369</v>
      </c>
      <c r="C280" s="6" t="s">
        <v>22528</v>
      </c>
      <c r="D280" s="5" t="s">
        <v>22865</v>
      </c>
    </row>
    <row r="281" spans="1:4" x14ac:dyDescent="0.25">
      <c r="A281" s="5" t="s">
        <v>22866</v>
      </c>
      <c r="B281" s="6" t="s">
        <v>22867</v>
      </c>
      <c r="C281" s="6" t="s">
        <v>22524</v>
      </c>
      <c r="D281" s="5" t="s">
        <v>22866</v>
      </c>
    </row>
    <row r="282" spans="1:4" x14ac:dyDescent="0.25">
      <c r="A282" s="5" t="s">
        <v>22868</v>
      </c>
      <c r="B282" s="6" t="s">
        <v>22869</v>
      </c>
      <c r="C282" s="6" t="s">
        <v>22524</v>
      </c>
      <c r="D282" s="5" t="s">
        <v>22868</v>
      </c>
    </row>
    <row r="283" spans="1:4" x14ac:dyDescent="0.25">
      <c r="A283" s="5" t="s">
        <v>22870</v>
      </c>
      <c r="B283" s="6" t="s">
        <v>16034</v>
      </c>
      <c r="C283" s="6" t="s">
        <v>22542</v>
      </c>
      <c r="D283" s="5" t="s">
        <v>22870</v>
      </c>
    </row>
    <row r="284" spans="1:4" x14ac:dyDescent="0.25">
      <c r="A284" s="5" t="s">
        <v>22871</v>
      </c>
      <c r="B284" s="6" t="s">
        <v>22872</v>
      </c>
      <c r="C284" s="6" t="s">
        <v>22489</v>
      </c>
      <c r="D284" s="5" t="s">
        <v>22871</v>
      </c>
    </row>
    <row r="285" spans="1:4" x14ac:dyDescent="0.25">
      <c r="A285" s="5" t="s">
        <v>22873</v>
      </c>
      <c r="B285" s="6" t="s">
        <v>11562</v>
      </c>
      <c r="C285" s="6" t="s">
        <v>22570</v>
      </c>
      <c r="D285" s="5" t="s">
        <v>22873</v>
      </c>
    </row>
    <row r="286" spans="1:4" x14ac:dyDescent="0.25">
      <c r="A286" s="5" t="s">
        <v>22874</v>
      </c>
      <c r="B286" s="6" t="s">
        <v>88</v>
      </c>
      <c r="C286" s="6" t="s">
        <v>22539</v>
      </c>
      <c r="D286" s="5" t="s">
        <v>22874</v>
      </c>
    </row>
    <row r="287" spans="1:4" x14ac:dyDescent="0.25">
      <c r="A287" s="5" t="s">
        <v>22875</v>
      </c>
      <c r="B287" s="6" t="s">
        <v>16827</v>
      </c>
      <c r="C287" s="6" t="s">
        <v>22491</v>
      </c>
      <c r="D287" s="5" t="s">
        <v>22875</v>
      </c>
    </row>
    <row r="288" spans="1:4" x14ac:dyDescent="0.25">
      <c r="A288" s="5" t="s">
        <v>22876</v>
      </c>
      <c r="B288" s="6" t="s">
        <v>4853</v>
      </c>
      <c r="C288" s="6" t="s">
        <v>22489</v>
      </c>
      <c r="D288" s="5" t="s">
        <v>22876</v>
      </c>
    </row>
    <row r="289" spans="1:4" x14ac:dyDescent="0.25">
      <c r="A289" s="5" t="s">
        <v>22877</v>
      </c>
      <c r="B289" s="6" t="s">
        <v>3503</v>
      </c>
      <c r="C289" s="6" t="s">
        <v>22528</v>
      </c>
      <c r="D289" s="5" t="s">
        <v>22877</v>
      </c>
    </row>
    <row r="290" spans="1:4" x14ac:dyDescent="0.25">
      <c r="A290" s="5" t="s">
        <v>22878</v>
      </c>
      <c r="B290" s="6" t="s">
        <v>4914</v>
      </c>
      <c r="C290" s="6" t="s">
        <v>22489</v>
      </c>
      <c r="D290" s="5" t="s">
        <v>22878</v>
      </c>
    </row>
    <row r="291" spans="1:4" x14ac:dyDescent="0.25">
      <c r="A291" s="5" t="s">
        <v>22879</v>
      </c>
      <c r="B291" s="6" t="s">
        <v>6932</v>
      </c>
      <c r="C291" s="6" t="s">
        <v>22534</v>
      </c>
      <c r="D291" s="5" t="s">
        <v>22879</v>
      </c>
    </row>
    <row r="292" spans="1:4" x14ac:dyDescent="0.25">
      <c r="A292" s="5" t="s">
        <v>22880</v>
      </c>
      <c r="B292" s="6" t="s">
        <v>3512</v>
      </c>
      <c r="C292" s="6" t="s">
        <v>22528</v>
      </c>
      <c r="D292" s="5" t="s">
        <v>22880</v>
      </c>
    </row>
    <row r="293" spans="1:4" x14ac:dyDescent="0.25">
      <c r="A293" s="5" t="s">
        <v>22881</v>
      </c>
      <c r="B293" s="6" t="s">
        <v>22882</v>
      </c>
      <c r="C293" s="6" t="s">
        <v>22495</v>
      </c>
      <c r="D293" s="5" t="s">
        <v>22881</v>
      </c>
    </row>
    <row r="294" spans="1:4" x14ac:dyDescent="0.25">
      <c r="A294" s="5" t="s">
        <v>22883</v>
      </c>
      <c r="B294" s="6" t="s">
        <v>22884</v>
      </c>
      <c r="C294" s="6" t="s">
        <v>22498</v>
      </c>
      <c r="D294" s="5" t="s">
        <v>22883</v>
      </c>
    </row>
    <row r="295" spans="1:4" x14ac:dyDescent="0.25">
      <c r="A295" s="5" t="s">
        <v>22885</v>
      </c>
      <c r="B295" s="6" t="s">
        <v>14186</v>
      </c>
      <c r="C295" s="6" t="s">
        <v>22491</v>
      </c>
      <c r="D295" s="5" t="s">
        <v>22885</v>
      </c>
    </row>
    <row r="296" spans="1:4" x14ac:dyDescent="0.25">
      <c r="A296" s="5" t="s">
        <v>22886</v>
      </c>
      <c r="B296" s="6" t="s">
        <v>22887</v>
      </c>
      <c r="C296" s="6" t="s">
        <v>22498</v>
      </c>
      <c r="D296" s="5" t="s">
        <v>22886</v>
      </c>
    </row>
    <row r="297" spans="1:4" x14ac:dyDescent="0.25">
      <c r="A297" s="5" t="s">
        <v>22888</v>
      </c>
      <c r="B297" s="6" t="s">
        <v>844</v>
      </c>
      <c r="C297" s="6" t="s">
        <v>22503</v>
      </c>
      <c r="D297" s="5" t="s">
        <v>22888</v>
      </c>
    </row>
    <row r="298" spans="1:4" x14ac:dyDescent="0.25">
      <c r="A298" s="5" t="s">
        <v>22889</v>
      </c>
      <c r="B298" s="6" t="s">
        <v>22890</v>
      </c>
      <c r="C298" s="6" t="s">
        <v>22511</v>
      </c>
      <c r="D298" s="5" t="s">
        <v>22889</v>
      </c>
    </row>
    <row r="299" spans="1:4" x14ac:dyDescent="0.25">
      <c r="A299" s="5" t="s">
        <v>22891</v>
      </c>
      <c r="B299" s="6" t="s">
        <v>2828</v>
      </c>
      <c r="C299" s="6" t="s">
        <v>22489</v>
      </c>
      <c r="D299" s="5" t="s">
        <v>22891</v>
      </c>
    </row>
    <row r="300" spans="1:4" x14ac:dyDescent="0.25">
      <c r="A300" s="5" t="s">
        <v>22892</v>
      </c>
      <c r="B300" s="6" t="s">
        <v>10906</v>
      </c>
      <c r="C300" s="6" t="s">
        <v>22495</v>
      </c>
      <c r="D300" s="5" t="s">
        <v>22892</v>
      </c>
    </row>
    <row r="301" spans="1:4" x14ac:dyDescent="0.25">
      <c r="A301" s="5" t="s">
        <v>22893</v>
      </c>
      <c r="B301" s="6" t="s">
        <v>15325</v>
      </c>
      <c r="C301" s="6" t="s">
        <v>22528</v>
      </c>
      <c r="D301" s="5" t="s">
        <v>22893</v>
      </c>
    </row>
    <row r="302" spans="1:4" x14ac:dyDescent="0.25">
      <c r="A302" s="5" t="s">
        <v>22894</v>
      </c>
      <c r="B302" s="6" t="s">
        <v>15286</v>
      </c>
      <c r="C302" s="6" t="s">
        <v>22520</v>
      </c>
      <c r="D302" s="5" t="s">
        <v>22894</v>
      </c>
    </row>
    <row r="303" spans="1:4" x14ac:dyDescent="0.25">
      <c r="A303" s="5" t="s">
        <v>22895</v>
      </c>
      <c r="B303" s="6" t="s">
        <v>1061</v>
      </c>
      <c r="C303" s="6" t="s">
        <v>22539</v>
      </c>
      <c r="D303" s="5" t="s">
        <v>22895</v>
      </c>
    </row>
    <row r="304" spans="1:4" x14ac:dyDescent="0.25">
      <c r="A304" s="5" t="s">
        <v>22896</v>
      </c>
      <c r="B304" s="6" t="s">
        <v>10216</v>
      </c>
      <c r="C304" s="6" t="s">
        <v>22506</v>
      </c>
      <c r="D304" s="5" t="s">
        <v>22896</v>
      </c>
    </row>
    <row r="305" spans="1:4" x14ac:dyDescent="0.25">
      <c r="A305" s="5" t="s">
        <v>22897</v>
      </c>
      <c r="B305" s="6" t="s">
        <v>1732</v>
      </c>
      <c r="C305" s="6" t="s">
        <v>22508</v>
      </c>
      <c r="D305" s="5" t="s">
        <v>22897</v>
      </c>
    </row>
    <row r="306" spans="1:4" x14ac:dyDescent="0.25">
      <c r="A306" s="5" t="s">
        <v>22898</v>
      </c>
      <c r="B306" s="6" t="s">
        <v>15863</v>
      </c>
      <c r="C306" s="6" t="s">
        <v>22522</v>
      </c>
      <c r="D306" s="5" t="s">
        <v>22898</v>
      </c>
    </row>
    <row r="307" spans="1:4" x14ac:dyDescent="0.25">
      <c r="A307" s="5" t="s">
        <v>22899</v>
      </c>
      <c r="B307" s="6" t="s">
        <v>22900</v>
      </c>
      <c r="C307" s="6" t="s">
        <v>22495</v>
      </c>
      <c r="D307" s="5" t="s">
        <v>22899</v>
      </c>
    </row>
    <row r="308" spans="1:4" x14ac:dyDescent="0.25">
      <c r="A308" s="5" t="s">
        <v>592</v>
      </c>
      <c r="B308" s="6" t="s">
        <v>595</v>
      </c>
      <c r="C308" s="6" t="s">
        <v>22528</v>
      </c>
      <c r="D308" s="5" t="s">
        <v>592</v>
      </c>
    </row>
    <row r="309" spans="1:4" x14ac:dyDescent="0.25">
      <c r="A309" s="5" t="s">
        <v>22901</v>
      </c>
      <c r="B309" s="6" t="s">
        <v>22902</v>
      </c>
      <c r="C309" s="6" t="s">
        <v>22903</v>
      </c>
      <c r="D309" s="5" t="s">
        <v>22901</v>
      </c>
    </row>
    <row r="310" spans="1:4" x14ac:dyDescent="0.25">
      <c r="A310" s="5" t="s">
        <v>22904</v>
      </c>
      <c r="B310" s="6" t="s">
        <v>22905</v>
      </c>
      <c r="C310" s="6" t="s">
        <v>22539</v>
      </c>
      <c r="D310" s="5" t="s">
        <v>22904</v>
      </c>
    </row>
    <row r="311" spans="1:4" x14ac:dyDescent="0.25">
      <c r="A311" s="5" t="s">
        <v>22906</v>
      </c>
      <c r="B311" s="6" t="s">
        <v>22907</v>
      </c>
      <c r="C311" s="6" t="s">
        <v>22511</v>
      </c>
      <c r="D311" s="5" t="s">
        <v>22906</v>
      </c>
    </row>
    <row r="312" spans="1:4" x14ac:dyDescent="0.25">
      <c r="A312" s="5" t="s">
        <v>22908</v>
      </c>
      <c r="B312" s="6" t="s">
        <v>2752</v>
      </c>
      <c r="C312" s="6" t="s">
        <v>22503</v>
      </c>
      <c r="D312" s="5" t="s">
        <v>22908</v>
      </c>
    </row>
    <row r="313" spans="1:4" x14ac:dyDescent="0.25">
      <c r="A313" s="5" t="s">
        <v>22909</v>
      </c>
      <c r="B313" s="6" t="s">
        <v>22910</v>
      </c>
      <c r="C313" s="6" t="s">
        <v>22498</v>
      </c>
      <c r="D313" s="5" t="s">
        <v>22909</v>
      </c>
    </row>
    <row r="314" spans="1:4" x14ac:dyDescent="0.25">
      <c r="A314" s="5" t="s">
        <v>22911</v>
      </c>
      <c r="B314" s="6" t="s">
        <v>22912</v>
      </c>
      <c r="C314" s="6" t="s">
        <v>22524</v>
      </c>
      <c r="D314" s="5" t="s">
        <v>22911</v>
      </c>
    </row>
    <row r="315" spans="1:4" x14ac:dyDescent="0.25">
      <c r="A315" s="5" t="s">
        <v>22913</v>
      </c>
      <c r="B315" s="6" t="s">
        <v>15074</v>
      </c>
      <c r="C315" s="6" t="s">
        <v>22508</v>
      </c>
      <c r="D315" s="5" t="s">
        <v>22913</v>
      </c>
    </row>
    <row r="316" spans="1:4" x14ac:dyDescent="0.25">
      <c r="A316" s="5" t="s">
        <v>22914</v>
      </c>
      <c r="B316" s="6" t="s">
        <v>2247</v>
      </c>
      <c r="C316" s="6" t="s">
        <v>22522</v>
      </c>
      <c r="D316" s="5" t="s">
        <v>22914</v>
      </c>
    </row>
    <row r="317" spans="1:4" x14ac:dyDescent="0.25">
      <c r="A317" s="5" t="s">
        <v>22915</v>
      </c>
      <c r="B317" s="6" t="s">
        <v>22916</v>
      </c>
      <c r="C317" s="6" t="s">
        <v>22520</v>
      </c>
      <c r="D317" s="5" t="s">
        <v>22915</v>
      </c>
    </row>
    <row r="318" spans="1:4" x14ac:dyDescent="0.25">
      <c r="A318" s="5" t="s">
        <v>22917</v>
      </c>
      <c r="B318" s="6" t="s">
        <v>7095</v>
      </c>
      <c r="C318" s="6" t="s">
        <v>22503</v>
      </c>
      <c r="D318" s="5" t="s">
        <v>22917</v>
      </c>
    </row>
    <row r="319" spans="1:4" x14ac:dyDescent="0.25">
      <c r="A319" s="5" t="s">
        <v>22918</v>
      </c>
      <c r="B319" s="6" t="s">
        <v>7095</v>
      </c>
      <c r="C319" s="6" t="s">
        <v>22506</v>
      </c>
      <c r="D319" s="5" t="s">
        <v>22918</v>
      </c>
    </row>
    <row r="320" spans="1:4" x14ac:dyDescent="0.25">
      <c r="A320" s="5" t="s">
        <v>22919</v>
      </c>
      <c r="B320" s="6" t="s">
        <v>7095</v>
      </c>
      <c r="C320" s="6" t="s">
        <v>22511</v>
      </c>
      <c r="D320" s="5" t="s">
        <v>22919</v>
      </c>
    </row>
    <row r="321" spans="1:4" x14ac:dyDescent="0.25">
      <c r="A321" s="5" t="s">
        <v>22920</v>
      </c>
      <c r="B321" s="6" t="s">
        <v>22921</v>
      </c>
      <c r="C321" s="6" t="s">
        <v>22534</v>
      </c>
      <c r="D321" s="5" t="s">
        <v>22920</v>
      </c>
    </row>
    <row r="322" spans="1:4" x14ac:dyDescent="0.25">
      <c r="A322" s="5" t="s">
        <v>22922</v>
      </c>
      <c r="B322" s="6" t="s">
        <v>22923</v>
      </c>
      <c r="C322" s="6" t="s">
        <v>22511</v>
      </c>
      <c r="D322" s="5" t="s">
        <v>22922</v>
      </c>
    </row>
    <row r="323" spans="1:4" x14ac:dyDescent="0.25">
      <c r="A323" s="5" t="s">
        <v>22924</v>
      </c>
      <c r="B323" s="6" t="s">
        <v>22925</v>
      </c>
      <c r="C323" s="6" t="s">
        <v>22534</v>
      </c>
      <c r="D323" s="5" t="s">
        <v>22924</v>
      </c>
    </row>
    <row r="324" spans="1:4" x14ac:dyDescent="0.25">
      <c r="A324" s="5" t="s">
        <v>22926</v>
      </c>
      <c r="B324" s="6" t="s">
        <v>22927</v>
      </c>
      <c r="C324" s="6" t="s">
        <v>22693</v>
      </c>
      <c r="D324" s="5" t="s">
        <v>22926</v>
      </c>
    </row>
    <row r="325" spans="1:4" x14ac:dyDescent="0.25">
      <c r="A325" s="5" t="s">
        <v>22928</v>
      </c>
      <c r="B325" s="6" t="s">
        <v>22929</v>
      </c>
      <c r="C325" s="6" t="s">
        <v>22666</v>
      </c>
      <c r="D325" s="5" t="s">
        <v>22928</v>
      </c>
    </row>
    <row r="326" spans="1:4" x14ac:dyDescent="0.25">
      <c r="A326" s="5" t="s">
        <v>22930</v>
      </c>
      <c r="B326" s="6" t="s">
        <v>22931</v>
      </c>
      <c r="C326" s="6" t="s">
        <v>22506</v>
      </c>
      <c r="D326" s="5" t="s">
        <v>22930</v>
      </c>
    </row>
    <row r="327" spans="1:4" x14ac:dyDescent="0.25">
      <c r="A327" s="5" t="s">
        <v>22932</v>
      </c>
      <c r="B327" s="6" t="s">
        <v>22933</v>
      </c>
      <c r="C327" s="6" t="s">
        <v>22520</v>
      </c>
      <c r="D327" s="5" t="s">
        <v>22932</v>
      </c>
    </row>
    <row r="328" spans="1:4" x14ac:dyDescent="0.25">
      <c r="A328" s="5" t="s">
        <v>22934</v>
      </c>
      <c r="B328" s="6" t="s">
        <v>3604</v>
      </c>
      <c r="C328" s="6" t="s">
        <v>22489</v>
      </c>
      <c r="D328" s="5" t="s">
        <v>22934</v>
      </c>
    </row>
    <row r="329" spans="1:4" x14ac:dyDescent="0.25">
      <c r="A329" s="5" t="s">
        <v>22935</v>
      </c>
      <c r="B329" s="6" t="s">
        <v>22936</v>
      </c>
      <c r="C329" s="6" t="s">
        <v>22520</v>
      </c>
      <c r="D329" s="5" t="s">
        <v>22935</v>
      </c>
    </row>
    <row r="330" spans="1:4" x14ac:dyDescent="0.25">
      <c r="A330" s="5" t="s">
        <v>22937</v>
      </c>
      <c r="B330" s="6" t="s">
        <v>9062</v>
      </c>
      <c r="C330" s="6" t="s">
        <v>22537</v>
      </c>
      <c r="D330" s="5" t="s">
        <v>22937</v>
      </c>
    </row>
    <row r="331" spans="1:4" x14ac:dyDescent="0.25">
      <c r="A331" s="5" t="s">
        <v>22938</v>
      </c>
      <c r="B331" s="6" t="s">
        <v>9062</v>
      </c>
      <c r="C331" s="6" t="s">
        <v>22520</v>
      </c>
      <c r="D331" s="5" t="s">
        <v>22938</v>
      </c>
    </row>
    <row r="332" spans="1:4" x14ac:dyDescent="0.25">
      <c r="A332" s="5" t="s">
        <v>22939</v>
      </c>
      <c r="B332" s="6" t="s">
        <v>18570</v>
      </c>
      <c r="C332" s="6" t="s">
        <v>22491</v>
      </c>
      <c r="D332" s="5" t="s">
        <v>22939</v>
      </c>
    </row>
    <row r="333" spans="1:4" x14ac:dyDescent="0.25">
      <c r="A333" s="5" t="s">
        <v>22940</v>
      </c>
      <c r="B333" s="6" t="s">
        <v>15692</v>
      </c>
      <c r="C333" s="6" t="s">
        <v>22491</v>
      </c>
      <c r="D333" s="5" t="s">
        <v>22940</v>
      </c>
    </row>
    <row r="334" spans="1:4" x14ac:dyDescent="0.25">
      <c r="A334" s="5" t="s">
        <v>22941</v>
      </c>
      <c r="B334" s="6" t="s">
        <v>22942</v>
      </c>
      <c r="C334" s="6" t="s">
        <v>22500</v>
      </c>
      <c r="D334" s="5" t="s">
        <v>22941</v>
      </c>
    </row>
    <row r="335" spans="1:4" x14ac:dyDescent="0.25">
      <c r="A335" s="5" t="s">
        <v>22943</v>
      </c>
      <c r="B335" s="6" t="s">
        <v>22944</v>
      </c>
      <c r="C335" s="6" t="s">
        <v>22511</v>
      </c>
      <c r="D335" s="5" t="s">
        <v>22943</v>
      </c>
    </row>
    <row r="336" spans="1:4" x14ac:dyDescent="0.25">
      <c r="A336" s="5" t="s">
        <v>22945</v>
      </c>
      <c r="B336" s="6" t="s">
        <v>17740</v>
      </c>
      <c r="C336" s="6" t="s">
        <v>22511</v>
      </c>
      <c r="D336" s="5" t="s">
        <v>22945</v>
      </c>
    </row>
    <row r="337" spans="1:4" x14ac:dyDescent="0.25">
      <c r="A337" s="5" t="s">
        <v>22946</v>
      </c>
      <c r="B337" s="6" t="s">
        <v>15793</v>
      </c>
      <c r="C337" s="6" t="s">
        <v>22489</v>
      </c>
      <c r="D337" s="5" t="s">
        <v>22946</v>
      </c>
    </row>
    <row r="338" spans="1:4" x14ac:dyDescent="0.25">
      <c r="A338" s="5" t="s">
        <v>22947</v>
      </c>
      <c r="B338" s="6" t="s">
        <v>5047</v>
      </c>
      <c r="C338" s="6" t="s">
        <v>22489</v>
      </c>
      <c r="D338" s="5" t="s">
        <v>22947</v>
      </c>
    </row>
    <row r="339" spans="1:4" x14ac:dyDescent="0.25">
      <c r="A339" s="5" t="s">
        <v>22948</v>
      </c>
      <c r="B339" s="6" t="s">
        <v>49</v>
      </c>
      <c r="C339" s="6" t="s">
        <v>22542</v>
      </c>
      <c r="D339" s="5" t="s">
        <v>22948</v>
      </c>
    </row>
    <row r="340" spans="1:4" x14ac:dyDescent="0.25">
      <c r="A340" s="5" t="s">
        <v>22949</v>
      </c>
      <c r="B340" s="6" t="s">
        <v>1578</v>
      </c>
      <c r="C340" s="6" t="s">
        <v>22506</v>
      </c>
      <c r="D340" s="5" t="s">
        <v>22949</v>
      </c>
    </row>
    <row r="341" spans="1:4" x14ac:dyDescent="0.25">
      <c r="A341" s="5" t="s">
        <v>22950</v>
      </c>
      <c r="B341" s="6" t="s">
        <v>22951</v>
      </c>
      <c r="C341" s="6" t="s">
        <v>22542</v>
      </c>
      <c r="D341" s="5" t="s">
        <v>22950</v>
      </c>
    </row>
    <row r="342" spans="1:4" x14ac:dyDescent="0.25">
      <c r="A342" s="5" t="s">
        <v>22952</v>
      </c>
      <c r="B342" s="6" t="s">
        <v>904</v>
      </c>
      <c r="C342" s="6" t="s">
        <v>22513</v>
      </c>
      <c r="D342" s="5" t="s">
        <v>22952</v>
      </c>
    </row>
    <row r="343" spans="1:4" x14ac:dyDescent="0.25">
      <c r="A343" s="5" t="s">
        <v>22953</v>
      </c>
      <c r="B343" s="6" t="s">
        <v>4689</v>
      </c>
      <c r="C343" s="6" t="s">
        <v>22594</v>
      </c>
      <c r="D343" s="5" t="s">
        <v>22953</v>
      </c>
    </row>
    <row r="344" spans="1:4" x14ac:dyDescent="0.25">
      <c r="A344" s="5" t="s">
        <v>22954</v>
      </c>
      <c r="B344" s="6" t="s">
        <v>22955</v>
      </c>
      <c r="C344" s="6" t="s">
        <v>22539</v>
      </c>
      <c r="D344" s="5" t="s">
        <v>22954</v>
      </c>
    </row>
    <row r="345" spans="1:4" x14ac:dyDescent="0.25">
      <c r="A345" s="5" t="s">
        <v>22956</v>
      </c>
      <c r="B345" s="6" t="s">
        <v>1541</v>
      </c>
      <c r="C345" s="6" t="s">
        <v>22542</v>
      </c>
      <c r="D345" s="5" t="s">
        <v>22956</v>
      </c>
    </row>
    <row r="346" spans="1:4" x14ac:dyDescent="0.25">
      <c r="A346" s="5" t="s">
        <v>22957</v>
      </c>
      <c r="B346" s="6" t="s">
        <v>38</v>
      </c>
      <c r="C346" s="6" t="s">
        <v>22522</v>
      </c>
      <c r="D346" s="5" t="s">
        <v>22957</v>
      </c>
    </row>
    <row r="347" spans="1:4" x14ac:dyDescent="0.25">
      <c r="A347" s="5" t="s">
        <v>22958</v>
      </c>
      <c r="B347" s="6" t="s">
        <v>38</v>
      </c>
      <c r="C347" s="6" t="s">
        <v>22537</v>
      </c>
      <c r="D347" s="5" t="s">
        <v>22958</v>
      </c>
    </row>
    <row r="348" spans="1:4" x14ac:dyDescent="0.25">
      <c r="A348" s="5" t="s">
        <v>22959</v>
      </c>
      <c r="B348" s="6" t="s">
        <v>95</v>
      </c>
      <c r="C348" s="6" t="s">
        <v>22539</v>
      </c>
      <c r="D348" s="5" t="s">
        <v>22959</v>
      </c>
    </row>
    <row r="349" spans="1:4" x14ac:dyDescent="0.25">
      <c r="A349" s="5" t="s">
        <v>22960</v>
      </c>
      <c r="B349" s="6" t="s">
        <v>22961</v>
      </c>
      <c r="C349" s="6" t="s">
        <v>22511</v>
      </c>
      <c r="D349" s="5" t="s">
        <v>22960</v>
      </c>
    </row>
    <row r="350" spans="1:4" x14ac:dyDescent="0.25">
      <c r="A350" s="5" t="s">
        <v>22962</v>
      </c>
      <c r="B350" s="6" t="s">
        <v>1004</v>
      </c>
      <c r="C350" s="6" t="s">
        <v>22528</v>
      </c>
      <c r="D350" s="5" t="s">
        <v>22962</v>
      </c>
    </row>
    <row r="351" spans="1:4" x14ac:dyDescent="0.25">
      <c r="A351" s="5" t="s">
        <v>22963</v>
      </c>
      <c r="B351" s="6" t="s">
        <v>10604</v>
      </c>
      <c r="C351" s="6" t="s">
        <v>22511</v>
      </c>
      <c r="D351" s="5" t="s">
        <v>22963</v>
      </c>
    </row>
    <row r="352" spans="1:4" x14ac:dyDescent="0.25">
      <c r="A352" s="5" t="s">
        <v>22964</v>
      </c>
      <c r="B352" s="6" t="s">
        <v>8908</v>
      </c>
      <c r="C352" s="6" t="s">
        <v>22506</v>
      </c>
      <c r="D352" s="5" t="s">
        <v>22964</v>
      </c>
    </row>
    <row r="353" spans="1:4" x14ac:dyDescent="0.25">
      <c r="A353" s="5" t="s">
        <v>22965</v>
      </c>
      <c r="B353" s="6" t="s">
        <v>2251</v>
      </c>
      <c r="C353" s="6" t="s">
        <v>22524</v>
      </c>
      <c r="D353" s="5" t="s">
        <v>22965</v>
      </c>
    </row>
    <row r="354" spans="1:4" x14ac:dyDescent="0.25">
      <c r="A354" s="5" t="s">
        <v>22966</v>
      </c>
      <c r="B354" s="6" t="s">
        <v>15833</v>
      </c>
      <c r="C354" s="6" t="s">
        <v>22577</v>
      </c>
      <c r="D354" s="5" t="s">
        <v>22966</v>
      </c>
    </row>
    <row r="355" spans="1:4" x14ac:dyDescent="0.25">
      <c r="A355" s="5" t="s">
        <v>22967</v>
      </c>
      <c r="B355" s="6" t="s">
        <v>22968</v>
      </c>
      <c r="C355" s="6" t="s">
        <v>22506</v>
      </c>
      <c r="D355" s="5" t="s">
        <v>22967</v>
      </c>
    </row>
    <row r="356" spans="1:4" x14ac:dyDescent="0.25">
      <c r="A356" s="5" t="s">
        <v>22969</v>
      </c>
      <c r="B356" s="6" t="s">
        <v>22970</v>
      </c>
      <c r="C356" s="6" t="s">
        <v>22520</v>
      </c>
      <c r="D356" s="5" t="s">
        <v>22969</v>
      </c>
    </row>
    <row r="357" spans="1:4" x14ac:dyDescent="0.25">
      <c r="A357" s="5" t="s">
        <v>22971</v>
      </c>
      <c r="B357" s="6" t="s">
        <v>1250</v>
      </c>
      <c r="C357" s="6" t="s">
        <v>22489</v>
      </c>
      <c r="D357" s="5" t="s">
        <v>22971</v>
      </c>
    </row>
    <row r="358" spans="1:4" x14ac:dyDescent="0.25">
      <c r="A358" s="5" t="s">
        <v>22972</v>
      </c>
      <c r="B358" s="6" t="s">
        <v>3245</v>
      </c>
      <c r="C358" s="6" t="s">
        <v>22542</v>
      </c>
      <c r="D358" s="5" t="s">
        <v>22972</v>
      </c>
    </row>
    <row r="359" spans="1:4" x14ac:dyDescent="0.25">
      <c r="A359" s="5" t="s">
        <v>22973</v>
      </c>
      <c r="B359" s="6" t="s">
        <v>2674</v>
      </c>
      <c r="C359" s="6" t="s">
        <v>22489</v>
      </c>
      <c r="D359" s="5" t="s">
        <v>22973</v>
      </c>
    </row>
    <row r="360" spans="1:4" x14ac:dyDescent="0.25">
      <c r="A360" s="5" t="s">
        <v>22974</v>
      </c>
      <c r="B360" s="6" t="s">
        <v>12367</v>
      </c>
      <c r="C360" s="6" t="s">
        <v>22495</v>
      </c>
      <c r="D360" s="5" t="s">
        <v>22974</v>
      </c>
    </row>
    <row r="361" spans="1:4" x14ac:dyDescent="0.25">
      <c r="A361" s="5" t="s">
        <v>634</v>
      </c>
      <c r="B361" s="6" t="s">
        <v>637</v>
      </c>
      <c r="C361" s="6" t="s">
        <v>22534</v>
      </c>
      <c r="D361" s="5" t="s">
        <v>634</v>
      </c>
    </row>
    <row r="362" spans="1:4" x14ac:dyDescent="0.25">
      <c r="A362" s="5" t="s">
        <v>22975</v>
      </c>
      <c r="B362" s="6" t="s">
        <v>3436</v>
      </c>
      <c r="C362" s="6" t="s">
        <v>22520</v>
      </c>
      <c r="D362" s="5" t="s">
        <v>22975</v>
      </c>
    </row>
    <row r="363" spans="1:4" x14ac:dyDescent="0.25">
      <c r="A363" s="5" t="s">
        <v>22976</v>
      </c>
      <c r="B363" s="6" t="s">
        <v>5745</v>
      </c>
      <c r="C363" s="6" t="s">
        <v>22506</v>
      </c>
      <c r="D363" s="5" t="s">
        <v>22976</v>
      </c>
    </row>
    <row r="364" spans="1:4" x14ac:dyDescent="0.25">
      <c r="A364" s="5" t="s">
        <v>22977</v>
      </c>
      <c r="B364" s="6" t="s">
        <v>22978</v>
      </c>
      <c r="C364" s="6" t="s">
        <v>22506</v>
      </c>
      <c r="D364" s="5" t="s">
        <v>22977</v>
      </c>
    </row>
    <row r="365" spans="1:4" x14ac:dyDescent="0.25">
      <c r="A365" s="5" t="s">
        <v>647</v>
      </c>
      <c r="B365" s="6" t="s">
        <v>650</v>
      </c>
      <c r="C365" s="6" t="s">
        <v>22506</v>
      </c>
      <c r="D365" s="5" t="s">
        <v>647</v>
      </c>
    </row>
    <row r="366" spans="1:4" x14ac:dyDescent="0.25">
      <c r="A366" s="5" t="s">
        <v>22979</v>
      </c>
      <c r="B366" s="6" t="s">
        <v>12352</v>
      </c>
      <c r="C366" s="6" t="s">
        <v>22506</v>
      </c>
      <c r="D366" s="5" t="s">
        <v>22979</v>
      </c>
    </row>
    <row r="367" spans="1:4" x14ac:dyDescent="0.25">
      <c r="A367" s="5" t="s">
        <v>22980</v>
      </c>
      <c r="B367" s="6" t="s">
        <v>22981</v>
      </c>
      <c r="C367" s="6" t="s">
        <v>22506</v>
      </c>
      <c r="D367" s="5" t="s">
        <v>22980</v>
      </c>
    </row>
    <row r="368" spans="1:4" x14ac:dyDescent="0.25">
      <c r="A368" s="5" t="s">
        <v>22982</v>
      </c>
      <c r="B368" s="6" t="s">
        <v>22983</v>
      </c>
      <c r="C368" s="6" t="s">
        <v>22539</v>
      </c>
      <c r="D368" s="5" t="s">
        <v>22982</v>
      </c>
    </row>
    <row r="369" spans="1:4" x14ac:dyDescent="0.25">
      <c r="A369" s="5" t="s">
        <v>22984</v>
      </c>
      <c r="B369" s="6" t="s">
        <v>2521</v>
      </c>
      <c r="C369" s="6" t="s">
        <v>22506</v>
      </c>
      <c r="D369" s="5" t="s">
        <v>22984</v>
      </c>
    </row>
    <row r="370" spans="1:4" x14ac:dyDescent="0.25">
      <c r="A370" s="5" t="s">
        <v>22985</v>
      </c>
      <c r="B370" s="6" t="s">
        <v>10500</v>
      </c>
      <c r="C370" s="6" t="s">
        <v>22511</v>
      </c>
      <c r="D370" s="5" t="s">
        <v>22985</v>
      </c>
    </row>
    <row r="371" spans="1:4" x14ac:dyDescent="0.25">
      <c r="A371" s="5" t="s">
        <v>22986</v>
      </c>
      <c r="B371" s="6" t="s">
        <v>17850</v>
      </c>
      <c r="C371" s="6" t="s">
        <v>22611</v>
      </c>
      <c r="D371" s="5" t="s">
        <v>22986</v>
      </c>
    </row>
    <row r="372" spans="1:4" x14ac:dyDescent="0.25">
      <c r="A372" s="5" t="s">
        <v>22987</v>
      </c>
      <c r="B372" s="6" t="s">
        <v>107</v>
      </c>
      <c r="C372" s="6" t="s">
        <v>22666</v>
      </c>
      <c r="D372" s="5" t="s">
        <v>22987</v>
      </c>
    </row>
    <row r="373" spans="1:4" x14ac:dyDescent="0.25">
      <c r="A373" s="5" t="s">
        <v>22988</v>
      </c>
      <c r="B373" s="6" t="s">
        <v>8287</v>
      </c>
      <c r="C373" s="6" t="s">
        <v>22506</v>
      </c>
      <c r="D373" s="5" t="s">
        <v>22988</v>
      </c>
    </row>
    <row r="374" spans="1:4" x14ac:dyDescent="0.25">
      <c r="A374" s="5" t="s">
        <v>22989</v>
      </c>
      <c r="B374" s="6" t="s">
        <v>2893</v>
      </c>
      <c r="C374" s="6" t="s">
        <v>22508</v>
      </c>
      <c r="D374" s="5" t="s">
        <v>22989</v>
      </c>
    </row>
    <row r="375" spans="1:4" x14ac:dyDescent="0.25">
      <c r="A375" s="5" t="s">
        <v>22990</v>
      </c>
      <c r="B375" s="6" t="s">
        <v>16048</v>
      </c>
      <c r="C375" s="6" t="s">
        <v>22511</v>
      </c>
      <c r="D375" s="5" t="s">
        <v>22990</v>
      </c>
    </row>
    <row r="376" spans="1:4" x14ac:dyDescent="0.25">
      <c r="A376" s="5" t="s">
        <v>22991</v>
      </c>
      <c r="B376" s="6" t="s">
        <v>22992</v>
      </c>
      <c r="C376" s="6" t="s">
        <v>22539</v>
      </c>
      <c r="D376" s="5" t="s">
        <v>22991</v>
      </c>
    </row>
    <row r="377" spans="1:4" x14ac:dyDescent="0.25">
      <c r="A377" s="5" t="s">
        <v>22993</v>
      </c>
      <c r="B377" s="6" t="s">
        <v>2365</v>
      </c>
      <c r="C377" s="6" t="s">
        <v>22539</v>
      </c>
      <c r="D377" s="5" t="s">
        <v>22993</v>
      </c>
    </row>
    <row r="378" spans="1:4" x14ac:dyDescent="0.25">
      <c r="A378" s="5" t="s">
        <v>532</v>
      </c>
      <c r="B378" s="6" t="s">
        <v>535</v>
      </c>
      <c r="C378" s="6" t="s">
        <v>22500</v>
      </c>
      <c r="D378" s="5" t="s">
        <v>532</v>
      </c>
    </row>
    <row r="379" spans="1:4" x14ac:dyDescent="0.25">
      <c r="A379" s="5" t="s">
        <v>22994</v>
      </c>
      <c r="B379" s="6" t="s">
        <v>12038</v>
      </c>
      <c r="C379" s="6" t="s">
        <v>22594</v>
      </c>
      <c r="D379" s="5" t="s">
        <v>22994</v>
      </c>
    </row>
    <row r="380" spans="1:4" x14ac:dyDescent="0.25">
      <c r="A380" s="5" t="s">
        <v>22995</v>
      </c>
      <c r="B380" s="6" t="s">
        <v>3054</v>
      </c>
      <c r="C380" s="6" t="s">
        <v>22500</v>
      </c>
      <c r="D380" s="5" t="s">
        <v>22995</v>
      </c>
    </row>
    <row r="381" spans="1:4" x14ac:dyDescent="0.25">
      <c r="A381" s="5" t="s">
        <v>22996</v>
      </c>
      <c r="B381" s="6" t="s">
        <v>13529</v>
      </c>
      <c r="C381" s="6" t="s">
        <v>22528</v>
      </c>
      <c r="D381" s="5" t="s">
        <v>22996</v>
      </c>
    </row>
    <row r="382" spans="1:4" x14ac:dyDescent="0.25">
      <c r="A382" s="5" t="s">
        <v>22997</v>
      </c>
      <c r="B382" s="6" t="s">
        <v>1465</v>
      </c>
      <c r="C382" s="6" t="s">
        <v>22489</v>
      </c>
      <c r="D382" s="5" t="s">
        <v>22997</v>
      </c>
    </row>
    <row r="383" spans="1:4" x14ac:dyDescent="0.25">
      <c r="A383" s="5" t="s">
        <v>22998</v>
      </c>
      <c r="B383" s="6" t="s">
        <v>2343</v>
      </c>
      <c r="C383" s="6" t="s">
        <v>22506</v>
      </c>
      <c r="D383" s="5" t="s">
        <v>22998</v>
      </c>
    </row>
    <row r="384" spans="1:4" x14ac:dyDescent="0.25">
      <c r="A384" s="5" t="s">
        <v>22999</v>
      </c>
      <c r="B384" s="6" t="s">
        <v>17772</v>
      </c>
      <c r="C384" s="6" t="s">
        <v>22489</v>
      </c>
      <c r="D384" s="5" t="s">
        <v>22999</v>
      </c>
    </row>
    <row r="385" spans="1:4" x14ac:dyDescent="0.25">
      <c r="A385" s="5" t="s">
        <v>23000</v>
      </c>
      <c r="B385" s="6" t="s">
        <v>9219</v>
      </c>
      <c r="C385" s="6" t="s">
        <v>22511</v>
      </c>
      <c r="D385" s="5" t="s">
        <v>23000</v>
      </c>
    </row>
    <row r="386" spans="1:4" x14ac:dyDescent="0.25">
      <c r="A386" s="5" t="s">
        <v>23001</v>
      </c>
      <c r="B386" s="6" t="s">
        <v>11512</v>
      </c>
      <c r="C386" s="6" t="s">
        <v>22489</v>
      </c>
      <c r="D386" s="5" t="s">
        <v>23001</v>
      </c>
    </row>
    <row r="387" spans="1:4" x14ac:dyDescent="0.25">
      <c r="A387" s="5" t="s">
        <v>23002</v>
      </c>
      <c r="B387" s="6" t="s">
        <v>948</v>
      </c>
      <c r="C387" s="6" t="s">
        <v>22508</v>
      </c>
      <c r="D387" s="5" t="s">
        <v>23002</v>
      </c>
    </row>
    <row r="388" spans="1:4" x14ac:dyDescent="0.25">
      <c r="A388" s="5" t="s">
        <v>23003</v>
      </c>
      <c r="B388" s="6" t="s">
        <v>16065</v>
      </c>
      <c r="C388" s="6" t="s">
        <v>22491</v>
      </c>
      <c r="D388" s="5" t="s">
        <v>23003</v>
      </c>
    </row>
    <row r="389" spans="1:4" x14ac:dyDescent="0.25">
      <c r="A389" s="5" t="s">
        <v>641</v>
      </c>
      <c r="B389" s="6" t="s">
        <v>644</v>
      </c>
      <c r="C389" s="6" t="s">
        <v>22489</v>
      </c>
      <c r="D389" s="5" t="s">
        <v>641</v>
      </c>
    </row>
    <row r="390" spans="1:4" x14ac:dyDescent="0.25">
      <c r="A390" s="5" t="s">
        <v>23004</v>
      </c>
      <c r="B390" s="6" t="s">
        <v>644</v>
      </c>
      <c r="C390" s="6" t="s">
        <v>22506</v>
      </c>
      <c r="D390" s="5" t="s">
        <v>23004</v>
      </c>
    </row>
    <row r="391" spans="1:4" x14ac:dyDescent="0.25">
      <c r="A391" s="5" t="s">
        <v>23005</v>
      </c>
      <c r="B391" s="6" t="s">
        <v>644</v>
      </c>
      <c r="C391" s="6" t="s">
        <v>22495</v>
      </c>
      <c r="D391" s="5" t="s">
        <v>23005</v>
      </c>
    </row>
    <row r="392" spans="1:4" x14ac:dyDescent="0.25">
      <c r="A392" s="5" t="s">
        <v>23006</v>
      </c>
      <c r="B392" s="6" t="s">
        <v>7763</v>
      </c>
      <c r="C392" s="6" t="s">
        <v>22511</v>
      </c>
      <c r="D392" s="5" t="s">
        <v>23006</v>
      </c>
    </row>
    <row r="393" spans="1:4" x14ac:dyDescent="0.25">
      <c r="A393" s="5" t="s">
        <v>23007</v>
      </c>
      <c r="B393" s="6" t="s">
        <v>11114</v>
      </c>
      <c r="C393" s="6" t="s">
        <v>22539</v>
      </c>
      <c r="D393" s="5" t="s">
        <v>23007</v>
      </c>
    </row>
    <row r="394" spans="1:4" x14ac:dyDescent="0.25">
      <c r="A394" s="5" t="s">
        <v>23008</v>
      </c>
      <c r="B394" s="6" t="s">
        <v>1022</v>
      </c>
      <c r="C394" s="6" t="s">
        <v>22528</v>
      </c>
      <c r="D394" s="5" t="s">
        <v>23008</v>
      </c>
    </row>
    <row r="395" spans="1:4" x14ac:dyDescent="0.25">
      <c r="A395" s="5" t="s">
        <v>23009</v>
      </c>
      <c r="B395" s="6" t="s">
        <v>23010</v>
      </c>
      <c r="C395" s="6" t="s">
        <v>22506</v>
      </c>
      <c r="D395" s="5" t="s">
        <v>23009</v>
      </c>
    </row>
    <row r="396" spans="1:4" x14ac:dyDescent="0.25">
      <c r="A396" s="5" t="s">
        <v>23011</v>
      </c>
      <c r="B396" s="6" t="s">
        <v>23012</v>
      </c>
      <c r="C396" s="6" t="s">
        <v>22520</v>
      </c>
      <c r="D396" s="5" t="s">
        <v>23011</v>
      </c>
    </row>
    <row r="397" spans="1:4" x14ac:dyDescent="0.25">
      <c r="A397" s="5" t="s">
        <v>23013</v>
      </c>
      <c r="B397" s="6" t="s">
        <v>1470</v>
      </c>
      <c r="C397" s="6" t="s">
        <v>22528</v>
      </c>
      <c r="D397" s="5" t="s">
        <v>23013</v>
      </c>
    </row>
    <row r="398" spans="1:4" x14ac:dyDescent="0.25">
      <c r="A398" s="5" t="s">
        <v>23014</v>
      </c>
      <c r="B398" s="6" t="s">
        <v>51</v>
      </c>
      <c r="C398" s="6" t="s">
        <v>22489</v>
      </c>
      <c r="D398" s="5" t="s">
        <v>23014</v>
      </c>
    </row>
    <row r="399" spans="1:4" x14ac:dyDescent="0.25">
      <c r="A399" s="5" t="s">
        <v>23015</v>
      </c>
      <c r="B399" s="6" t="s">
        <v>51</v>
      </c>
      <c r="C399" s="6" t="s">
        <v>22500</v>
      </c>
      <c r="D399" s="5" t="s">
        <v>23015</v>
      </c>
    </row>
    <row r="400" spans="1:4" x14ac:dyDescent="0.25">
      <c r="A400" s="5" t="s">
        <v>23016</v>
      </c>
      <c r="B400" s="6" t="s">
        <v>51</v>
      </c>
      <c r="C400" s="6" t="s">
        <v>22511</v>
      </c>
      <c r="D400" s="5" t="s">
        <v>23016</v>
      </c>
    </row>
    <row r="401" spans="1:4" x14ac:dyDescent="0.25">
      <c r="A401" s="5" t="s">
        <v>23017</v>
      </c>
      <c r="B401" s="6" t="s">
        <v>1902</v>
      </c>
      <c r="C401" s="6" t="s">
        <v>22506</v>
      </c>
      <c r="D401" s="5" t="s">
        <v>23017</v>
      </c>
    </row>
    <row r="402" spans="1:4" x14ac:dyDescent="0.25">
      <c r="A402" s="5" t="s">
        <v>23018</v>
      </c>
      <c r="B402" s="6" t="s">
        <v>10030</v>
      </c>
      <c r="C402" s="6" t="s">
        <v>22520</v>
      </c>
      <c r="D402" s="5" t="s">
        <v>23018</v>
      </c>
    </row>
    <row r="403" spans="1:4" x14ac:dyDescent="0.25">
      <c r="A403" s="5" t="s">
        <v>23019</v>
      </c>
      <c r="B403" s="6" t="s">
        <v>25</v>
      </c>
      <c r="C403" s="6" t="s">
        <v>22520</v>
      </c>
      <c r="D403" s="5" t="s">
        <v>23019</v>
      </c>
    </row>
    <row r="404" spans="1:4" x14ac:dyDescent="0.25">
      <c r="A404" s="5" t="s">
        <v>23020</v>
      </c>
      <c r="B404" s="6" t="s">
        <v>7194</v>
      </c>
      <c r="C404" s="6" t="s">
        <v>22534</v>
      </c>
      <c r="D404" s="5" t="s">
        <v>23020</v>
      </c>
    </row>
    <row r="405" spans="1:4" x14ac:dyDescent="0.25">
      <c r="A405" s="5" t="s">
        <v>23021</v>
      </c>
      <c r="B405" s="6" t="s">
        <v>7194</v>
      </c>
      <c r="C405" s="6" t="s">
        <v>22495</v>
      </c>
      <c r="D405" s="5" t="s">
        <v>23021</v>
      </c>
    </row>
    <row r="406" spans="1:4" x14ac:dyDescent="0.25">
      <c r="A406" s="5" t="s">
        <v>23022</v>
      </c>
      <c r="B406" s="6" t="s">
        <v>45</v>
      </c>
      <c r="C406" s="6" t="s">
        <v>22542</v>
      </c>
      <c r="D406" s="5" t="s">
        <v>23022</v>
      </c>
    </row>
    <row r="407" spans="1:4" x14ac:dyDescent="0.25">
      <c r="A407" s="5" t="s">
        <v>23023</v>
      </c>
      <c r="B407" s="6" t="s">
        <v>1493</v>
      </c>
      <c r="C407" s="6" t="s">
        <v>22537</v>
      </c>
      <c r="D407" s="5" t="s">
        <v>23023</v>
      </c>
    </row>
    <row r="408" spans="1:4" x14ac:dyDescent="0.25">
      <c r="A408" s="5" t="s">
        <v>23024</v>
      </c>
      <c r="B408" s="6" t="s">
        <v>23025</v>
      </c>
      <c r="C408" s="6" t="s">
        <v>22511</v>
      </c>
      <c r="D408" s="5" t="s">
        <v>23024</v>
      </c>
    </row>
    <row r="409" spans="1:4" x14ac:dyDescent="0.25">
      <c r="A409" s="5" t="s">
        <v>23026</v>
      </c>
      <c r="B409" s="6" t="s">
        <v>16706</v>
      </c>
      <c r="C409" s="6" t="s">
        <v>22666</v>
      </c>
      <c r="D409" s="5" t="s">
        <v>23026</v>
      </c>
    </row>
    <row r="410" spans="1:4" x14ac:dyDescent="0.25">
      <c r="A410" s="5" t="s">
        <v>23027</v>
      </c>
      <c r="B410" s="6" t="s">
        <v>6623</v>
      </c>
      <c r="C410" s="6" t="s">
        <v>22489</v>
      </c>
      <c r="D410" s="5" t="s">
        <v>23027</v>
      </c>
    </row>
    <row r="411" spans="1:4" x14ac:dyDescent="0.25">
      <c r="A411" s="5" t="s">
        <v>23028</v>
      </c>
      <c r="B411" s="6" t="s">
        <v>23029</v>
      </c>
      <c r="C411" s="6" t="s">
        <v>22506</v>
      </c>
      <c r="D411" s="5" t="s">
        <v>23028</v>
      </c>
    </row>
    <row r="412" spans="1:4" x14ac:dyDescent="0.25">
      <c r="A412" s="5" t="s">
        <v>23030</v>
      </c>
      <c r="B412" s="6" t="s">
        <v>23031</v>
      </c>
      <c r="C412" s="6" t="s">
        <v>22489</v>
      </c>
      <c r="D412" s="5" t="s">
        <v>23030</v>
      </c>
    </row>
    <row r="413" spans="1:4" x14ac:dyDescent="0.25">
      <c r="A413" s="5" t="s">
        <v>23032</v>
      </c>
      <c r="B413" s="6" t="s">
        <v>23033</v>
      </c>
      <c r="C413" s="6" t="s">
        <v>22506</v>
      </c>
      <c r="D413" s="5" t="s">
        <v>23032</v>
      </c>
    </row>
    <row r="414" spans="1:4" x14ac:dyDescent="0.25">
      <c r="A414" s="5" t="s">
        <v>23034</v>
      </c>
      <c r="B414" s="6" t="s">
        <v>15208</v>
      </c>
      <c r="C414" s="6" t="s">
        <v>22506</v>
      </c>
      <c r="D414" s="5" t="s">
        <v>23034</v>
      </c>
    </row>
    <row r="415" spans="1:4" x14ac:dyDescent="0.25">
      <c r="A415" s="5" t="s">
        <v>695</v>
      </c>
      <c r="B415" s="6" t="s">
        <v>698</v>
      </c>
      <c r="C415" s="6" t="s">
        <v>22539</v>
      </c>
      <c r="D415" s="5" t="s">
        <v>695</v>
      </c>
    </row>
    <row r="416" spans="1:4" x14ac:dyDescent="0.25">
      <c r="A416" s="5" t="s">
        <v>23035</v>
      </c>
      <c r="B416" s="6" t="s">
        <v>1430</v>
      </c>
      <c r="C416" s="6" t="s">
        <v>22570</v>
      </c>
      <c r="D416" s="5" t="s">
        <v>23035</v>
      </c>
    </row>
    <row r="417" spans="1:4" x14ac:dyDescent="0.25">
      <c r="A417" s="5" t="s">
        <v>23036</v>
      </c>
      <c r="B417" s="6" t="s">
        <v>23037</v>
      </c>
      <c r="C417" s="6" t="s">
        <v>22511</v>
      </c>
      <c r="D417" s="5" t="s">
        <v>23036</v>
      </c>
    </row>
    <row r="418" spans="1:4" x14ac:dyDescent="0.25">
      <c r="A418" s="5" t="s">
        <v>23038</v>
      </c>
      <c r="B418" s="6" t="s">
        <v>23039</v>
      </c>
      <c r="C418" s="6" t="s">
        <v>22506</v>
      </c>
      <c r="D418" s="5" t="s">
        <v>23038</v>
      </c>
    </row>
    <row r="419" spans="1:4" x14ac:dyDescent="0.25">
      <c r="A419" s="5" t="s">
        <v>23040</v>
      </c>
      <c r="B419" s="6" t="s">
        <v>23041</v>
      </c>
      <c r="C419" s="6" t="s">
        <v>22506</v>
      </c>
      <c r="D419" s="5" t="s">
        <v>23040</v>
      </c>
    </row>
    <row r="420" spans="1:4" x14ac:dyDescent="0.25">
      <c r="A420" s="5" t="s">
        <v>23042</v>
      </c>
      <c r="B420" s="6" t="s">
        <v>23043</v>
      </c>
      <c r="C420" s="6" t="s">
        <v>22539</v>
      </c>
      <c r="D420" s="5" t="s">
        <v>23042</v>
      </c>
    </row>
    <row r="421" spans="1:4" x14ac:dyDescent="0.25">
      <c r="A421" s="5" t="s">
        <v>23044</v>
      </c>
      <c r="B421" s="6" t="s">
        <v>23045</v>
      </c>
      <c r="C421" s="6" t="s">
        <v>22511</v>
      </c>
      <c r="D421" s="5" t="s">
        <v>23044</v>
      </c>
    </row>
    <row r="422" spans="1:4" x14ac:dyDescent="0.25">
      <c r="A422" s="5" t="s">
        <v>23046</v>
      </c>
      <c r="B422" s="6" t="s">
        <v>23047</v>
      </c>
      <c r="C422" s="6" t="s">
        <v>22539</v>
      </c>
      <c r="D422" s="5" t="s">
        <v>23046</v>
      </c>
    </row>
    <row r="423" spans="1:4" x14ac:dyDescent="0.25">
      <c r="A423" s="5" t="s">
        <v>23048</v>
      </c>
      <c r="B423" s="6" t="s">
        <v>5787</v>
      </c>
      <c r="C423" s="6" t="s">
        <v>22506</v>
      </c>
      <c r="D423" s="5" t="s">
        <v>23048</v>
      </c>
    </row>
    <row r="424" spans="1:4" x14ac:dyDescent="0.25">
      <c r="A424" s="5" t="s">
        <v>23049</v>
      </c>
      <c r="B424" s="6" t="s">
        <v>12334</v>
      </c>
      <c r="C424" s="6" t="s">
        <v>22491</v>
      </c>
      <c r="D424" s="5" t="s">
        <v>23049</v>
      </c>
    </row>
    <row r="425" spans="1:4" x14ac:dyDescent="0.25">
      <c r="A425" s="5" t="s">
        <v>23050</v>
      </c>
      <c r="B425" s="6" t="s">
        <v>23051</v>
      </c>
      <c r="C425" s="6" t="s">
        <v>22503</v>
      </c>
      <c r="D425" s="5" t="s">
        <v>23050</v>
      </c>
    </row>
    <row r="426" spans="1:4" x14ac:dyDescent="0.25">
      <c r="A426" s="5" t="s">
        <v>23052</v>
      </c>
      <c r="B426" s="6" t="s">
        <v>23053</v>
      </c>
      <c r="C426" s="6" t="s">
        <v>22511</v>
      </c>
      <c r="D426" s="5" t="s">
        <v>23052</v>
      </c>
    </row>
    <row r="427" spans="1:4" x14ac:dyDescent="0.25">
      <c r="A427" s="5" t="s">
        <v>23054</v>
      </c>
      <c r="B427" s="6" t="s">
        <v>10239</v>
      </c>
      <c r="C427" s="6" t="s">
        <v>22515</v>
      </c>
      <c r="D427" s="5" t="s">
        <v>23054</v>
      </c>
    </row>
    <row r="428" spans="1:4" x14ac:dyDescent="0.25">
      <c r="A428" s="5" t="s">
        <v>23055</v>
      </c>
      <c r="B428" s="6" t="s">
        <v>23056</v>
      </c>
      <c r="C428" s="6" t="s">
        <v>22524</v>
      </c>
      <c r="D428" s="5" t="s">
        <v>23055</v>
      </c>
    </row>
    <row r="429" spans="1:4" x14ac:dyDescent="0.25">
      <c r="A429" s="5" t="s">
        <v>23057</v>
      </c>
      <c r="B429" s="6" t="s">
        <v>2682</v>
      </c>
      <c r="C429" s="6" t="s">
        <v>22489</v>
      </c>
      <c r="D429" s="5" t="s">
        <v>23057</v>
      </c>
    </row>
    <row r="430" spans="1:4" x14ac:dyDescent="0.25">
      <c r="A430" s="5" t="s">
        <v>23058</v>
      </c>
      <c r="B430" s="6" t="s">
        <v>23059</v>
      </c>
      <c r="C430" s="6" t="s">
        <v>22491</v>
      </c>
      <c r="D430" s="5" t="s">
        <v>23058</v>
      </c>
    </row>
    <row r="431" spans="1:4" x14ac:dyDescent="0.25">
      <c r="A431" s="5" t="s">
        <v>23060</v>
      </c>
      <c r="B431" s="6" t="s">
        <v>5363</v>
      </c>
      <c r="C431" s="6" t="s">
        <v>22542</v>
      </c>
      <c r="D431" s="5" t="s">
        <v>23060</v>
      </c>
    </row>
    <row r="432" spans="1:4" x14ac:dyDescent="0.25">
      <c r="A432" s="5" t="s">
        <v>23061</v>
      </c>
      <c r="B432" s="6" t="s">
        <v>23062</v>
      </c>
      <c r="C432" s="6" t="s">
        <v>22489</v>
      </c>
      <c r="D432" s="5" t="s">
        <v>23061</v>
      </c>
    </row>
    <row r="433" spans="1:4" x14ac:dyDescent="0.25">
      <c r="A433" s="5" t="s">
        <v>23063</v>
      </c>
      <c r="B433" s="6" t="s">
        <v>23064</v>
      </c>
      <c r="C433" s="6" t="s">
        <v>22500</v>
      </c>
      <c r="D433" s="5" t="s">
        <v>23063</v>
      </c>
    </row>
    <row r="434" spans="1:4" x14ac:dyDescent="0.25">
      <c r="A434" s="5" t="s">
        <v>23065</v>
      </c>
      <c r="B434" s="6" t="s">
        <v>4240</v>
      </c>
      <c r="C434" s="6" t="s">
        <v>22542</v>
      </c>
      <c r="D434" s="5" t="s">
        <v>23065</v>
      </c>
    </row>
    <row r="435" spans="1:4" x14ac:dyDescent="0.25">
      <c r="A435" s="5" t="s">
        <v>552</v>
      </c>
      <c r="B435" s="6" t="s">
        <v>111</v>
      </c>
      <c r="C435" s="6" t="s">
        <v>22542</v>
      </c>
      <c r="D435" s="5" t="s">
        <v>552</v>
      </c>
    </row>
    <row r="436" spans="1:4" x14ac:dyDescent="0.25">
      <c r="A436" s="5" t="s">
        <v>23066</v>
      </c>
      <c r="B436" s="6" t="s">
        <v>23067</v>
      </c>
      <c r="C436" s="6" t="s">
        <v>22542</v>
      </c>
      <c r="D436" s="5" t="s">
        <v>23066</v>
      </c>
    </row>
    <row r="437" spans="1:4" x14ac:dyDescent="0.25">
      <c r="A437" s="5" t="s">
        <v>23068</v>
      </c>
      <c r="B437" s="6" t="s">
        <v>3127</v>
      </c>
      <c r="C437" s="6" t="s">
        <v>22520</v>
      </c>
      <c r="D437" s="5" t="s">
        <v>23068</v>
      </c>
    </row>
    <row r="438" spans="1:4" x14ac:dyDescent="0.25">
      <c r="A438" s="5" t="s">
        <v>23069</v>
      </c>
      <c r="B438" s="6" t="s">
        <v>23070</v>
      </c>
      <c r="C438" s="6" t="s">
        <v>22520</v>
      </c>
      <c r="D438" s="5" t="s">
        <v>23069</v>
      </c>
    </row>
    <row r="439" spans="1:4" x14ac:dyDescent="0.25">
      <c r="A439" s="5" t="s">
        <v>23071</v>
      </c>
      <c r="B439" s="6" t="s">
        <v>4779</v>
      </c>
      <c r="C439" s="6" t="s">
        <v>22622</v>
      </c>
      <c r="D439" s="5" t="s">
        <v>23071</v>
      </c>
    </row>
    <row r="440" spans="1:4" x14ac:dyDescent="0.25">
      <c r="A440" s="5" t="s">
        <v>23072</v>
      </c>
      <c r="B440" s="6" t="s">
        <v>23073</v>
      </c>
      <c r="C440" s="6" t="s">
        <v>22537</v>
      </c>
      <c r="D440" s="5" t="s">
        <v>23072</v>
      </c>
    </row>
    <row r="441" spans="1:4" x14ac:dyDescent="0.25">
      <c r="A441" s="5" t="s">
        <v>471</v>
      </c>
      <c r="B441" s="6" t="s">
        <v>474</v>
      </c>
      <c r="C441" s="6" t="s">
        <v>22520</v>
      </c>
      <c r="D441" s="5" t="s">
        <v>471</v>
      </c>
    </row>
    <row r="442" spans="1:4" x14ac:dyDescent="0.25">
      <c r="A442" s="5" t="s">
        <v>23074</v>
      </c>
      <c r="B442" s="6" t="s">
        <v>10682</v>
      </c>
      <c r="C442" s="6" t="s">
        <v>22500</v>
      </c>
      <c r="D442" s="5" t="s">
        <v>23074</v>
      </c>
    </row>
    <row r="443" spans="1:4" x14ac:dyDescent="0.25">
      <c r="A443" s="5" t="s">
        <v>23075</v>
      </c>
      <c r="B443" s="6" t="s">
        <v>46</v>
      </c>
      <c r="C443" s="6" t="s">
        <v>22500</v>
      </c>
      <c r="D443" s="5" t="s">
        <v>23075</v>
      </c>
    </row>
    <row r="444" spans="1:4" x14ac:dyDescent="0.25">
      <c r="A444" s="5" t="s">
        <v>23076</v>
      </c>
      <c r="B444" s="6" t="s">
        <v>3567</v>
      </c>
      <c r="C444" s="6" t="s">
        <v>22498</v>
      </c>
      <c r="D444" s="5" t="s">
        <v>23076</v>
      </c>
    </row>
    <row r="445" spans="1:4" x14ac:dyDescent="0.25">
      <c r="A445" s="5" t="s">
        <v>23077</v>
      </c>
      <c r="B445" s="6" t="s">
        <v>4799</v>
      </c>
      <c r="C445" s="6" t="s">
        <v>22489</v>
      </c>
      <c r="D445" s="5" t="s">
        <v>23077</v>
      </c>
    </row>
    <row r="446" spans="1:4" x14ac:dyDescent="0.25">
      <c r="A446" s="5" t="s">
        <v>23078</v>
      </c>
      <c r="B446" s="6" t="s">
        <v>2686</v>
      </c>
      <c r="C446" s="6" t="s">
        <v>22489</v>
      </c>
      <c r="D446" s="5" t="s">
        <v>23078</v>
      </c>
    </row>
    <row r="447" spans="1:4" x14ac:dyDescent="0.25">
      <c r="A447" s="5" t="s">
        <v>23079</v>
      </c>
      <c r="B447" s="6" t="s">
        <v>23080</v>
      </c>
      <c r="C447" s="6" t="s">
        <v>22539</v>
      </c>
      <c r="D447" s="5" t="s">
        <v>23079</v>
      </c>
    </row>
    <row r="448" spans="1:4" x14ac:dyDescent="0.25">
      <c r="A448" s="5" t="s">
        <v>23081</v>
      </c>
      <c r="B448" s="6" t="s">
        <v>23082</v>
      </c>
      <c r="C448" s="6" t="s">
        <v>22537</v>
      </c>
      <c r="D448" s="5" t="s">
        <v>23081</v>
      </c>
    </row>
    <row r="449" spans="1:4" x14ac:dyDescent="0.25">
      <c r="A449" s="5" t="s">
        <v>23083</v>
      </c>
      <c r="B449" s="6" t="s">
        <v>2133</v>
      </c>
      <c r="C449" s="6" t="s">
        <v>22528</v>
      </c>
      <c r="D449" s="5" t="s">
        <v>23083</v>
      </c>
    </row>
    <row r="450" spans="1:4" x14ac:dyDescent="0.25">
      <c r="A450" s="5" t="s">
        <v>23084</v>
      </c>
      <c r="B450" s="6" t="s">
        <v>23085</v>
      </c>
      <c r="C450" s="6" t="s">
        <v>22489</v>
      </c>
      <c r="D450" s="5" t="s">
        <v>23084</v>
      </c>
    </row>
    <row r="451" spans="1:4" x14ac:dyDescent="0.25">
      <c r="A451" s="5" t="s">
        <v>23086</v>
      </c>
      <c r="B451" s="6" t="s">
        <v>1116</v>
      </c>
      <c r="C451" s="6" t="s">
        <v>22539</v>
      </c>
      <c r="D451" s="5" t="s">
        <v>23086</v>
      </c>
    </row>
    <row r="452" spans="1:4" x14ac:dyDescent="0.25">
      <c r="A452" s="5" t="s">
        <v>23087</v>
      </c>
      <c r="B452" s="6" t="s">
        <v>2692</v>
      </c>
      <c r="C452" s="6" t="s">
        <v>22489</v>
      </c>
      <c r="D452" s="5" t="s">
        <v>23087</v>
      </c>
    </row>
    <row r="453" spans="1:4" x14ac:dyDescent="0.25">
      <c r="A453" s="5" t="s">
        <v>23088</v>
      </c>
      <c r="B453" s="6" t="s">
        <v>2692</v>
      </c>
      <c r="C453" s="6" t="s">
        <v>22539</v>
      </c>
      <c r="D453" s="5" t="s">
        <v>23088</v>
      </c>
    </row>
    <row r="454" spans="1:4" x14ac:dyDescent="0.25">
      <c r="A454" s="5" t="s">
        <v>23089</v>
      </c>
      <c r="B454" s="6" t="s">
        <v>23090</v>
      </c>
      <c r="C454" s="6" t="s">
        <v>22506</v>
      </c>
      <c r="D454" s="5" t="s">
        <v>23089</v>
      </c>
    </row>
    <row r="455" spans="1:4" x14ac:dyDescent="0.25">
      <c r="A455" s="5" t="s">
        <v>23091</v>
      </c>
      <c r="B455" s="6" t="s">
        <v>23092</v>
      </c>
      <c r="C455" s="6" t="s">
        <v>22511</v>
      </c>
      <c r="D455" s="5" t="s">
        <v>23091</v>
      </c>
    </row>
    <row r="456" spans="1:4" x14ac:dyDescent="0.25">
      <c r="A456" s="5" t="s">
        <v>23093</v>
      </c>
      <c r="B456" s="6" t="s">
        <v>23094</v>
      </c>
      <c r="C456" s="6" t="s">
        <v>22511</v>
      </c>
      <c r="D456" s="5" t="s">
        <v>23093</v>
      </c>
    </row>
    <row r="457" spans="1:4" x14ac:dyDescent="0.25">
      <c r="A457" s="5" t="s">
        <v>23095</v>
      </c>
      <c r="B457" s="6" t="s">
        <v>76</v>
      </c>
      <c r="C457" s="6" t="s">
        <v>22611</v>
      </c>
      <c r="D457" s="5" t="s">
        <v>23095</v>
      </c>
    </row>
    <row r="458" spans="1:4" x14ac:dyDescent="0.25">
      <c r="A458" s="5" t="s">
        <v>23096</v>
      </c>
      <c r="B458" s="6" t="s">
        <v>23097</v>
      </c>
      <c r="C458" s="6" t="s">
        <v>22506</v>
      </c>
      <c r="D458" s="5" t="s">
        <v>23096</v>
      </c>
    </row>
    <row r="459" spans="1:4" x14ac:dyDescent="0.25">
      <c r="A459" s="5" t="s">
        <v>23098</v>
      </c>
      <c r="B459" s="6" t="s">
        <v>23099</v>
      </c>
      <c r="C459" s="6" t="s">
        <v>22498</v>
      </c>
      <c r="D459" s="5" t="s">
        <v>23098</v>
      </c>
    </row>
    <row r="460" spans="1:4" x14ac:dyDescent="0.25">
      <c r="A460" s="5" t="s">
        <v>23100</v>
      </c>
      <c r="B460" s="6" t="s">
        <v>23101</v>
      </c>
      <c r="C460" s="6" t="s">
        <v>22603</v>
      </c>
      <c r="D460" s="5" t="s">
        <v>23100</v>
      </c>
    </row>
    <row r="461" spans="1:4" x14ac:dyDescent="0.25">
      <c r="A461" s="5" t="s">
        <v>23102</v>
      </c>
      <c r="B461" s="6" t="s">
        <v>10902</v>
      </c>
      <c r="C461" s="6" t="s">
        <v>22500</v>
      </c>
      <c r="D461" s="5" t="s">
        <v>23102</v>
      </c>
    </row>
    <row r="462" spans="1:4" x14ac:dyDescent="0.25">
      <c r="A462" s="5" t="s">
        <v>23103</v>
      </c>
      <c r="B462" s="6" t="s">
        <v>1838</v>
      </c>
      <c r="C462" s="6" t="s">
        <v>22511</v>
      </c>
      <c r="D462" s="5" t="s">
        <v>23103</v>
      </c>
    </row>
    <row r="463" spans="1:4" x14ac:dyDescent="0.25">
      <c r="A463" s="5" t="s">
        <v>23104</v>
      </c>
      <c r="B463" s="6" t="s">
        <v>120</v>
      </c>
      <c r="C463" s="6" t="s">
        <v>22506</v>
      </c>
      <c r="D463" s="5" t="s">
        <v>23104</v>
      </c>
    </row>
    <row r="464" spans="1:4" x14ac:dyDescent="0.25">
      <c r="A464" s="5" t="s">
        <v>23105</v>
      </c>
      <c r="B464" s="6" t="s">
        <v>23106</v>
      </c>
      <c r="C464" s="6" t="s">
        <v>22539</v>
      </c>
      <c r="D464" s="5" t="s">
        <v>23105</v>
      </c>
    </row>
    <row r="465" spans="1:4" x14ac:dyDescent="0.25">
      <c r="A465" s="5" t="s">
        <v>490</v>
      </c>
      <c r="B465" s="6" t="s">
        <v>493</v>
      </c>
      <c r="C465" s="6" t="s">
        <v>22489</v>
      </c>
      <c r="D465" s="5" t="s">
        <v>490</v>
      </c>
    </row>
    <row r="466" spans="1:4" x14ac:dyDescent="0.25">
      <c r="A466" s="5" t="s">
        <v>23107</v>
      </c>
      <c r="B466" s="6" t="s">
        <v>16073</v>
      </c>
      <c r="C466" s="6" t="s">
        <v>22570</v>
      </c>
      <c r="D466" s="5" t="s">
        <v>23107</v>
      </c>
    </row>
    <row r="467" spans="1:4" x14ac:dyDescent="0.25">
      <c r="A467" s="5" t="s">
        <v>23108</v>
      </c>
      <c r="B467" s="6" t="s">
        <v>23109</v>
      </c>
      <c r="C467" s="6" t="s">
        <v>22903</v>
      </c>
      <c r="D467" s="5" t="s">
        <v>23108</v>
      </c>
    </row>
    <row r="468" spans="1:4" x14ac:dyDescent="0.25">
      <c r="A468" s="5" t="s">
        <v>23110</v>
      </c>
      <c r="B468" s="6" t="s">
        <v>3829</v>
      </c>
      <c r="C468" s="6" t="s">
        <v>22520</v>
      </c>
      <c r="D468" s="5" t="s">
        <v>23110</v>
      </c>
    </row>
    <row r="469" spans="1:4" x14ac:dyDescent="0.25">
      <c r="A469" s="5" t="s">
        <v>23111</v>
      </c>
      <c r="B469" s="6" t="s">
        <v>2149</v>
      </c>
      <c r="C469" s="6" t="s">
        <v>22528</v>
      </c>
      <c r="D469" s="5" t="s">
        <v>23111</v>
      </c>
    </row>
    <row r="470" spans="1:4" x14ac:dyDescent="0.25">
      <c r="A470" s="5" t="s">
        <v>546</v>
      </c>
      <c r="B470" s="6" t="s">
        <v>549</v>
      </c>
      <c r="C470" s="6" t="s">
        <v>22513</v>
      </c>
      <c r="D470" s="5" t="s">
        <v>546</v>
      </c>
    </row>
    <row r="471" spans="1:4" x14ac:dyDescent="0.25">
      <c r="A471" s="5" t="s">
        <v>23112</v>
      </c>
      <c r="B471" s="6" t="s">
        <v>23113</v>
      </c>
      <c r="C471" s="6" t="s">
        <v>22491</v>
      </c>
      <c r="D471" s="5" t="s">
        <v>23112</v>
      </c>
    </row>
    <row r="472" spans="1:4" x14ac:dyDescent="0.25">
      <c r="A472" s="5" t="s">
        <v>23114</v>
      </c>
      <c r="B472" s="6" t="s">
        <v>16452</v>
      </c>
      <c r="C472" s="6" t="s">
        <v>22489</v>
      </c>
      <c r="D472" s="5" t="s">
        <v>23114</v>
      </c>
    </row>
    <row r="473" spans="1:4" x14ac:dyDescent="0.25">
      <c r="A473" s="5" t="s">
        <v>23115</v>
      </c>
      <c r="B473" s="6" t="s">
        <v>15429</v>
      </c>
      <c r="C473" s="6" t="s">
        <v>22520</v>
      </c>
      <c r="D473" s="5" t="s">
        <v>23115</v>
      </c>
    </row>
    <row r="474" spans="1:4" x14ac:dyDescent="0.25">
      <c r="A474" s="5" t="s">
        <v>23116</v>
      </c>
      <c r="B474" s="6" t="s">
        <v>957</v>
      </c>
      <c r="C474" s="6" t="s">
        <v>22508</v>
      </c>
      <c r="D474" s="5" t="s">
        <v>23116</v>
      </c>
    </row>
    <row r="475" spans="1:4" x14ac:dyDescent="0.25">
      <c r="A475" s="5" t="s">
        <v>23117</v>
      </c>
      <c r="B475" s="6" t="s">
        <v>23118</v>
      </c>
      <c r="C475" s="6" t="s">
        <v>22622</v>
      </c>
      <c r="D475" s="5" t="s">
        <v>23117</v>
      </c>
    </row>
    <row r="476" spans="1:4" x14ac:dyDescent="0.25">
      <c r="A476" s="5" t="s">
        <v>23119</v>
      </c>
      <c r="B476" s="6" t="s">
        <v>10226</v>
      </c>
      <c r="C476" s="6" t="s">
        <v>22508</v>
      </c>
      <c r="D476" s="5" t="s">
        <v>23119</v>
      </c>
    </row>
    <row r="477" spans="1:4" x14ac:dyDescent="0.25">
      <c r="A477" s="5" t="s">
        <v>23120</v>
      </c>
      <c r="B477" s="6" t="s">
        <v>23121</v>
      </c>
      <c r="C477" s="6" t="s">
        <v>22524</v>
      </c>
      <c r="D477" s="5" t="s">
        <v>23120</v>
      </c>
    </row>
    <row r="478" spans="1:4" x14ac:dyDescent="0.25">
      <c r="A478" s="5" t="s">
        <v>23122</v>
      </c>
      <c r="B478" s="6" t="s">
        <v>23123</v>
      </c>
      <c r="C478" s="6" t="s">
        <v>22520</v>
      </c>
      <c r="D478" s="5" t="s">
        <v>23122</v>
      </c>
    </row>
    <row r="479" spans="1:4" x14ac:dyDescent="0.25">
      <c r="A479" s="5" t="s">
        <v>23124</v>
      </c>
      <c r="B479" s="6" t="s">
        <v>18258</v>
      </c>
      <c r="C479" s="6" t="s">
        <v>22495</v>
      </c>
      <c r="D479" s="5" t="s">
        <v>23124</v>
      </c>
    </row>
    <row r="480" spans="1:4" x14ac:dyDescent="0.25">
      <c r="A480" s="5" t="s">
        <v>23125</v>
      </c>
      <c r="B480" s="6" t="s">
        <v>23126</v>
      </c>
      <c r="C480" s="6" t="s">
        <v>22513</v>
      </c>
      <c r="D480" s="5" t="s">
        <v>23125</v>
      </c>
    </row>
    <row r="481" spans="1:4" x14ac:dyDescent="0.25">
      <c r="A481" s="5" t="s">
        <v>23127</v>
      </c>
      <c r="B481" s="6" t="s">
        <v>2533</v>
      </c>
      <c r="C481" s="6" t="s">
        <v>22506</v>
      </c>
      <c r="D481" s="5" t="s">
        <v>23127</v>
      </c>
    </row>
    <row r="482" spans="1:4" x14ac:dyDescent="0.25">
      <c r="A482" s="5" t="s">
        <v>23128</v>
      </c>
      <c r="B482" s="6" t="s">
        <v>15912</v>
      </c>
      <c r="C482" s="6" t="s">
        <v>22522</v>
      </c>
      <c r="D482" s="5" t="s">
        <v>23128</v>
      </c>
    </row>
    <row r="483" spans="1:4" x14ac:dyDescent="0.25">
      <c r="A483" s="5" t="s">
        <v>23129</v>
      </c>
      <c r="B483" s="6" t="s">
        <v>2565</v>
      </c>
      <c r="C483" s="6" t="s">
        <v>22506</v>
      </c>
      <c r="D483" s="5" t="s">
        <v>23129</v>
      </c>
    </row>
    <row r="484" spans="1:4" x14ac:dyDescent="0.25">
      <c r="A484" s="5" t="s">
        <v>23130</v>
      </c>
      <c r="B484" s="6" t="s">
        <v>3105</v>
      </c>
      <c r="C484" s="6" t="s">
        <v>22508</v>
      </c>
      <c r="D484" s="5" t="s">
        <v>23130</v>
      </c>
    </row>
    <row r="485" spans="1:4" x14ac:dyDescent="0.25">
      <c r="A485" s="5" t="s">
        <v>23131</v>
      </c>
      <c r="B485" s="6" t="s">
        <v>3105</v>
      </c>
      <c r="C485" s="6" t="s">
        <v>22511</v>
      </c>
      <c r="D485" s="5" t="s">
        <v>23131</v>
      </c>
    </row>
    <row r="486" spans="1:4" x14ac:dyDescent="0.25">
      <c r="A486" s="5" t="s">
        <v>23132</v>
      </c>
      <c r="B486" s="6" t="s">
        <v>23133</v>
      </c>
      <c r="C486" s="6" t="s">
        <v>22903</v>
      </c>
      <c r="D486" s="5" t="s">
        <v>23132</v>
      </c>
    </row>
    <row r="487" spans="1:4" x14ac:dyDescent="0.25">
      <c r="A487" s="5" t="s">
        <v>23134</v>
      </c>
      <c r="B487" s="6" t="s">
        <v>23135</v>
      </c>
      <c r="C487" s="6" t="s">
        <v>22506</v>
      </c>
      <c r="D487" s="5" t="s">
        <v>23134</v>
      </c>
    </row>
    <row r="488" spans="1:4" x14ac:dyDescent="0.25">
      <c r="A488" s="5" t="s">
        <v>23136</v>
      </c>
      <c r="B488" s="6" t="s">
        <v>23137</v>
      </c>
      <c r="C488" s="6" t="s">
        <v>22489</v>
      </c>
      <c r="D488" s="5" t="s">
        <v>23136</v>
      </c>
    </row>
    <row r="489" spans="1:4" x14ac:dyDescent="0.25">
      <c r="A489" s="5" t="s">
        <v>23138</v>
      </c>
      <c r="B489" s="6" t="s">
        <v>1657</v>
      </c>
      <c r="C489" s="6" t="s">
        <v>22500</v>
      </c>
      <c r="D489" s="5" t="s">
        <v>23138</v>
      </c>
    </row>
    <row r="490" spans="1:4" x14ac:dyDescent="0.25">
      <c r="A490" s="5" t="s">
        <v>23139</v>
      </c>
      <c r="B490" s="6" t="s">
        <v>17991</v>
      </c>
      <c r="C490" s="6" t="s">
        <v>22491</v>
      </c>
      <c r="D490" s="5" t="s">
        <v>23139</v>
      </c>
    </row>
    <row r="491" spans="1:4" x14ac:dyDescent="0.25">
      <c r="A491" s="5" t="s">
        <v>23140</v>
      </c>
      <c r="B491" s="6" t="s">
        <v>15406</v>
      </c>
      <c r="C491" s="6" t="s">
        <v>22854</v>
      </c>
      <c r="D491" s="5" t="s">
        <v>23140</v>
      </c>
    </row>
    <row r="492" spans="1:4" x14ac:dyDescent="0.25">
      <c r="A492" s="5" t="s">
        <v>23141</v>
      </c>
      <c r="B492" s="6" t="s">
        <v>23142</v>
      </c>
      <c r="C492" s="6" t="s">
        <v>22515</v>
      </c>
      <c r="D492" s="5" t="s">
        <v>23141</v>
      </c>
    </row>
    <row r="493" spans="1:4" x14ac:dyDescent="0.25">
      <c r="A493" s="5" t="s">
        <v>23143</v>
      </c>
      <c r="B493" s="6" t="s">
        <v>1517</v>
      </c>
      <c r="C493" s="6" t="s">
        <v>22537</v>
      </c>
      <c r="D493" s="5" t="s">
        <v>23143</v>
      </c>
    </row>
    <row r="494" spans="1:4" x14ac:dyDescent="0.25">
      <c r="A494" s="5" t="s">
        <v>23144</v>
      </c>
      <c r="B494" s="6" t="s">
        <v>3323</v>
      </c>
      <c r="C494" s="6" t="s">
        <v>22594</v>
      </c>
      <c r="D494" s="5" t="s">
        <v>23144</v>
      </c>
    </row>
    <row r="495" spans="1:4" x14ac:dyDescent="0.25">
      <c r="A495" s="5" t="s">
        <v>23145</v>
      </c>
      <c r="B495" s="6" t="s">
        <v>23146</v>
      </c>
      <c r="C495" s="6" t="s">
        <v>22520</v>
      </c>
      <c r="D495" s="5" t="s">
        <v>23145</v>
      </c>
    </row>
    <row r="496" spans="1:4" x14ac:dyDescent="0.25">
      <c r="A496" s="5" t="s">
        <v>23147</v>
      </c>
      <c r="B496" s="6" t="s">
        <v>1940</v>
      </c>
      <c r="C496" s="6" t="s">
        <v>22489</v>
      </c>
      <c r="D496" s="5" t="s">
        <v>23147</v>
      </c>
    </row>
    <row r="497" spans="1:4" x14ac:dyDescent="0.25">
      <c r="A497" s="5" t="s">
        <v>23148</v>
      </c>
      <c r="B497" s="6" t="s">
        <v>1940</v>
      </c>
      <c r="C497" s="6" t="s">
        <v>22520</v>
      </c>
      <c r="D497" s="5" t="s">
        <v>23148</v>
      </c>
    </row>
    <row r="498" spans="1:4" x14ac:dyDescent="0.25">
      <c r="A498" s="5" t="s">
        <v>23149</v>
      </c>
      <c r="B498" s="6" t="s">
        <v>1940</v>
      </c>
      <c r="C498" s="6" t="s">
        <v>22666</v>
      </c>
      <c r="D498" s="5" t="s">
        <v>23149</v>
      </c>
    </row>
    <row r="499" spans="1:4" x14ac:dyDescent="0.25">
      <c r="A499" s="5" t="s">
        <v>23150</v>
      </c>
      <c r="B499" s="6" t="s">
        <v>1940</v>
      </c>
      <c r="C499" s="6" t="s">
        <v>22528</v>
      </c>
      <c r="D499" s="5" t="s">
        <v>23150</v>
      </c>
    </row>
    <row r="500" spans="1:4" x14ac:dyDescent="0.25">
      <c r="A500" s="5" t="s">
        <v>23151</v>
      </c>
      <c r="B500" s="6" t="s">
        <v>23152</v>
      </c>
      <c r="C500" s="6" t="s">
        <v>22539</v>
      </c>
      <c r="D500" s="5" t="s">
        <v>23151</v>
      </c>
    </row>
    <row r="501" spans="1:4" x14ac:dyDescent="0.25">
      <c r="A501" s="5" t="s">
        <v>628</v>
      </c>
      <c r="B501" s="6" t="s">
        <v>631</v>
      </c>
      <c r="C501" s="6" t="s">
        <v>22537</v>
      </c>
      <c r="D501" s="5" t="s">
        <v>628</v>
      </c>
    </row>
    <row r="502" spans="1:4" x14ac:dyDescent="0.25">
      <c r="A502" s="5" t="s">
        <v>23153</v>
      </c>
      <c r="B502" s="6" t="s">
        <v>631</v>
      </c>
      <c r="C502" s="6" t="s">
        <v>22506</v>
      </c>
      <c r="D502" s="5" t="s">
        <v>23153</v>
      </c>
    </row>
    <row r="503" spans="1:4" x14ac:dyDescent="0.25">
      <c r="A503" s="5" t="s">
        <v>23154</v>
      </c>
      <c r="B503" s="6" t="s">
        <v>2201</v>
      </c>
      <c r="C503" s="6" t="s">
        <v>22539</v>
      </c>
      <c r="D503" s="5" t="s">
        <v>23154</v>
      </c>
    </row>
    <row r="504" spans="1:4" x14ac:dyDescent="0.25">
      <c r="A504" s="5" t="s">
        <v>23155</v>
      </c>
      <c r="B504" s="6" t="s">
        <v>2201</v>
      </c>
      <c r="C504" s="6" t="s">
        <v>22528</v>
      </c>
      <c r="D504" s="5" t="s">
        <v>23155</v>
      </c>
    </row>
    <row r="505" spans="1:4" x14ac:dyDescent="0.25">
      <c r="A505" s="5" t="s">
        <v>23156</v>
      </c>
      <c r="B505" s="6" t="s">
        <v>2201</v>
      </c>
      <c r="C505" s="6" t="s">
        <v>22903</v>
      </c>
      <c r="D505" s="5" t="s">
        <v>23156</v>
      </c>
    </row>
    <row r="506" spans="1:4" x14ac:dyDescent="0.25">
      <c r="A506" s="5" t="s">
        <v>23157</v>
      </c>
      <c r="B506" s="6" t="s">
        <v>2902</v>
      </c>
      <c r="C506" s="6" t="s">
        <v>22570</v>
      </c>
      <c r="D506" s="5" t="s">
        <v>23157</v>
      </c>
    </row>
    <row r="507" spans="1:4" x14ac:dyDescent="0.25">
      <c r="A507" s="5" t="s">
        <v>23158</v>
      </c>
      <c r="B507" s="6" t="s">
        <v>10398</v>
      </c>
      <c r="C507" s="6" t="s">
        <v>22491</v>
      </c>
      <c r="D507" s="5" t="s">
        <v>23158</v>
      </c>
    </row>
    <row r="508" spans="1:4" x14ac:dyDescent="0.25">
      <c r="A508" s="5" t="s">
        <v>23159</v>
      </c>
      <c r="B508" s="6" t="s">
        <v>90</v>
      </c>
      <c r="C508" s="6" t="s">
        <v>22539</v>
      </c>
      <c r="D508" s="5" t="s">
        <v>23159</v>
      </c>
    </row>
    <row r="509" spans="1:4" x14ac:dyDescent="0.25">
      <c r="A509" s="5" t="s">
        <v>23160</v>
      </c>
      <c r="B509" s="6" t="s">
        <v>23161</v>
      </c>
      <c r="C509" s="6" t="s">
        <v>22511</v>
      </c>
      <c r="D509" s="5" t="s">
        <v>23160</v>
      </c>
    </row>
    <row r="510" spans="1:4" x14ac:dyDescent="0.25">
      <c r="A510" s="5" t="s">
        <v>23162</v>
      </c>
      <c r="B510" s="6" t="s">
        <v>31</v>
      </c>
      <c r="C510" s="6" t="s">
        <v>22511</v>
      </c>
      <c r="D510" s="5" t="s">
        <v>23162</v>
      </c>
    </row>
    <row r="511" spans="1:4" x14ac:dyDescent="0.25">
      <c r="A511" s="5" t="s">
        <v>23163</v>
      </c>
      <c r="B511" s="6" t="s">
        <v>5807</v>
      </c>
      <c r="C511" s="6" t="s">
        <v>22804</v>
      </c>
      <c r="D511" s="5" t="s">
        <v>23163</v>
      </c>
    </row>
    <row r="512" spans="1:4" x14ac:dyDescent="0.25">
      <c r="A512" s="5" t="s">
        <v>23164</v>
      </c>
      <c r="B512" s="6" t="s">
        <v>7036</v>
      </c>
      <c r="C512" s="6" t="s">
        <v>22520</v>
      </c>
      <c r="D512" s="5" t="s">
        <v>23164</v>
      </c>
    </row>
    <row r="513" spans="1:4" x14ac:dyDescent="0.25">
      <c r="A513" s="5" t="s">
        <v>23165</v>
      </c>
      <c r="B513" s="6" t="s">
        <v>23166</v>
      </c>
      <c r="C513" s="6" t="s">
        <v>22495</v>
      </c>
      <c r="D513" s="5" t="s">
        <v>23165</v>
      </c>
    </row>
    <row r="514" spans="1:4" x14ac:dyDescent="0.25">
      <c r="A514" s="5" t="s">
        <v>23167</v>
      </c>
      <c r="B514" s="6" t="s">
        <v>23168</v>
      </c>
      <c r="C514" s="6" t="s">
        <v>22506</v>
      </c>
      <c r="D514" s="5" t="s">
        <v>23167</v>
      </c>
    </row>
    <row r="515" spans="1:4" x14ac:dyDescent="0.25">
      <c r="A515" s="5" t="s">
        <v>23169</v>
      </c>
      <c r="B515" s="6" t="s">
        <v>23170</v>
      </c>
      <c r="C515" s="6" t="s">
        <v>22542</v>
      </c>
      <c r="D515" s="5" t="s">
        <v>23169</v>
      </c>
    </row>
    <row r="516" spans="1:4" x14ac:dyDescent="0.25">
      <c r="A516" s="5" t="s">
        <v>23171</v>
      </c>
      <c r="B516" s="6" t="s">
        <v>4514</v>
      </c>
      <c r="C516" s="6" t="s">
        <v>22903</v>
      </c>
      <c r="D516" s="5" t="s">
        <v>23171</v>
      </c>
    </row>
    <row r="517" spans="1:4" x14ac:dyDescent="0.25">
      <c r="A517" s="5" t="s">
        <v>23172</v>
      </c>
      <c r="B517" s="6" t="s">
        <v>83</v>
      </c>
      <c r="C517" s="6" t="s">
        <v>22542</v>
      </c>
      <c r="D517" s="5" t="s">
        <v>23172</v>
      </c>
    </row>
    <row r="518" spans="1:4" x14ac:dyDescent="0.25">
      <c r="A518" s="5" t="s">
        <v>23173</v>
      </c>
      <c r="B518" s="6" t="s">
        <v>8504</v>
      </c>
      <c r="C518" s="6" t="s">
        <v>22489</v>
      </c>
      <c r="D518" s="5" t="s">
        <v>23173</v>
      </c>
    </row>
    <row r="519" spans="1:4" x14ac:dyDescent="0.25">
      <c r="A519" s="5" t="s">
        <v>23174</v>
      </c>
      <c r="B519" s="6" t="s">
        <v>2539</v>
      </c>
      <c r="C519" s="6" t="s">
        <v>22520</v>
      </c>
      <c r="D519" s="5" t="s">
        <v>23174</v>
      </c>
    </row>
    <row r="520" spans="1:4" x14ac:dyDescent="0.25">
      <c r="A520" s="5" t="s">
        <v>23175</v>
      </c>
      <c r="B520" s="6" t="s">
        <v>23176</v>
      </c>
      <c r="C520" s="6" t="s">
        <v>22498</v>
      </c>
      <c r="D520" s="5" t="s">
        <v>23175</v>
      </c>
    </row>
    <row r="521" spans="1:4" x14ac:dyDescent="0.25">
      <c r="A521" s="5" t="s">
        <v>23177</v>
      </c>
      <c r="B521" s="6" t="s">
        <v>19003</v>
      </c>
      <c r="C521" s="6" t="s">
        <v>22537</v>
      </c>
      <c r="D521" s="5" t="s">
        <v>23177</v>
      </c>
    </row>
    <row r="522" spans="1:4" x14ac:dyDescent="0.25">
      <c r="A522" s="5" t="s">
        <v>656</v>
      </c>
      <c r="B522" s="6" t="s">
        <v>659</v>
      </c>
      <c r="C522" s="6" t="s">
        <v>22603</v>
      </c>
      <c r="D522" s="5" t="s">
        <v>656</v>
      </c>
    </row>
    <row r="523" spans="1:4" x14ac:dyDescent="0.25">
      <c r="A523" s="5" t="s">
        <v>23178</v>
      </c>
      <c r="B523" s="6" t="s">
        <v>23179</v>
      </c>
      <c r="C523" s="6" t="s">
        <v>22520</v>
      </c>
      <c r="D523" s="5" t="s">
        <v>23178</v>
      </c>
    </row>
    <row r="524" spans="1:4" x14ac:dyDescent="0.25">
      <c r="A524" s="5" t="s">
        <v>23180</v>
      </c>
      <c r="B524" s="6" t="s">
        <v>23181</v>
      </c>
      <c r="C524" s="6" t="s">
        <v>22603</v>
      </c>
      <c r="D524" s="5" t="s">
        <v>23180</v>
      </c>
    </row>
    <row r="525" spans="1:4" x14ac:dyDescent="0.25">
      <c r="A525" s="5" t="s">
        <v>23182</v>
      </c>
      <c r="B525" s="6" t="s">
        <v>2324</v>
      </c>
      <c r="C525" s="6" t="s">
        <v>22666</v>
      </c>
      <c r="D525" s="5" t="s">
        <v>23182</v>
      </c>
    </row>
    <row r="526" spans="1:4" x14ac:dyDescent="0.25">
      <c r="A526" s="5" t="s">
        <v>23183</v>
      </c>
      <c r="B526" s="6" t="s">
        <v>16225</v>
      </c>
      <c r="C526" s="6" t="s">
        <v>22491</v>
      </c>
      <c r="D526" s="5" t="s">
        <v>23183</v>
      </c>
    </row>
    <row r="527" spans="1:4" x14ac:dyDescent="0.25">
      <c r="A527" s="5" t="s">
        <v>23184</v>
      </c>
      <c r="B527" s="6" t="s">
        <v>23185</v>
      </c>
      <c r="C527" s="6" t="s">
        <v>22511</v>
      </c>
      <c r="D527" s="5" t="s">
        <v>23184</v>
      </c>
    </row>
    <row r="528" spans="1:4" x14ac:dyDescent="0.25">
      <c r="A528" s="5" t="s">
        <v>23186</v>
      </c>
      <c r="B528" s="6" t="s">
        <v>14210</v>
      </c>
      <c r="C528" s="6" t="s">
        <v>22491</v>
      </c>
      <c r="D528" s="5" t="s">
        <v>23186</v>
      </c>
    </row>
    <row r="529" spans="1:4" x14ac:dyDescent="0.25">
      <c r="A529" s="5" t="s">
        <v>23187</v>
      </c>
      <c r="B529" s="6" t="s">
        <v>1015</v>
      </c>
      <c r="C529" s="6" t="s">
        <v>22611</v>
      </c>
      <c r="D529" s="5" t="s">
        <v>23187</v>
      </c>
    </row>
    <row r="530" spans="1:4" x14ac:dyDescent="0.25">
      <c r="A530" s="5" t="s">
        <v>23188</v>
      </c>
      <c r="B530" s="6" t="s">
        <v>17032</v>
      </c>
      <c r="C530" s="6" t="s">
        <v>22539</v>
      </c>
      <c r="D530" s="5" t="s">
        <v>23188</v>
      </c>
    </row>
    <row r="531" spans="1:4" x14ac:dyDescent="0.25">
      <c r="A531" s="5" t="s">
        <v>23189</v>
      </c>
      <c r="B531" s="6" t="s">
        <v>6164</v>
      </c>
      <c r="C531" s="6" t="s">
        <v>22511</v>
      </c>
      <c r="D531" s="5" t="s">
        <v>23189</v>
      </c>
    </row>
    <row r="532" spans="1:4" x14ac:dyDescent="0.25">
      <c r="A532" s="5" t="s">
        <v>23190</v>
      </c>
      <c r="B532" s="6" t="s">
        <v>10686</v>
      </c>
      <c r="C532" s="6" t="s">
        <v>22489</v>
      </c>
      <c r="D532" s="5" t="s">
        <v>23190</v>
      </c>
    </row>
    <row r="533" spans="1:4" x14ac:dyDescent="0.25">
      <c r="A533" s="5" t="s">
        <v>23191</v>
      </c>
      <c r="B533" s="6" t="s">
        <v>15719</v>
      </c>
      <c r="C533" s="6" t="s">
        <v>22506</v>
      </c>
      <c r="D533" s="5" t="s">
        <v>23191</v>
      </c>
    </row>
    <row r="534" spans="1:4" x14ac:dyDescent="0.25">
      <c r="A534" s="5" t="s">
        <v>23192</v>
      </c>
      <c r="B534" s="6" t="s">
        <v>2361</v>
      </c>
      <c r="C534" s="6" t="s">
        <v>22506</v>
      </c>
      <c r="D534" s="5" t="s">
        <v>23192</v>
      </c>
    </row>
    <row r="535" spans="1:4" x14ac:dyDescent="0.25">
      <c r="A535" s="5" t="s">
        <v>23193</v>
      </c>
      <c r="B535" s="6" t="s">
        <v>854</v>
      </c>
      <c r="C535" s="6" t="s">
        <v>22503</v>
      </c>
      <c r="D535" s="5" t="s">
        <v>23193</v>
      </c>
    </row>
    <row r="536" spans="1:4" x14ac:dyDescent="0.25">
      <c r="A536" s="5" t="s">
        <v>23194</v>
      </c>
      <c r="B536" s="6" t="s">
        <v>2155</v>
      </c>
      <c r="C536" s="6" t="s">
        <v>22520</v>
      </c>
      <c r="D536" s="5" t="s">
        <v>23194</v>
      </c>
    </row>
    <row r="537" spans="1:4" x14ac:dyDescent="0.25">
      <c r="A537" s="5" t="s">
        <v>23195</v>
      </c>
      <c r="B537" s="6" t="s">
        <v>6697</v>
      </c>
      <c r="C537" s="6" t="s">
        <v>22503</v>
      </c>
      <c r="D537" s="5" t="s">
        <v>23195</v>
      </c>
    </row>
    <row r="538" spans="1:4" x14ac:dyDescent="0.25">
      <c r="A538" s="5" t="s">
        <v>23196</v>
      </c>
      <c r="B538" s="6" t="s">
        <v>4623</v>
      </c>
      <c r="C538" s="6" t="s">
        <v>22524</v>
      </c>
      <c r="D538" s="5" t="s">
        <v>23196</v>
      </c>
    </row>
    <row r="539" spans="1:4" x14ac:dyDescent="0.25">
      <c r="A539" s="5" t="s">
        <v>23197</v>
      </c>
      <c r="B539" s="6" t="s">
        <v>15171</v>
      </c>
      <c r="C539" s="6" t="s">
        <v>22666</v>
      </c>
      <c r="D539" s="5" t="s">
        <v>23197</v>
      </c>
    </row>
    <row r="540" spans="1:4" x14ac:dyDescent="0.25">
      <c r="A540" s="5" t="s">
        <v>23198</v>
      </c>
      <c r="B540" s="6" t="s">
        <v>6202</v>
      </c>
      <c r="C540" s="6" t="s">
        <v>22511</v>
      </c>
      <c r="D540" s="5" t="s">
        <v>23198</v>
      </c>
    </row>
    <row r="541" spans="1:4" x14ac:dyDescent="0.25">
      <c r="A541" s="5" t="s">
        <v>23199</v>
      </c>
      <c r="B541" s="6" t="s">
        <v>3640</v>
      </c>
      <c r="C541" s="6" t="s">
        <v>22611</v>
      </c>
      <c r="D541" s="5" t="s">
        <v>23199</v>
      </c>
    </row>
    <row r="542" spans="1:4" x14ac:dyDescent="0.25">
      <c r="A542" s="5" t="s">
        <v>23200</v>
      </c>
      <c r="B542" s="6" t="s">
        <v>142</v>
      </c>
      <c r="C542" s="6" t="s">
        <v>22520</v>
      </c>
      <c r="D542" s="5" t="s">
        <v>23200</v>
      </c>
    </row>
    <row r="543" spans="1:4" x14ac:dyDescent="0.25">
      <c r="A543" s="5" t="s">
        <v>23201</v>
      </c>
      <c r="B543" s="6" t="s">
        <v>1256</v>
      </c>
      <c r="C543" s="6" t="s">
        <v>22611</v>
      </c>
      <c r="D543" s="5" t="s">
        <v>23201</v>
      </c>
    </row>
    <row r="544" spans="1:4" x14ac:dyDescent="0.25">
      <c r="A544" s="5" t="s">
        <v>23202</v>
      </c>
      <c r="B544" s="6" t="s">
        <v>23203</v>
      </c>
      <c r="C544" s="6" t="s">
        <v>22508</v>
      </c>
      <c r="D544" s="5" t="s">
        <v>23202</v>
      </c>
    </row>
    <row r="545" spans="1:4" x14ac:dyDescent="0.25">
      <c r="A545" s="5" t="s">
        <v>23204</v>
      </c>
      <c r="B545" s="6" t="s">
        <v>23203</v>
      </c>
      <c r="C545" s="6" t="s">
        <v>22524</v>
      </c>
      <c r="D545" s="5" t="s">
        <v>23204</v>
      </c>
    </row>
    <row r="546" spans="1:4" x14ac:dyDescent="0.25">
      <c r="A546" s="5" t="s">
        <v>23205</v>
      </c>
      <c r="B546" s="6" t="s">
        <v>23206</v>
      </c>
      <c r="C546" s="6" t="s">
        <v>22515</v>
      </c>
      <c r="D546" s="5" t="s">
        <v>23205</v>
      </c>
    </row>
    <row r="547" spans="1:4" x14ac:dyDescent="0.25">
      <c r="A547" s="5" t="s">
        <v>667</v>
      </c>
      <c r="B547" s="6" t="s">
        <v>33</v>
      </c>
      <c r="C547" s="6" t="s">
        <v>22513</v>
      </c>
      <c r="D547" s="5" t="s">
        <v>667</v>
      </c>
    </row>
    <row r="548" spans="1:4" x14ac:dyDescent="0.25">
      <c r="A548" s="5" t="s">
        <v>23207</v>
      </c>
      <c r="B548" s="6" t="s">
        <v>16723</v>
      </c>
      <c r="C548" s="6" t="s">
        <v>22506</v>
      </c>
      <c r="D548" s="5" t="s">
        <v>23207</v>
      </c>
    </row>
    <row r="549" spans="1:4" x14ac:dyDescent="0.25">
      <c r="A549" s="5" t="s">
        <v>23208</v>
      </c>
      <c r="B549" s="6" t="s">
        <v>2027</v>
      </c>
      <c r="C549" s="6" t="s">
        <v>22513</v>
      </c>
      <c r="D549" s="5" t="s">
        <v>23208</v>
      </c>
    </row>
    <row r="550" spans="1:4" x14ac:dyDescent="0.25">
      <c r="A550" s="5" t="s">
        <v>23209</v>
      </c>
      <c r="B550" s="6" t="s">
        <v>23210</v>
      </c>
      <c r="C550" s="6" t="s">
        <v>22495</v>
      </c>
      <c r="D550" s="5" t="s">
        <v>23209</v>
      </c>
    </row>
    <row r="551" spans="1:4" x14ac:dyDescent="0.25">
      <c r="A551" s="5" t="s">
        <v>23211</v>
      </c>
      <c r="B551" s="6" t="s">
        <v>23212</v>
      </c>
      <c r="C551" s="6" t="s">
        <v>22622</v>
      </c>
      <c r="D551" s="5" t="s">
        <v>23211</v>
      </c>
    </row>
    <row r="552" spans="1:4" x14ac:dyDescent="0.25">
      <c r="A552" s="5" t="s">
        <v>23213</v>
      </c>
      <c r="B552" s="6" t="s">
        <v>11671</v>
      </c>
      <c r="C552" s="6" t="s">
        <v>22503</v>
      </c>
      <c r="D552" s="5" t="s">
        <v>23213</v>
      </c>
    </row>
    <row r="553" spans="1:4" x14ac:dyDescent="0.25">
      <c r="A553" s="5" t="s">
        <v>23214</v>
      </c>
      <c r="B553" s="6" t="s">
        <v>1365</v>
      </c>
      <c r="C553" s="6" t="s">
        <v>22503</v>
      </c>
      <c r="D553" s="5" t="s">
        <v>23214</v>
      </c>
    </row>
    <row r="554" spans="1:4" x14ac:dyDescent="0.25">
      <c r="A554" s="5" t="s">
        <v>23215</v>
      </c>
      <c r="B554" s="6" t="s">
        <v>4928</v>
      </c>
      <c r="C554" s="6" t="s">
        <v>22489</v>
      </c>
      <c r="D554" s="5" t="s">
        <v>23215</v>
      </c>
    </row>
    <row r="555" spans="1:4" x14ac:dyDescent="0.25">
      <c r="A555" s="5" t="s">
        <v>23216</v>
      </c>
      <c r="B555" s="6" t="s">
        <v>7078</v>
      </c>
      <c r="C555" s="6" t="s">
        <v>22539</v>
      </c>
      <c r="D555" s="5" t="s">
        <v>23216</v>
      </c>
    </row>
    <row r="556" spans="1:4" x14ac:dyDescent="0.25">
      <c r="A556" s="5" t="s">
        <v>23217</v>
      </c>
      <c r="B556" s="6" t="s">
        <v>12327</v>
      </c>
      <c r="C556" s="6" t="s">
        <v>22542</v>
      </c>
      <c r="D556" s="5" t="s">
        <v>23217</v>
      </c>
    </row>
    <row r="557" spans="1:4" x14ac:dyDescent="0.25">
      <c r="A557" s="5" t="s">
        <v>23218</v>
      </c>
      <c r="B557" s="6" t="s">
        <v>17021</v>
      </c>
      <c r="C557" s="6" t="s">
        <v>22513</v>
      </c>
      <c r="D557" s="5" t="s">
        <v>23218</v>
      </c>
    </row>
    <row r="558" spans="1:4" x14ac:dyDescent="0.25">
      <c r="A558" s="5" t="s">
        <v>23219</v>
      </c>
      <c r="B558" s="6" t="s">
        <v>2949</v>
      </c>
      <c r="C558" s="6" t="s">
        <v>22513</v>
      </c>
      <c r="D558" s="5" t="s">
        <v>23219</v>
      </c>
    </row>
    <row r="559" spans="1:4" x14ac:dyDescent="0.25">
      <c r="A559" s="5" t="s">
        <v>23220</v>
      </c>
      <c r="B559" s="6" t="s">
        <v>1419</v>
      </c>
      <c r="C559" s="6" t="s">
        <v>22570</v>
      </c>
      <c r="D559" s="5" t="s">
        <v>23220</v>
      </c>
    </row>
    <row r="560" spans="1:4" x14ac:dyDescent="0.25">
      <c r="A560" s="5" t="s">
        <v>23221</v>
      </c>
      <c r="B560" s="6" t="s">
        <v>2029</v>
      </c>
      <c r="C560" s="6" t="s">
        <v>22513</v>
      </c>
      <c r="D560" s="5" t="s">
        <v>23221</v>
      </c>
    </row>
    <row r="561" spans="1:4" x14ac:dyDescent="0.25">
      <c r="A561" s="5" t="s">
        <v>23222</v>
      </c>
      <c r="B561" s="6" t="s">
        <v>15471</v>
      </c>
      <c r="C561" s="6" t="s">
        <v>22511</v>
      </c>
      <c r="D561" s="5" t="s">
        <v>23222</v>
      </c>
    </row>
    <row r="562" spans="1:4" x14ac:dyDescent="0.25">
      <c r="A562" s="5" t="s">
        <v>598</v>
      </c>
      <c r="B562" s="6" t="s">
        <v>74</v>
      </c>
      <c r="C562" s="6" t="s">
        <v>22489</v>
      </c>
      <c r="D562" s="5" t="s">
        <v>598</v>
      </c>
    </row>
    <row r="563" spans="1:4" x14ac:dyDescent="0.25">
      <c r="A563" s="5" t="s">
        <v>23223</v>
      </c>
      <c r="B563" s="6" t="s">
        <v>665</v>
      </c>
      <c r="C563" s="6" t="s">
        <v>22506</v>
      </c>
      <c r="D563" s="5" t="s">
        <v>23223</v>
      </c>
    </row>
    <row r="564" spans="1:4" x14ac:dyDescent="0.25">
      <c r="A564" s="5" t="s">
        <v>23224</v>
      </c>
      <c r="B564" s="6" t="s">
        <v>23225</v>
      </c>
      <c r="C564" s="6" t="s">
        <v>22498</v>
      </c>
      <c r="D564" s="5" t="s">
        <v>23224</v>
      </c>
    </row>
    <row r="565" spans="1:4" x14ac:dyDescent="0.25">
      <c r="A565" s="5" t="s">
        <v>23226</v>
      </c>
      <c r="B565" s="6" t="s">
        <v>23227</v>
      </c>
      <c r="C565" s="6" t="s">
        <v>22498</v>
      </c>
      <c r="D565" s="5" t="s">
        <v>23226</v>
      </c>
    </row>
    <row r="566" spans="1:4" x14ac:dyDescent="0.25">
      <c r="A566" s="5" t="s">
        <v>23228</v>
      </c>
      <c r="B566" s="6" t="s">
        <v>1608</v>
      </c>
      <c r="C566" s="6" t="s">
        <v>22498</v>
      </c>
      <c r="D566" s="5" t="s">
        <v>23228</v>
      </c>
    </row>
    <row r="567" spans="1:4" x14ac:dyDescent="0.25">
      <c r="A567" s="5" t="s">
        <v>23229</v>
      </c>
      <c r="B567" s="6" t="s">
        <v>3259</v>
      </c>
      <c r="C567" s="6" t="s">
        <v>22542</v>
      </c>
      <c r="D567" s="5" t="s">
        <v>23229</v>
      </c>
    </row>
    <row r="568" spans="1:4" x14ac:dyDescent="0.25">
      <c r="A568" s="5" t="s">
        <v>23230</v>
      </c>
      <c r="B568" s="6" t="s">
        <v>10832</v>
      </c>
      <c r="C568" s="6" t="s">
        <v>22537</v>
      </c>
      <c r="D568" s="5" t="s">
        <v>23230</v>
      </c>
    </row>
    <row r="569" spans="1:4" x14ac:dyDescent="0.25">
      <c r="A569" s="5" t="s">
        <v>23231</v>
      </c>
      <c r="B569" s="6" t="s">
        <v>18549</v>
      </c>
      <c r="C569" s="6" t="s">
        <v>22495</v>
      </c>
      <c r="D569" s="5" t="s">
        <v>23231</v>
      </c>
    </row>
    <row r="570" spans="1:4" x14ac:dyDescent="0.25">
      <c r="A570" s="5" t="s">
        <v>23232</v>
      </c>
      <c r="B570" s="6" t="s">
        <v>23233</v>
      </c>
      <c r="C570" s="6" t="s">
        <v>22522</v>
      </c>
      <c r="D570" s="5" t="s">
        <v>23232</v>
      </c>
    </row>
    <row r="571" spans="1:4" x14ac:dyDescent="0.25">
      <c r="A571" s="5" t="s">
        <v>23234</v>
      </c>
      <c r="B571" s="6" t="s">
        <v>71</v>
      </c>
      <c r="C571" s="6" t="s">
        <v>22539</v>
      </c>
      <c r="D571" s="5" t="s">
        <v>23234</v>
      </c>
    </row>
    <row r="572" spans="1:4" x14ac:dyDescent="0.25">
      <c r="A572" s="5" t="s">
        <v>23235</v>
      </c>
      <c r="B572" s="6" t="s">
        <v>71</v>
      </c>
      <c r="C572" s="6" t="s">
        <v>22693</v>
      </c>
      <c r="D572" s="5" t="s">
        <v>23235</v>
      </c>
    </row>
    <row r="573" spans="1:4" x14ac:dyDescent="0.25">
      <c r="A573" s="5" t="s">
        <v>23236</v>
      </c>
      <c r="B573" s="6" t="s">
        <v>2771</v>
      </c>
      <c r="C573" s="6" t="s">
        <v>22537</v>
      </c>
      <c r="D573" s="5" t="s">
        <v>23236</v>
      </c>
    </row>
    <row r="574" spans="1:4" x14ac:dyDescent="0.25">
      <c r="A574" s="5" t="s">
        <v>23237</v>
      </c>
      <c r="B574" s="6" t="s">
        <v>23238</v>
      </c>
      <c r="C574" s="6" t="s">
        <v>22903</v>
      </c>
      <c r="D574" s="5" t="s">
        <v>23237</v>
      </c>
    </row>
    <row r="575" spans="1:4" x14ac:dyDescent="0.25">
      <c r="A575" s="5" t="s">
        <v>23239</v>
      </c>
      <c r="B575" s="6" t="s">
        <v>10710</v>
      </c>
      <c r="C575" s="6" t="s">
        <v>22570</v>
      </c>
      <c r="D575" s="5" t="s">
        <v>23239</v>
      </c>
    </row>
    <row r="576" spans="1:4" x14ac:dyDescent="0.25">
      <c r="A576" s="5" t="s">
        <v>23240</v>
      </c>
      <c r="B576" s="6" t="s">
        <v>2274</v>
      </c>
      <c r="C576" s="6" t="s">
        <v>22732</v>
      </c>
      <c r="D576" s="5" t="s">
        <v>23240</v>
      </c>
    </row>
    <row r="577" spans="1:4" x14ac:dyDescent="0.25">
      <c r="A577" s="5" t="s">
        <v>23241</v>
      </c>
      <c r="B577" s="6" t="s">
        <v>39</v>
      </c>
      <c r="C577" s="6" t="s">
        <v>22804</v>
      </c>
      <c r="D577" s="5" t="s">
        <v>23241</v>
      </c>
    </row>
    <row r="578" spans="1:4" x14ac:dyDescent="0.25">
      <c r="A578" s="5" t="s">
        <v>23242</v>
      </c>
      <c r="B578" s="6" t="s">
        <v>1832</v>
      </c>
      <c r="C578" s="6" t="s">
        <v>22511</v>
      </c>
      <c r="D578" s="5" t="s">
        <v>23242</v>
      </c>
    </row>
    <row r="579" spans="1:4" x14ac:dyDescent="0.25">
      <c r="A579" s="5" t="s">
        <v>23243</v>
      </c>
      <c r="B579" s="6" t="s">
        <v>37</v>
      </c>
      <c r="C579" s="6" t="s">
        <v>22511</v>
      </c>
      <c r="D579" s="5" t="s">
        <v>23243</v>
      </c>
    </row>
    <row r="580" spans="1:4" x14ac:dyDescent="0.25">
      <c r="A580" s="5" t="s">
        <v>23244</v>
      </c>
      <c r="B580" s="6" t="s">
        <v>3029</v>
      </c>
      <c r="C580" s="6" t="s">
        <v>22603</v>
      </c>
      <c r="D580" s="5" t="s">
        <v>23244</v>
      </c>
    </row>
    <row r="581" spans="1:4" x14ac:dyDescent="0.25">
      <c r="A581" s="5" t="s">
        <v>23245</v>
      </c>
      <c r="B581" s="6" t="s">
        <v>1353</v>
      </c>
      <c r="C581" s="6" t="s">
        <v>22503</v>
      </c>
      <c r="D581" s="5" t="s">
        <v>23245</v>
      </c>
    </row>
    <row r="582" spans="1:4" x14ac:dyDescent="0.25">
      <c r="A582" s="5" t="s">
        <v>23246</v>
      </c>
      <c r="B582" s="6" t="s">
        <v>23247</v>
      </c>
      <c r="C582" s="6" t="s">
        <v>22539</v>
      </c>
      <c r="D582" s="5" t="s">
        <v>23246</v>
      </c>
    </row>
    <row r="583" spans="1:4" x14ac:dyDescent="0.25">
      <c r="A583" s="5" t="s">
        <v>23248</v>
      </c>
      <c r="B583" s="6" t="s">
        <v>10706</v>
      </c>
      <c r="C583" s="6" t="s">
        <v>22539</v>
      </c>
      <c r="D583" s="5" t="s">
        <v>23248</v>
      </c>
    </row>
    <row r="584" spans="1:4" x14ac:dyDescent="0.25">
      <c r="A584" s="5" t="s">
        <v>23249</v>
      </c>
      <c r="B584" s="6" t="s">
        <v>124</v>
      </c>
      <c r="C584" s="6" t="s">
        <v>22539</v>
      </c>
      <c r="D584" s="5" t="s">
        <v>23249</v>
      </c>
    </row>
    <row r="585" spans="1:4" x14ac:dyDescent="0.25">
      <c r="A585" s="5" t="s">
        <v>23250</v>
      </c>
      <c r="B585" s="6" t="s">
        <v>23251</v>
      </c>
      <c r="C585" s="6" t="s">
        <v>22489</v>
      </c>
      <c r="D585" s="5" t="s">
        <v>23250</v>
      </c>
    </row>
    <row r="586" spans="1:4" x14ac:dyDescent="0.25">
      <c r="A586" s="5" t="s">
        <v>23252</v>
      </c>
      <c r="B586" s="6" t="s">
        <v>23253</v>
      </c>
      <c r="C586" s="6" t="s">
        <v>22503</v>
      </c>
      <c r="D586" s="5" t="s">
        <v>23252</v>
      </c>
    </row>
    <row r="587" spans="1:4" x14ac:dyDescent="0.25">
      <c r="A587" s="5" t="s">
        <v>23254</v>
      </c>
      <c r="B587" s="6" t="s">
        <v>5310</v>
      </c>
      <c r="C587" s="6" t="s">
        <v>22603</v>
      </c>
      <c r="D587" s="5" t="s">
        <v>23254</v>
      </c>
    </row>
    <row r="588" spans="1:4" x14ac:dyDescent="0.25">
      <c r="A588" s="5" t="s">
        <v>23255</v>
      </c>
      <c r="B588" s="6" t="s">
        <v>1068</v>
      </c>
      <c r="C588" s="6" t="s">
        <v>22594</v>
      </c>
      <c r="D588" s="5" t="s">
        <v>23255</v>
      </c>
    </row>
    <row r="589" spans="1:4" x14ac:dyDescent="0.25">
      <c r="A589" s="5" t="s">
        <v>10344</v>
      </c>
      <c r="B589" s="6" t="s">
        <v>115</v>
      </c>
      <c r="C589" s="6" t="s">
        <v>22603</v>
      </c>
      <c r="D589" s="5" t="s">
        <v>10344</v>
      </c>
    </row>
    <row r="590" spans="1:4" x14ac:dyDescent="0.25">
      <c r="A590" s="5" t="s">
        <v>23256</v>
      </c>
      <c r="B590" s="6" t="s">
        <v>23257</v>
      </c>
      <c r="C590" s="6" t="s">
        <v>22515</v>
      </c>
      <c r="D590" s="5" t="s">
        <v>23256</v>
      </c>
    </row>
    <row r="591" spans="1:4" x14ac:dyDescent="0.25">
      <c r="A591" s="5" t="s">
        <v>23258</v>
      </c>
      <c r="B591" s="6" t="s">
        <v>23259</v>
      </c>
      <c r="C591" s="6" t="s">
        <v>22603</v>
      </c>
      <c r="D591" s="5" t="s">
        <v>23258</v>
      </c>
    </row>
    <row r="592" spans="1:4" x14ac:dyDescent="0.25">
      <c r="A592" s="5" t="s">
        <v>23260</v>
      </c>
      <c r="B592" s="6" t="s">
        <v>1127</v>
      </c>
      <c r="C592" s="6" t="s">
        <v>22503</v>
      </c>
      <c r="D592" s="5" t="s">
        <v>23260</v>
      </c>
    </row>
    <row r="593" spans="1:4" x14ac:dyDescent="0.25">
      <c r="A593" s="5" t="s">
        <v>23261</v>
      </c>
      <c r="B593" s="6" t="s">
        <v>1127</v>
      </c>
      <c r="C593" s="6" t="s">
        <v>22537</v>
      </c>
      <c r="D593" s="5" t="s">
        <v>23261</v>
      </c>
    </row>
    <row r="594" spans="1:4" x14ac:dyDescent="0.25">
      <c r="A594" s="5" t="s">
        <v>23262</v>
      </c>
      <c r="B594" s="6" t="s">
        <v>10494</v>
      </c>
      <c r="C594" s="6" t="s">
        <v>22522</v>
      </c>
      <c r="D594" s="5" t="s">
        <v>23262</v>
      </c>
    </row>
    <row r="595" spans="1:4" x14ac:dyDescent="0.25">
      <c r="A595" s="5" t="s">
        <v>23263</v>
      </c>
      <c r="B595" s="6" t="s">
        <v>23264</v>
      </c>
      <c r="C595" s="6" t="s">
        <v>22622</v>
      </c>
      <c r="D595" s="5" t="s">
        <v>23263</v>
      </c>
    </row>
    <row r="596" spans="1:4" x14ac:dyDescent="0.25">
      <c r="A596" s="5" t="s">
        <v>23265</v>
      </c>
      <c r="B596" s="6" t="s">
        <v>23266</v>
      </c>
      <c r="C596" s="6" t="s">
        <v>22666</v>
      </c>
      <c r="D596" s="5" t="s">
        <v>23265</v>
      </c>
    </row>
    <row r="597" spans="1:4" x14ac:dyDescent="0.25">
      <c r="A597" s="5" t="s">
        <v>23267</v>
      </c>
      <c r="B597" s="6" t="s">
        <v>1499</v>
      </c>
      <c r="C597" s="6" t="s">
        <v>22506</v>
      </c>
      <c r="D597" s="5" t="s">
        <v>23267</v>
      </c>
    </row>
    <row r="598" spans="1:4" x14ac:dyDescent="0.25">
      <c r="A598" s="5" t="s">
        <v>23268</v>
      </c>
      <c r="B598" s="6" t="s">
        <v>1499</v>
      </c>
      <c r="C598" s="6" t="s">
        <v>22520</v>
      </c>
      <c r="D598" s="5" t="s">
        <v>23268</v>
      </c>
    </row>
    <row r="599" spans="1:4" x14ac:dyDescent="0.25">
      <c r="A599" s="5" t="s">
        <v>23269</v>
      </c>
      <c r="B599" s="6" t="s">
        <v>23270</v>
      </c>
      <c r="C599" s="6" t="s">
        <v>22539</v>
      </c>
      <c r="D599" s="5" t="s">
        <v>23269</v>
      </c>
    </row>
    <row r="600" spans="1:4" x14ac:dyDescent="0.25">
      <c r="A600" s="5" t="s">
        <v>23271</v>
      </c>
      <c r="B600" s="6" t="s">
        <v>316</v>
      </c>
      <c r="C600" s="6" t="s">
        <v>22542</v>
      </c>
      <c r="D600" s="5" t="s">
        <v>23271</v>
      </c>
    </row>
    <row r="601" spans="1:4" x14ac:dyDescent="0.25">
      <c r="A601" s="5" t="s">
        <v>23272</v>
      </c>
      <c r="B601" s="6" t="s">
        <v>23273</v>
      </c>
      <c r="C601" s="6" t="s">
        <v>22489</v>
      </c>
      <c r="D601" s="5" t="s">
        <v>23272</v>
      </c>
    </row>
    <row r="602" spans="1:4" x14ac:dyDescent="0.25">
      <c r="A602" s="5" t="s">
        <v>23274</v>
      </c>
      <c r="B602" s="6" t="s">
        <v>23275</v>
      </c>
      <c r="C602" s="6" t="s">
        <v>22489</v>
      </c>
      <c r="D602" s="5" t="s">
        <v>23274</v>
      </c>
    </row>
    <row r="603" spans="1:4" x14ac:dyDescent="0.25">
      <c r="A603" s="5" t="s">
        <v>23276</v>
      </c>
      <c r="B603" s="6" t="s">
        <v>23277</v>
      </c>
      <c r="C603" s="6" t="s">
        <v>22491</v>
      </c>
      <c r="D603" s="5" t="s">
        <v>23276</v>
      </c>
    </row>
    <row r="604" spans="1:4" x14ac:dyDescent="0.25">
      <c r="A604" s="5" t="s">
        <v>23278</v>
      </c>
      <c r="B604" s="6" t="s">
        <v>10661</v>
      </c>
      <c r="C604" s="6" t="s">
        <v>22539</v>
      </c>
      <c r="D604" s="5" t="s">
        <v>23278</v>
      </c>
    </row>
    <row r="605" spans="1:4" x14ac:dyDescent="0.25">
      <c r="A605" s="5" t="s">
        <v>23279</v>
      </c>
      <c r="B605" s="6" t="s">
        <v>12721</v>
      </c>
      <c r="C605" s="6" t="s">
        <v>22489</v>
      </c>
      <c r="D605" s="5" t="s">
        <v>23279</v>
      </c>
    </row>
    <row r="606" spans="1:4" x14ac:dyDescent="0.25">
      <c r="A606" s="5" t="s">
        <v>23280</v>
      </c>
      <c r="B606" s="6" t="s">
        <v>12721</v>
      </c>
      <c r="C606" s="6" t="s">
        <v>22506</v>
      </c>
      <c r="D606" s="5" t="s">
        <v>23280</v>
      </c>
    </row>
    <row r="607" spans="1:4" x14ac:dyDescent="0.25">
      <c r="A607" s="5" t="s">
        <v>23281</v>
      </c>
      <c r="B607" s="6" t="s">
        <v>12721</v>
      </c>
      <c r="C607" s="6" t="s">
        <v>22520</v>
      </c>
      <c r="D607" s="5" t="s">
        <v>23281</v>
      </c>
    </row>
    <row r="608" spans="1:4" x14ac:dyDescent="0.25">
      <c r="A608" s="5" t="s">
        <v>23282</v>
      </c>
      <c r="B608" s="6" t="s">
        <v>23283</v>
      </c>
      <c r="C608" s="6" t="s">
        <v>22500</v>
      </c>
      <c r="D608" s="5" t="s">
        <v>23282</v>
      </c>
    </row>
    <row r="609" spans="1:4" x14ac:dyDescent="0.25">
      <c r="A609" s="5" t="s">
        <v>23284</v>
      </c>
      <c r="B609" s="6" t="s">
        <v>986</v>
      </c>
      <c r="C609" s="6" t="s">
        <v>22542</v>
      </c>
      <c r="D609" s="5" t="s">
        <v>23284</v>
      </c>
    </row>
    <row r="610" spans="1:4" x14ac:dyDescent="0.25">
      <c r="A610" s="5" t="s">
        <v>23285</v>
      </c>
      <c r="B610" s="6" t="s">
        <v>23286</v>
      </c>
      <c r="C610" s="6" t="s">
        <v>22489</v>
      </c>
      <c r="D610" s="5" t="s">
        <v>23285</v>
      </c>
    </row>
    <row r="611" spans="1:4" x14ac:dyDescent="0.25">
      <c r="A611" s="5" t="s">
        <v>23287</v>
      </c>
      <c r="B611" s="6" t="s">
        <v>1234</v>
      </c>
      <c r="C611" s="6" t="s">
        <v>22489</v>
      </c>
      <c r="D611" s="5" t="s">
        <v>23287</v>
      </c>
    </row>
    <row r="612" spans="1:4" x14ac:dyDescent="0.25">
      <c r="A612" s="5" t="s">
        <v>23288</v>
      </c>
      <c r="B612" s="6" t="s">
        <v>3351</v>
      </c>
      <c r="C612" s="6" t="s">
        <v>22513</v>
      </c>
      <c r="D612" s="5" t="s">
        <v>23288</v>
      </c>
    </row>
    <row r="613" spans="1:4" x14ac:dyDescent="0.25">
      <c r="A613" s="5" t="s">
        <v>23289</v>
      </c>
      <c r="B613" s="6" t="s">
        <v>40</v>
      </c>
      <c r="C613" s="6" t="s">
        <v>22500</v>
      </c>
      <c r="D613" s="5" t="s">
        <v>23289</v>
      </c>
    </row>
    <row r="614" spans="1:4" x14ac:dyDescent="0.25">
      <c r="A614" s="5" t="s">
        <v>23290</v>
      </c>
      <c r="B614" s="6" t="s">
        <v>23291</v>
      </c>
      <c r="C614" s="6" t="s">
        <v>22506</v>
      </c>
      <c r="D614" s="5" t="s">
        <v>23290</v>
      </c>
    </row>
    <row r="615" spans="1:4" x14ac:dyDescent="0.25">
      <c r="A615" s="5" t="s">
        <v>23292</v>
      </c>
      <c r="B615" s="6" t="s">
        <v>8902</v>
      </c>
      <c r="C615" s="6" t="s">
        <v>22506</v>
      </c>
      <c r="D615" s="5" t="s">
        <v>23292</v>
      </c>
    </row>
    <row r="616" spans="1:4" x14ac:dyDescent="0.25">
      <c r="A616" s="5" t="s">
        <v>23293</v>
      </c>
      <c r="B616" s="6" t="s">
        <v>23294</v>
      </c>
      <c r="C616" s="6" t="s">
        <v>22506</v>
      </c>
      <c r="D616" s="5" t="s">
        <v>23293</v>
      </c>
    </row>
    <row r="617" spans="1:4" x14ac:dyDescent="0.25">
      <c r="A617" s="5" t="s">
        <v>23295</v>
      </c>
      <c r="B617" s="6" t="s">
        <v>2854</v>
      </c>
      <c r="C617" s="6" t="s">
        <v>22539</v>
      </c>
      <c r="D617" s="5" t="s">
        <v>23295</v>
      </c>
    </row>
    <row r="618" spans="1:4" x14ac:dyDescent="0.25">
      <c r="A618" s="5" t="s">
        <v>23296</v>
      </c>
      <c r="B618" s="6" t="s">
        <v>16252</v>
      </c>
      <c r="C618" s="6" t="s">
        <v>22506</v>
      </c>
      <c r="D618" s="5" t="s">
        <v>23296</v>
      </c>
    </row>
    <row r="619" spans="1:4" x14ac:dyDescent="0.25">
      <c r="A619" s="5" t="s">
        <v>23297</v>
      </c>
      <c r="B619" s="6" t="s">
        <v>23298</v>
      </c>
      <c r="C619" s="6" t="s">
        <v>22513</v>
      </c>
      <c r="D619" s="5" t="s">
        <v>23297</v>
      </c>
    </row>
    <row r="620" spans="1:4" x14ac:dyDescent="0.25">
      <c r="A620" s="5" t="s">
        <v>23299</v>
      </c>
      <c r="B620" s="6" t="s">
        <v>1603</v>
      </c>
      <c r="C620" s="6" t="s">
        <v>22498</v>
      </c>
      <c r="D620" s="5" t="s">
        <v>23299</v>
      </c>
    </row>
    <row r="621" spans="1:4" x14ac:dyDescent="0.25">
      <c r="A621" s="5" t="s">
        <v>23300</v>
      </c>
      <c r="B621" s="6" t="s">
        <v>23301</v>
      </c>
      <c r="C621" s="6" t="s">
        <v>22534</v>
      </c>
      <c r="D621" s="5" t="s">
        <v>23300</v>
      </c>
    </row>
    <row r="622" spans="1:4" x14ac:dyDescent="0.25">
      <c r="A622" s="5" t="s">
        <v>23302</v>
      </c>
      <c r="B622" s="6" t="s">
        <v>23303</v>
      </c>
      <c r="C622" s="6" t="s">
        <v>22539</v>
      </c>
      <c r="D622" s="5" t="s">
        <v>23302</v>
      </c>
    </row>
    <row r="623" spans="1:4" x14ac:dyDescent="0.25">
      <c r="A623" s="5" t="s">
        <v>23304</v>
      </c>
      <c r="B623" s="6" t="s">
        <v>23305</v>
      </c>
      <c r="C623" s="6" t="s">
        <v>22515</v>
      </c>
      <c r="D623" s="5" t="s">
        <v>23304</v>
      </c>
    </row>
    <row r="624" spans="1:4" x14ac:dyDescent="0.25">
      <c r="A624" s="5" t="s">
        <v>23306</v>
      </c>
      <c r="B624" s="6" t="s">
        <v>937</v>
      </c>
      <c r="C624" s="6" t="s">
        <v>22498</v>
      </c>
      <c r="D624" s="5" t="s">
        <v>23306</v>
      </c>
    </row>
    <row r="625" spans="1:4" x14ac:dyDescent="0.25">
      <c r="A625" s="5" t="s">
        <v>23307</v>
      </c>
      <c r="B625" s="6" t="s">
        <v>4456</v>
      </c>
      <c r="C625" s="6" t="s">
        <v>22528</v>
      </c>
      <c r="D625" s="5" t="s">
        <v>23307</v>
      </c>
    </row>
    <row r="626" spans="1:4" x14ac:dyDescent="0.25">
      <c r="A626" s="5" t="s">
        <v>23308</v>
      </c>
      <c r="B626" s="6" t="s">
        <v>23309</v>
      </c>
      <c r="C626" s="6" t="s">
        <v>22511</v>
      </c>
      <c r="D626" s="5" t="s">
        <v>23308</v>
      </c>
    </row>
    <row r="627" spans="1:4" x14ac:dyDescent="0.25">
      <c r="A627" s="5" t="s">
        <v>23310</v>
      </c>
      <c r="B627" s="6" t="s">
        <v>1800</v>
      </c>
      <c r="C627" s="6" t="s">
        <v>22491</v>
      </c>
      <c r="D627" s="5" t="s">
        <v>23310</v>
      </c>
    </row>
    <row r="628" spans="1:4" x14ac:dyDescent="0.25">
      <c r="A628" s="5" t="s">
        <v>23311</v>
      </c>
      <c r="B628" s="6" t="s">
        <v>4193</v>
      </c>
      <c r="C628" s="6" t="s">
        <v>22511</v>
      </c>
      <c r="D628" s="5" t="s">
        <v>23311</v>
      </c>
    </row>
    <row r="629" spans="1:4" x14ac:dyDescent="0.25">
      <c r="A629" s="5" t="s">
        <v>23312</v>
      </c>
      <c r="B629" s="6" t="s">
        <v>23313</v>
      </c>
      <c r="C629" s="6" t="s">
        <v>22539</v>
      </c>
      <c r="D629" s="5" t="s">
        <v>23312</v>
      </c>
    </row>
    <row r="630" spans="1:4" x14ac:dyDescent="0.25">
      <c r="A630" s="5" t="s">
        <v>23314</v>
      </c>
      <c r="B630" s="6" t="s">
        <v>4020</v>
      </c>
      <c r="C630" s="6" t="s">
        <v>22489</v>
      </c>
      <c r="D630" s="5" t="s">
        <v>23314</v>
      </c>
    </row>
    <row r="631" spans="1:4" x14ac:dyDescent="0.25">
      <c r="A631" s="5" t="s">
        <v>23315</v>
      </c>
      <c r="B631" s="6" t="s">
        <v>9646</v>
      </c>
      <c r="C631" s="6" t="s">
        <v>22520</v>
      </c>
      <c r="D631" s="5" t="s">
        <v>23315</v>
      </c>
    </row>
    <row r="632" spans="1:4" x14ac:dyDescent="0.25">
      <c r="A632" s="5" t="s">
        <v>23316</v>
      </c>
      <c r="B632" s="6" t="s">
        <v>9292</v>
      </c>
      <c r="C632" s="6" t="s">
        <v>22511</v>
      </c>
      <c r="D632" s="5" t="s">
        <v>23316</v>
      </c>
    </row>
    <row r="633" spans="1:4" x14ac:dyDescent="0.25">
      <c r="A633" s="5" t="s">
        <v>23317</v>
      </c>
      <c r="B633" s="6" t="s">
        <v>23318</v>
      </c>
      <c r="C633" s="6" t="s">
        <v>22500</v>
      </c>
      <c r="D633" s="5" t="s">
        <v>23317</v>
      </c>
    </row>
    <row r="634" spans="1:4" x14ac:dyDescent="0.25">
      <c r="A634" s="5" t="s">
        <v>23319</v>
      </c>
      <c r="B634" s="6" t="s">
        <v>14135</v>
      </c>
      <c r="C634" s="6" t="s">
        <v>22804</v>
      </c>
      <c r="D634" s="5" t="s">
        <v>23319</v>
      </c>
    </row>
    <row r="635" spans="1:4" x14ac:dyDescent="0.25">
      <c r="A635" s="5" t="s">
        <v>23320</v>
      </c>
      <c r="B635" s="6" t="s">
        <v>13946</v>
      </c>
      <c r="C635" s="6" t="s">
        <v>22515</v>
      </c>
      <c r="D635" s="5" t="s">
        <v>23320</v>
      </c>
    </row>
    <row r="636" spans="1:4" x14ac:dyDescent="0.25">
      <c r="A636" s="5" t="s">
        <v>23321</v>
      </c>
      <c r="B636" s="6" t="s">
        <v>1058</v>
      </c>
      <c r="C636" s="6" t="s">
        <v>22542</v>
      </c>
      <c r="D636" s="5" t="s">
        <v>23321</v>
      </c>
    </row>
    <row r="637" spans="1:4" x14ac:dyDescent="0.25">
      <c r="A637" s="5" t="s">
        <v>23322</v>
      </c>
      <c r="B637" s="6" t="s">
        <v>325</v>
      </c>
      <c r="C637" s="6" t="s">
        <v>22520</v>
      </c>
      <c r="D637" s="5" t="s">
        <v>23322</v>
      </c>
    </row>
    <row r="638" spans="1:4" x14ac:dyDescent="0.25">
      <c r="A638" s="5" t="s">
        <v>23323</v>
      </c>
      <c r="B638" s="6" t="s">
        <v>23324</v>
      </c>
      <c r="C638" s="6" t="s">
        <v>22539</v>
      </c>
      <c r="D638" s="5" t="s">
        <v>23323</v>
      </c>
    </row>
    <row r="639" spans="1:4" x14ac:dyDescent="0.25">
      <c r="A639" s="5" t="s">
        <v>23325</v>
      </c>
      <c r="B639" s="6" t="s">
        <v>10462</v>
      </c>
      <c r="C639" s="6" t="s">
        <v>22666</v>
      </c>
      <c r="D639" s="5" t="s">
        <v>23325</v>
      </c>
    </row>
    <row r="640" spans="1:4" x14ac:dyDescent="0.25">
      <c r="A640" s="5" t="s">
        <v>23326</v>
      </c>
      <c r="B640" s="6" t="s">
        <v>23327</v>
      </c>
      <c r="C640" s="6" t="s">
        <v>22539</v>
      </c>
      <c r="D640" s="5" t="s">
        <v>23326</v>
      </c>
    </row>
    <row r="641" spans="1:4" x14ac:dyDescent="0.25">
      <c r="A641" s="5" t="s">
        <v>23328</v>
      </c>
      <c r="B641" s="6" t="s">
        <v>103</v>
      </c>
      <c r="C641" s="6" t="s">
        <v>22506</v>
      </c>
      <c r="D641" s="5" t="s">
        <v>23328</v>
      </c>
    </row>
    <row r="642" spans="1:4" x14ac:dyDescent="0.25">
      <c r="A642" s="5" t="s">
        <v>23329</v>
      </c>
      <c r="B642" s="6" t="s">
        <v>23330</v>
      </c>
      <c r="C642" s="6" t="s">
        <v>22732</v>
      </c>
      <c r="D642" s="5" t="s">
        <v>23329</v>
      </c>
    </row>
    <row r="643" spans="1:4" x14ac:dyDescent="0.25">
      <c r="A643" s="5" t="s">
        <v>23331</v>
      </c>
      <c r="B643" s="6" t="s">
        <v>913</v>
      </c>
      <c r="C643" s="6" t="s">
        <v>22513</v>
      </c>
      <c r="D643" s="5" t="s">
        <v>23331</v>
      </c>
    </row>
    <row r="644" spans="1:4" x14ac:dyDescent="0.25">
      <c r="A644" s="5" t="s">
        <v>23332</v>
      </c>
      <c r="B644" s="6" t="s">
        <v>2468</v>
      </c>
      <c r="C644" s="6" t="s">
        <v>22537</v>
      </c>
      <c r="D644" s="5" t="s">
        <v>23332</v>
      </c>
    </row>
    <row r="645" spans="1:4" x14ac:dyDescent="0.25">
      <c r="A645" s="5" t="s">
        <v>23333</v>
      </c>
      <c r="B645" s="6" t="s">
        <v>1083</v>
      </c>
      <c r="C645" s="6" t="s">
        <v>22537</v>
      </c>
      <c r="D645" s="5" t="s">
        <v>23333</v>
      </c>
    </row>
    <row r="646" spans="1:4" x14ac:dyDescent="0.25">
      <c r="A646" s="5" t="s">
        <v>23334</v>
      </c>
      <c r="B646" s="6" t="s">
        <v>8584</v>
      </c>
      <c r="C646" s="6" t="s">
        <v>22539</v>
      </c>
      <c r="D646" s="5" t="s">
        <v>23334</v>
      </c>
    </row>
    <row r="647" spans="1:4" x14ac:dyDescent="0.25">
      <c r="A647" s="5" t="s">
        <v>23335</v>
      </c>
      <c r="B647" s="6" t="s">
        <v>23336</v>
      </c>
      <c r="C647" s="6" t="s">
        <v>22500</v>
      </c>
      <c r="D647" s="5" t="s">
        <v>23335</v>
      </c>
    </row>
    <row r="648" spans="1:4" x14ac:dyDescent="0.25">
      <c r="A648" s="5" t="s">
        <v>23337</v>
      </c>
      <c r="B648" s="6" t="s">
        <v>63</v>
      </c>
      <c r="C648" s="6" t="s">
        <v>22508</v>
      </c>
      <c r="D648" s="5" t="s">
        <v>23337</v>
      </c>
    </row>
    <row r="649" spans="1:4" x14ac:dyDescent="0.25">
      <c r="A649" s="5" t="s">
        <v>23338</v>
      </c>
      <c r="B649" s="6" t="s">
        <v>15821</v>
      </c>
      <c r="C649" s="6" t="s">
        <v>22506</v>
      </c>
      <c r="D649" s="5" t="s">
        <v>23338</v>
      </c>
    </row>
    <row r="650" spans="1:4" x14ac:dyDescent="0.25">
      <c r="A650" s="5" t="s">
        <v>23339</v>
      </c>
      <c r="B650" s="6" t="s">
        <v>2416</v>
      </c>
      <c r="C650" s="6" t="s">
        <v>22539</v>
      </c>
      <c r="D650" s="5" t="s">
        <v>23339</v>
      </c>
    </row>
    <row r="651" spans="1:4" x14ac:dyDescent="0.25">
      <c r="A651" s="5" t="s">
        <v>23340</v>
      </c>
      <c r="B651" s="6" t="s">
        <v>5769</v>
      </c>
      <c r="C651" s="6" t="s">
        <v>22539</v>
      </c>
      <c r="D651" s="5" t="s">
        <v>23340</v>
      </c>
    </row>
    <row r="652" spans="1:4" x14ac:dyDescent="0.25">
      <c r="A652" s="5" t="s">
        <v>23341</v>
      </c>
      <c r="B652" s="6" t="s">
        <v>1210</v>
      </c>
      <c r="C652" s="6" t="s">
        <v>22500</v>
      </c>
      <c r="D652" s="5" t="s">
        <v>23341</v>
      </c>
    </row>
    <row r="653" spans="1:4" x14ac:dyDescent="0.25">
      <c r="A653" s="5" t="s">
        <v>23342</v>
      </c>
      <c r="B653" s="6" t="s">
        <v>10598</v>
      </c>
      <c r="C653" s="6" t="s">
        <v>22513</v>
      </c>
      <c r="D653" s="5" t="s">
        <v>23342</v>
      </c>
    </row>
    <row r="654" spans="1:4" x14ac:dyDescent="0.25">
      <c r="A654" s="5" t="s">
        <v>23343</v>
      </c>
      <c r="B654" s="6" t="s">
        <v>10598</v>
      </c>
      <c r="C654" s="6" t="s">
        <v>22500</v>
      </c>
      <c r="D654" s="5" t="s">
        <v>23343</v>
      </c>
    </row>
    <row r="655" spans="1:4" x14ac:dyDescent="0.25">
      <c r="A655" s="5" t="s">
        <v>23344</v>
      </c>
      <c r="B655" s="6" t="s">
        <v>23345</v>
      </c>
      <c r="C655" s="6" t="s">
        <v>22511</v>
      </c>
      <c r="D655" s="5" t="s">
        <v>23344</v>
      </c>
    </row>
    <row r="656" spans="1:4" x14ac:dyDescent="0.25">
      <c r="A656" s="5" t="s">
        <v>23346</v>
      </c>
      <c r="B656" s="6" t="s">
        <v>837</v>
      </c>
      <c r="C656" s="6" t="s">
        <v>22611</v>
      </c>
      <c r="D656" s="5" t="s">
        <v>23346</v>
      </c>
    </row>
    <row r="657" spans="1:4" x14ac:dyDescent="0.25">
      <c r="A657" s="5" t="s">
        <v>23347</v>
      </c>
      <c r="B657" s="6" t="s">
        <v>23348</v>
      </c>
      <c r="C657" s="6" t="s">
        <v>22511</v>
      </c>
      <c r="D657" s="5" t="s">
        <v>23347</v>
      </c>
    </row>
    <row r="658" spans="1:4" x14ac:dyDescent="0.25">
      <c r="A658" s="5" t="s">
        <v>23349</v>
      </c>
      <c r="B658" s="6" t="s">
        <v>126</v>
      </c>
      <c r="C658" s="6" t="s">
        <v>22528</v>
      </c>
      <c r="D658" s="5" t="s">
        <v>23349</v>
      </c>
    </row>
    <row r="659" spans="1:4" x14ac:dyDescent="0.25">
      <c r="A659" s="5" t="s">
        <v>23350</v>
      </c>
      <c r="B659" s="6" t="s">
        <v>15760</v>
      </c>
      <c r="C659" s="6" t="s">
        <v>22666</v>
      </c>
      <c r="D659" s="5" t="s">
        <v>23350</v>
      </c>
    </row>
    <row r="660" spans="1:4" x14ac:dyDescent="0.25">
      <c r="A660" s="5" t="s">
        <v>23351</v>
      </c>
      <c r="B660" s="6" t="s">
        <v>23352</v>
      </c>
      <c r="C660" s="6" t="s">
        <v>22542</v>
      </c>
      <c r="D660" s="5" t="s">
        <v>23351</v>
      </c>
    </row>
    <row r="661" spans="1:4" x14ac:dyDescent="0.25">
      <c r="A661" s="5" t="s">
        <v>443</v>
      </c>
      <c r="B661" s="6" t="s">
        <v>446</v>
      </c>
      <c r="C661" s="6" t="s">
        <v>22491</v>
      </c>
      <c r="D661" s="5" t="s">
        <v>443</v>
      </c>
    </row>
    <row r="662" spans="1:4" x14ac:dyDescent="0.25">
      <c r="A662" s="5" t="s">
        <v>23353</v>
      </c>
      <c r="B662" s="6" t="s">
        <v>23354</v>
      </c>
      <c r="C662" s="6" t="s">
        <v>22491</v>
      </c>
      <c r="D662" s="5" t="s">
        <v>23353</v>
      </c>
    </row>
    <row r="663" spans="1:4" x14ac:dyDescent="0.25">
      <c r="A663" s="5" t="s">
        <v>23355</v>
      </c>
      <c r="B663" s="6" t="s">
        <v>23356</v>
      </c>
      <c r="C663" s="6" t="s">
        <v>22622</v>
      </c>
      <c r="D663" s="5" t="s">
        <v>23355</v>
      </c>
    </row>
    <row r="664" spans="1:4" x14ac:dyDescent="0.25">
      <c r="A664" s="5" t="s">
        <v>23357</v>
      </c>
      <c r="B664" s="6" t="s">
        <v>16098</v>
      </c>
      <c r="C664" s="6" t="s">
        <v>22506</v>
      </c>
      <c r="D664" s="5" t="s">
        <v>23357</v>
      </c>
    </row>
    <row r="665" spans="1:4" x14ac:dyDescent="0.25">
      <c r="A665" s="5" t="s">
        <v>23358</v>
      </c>
      <c r="B665" s="6" t="s">
        <v>9840</v>
      </c>
      <c r="C665" s="6" t="s">
        <v>22539</v>
      </c>
      <c r="D665" s="5" t="s">
        <v>23358</v>
      </c>
    </row>
    <row r="666" spans="1:4" x14ac:dyDescent="0.25">
      <c r="A666" s="5" t="s">
        <v>23359</v>
      </c>
      <c r="B666" s="6" t="s">
        <v>23360</v>
      </c>
      <c r="C666" s="6" t="s">
        <v>22732</v>
      </c>
      <c r="D666" s="5" t="s">
        <v>23359</v>
      </c>
    </row>
    <row r="667" spans="1:4" x14ac:dyDescent="0.25">
      <c r="A667" s="5" t="s">
        <v>23361</v>
      </c>
      <c r="B667" s="6" t="s">
        <v>6225</v>
      </c>
      <c r="C667" s="6" t="s">
        <v>22511</v>
      </c>
      <c r="D667" s="5" t="s">
        <v>23361</v>
      </c>
    </row>
    <row r="668" spans="1:4" x14ac:dyDescent="0.25">
      <c r="A668" s="5" t="s">
        <v>23362</v>
      </c>
      <c r="B668" s="6" t="s">
        <v>14792</v>
      </c>
      <c r="C668" s="6" t="s">
        <v>22506</v>
      </c>
      <c r="D668" s="5" t="s">
        <v>23362</v>
      </c>
    </row>
    <row r="669" spans="1:4" x14ac:dyDescent="0.25">
      <c r="A669" s="5" t="s">
        <v>23363</v>
      </c>
      <c r="B669" s="6" t="s">
        <v>23364</v>
      </c>
      <c r="C669" s="6" t="s">
        <v>22506</v>
      </c>
      <c r="D669" s="5" t="s">
        <v>23363</v>
      </c>
    </row>
    <row r="670" spans="1:4" x14ac:dyDescent="0.25">
      <c r="A670" s="5" t="s">
        <v>484</v>
      </c>
      <c r="B670" s="6" t="s">
        <v>28</v>
      </c>
      <c r="C670" s="6" t="s">
        <v>22520</v>
      </c>
      <c r="D670" s="5" t="s">
        <v>484</v>
      </c>
    </row>
    <row r="671" spans="1:4" x14ac:dyDescent="0.25">
      <c r="A671" s="5" t="s">
        <v>23365</v>
      </c>
      <c r="B671" s="6" t="s">
        <v>6886</v>
      </c>
      <c r="C671" s="6" t="s">
        <v>22537</v>
      </c>
      <c r="D671" s="5" t="s">
        <v>23365</v>
      </c>
    </row>
    <row r="672" spans="1:4" x14ac:dyDescent="0.25">
      <c r="A672" s="5" t="s">
        <v>23366</v>
      </c>
      <c r="B672" s="6" t="s">
        <v>13673</v>
      </c>
      <c r="C672" s="6" t="s">
        <v>22539</v>
      </c>
      <c r="D672" s="5" t="s">
        <v>23366</v>
      </c>
    </row>
    <row r="673" spans="1:4" x14ac:dyDescent="0.25">
      <c r="A673" s="5" t="s">
        <v>23367</v>
      </c>
      <c r="B673" s="6" t="s">
        <v>23368</v>
      </c>
      <c r="C673" s="6" t="s">
        <v>22539</v>
      </c>
      <c r="D673" s="5" t="s">
        <v>23367</v>
      </c>
    </row>
    <row r="674" spans="1:4" x14ac:dyDescent="0.25">
      <c r="A674" s="5" t="s">
        <v>23369</v>
      </c>
      <c r="B674" s="6" t="s">
        <v>1150</v>
      </c>
      <c r="C674" s="6" t="s">
        <v>22515</v>
      </c>
      <c r="D674" s="5" t="s">
        <v>23369</v>
      </c>
    </row>
    <row r="675" spans="1:4" x14ac:dyDescent="0.25">
      <c r="A675" s="5" t="s">
        <v>23370</v>
      </c>
      <c r="B675" s="6" t="s">
        <v>5131</v>
      </c>
      <c r="C675" s="6" t="s">
        <v>22539</v>
      </c>
      <c r="D675" s="5" t="s">
        <v>23370</v>
      </c>
    </row>
    <row r="676" spans="1:4" x14ac:dyDescent="0.25">
      <c r="A676" s="5" t="s">
        <v>23371</v>
      </c>
      <c r="B676" s="6" t="s">
        <v>3415</v>
      </c>
      <c r="C676" s="6" t="s">
        <v>22534</v>
      </c>
      <c r="D676" s="5" t="s">
        <v>23371</v>
      </c>
    </row>
    <row r="677" spans="1:4" x14ac:dyDescent="0.25">
      <c r="A677" s="5" t="s">
        <v>23372</v>
      </c>
      <c r="B677" s="6" t="s">
        <v>9920</v>
      </c>
      <c r="C677" s="6" t="s">
        <v>22508</v>
      </c>
      <c r="D677" s="5" t="s">
        <v>23372</v>
      </c>
    </row>
    <row r="678" spans="1:4" x14ac:dyDescent="0.25">
      <c r="A678" s="5" t="s">
        <v>23373</v>
      </c>
      <c r="B678" s="6" t="s">
        <v>754</v>
      </c>
      <c r="C678" s="6" t="s">
        <v>22513</v>
      </c>
      <c r="D678" s="5" t="s">
        <v>23373</v>
      </c>
    </row>
    <row r="679" spans="1:4" x14ac:dyDescent="0.25">
      <c r="A679" s="5" t="s">
        <v>23374</v>
      </c>
      <c r="B679" s="6" t="s">
        <v>23375</v>
      </c>
      <c r="C679" s="6" t="s">
        <v>22489</v>
      </c>
      <c r="D679" s="5" t="s">
        <v>23374</v>
      </c>
    </row>
    <row r="680" spans="1:4" x14ac:dyDescent="0.25">
      <c r="A680" s="5" t="s">
        <v>23376</v>
      </c>
      <c r="B680" s="6" t="s">
        <v>4938</v>
      </c>
      <c r="C680" s="6" t="s">
        <v>22489</v>
      </c>
      <c r="D680" s="5" t="s">
        <v>23376</v>
      </c>
    </row>
    <row r="681" spans="1:4" x14ac:dyDescent="0.25">
      <c r="A681" s="5" t="s">
        <v>23377</v>
      </c>
      <c r="B681" s="6" t="s">
        <v>750</v>
      </c>
      <c r="C681" s="6" t="s">
        <v>22570</v>
      </c>
      <c r="D681" s="5" t="s">
        <v>23377</v>
      </c>
    </row>
    <row r="682" spans="1:4" x14ac:dyDescent="0.25">
      <c r="A682" s="5" t="s">
        <v>23378</v>
      </c>
      <c r="B682" s="6" t="s">
        <v>11474</v>
      </c>
      <c r="C682" s="6" t="s">
        <v>22539</v>
      </c>
      <c r="D682" s="5" t="s">
        <v>23378</v>
      </c>
    </row>
    <row r="683" spans="1:4" x14ac:dyDescent="0.25">
      <c r="A683" s="5" t="s">
        <v>23379</v>
      </c>
      <c r="B683" s="6" t="s">
        <v>23380</v>
      </c>
      <c r="C683" s="6" t="s">
        <v>22537</v>
      </c>
      <c r="D683" s="5" t="s">
        <v>23379</v>
      </c>
    </row>
    <row r="684" spans="1:4" x14ac:dyDescent="0.25">
      <c r="A684" s="5" t="s">
        <v>23381</v>
      </c>
      <c r="B684" s="6" t="s">
        <v>6215</v>
      </c>
      <c r="C684" s="6" t="s">
        <v>22511</v>
      </c>
      <c r="D684" s="5" t="s">
        <v>23381</v>
      </c>
    </row>
    <row r="685" spans="1:4" x14ac:dyDescent="0.25">
      <c r="A685" s="5" t="s">
        <v>23382</v>
      </c>
      <c r="B685" s="6" t="s">
        <v>23383</v>
      </c>
      <c r="C685" s="6" t="s">
        <v>22542</v>
      </c>
      <c r="D685" s="5" t="s">
        <v>23382</v>
      </c>
    </row>
    <row r="686" spans="1:4" x14ac:dyDescent="0.25">
      <c r="A686" s="5" t="s">
        <v>23384</v>
      </c>
      <c r="B686" s="6" t="s">
        <v>23385</v>
      </c>
      <c r="C686" s="6" t="s">
        <v>22537</v>
      </c>
      <c r="D686" s="5" t="s">
        <v>23384</v>
      </c>
    </row>
    <row r="687" spans="1:4" x14ac:dyDescent="0.25">
      <c r="A687" s="5" t="s">
        <v>23386</v>
      </c>
      <c r="B687" s="6" t="s">
        <v>12968</v>
      </c>
      <c r="C687" s="6" t="s">
        <v>22594</v>
      </c>
      <c r="D687" s="5" t="s">
        <v>23386</v>
      </c>
    </row>
    <row r="688" spans="1:4" x14ac:dyDescent="0.25">
      <c r="A688" s="5" t="s">
        <v>23387</v>
      </c>
      <c r="B688" s="6" t="s">
        <v>23388</v>
      </c>
      <c r="C688" s="6" t="s">
        <v>22534</v>
      </c>
      <c r="D688" s="5" t="s">
        <v>23387</v>
      </c>
    </row>
    <row r="689" spans="1:4" x14ac:dyDescent="0.25">
      <c r="A689" s="5" t="s">
        <v>23389</v>
      </c>
      <c r="B689" s="6" t="s">
        <v>23390</v>
      </c>
      <c r="C689" s="6" t="s">
        <v>22511</v>
      </c>
      <c r="D689" s="5" t="s">
        <v>23389</v>
      </c>
    </row>
    <row r="690" spans="1:4" x14ac:dyDescent="0.25">
      <c r="A690" s="5" t="s">
        <v>23391</v>
      </c>
      <c r="B690" s="6" t="s">
        <v>2757</v>
      </c>
      <c r="C690" s="6" t="s">
        <v>22503</v>
      </c>
      <c r="D690" s="5" t="s">
        <v>23391</v>
      </c>
    </row>
    <row r="691" spans="1:4" x14ac:dyDescent="0.25">
      <c r="A691" s="5" t="s">
        <v>23392</v>
      </c>
      <c r="B691" s="6" t="s">
        <v>23393</v>
      </c>
      <c r="C691" s="6" t="s">
        <v>22611</v>
      </c>
      <c r="D691" s="5" t="s">
        <v>23392</v>
      </c>
    </row>
    <row r="692" spans="1:4" x14ac:dyDescent="0.25">
      <c r="A692" s="5" t="s">
        <v>23394</v>
      </c>
      <c r="B692" s="6" t="s">
        <v>23395</v>
      </c>
      <c r="C692" s="6" t="s">
        <v>22539</v>
      </c>
      <c r="D692" s="5" t="s">
        <v>23394</v>
      </c>
    </row>
    <row r="693" spans="1:4" x14ac:dyDescent="0.25">
      <c r="A693" s="5" t="s">
        <v>23396</v>
      </c>
      <c r="B693" s="6" t="s">
        <v>23397</v>
      </c>
      <c r="C693" s="6" t="s">
        <v>22500</v>
      </c>
      <c r="D693" s="5" t="s">
        <v>23396</v>
      </c>
    </row>
    <row r="694" spans="1:4" x14ac:dyDescent="0.25">
      <c r="A694" s="5" t="s">
        <v>23398</v>
      </c>
      <c r="B694" s="6" t="s">
        <v>1644</v>
      </c>
      <c r="C694" s="6" t="s">
        <v>22500</v>
      </c>
      <c r="D694" s="5" t="s">
        <v>23398</v>
      </c>
    </row>
    <row r="695" spans="1:4" x14ac:dyDescent="0.25">
      <c r="A695" s="5" t="s">
        <v>23399</v>
      </c>
      <c r="B695" s="6" t="s">
        <v>9002</v>
      </c>
      <c r="C695" s="6" t="s">
        <v>22534</v>
      </c>
      <c r="D695" s="5" t="s">
        <v>23399</v>
      </c>
    </row>
    <row r="696" spans="1:4" x14ac:dyDescent="0.25">
      <c r="A696" s="5" t="s">
        <v>23400</v>
      </c>
      <c r="B696" s="6" t="s">
        <v>15375</v>
      </c>
      <c r="C696" s="6" t="s">
        <v>22542</v>
      </c>
      <c r="D696" s="5" t="s">
        <v>23400</v>
      </c>
    </row>
    <row r="697" spans="1:4" x14ac:dyDescent="0.25">
      <c r="A697" s="5" t="s">
        <v>23401</v>
      </c>
      <c r="B697" s="6" t="s">
        <v>3041</v>
      </c>
      <c r="C697" s="6" t="s">
        <v>22603</v>
      </c>
      <c r="D697" s="5" t="s">
        <v>23401</v>
      </c>
    </row>
    <row r="698" spans="1:4" x14ac:dyDescent="0.25">
      <c r="A698" s="5" t="s">
        <v>23402</v>
      </c>
      <c r="B698" s="6" t="s">
        <v>3696</v>
      </c>
      <c r="C698" s="6" t="s">
        <v>22534</v>
      </c>
      <c r="D698" s="5" t="s">
        <v>23402</v>
      </c>
    </row>
    <row r="699" spans="1:4" x14ac:dyDescent="0.25">
      <c r="A699" s="5" t="s">
        <v>23403</v>
      </c>
      <c r="B699" s="6" t="s">
        <v>23404</v>
      </c>
      <c r="C699" s="6" t="s">
        <v>22520</v>
      </c>
      <c r="D699" s="5" t="s">
        <v>23403</v>
      </c>
    </row>
    <row r="700" spans="1:4" x14ac:dyDescent="0.25">
      <c r="A700" s="5" t="s">
        <v>23405</v>
      </c>
      <c r="B700" s="6" t="s">
        <v>23406</v>
      </c>
      <c r="C700" s="6" t="s">
        <v>22611</v>
      </c>
      <c r="D700" s="5" t="s">
        <v>23405</v>
      </c>
    </row>
    <row r="701" spans="1:4" x14ac:dyDescent="0.25">
      <c r="A701" s="5" t="s">
        <v>23407</v>
      </c>
      <c r="B701" s="6" t="s">
        <v>15519</v>
      </c>
      <c r="C701" s="6" t="s">
        <v>22611</v>
      </c>
      <c r="D701" s="5" t="s">
        <v>23407</v>
      </c>
    </row>
    <row r="702" spans="1:4" x14ac:dyDescent="0.25">
      <c r="A702" s="5" t="s">
        <v>604</v>
      </c>
      <c r="B702" s="6" t="s">
        <v>48</v>
      </c>
      <c r="C702" s="6" t="s">
        <v>22537</v>
      </c>
      <c r="D702" s="5" t="s">
        <v>604</v>
      </c>
    </row>
    <row r="703" spans="1:4" x14ac:dyDescent="0.25">
      <c r="A703" s="5" t="s">
        <v>23408</v>
      </c>
      <c r="B703" s="6" t="s">
        <v>23409</v>
      </c>
      <c r="C703" s="6" t="s">
        <v>22515</v>
      </c>
      <c r="D703" s="5" t="s">
        <v>23408</v>
      </c>
    </row>
    <row r="704" spans="1:4" x14ac:dyDescent="0.25">
      <c r="A704" s="5" t="s">
        <v>23410</v>
      </c>
      <c r="B704" s="6" t="s">
        <v>23411</v>
      </c>
      <c r="C704" s="6" t="s">
        <v>22520</v>
      </c>
      <c r="D704" s="5" t="s">
        <v>23410</v>
      </c>
    </row>
    <row r="705" spans="1:4" x14ac:dyDescent="0.25">
      <c r="A705" s="5" t="s">
        <v>23412</v>
      </c>
      <c r="B705" s="6" t="s">
        <v>10450</v>
      </c>
      <c r="C705" s="6" t="s">
        <v>22528</v>
      </c>
      <c r="D705" s="5" t="s">
        <v>23412</v>
      </c>
    </row>
    <row r="706" spans="1:4" x14ac:dyDescent="0.25">
      <c r="A706" s="5" t="s">
        <v>23413</v>
      </c>
      <c r="B706" s="6" t="s">
        <v>6452</v>
      </c>
      <c r="C706" s="6" t="s">
        <v>22542</v>
      </c>
      <c r="D706" s="5" t="s">
        <v>23413</v>
      </c>
    </row>
    <row r="707" spans="1:4" x14ac:dyDescent="0.25">
      <c r="A707" s="5" t="s">
        <v>23414</v>
      </c>
      <c r="B707" s="6" t="s">
        <v>15610</v>
      </c>
      <c r="C707" s="6" t="s">
        <v>22520</v>
      </c>
      <c r="D707" s="5" t="s">
        <v>23414</v>
      </c>
    </row>
    <row r="708" spans="1:4" ht="26.4" x14ac:dyDescent="0.25">
      <c r="A708" s="5" t="s">
        <v>23415</v>
      </c>
      <c r="B708" s="6" t="s">
        <v>15610</v>
      </c>
      <c r="C708" s="6" t="s">
        <v>23416</v>
      </c>
      <c r="D708" s="5" t="s">
        <v>23415</v>
      </c>
    </row>
    <row r="709" spans="1:4" x14ac:dyDescent="0.25">
      <c r="A709" s="5" t="s">
        <v>23417</v>
      </c>
      <c r="B709" s="6" t="s">
        <v>15118</v>
      </c>
      <c r="C709" s="6" t="s">
        <v>22508</v>
      </c>
      <c r="D709" s="5" t="s">
        <v>23417</v>
      </c>
    </row>
    <row r="710" spans="1:4" x14ac:dyDescent="0.25">
      <c r="A710" s="5" t="s">
        <v>23418</v>
      </c>
      <c r="B710" s="6" t="s">
        <v>15534</v>
      </c>
      <c r="C710" s="6" t="s">
        <v>22603</v>
      </c>
      <c r="D710" s="5" t="s">
        <v>23418</v>
      </c>
    </row>
    <row r="711" spans="1:4" x14ac:dyDescent="0.25">
      <c r="A711" s="5" t="s">
        <v>23419</v>
      </c>
      <c r="B711" s="6" t="s">
        <v>4727</v>
      </c>
      <c r="C711" s="6" t="s">
        <v>22570</v>
      </c>
      <c r="D711" s="5" t="s">
        <v>23419</v>
      </c>
    </row>
    <row r="712" spans="1:4" x14ac:dyDescent="0.25">
      <c r="A712" s="5" t="s">
        <v>23420</v>
      </c>
      <c r="B712" s="6" t="s">
        <v>15421</v>
      </c>
      <c r="C712" s="6" t="s">
        <v>22489</v>
      </c>
      <c r="D712" s="5" t="s">
        <v>23420</v>
      </c>
    </row>
    <row r="713" spans="1:4" x14ac:dyDescent="0.25">
      <c r="A713" s="5" t="s">
        <v>23421</v>
      </c>
      <c r="B713" s="6" t="s">
        <v>2442</v>
      </c>
      <c r="C713" s="6" t="s">
        <v>22534</v>
      </c>
      <c r="D713" s="5" t="s">
        <v>23421</v>
      </c>
    </row>
    <row r="714" spans="1:4" x14ac:dyDescent="0.25">
      <c r="A714" s="5" t="s">
        <v>23422</v>
      </c>
      <c r="B714" s="6" t="s">
        <v>3204</v>
      </c>
      <c r="C714" s="6" t="s">
        <v>22511</v>
      </c>
      <c r="D714" s="5" t="s">
        <v>23422</v>
      </c>
    </row>
    <row r="715" spans="1:4" x14ac:dyDescent="0.25">
      <c r="A715" s="5" t="s">
        <v>23423</v>
      </c>
      <c r="B715" s="6" t="s">
        <v>9901</v>
      </c>
      <c r="C715" s="6" t="s">
        <v>22520</v>
      </c>
      <c r="D715" s="5" t="s">
        <v>23423</v>
      </c>
    </row>
    <row r="716" spans="1:4" x14ac:dyDescent="0.25">
      <c r="A716" s="5" t="s">
        <v>23424</v>
      </c>
      <c r="B716" s="6" t="s">
        <v>23425</v>
      </c>
      <c r="C716" s="6" t="s">
        <v>22903</v>
      </c>
      <c r="D716" s="5" t="s">
        <v>23424</v>
      </c>
    </row>
    <row r="717" spans="1:4" x14ac:dyDescent="0.25">
      <c r="A717" s="5" t="s">
        <v>23426</v>
      </c>
      <c r="B717" s="6" t="s">
        <v>23427</v>
      </c>
      <c r="C717" s="6" t="s">
        <v>22903</v>
      </c>
      <c r="D717" s="5" t="s">
        <v>23426</v>
      </c>
    </row>
    <row r="718" spans="1:4" x14ac:dyDescent="0.25">
      <c r="A718" s="5" t="s">
        <v>23428</v>
      </c>
      <c r="B718" s="6" t="s">
        <v>1910</v>
      </c>
      <c r="C718" s="6" t="s">
        <v>22804</v>
      </c>
      <c r="D718" s="5" t="s">
        <v>23428</v>
      </c>
    </row>
    <row r="719" spans="1:4" x14ac:dyDescent="0.25">
      <c r="A719" s="5" t="s">
        <v>23429</v>
      </c>
      <c r="B719" s="6" t="s">
        <v>2924</v>
      </c>
      <c r="C719" s="6" t="s">
        <v>22489</v>
      </c>
      <c r="D719" s="5" t="s">
        <v>23429</v>
      </c>
    </row>
    <row r="720" spans="1:4" x14ac:dyDescent="0.25">
      <c r="A720" s="5" t="s">
        <v>23430</v>
      </c>
      <c r="B720" s="6" t="s">
        <v>5156</v>
      </c>
      <c r="C720" s="6" t="s">
        <v>22539</v>
      </c>
      <c r="D720" s="5" t="s">
        <v>23430</v>
      </c>
    </row>
    <row r="721" spans="1:4" x14ac:dyDescent="0.25">
      <c r="A721" s="5" t="s">
        <v>23431</v>
      </c>
      <c r="B721" s="6" t="s">
        <v>8044</v>
      </c>
      <c r="C721" s="6" t="s">
        <v>22804</v>
      </c>
      <c r="D721" s="5" t="s">
        <v>23431</v>
      </c>
    </row>
    <row r="722" spans="1:4" x14ac:dyDescent="0.25">
      <c r="A722" s="5" t="s">
        <v>23432</v>
      </c>
      <c r="B722" s="6" t="s">
        <v>2623</v>
      </c>
      <c r="C722" s="6" t="s">
        <v>22854</v>
      </c>
      <c r="D722" s="5" t="s">
        <v>23432</v>
      </c>
    </row>
    <row r="723" spans="1:4" x14ac:dyDescent="0.25">
      <c r="A723" s="5" t="s">
        <v>23433</v>
      </c>
      <c r="B723" s="6" t="s">
        <v>9756</v>
      </c>
      <c r="C723" s="6" t="s">
        <v>22611</v>
      </c>
      <c r="D723" s="5" t="s">
        <v>23433</v>
      </c>
    </row>
    <row r="724" spans="1:4" x14ac:dyDescent="0.25">
      <c r="A724" s="5" t="s">
        <v>23434</v>
      </c>
      <c r="B724" s="6" t="s">
        <v>9756</v>
      </c>
      <c r="C724" s="6" t="s">
        <v>22622</v>
      </c>
      <c r="D724" s="5" t="s">
        <v>23434</v>
      </c>
    </row>
    <row r="725" spans="1:4" x14ac:dyDescent="0.25">
      <c r="A725" s="5" t="s">
        <v>23435</v>
      </c>
      <c r="B725" s="6" t="s">
        <v>23436</v>
      </c>
      <c r="C725" s="6" t="s">
        <v>22495</v>
      </c>
      <c r="D725" s="5" t="s">
        <v>23435</v>
      </c>
    </row>
    <row r="726" spans="1:4" x14ac:dyDescent="0.25">
      <c r="A726" s="5" t="s">
        <v>23437</v>
      </c>
      <c r="B726" s="6" t="s">
        <v>23438</v>
      </c>
      <c r="C726" s="6" t="s">
        <v>22603</v>
      </c>
      <c r="D726" s="5" t="s">
        <v>23437</v>
      </c>
    </row>
    <row r="727" spans="1:4" x14ac:dyDescent="0.25">
      <c r="A727" s="5" t="s">
        <v>23439</v>
      </c>
      <c r="B727" s="6" t="s">
        <v>3443</v>
      </c>
      <c r="C727" s="6" t="s">
        <v>22495</v>
      </c>
      <c r="D727" s="5" t="s">
        <v>23439</v>
      </c>
    </row>
    <row r="728" spans="1:4" x14ac:dyDescent="0.25">
      <c r="A728" s="5" t="s">
        <v>23440</v>
      </c>
      <c r="B728" s="6" t="s">
        <v>23441</v>
      </c>
      <c r="C728" s="6" t="s">
        <v>22804</v>
      </c>
      <c r="D728" s="5" t="s">
        <v>23440</v>
      </c>
    </row>
    <row r="729" spans="1:4" x14ac:dyDescent="0.25">
      <c r="A729" s="5" t="s">
        <v>23442</v>
      </c>
      <c r="B729" s="6" t="s">
        <v>9698</v>
      </c>
      <c r="C729" s="6" t="s">
        <v>22603</v>
      </c>
      <c r="D729" s="5" t="s">
        <v>23442</v>
      </c>
    </row>
    <row r="730" spans="1:4" x14ac:dyDescent="0.25">
      <c r="A730" s="5" t="s">
        <v>23443</v>
      </c>
      <c r="B730" s="6" t="s">
        <v>23444</v>
      </c>
      <c r="C730" s="6" t="s">
        <v>22495</v>
      </c>
      <c r="D730" s="5" t="s">
        <v>23443</v>
      </c>
    </row>
    <row r="731" spans="1:4" x14ac:dyDescent="0.25">
      <c r="A731" s="5" t="s">
        <v>23445</v>
      </c>
      <c r="B731" s="6" t="s">
        <v>2230</v>
      </c>
      <c r="C731" s="6" t="s">
        <v>22495</v>
      </c>
      <c r="D731" s="5" t="s">
        <v>23445</v>
      </c>
    </row>
    <row r="732" spans="1:4" x14ac:dyDescent="0.25">
      <c r="A732" s="5" t="s">
        <v>23446</v>
      </c>
      <c r="B732" s="6" t="s">
        <v>16317</v>
      </c>
      <c r="C732" s="6" t="s">
        <v>22489</v>
      </c>
      <c r="D732" s="5" t="s">
        <v>23446</v>
      </c>
    </row>
    <row r="733" spans="1:4" x14ac:dyDescent="0.25">
      <c r="A733" s="5" t="s">
        <v>23447</v>
      </c>
      <c r="B733" s="6" t="s">
        <v>23448</v>
      </c>
      <c r="C733" s="6" t="s">
        <v>22903</v>
      </c>
      <c r="D733" s="5" t="s">
        <v>23447</v>
      </c>
    </row>
    <row r="734" spans="1:4" x14ac:dyDescent="0.25">
      <c r="A734" s="5" t="s">
        <v>23449</v>
      </c>
      <c r="B734" s="6" t="s">
        <v>23450</v>
      </c>
      <c r="C734" s="6" t="s">
        <v>22511</v>
      </c>
      <c r="D734" s="5" t="s">
        <v>23449</v>
      </c>
    </row>
    <row r="735" spans="1:4" x14ac:dyDescent="0.25">
      <c r="A735" s="5" t="s">
        <v>23451</v>
      </c>
      <c r="B735" s="6" t="s">
        <v>10586</v>
      </c>
      <c r="C735" s="6" t="s">
        <v>22522</v>
      </c>
      <c r="D735" s="5" t="s">
        <v>23451</v>
      </c>
    </row>
    <row r="736" spans="1:4" x14ac:dyDescent="0.25">
      <c r="A736" s="5" t="s">
        <v>23452</v>
      </c>
      <c r="B736" s="6" t="s">
        <v>10586</v>
      </c>
      <c r="C736" s="6" t="s">
        <v>22495</v>
      </c>
      <c r="D736" s="5" t="s">
        <v>23452</v>
      </c>
    </row>
    <row r="737" spans="1:4" x14ac:dyDescent="0.25">
      <c r="A737" s="5" t="s">
        <v>23453</v>
      </c>
      <c r="B737" s="6" t="s">
        <v>23454</v>
      </c>
      <c r="C737" s="6" t="s">
        <v>22577</v>
      </c>
      <c r="D737" s="5" t="s">
        <v>23453</v>
      </c>
    </row>
    <row r="738" spans="1:4" x14ac:dyDescent="0.25">
      <c r="A738" s="5" t="s">
        <v>23455</v>
      </c>
      <c r="B738" s="6" t="s">
        <v>1098</v>
      </c>
      <c r="C738" s="6" t="s">
        <v>22506</v>
      </c>
      <c r="D738" s="5" t="s">
        <v>23455</v>
      </c>
    </row>
    <row r="739" spans="1:4" x14ac:dyDescent="0.25">
      <c r="A739" s="5" t="s">
        <v>23456</v>
      </c>
      <c r="B739" s="6" t="s">
        <v>23457</v>
      </c>
      <c r="C739" s="6" t="s">
        <v>22491</v>
      </c>
      <c r="D739" s="5" t="s">
        <v>23456</v>
      </c>
    </row>
    <row r="740" spans="1:4" x14ac:dyDescent="0.25">
      <c r="A740" s="5" t="s">
        <v>23458</v>
      </c>
      <c r="B740" s="6" t="s">
        <v>23457</v>
      </c>
      <c r="C740" s="6" t="s">
        <v>22903</v>
      </c>
      <c r="D740" s="5" t="s">
        <v>23458</v>
      </c>
    </row>
    <row r="741" spans="1:4" x14ac:dyDescent="0.25">
      <c r="A741" s="5" t="s">
        <v>23459</v>
      </c>
      <c r="B741" s="6" t="s">
        <v>1512</v>
      </c>
      <c r="C741" s="6" t="s">
        <v>22537</v>
      </c>
      <c r="D741" s="5" t="s">
        <v>23459</v>
      </c>
    </row>
    <row r="742" spans="1:4" x14ac:dyDescent="0.25">
      <c r="A742" s="5" t="s">
        <v>23460</v>
      </c>
      <c r="B742" s="6" t="s">
        <v>15798</v>
      </c>
      <c r="C742" s="6" t="s">
        <v>22489</v>
      </c>
      <c r="D742" s="5" t="s">
        <v>23460</v>
      </c>
    </row>
    <row r="743" spans="1:4" x14ac:dyDescent="0.25">
      <c r="A743" s="5" t="s">
        <v>23461</v>
      </c>
      <c r="B743" s="6" t="s">
        <v>16748</v>
      </c>
      <c r="C743" s="6" t="s">
        <v>22511</v>
      </c>
      <c r="D743" s="5" t="s">
        <v>23461</v>
      </c>
    </row>
    <row r="744" spans="1:4" x14ac:dyDescent="0.25">
      <c r="A744" s="5" t="s">
        <v>23462</v>
      </c>
      <c r="B744" s="6" t="s">
        <v>23463</v>
      </c>
      <c r="C744" s="6" t="s">
        <v>22506</v>
      </c>
      <c r="D744" s="5" t="s">
        <v>23462</v>
      </c>
    </row>
    <row r="745" spans="1:4" x14ac:dyDescent="0.25">
      <c r="A745" s="5" t="s">
        <v>23464</v>
      </c>
      <c r="B745" s="6" t="s">
        <v>23465</v>
      </c>
      <c r="C745" s="6" t="s">
        <v>22520</v>
      </c>
      <c r="D745" s="5" t="s">
        <v>23464</v>
      </c>
    </row>
    <row r="746" spans="1:4" x14ac:dyDescent="0.25">
      <c r="A746" s="5" t="s">
        <v>23466</v>
      </c>
      <c r="B746" s="6" t="s">
        <v>23467</v>
      </c>
      <c r="C746" s="6" t="s">
        <v>22537</v>
      </c>
      <c r="D746" s="5" t="s">
        <v>23466</v>
      </c>
    </row>
    <row r="747" spans="1:4" x14ac:dyDescent="0.25">
      <c r="A747" s="5" t="s">
        <v>23468</v>
      </c>
      <c r="B747" s="6" t="s">
        <v>991</v>
      </c>
      <c r="C747" s="6" t="s">
        <v>22542</v>
      </c>
      <c r="D747" s="5" t="s">
        <v>23468</v>
      </c>
    </row>
    <row r="748" spans="1:4" x14ac:dyDescent="0.25">
      <c r="A748" s="5" t="s">
        <v>23469</v>
      </c>
      <c r="B748" s="6" t="s">
        <v>23470</v>
      </c>
      <c r="C748" s="6" t="s">
        <v>22603</v>
      </c>
      <c r="D748" s="5" t="s">
        <v>23469</v>
      </c>
    </row>
    <row r="749" spans="1:4" x14ac:dyDescent="0.25">
      <c r="A749" s="5" t="s">
        <v>23471</v>
      </c>
      <c r="B749" s="6" t="s">
        <v>7506</v>
      </c>
      <c r="C749" s="6" t="s">
        <v>22506</v>
      </c>
      <c r="D749" s="5" t="s">
        <v>23471</v>
      </c>
    </row>
    <row r="750" spans="1:4" x14ac:dyDescent="0.25">
      <c r="A750" s="5" t="s">
        <v>23472</v>
      </c>
      <c r="B750" s="6" t="s">
        <v>23473</v>
      </c>
      <c r="C750" s="6" t="s">
        <v>22506</v>
      </c>
      <c r="D750" s="5" t="s">
        <v>23472</v>
      </c>
    </row>
    <row r="751" spans="1:4" x14ac:dyDescent="0.25">
      <c r="A751" s="5" t="s">
        <v>23474</v>
      </c>
      <c r="B751" s="6" t="s">
        <v>70</v>
      </c>
      <c r="C751" s="6" t="s">
        <v>22498</v>
      </c>
      <c r="D751" s="5" t="s">
        <v>23474</v>
      </c>
    </row>
    <row r="752" spans="1:4" x14ac:dyDescent="0.25">
      <c r="A752" s="5" t="s">
        <v>23475</v>
      </c>
      <c r="B752" s="6" t="s">
        <v>2964</v>
      </c>
      <c r="C752" s="6" t="s">
        <v>22594</v>
      </c>
      <c r="D752" s="5" t="s">
        <v>23475</v>
      </c>
    </row>
    <row r="753" spans="1:4" x14ac:dyDescent="0.25">
      <c r="A753" s="5" t="s">
        <v>23476</v>
      </c>
      <c r="B753" s="6" t="s">
        <v>23477</v>
      </c>
      <c r="C753" s="6" t="s">
        <v>22570</v>
      </c>
      <c r="D753" s="5" t="s">
        <v>23476</v>
      </c>
    </row>
    <row r="754" spans="1:4" x14ac:dyDescent="0.25">
      <c r="A754" s="5" t="s">
        <v>23478</v>
      </c>
      <c r="B754" s="6" t="s">
        <v>23479</v>
      </c>
      <c r="C754" s="6" t="s">
        <v>22539</v>
      </c>
      <c r="D754" s="5" t="s">
        <v>23478</v>
      </c>
    </row>
    <row r="755" spans="1:4" x14ac:dyDescent="0.25">
      <c r="A755" s="5" t="s">
        <v>23480</v>
      </c>
      <c r="B755" s="6" t="s">
        <v>790</v>
      </c>
      <c r="C755" s="6" t="s">
        <v>22506</v>
      </c>
      <c r="D755" s="5" t="s">
        <v>23480</v>
      </c>
    </row>
    <row r="756" spans="1:4" x14ac:dyDescent="0.25">
      <c r="A756" s="5" t="s">
        <v>23481</v>
      </c>
      <c r="B756" s="6" t="s">
        <v>23482</v>
      </c>
      <c r="C756" s="6" t="s">
        <v>22491</v>
      </c>
      <c r="D756" s="5" t="s">
        <v>23481</v>
      </c>
    </row>
    <row r="757" spans="1:4" x14ac:dyDescent="0.25">
      <c r="A757" s="5" t="s">
        <v>23483</v>
      </c>
      <c r="B757" s="6" t="s">
        <v>66</v>
      </c>
      <c r="C757" s="6" t="s">
        <v>22539</v>
      </c>
      <c r="D757" s="5" t="s">
        <v>23483</v>
      </c>
    </row>
    <row r="758" spans="1:4" x14ac:dyDescent="0.25">
      <c r="A758" s="5" t="s">
        <v>23484</v>
      </c>
      <c r="B758" s="6" t="s">
        <v>23485</v>
      </c>
      <c r="C758" s="6" t="s">
        <v>22539</v>
      </c>
      <c r="D758" s="5" t="s">
        <v>23484</v>
      </c>
    </row>
    <row r="759" spans="1:4" x14ac:dyDescent="0.25">
      <c r="A759" s="5" t="s">
        <v>23486</v>
      </c>
      <c r="B759" s="6" t="s">
        <v>23487</v>
      </c>
      <c r="C759" s="6" t="s">
        <v>22515</v>
      </c>
      <c r="D759" s="5" t="s">
        <v>23486</v>
      </c>
    </row>
    <row r="760" spans="1:4" x14ac:dyDescent="0.25">
      <c r="A760" s="5" t="s">
        <v>23488</v>
      </c>
      <c r="B760" s="6" t="s">
        <v>23489</v>
      </c>
      <c r="C760" s="6" t="s">
        <v>22503</v>
      </c>
      <c r="D760" s="5" t="s">
        <v>23488</v>
      </c>
    </row>
    <row r="761" spans="1:4" x14ac:dyDescent="0.25">
      <c r="A761" s="5" t="s">
        <v>23490</v>
      </c>
      <c r="B761" s="6" t="s">
        <v>15996</v>
      </c>
      <c r="C761" s="6" t="s">
        <v>22489</v>
      </c>
      <c r="D761" s="5" t="s">
        <v>23490</v>
      </c>
    </row>
    <row r="762" spans="1:4" x14ac:dyDescent="0.25">
      <c r="A762" s="5" t="s">
        <v>23491</v>
      </c>
      <c r="B762" s="6" t="s">
        <v>13670</v>
      </c>
      <c r="C762" s="6" t="s">
        <v>22534</v>
      </c>
      <c r="D762" s="5" t="s">
        <v>23491</v>
      </c>
    </row>
    <row r="763" spans="1:4" x14ac:dyDescent="0.25">
      <c r="A763" s="5" t="s">
        <v>23492</v>
      </c>
      <c r="B763" s="6" t="s">
        <v>23493</v>
      </c>
      <c r="C763" s="6" t="s">
        <v>22611</v>
      </c>
      <c r="D763" s="5" t="s">
        <v>23492</v>
      </c>
    </row>
    <row r="764" spans="1:4" x14ac:dyDescent="0.25">
      <c r="A764" s="5" t="s">
        <v>23494</v>
      </c>
      <c r="B764" s="6" t="s">
        <v>367</v>
      </c>
      <c r="C764" s="6" t="s">
        <v>22495</v>
      </c>
      <c r="D764" s="5" t="s">
        <v>23494</v>
      </c>
    </row>
    <row r="765" spans="1:4" x14ac:dyDescent="0.25">
      <c r="A765" s="5" t="s">
        <v>23495</v>
      </c>
      <c r="B765" s="6" t="s">
        <v>367</v>
      </c>
      <c r="C765" s="6" t="s">
        <v>22528</v>
      </c>
      <c r="D765" s="5" t="s">
        <v>23495</v>
      </c>
    </row>
    <row r="766" spans="1:4" x14ac:dyDescent="0.25">
      <c r="A766" s="5" t="s">
        <v>23496</v>
      </c>
      <c r="B766" s="6" t="s">
        <v>6483</v>
      </c>
      <c r="C766" s="6" t="s">
        <v>22489</v>
      </c>
      <c r="D766" s="5" t="s">
        <v>23496</v>
      </c>
    </row>
    <row r="767" spans="1:4" x14ac:dyDescent="0.25">
      <c r="A767" s="5" t="s">
        <v>23497</v>
      </c>
      <c r="B767" s="6" t="s">
        <v>2583</v>
      </c>
      <c r="C767" s="6" t="s">
        <v>22506</v>
      </c>
      <c r="D767" s="5" t="s">
        <v>23497</v>
      </c>
    </row>
    <row r="768" spans="1:4" x14ac:dyDescent="0.25">
      <c r="A768" s="5" t="s">
        <v>23498</v>
      </c>
      <c r="B768" s="6" t="s">
        <v>2583</v>
      </c>
      <c r="C768" s="6" t="s">
        <v>22520</v>
      </c>
      <c r="D768" s="5" t="s">
        <v>23498</v>
      </c>
    </row>
    <row r="769" spans="1:4" x14ac:dyDescent="0.25">
      <c r="A769" s="5" t="s">
        <v>23499</v>
      </c>
      <c r="B769" s="6" t="s">
        <v>2329</v>
      </c>
      <c r="C769" s="6" t="s">
        <v>22508</v>
      </c>
      <c r="D769" s="5" t="s">
        <v>23499</v>
      </c>
    </row>
    <row r="770" spans="1:4" x14ac:dyDescent="0.25">
      <c r="A770" s="5" t="s">
        <v>23500</v>
      </c>
      <c r="B770" s="6" t="s">
        <v>23501</v>
      </c>
      <c r="C770" s="6" t="s">
        <v>22498</v>
      </c>
      <c r="D770" s="5" t="s">
        <v>23500</v>
      </c>
    </row>
    <row r="771" spans="1:4" x14ac:dyDescent="0.25">
      <c r="A771" s="5" t="s">
        <v>23502</v>
      </c>
      <c r="B771" s="6" t="s">
        <v>23503</v>
      </c>
      <c r="C771" s="6" t="s">
        <v>22498</v>
      </c>
      <c r="D771" s="5" t="s">
        <v>23502</v>
      </c>
    </row>
    <row r="772" spans="1:4" x14ac:dyDescent="0.25">
      <c r="A772" s="5" t="s">
        <v>23504</v>
      </c>
      <c r="B772" s="6" t="s">
        <v>23505</v>
      </c>
      <c r="C772" s="6" t="s">
        <v>22503</v>
      </c>
      <c r="D772" s="5" t="s">
        <v>23504</v>
      </c>
    </row>
    <row r="773" spans="1:4" x14ac:dyDescent="0.25">
      <c r="A773" s="5" t="s">
        <v>23506</v>
      </c>
      <c r="B773" s="6" t="s">
        <v>15854</v>
      </c>
      <c r="C773" s="6" t="s">
        <v>22542</v>
      </c>
      <c r="D773" s="5" t="s">
        <v>23506</v>
      </c>
    </row>
    <row r="774" spans="1:4" x14ac:dyDescent="0.25">
      <c r="A774" s="5" t="s">
        <v>23507</v>
      </c>
      <c r="B774" s="6" t="s">
        <v>23508</v>
      </c>
      <c r="C774" s="6" t="s">
        <v>22528</v>
      </c>
      <c r="D774" s="5" t="s">
        <v>23507</v>
      </c>
    </row>
    <row r="775" spans="1:4" x14ac:dyDescent="0.25">
      <c r="A775" s="5" t="s">
        <v>461</v>
      </c>
      <c r="B775" s="6" t="s">
        <v>42</v>
      </c>
      <c r="C775" s="6" t="s">
        <v>22524</v>
      </c>
      <c r="D775" s="5" t="s">
        <v>461</v>
      </c>
    </row>
    <row r="776" spans="1:4" x14ac:dyDescent="0.25">
      <c r="A776" s="5" t="s">
        <v>23509</v>
      </c>
      <c r="B776" s="6" t="s">
        <v>1994</v>
      </c>
      <c r="C776" s="6" t="s">
        <v>22489</v>
      </c>
      <c r="D776" s="5" t="s">
        <v>23509</v>
      </c>
    </row>
    <row r="777" spans="1:4" x14ac:dyDescent="0.25">
      <c r="A777" s="5" t="s">
        <v>23510</v>
      </c>
      <c r="B777" s="6" t="s">
        <v>1994</v>
      </c>
      <c r="C777" s="6" t="s">
        <v>22511</v>
      </c>
      <c r="D777" s="5" t="s">
        <v>23510</v>
      </c>
    </row>
    <row r="778" spans="1:4" x14ac:dyDescent="0.25">
      <c r="A778" s="5" t="s">
        <v>23511</v>
      </c>
      <c r="B778" s="6" t="s">
        <v>1625</v>
      </c>
      <c r="C778" s="6" t="s">
        <v>22513</v>
      </c>
      <c r="D778" s="5" t="s">
        <v>23511</v>
      </c>
    </row>
    <row r="779" spans="1:4" x14ac:dyDescent="0.25">
      <c r="A779" s="5" t="s">
        <v>23512</v>
      </c>
      <c r="B779" s="6" t="s">
        <v>1625</v>
      </c>
      <c r="C779" s="6" t="s">
        <v>22498</v>
      </c>
      <c r="D779" s="5" t="s">
        <v>23512</v>
      </c>
    </row>
    <row r="780" spans="1:4" x14ac:dyDescent="0.25">
      <c r="A780" s="5" t="s">
        <v>23513</v>
      </c>
      <c r="B780" s="6" t="s">
        <v>1435</v>
      </c>
      <c r="C780" s="6" t="s">
        <v>22513</v>
      </c>
      <c r="D780" s="5" t="s">
        <v>23513</v>
      </c>
    </row>
    <row r="781" spans="1:4" x14ac:dyDescent="0.25">
      <c r="A781" s="5" t="s">
        <v>23514</v>
      </c>
      <c r="B781" s="6" t="s">
        <v>249</v>
      </c>
      <c r="C781" s="6" t="s">
        <v>22500</v>
      </c>
      <c r="D781" s="5" t="s">
        <v>23514</v>
      </c>
    </row>
    <row r="782" spans="1:4" x14ac:dyDescent="0.25">
      <c r="A782" s="5" t="s">
        <v>23515</v>
      </c>
      <c r="B782" s="6" t="s">
        <v>23516</v>
      </c>
      <c r="C782" s="6" t="s">
        <v>22520</v>
      </c>
      <c r="D782" s="5" t="s">
        <v>23515</v>
      </c>
    </row>
    <row r="783" spans="1:4" x14ac:dyDescent="0.25">
      <c r="A783" s="5" t="s">
        <v>23517</v>
      </c>
      <c r="B783" s="6" t="s">
        <v>56</v>
      </c>
      <c r="C783" s="6" t="s">
        <v>22528</v>
      </c>
      <c r="D783" s="5" t="s">
        <v>23517</v>
      </c>
    </row>
    <row r="784" spans="1:4" x14ac:dyDescent="0.25">
      <c r="A784" s="5" t="s">
        <v>23518</v>
      </c>
      <c r="B784" s="6" t="s">
        <v>23519</v>
      </c>
      <c r="C784" s="6" t="s">
        <v>22542</v>
      </c>
      <c r="D784" s="5" t="s">
        <v>23518</v>
      </c>
    </row>
    <row r="785" spans="1:4" x14ac:dyDescent="0.25">
      <c r="A785" s="5" t="s">
        <v>23520</v>
      </c>
      <c r="B785" s="6" t="s">
        <v>23521</v>
      </c>
      <c r="C785" s="6" t="s">
        <v>22539</v>
      </c>
      <c r="D785" s="5" t="s">
        <v>23520</v>
      </c>
    </row>
    <row r="786" spans="1:4" x14ac:dyDescent="0.25">
      <c r="A786" s="5" t="s">
        <v>23522</v>
      </c>
      <c r="B786" s="6" t="s">
        <v>1506</v>
      </c>
      <c r="C786" s="6" t="s">
        <v>22537</v>
      </c>
      <c r="D786" s="5" t="s">
        <v>23522</v>
      </c>
    </row>
    <row r="787" spans="1:4" x14ac:dyDescent="0.25">
      <c r="A787" s="5" t="s">
        <v>23523</v>
      </c>
      <c r="B787" s="6" t="s">
        <v>6348</v>
      </c>
      <c r="C787" s="6" t="s">
        <v>22542</v>
      </c>
      <c r="D787" s="5" t="s">
        <v>23523</v>
      </c>
    </row>
    <row r="788" spans="1:4" x14ac:dyDescent="0.25">
      <c r="A788" s="5" t="s">
        <v>23524</v>
      </c>
      <c r="B788" s="6" t="s">
        <v>16043</v>
      </c>
      <c r="C788" s="6" t="s">
        <v>22511</v>
      </c>
      <c r="D788" s="5" t="s">
        <v>23524</v>
      </c>
    </row>
    <row r="789" spans="1:4" x14ac:dyDescent="0.25">
      <c r="A789" s="5" t="s">
        <v>23525</v>
      </c>
      <c r="B789" s="6" t="s">
        <v>23526</v>
      </c>
      <c r="C789" s="6" t="s">
        <v>22611</v>
      </c>
      <c r="D789" s="5" t="s">
        <v>23525</v>
      </c>
    </row>
    <row r="790" spans="1:4" x14ac:dyDescent="0.25">
      <c r="A790" s="5" t="s">
        <v>23527</v>
      </c>
      <c r="B790" s="6" t="s">
        <v>1223</v>
      </c>
      <c r="C790" s="6" t="s">
        <v>22489</v>
      </c>
      <c r="D790" s="5" t="s">
        <v>23527</v>
      </c>
    </row>
    <row r="791" spans="1:4" x14ac:dyDescent="0.25">
      <c r="A791" s="5" t="s">
        <v>23528</v>
      </c>
      <c r="B791" s="6" t="s">
        <v>1223</v>
      </c>
      <c r="C791" s="6" t="s">
        <v>22611</v>
      </c>
      <c r="D791" s="5" t="s">
        <v>23528</v>
      </c>
    </row>
    <row r="792" spans="1:4" x14ac:dyDescent="0.25">
      <c r="A792" s="5" t="s">
        <v>23529</v>
      </c>
      <c r="B792" s="6" t="s">
        <v>1223</v>
      </c>
      <c r="C792" s="6" t="s">
        <v>22515</v>
      </c>
      <c r="D792" s="5" t="s">
        <v>23529</v>
      </c>
    </row>
    <row r="793" spans="1:4" x14ac:dyDescent="0.25">
      <c r="A793" s="5" t="s">
        <v>23530</v>
      </c>
      <c r="B793" s="6" t="s">
        <v>23531</v>
      </c>
      <c r="C793" s="6" t="s">
        <v>22534</v>
      </c>
      <c r="D793" s="5" t="s">
        <v>23530</v>
      </c>
    </row>
    <row r="794" spans="1:4" x14ac:dyDescent="0.25">
      <c r="A794" s="5" t="s">
        <v>23532</v>
      </c>
      <c r="B794" s="6" t="s">
        <v>23533</v>
      </c>
      <c r="C794" s="6" t="s">
        <v>22489</v>
      </c>
      <c r="D794" s="5" t="s">
        <v>23532</v>
      </c>
    </row>
    <row r="795" spans="1:4" x14ac:dyDescent="0.25">
      <c r="A795" s="5" t="s">
        <v>23534</v>
      </c>
      <c r="B795" s="6" t="s">
        <v>23535</v>
      </c>
      <c r="C795" s="6" t="s">
        <v>22539</v>
      </c>
      <c r="D795" s="5" t="s">
        <v>23534</v>
      </c>
    </row>
    <row r="796" spans="1:4" x14ac:dyDescent="0.25">
      <c r="A796" s="5" t="s">
        <v>23536</v>
      </c>
      <c r="B796" s="6" t="s">
        <v>23537</v>
      </c>
      <c r="C796" s="6" t="s">
        <v>22515</v>
      </c>
      <c r="D796" s="5" t="s">
        <v>23536</v>
      </c>
    </row>
    <row r="797" spans="1:4" x14ac:dyDescent="0.25">
      <c r="A797" s="5" t="s">
        <v>23538</v>
      </c>
      <c r="B797" s="6" t="s">
        <v>23539</v>
      </c>
      <c r="C797" s="6" t="s">
        <v>22539</v>
      </c>
      <c r="D797" s="5" t="s">
        <v>23538</v>
      </c>
    </row>
    <row r="798" spans="1:4" x14ac:dyDescent="0.25">
      <c r="A798" s="5" t="s">
        <v>23540</v>
      </c>
      <c r="B798" s="6" t="s">
        <v>1947</v>
      </c>
      <c r="C798" s="6" t="s">
        <v>22603</v>
      </c>
      <c r="D798" s="5" t="s">
        <v>23540</v>
      </c>
    </row>
    <row r="799" spans="1:4" x14ac:dyDescent="0.25">
      <c r="A799" s="5" t="s">
        <v>23541</v>
      </c>
      <c r="B799" s="6" t="s">
        <v>23542</v>
      </c>
      <c r="C799" s="6" t="s">
        <v>22500</v>
      </c>
      <c r="D799" s="5" t="s">
        <v>23541</v>
      </c>
    </row>
    <row r="800" spans="1:4" x14ac:dyDescent="0.25">
      <c r="A800" s="5" t="s">
        <v>23543</v>
      </c>
      <c r="B800" s="6" t="s">
        <v>2971</v>
      </c>
      <c r="C800" s="6" t="s">
        <v>22513</v>
      </c>
      <c r="D800" s="5" t="s">
        <v>23543</v>
      </c>
    </row>
    <row r="801" spans="1:4" x14ac:dyDescent="0.25">
      <c r="A801" s="5" t="s">
        <v>23544</v>
      </c>
      <c r="B801" s="6" t="s">
        <v>2971</v>
      </c>
      <c r="C801" s="6" t="s">
        <v>22534</v>
      </c>
      <c r="D801" s="5" t="s">
        <v>23544</v>
      </c>
    </row>
    <row r="802" spans="1:4" x14ac:dyDescent="0.25">
      <c r="A802" s="5" t="s">
        <v>23545</v>
      </c>
      <c r="B802" s="6" t="s">
        <v>1804</v>
      </c>
      <c r="C802" s="6" t="s">
        <v>22491</v>
      </c>
      <c r="D802" s="5" t="s">
        <v>23545</v>
      </c>
    </row>
    <row r="803" spans="1:4" x14ac:dyDescent="0.25">
      <c r="A803" s="5" t="s">
        <v>23546</v>
      </c>
      <c r="B803" s="6" t="s">
        <v>9972</v>
      </c>
      <c r="C803" s="6" t="s">
        <v>22542</v>
      </c>
      <c r="D803" s="5" t="s">
        <v>23546</v>
      </c>
    </row>
    <row r="804" spans="1:4" x14ac:dyDescent="0.25">
      <c r="A804" s="5" t="s">
        <v>23547</v>
      </c>
      <c r="B804" s="6" t="s">
        <v>15218</v>
      </c>
      <c r="C804" s="6" t="s">
        <v>22594</v>
      </c>
      <c r="D804" s="5" t="s">
        <v>23547</v>
      </c>
    </row>
    <row r="805" spans="1:4" x14ac:dyDescent="0.25">
      <c r="A805" s="5" t="s">
        <v>23548</v>
      </c>
      <c r="B805" s="6" t="s">
        <v>8224</v>
      </c>
      <c r="C805" s="6" t="s">
        <v>22489</v>
      </c>
      <c r="D805" s="5" t="s">
        <v>23548</v>
      </c>
    </row>
    <row r="806" spans="1:4" x14ac:dyDescent="0.25">
      <c r="A806" s="5" t="s">
        <v>23549</v>
      </c>
      <c r="B806" s="6" t="s">
        <v>1107</v>
      </c>
      <c r="C806" s="6" t="s">
        <v>22539</v>
      </c>
      <c r="D806" s="5" t="s">
        <v>23549</v>
      </c>
    </row>
    <row r="807" spans="1:4" x14ac:dyDescent="0.25">
      <c r="A807" s="5" t="s">
        <v>23550</v>
      </c>
      <c r="B807" s="6" t="s">
        <v>3388</v>
      </c>
      <c r="C807" s="6" t="s">
        <v>22513</v>
      </c>
      <c r="D807" s="5" t="s">
        <v>23550</v>
      </c>
    </row>
    <row r="808" spans="1:4" x14ac:dyDescent="0.25">
      <c r="A808" s="5" t="s">
        <v>23551</v>
      </c>
      <c r="B808" s="6" t="s">
        <v>6126</v>
      </c>
      <c r="C808" s="6" t="s">
        <v>22520</v>
      </c>
      <c r="D808" s="5" t="s">
        <v>23551</v>
      </c>
    </row>
    <row r="809" spans="1:4" x14ac:dyDescent="0.25">
      <c r="A809" s="5" t="s">
        <v>23552</v>
      </c>
      <c r="B809" s="6" t="s">
        <v>6289</v>
      </c>
      <c r="C809" s="6" t="s">
        <v>22666</v>
      </c>
      <c r="D809" s="5" t="s">
        <v>23552</v>
      </c>
    </row>
    <row r="810" spans="1:4" x14ac:dyDescent="0.25">
      <c r="A810" s="5" t="s">
        <v>23553</v>
      </c>
      <c r="B810" s="6" t="s">
        <v>1637</v>
      </c>
      <c r="C810" s="6" t="s">
        <v>22500</v>
      </c>
      <c r="D810" s="5" t="s">
        <v>23553</v>
      </c>
    </row>
    <row r="811" spans="1:4" x14ac:dyDescent="0.25">
      <c r="A811" s="5" t="s">
        <v>23554</v>
      </c>
      <c r="B811" s="6" t="s">
        <v>15447</v>
      </c>
      <c r="C811" s="6" t="s">
        <v>22508</v>
      </c>
      <c r="D811" s="5" t="s">
        <v>23554</v>
      </c>
    </row>
    <row r="812" spans="1:4" x14ac:dyDescent="0.25">
      <c r="A812" s="5" t="s">
        <v>23555</v>
      </c>
      <c r="B812" s="6" t="s">
        <v>2262</v>
      </c>
      <c r="C812" s="6" t="s">
        <v>22489</v>
      </c>
      <c r="D812" s="5" t="s">
        <v>23555</v>
      </c>
    </row>
    <row r="813" spans="1:4" x14ac:dyDescent="0.25">
      <c r="A813" s="5" t="s">
        <v>23556</v>
      </c>
      <c r="B813" s="6" t="s">
        <v>2262</v>
      </c>
      <c r="C813" s="6" t="s">
        <v>22511</v>
      </c>
      <c r="D813" s="5" t="s">
        <v>23556</v>
      </c>
    </row>
    <row r="814" spans="1:4" ht="26.4" x14ac:dyDescent="0.25">
      <c r="A814" s="5" t="s">
        <v>23557</v>
      </c>
      <c r="B814" s="6" t="s">
        <v>2262</v>
      </c>
      <c r="C814" s="6" t="s">
        <v>23416</v>
      </c>
      <c r="D814" s="5" t="s">
        <v>23557</v>
      </c>
    </row>
    <row r="815" spans="1:4" x14ac:dyDescent="0.25">
      <c r="A815" s="5" t="s">
        <v>23558</v>
      </c>
      <c r="B815" s="6" t="s">
        <v>6987</v>
      </c>
      <c r="C815" s="6" t="s">
        <v>22603</v>
      </c>
      <c r="D815" s="5" t="s">
        <v>23558</v>
      </c>
    </row>
    <row r="816" spans="1:4" x14ac:dyDescent="0.25">
      <c r="A816" s="5" t="s">
        <v>23559</v>
      </c>
      <c r="B816" s="6" t="s">
        <v>7830</v>
      </c>
      <c r="C816" s="6" t="s">
        <v>22603</v>
      </c>
      <c r="D816" s="5" t="s">
        <v>23559</v>
      </c>
    </row>
    <row r="817" spans="1:4" x14ac:dyDescent="0.25">
      <c r="A817" s="5" t="s">
        <v>23560</v>
      </c>
      <c r="B817" s="6" t="s">
        <v>10539</v>
      </c>
      <c r="C817" s="6" t="s">
        <v>22542</v>
      </c>
      <c r="D817" s="5" t="s">
        <v>23560</v>
      </c>
    </row>
    <row r="818" spans="1:4" x14ac:dyDescent="0.25">
      <c r="A818" s="5" t="s">
        <v>23561</v>
      </c>
      <c r="B818" s="6" t="s">
        <v>23562</v>
      </c>
      <c r="C818" s="6" t="s">
        <v>22506</v>
      </c>
      <c r="D818" s="5" t="s">
        <v>23561</v>
      </c>
    </row>
    <row r="819" spans="1:4" x14ac:dyDescent="0.25">
      <c r="A819" s="5" t="s">
        <v>23563</v>
      </c>
      <c r="B819" s="6" t="s">
        <v>973</v>
      </c>
      <c r="C819" s="6" t="s">
        <v>22511</v>
      </c>
      <c r="D819" s="5" t="s">
        <v>23563</v>
      </c>
    </row>
    <row r="820" spans="1:4" x14ac:dyDescent="0.25">
      <c r="A820" s="5" t="s">
        <v>23564</v>
      </c>
      <c r="B820" s="6" t="s">
        <v>30</v>
      </c>
      <c r="C820" s="6" t="s">
        <v>22666</v>
      </c>
      <c r="D820" s="5" t="s">
        <v>23564</v>
      </c>
    </row>
    <row r="821" spans="1:4" x14ac:dyDescent="0.25">
      <c r="A821" s="5" t="s">
        <v>23565</v>
      </c>
      <c r="B821" s="6" t="s">
        <v>9032</v>
      </c>
      <c r="C821" s="6" t="s">
        <v>22506</v>
      </c>
      <c r="D821" s="5" t="s">
        <v>23565</v>
      </c>
    </row>
    <row r="822" spans="1:4" x14ac:dyDescent="0.25">
      <c r="A822" s="5" t="s">
        <v>23566</v>
      </c>
      <c r="B822" s="6" t="s">
        <v>9032</v>
      </c>
      <c r="C822" s="6" t="s">
        <v>22520</v>
      </c>
      <c r="D822" s="5" t="s">
        <v>23566</v>
      </c>
    </row>
    <row r="823" spans="1:4" x14ac:dyDescent="0.25">
      <c r="A823" s="5" t="s">
        <v>23567</v>
      </c>
      <c r="B823" s="6" t="s">
        <v>6972</v>
      </c>
      <c r="C823" s="6" t="s">
        <v>22603</v>
      </c>
      <c r="D823" s="5" t="s">
        <v>23567</v>
      </c>
    </row>
    <row r="824" spans="1:4" x14ac:dyDescent="0.25">
      <c r="A824" s="5" t="s">
        <v>23568</v>
      </c>
      <c r="B824" s="6" t="s">
        <v>18564</v>
      </c>
      <c r="C824" s="6" t="s">
        <v>22491</v>
      </c>
      <c r="D824" s="5" t="s">
        <v>23568</v>
      </c>
    </row>
    <row r="825" spans="1:4" x14ac:dyDescent="0.25">
      <c r="A825" s="5" t="s">
        <v>23569</v>
      </c>
      <c r="B825" s="6" t="s">
        <v>15657</v>
      </c>
      <c r="C825" s="6" t="s">
        <v>22489</v>
      </c>
      <c r="D825" s="5" t="s">
        <v>23569</v>
      </c>
    </row>
    <row r="826" spans="1:4" x14ac:dyDescent="0.25">
      <c r="A826" s="5" t="s">
        <v>23570</v>
      </c>
      <c r="B826" s="6" t="s">
        <v>15657</v>
      </c>
      <c r="C826" s="6" t="s">
        <v>22603</v>
      </c>
      <c r="D826" s="5" t="s">
        <v>23570</v>
      </c>
    </row>
    <row r="827" spans="1:4" x14ac:dyDescent="0.25">
      <c r="A827" s="5" t="s">
        <v>23571</v>
      </c>
      <c r="B827" s="6" t="s">
        <v>23572</v>
      </c>
      <c r="C827" s="6" t="s">
        <v>22495</v>
      </c>
      <c r="D827" s="5" t="s">
        <v>23571</v>
      </c>
    </row>
    <row r="828" spans="1:4" x14ac:dyDescent="0.25">
      <c r="A828" s="5" t="s">
        <v>23573</v>
      </c>
      <c r="B828" s="6" t="s">
        <v>23574</v>
      </c>
      <c r="C828" s="6" t="s">
        <v>22506</v>
      </c>
      <c r="D828" s="5" t="s">
        <v>23573</v>
      </c>
    </row>
    <row r="829" spans="1:4" x14ac:dyDescent="0.25">
      <c r="A829" s="5" t="s">
        <v>23575</v>
      </c>
      <c r="B829" s="6" t="s">
        <v>23574</v>
      </c>
      <c r="C829" s="6" t="s">
        <v>22491</v>
      </c>
      <c r="D829" s="5" t="s">
        <v>23575</v>
      </c>
    </row>
    <row r="830" spans="1:4" x14ac:dyDescent="0.25">
      <c r="A830" s="5" t="s">
        <v>23576</v>
      </c>
      <c r="B830" s="6" t="s">
        <v>14359</v>
      </c>
      <c r="C830" s="6" t="s">
        <v>22503</v>
      </c>
      <c r="D830" s="5" t="s">
        <v>23576</v>
      </c>
    </row>
    <row r="831" spans="1:4" x14ac:dyDescent="0.25">
      <c r="A831" s="5" t="s">
        <v>617</v>
      </c>
      <c r="B831" s="6" t="s">
        <v>620</v>
      </c>
      <c r="C831" s="6" t="s">
        <v>22508</v>
      </c>
      <c r="D831" s="5" t="s">
        <v>617</v>
      </c>
    </row>
    <row r="832" spans="1:4" x14ac:dyDescent="0.25">
      <c r="A832" s="5" t="s">
        <v>23577</v>
      </c>
      <c r="B832" s="6" t="s">
        <v>23578</v>
      </c>
      <c r="C832" s="6" t="s">
        <v>22539</v>
      </c>
      <c r="D832" s="5" t="s">
        <v>23577</v>
      </c>
    </row>
    <row r="833" spans="1:4" x14ac:dyDescent="0.25">
      <c r="A833" s="5" t="s">
        <v>23579</v>
      </c>
      <c r="B833" s="6" t="s">
        <v>6769</v>
      </c>
      <c r="C833" s="6" t="s">
        <v>22503</v>
      </c>
      <c r="D833" s="5" t="s">
        <v>23579</v>
      </c>
    </row>
    <row r="834" spans="1:4" x14ac:dyDescent="0.25">
      <c r="A834" s="5" t="s">
        <v>23580</v>
      </c>
      <c r="B834" s="6" t="s">
        <v>23581</v>
      </c>
      <c r="C834" s="6" t="s">
        <v>22622</v>
      </c>
      <c r="D834" s="5" t="s">
        <v>23580</v>
      </c>
    </row>
    <row r="835" spans="1:4" x14ac:dyDescent="0.25">
      <c r="A835" s="5" t="s">
        <v>23582</v>
      </c>
      <c r="B835" s="6" t="s">
        <v>23583</v>
      </c>
      <c r="C835" s="6" t="s">
        <v>22503</v>
      </c>
      <c r="D835" s="5" t="s">
        <v>23582</v>
      </c>
    </row>
    <row r="836" spans="1:4" x14ac:dyDescent="0.25">
      <c r="A836" s="5" t="s">
        <v>23584</v>
      </c>
      <c r="B836" s="6" t="s">
        <v>10916</v>
      </c>
      <c r="C836" s="6" t="s">
        <v>22489</v>
      </c>
      <c r="D836" s="5" t="s">
        <v>23584</v>
      </c>
    </row>
    <row r="837" spans="1:4" x14ac:dyDescent="0.25">
      <c r="A837" s="5" t="s">
        <v>23585</v>
      </c>
      <c r="B837" s="6" t="s">
        <v>10916</v>
      </c>
      <c r="C837" s="6" t="s">
        <v>22506</v>
      </c>
      <c r="D837" s="5" t="s">
        <v>23585</v>
      </c>
    </row>
    <row r="838" spans="1:4" x14ac:dyDescent="0.25">
      <c r="A838" s="5" t="s">
        <v>23586</v>
      </c>
      <c r="B838" s="6" t="s">
        <v>10916</v>
      </c>
      <c r="C838" s="6" t="s">
        <v>22804</v>
      </c>
      <c r="D838" s="5" t="s">
        <v>23586</v>
      </c>
    </row>
    <row r="839" spans="1:4" x14ac:dyDescent="0.25">
      <c r="A839" s="5" t="s">
        <v>23587</v>
      </c>
      <c r="B839" s="6" t="s">
        <v>60</v>
      </c>
      <c r="C839" s="6" t="s">
        <v>22511</v>
      </c>
      <c r="D839" s="5" t="s">
        <v>23587</v>
      </c>
    </row>
    <row r="840" spans="1:4" x14ac:dyDescent="0.25">
      <c r="A840" s="5" t="s">
        <v>23588</v>
      </c>
      <c r="B840" s="6" t="s">
        <v>1375</v>
      </c>
      <c r="C840" s="6" t="s">
        <v>22503</v>
      </c>
      <c r="D840" s="5" t="s">
        <v>23588</v>
      </c>
    </row>
    <row r="841" spans="1:4" x14ac:dyDescent="0.25">
      <c r="A841" s="5" t="s">
        <v>23589</v>
      </c>
      <c r="B841" s="6" t="s">
        <v>23590</v>
      </c>
      <c r="C841" s="6" t="s">
        <v>22503</v>
      </c>
      <c r="D841" s="5" t="s">
        <v>23589</v>
      </c>
    </row>
    <row r="842" spans="1:4" x14ac:dyDescent="0.25">
      <c r="A842" s="5" t="s">
        <v>23591</v>
      </c>
      <c r="B842" s="6" t="s">
        <v>2701</v>
      </c>
      <c r="C842" s="6" t="s">
        <v>22489</v>
      </c>
      <c r="D842" s="5" t="s">
        <v>23591</v>
      </c>
    </row>
    <row r="843" spans="1:4" x14ac:dyDescent="0.25">
      <c r="A843" s="5" t="s">
        <v>661</v>
      </c>
      <c r="B843" s="6" t="s">
        <v>664</v>
      </c>
      <c r="C843" s="6" t="s">
        <v>22511</v>
      </c>
      <c r="D843" s="5" t="s">
        <v>661</v>
      </c>
    </row>
    <row r="844" spans="1:4" x14ac:dyDescent="0.25">
      <c r="A844" s="5" t="s">
        <v>23592</v>
      </c>
      <c r="B844" s="6" t="s">
        <v>23593</v>
      </c>
      <c r="C844" s="6" t="s">
        <v>22513</v>
      </c>
      <c r="D844" s="5" t="s">
        <v>23592</v>
      </c>
    </row>
    <row r="845" spans="1:4" x14ac:dyDescent="0.25">
      <c r="A845" s="5" t="s">
        <v>23594</v>
      </c>
      <c r="B845" s="6" t="s">
        <v>23595</v>
      </c>
      <c r="C845" s="6" t="s">
        <v>22489</v>
      </c>
      <c r="D845" s="5" t="s">
        <v>23594</v>
      </c>
    </row>
    <row r="846" spans="1:4" x14ac:dyDescent="0.25">
      <c r="A846" s="5" t="s">
        <v>23596</v>
      </c>
      <c r="B846" s="6" t="s">
        <v>23597</v>
      </c>
      <c r="C846" s="6" t="s">
        <v>22511</v>
      </c>
      <c r="D846" s="5" t="s">
        <v>23596</v>
      </c>
    </row>
    <row r="847" spans="1:4" x14ac:dyDescent="0.25">
      <c r="A847" s="5" t="s">
        <v>23598</v>
      </c>
      <c r="B847" s="6" t="s">
        <v>7753</v>
      </c>
      <c r="C847" s="6" t="s">
        <v>22539</v>
      </c>
      <c r="D847" s="5" t="s">
        <v>23598</v>
      </c>
    </row>
    <row r="848" spans="1:4" x14ac:dyDescent="0.25">
      <c r="A848" s="5" t="s">
        <v>23599</v>
      </c>
      <c r="B848" s="6" t="s">
        <v>23600</v>
      </c>
      <c r="C848" s="6" t="s">
        <v>22522</v>
      </c>
      <c r="D848" s="5" t="s">
        <v>23599</v>
      </c>
    </row>
    <row r="849" spans="1:4" x14ac:dyDescent="0.25">
      <c r="A849" s="5" t="s">
        <v>23601</v>
      </c>
      <c r="B849" s="6" t="s">
        <v>4644</v>
      </c>
      <c r="C849" s="6" t="s">
        <v>22693</v>
      </c>
      <c r="D849" s="5" t="s">
        <v>23601</v>
      </c>
    </row>
    <row r="850" spans="1:4" x14ac:dyDescent="0.25">
      <c r="A850" s="5" t="s">
        <v>23602</v>
      </c>
      <c r="B850" s="6" t="s">
        <v>23603</v>
      </c>
      <c r="C850" s="6" t="s">
        <v>22498</v>
      </c>
      <c r="D850" s="5" t="s">
        <v>23602</v>
      </c>
    </row>
    <row r="851" spans="1:4" x14ac:dyDescent="0.25">
      <c r="A851" s="5" t="s">
        <v>23604</v>
      </c>
      <c r="B851" s="6" t="s">
        <v>18448</v>
      </c>
      <c r="C851" s="6" t="s">
        <v>22495</v>
      </c>
      <c r="D851" s="5" t="s">
        <v>23604</v>
      </c>
    </row>
    <row r="852" spans="1:4" x14ac:dyDescent="0.25">
      <c r="A852" s="5" t="s">
        <v>23605</v>
      </c>
      <c r="B852" s="6" t="s">
        <v>10520</v>
      </c>
      <c r="C852" s="6" t="s">
        <v>22666</v>
      </c>
      <c r="D852" s="5" t="s">
        <v>23605</v>
      </c>
    </row>
    <row r="853" spans="1:4" x14ac:dyDescent="0.25">
      <c r="A853" s="5" t="s">
        <v>23606</v>
      </c>
      <c r="B853" s="6" t="s">
        <v>2560</v>
      </c>
      <c r="C853" s="6" t="s">
        <v>22506</v>
      </c>
      <c r="D853" s="5" t="s">
        <v>23606</v>
      </c>
    </row>
    <row r="854" spans="1:4" x14ac:dyDescent="0.25">
      <c r="A854" s="5" t="s">
        <v>23607</v>
      </c>
      <c r="B854" s="6" t="s">
        <v>23608</v>
      </c>
      <c r="C854" s="6" t="s">
        <v>22489</v>
      </c>
      <c r="D854" s="5" t="s">
        <v>23607</v>
      </c>
    </row>
    <row r="855" spans="1:4" x14ac:dyDescent="0.25">
      <c r="A855" s="5" t="s">
        <v>557</v>
      </c>
      <c r="B855" s="6" t="s">
        <v>560</v>
      </c>
      <c r="C855" s="6" t="s">
        <v>22524</v>
      </c>
      <c r="D855" s="5" t="s">
        <v>557</v>
      </c>
    </row>
    <row r="856" spans="1:4" x14ac:dyDescent="0.25">
      <c r="A856" s="5" t="s">
        <v>23609</v>
      </c>
      <c r="B856" s="6" t="s">
        <v>1218</v>
      </c>
      <c r="C856" s="6" t="s">
        <v>22503</v>
      </c>
      <c r="D856" s="5" t="s">
        <v>23609</v>
      </c>
    </row>
    <row r="857" spans="1:4" x14ac:dyDescent="0.25">
      <c r="A857" s="5" t="s">
        <v>23610</v>
      </c>
      <c r="B857" s="6" t="s">
        <v>23611</v>
      </c>
      <c r="C857" s="6" t="s">
        <v>22495</v>
      </c>
      <c r="D857" s="5" t="s">
        <v>23610</v>
      </c>
    </row>
    <row r="858" spans="1:4" x14ac:dyDescent="0.25">
      <c r="A858" s="5" t="s">
        <v>23612</v>
      </c>
      <c r="B858" s="6" t="s">
        <v>23613</v>
      </c>
      <c r="C858" s="6" t="s">
        <v>22520</v>
      </c>
      <c r="D858" s="5" t="s">
        <v>23612</v>
      </c>
    </row>
    <row r="859" spans="1:4" x14ac:dyDescent="0.25">
      <c r="A859" s="5" t="s">
        <v>23614</v>
      </c>
      <c r="B859" s="6" t="s">
        <v>6321</v>
      </c>
      <c r="C859" s="6" t="s">
        <v>22489</v>
      </c>
      <c r="D859" s="5" t="s">
        <v>23614</v>
      </c>
    </row>
    <row r="860" spans="1:4" x14ac:dyDescent="0.25">
      <c r="A860" s="5" t="s">
        <v>23615</v>
      </c>
      <c r="B860" s="6" t="s">
        <v>6321</v>
      </c>
      <c r="C860" s="6" t="s">
        <v>22542</v>
      </c>
      <c r="D860" s="5" t="s">
        <v>23615</v>
      </c>
    </row>
    <row r="861" spans="1:4" x14ac:dyDescent="0.25">
      <c r="A861" s="5" t="s">
        <v>23616</v>
      </c>
      <c r="B861" s="6" t="s">
        <v>11348</v>
      </c>
      <c r="C861" s="6" t="s">
        <v>22539</v>
      </c>
      <c r="D861" s="5" t="s">
        <v>23616</v>
      </c>
    </row>
    <row r="862" spans="1:4" x14ac:dyDescent="0.25">
      <c r="A862" s="5" t="s">
        <v>23617</v>
      </c>
      <c r="B862" s="6" t="s">
        <v>23618</v>
      </c>
      <c r="C862" s="6" t="s">
        <v>22515</v>
      </c>
      <c r="D862" s="5" t="s">
        <v>23617</v>
      </c>
    </row>
    <row r="863" spans="1:4" x14ac:dyDescent="0.25">
      <c r="A863" s="5" t="s">
        <v>448</v>
      </c>
      <c r="B863" s="6" t="s">
        <v>451</v>
      </c>
      <c r="C863" s="6" t="s">
        <v>22666</v>
      </c>
      <c r="D863" s="5" t="s">
        <v>448</v>
      </c>
    </row>
    <row r="864" spans="1:4" x14ac:dyDescent="0.25">
      <c r="A864" s="5" t="s">
        <v>23619</v>
      </c>
      <c r="B864" s="6" t="s">
        <v>4525</v>
      </c>
      <c r="C864" s="6" t="s">
        <v>22508</v>
      </c>
      <c r="D864" s="5" t="s">
        <v>23619</v>
      </c>
    </row>
    <row r="865" spans="1:4" x14ac:dyDescent="0.25">
      <c r="A865" s="5" t="s">
        <v>23620</v>
      </c>
      <c r="B865" s="6" t="s">
        <v>4525</v>
      </c>
      <c r="C865" s="6" t="s">
        <v>22495</v>
      </c>
      <c r="D865" s="5" t="s">
        <v>23620</v>
      </c>
    </row>
    <row r="866" spans="1:4" x14ac:dyDescent="0.25">
      <c r="A866" s="5" t="s">
        <v>23621</v>
      </c>
      <c r="B866" s="6" t="s">
        <v>4273</v>
      </c>
      <c r="C866" s="6" t="s">
        <v>22503</v>
      </c>
      <c r="D866" s="5" t="s">
        <v>23621</v>
      </c>
    </row>
    <row r="867" spans="1:4" x14ac:dyDescent="0.25">
      <c r="A867" s="5" t="s">
        <v>23622</v>
      </c>
      <c r="B867" s="6" t="s">
        <v>876</v>
      </c>
      <c r="C867" s="6" t="s">
        <v>22539</v>
      </c>
      <c r="D867" s="5" t="s">
        <v>23622</v>
      </c>
    </row>
    <row r="868" spans="1:4" x14ac:dyDescent="0.25">
      <c r="A868" s="5" t="s">
        <v>23623</v>
      </c>
      <c r="B868" s="6" t="s">
        <v>23624</v>
      </c>
      <c r="C868" s="6" t="s">
        <v>22511</v>
      </c>
      <c r="D868" s="5" t="s">
        <v>23623</v>
      </c>
    </row>
    <row r="869" spans="1:4" x14ac:dyDescent="0.25">
      <c r="A869" s="5" t="s">
        <v>23625</v>
      </c>
      <c r="B869" s="6" t="s">
        <v>23624</v>
      </c>
      <c r="C869" s="6" t="s">
        <v>22804</v>
      </c>
      <c r="D869" s="5" t="s">
        <v>23625</v>
      </c>
    </row>
    <row r="870" spans="1:4" x14ac:dyDescent="0.25">
      <c r="A870" s="5" t="s">
        <v>23626</v>
      </c>
      <c r="B870" s="6" t="s">
        <v>23627</v>
      </c>
      <c r="C870" s="6" t="s">
        <v>22539</v>
      </c>
      <c r="D870" s="5" t="s">
        <v>23626</v>
      </c>
    </row>
    <row r="871" spans="1:4" x14ac:dyDescent="0.25">
      <c r="A871" s="5" t="s">
        <v>23628</v>
      </c>
      <c r="B871" s="6" t="s">
        <v>9930</v>
      </c>
      <c r="C871" s="6" t="s">
        <v>22666</v>
      </c>
      <c r="D871" s="5" t="s">
        <v>23628</v>
      </c>
    </row>
    <row r="872" spans="1:4" x14ac:dyDescent="0.25">
      <c r="A872" s="5" t="s">
        <v>23629</v>
      </c>
      <c r="B872" s="6" t="s">
        <v>3859</v>
      </c>
      <c r="C872" s="6" t="s">
        <v>22503</v>
      </c>
      <c r="D872" s="5" t="s">
        <v>23629</v>
      </c>
    </row>
    <row r="873" spans="1:4" x14ac:dyDescent="0.25">
      <c r="A873" s="5" t="s">
        <v>23630</v>
      </c>
      <c r="B873" s="6" t="s">
        <v>3859</v>
      </c>
      <c r="C873" s="6" t="s">
        <v>22520</v>
      </c>
      <c r="D873" s="5" t="s">
        <v>23630</v>
      </c>
    </row>
    <row r="874" spans="1:4" x14ac:dyDescent="0.25">
      <c r="A874" s="5" t="s">
        <v>23631</v>
      </c>
      <c r="B874" s="6" t="s">
        <v>5434</v>
      </c>
      <c r="C874" s="6" t="s">
        <v>22539</v>
      </c>
      <c r="D874" s="5" t="s">
        <v>23631</v>
      </c>
    </row>
    <row r="875" spans="1:4" x14ac:dyDescent="0.25">
      <c r="A875" s="5" t="s">
        <v>23632</v>
      </c>
      <c r="B875" s="6" t="s">
        <v>6267</v>
      </c>
      <c r="C875" s="6" t="s">
        <v>22489</v>
      </c>
      <c r="D875" s="5" t="s">
        <v>23632</v>
      </c>
    </row>
    <row r="876" spans="1:4" x14ac:dyDescent="0.25">
      <c r="A876" s="5" t="s">
        <v>23633</v>
      </c>
      <c r="B876" s="6" t="s">
        <v>6267</v>
      </c>
      <c r="C876" s="6" t="s">
        <v>22666</v>
      </c>
      <c r="D876" s="5" t="s">
        <v>23633</v>
      </c>
    </row>
    <row r="877" spans="1:4" x14ac:dyDescent="0.25">
      <c r="A877" s="5" t="s">
        <v>23634</v>
      </c>
      <c r="B877" s="6" t="s">
        <v>6267</v>
      </c>
      <c r="C877" s="6" t="s">
        <v>22528</v>
      </c>
      <c r="D877" s="5" t="s">
        <v>23634</v>
      </c>
    </row>
    <row r="878" spans="1:4" x14ac:dyDescent="0.25">
      <c r="A878" s="5" t="s">
        <v>23635</v>
      </c>
      <c r="B878" s="6" t="s">
        <v>23636</v>
      </c>
      <c r="C878" s="6" t="s">
        <v>22520</v>
      </c>
      <c r="D878" s="5" t="s">
        <v>23635</v>
      </c>
    </row>
    <row r="879" spans="1:4" x14ac:dyDescent="0.25">
      <c r="A879" s="5" t="s">
        <v>23637</v>
      </c>
      <c r="B879" s="6" t="s">
        <v>16549</v>
      </c>
      <c r="C879" s="6" t="s">
        <v>22489</v>
      </c>
      <c r="D879" s="5" t="s">
        <v>23637</v>
      </c>
    </row>
    <row r="880" spans="1:4" x14ac:dyDescent="0.25">
      <c r="A880" s="5" t="s">
        <v>23638</v>
      </c>
      <c r="B880" s="6" t="s">
        <v>15925</v>
      </c>
      <c r="C880" s="6" t="s">
        <v>22603</v>
      </c>
      <c r="D880" s="5" t="s">
        <v>23638</v>
      </c>
    </row>
    <row r="881" spans="1:4" x14ac:dyDescent="0.25">
      <c r="A881" s="5" t="s">
        <v>23639</v>
      </c>
      <c r="B881" s="6" t="s">
        <v>17834</v>
      </c>
      <c r="C881" s="6" t="s">
        <v>22489</v>
      </c>
      <c r="D881" s="5" t="s">
        <v>23639</v>
      </c>
    </row>
    <row r="882" spans="1:4" x14ac:dyDescent="0.25">
      <c r="A882" s="5" t="s">
        <v>23640</v>
      </c>
      <c r="B882" s="6" t="s">
        <v>15870</v>
      </c>
      <c r="C882" s="6" t="s">
        <v>22489</v>
      </c>
      <c r="D882" s="5" t="s">
        <v>23640</v>
      </c>
    </row>
    <row r="883" spans="1:4" x14ac:dyDescent="0.25">
      <c r="A883" s="5" t="s">
        <v>23641</v>
      </c>
      <c r="B883" s="6" t="s">
        <v>23642</v>
      </c>
      <c r="C883" s="6" t="s">
        <v>22537</v>
      </c>
      <c r="D883" s="5" t="s">
        <v>23641</v>
      </c>
    </row>
    <row r="884" spans="1:4" x14ac:dyDescent="0.25">
      <c r="A884" s="5" t="s">
        <v>23643</v>
      </c>
      <c r="B884" s="6" t="s">
        <v>4039</v>
      </c>
      <c r="C884" s="6" t="s">
        <v>22534</v>
      </c>
      <c r="D884" s="5" t="s">
        <v>23643</v>
      </c>
    </row>
    <row r="885" spans="1:4" x14ac:dyDescent="0.25">
      <c r="A885" s="5" t="s">
        <v>23644</v>
      </c>
      <c r="B885" s="6" t="s">
        <v>4945</v>
      </c>
      <c r="C885" s="6" t="s">
        <v>22489</v>
      </c>
      <c r="D885" s="5" t="s">
        <v>23644</v>
      </c>
    </row>
    <row r="886" spans="1:4" x14ac:dyDescent="0.25">
      <c r="A886" s="5" t="s">
        <v>23645</v>
      </c>
      <c r="B886" s="6" t="s">
        <v>64</v>
      </c>
      <c r="C886" s="6" t="s">
        <v>22511</v>
      </c>
      <c r="D886" s="5" t="s">
        <v>23645</v>
      </c>
    </row>
    <row r="887" spans="1:4" x14ac:dyDescent="0.25">
      <c r="A887" s="5" t="s">
        <v>23646</v>
      </c>
      <c r="B887" s="6" t="s">
        <v>4589</v>
      </c>
      <c r="C887" s="6" t="s">
        <v>22522</v>
      </c>
      <c r="D887" s="5" t="s">
        <v>23646</v>
      </c>
    </row>
    <row r="888" spans="1:4" x14ac:dyDescent="0.25">
      <c r="A888" s="5" t="s">
        <v>23647</v>
      </c>
      <c r="B888" s="6" t="s">
        <v>23648</v>
      </c>
      <c r="C888" s="6" t="s">
        <v>22534</v>
      </c>
      <c r="D888" s="5" t="s">
        <v>23647</v>
      </c>
    </row>
    <row r="889" spans="1:4" x14ac:dyDescent="0.25">
      <c r="A889" s="5" t="s">
        <v>23649</v>
      </c>
      <c r="B889" s="6" t="s">
        <v>1776</v>
      </c>
      <c r="C889" s="6" t="s">
        <v>22520</v>
      </c>
      <c r="D889" s="5" t="s">
        <v>23649</v>
      </c>
    </row>
    <row r="890" spans="1:4" x14ac:dyDescent="0.25">
      <c r="A890" s="5" t="s">
        <v>23650</v>
      </c>
      <c r="B890" s="6" t="s">
        <v>7620</v>
      </c>
      <c r="C890" s="6" t="s">
        <v>22534</v>
      </c>
      <c r="D890" s="5" t="s">
        <v>23650</v>
      </c>
    </row>
    <row r="891" spans="1:4" x14ac:dyDescent="0.25">
      <c r="A891" s="5" t="s">
        <v>23651</v>
      </c>
      <c r="B891" s="6" t="s">
        <v>4342</v>
      </c>
      <c r="C891" s="6" t="s">
        <v>22489</v>
      </c>
      <c r="D891" s="5" t="s">
        <v>23651</v>
      </c>
    </row>
    <row r="892" spans="1:4" x14ac:dyDescent="0.25">
      <c r="A892" s="5" t="s">
        <v>23652</v>
      </c>
      <c r="B892" s="6" t="s">
        <v>4342</v>
      </c>
      <c r="C892" s="6" t="s">
        <v>22520</v>
      </c>
      <c r="D892" s="5" t="s">
        <v>23652</v>
      </c>
    </row>
    <row r="893" spans="1:4" x14ac:dyDescent="0.25">
      <c r="A893" s="5" t="s">
        <v>23653</v>
      </c>
      <c r="B893" s="6" t="s">
        <v>4342</v>
      </c>
      <c r="C893" s="6" t="s">
        <v>22511</v>
      </c>
      <c r="D893" s="5" t="s">
        <v>23653</v>
      </c>
    </row>
    <row r="894" spans="1:4" x14ac:dyDescent="0.25">
      <c r="A894" s="5" t="s">
        <v>23654</v>
      </c>
      <c r="B894" s="6" t="s">
        <v>23655</v>
      </c>
      <c r="C894" s="6" t="s">
        <v>22534</v>
      </c>
      <c r="D894" s="5" t="s">
        <v>23654</v>
      </c>
    </row>
    <row r="895" spans="1:4" x14ac:dyDescent="0.25">
      <c r="A895" s="5" t="s">
        <v>23656</v>
      </c>
      <c r="B895" s="6" t="s">
        <v>15329</v>
      </c>
      <c r="C895" s="6" t="s">
        <v>22503</v>
      </c>
      <c r="D895" s="5" t="s">
        <v>23656</v>
      </c>
    </row>
    <row r="896" spans="1:4" x14ac:dyDescent="0.25">
      <c r="A896" s="5" t="s">
        <v>23657</v>
      </c>
      <c r="B896" s="6" t="s">
        <v>23658</v>
      </c>
      <c r="C896" s="6" t="s">
        <v>22511</v>
      </c>
      <c r="D896" s="5" t="s">
        <v>23657</v>
      </c>
    </row>
    <row r="897" spans="1:4" x14ac:dyDescent="0.25">
      <c r="A897" s="5" t="s">
        <v>23659</v>
      </c>
      <c r="B897" s="6" t="s">
        <v>23660</v>
      </c>
      <c r="C897" s="6" t="s">
        <v>22542</v>
      </c>
      <c r="D897" s="5" t="s">
        <v>23659</v>
      </c>
    </row>
    <row r="898" spans="1:4" x14ac:dyDescent="0.25">
      <c r="A898" s="5" t="s">
        <v>23661</v>
      </c>
      <c r="B898" s="6" t="s">
        <v>6754</v>
      </c>
      <c r="C898" s="6" t="s">
        <v>22611</v>
      </c>
      <c r="D898" s="5" t="s">
        <v>23661</v>
      </c>
    </row>
    <row r="899" spans="1:4" x14ac:dyDescent="0.25">
      <c r="A899" s="5" t="s">
        <v>23662</v>
      </c>
      <c r="B899" s="6" t="s">
        <v>7606</v>
      </c>
      <c r="C899" s="6" t="s">
        <v>22539</v>
      </c>
      <c r="D899" s="5" t="s">
        <v>23662</v>
      </c>
    </row>
    <row r="900" spans="1:4" x14ac:dyDescent="0.25">
      <c r="A900" s="5" t="s">
        <v>23663</v>
      </c>
      <c r="B900" s="6" t="s">
        <v>7606</v>
      </c>
      <c r="C900" s="6" t="s">
        <v>22500</v>
      </c>
      <c r="D900" s="5" t="s">
        <v>23663</v>
      </c>
    </row>
    <row r="901" spans="1:4" x14ac:dyDescent="0.25">
      <c r="A901" s="5" t="s">
        <v>23664</v>
      </c>
      <c r="B901" s="6" t="s">
        <v>1690</v>
      </c>
      <c r="C901" s="6" t="s">
        <v>22534</v>
      </c>
      <c r="D901" s="5" t="s">
        <v>23664</v>
      </c>
    </row>
    <row r="902" spans="1:4" x14ac:dyDescent="0.25">
      <c r="A902" s="5" t="s">
        <v>23665</v>
      </c>
      <c r="B902" s="6" t="s">
        <v>23666</v>
      </c>
      <c r="C902" s="6" t="s">
        <v>22503</v>
      </c>
      <c r="D902" s="5" t="s">
        <v>23665</v>
      </c>
    </row>
    <row r="903" spans="1:4" x14ac:dyDescent="0.25">
      <c r="A903" s="5" t="s">
        <v>23667</v>
      </c>
      <c r="B903" s="6" t="s">
        <v>23666</v>
      </c>
      <c r="C903" s="6" t="s">
        <v>22537</v>
      </c>
      <c r="D903" s="5" t="s">
        <v>23667</v>
      </c>
    </row>
    <row r="904" spans="1:4" x14ac:dyDescent="0.25">
      <c r="A904" s="5" t="s">
        <v>23668</v>
      </c>
      <c r="B904" s="6" t="s">
        <v>2320</v>
      </c>
      <c r="C904" s="6" t="s">
        <v>22570</v>
      </c>
      <c r="D904" s="5" t="s">
        <v>23668</v>
      </c>
    </row>
    <row r="905" spans="1:4" x14ac:dyDescent="0.25">
      <c r="A905" s="5" t="s">
        <v>23669</v>
      </c>
      <c r="B905" s="6" t="s">
        <v>1968</v>
      </c>
      <c r="C905" s="6" t="s">
        <v>22489</v>
      </c>
      <c r="D905" s="5" t="s">
        <v>23669</v>
      </c>
    </row>
    <row r="906" spans="1:4" x14ac:dyDescent="0.25">
      <c r="A906" s="5" t="s">
        <v>23670</v>
      </c>
      <c r="B906" s="6" t="s">
        <v>1121</v>
      </c>
      <c r="C906" s="6" t="s">
        <v>22539</v>
      </c>
      <c r="D906" s="5" t="s">
        <v>23670</v>
      </c>
    </row>
    <row r="907" spans="1:4" x14ac:dyDescent="0.25">
      <c r="A907" s="5" t="s">
        <v>23671</v>
      </c>
      <c r="B907" s="6" t="s">
        <v>18420</v>
      </c>
      <c r="C907" s="6" t="s">
        <v>22503</v>
      </c>
      <c r="D907" s="5" t="s">
        <v>23671</v>
      </c>
    </row>
    <row r="908" spans="1:4" x14ac:dyDescent="0.25">
      <c r="A908" s="5" t="s">
        <v>23672</v>
      </c>
      <c r="B908" s="6" t="s">
        <v>23673</v>
      </c>
      <c r="C908" s="6" t="s">
        <v>22854</v>
      </c>
      <c r="D908" s="5" t="s">
        <v>23672</v>
      </c>
    </row>
    <row r="909" spans="1:4" x14ac:dyDescent="0.25">
      <c r="A909" s="5" t="s">
        <v>23674</v>
      </c>
      <c r="B909" s="6" t="s">
        <v>882</v>
      </c>
      <c r="C909" s="6" t="s">
        <v>22539</v>
      </c>
      <c r="D909" s="5" t="s">
        <v>23674</v>
      </c>
    </row>
    <row r="910" spans="1:4" x14ac:dyDescent="0.25">
      <c r="A910" s="5" t="s">
        <v>23675</v>
      </c>
      <c r="B910" s="6" t="s">
        <v>3140</v>
      </c>
      <c r="C910" s="6" t="s">
        <v>22520</v>
      </c>
      <c r="D910" s="5" t="s">
        <v>23675</v>
      </c>
    </row>
    <row r="911" spans="1:4" x14ac:dyDescent="0.25">
      <c r="A911" s="5" t="s">
        <v>23676</v>
      </c>
      <c r="B911" s="6" t="s">
        <v>10455</v>
      </c>
      <c r="C911" s="6" t="s">
        <v>22489</v>
      </c>
      <c r="D911" s="5" t="s">
        <v>23676</v>
      </c>
    </row>
    <row r="912" spans="1:4" x14ac:dyDescent="0.25">
      <c r="A912" s="5" t="s">
        <v>23677</v>
      </c>
      <c r="B912" s="6" t="s">
        <v>2370</v>
      </c>
      <c r="C912" s="6" t="s">
        <v>22539</v>
      </c>
      <c r="D912" s="5" t="s">
        <v>23677</v>
      </c>
    </row>
    <row r="913" spans="1:4" x14ac:dyDescent="0.25">
      <c r="A913" s="5" t="s">
        <v>23678</v>
      </c>
      <c r="B913" s="6" t="s">
        <v>3839</v>
      </c>
      <c r="C913" s="6" t="s">
        <v>22537</v>
      </c>
      <c r="D913" s="5" t="s">
        <v>23678</v>
      </c>
    </row>
    <row r="914" spans="1:4" x14ac:dyDescent="0.25">
      <c r="A914" s="5" t="s">
        <v>23679</v>
      </c>
      <c r="B914" s="6" t="s">
        <v>59</v>
      </c>
      <c r="C914" s="6" t="s">
        <v>22491</v>
      </c>
      <c r="D914" s="5" t="s">
        <v>23679</v>
      </c>
    </row>
    <row r="915" spans="1:4" x14ac:dyDescent="0.25">
      <c r="A915" s="5" t="s">
        <v>23680</v>
      </c>
      <c r="B915" s="6" t="s">
        <v>59</v>
      </c>
      <c r="C915" s="6" t="s">
        <v>22804</v>
      </c>
      <c r="D915" s="5" t="s">
        <v>23680</v>
      </c>
    </row>
    <row r="916" spans="1:4" x14ac:dyDescent="0.25">
      <c r="A916" s="5" t="s">
        <v>23681</v>
      </c>
      <c r="B916" s="6" t="s">
        <v>7802</v>
      </c>
      <c r="C916" s="6" t="s">
        <v>22666</v>
      </c>
      <c r="D916" s="5" t="s">
        <v>23681</v>
      </c>
    </row>
    <row r="917" spans="1:4" x14ac:dyDescent="0.25">
      <c r="A917" s="5" t="s">
        <v>23682</v>
      </c>
      <c r="B917" s="6" t="s">
        <v>2721</v>
      </c>
      <c r="C917" s="6" t="s">
        <v>22489</v>
      </c>
      <c r="D917" s="5" t="s">
        <v>23682</v>
      </c>
    </row>
    <row r="918" spans="1:4" x14ac:dyDescent="0.25">
      <c r="A918" s="5" t="s">
        <v>23683</v>
      </c>
      <c r="B918" s="6" t="s">
        <v>23684</v>
      </c>
      <c r="C918" s="6" t="s">
        <v>22611</v>
      </c>
      <c r="D918" s="5" t="s">
        <v>23683</v>
      </c>
    </row>
    <row r="919" spans="1:4" x14ac:dyDescent="0.25">
      <c r="A919" s="5" t="s">
        <v>23685</v>
      </c>
      <c r="B919" s="6" t="s">
        <v>2989</v>
      </c>
      <c r="C919" s="6" t="s">
        <v>22570</v>
      </c>
      <c r="D919" s="5" t="s">
        <v>23685</v>
      </c>
    </row>
    <row r="920" spans="1:4" x14ac:dyDescent="0.25">
      <c r="A920" s="5" t="s">
        <v>23686</v>
      </c>
      <c r="B920" s="6" t="s">
        <v>10812</v>
      </c>
      <c r="C920" s="6" t="s">
        <v>22520</v>
      </c>
      <c r="D920" s="5" t="s">
        <v>23686</v>
      </c>
    </row>
    <row r="921" spans="1:4" x14ac:dyDescent="0.25">
      <c r="A921" s="5" t="s">
        <v>23687</v>
      </c>
      <c r="B921" s="6" t="s">
        <v>2242</v>
      </c>
      <c r="C921" s="6" t="s">
        <v>22577</v>
      </c>
      <c r="D921" s="5" t="s">
        <v>23687</v>
      </c>
    </row>
    <row r="922" spans="1:4" x14ac:dyDescent="0.25">
      <c r="A922" s="5" t="s">
        <v>23688</v>
      </c>
      <c r="B922" s="6" t="s">
        <v>1138</v>
      </c>
      <c r="C922" s="6" t="s">
        <v>22491</v>
      </c>
      <c r="D922" s="5" t="s">
        <v>23688</v>
      </c>
    </row>
    <row r="923" spans="1:4" x14ac:dyDescent="0.25">
      <c r="A923" s="5" t="s">
        <v>23689</v>
      </c>
      <c r="B923" s="6" t="s">
        <v>801</v>
      </c>
      <c r="C923" s="6" t="s">
        <v>22506</v>
      </c>
      <c r="D923" s="5" t="s">
        <v>23689</v>
      </c>
    </row>
    <row r="924" spans="1:4" x14ac:dyDescent="0.25">
      <c r="A924" s="5" t="s">
        <v>23690</v>
      </c>
      <c r="B924" s="6" t="s">
        <v>4673</v>
      </c>
      <c r="C924" s="6" t="s">
        <v>22539</v>
      </c>
      <c r="D924" s="5" t="s">
        <v>23690</v>
      </c>
    </row>
    <row r="925" spans="1:4" x14ac:dyDescent="0.25">
      <c r="A925" s="5" t="s">
        <v>502</v>
      </c>
      <c r="B925" s="6" t="s">
        <v>505</v>
      </c>
      <c r="C925" s="6" t="s">
        <v>22539</v>
      </c>
      <c r="D925" s="5" t="s">
        <v>502</v>
      </c>
    </row>
    <row r="926" spans="1:4" x14ac:dyDescent="0.25">
      <c r="A926" s="5" t="s">
        <v>23691</v>
      </c>
      <c r="B926" s="6" t="s">
        <v>3592</v>
      </c>
      <c r="C926" s="6" t="s">
        <v>22489</v>
      </c>
      <c r="D926" s="5" t="s">
        <v>23691</v>
      </c>
    </row>
    <row r="927" spans="1:4" x14ac:dyDescent="0.25">
      <c r="A927" s="5" t="s">
        <v>23692</v>
      </c>
      <c r="B927" s="6" t="s">
        <v>23693</v>
      </c>
      <c r="C927" s="6" t="s">
        <v>22506</v>
      </c>
      <c r="D927" s="5" t="s">
        <v>23692</v>
      </c>
    </row>
    <row r="928" spans="1:4" x14ac:dyDescent="0.25">
      <c r="A928" s="5" t="s">
        <v>23694</v>
      </c>
      <c r="B928" s="6" t="s">
        <v>1033</v>
      </c>
      <c r="C928" s="6" t="s">
        <v>22528</v>
      </c>
      <c r="D928" s="5" t="s">
        <v>23694</v>
      </c>
    </row>
    <row r="929" spans="1:4" x14ac:dyDescent="0.25">
      <c r="A929" s="5" t="s">
        <v>23695</v>
      </c>
      <c r="B929" s="6" t="s">
        <v>23696</v>
      </c>
      <c r="C929" s="6" t="s">
        <v>22539</v>
      </c>
      <c r="D929" s="5" t="s">
        <v>23695</v>
      </c>
    </row>
    <row r="930" spans="1:4" x14ac:dyDescent="0.25">
      <c r="A930" s="5" t="s">
        <v>23697</v>
      </c>
      <c r="B930" s="6" t="s">
        <v>23698</v>
      </c>
      <c r="C930" s="6" t="s">
        <v>22506</v>
      </c>
      <c r="D930" s="5" t="s">
        <v>23697</v>
      </c>
    </row>
    <row r="931" spans="1:4" x14ac:dyDescent="0.25">
      <c r="A931" s="5" t="s">
        <v>23699</v>
      </c>
      <c r="B931" s="6" t="s">
        <v>9582</v>
      </c>
      <c r="C931" s="6" t="s">
        <v>22804</v>
      </c>
      <c r="D931" s="5" t="s">
        <v>23699</v>
      </c>
    </row>
    <row r="932" spans="1:4" x14ac:dyDescent="0.25">
      <c r="A932" s="5" t="s">
        <v>23700</v>
      </c>
      <c r="B932" s="6" t="s">
        <v>23701</v>
      </c>
      <c r="C932" s="6" t="s">
        <v>22491</v>
      </c>
      <c r="D932" s="5" t="s">
        <v>23700</v>
      </c>
    </row>
    <row r="933" spans="1:4" x14ac:dyDescent="0.25">
      <c r="A933" s="5" t="s">
        <v>23702</v>
      </c>
      <c r="B933" s="6" t="s">
        <v>12822</v>
      </c>
      <c r="C933" s="6" t="s">
        <v>22506</v>
      </c>
      <c r="D933" s="5" t="s">
        <v>23702</v>
      </c>
    </row>
    <row r="934" spans="1:4" x14ac:dyDescent="0.25">
      <c r="A934" s="5" t="s">
        <v>23703</v>
      </c>
      <c r="B934" s="6" t="s">
        <v>8805</v>
      </c>
      <c r="C934" s="6" t="s">
        <v>22537</v>
      </c>
      <c r="D934" s="5" t="s">
        <v>23703</v>
      </c>
    </row>
    <row r="935" spans="1:4" x14ac:dyDescent="0.25">
      <c r="A935" s="5" t="s">
        <v>23704</v>
      </c>
      <c r="B935" s="6" t="s">
        <v>15107</v>
      </c>
      <c r="C935" s="6" t="s">
        <v>22511</v>
      </c>
      <c r="D935" s="5" t="s">
        <v>23704</v>
      </c>
    </row>
    <row r="936" spans="1:4" x14ac:dyDescent="0.25">
      <c r="A936" s="5" t="s">
        <v>23705</v>
      </c>
      <c r="B936" s="6" t="s">
        <v>5430</v>
      </c>
      <c r="C936" s="6" t="s">
        <v>22506</v>
      </c>
      <c r="D936" s="5" t="s">
        <v>23705</v>
      </c>
    </row>
    <row r="937" spans="1:4" x14ac:dyDescent="0.25">
      <c r="A937" s="5" t="s">
        <v>23706</v>
      </c>
      <c r="B937" s="6" t="s">
        <v>2775</v>
      </c>
      <c r="C937" s="6" t="s">
        <v>22503</v>
      </c>
      <c r="D937" s="5" t="s">
        <v>23706</v>
      </c>
    </row>
    <row r="938" spans="1:4" x14ac:dyDescent="0.25">
      <c r="A938" s="5" t="s">
        <v>23707</v>
      </c>
      <c r="B938" s="6" t="s">
        <v>5083</v>
      </c>
      <c r="C938" s="6" t="s">
        <v>22666</v>
      </c>
      <c r="D938" s="5" t="s">
        <v>23707</v>
      </c>
    </row>
    <row r="939" spans="1:4" x14ac:dyDescent="0.25">
      <c r="A939" s="5" t="s">
        <v>23708</v>
      </c>
      <c r="B939" s="6" t="s">
        <v>35</v>
      </c>
      <c r="C939" s="6" t="s">
        <v>22666</v>
      </c>
      <c r="D939" s="5" t="s">
        <v>23708</v>
      </c>
    </row>
    <row r="940" spans="1:4" x14ac:dyDescent="0.25">
      <c r="A940" s="5" t="s">
        <v>23709</v>
      </c>
      <c r="B940" s="6" t="s">
        <v>8072</v>
      </c>
      <c r="C940" s="6" t="s">
        <v>22498</v>
      </c>
      <c r="D940" s="5" t="s">
        <v>23709</v>
      </c>
    </row>
    <row r="941" spans="1:4" x14ac:dyDescent="0.25">
      <c r="A941" s="5" t="s">
        <v>23710</v>
      </c>
      <c r="B941" s="6" t="s">
        <v>3110</v>
      </c>
      <c r="C941" s="6" t="s">
        <v>22534</v>
      </c>
      <c r="D941" s="5" t="s">
        <v>23710</v>
      </c>
    </row>
    <row r="942" spans="1:4" x14ac:dyDescent="0.25">
      <c r="A942" s="5" t="s">
        <v>23711</v>
      </c>
      <c r="B942" s="6" t="s">
        <v>4414</v>
      </c>
      <c r="C942" s="6" t="s">
        <v>22506</v>
      </c>
      <c r="D942" s="5" t="s">
        <v>23711</v>
      </c>
    </row>
    <row r="943" spans="1:4" x14ac:dyDescent="0.25">
      <c r="A943" s="5" t="s">
        <v>23712</v>
      </c>
      <c r="B943" s="6" t="s">
        <v>2880</v>
      </c>
      <c r="C943" s="6" t="s">
        <v>22539</v>
      </c>
      <c r="D943" s="5" t="s">
        <v>23712</v>
      </c>
    </row>
    <row r="944" spans="1:4" x14ac:dyDescent="0.25">
      <c r="A944" s="5" t="s">
        <v>23713</v>
      </c>
      <c r="B944" s="6" t="s">
        <v>4486</v>
      </c>
      <c r="C944" s="6" t="s">
        <v>22539</v>
      </c>
      <c r="D944" s="5" t="s">
        <v>23713</v>
      </c>
    </row>
    <row r="945" spans="1:4" x14ac:dyDescent="0.25">
      <c r="A945" s="5" t="s">
        <v>23714</v>
      </c>
      <c r="B945" s="6" t="s">
        <v>4207</v>
      </c>
      <c r="C945" s="6" t="s">
        <v>22511</v>
      </c>
      <c r="D945" s="5" t="s">
        <v>23714</v>
      </c>
    </row>
    <row r="946" spans="1:4" x14ac:dyDescent="0.25">
      <c r="A946" s="5" t="s">
        <v>23715</v>
      </c>
      <c r="B946" s="6" t="s">
        <v>23716</v>
      </c>
      <c r="C946" s="6" t="s">
        <v>22539</v>
      </c>
      <c r="D946" s="5" t="s">
        <v>23715</v>
      </c>
    </row>
    <row r="947" spans="1:4" x14ac:dyDescent="0.25">
      <c r="A947" s="5" t="s">
        <v>23717</v>
      </c>
      <c r="B947" s="6" t="s">
        <v>92</v>
      </c>
      <c r="C947" s="6" t="s">
        <v>22539</v>
      </c>
      <c r="D947" s="5" t="s">
        <v>23717</v>
      </c>
    </row>
    <row r="948" spans="1:4" x14ac:dyDescent="0.25">
      <c r="A948" s="5" t="s">
        <v>23718</v>
      </c>
      <c r="B948" s="6" t="s">
        <v>352</v>
      </c>
      <c r="C948" s="6" t="s">
        <v>22522</v>
      </c>
      <c r="D948" s="5" t="s">
        <v>23718</v>
      </c>
    </row>
    <row r="949" spans="1:4" x14ac:dyDescent="0.25">
      <c r="A949" s="5" t="s">
        <v>23719</v>
      </c>
      <c r="B949" s="6" t="s">
        <v>68</v>
      </c>
      <c r="C949" s="6" t="s">
        <v>22611</v>
      </c>
      <c r="D949" s="5" t="s">
        <v>23719</v>
      </c>
    </row>
    <row r="950" spans="1:4" x14ac:dyDescent="0.25">
      <c r="A950" s="5" t="s">
        <v>23720</v>
      </c>
      <c r="B950" s="6" t="s">
        <v>23721</v>
      </c>
      <c r="C950" s="6" t="s">
        <v>22522</v>
      </c>
      <c r="D950" s="5" t="s">
        <v>23720</v>
      </c>
    </row>
    <row r="951" spans="1:4" x14ac:dyDescent="0.25">
      <c r="A951" s="5" t="s">
        <v>23722</v>
      </c>
      <c r="B951" s="6" t="s">
        <v>887</v>
      </c>
      <c r="C951" s="6" t="s">
        <v>22539</v>
      </c>
      <c r="D951" s="5" t="s">
        <v>23722</v>
      </c>
    </row>
    <row r="952" spans="1:4" x14ac:dyDescent="0.25">
      <c r="A952" s="5" t="s">
        <v>23723</v>
      </c>
      <c r="B952" s="6" t="s">
        <v>2705</v>
      </c>
      <c r="C952" s="6" t="s">
        <v>22489</v>
      </c>
      <c r="D952" s="5" t="s">
        <v>23723</v>
      </c>
    </row>
    <row r="953" spans="1:4" x14ac:dyDescent="0.25">
      <c r="A953" s="5" t="s">
        <v>23724</v>
      </c>
      <c r="B953" s="6" t="s">
        <v>832</v>
      </c>
      <c r="C953" s="6" t="s">
        <v>22489</v>
      </c>
      <c r="D953" s="5" t="s">
        <v>23724</v>
      </c>
    </row>
    <row r="954" spans="1:4" x14ac:dyDescent="0.25">
      <c r="A954" s="5" t="s">
        <v>23725</v>
      </c>
      <c r="B954" s="6" t="s">
        <v>23726</v>
      </c>
      <c r="C954" s="6" t="s">
        <v>22503</v>
      </c>
      <c r="D954" s="5" t="s">
        <v>23725</v>
      </c>
    </row>
    <row r="955" spans="1:4" x14ac:dyDescent="0.25">
      <c r="A955" s="5" t="s">
        <v>23727</v>
      </c>
      <c r="B955" s="6" t="s">
        <v>23728</v>
      </c>
      <c r="C955" s="6" t="s">
        <v>22506</v>
      </c>
      <c r="D955" s="5" t="s">
        <v>23727</v>
      </c>
    </row>
    <row r="956" spans="1:4" x14ac:dyDescent="0.25">
      <c r="A956" s="5" t="s">
        <v>23729</v>
      </c>
      <c r="B956" s="6" t="s">
        <v>7933</v>
      </c>
      <c r="C956" s="6" t="s">
        <v>22539</v>
      </c>
      <c r="D956" s="5" t="s">
        <v>23729</v>
      </c>
    </row>
    <row r="957" spans="1:4" x14ac:dyDescent="0.25">
      <c r="A957" s="5" t="s">
        <v>23730</v>
      </c>
      <c r="B957" s="6" t="s">
        <v>23731</v>
      </c>
      <c r="C957" s="6" t="s">
        <v>22539</v>
      </c>
      <c r="D957" s="5" t="s">
        <v>23730</v>
      </c>
    </row>
    <row r="958" spans="1:4" x14ac:dyDescent="0.25">
      <c r="A958" s="5" t="s">
        <v>23732</v>
      </c>
      <c r="B958" s="6" t="s">
        <v>23733</v>
      </c>
      <c r="C958" s="6" t="s">
        <v>22539</v>
      </c>
      <c r="D958" s="5" t="s">
        <v>23732</v>
      </c>
    </row>
    <row r="959" spans="1:4" x14ac:dyDescent="0.25">
      <c r="A959" s="5" t="s">
        <v>23734</v>
      </c>
      <c r="B959" s="6" t="s">
        <v>23735</v>
      </c>
      <c r="C959" s="6" t="s">
        <v>22537</v>
      </c>
      <c r="D959" s="5" t="s">
        <v>23734</v>
      </c>
    </row>
    <row r="960" spans="1:4" x14ac:dyDescent="0.25">
      <c r="A960" s="5" t="s">
        <v>23736</v>
      </c>
      <c r="B960" s="6" t="s">
        <v>1865</v>
      </c>
      <c r="C960" s="6" t="s">
        <v>22511</v>
      </c>
      <c r="D960" s="5" t="s">
        <v>23736</v>
      </c>
    </row>
    <row r="961" spans="1:4" x14ac:dyDescent="0.25">
      <c r="A961" s="5" t="s">
        <v>23737</v>
      </c>
      <c r="B961" s="6" t="s">
        <v>23738</v>
      </c>
      <c r="C961" s="6" t="s">
        <v>22611</v>
      </c>
      <c r="D961" s="5" t="s">
        <v>23737</v>
      </c>
    </row>
    <row r="962" spans="1:4" x14ac:dyDescent="0.25">
      <c r="A962" s="5" t="s">
        <v>23739</v>
      </c>
      <c r="B962" s="6" t="s">
        <v>23740</v>
      </c>
      <c r="C962" s="6" t="s">
        <v>22537</v>
      </c>
      <c r="D962" s="5" t="s">
        <v>23739</v>
      </c>
    </row>
    <row r="963" spans="1:4" x14ac:dyDescent="0.25">
      <c r="A963" s="5" t="s">
        <v>23741</v>
      </c>
      <c r="B963" s="6" t="s">
        <v>23740</v>
      </c>
      <c r="C963" s="6" t="s">
        <v>22542</v>
      </c>
      <c r="D963" s="5" t="s">
        <v>23741</v>
      </c>
    </row>
    <row r="964" spans="1:4" x14ac:dyDescent="0.25">
      <c r="A964" s="5" t="s">
        <v>23742</v>
      </c>
      <c r="B964" s="6" t="s">
        <v>8547</v>
      </c>
      <c r="C964" s="6" t="s">
        <v>22500</v>
      </c>
      <c r="D964" s="5" t="s">
        <v>23742</v>
      </c>
    </row>
    <row r="965" spans="1:4" x14ac:dyDescent="0.25">
      <c r="A965" s="5" t="s">
        <v>23743</v>
      </c>
      <c r="B965" s="6" t="s">
        <v>15283</v>
      </c>
      <c r="C965" s="6" t="s">
        <v>22506</v>
      </c>
      <c r="D965" s="5" t="s">
        <v>23743</v>
      </c>
    </row>
    <row r="966" spans="1:4" x14ac:dyDescent="0.25">
      <c r="A966" s="5" t="s">
        <v>23744</v>
      </c>
      <c r="B966" s="6" t="s">
        <v>1071</v>
      </c>
      <c r="C966" s="6" t="s">
        <v>22537</v>
      </c>
      <c r="D966" s="5" t="s">
        <v>23744</v>
      </c>
    </row>
    <row r="967" spans="1:4" x14ac:dyDescent="0.25">
      <c r="A967" s="5" t="s">
        <v>23745</v>
      </c>
      <c r="B967" s="6" t="s">
        <v>1071</v>
      </c>
      <c r="C967" s="6" t="s">
        <v>22511</v>
      </c>
      <c r="D967" s="5" t="s">
        <v>23745</v>
      </c>
    </row>
    <row r="968" spans="1:4" x14ac:dyDescent="0.25">
      <c r="A968" s="5" t="s">
        <v>23746</v>
      </c>
      <c r="B968" s="6" t="s">
        <v>1071</v>
      </c>
      <c r="C968" s="6" t="s">
        <v>22666</v>
      </c>
      <c r="D968" s="5" t="s">
        <v>23746</v>
      </c>
    </row>
    <row r="969" spans="1:4" x14ac:dyDescent="0.25">
      <c r="A969" s="5" t="s">
        <v>23747</v>
      </c>
      <c r="B969" s="6" t="s">
        <v>23748</v>
      </c>
      <c r="C969" s="6" t="s">
        <v>22506</v>
      </c>
      <c r="D969" s="5" t="s">
        <v>23747</v>
      </c>
    </row>
    <row r="970" spans="1:4" x14ac:dyDescent="0.25">
      <c r="A970" s="5" t="s">
        <v>23749</v>
      </c>
      <c r="B970" s="6" t="s">
        <v>1552</v>
      </c>
      <c r="C970" s="6" t="s">
        <v>22506</v>
      </c>
      <c r="D970" s="5" t="s">
        <v>23749</v>
      </c>
    </row>
    <row r="971" spans="1:4" x14ac:dyDescent="0.25">
      <c r="A971" s="5" t="s">
        <v>23750</v>
      </c>
      <c r="B971" s="6" t="s">
        <v>3768</v>
      </c>
      <c r="C971" s="6" t="s">
        <v>22513</v>
      </c>
      <c r="D971" s="5" t="s">
        <v>23750</v>
      </c>
    </row>
    <row r="972" spans="1:4" x14ac:dyDescent="0.25">
      <c r="A972" s="5" t="s">
        <v>23751</v>
      </c>
      <c r="B972" s="6" t="s">
        <v>23752</v>
      </c>
      <c r="C972" s="6" t="s">
        <v>22511</v>
      </c>
      <c r="D972" s="5" t="s">
        <v>23751</v>
      </c>
    </row>
    <row r="973" spans="1:4" x14ac:dyDescent="0.25">
      <c r="A973" s="5" t="s">
        <v>23753</v>
      </c>
      <c r="B973" s="6" t="s">
        <v>23754</v>
      </c>
      <c r="C973" s="6" t="s">
        <v>22506</v>
      </c>
      <c r="D973" s="5" t="s">
        <v>23753</v>
      </c>
    </row>
    <row r="974" spans="1:4" x14ac:dyDescent="0.25">
      <c r="A974" s="5" t="s">
        <v>23755</v>
      </c>
      <c r="B974" s="6" t="s">
        <v>23756</v>
      </c>
      <c r="C974" s="6" t="s">
        <v>22539</v>
      </c>
      <c r="D974" s="5" t="s">
        <v>23755</v>
      </c>
    </row>
    <row r="975" spans="1:4" x14ac:dyDescent="0.25">
      <c r="A975" s="5" t="s">
        <v>23757</v>
      </c>
      <c r="B975" s="6" t="s">
        <v>23758</v>
      </c>
      <c r="C975" s="6" t="s">
        <v>22539</v>
      </c>
      <c r="D975" s="5" t="s">
        <v>23757</v>
      </c>
    </row>
    <row r="976" spans="1:4" x14ac:dyDescent="0.25">
      <c r="A976" s="5" t="s">
        <v>23759</v>
      </c>
      <c r="B976" s="6" t="s">
        <v>23760</v>
      </c>
      <c r="C976" s="6" t="s">
        <v>22506</v>
      </c>
      <c r="D976" s="5" t="s">
        <v>23759</v>
      </c>
    </row>
    <row r="977" spans="1:4" x14ac:dyDescent="0.25">
      <c r="A977" s="5" t="s">
        <v>23761</v>
      </c>
      <c r="B977" s="6" t="s">
        <v>23762</v>
      </c>
      <c r="C977" s="6" t="s">
        <v>22539</v>
      </c>
      <c r="D977" s="5" t="s">
        <v>23761</v>
      </c>
    </row>
    <row r="978" spans="1:4" x14ac:dyDescent="0.25">
      <c r="A978" s="5" t="s">
        <v>23763</v>
      </c>
      <c r="B978" s="6" t="s">
        <v>15264</v>
      </c>
      <c r="C978" s="6" t="s">
        <v>22506</v>
      </c>
      <c r="D978" s="5" t="s">
        <v>23763</v>
      </c>
    </row>
    <row r="979" spans="1:4" x14ac:dyDescent="0.25">
      <c r="A979" s="5" t="s">
        <v>23764</v>
      </c>
      <c r="B979" s="6" t="s">
        <v>23765</v>
      </c>
      <c r="C979" s="6" t="s">
        <v>22498</v>
      </c>
      <c r="D979" s="5" t="s">
        <v>23764</v>
      </c>
    </row>
    <row r="980" spans="1:4" x14ac:dyDescent="0.25">
      <c r="A980" s="5" t="s">
        <v>23766</v>
      </c>
      <c r="B980" s="6" t="s">
        <v>10730</v>
      </c>
      <c r="C980" s="6" t="s">
        <v>22503</v>
      </c>
      <c r="D980" s="5" t="s">
        <v>23766</v>
      </c>
    </row>
    <row r="981" spans="1:4" x14ac:dyDescent="0.25">
      <c r="A981" s="5" t="s">
        <v>23767</v>
      </c>
      <c r="B981" s="6" t="s">
        <v>15416</v>
      </c>
      <c r="C981" s="6" t="s">
        <v>22508</v>
      </c>
      <c r="D981" s="5" t="s">
        <v>23767</v>
      </c>
    </row>
    <row r="982" spans="1:4" x14ac:dyDescent="0.25">
      <c r="A982" s="5" t="s">
        <v>23768</v>
      </c>
      <c r="B982" s="6" t="s">
        <v>20523</v>
      </c>
      <c r="C982" s="6" t="s">
        <v>22515</v>
      </c>
      <c r="D982" s="5" t="s">
        <v>23768</v>
      </c>
    </row>
    <row r="983" spans="1:4" x14ac:dyDescent="0.25">
      <c r="A983" s="5" t="s">
        <v>23769</v>
      </c>
      <c r="B983" s="6" t="s">
        <v>12827</v>
      </c>
      <c r="C983" s="6" t="s">
        <v>22577</v>
      </c>
      <c r="D983" s="5" t="s">
        <v>23769</v>
      </c>
    </row>
    <row r="984" spans="1:4" x14ac:dyDescent="0.25">
      <c r="A984" s="5" t="s">
        <v>23770</v>
      </c>
      <c r="B984" s="6" t="s">
        <v>6564</v>
      </c>
      <c r="C984" s="6" t="s">
        <v>22489</v>
      </c>
      <c r="D984" s="5" t="s">
        <v>23770</v>
      </c>
    </row>
    <row r="985" spans="1:4" x14ac:dyDescent="0.25">
      <c r="A985" s="5" t="s">
        <v>23771</v>
      </c>
      <c r="B985" s="6" t="s">
        <v>16385</v>
      </c>
      <c r="C985" s="6" t="s">
        <v>22520</v>
      </c>
      <c r="D985" s="5" t="s">
        <v>23771</v>
      </c>
    </row>
    <row r="986" spans="1:4" x14ac:dyDescent="0.25">
      <c r="A986" s="5" t="s">
        <v>23772</v>
      </c>
      <c r="B986" s="6" t="s">
        <v>23773</v>
      </c>
      <c r="C986" s="6" t="s">
        <v>22520</v>
      </c>
      <c r="D986" s="5" t="s">
        <v>23772</v>
      </c>
    </row>
    <row r="987" spans="1:4" x14ac:dyDescent="0.25">
      <c r="A987" s="5" t="s">
        <v>23774</v>
      </c>
      <c r="B987" s="6" t="s">
        <v>23775</v>
      </c>
      <c r="C987" s="6" t="s">
        <v>22732</v>
      </c>
      <c r="D987" s="5" t="s">
        <v>23774</v>
      </c>
    </row>
    <row r="988" spans="1:4" x14ac:dyDescent="0.25">
      <c r="A988" s="5" t="s">
        <v>23776</v>
      </c>
      <c r="B988" s="6" t="s">
        <v>23777</v>
      </c>
      <c r="C988" s="6" t="s">
        <v>22903</v>
      </c>
      <c r="D988" s="5" t="s">
        <v>23776</v>
      </c>
    </row>
    <row r="989" spans="1:4" x14ac:dyDescent="0.25">
      <c r="A989" s="5" t="s">
        <v>23778</v>
      </c>
      <c r="B989" s="6" t="s">
        <v>23779</v>
      </c>
      <c r="C989" s="6" t="s">
        <v>22489</v>
      </c>
      <c r="D989" s="5" t="s">
        <v>23778</v>
      </c>
    </row>
    <row r="990" spans="1:4" x14ac:dyDescent="0.25">
      <c r="A990" s="5" t="s">
        <v>23780</v>
      </c>
      <c r="B990" s="6" t="s">
        <v>23781</v>
      </c>
      <c r="C990" s="6" t="s">
        <v>22500</v>
      </c>
      <c r="D990" s="5" t="s">
        <v>23780</v>
      </c>
    </row>
    <row r="991" spans="1:4" x14ac:dyDescent="0.25">
      <c r="A991" s="5" t="s">
        <v>23782</v>
      </c>
      <c r="B991" s="6" t="s">
        <v>15749</v>
      </c>
      <c r="C991" s="6" t="s">
        <v>22489</v>
      </c>
      <c r="D991" s="5" t="s">
        <v>23782</v>
      </c>
    </row>
    <row r="992" spans="1:4" x14ac:dyDescent="0.25">
      <c r="A992" s="5" t="s">
        <v>23783</v>
      </c>
      <c r="B992" s="6" t="s">
        <v>23784</v>
      </c>
      <c r="C992" s="6" t="s">
        <v>22539</v>
      </c>
      <c r="D992" s="5" t="s">
        <v>23783</v>
      </c>
    </row>
    <row r="993" spans="1:4" x14ac:dyDescent="0.25">
      <c r="A993" s="5" t="s">
        <v>23785</v>
      </c>
      <c r="B993" s="6" t="s">
        <v>15174</v>
      </c>
      <c r="C993" s="6" t="s">
        <v>22515</v>
      </c>
      <c r="D993" s="5" t="s">
        <v>23785</v>
      </c>
    </row>
    <row r="994" spans="1:4" x14ac:dyDescent="0.25">
      <c r="A994" s="5" t="s">
        <v>23786</v>
      </c>
      <c r="B994" s="6" t="s">
        <v>19268</v>
      </c>
      <c r="C994" s="6" t="s">
        <v>22506</v>
      </c>
      <c r="D994" s="5" t="s">
        <v>23786</v>
      </c>
    </row>
    <row r="995" spans="1:4" x14ac:dyDescent="0.25">
      <c r="A995" s="5" t="s">
        <v>23787</v>
      </c>
      <c r="B995" s="6" t="s">
        <v>10147</v>
      </c>
      <c r="C995" s="6" t="s">
        <v>22500</v>
      </c>
      <c r="D995" s="5" t="s">
        <v>23787</v>
      </c>
    </row>
    <row r="996" spans="1:4" x14ac:dyDescent="0.25">
      <c r="A996" s="5" t="s">
        <v>23788</v>
      </c>
      <c r="B996" s="6" t="s">
        <v>23789</v>
      </c>
      <c r="C996" s="6" t="s">
        <v>22506</v>
      </c>
      <c r="D996" s="5" t="s">
        <v>23788</v>
      </c>
    </row>
    <row r="997" spans="1:4" x14ac:dyDescent="0.25">
      <c r="A997" s="5" t="s">
        <v>23790</v>
      </c>
      <c r="B997" s="6" t="s">
        <v>5080</v>
      </c>
      <c r="C997" s="6" t="s">
        <v>22534</v>
      </c>
      <c r="D997" s="5" t="s">
        <v>23790</v>
      </c>
    </row>
    <row r="998" spans="1:4" x14ac:dyDescent="0.25">
      <c r="A998" s="5" t="s">
        <v>23791</v>
      </c>
      <c r="B998" s="6" t="s">
        <v>16264</v>
      </c>
      <c r="C998" s="6" t="s">
        <v>22506</v>
      </c>
      <c r="D998" s="5" t="s">
        <v>23791</v>
      </c>
    </row>
    <row r="999" spans="1:4" x14ac:dyDescent="0.25">
      <c r="A999" s="5" t="s">
        <v>23792</v>
      </c>
      <c r="B999" s="6" t="s">
        <v>13694</v>
      </c>
      <c r="C999" s="6" t="s">
        <v>22539</v>
      </c>
      <c r="D999" s="5" t="s">
        <v>23792</v>
      </c>
    </row>
    <row r="1000" spans="1:4" x14ac:dyDescent="0.25">
      <c r="A1000" s="5" t="s">
        <v>23793</v>
      </c>
      <c r="B1000" s="6" t="s">
        <v>23794</v>
      </c>
      <c r="C1000" s="6" t="s">
        <v>22491</v>
      </c>
      <c r="D1000" s="5" t="s">
        <v>23793</v>
      </c>
    </row>
    <row r="1001" spans="1:4" x14ac:dyDescent="0.25">
      <c r="A1001" s="5" t="s">
        <v>23795</v>
      </c>
      <c r="B1001" s="6" t="s">
        <v>23796</v>
      </c>
      <c r="C1001" s="6" t="s">
        <v>22500</v>
      </c>
      <c r="D1001" s="5" t="s">
        <v>23795</v>
      </c>
    </row>
    <row r="1002" spans="1:4" x14ac:dyDescent="0.25">
      <c r="A1002" s="5" t="s">
        <v>23797</v>
      </c>
      <c r="B1002" s="6" t="s">
        <v>16832</v>
      </c>
      <c r="C1002" s="6" t="s">
        <v>22500</v>
      </c>
      <c r="D1002" s="5" t="s">
        <v>23797</v>
      </c>
    </row>
    <row r="1003" spans="1:4" x14ac:dyDescent="0.25">
      <c r="A1003" s="5" t="s">
        <v>23798</v>
      </c>
      <c r="B1003" s="6" t="s">
        <v>23799</v>
      </c>
      <c r="C1003" s="6" t="s">
        <v>22506</v>
      </c>
      <c r="D1003" s="5" t="s">
        <v>23798</v>
      </c>
    </row>
    <row r="1004" spans="1:4" x14ac:dyDescent="0.25">
      <c r="A1004" s="5" t="s">
        <v>23800</v>
      </c>
      <c r="B1004" s="6" t="s">
        <v>23801</v>
      </c>
      <c r="C1004" s="6" t="s">
        <v>22539</v>
      </c>
      <c r="D1004" s="5" t="s">
        <v>23800</v>
      </c>
    </row>
    <row r="1005" spans="1:4" x14ac:dyDescent="0.25">
      <c r="A1005" s="5" t="s">
        <v>23802</v>
      </c>
      <c r="B1005" s="6" t="s">
        <v>2795</v>
      </c>
      <c r="C1005" s="6" t="s">
        <v>22539</v>
      </c>
      <c r="D1005" s="5" t="s">
        <v>23802</v>
      </c>
    </row>
    <row r="1006" spans="1:4" x14ac:dyDescent="0.25">
      <c r="A1006" s="5" t="s">
        <v>23803</v>
      </c>
      <c r="B1006" s="6" t="s">
        <v>23804</v>
      </c>
      <c r="C1006" s="6" t="s">
        <v>22506</v>
      </c>
      <c r="D1006" s="5" t="s">
        <v>23803</v>
      </c>
    </row>
    <row r="1007" spans="1:4" x14ac:dyDescent="0.25">
      <c r="A1007" s="5" t="s">
        <v>23805</v>
      </c>
      <c r="B1007" s="6" t="s">
        <v>3179</v>
      </c>
      <c r="C1007" s="6" t="s">
        <v>22491</v>
      </c>
      <c r="D1007" s="5" t="s">
        <v>23805</v>
      </c>
    </row>
    <row r="1008" spans="1:4" x14ac:dyDescent="0.25">
      <c r="A1008" s="5" t="s">
        <v>23806</v>
      </c>
      <c r="B1008" s="6" t="s">
        <v>1238</v>
      </c>
      <c r="C1008" s="6" t="s">
        <v>22603</v>
      </c>
      <c r="D1008" s="5" t="s">
        <v>23806</v>
      </c>
    </row>
    <row r="1009" spans="1:4" x14ac:dyDescent="0.25">
      <c r="A1009" s="5" t="s">
        <v>23807</v>
      </c>
      <c r="B1009" s="6" t="s">
        <v>23808</v>
      </c>
      <c r="C1009" s="6" t="s">
        <v>22500</v>
      </c>
      <c r="D1009" s="5" t="s">
        <v>23807</v>
      </c>
    </row>
    <row r="1010" spans="1:4" x14ac:dyDescent="0.25">
      <c r="A1010" s="5" t="s">
        <v>23809</v>
      </c>
      <c r="B1010" s="6" t="s">
        <v>3012</v>
      </c>
      <c r="C1010" s="6" t="s">
        <v>22537</v>
      </c>
      <c r="D1010" s="5" t="s">
        <v>23809</v>
      </c>
    </row>
    <row r="1011" spans="1:4" x14ac:dyDescent="0.25">
      <c r="A1011" s="5" t="s">
        <v>23810</v>
      </c>
      <c r="B1011" s="6" t="s">
        <v>23811</v>
      </c>
      <c r="C1011" s="6" t="s">
        <v>22537</v>
      </c>
      <c r="D1011" s="5" t="s">
        <v>23810</v>
      </c>
    </row>
    <row r="1012" spans="1:4" x14ac:dyDescent="0.25">
      <c r="A1012" s="5" t="s">
        <v>23812</v>
      </c>
      <c r="B1012" s="6" t="s">
        <v>2378</v>
      </c>
      <c r="C1012" s="6" t="s">
        <v>22539</v>
      </c>
      <c r="D1012" s="5" t="s">
        <v>23812</v>
      </c>
    </row>
    <row r="1013" spans="1:4" x14ac:dyDescent="0.25">
      <c r="A1013" s="5" t="s">
        <v>23813</v>
      </c>
      <c r="B1013" s="6" t="s">
        <v>23814</v>
      </c>
      <c r="C1013" s="6" t="s">
        <v>22539</v>
      </c>
      <c r="D1013" s="5" t="s">
        <v>23813</v>
      </c>
    </row>
    <row r="1014" spans="1:4" x14ac:dyDescent="0.25">
      <c r="A1014" s="5" t="s">
        <v>23815</v>
      </c>
      <c r="B1014" s="6" t="s">
        <v>23816</v>
      </c>
      <c r="C1014" s="6" t="s">
        <v>22503</v>
      </c>
      <c r="D1014" s="5" t="s">
        <v>23815</v>
      </c>
    </row>
    <row r="1015" spans="1:4" x14ac:dyDescent="0.25">
      <c r="A1015" s="5" t="s">
        <v>23817</v>
      </c>
      <c r="B1015" s="6" t="s">
        <v>58</v>
      </c>
      <c r="C1015" s="6" t="s">
        <v>22489</v>
      </c>
      <c r="D1015" s="5" t="s">
        <v>23817</v>
      </c>
    </row>
    <row r="1016" spans="1:4" x14ac:dyDescent="0.25">
      <c r="A1016" s="5" t="s">
        <v>23818</v>
      </c>
      <c r="B1016" s="6" t="s">
        <v>10410</v>
      </c>
      <c r="C1016" s="6" t="s">
        <v>22539</v>
      </c>
      <c r="D1016" s="5" t="s">
        <v>23818</v>
      </c>
    </row>
    <row r="1017" spans="1:4" x14ac:dyDescent="0.25">
      <c r="A1017" s="5" t="s">
        <v>23819</v>
      </c>
      <c r="B1017" s="6" t="s">
        <v>2581</v>
      </c>
      <c r="C1017" s="6" t="s">
        <v>22506</v>
      </c>
      <c r="D1017" s="5" t="s">
        <v>23819</v>
      </c>
    </row>
    <row r="1018" spans="1:4" x14ac:dyDescent="0.25">
      <c r="A1018" s="5" t="s">
        <v>23820</v>
      </c>
      <c r="B1018" s="6" t="s">
        <v>23821</v>
      </c>
      <c r="C1018" s="6" t="s">
        <v>22506</v>
      </c>
      <c r="D1018" s="5" t="s">
        <v>23820</v>
      </c>
    </row>
    <row r="1019" spans="1:4" x14ac:dyDescent="0.25">
      <c r="A1019" s="5" t="s">
        <v>23822</v>
      </c>
      <c r="B1019" s="6" t="s">
        <v>10389</v>
      </c>
      <c r="C1019" s="6" t="s">
        <v>22539</v>
      </c>
      <c r="D1019" s="5" t="s">
        <v>23822</v>
      </c>
    </row>
    <row r="1020" spans="1:4" x14ac:dyDescent="0.25">
      <c r="A1020" s="5" t="s">
        <v>23823</v>
      </c>
      <c r="B1020" s="6" t="s">
        <v>4216</v>
      </c>
      <c r="C1020" s="6" t="s">
        <v>22489</v>
      </c>
      <c r="D1020" s="5" t="s">
        <v>23823</v>
      </c>
    </row>
    <row r="1021" spans="1:4" x14ac:dyDescent="0.25">
      <c r="A1021" s="5" t="s">
        <v>23824</v>
      </c>
      <c r="B1021" s="6" t="s">
        <v>4216</v>
      </c>
      <c r="C1021" s="6" t="s">
        <v>22491</v>
      </c>
      <c r="D1021" s="5" t="s">
        <v>23824</v>
      </c>
    </row>
    <row r="1022" spans="1:4" x14ac:dyDescent="0.25">
      <c r="A1022" s="5" t="s">
        <v>23825</v>
      </c>
      <c r="B1022" s="6" t="s">
        <v>10489</v>
      </c>
      <c r="C1022" s="6" t="s">
        <v>22666</v>
      </c>
      <c r="D1022" s="5" t="s">
        <v>23825</v>
      </c>
    </row>
    <row r="1023" spans="1:4" x14ac:dyDescent="0.25">
      <c r="A1023" s="5" t="s">
        <v>23826</v>
      </c>
      <c r="B1023" s="6" t="s">
        <v>23827</v>
      </c>
      <c r="C1023" s="6" t="s">
        <v>22511</v>
      </c>
      <c r="D1023" s="5" t="s">
        <v>23826</v>
      </c>
    </row>
    <row r="1024" spans="1:4" x14ac:dyDescent="0.25">
      <c r="A1024" s="5" t="s">
        <v>23828</v>
      </c>
      <c r="B1024" s="6" t="s">
        <v>23829</v>
      </c>
      <c r="C1024" s="6" t="s">
        <v>22539</v>
      </c>
      <c r="D1024" s="5" t="s">
        <v>23828</v>
      </c>
    </row>
    <row r="1025" spans="1:4" x14ac:dyDescent="0.25">
      <c r="A1025" s="5" t="s">
        <v>23830</v>
      </c>
      <c r="B1025" s="6" t="s">
        <v>4682</v>
      </c>
      <c r="C1025" s="6" t="s">
        <v>22506</v>
      </c>
      <c r="D1025" s="5" t="s">
        <v>23830</v>
      </c>
    </row>
    <row r="1026" spans="1:4" x14ac:dyDescent="0.25">
      <c r="A1026" s="5" t="s">
        <v>23831</v>
      </c>
      <c r="B1026" s="6" t="s">
        <v>3016</v>
      </c>
      <c r="C1026" s="6" t="s">
        <v>22537</v>
      </c>
      <c r="D1026" s="5" t="s">
        <v>23831</v>
      </c>
    </row>
    <row r="1027" spans="1:4" x14ac:dyDescent="0.25">
      <c r="A1027" s="5" t="s">
        <v>23832</v>
      </c>
      <c r="B1027" s="6" t="s">
        <v>141</v>
      </c>
      <c r="C1027" s="6" t="s">
        <v>22528</v>
      </c>
      <c r="D1027" s="5" t="s">
        <v>23832</v>
      </c>
    </row>
    <row r="1028" spans="1:4" x14ac:dyDescent="0.25">
      <c r="A1028" s="5" t="s">
        <v>23833</v>
      </c>
      <c r="B1028" s="6" t="s">
        <v>23834</v>
      </c>
      <c r="C1028" s="6" t="s">
        <v>22539</v>
      </c>
      <c r="D1028" s="5" t="s">
        <v>23833</v>
      </c>
    </row>
    <row r="1029" spans="1:4" x14ac:dyDescent="0.25">
      <c r="A1029" s="5" t="s">
        <v>23835</v>
      </c>
      <c r="B1029" s="6" t="s">
        <v>23836</v>
      </c>
      <c r="C1029" s="6" t="s">
        <v>22537</v>
      </c>
      <c r="D1029" s="5" t="s">
        <v>23835</v>
      </c>
    </row>
    <row r="1030" spans="1:4" x14ac:dyDescent="0.25">
      <c r="A1030" s="5" t="s">
        <v>23837</v>
      </c>
      <c r="B1030" s="6" t="s">
        <v>2860</v>
      </c>
      <c r="C1030" s="6" t="s">
        <v>22515</v>
      </c>
      <c r="D1030" s="5" t="s">
        <v>23837</v>
      </c>
    </row>
    <row r="1031" spans="1:4" x14ac:dyDescent="0.25">
      <c r="A1031" s="5" t="s">
        <v>23838</v>
      </c>
      <c r="B1031" s="6" t="s">
        <v>434</v>
      </c>
      <c r="C1031" s="6" t="s">
        <v>22528</v>
      </c>
      <c r="D1031" s="5" t="s">
        <v>23838</v>
      </c>
    </row>
    <row r="1032" spans="1:4" x14ac:dyDescent="0.25">
      <c r="A1032" s="5" t="s">
        <v>23839</v>
      </c>
      <c r="B1032" s="6" t="s">
        <v>23840</v>
      </c>
      <c r="C1032" s="6" t="s">
        <v>22611</v>
      </c>
      <c r="D1032" s="5" t="s">
        <v>23839</v>
      </c>
    </row>
    <row r="1033" spans="1:4" x14ac:dyDescent="0.25">
      <c r="A1033" s="5" t="s">
        <v>23841</v>
      </c>
      <c r="B1033" s="6" t="s">
        <v>1041</v>
      </c>
      <c r="C1033" s="6" t="s">
        <v>22528</v>
      </c>
      <c r="D1033" s="5" t="s">
        <v>23841</v>
      </c>
    </row>
    <row r="1034" spans="1:4" x14ac:dyDescent="0.25">
      <c r="A1034" s="5" t="s">
        <v>23842</v>
      </c>
      <c r="B1034" s="6" t="s">
        <v>6111</v>
      </c>
      <c r="C1034" s="6" t="s">
        <v>22520</v>
      </c>
      <c r="D1034" s="5" t="s">
        <v>23842</v>
      </c>
    </row>
    <row r="1035" spans="1:4" x14ac:dyDescent="0.25">
      <c r="A1035" s="5" t="s">
        <v>465</v>
      </c>
      <c r="B1035" s="6" t="s">
        <v>61</v>
      </c>
      <c r="C1035" s="6" t="s">
        <v>22539</v>
      </c>
      <c r="D1035" s="5" t="s">
        <v>465</v>
      </c>
    </row>
    <row r="1036" spans="1:4" x14ac:dyDescent="0.25">
      <c r="A1036" s="5" t="s">
        <v>23843</v>
      </c>
      <c r="B1036" s="6" t="s">
        <v>23844</v>
      </c>
      <c r="C1036" s="6" t="s">
        <v>22539</v>
      </c>
      <c r="D1036" s="5" t="s">
        <v>23843</v>
      </c>
    </row>
    <row r="1037" spans="1:4" x14ac:dyDescent="0.25">
      <c r="A1037" s="5" t="s">
        <v>23845</v>
      </c>
      <c r="B1037" s="6" t="s">
        <v>1784</v>
      </c>
      <c r="C1037" s="6" t="s">
        <v>22520</v>
      </c>
      <c r="D1037" s="5" t="s">
        <v>23845</v>
      </c>
    </row>
    <row r="1038" spans="1:4" x14ac:dyDescent="0.25">
      <c r="A1038" s="5" t="s">
        <v>23846</v>
      </c>
      <c r="B1038" s="6" t="s">
        <v>73</v>
      </c>
      <c r="C1038" s="6" t="s">
        <v>22503</v>
      </c>
      <c r="D1038" s="5" t="s">
        <v>23846</v>
      </c>
    </row>
    <row r="1039" spans="1:4" x14ac:dyDescent="0.25">
      <c r="A1039" s="5" t="s">
        <v>23847</v>
      </c>
      <c r="B1039" s="6" t="s">
        <v>23848</v>
      </c>
      <c r="C1039" s="6" t="s">
        <v>22503</v>
      </c>
      <c r="D1039" s="5" t="s">
        <v>23847</v>
      </c>
    </row>
    <row r="1040" spans="1:4" x14ac:dyDescent="0.25">
      <c r="A1040" s="5" t="s">
        <v>23849</v>
      </c>
      <c r="B1040" s="6" t="s">
        <v>6005</v>
      </c>
      <c r="C1040" s="6" t="s">
        <v>22489</v>
      </c>
      <c r="D1040" s="5" t="s">
        <v>23849</v>
      </c>
    </row>
    <row r="1041" spans="1:4" x14ac:dyDescent="0.25">
      <c r="A1041" s="5" t="s">
        <v>23850</v>
      </c>
      <c r="B1041" s="6" t="s">
        <v>23851</v>
      </c>
      <c r="C1041" s="6" t="s">
        <v>22539</v>
      </c>
      <c r="D1041" s="5" t="s">
        <v>23850</v>
      </c>
    </row>
    <row r="1042" spans="1:4" x14ac:dyDescent="0.25">
      <c r="A1042" s="5" t="s">
        <v>517</v>
      </c>
      <c r="B1042" s="6" t="s">
        <v>520</v>
      </c>
      <c r="C1042" s="6" t="s">
        <v>22539</v>
      </c>
      <c r="D1042" s="5" t="s">
        <v>517</v>
      </c>
    </row>
    <row r="1043" spans="1:4" x14ac:dyDescent="0.25">
      <c r="A1043" s="5" t="s">
        <v>23852</v>
      </c>
      <c r="B1043" s="6" t="s">
        <v>23853</v>
      </c>
      <c r="C1043" s="6" t="s">
        <v>22539</v>
      </c>
      <c r="D1043" s="5" t="s">
        <v>23852</v>
      </c>
    </row>
    <row r="1044" spans="1:4" x14ac:dyDescent="0.25">
      <c r="A1044" s="5" t="s">
        <v>23854</v>
      </c>
      <c r="B1044" s="6" t="s">
        <v>23855</v>
      </c>
      <c r="C1044" s="6" t="s">
        <v>22506</v>
      </c>
      <c r="D1044" s="5" t="s">
        <v>23854</v>
      </c>
    </row>
    <row r="1045" spans="1:4" x14ac:dyDescent="0.25">
      <c r="A1045" s="5" t="s">
        <v>23856</v>
      </c>
      <c r="B1045" s="6" t="s">
        <v>23857</v>
      </c>
      <c r="C1045" s="6" t="s">
        <v>22506</v>
      </c>
      <c r="D1045" s="5" t="s">
        <v>23856</v>
      </c>
    </row>
    <row r="1046" spans="1:4" x14ac:dyDescent="0.25">
      <c r="A1046" s="5" t="s">
        <v>23858</v>
      </c>
      <c r="B1046" s="6" t="s">
        <v>13689</v>
      </c>
      <c r="C1046" s="6" t="s">
        <v>22528</v>
      </c>
      <c r="D1046" s="5" t="s">
        <v>23858</v>
      </c>
    </row>
    <row r="1047" spans="1:4" x14ac:dyDescent="0.25">
      <c r="A1047" s="5" t="s">
        <v>23859</v>
      </c>
      <c r="B1047" s="6" t="s">
        <v>2889</v>
      </c>
      <c r="C1047" s="6" t="s">
        <v>22539</v>
      </c>
      <c r="D1047" s="5" t="s">
        <v>23859</v>
      </c>
    </row>
    <row r="1048" spans="1:4" x14ac:dyDescent="0.25">
      <c r="A1048" s="5" t="s">
        <v>23860</v>
      </c>
      <c r="B1048" s="6" t="s">
        <v>7061</v>
      </c>
      <c r="C1048" s="6" t="s">
        <v>22506</v>
      </c>
      <c r="D1048" s="5" t="s">
        <v>23860</v>
      </c>
    </row>
    <row r="1049" spans="1:4" x14ac:dyDescent="0.25">
      <c r="A1049" s="5" t="s">
        <v>23861</v>
      </c>
      <c r="B1049" s="6" t="s">
        <v>23862</v>
      </c>
      <c r="C1049" s="6" t="s">
        <v>22498</v>
      </c>
      <c r="D1049" s="5" t="s">
        <v>23861</v>
      </c>
    </row>
    <row r="1050" spans="1:4" x14ac:dyDescent="0.25">
      <c r="A1050" s="5" t="s">
        <v>23863</v>
      </c>
      <c r="B1050" s="6" t="s">
        <v>23864</v>
      </c>
      <c r="C1050" s="6" t="s">
        <v>22498</v>
      </c>
      <c r="D1050" s="5" t="s">
        <v>23863</v>
      </c>
    </row>
    <row r="1051" spans="1:4" x14ac:dyDescent="0.25">
      <c r="A1051" s="5" t="s">
        <v>23865</v>
      </c>
      <c r="B1051" s="6" t="s">
        <v>23866</v>
      </c>
      <c r="C1051" s="6" t="s">
        <v>22489</v>
      </c>
      <c r="D1051" s="5" t="s">
        <v>23865</v>
      </c>
    </row>
    <row r="1052" spans="1:4" x14ac:dyDescent="0.25">
      <c r="A1052" s="5" t="s">
        <v>23867</v>
      </c>
      <c r="B1052" s="6" t="s">
        <v>2216</v>
      </c>
      <c r="C1052" s="6" t="s">
        <v>22495</v>
      </c>
      <c r="D1052" s="5" t="s">
        <v>23867</v>
      </c>
    </row>
    <row r="1053" spans="1:4" x14ac:dyDescent="0.25">
      <c r="A1053" s="5" t="s">
        <v>23868</v>
      </c>
      <c r="B1053" s="6" t="s">
        <v>9593</v>
      </c>
      <c r="C1053" s="6" t="s">
        <v>22524</v>
      </c>
      <c r="D1053" s="5" t="s">
        <v>23868</v>
      </c>
    </row>
    <row r="1054" spans="1:4" x14ac:dyDescent="0.25">
      <c r="A1054" s="5" t="s">
        <v>23869</v>
      </c>
      <c r="B1054" s="6" t="s">
        <v>4924</v>
      </c>
      <c r="C1054" s="6" t="s">
        <v>22489</v>
      </c>
      <c r="D1054" s="5" t="s">
        <v>23869</v>
      </c>
    </row>
    <row r="1055" spans="1:4" x14ac:dyDescent="0.25">
      <c r="A1055" s="5" t="s">
        <v>23870</v>
      </c>
      <c r="B1055" s="6" t="s">
        <v>23871</v>
      </c>
      <c r="C1055" s="6" t="s">
        <v>22524</v>
      </c>
      <c r="D1055" s="5" t="s">
        <v>23870</v>
      </c>
    </row>
    <row r="1056" spans="1:4" x14ac:dyDescent="0.25">
      <c r="A1056" s="5" t="s">
        <v>23872</v>
      </c>
      <c r="B1056" s="6" t="s">
        <v>23873</v>
      </c>
      <c r="C1056" s="6" t="s">
        <v>22611</v>
      </c>
      <c r="D1056" s="5" t="s">
        <v>23872</v>
      </c>
    </row>
    <row r="1057" spans="1:4" x14ac:dyDescent="0.25">
      <c r="A1057" s="5" t="s">
        <v>23874</v>
      </c>
      <c r="B1057" s="6" t="s">
        <v>11458</v>
      </c>
      <c r="C1057" s="6" t="s">
        <v>22506</v>
      </c>
      <c r="D1057" s="5" t="s">
        <v>23874</v>
      </c>
    </row>
    <row r="1058" spans="1:4" x14ac:dyDescent="0.25">
      <c r="A1058" s="5" t="s">
        <v>23875</v>
      </c>
      <c r="B1058" s="6" t="s">
        <v>4307</v>
      </c>
      <c r="C1058" s="6" t="s">
        <v>22489</v>
      </c>
      <c r="D1058" s="5" t="s">
        <v>23875</v>
      </c>
    </row>
    <row r="1059" spans="1:4" x14ac:dyDescent="0.25">
      <c r="A1059" s="5" t="s">
        <v>23876</v>
      </c>
      <c r="B1059" s="6" t="s">
        <v>304</v>
      </c>
      <c r="C1059" s="6" t="s">
        <v>22603</v>
      </c>
      <c r="D1059" s="5" t="s">
        <v>23876</v>
      </c>
    </row>
    <row r="1060" spans="1:4" x14ac:dyDescent="0.25">
      <c r="A1060" s="5" t="s">
        <v>689</v>
      </c>
      <c r="B1060" s="6" t="s">
        <v>692</v>
      </c>
      <c r="C1060" s="6" t="s">
        <v>22511</v>
      </c>
      <c r="D1060" s="5" t="s">
        <v>689</v>
      </c>
    </row>
    <row r="1061" spans="1:4" x14ac:dyDescent="0.25">
      <c r="A1061" s="5" t="s">
        <v>23877</v>
      </c>
      <c r="B1061" s="6" t="s">
        <v>23878</v>
      </c>
      <c r="C1061" s="6" t="s">
        <v>22542</v>
      </c>
      <c r="D1061" s="5" t="s">
        <v>23877</v>
      </c>
    </row>
    <row r="1062" spans="1:4" x14ac:dyDescent="0.25">
      <c r="A1062" s="5" t="s">
        <v>23879</v>
      </c>
      <c r="B1062" s="6" t="s">
        <v>23880</v>
      </c>
      <c r="C1062" s="6" t="s">
        <v>22804</v>
      </c>
      <c r="D1062" s="5" t="s">
        <v>23879</v>
      </c>
    </row>
    <row r="1063" spans="1:4" x14ac:dyDescent="0.25">
      <c r="A1063" s="5" t="s">
        <v>23881</v>
      </c>
      <c r="B1063" s="6" t="s">
        <v>32</v>
      </c>
      <c r="C1063" s="6" t="s">
        <v>22508</v>
      </c>
      <c r="D1063" s="5" t="s">
        <v>23881</v>
      </c>
    </row>
    <row r="1064" spans="1:4" x14ac:dyDescent="0.25">
      <c r="A1064" s="5" t="s">
        <v>23882</v>
      </c>
      <c r="B1064" s="6" t="s">
        <v>55</v>
      </c>
      <c r="C1064" s="6" t="s">
        <v>22489</v>
      </c>
      <c r="D1064" s="5" t="s">
        <v>23882</v>
      </c>
    </row>
    <row r="1065" spans="1:4" x14ac:dyDescent="0.25">
      <c r="A1065" s="5" t="s">
        <v>23883</v>
      </c>
      <c r="B1065" s="6" t="s">
        <v>55</v>
      </c>
      <c r="C1065" s="6" t="s">
        <v>22522</v>
      </c>
      <c r="D1065" s="5" t="s">
        <v>23883</v>
      </c>
    </row>
    <row r="1066" spans="1:4" x14ac:dyDescent="0.25">
      <c r="A1066" s="5" t="s">
        <v>23884</v>
      </c>
      <c r="B1066" s="6" t="s">
        <v>23885</v>
      </c>
      <c r="C1066" s="6" t="s">
        <v>22489</v>
      </c>
      <c r="D1066" s="5" t="s">
        <v>23884</v>
      </c>
    </row>
    <row r="1067" spans="1:4" x14ac:dyDescent="0.25">
      <c r="A1067" s="5" t="s">
        <v>23886</v>
      </c>
      <c r="B1067" s="6" t="s">
        <v>1883</v>
      </c>
      <c r="C1067" s="6" t="s">
        <v>22511</v>
      </c>
      <c r="D1067" s="5" t="s">
        <v>23886</v>
      </c>
    </row>
    <row r="1068" spans="1:4" x14ac:dyDescent="0.25">
      <c r="A1068" s="5" t="s">
        <v>23887</v>
      </c>
      <c r="B1068" s="6" t="s">
        <v>15313</v>
      </c>
      <c r="C1068" s="6" t="s">
        <v>22542</v>
      </c>
      <c r="D1068" s="5" t="s">
        <v>23887</v>
      </c>
    </row>
    <row r="1069" spans="1:4" x14ac:dyDescent="0.25">
      <c r="A1069" s="5" t="s">
        <v>23888</v>
      </c>
      <c r="B1069" s="6" t="s">
        <v>7555</v>
      </c>
      <c r="C1069" s="6" t="s">
        <v>22489</v>
      </c>
      <c r="D1069" s="5" t="s">
        <v>23888</v>
      </c>
    </row>
    <row r="1070" spans="1:4" x14ac:dyDescent="0.25">
      <c r="A1070" s="5" t="s">
        <v>23889</v>
      </c>
      <c r="B1070" s="6" t="s">
        <v>7555</v>
      </c>
      <c r="C1070" s="6" t="s">
        <v>22506</v>
      </c>
      <c r="D1070" s="5" t="s">
        <v>23889</v>
      </c>
    </row>
    <row r="1071" spans="1:4" x14ac:dyDescent="0.25">
      <c r="A1071" s="5" t="s">
        <v>23890</v>
      </c>
      <c r="B1071" s="6" t="s">
        <v>62</v>
      </c>
      <c r="C1071" s="6" t="s">
        <v>22539</v>
      </c>
      <c r="D1071" s="5" t="s">
        <v>23890</v>
      </c>
    </row>
    <row r="1072" spans="1:4" x14ac:dyDescent="0.25">
      <c r="A1072" s="5" t="s">
        <v>23891</v>
      </c>
      <c r="B1072" s="6" t="s">
        <v>1953</v>
      </c>
      <c r="C1072" s="6" t="s">
        <v>22506</v>
      </c>
      <c r="D1072" s="5" t="s">
        <v>23891</v>
      </c>
    </row>
    <row r="1073" spans="1:4" x14ac:dyDescent="0.25">
      <c r="A1073" s="5" t="s">
        <v>23892</v>
      </c>
      <c r="B1073" s="6" t="s">
        <v>1046</v>
      </c>
      <c r="C1073" s="6" t="s">
        <v>22528</v>
      </c>
      <c r="D1073" s="5" t="s">
        <v>23892</v>
      </c>
    </row>
    <row r="1074" spans="1:4" x14ac:dyDescent="0.25">
      <c r="A1074" s="5" t="s">
        <v>23893</v>
      </c>
      <c r="B1074" s="6" t="s">
        <v>23894</v>
      </c>
      <c r="C1074" s="6" t="s">
        <v>22511</v>
      </c>
      <c r="D1074" s="5" t="s">
        <v>23893</v>
      </c>
    </row>
    <row r="1075" spans="1:4" x14ac:dyDescent="0.25">
      <c r="A1075" s="5" t="s">
        <v>23895</v>
      </c>
      <c r="B1075" s="6" t="s">
        <v>23896</v>
      </c>
      <c r="C1075" s="6" t="s">
        <v>22506</v>
      </c>
      <c r="D1075" s="5" t="s">
        <v>23895</v>
      </c>
    </row>
    <row r="1076" spans="1:4" x14ac:dyDescent="0.25">
      <c r="A1076" s="5" t="s">
        <v>23897</v>
      </c>
      <c r="B1076" s="6" t="s">
        <v>9374</v>
      </c>
      <c r="C1076" s="6" t="s">
        <v>22513</v>
      </c>
      <c r="D1076" s="5" t="s">
        <v>23897</v>
      </c>
    </row>
    <row r="1077" spans="1:4" x14ac:dyDescent="0.25">
      <c r="A1077" s="5" t="s">
        <v>23898</v>
      </c>
      <c r="B1077" s="6" t="s">
        <v>2006</v>
      </c>
      <c r="C1077" s="6" t="s">
        <v>22489</v>
      </c>
      <c r="D1077" s="5" t="s">
        <v>23898</v>
      </c>
    </row>
    <row r="1078" spans="1:4" x14ac:dyDescent="0.25">
      <c r="A1078" s="5" t="s">
        <v>23899</v>
      </c>
      <c r="B1078" s="6" t="s">
        <v>15484</v>
      </c>
      <c r="C1078" s="6" t="s">
        <v>22528</v>
      </c>
      <c r="D1078" s="5" t="s">
        <v>23899</v>
      </c>
    </row>
    <row r="1079" spans="1:4" x14ac:dyDescent="0.25">
      <c r="A1079" s="5" t="s">
        <v>23900</v>
      </c>
      <c r="B1079" s="6" t="s">
        <v>20592</v>
      </c>
      <c r="C1079" s="6" t="s">
        <v>22491</v>
      </c>
      <c r="D1079" s="5" t="s">
        <v>23900</v>
      </c>
    </row>
    <row r="1080" spans="1:4" x14ac:dyDescent="0.25">
      <c r="A1080" s="5" t="s">
        <v>23901</v>
      </c>
      <c r="B1080" s="6" t="s">
        <v>8716</v>
      </c>
      <c r="C1080" s="6" t="s">
        <v>22539</v>
      </c>
      <c r="D1080" s="5" t="s">
        <v>23901</v>
      </c>
    </row>
    <row r="1081" spans="1:4" x14ac:dyDescent="0.25">
      <c r="A1081" s="5" t="s">
        <v>23902</v>
      </c>
      <c r="B1081" s="6" t="s">
        <v>128</v>
      </c>
      <c r="C1081" s="6" t="s">
        <v>22506</v>
      </c>
      <c r="D1081" s="5" t="s">
        <v>23902</v>
      </c>
    </row>
    <row r="1082" spans="1:4" x14ac:dyDescent="0.25">
      <c r="A1082" s="5" t="s">
        <v>23903</v>
      </c>
      <c r="B1082" s="6" t="s">
        <v>7707</v>
      </c>
      <c r="C1082" s="6" t="s">
        <v>22491</v>
      </c>
      <c r="D1082" s="5" t="s">
        <v>23903</v>
      </c>
    </row>
    <row r="1083" spans="1:4" x14ac:dyDescent="0.25">
      <c r="A1083" s="5" t="s">
        <v>23904</v>
      </c>
      <c r="B1083" s="6" t="s">
        <v>16163</v>
      </c>
      <c r="C1083" s="6" t="s">
        <v>22537</v>
      </c>
      <c r="D1083" s="5" t="s">
        <v>23904</v>
      </c>
    </row>
    <row r="1084" spans="1:4" x14ac:dyDescent="0.25">
      <c r="A1084" s="5" t="s">
        <v>23905</v>
      </c>
      <c r="B1084" s="6" t="s">
        <v>23906</v>
      </c>
      <c r="C1084" s="6" t="s">
        <v>22804</v>
      </c>
      <c r="D1084" s="5" t="s">
        <v>23905</v>
      </c>
    </row>
    <row r="1085" spans="1:4" x14ac:dyDescent="0.25">
      <c r="A1085" s="5" t="s">
        <v>23907</v>
      </c>
      <c r="B1085" s="6" t="s">
        <v>5662</v>
      </c>
      <c r="C1085" s="6" t="s">
        <v>22506</v>
      </c>
      <c r="D1085" s="5" t="s">
        <v>23907</v>
      </c>
    </row>
    <row r="1086" spans="1:4" x14ac:dyDescent="0.25">
      <c r="A1086" s="5" t="s">
        <v>23908</v>
      </c>
      <c r="B1086" s="6" t="s">
        <v>15275</v>
      </c>
      <c r="C1086" s="6" t="s">
        <v>22542</v>
      </c>
      <c r="D1086" s="5" t="s">
        <v>23908</v>
      </c>
    </row>
    <row r="1087" spans="1:4" x14ac:dyDescent="0.25">
      <c r="A1087" s="5" t="s">
        <v>23909</v>
      </c>
      <c r="B1087" s="6" t="s">
        <v>12321</v>
      </c>
      <c r="C1087" s="6" t="s">
        <v>22513</v>
      </c>
      <c r="D1087" s="5" t="s">
        <v>23909</v>
      </c>
    </row>
    <row r="1088" spans="1:4" x14ac:dyDescent="0.25">
      <c r="A1088" s="5" t="s">
        <v>23910</v>
      </c>
      <c r="B1088" s="6" t="s">
        <v>967</v>
      </c>
      <c r="C1088" s="6" t="s">
        <v>22503</v>
      </c>
      <c r="D1088" s="5" t="s">
        <v>23910</v>
      </c>
    </row>
    <row r="1089" spans="1:4" x14ac:dyDescent="0.25">
      <c r="A1089" s="5" t="s">
        <v>23911</v>
      </c>
      <c r="B1089" s="6" t="s">
        <v>967</v>
      </c>
      <c r="C1089" s="6" t="s">
        <v>22524</v>
      </c>
      <c r="D1089" s="5" t="s">
        <v>23911</v>
      </c>
    </row>
    <row r="1090" spans="1:4" x14ac:dyDescent="0.25">
      <c r="A1090" s="5" t="s">
        <v>23912</v>
      </c>
      <c r="B1090" s="6" t="s">
        <v>967</v>
      </c>
      <c r="C1090" s="6" t="s">
        <v>22511</v>
      </c>
      <c r="D1090" s="5" t="s">
        <v>23912</v>
      </c>
    </row>
    <row r="1091" spans="1:4" x14ac:dyDescent="0.25">
      <c r="A1091" s="5" t="s">
        <v>23913</v>
      </c>
      <c r="B1091" s="6" t="s">
        <v>967</v>
      </c>
      <c r="C1091" s="6" t="s">
        <v>22515</v>
      </c>
      <c r="D1091" s="5" t="s">
        <v>23913</v>
      </c>
    </row>
    <row r="1092" spans="1:4" x14ac:dyDescent="0.25">
      <c r="A1092" s="5" t="s">
        <v>23914</v>
      </c>
      <c r="B1092" s="6" t="s">
        <v>10809</v>
      </c>
      <c r="C1092" s="6" t="s">
        <v>22506</v>
      </c>
      <c r="D1092" s="5" t="s">
        <v>23914</v>
      </c>
    </row>
    <row r="1093" spans="1:4" x14ac:dyDescent="0.25">
      <c r="A1093" s="5" t="s">
        <v>23915</v>
      </c>
      <c r="B1093" s="6" t="s">
        <v>23916</v>
      </c>
      <c r="C1093" s="6" t="s">
        <v>22542</v>
      </c>
      <c r="D1093" s="5" t="s">
        <v>23915</v>
      </c>
    </row>
    <row r="1094" spans="1:4" x14ac:dyDescent="0.25">
      <c r="A1094" s="5" t="s">
        <v>23917</v>
      </c>
      <c r="B1094" s="6" t="s">
        <v>2219</v>
      </c>
      <c r="C1094" s="6" t="s">
        <v>22495</v>
      </c>
      <c r="D1094" s="5" t="s">
        <v>23917</v>
      </c>
    </row>
    <row r="1095" spans="1:4" x14ac:dyDescent="0.25">
      <c r="A1095" s="5" t="s">
        <v>23918</v>
      </c>
      <c r="B1095" s="6" t="s">
        <v>23919</v>
      </c>
      <c r="C1095" s="6" t="s">
        <v>22500</v>
      </c>
      <c r="D1095" s="5" t="s">
        <v>23918</v>
      </c>
    </row>
    <row r="1096" spans="1:4" x14ac:dyDescent="0.25">
      <c r="A1096" s="5" t="s">
        <v>23920</v>
      </c>
      <c r="B1096" s="6" t="s">
        <v>781</v>
      </c>
      <c r="C1096" s="6" t="s">
        <v>22506</v>
      </c>
      <c r="D1096" s="5" t="s">
        <v>23920</v>
      </c>
    </row>
    <row r="1097" spans="1:4" x14ac:dyDescent="0.25">
      <c r="A1097" s="5" t="s">
        <v>23921</v>
      </c>
      <c r="B1097" s="6" t="s">
        <v>2600</v>
      </c>
      <c r="C1097" s="6" t="s">
        <v>22506</v>
      </c>
      <c r="D1097" s="5" t="s">
        <v>23921</v>
      </c>
    </row>
    <row r="1098" spans="1:4" x14ac:dyDescent="0.25">
      <c r="A1098" s="5" t="s">
        <v>23922</v>
      </c>
      <c r="B1098" s="6" t="s">
        <v>23923</v>
      </c>
      <c r="C1098" s="6" t="s">
        <v>22539</v>
      </c>
      <c r="D1098" s="5" t="s">
        <v>23922</v>
      </c>
    </row>
    <row r="1099" spans="1:4" x14ac:dyDescent="0.25">
      <c r="A1099" s="5" t="s">
        <v>23924</v>
      </c>
      <c r="B1099" s="6" t="s">
        <v>10622</v>
      </c>
      <c r="C1099" s="6" t="s">
        <v>22495</v>
      </c>
      <c r="D1099" s="5" t="s">
        <v>23924</v>
      </c>
    </row>
    <row r="1100" spans="1:4" x14ac:dyDescent="0.25">
      <c r="A1100" s="5" t="s">
        <v>23925</v>
      </c>
      <c r="B1100" s="6" t="s">
        <v>15366</v>
      </c>
      <c r="C1100" s="6" t="s">
        <v>22513</v>
      </c>
      <c r="D1100" s="5" t="s">
        <v>23925</v>
      </c>
    </row>
    <row r="1101" spans="1:4" x14ac:dyDescent="0.25">
      <c r="A1101" s="5" t="s">
        <v>23926</v>
      </c>
      <c r="B1101" s="6" t="s">
        <v>2930</v>
      </c>
      <c r="C1101" s="6" t="s">
        <v>22506</v>
      </c>
      <c r="D1101" s="5" t="s">
        <v>23926</v>
      </c>
    </row>
    <row r="1102" spans="1:4" x14ac:dyDescent="0.25">
      <c r="A1102" s="5" t="s">
        <v>23927</v>
      </c>
      <c r="B1102" s="6" t="s">
        <v>23928</v>
      </c>
      <c r="C1102" s="6" t="s">
        <v>22520</v>
      </c>
      <c r="D1102" s="5" t="s">
        <v>23927</v>
      </c>
    </row>
    <row r="1103" spans="1:4" x14ac:dyDescent="0.25">
      <c r="A1103" s="5" t="s">
        <v>23929</v>
      </c>
      <c r="B1103" s="6" t="s">
        <v>23930</v>
      </c>
      <c r="C1103" s="6" t="s">
        <v>22500</v>
      </c>
      <c r="D1103" s="5" t="s">
        <v>23929</v>
      </c>
    </row>
    <row r="1104" spans="1:4" x14ac:dyDescent="0.25">
      <c r="A1104" s="5" t="s">
        <v>23931</v>
      </c>
      <c r="B1104" s="6" t="s">
        <v>23932</v>
      </c>
      <c r="C1104" s="6" t="s">
        <v>22489</v>
      </c>
      <c r="D1104" s="5" t="s">
        <v>23931</v>
      </c>
    </row>
    <row r="1105" spans="1:4" x14ac:dyDescent="0.25">
      <c r="A1105" s="5" t="s">
        <v>23933</v>
      </c>
      <c r="B1105" s="6" t="s">
        <v>65</v>
      </c>
      <c r="C1105" s="6" t="s">
        <v>22489</v>
      </c>
      <c r="D1105" s="5" t="s">
        <v>23933</v>
      </c>
    </row>
    <row r="1106" spans="1:4" x14ac:dyDescent="0.25">
      <c r="A1106" s="5" t="s">
        <v>23934</v>
      </c>
      <c r="B1106" s="6" t="s">
        <v>23935</v>
      </c>
      <c r="C1106" s="6" t="s">
        <v>22732</v>
      </c>
      <c r="D1106" s="5" t="s">
        <v>23934</v>
      </c>
    </row>
    <row r="1107" spans="1:4" x14ac:dyDescent="0.25">
      <c r="A1107" s="5" t="s">
        <v>23936</v>
      </c>
      <c r="B1107" s="6" t="s">
        <v>4331</v>
      </c>
      <c r="C1107" s="6" t="s">
        <v>22489</v>
      </c>
      <c r="D1107" s="5" t="s">
        <v>23936</v>
      </c>
    </row>
    <row r="1108" spans="1:4" x14ac:dyDescent="0.25">
      <c r="A1108" s="5" t="s">
        <v>23937</v>
      </c>
      <c r="B1108" s="6" t="s">
        <v>23938</v>
      </c>
      <c r="C1108" s="6" t="s">
        <v>22489</v>
      </c>
      <c r="D1108" s="5" t="s">
        <v>23937</v>
      </c>
    </row>
    <row r="1109" spans="1:4" x14ac:dyDescent="0.25">
      <c r="A1109" s="5" t="s">
        <v>23939</v>
      </c>
      <c r="B1109" s="6" t="s">
        <v>1394</v>
      </c>
      <c r="C1109" s="6" t="s">
        <v>22515</v>
      </c>
      <c r="D1109" s="5" t="s">
        <v>23939</v>
      </c>
    </row>
    <row r="1110" spans="1:4" x14ac:dyDescent="0.25">
      <c r="A1110" s="5" t="s">
        <v>23940</v>
      </c>
      <c r="B1110" s="6" t="s">
        <v>23941</v>
      </c>
      <c r="C1110" s="6" t="s">
        <v>22528</v>
      </c>
      <c r="D1110" s="5" t="s">
        <v>23940</v>
      </c>
    </row>
    <row r="1111" spans="1:4" x14ac:dyDescent="0.25">
      <c r="A1111" s="5" t="s">
        <v>23942</v>
      </c>
      <c r="B1111" s="6" t="s">
        <v>20547</v>
      </c>
      <c r="C1111" s="6" t="s">
        <v>22528</v>
      </c>
      <c r="D1111" s="5" t="s">
        <v>23942</v>
      </c>
    </row>
    <row r="1112" spans="1:4" x14ac:dyDescent="0.25">
      <c r="A1112" s="5" t="s">
        <v>23943</v>
      </c>
      <c r="B1112" s="6" t="s">
        <v>3439</v>
      </c>
      <c r="C1112" s="6" t="s">
        <v>22503</v>
      </c>
      <c r="D1112" s="5" t="s">
        <v>23943</v>
      </c>
    </row>
    <row r="1113" spans="1:4" x14ac:dyDescent="0.25">
      <c r="A1113" s="5" t="s">
        <v>23944</v>
      </c>
      <c r="B1113" s="6" t="s">
        <v>4102</v>
      </c>
      <c r="C1113" s="6" t="s">
        <v>22511</v>
      </c>
      <c r="D1113" s="5" t="s">
        <v>23944</v>
      </c>
    </row>
    <row r="1114" spans="1:4" x14ac:dyDescent="0.25">
      <c r="A1114" s="5" t="s">
        <v>23945</v>
      </c>
      <c r="B1114" s="6" t="s">
        <v>23946</v>
      </c>
      <c r="C1114" s="6" t="s">
        <v>22534</v>
      </c>
      <c r="D1114" s="5" t="s">
        <v>23945</v>
      </c>
    </row>
    <row r="1115" spans="1:4" x14ac:dyDescent="0.25">
      <c r="A1115" s="5" t="s">
        <v>23947</v>
      </c>
      <c r="B1115" s="6" t="s">
        <v>2726</v>
      </c>
      <c r="C1115" s="6" t="s">
        <v>22489</v>
      </c>
      <c r="D1115" s="5" t="s">
        <v>23947</v>
      </c>
    </row>
    <row r="1116" spans="1:4" x14ac:dyDescent="0.25">
      <c r="A1116" s="5" t="s">
        <v>23948</v>
      </c>
      <c r="B1116" s="6" t="s">
        <v>2077</v>
      </c>
      <c r="C1116" s="6" t="s">
        <v>22528</v>
      </c>
      <c r="D1116" s="5" t="s">
        <v>23948</v>
      </c>
    </row>
    <row r="1117" spans="1:4" x14ac:dyDescent="0.25">
      <c r="A1117" s="5" t="s">
        <v>23949</v>
      </c>
      <c r="B1117" s="6" t="s">
        <v>23950</v>
      </c>
      <c r="C1117" s="6" t="s">
        <v>22539</v>
      </c>
      <c r="D1117" s="5" t="s">
        <v>23949</v>
      </c>
    </row>
    <row r="1118" spans="1:4" x14ac:dyDescent="0.25">
      <c r="A1118" s="5" t="s">
        <v>23951</v>
      </c>
      <c r="B1118" s="6" t="s">
        <v>23952</v>
      </c>
      <c r="C1118" s="6" t="s">
        <v>22506</v>
      </c>
      <c r="D1118" s="5" t="s">
        <v>23951</v>
      </c>
    </row>
    <row r="1119" spans="1:4" x14ac:dyDescent="0.25">
      <c r="A1119" s="5" t="s">
        <v>23953</v>
      </c>
      <c r="B1119" s="6" t="s">
        <v>1546</v>
      </c>
      <c r="C1119" s="6" t="s">
        <v>22506</v>
      </c>
      <c r="D1119" s="5" t="s">
        <v>23953</v>
      </c>
    </row>
    <row r="1120" spans="1:4" x14ac:dyDescent="0.25">
      <c r="A1120" s="5" t="s">
        <v>23954</v>
      </c>
      <c r="B1120" s="6" t="s">
        <v>11487</v>
      </c>
      <c r="C1120" s="6" t="s">
        <v>22534</v>
      </c>
      <c r="D1120" s="5" t="s">
        <v>23954</v>
      </c>
    </row>
  </sheetData>
  <autoFilter ref="A1:C1120" xr:uid="{00000000-0001-0000-1600-000000000000}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CREAR HV</vt:lpstr>
      <vt:lpstr>validar HV</vt:lpstr>
      <vt:lpstr>TXT</vt:lpstr>
      <vt:lpstr>BD-HV</vt:lpstr>
      <vt:lpstr>Reporte HV</vt:lpstr>
      <vt:lpstr>NUEVOS CNSC</vt:lpstr>
      <vt:lpstr>CIUDADES</vt:lpstr>
      <vt:lpstr>Lugar_Naciemiento</vt:lpstr>
      <vt:lpstr>Lugar_Nacimiento</vt:lpstr>
      <vt:lpstr>CIUDADES!LugarNacimiento</vt:lpstr>
      <vt:lpstr>CIUDADES!LugraNacimiento</vt:lpstr>
      <vt:lpstr>CIUDADES!NACIMIENTO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Elcy Rodriguez</dc:creator>
  <cp:keywords/>
  <dc:description/>
  <cp:lastModifiedBy>DIRECTOR INGENIERIA</cp:lastModifiedBy>
  <cp:revision/>
  <dcterms:created xsi:type="dcterms:W3CDTF">2025-09-17T14:00:32Z</dcterms:created>
  <dcterms:modified xsi:type="dcterms:W3CDTF">2026-02-10T21:19:16Z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2025-11-13T14:22:01Z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b6c7c030-45b9-4481-8949-1d67533b6d49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